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s\ElecEncrypted\SDGE\Res CPP and TOU\PY2023\Models\Protocol_Tables\"/>
    </mc:Choice>
  </mc:AlternateContent>
  <xr:revisionPtr revIDLastSave="0" documentId="13_ncr:1_{AA573B55-8746-4EE6-9E42-BE205FBEB00E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Table" sheetId="4" r:id="rId1"/>
    <sheet name="Lookups" sheetId="2" r:id="rId2"/>
    <sheet name="Data" sheetId="1" r:id="rId3"/>
  </sheets>
  <definedNames>
    <definedName name="_xlnm._FilterDatabase" localSheetId="2" hidden="1">Data!$A$1:$FV$2057</definedName>
    <definedName name="Analysis">Table!$C$3</definedName>
    <definedName name="analysis_list">Lookups!$H$4:$H$5</definedName>
    <definedName name="climate">Table!$C$7</definedName>
    <definedName name="climate_list">Lookups!$L$4:$L$6</definedName>
    <definedName name="Combined_LI_List">Lookups!$J$23:$J$35</definedName>
    <definedName name="_xlnm.Criteria">Lookups!$A$3:$E$4</definedName>
    <definedName name="data">Data!$A$1:$FU$2449</definedName>
    <definedName name="day_type">Table!$C$8</definedName>
    <definedName name="day_type_list">Lookups!$K$4:$K$29</definedName>
    <definedName name="day_type_list_cpp">Lookups!$K$4:$K$5</definedName>
    <definedName name="day_type_list_tou">Lookups!$K$6:$K$29</definedName>
    <definedName name="daytype_list_old_v_new">Lookups!$K$6:$K$17</definedName>
    <definedName name="Enrolled">Lookups!$C$6</definedName>
    <definedName name="Enrollment">Table!$H$2</definedName>
    <definedName name="month">Table!#REF!</definedName>
    <definedName name="month_list">Lookups!$L$7:$L$16</definedName>
    <definedName name="month_list_cpp">Lookups!$L$19:$L$21</definedName>
    <definedName name="option">Table!$C$4</definedName>
    <definedName name="options_list">Lookups!$M$4:$M$6</definedName>
    <definedName name="_xlnm.Print_Area" localSheetId="0">Table!$B$2:$O$37</definedName>
    <definedName name="rate">Table!$C$5</definedName>
    <definedName name="rate_list">Lookups!$J$17:$J$22</definedName>
    <definedName name="rate_list_cpp">Lookups!$J$4:$J$16</definedName>
    <definedName name="Result_type">Table!$C$6</definedName>
    <definedName name="Result_type_list">Lookups!$I$4:$I$5</definedName>
    <definedName name="SEdata">Data!$A$1:$FQ$49</definedName>
    <definedName name="summer">Lookups!$E$24</definedName>
    <definedName name="Two_way_tab_flag">Lookups!$C$7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1" i="2" l="1"/>
  <c r="D5" i="4" s="1"/>
  <c r="H20" i="2"/>
  <c r="D8" i="4" s="1"/>
  <c r="H19" i="2" a="1"/>
  <c r="H19" i="2" s="1"/>
  <c r="B4" i="2"/>
  <c r="K4" i="4"/>
  <c r="C4" i="2"/>
  <c r="E15" i="2" s="1"/>
  <c r="Q8" i="4"/>
  <c r="F36" i="4"/>
  <c r="F35" i="4"/>
  <c r="E4" i="2"/>
  <c r="D4" i="2"/>
  <c r="A4" i="2"/>
  <c r="H4" i="4"/>
  <c r="H32" i="4"/>
  <c r="I32" i="4"/>
  <c r="G32" i="4"/>
  <c r="A12" i="2"/>
  <c r="K32" i="4"/>
  <c r="I4" i="4"/>
  <c r="G4" i="4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D6" i="2" l="1"/>
  <c r="E11" i="2"/>
  <c r="E20" i="2"/>
  <c r="E12" i="2"/>
  <c r="E22" i="2"/>
  <c r="E18" i="2"/>
  <c r="E14" i="2"/>
  <c r="E16" i="2"/>
  <c r="E21" i="2"/>
  <c r="E17" i="2"/>
  <c r="E13" i="2"/>
  <c r="H2" i="4"/>
  <c r="H23" i="2"/>
  <c r="E19" i="2"/>
  <c r="N51" i="2"/>
  <c r="H22" i="2"/>
  <c r="N50" i="2"/>
  <c r="N49" i="2"/>
  <c r="N52" i="2"/>
  <c r="N47" i="2"/>
  <c r="N48" i="2"/>
  <c r="N46" i="2"/>
  <c r="N53" i="2"/>
  <c r="C6" i="2"/>
  <c r="N54" i="2" l="1"/>
  <c r="E24" i="2"/>
  <c r="E25" i="2"/>
  <c r="K31" i="4"/>
  <c r="J22" i="4"/>
  <c r="B25" i="2" s="1"/>
  <c r="O29" i="4"/>
  <c r="N22" i="4"/>
  <c r="J28" i="4"/>
  <c r="B31" i="2" s="1"/>
  <c r="G17" i="4"/>
  <c r="J19" i="4"/>
  <c r="B22" i="2" s="1"/>
  <c r="O19" i="4"/>
  <c r="K16" i="4"/>
  <c r="L10" i="4"/>
  <c r="L12" i="4"/>
  <c r="O23" i="4"/>
  <c r="N8" i="4"/>
  <c r="I8" i="4"/>
  <c r="M8" i="4" s="1"/>
  <c r="N23" i="4"/>
  <c r="G27" i="4"/>
  <c r="G25" i="4"/>
  <c r="J11" i="4"/>
  <c r="B14" i="2" s="1"/>
  <c r="N28" i="4"/>
  <c r="N10" i="4"/>
  <c r="L14" i="4"/>
  <c r="J8" i="4"/>
  <c r="B11" i="2" s="1"/>
  <c r="O28" i="4"/>
  <c r="K11" i="4"/>
  <c r="K13" i="4"/>
  <c r="I23" i="4"/>
  <c r="M23" i="4" s="1"/>
  <c r="G16" i="4"/>
  <c r="N16" i="4"/>
  <c r="N26" i="4"/>
  <c r="L26" i="4"/>
  <c r="K12" i="4"/>
  <c r="O8" i="4"/>
  <c r="K27" i="4"/>
  <c r="L29" i="4"/>
  <c r="L21" i="4"/>
  <c r="L17" i="4"/>
  <c r="I21" i="4"/>
  <c r="M21" i="4" s="1"/>
  <c r="N18" i="4"/>
  <c r="I29" i="4"/>
  <c r="M29" i="4" s="1"/>
  <c r="G19" i="4"/>
  <c r="N17" i="4"/>
  <c r="N27" i="4"/>
  <c r="N19" i="4"/>
  <c r="J14" i="4"/>
  <c r="B17" i="2" s="1"/>
  <c r="J25" i="4"/>
  <c r="B28" i="2" s="1"/>
  <c r="J15" i="4"/>
  <c r="B18" i="2" s="1"/>
  <c r="N29" i="4"/>
  <c r="N30" i="4"/>
  <c r="L28" i="4"/>
  <c r="O27" i="4"/>
  <c r="O15" i="4"/>
  <c r="N15" i="4"/>
  <c r="I11" i="4"/>
  <c r="M11" i="4" s="1"/>
  <c r="N21" i="4"/>
  <c r="I15" i="4"/>
  <c r="M15" i="4" s="1"/>
  <c r="L22" i="4"/>
  <c r="I24" i="4"/>
  <c r="M24" i="4" s="1"/>
  <c r="G28" i="4"/>
  <c r="G12" i="4"/>
  <c r="O10" i="4"/>
  <c r="G29" i="4"/>
  <c r="K14" i="4"/>
  <c r="N24" i="4"/>
  <c r="I28" i="4"/>
  <c r="M28" i="4" s="1"/>
  <c r="K10" i="4"/>
  <c r="K17" i="4"/>
  <c r="L20" i="4"/>
  <c r="L13" i="4"/>
  <c r="J27" i="4"/>
  <c r="B30" i="2" s="1"/>
  <c r="L31" i="4"/>
  <c r="J29" i="4"/>
  <c r="B32" i="2" s="1"/>
  <c r="O17" i="4"/>
  <c r="O9" i="4"/>
  <c r="L18" i="4"/>
  <c r="I10" i="4"/>
  <c r="M10" i="4" s="1"/>
  <c r="K22" i="4"/>
  <c r="L19" i="4"/>
  <c r="O21" i="4"/>
  <c r="L30" i="4"/>
  <c r="N25" i="4"/>
  <c r="K29" i="4"/>
  <c r="G14" i="4"/>
  <c r="A42" i="2"/>
  <c r="A41" i="2"/>
  <c r="I27" i="4"/>
  <c r="M27" i="4" s="1"/>
  <c r="N13" i="4"/>
  <c r="G15" i="4"/>
  <c r="J17" i="4"/>
  <c r="B20" i="2" s="1"/>
  <c r="K30" i="4"/>
  <c r="O26" i="4"/>
  <c r="I17" i="4"/>
  <c r="M17" i="4" s="1"/>
  <c r="O25" i="4"/>
  <c r="L23" i="4"/>
  <c r="O20" i="4"/>
  <c r="J12" i="4"/>
  <c r="B15" i="2" s="1"/>
  <c r="K23" i="4"/>
  <c r="L27" i="4"/>
  <c r="G20" i="4"/>
  <c r="J24" i="4"/>
  <c r="J20" i="4"/>
  <c r="B23" i="2" s="1"/>
  <c r="O14" i="4"/>
  <c r="O30" i="4"/>
  <c r="I30" i="4"/>
  <c r="M30" i="4" s="1"/>
  <c r="G8" i="4"/>
  <c r="J10" i="4"/>
  <c r="B13" i="2" s="1"/>
  <c r="J9" i="4"/>
  <c r="B12" i="2" s="1"/>
  <c r="L25" i="4"/>
  <c r="I22" i="4"/>
  <c r="M22" i="4" s="1"/>
  <c r="I13" i="4"/>
  <c r="M13" i="4" s="1"/>
  <c r="C8" i="2"/>
  <c r="N12" i="4"/>
  <c r="G13" i="4"/>
  <c r="A40" i="2"/>
  <c r="O31" i="4"/>
  <c r="G9" i="4"/>
  <c r="I16" i="4"/>
  <c r="M16" i="4" s="1"/>
  <c r="G30" i="4"/>
  <c r="J21" i="4"/>
  <c r="B24" i="2" s="1"/>
  <c r="K28" i="4"/>
  <c r="G31" i="4"/>
  <c r="K19" i="4"/>
  <c r="O11" i="4"/>
  <c r="N11" i="4"/>
  <c r="I18" i="4"/>
  <c r="M18" i="4" s="1"/>
  <c r="G24" i="4"/>
  <c r="L24" i="4"/>
  <c r="I26" i="4"/>
  <c r="M26" i="4" s="1"/>
  <c r="G18" i="4"/>
  <c r="G11" i="4"/>
  <c r="G23" i="4"/>
  <c r="O18" i="4"/>
  <c r="O13" i="4"/>
  <c r="I20" i="4"/>
  <c r="M20" i="4" s="1"/>
  <c r="I31" i="4"/>
  <c r="M31" i="4" s="1"/>
  <c r="N14" i="4"/>
  <c r="K9" i="4"/>
  <c r="N20" i="4"/>
  <c r="G26" i="4"/>
  <c r="K20" i="4"/>
  <c r="L9" i="4"/>
  <c r="K15" i="4"/>
  <c r="J31" i="4"/>
  <c r="B34" i="2" s="1"/>
  <c r="G22" i="4"/>
  <c r="K18" i="4"/>
  <c r="J18" i="4"/>
  <c r="B21" i="2" s="1"/>
  <c r="J30" i="4"/>
  <c r="B33" i="2" s="1"/>
  <c r="O24" i="4"/>
  <c r="K8" i="4"/>
  <c r="L8" i="4"/>
  <c r="I25" i="4"/>
  <c r="M25" i="4" s="1"/>
  <c r="J16" i="4"/>
  <c r="B19" i="2" s="1"/>
  <c r="G10" i="4"/>
  <c r="L11" i="4"/>
  <c r="J26" i="4"/>
  <c r="B29" i="2" s="1"/>
  <c r="I14" i="4"/>
  <c r="M14" i="4" s="1"/>
  <c r="L15" i="4"/>
  <c r="K25" i="4"/>
  <c r="L16" i="4"/>
  <c r="K21" i="4"/>
  <c r="N9" i="4"/>
  <c r="O22" i="4"/>
  <c r="N31" i="4"/>
  <c r="G21" i="4"/>
  <c r="K26" i="4"/>
  <c r="I12" i="4"/>
  <c r="M12" i="4" s="1"/>
  <c r="K24" i="4"/>
  <c r="J23" i="4"/>
  <c r="B26" i="2" s="1"/>
  <c r="I9" i="4"/>
  <c r="M9" i="4" s="1"/>
  <c r="I19" i="4"/>
  <c r="M19" i="4" s="1"/>
  <c r="O16" i="4"/>
  <c r="J13" i="4"/>
  <c r="B16" i="2" s="1"/>
  <c r="O12" i="4"/>
  <c r="B27" i="2" l="1"/>
  <c r="J35" i="4" s="1"/>
  <c r="H23" i="4"/>
  <c r="J36" i="4"/>
  <c r="G36" i="4"/>
  <c r="I36" i="4"/>
  <c r="F42" i="2" s="1"/>
  <c r="N36" i="4" s="1"/>
  <c r="H10" i="4"/>
  <c r="G35" i="4"/>
  <c r="H31" i="4"/>
  <c r="I35" i="4"/>
  <c r="H22" i="4"/>
  <c r="H26" i="4"/>
  <c r="H21" i="4"/>
  <c r="H30" i="4"/>
  <c r="H11" i="4"/>
  <c r="H8" i="4"/>
  <c r="H18" i="4"/>
  <c r="H29" i="4"/>
  <c r="H14" i="4"/>
  <c r="H9" i="4"/>
  <c r="H28" i="4"/>
  <c r="H27" i="4"/>
  <c r="H13" i="4"/>
  <c r="H15" i="4"/>
  <c r="H12" i="4"/>
  <c r="H24" i="4"/>
  <c r="G34" i="4"/>
  <c r="H17" i="4"/>
  <c r="H20" i="4"/>
  <c r="H19" i="4"/>
  <c r="I34" i="4"/>
  <c r="H16" i="4"/>
  <c r="H25" i="4"/>
  <c r="J34" i="4" l="1"/>
  <c r="P36" i="4"/>
  <c r="P35" i="4"/>
  <c r="H36" i="4"/>
  <c r="C42" i="2"/>
  <c r="K36" i="4" s="1"/>
  <c r="G42" i="2"/>
  <c r="O36" i="4" s="1"/>
  <c r="E42" i="2"/>
  <c r="M36" i="4" s="1"/>
  <c r="H35" i="4"/>
  <c r="P34" i="4"/>
  <c r="D42" i="2"/>
  <c r="L36" i="4" s="1"/>
  <c r="H34" i="4"/>
  <c r="G40" i="2"/>
  <c r="O34" i="4" s="1"/>
  <c r="D40" i="2"/>
  <c r="L34" i="4" s="1"/>
  <c r="C40" i="2"/>
  <c r="K34" i="4" s="1"/>
  <c r="F40" i="2"/>
  <c r="N34" i="4" s="1"/>
  <c r="E40" i="2"/>
  <c r="M34" i="4" s="1"/>
  <c r="G41" i="2"/>
  <c r="O35" i="4" s="1"/>
  <c r="F41" i="2"/>
  <c r="N35" i="4" s="1"/>
  <c r="C41" i="2"/>
  <c r="K35" i="4" s="1"/>
  <c r="E41" i="2"/>
  <c r="M35" i="4" s="1"/>
  <c r="D41" i="2"/>
  <c r="L35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tc={AE383392-2F8A-461D-B219-4EDDB8E155F6}</author>
    <author>tc={4A941F84-5D3B-4E50-AEE3-6A5F68B281C9}</author>
    <author>tc={186915D5-B62B-4080-89DD-4A8B5D0420F0}</author>
  </authors>
  <commentList>
    <comment ref="G19" authorId="0" shapeId="0" xr:uid="{AE383392-2F8A-461D-B219-4EDDB8E155F6}">
      <text>
        <t>[Threaded comment]
Your version of Excel allows you to read this threaded comment; however, any edits to it will get removed if the file is opened in a newer version of Excel. Learn more: https://go.microsoft.com/fwlink/?linkid=870924
Comment:
    Delete, unused</t>
      </text>
    </comment>
    <comment ref="G22" authorId="1" shapeId="0" xr:uid="{4A941F84-5D3B-4E50-AEE3-6A5F68B281C9}">
      <text>
        <t>[Threaded comment]
Your version of Excel allows you to read this threaded comment; however, any edits to it will get removed if the file is opened in a newer version of Excel. Learn more: https://go.microsoft.com/fwlink/?linkid=870924
Comment:
    Grandfathered analysis discontinued. No longer used.</t>
      </text>
    </comment>
    <comment ref="G23" authorId="2" shapeId="0" xr:uid="{186915D5-B62B-4080-89DD-4A8B5D0420F0}">
      <text>
        <t>[Threaded comment]
Your version of Excel allows you to read this threaded comment; however, any edits to it will get removed if the file is opened in a newer version of Excel. Learn more: https://go.microsoft.com/fwlink/?linkid=870924
Comment:
    Grandfathered analysis discontinued. No longer used.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<sst xmlns="http://schemas.openxmlformats.org/spreadsheetml/2006/main" count="6065" uniqueCount="316">
  <si>
    <t>Aggregate Impact</t>
  </si>
  <si>
    <t>Hour Ending</t>
  </si>
  <si>
    <t>10th%ile</t>
  </si>
  <si>
    <t>30th%ile</t>
  </si>
  <si>
    <t>50th%ile</t>
  </si>
  <si>
    <t>70th%ile</t>
  </si>
  <si>
    <t>90th%ile</t>
  </si>
  <si>
    <t>10th</t>
  </si>
  <si>
    <t>30th</t>
  </si>
  <si>
    <t>50th</t>
  </si>
  <si>
    <t>70th</t>
  </si>
  <si>
    <t>90th</t>
  </si>
  <si>
    <t>Daily</t>
  </si>
  <si>
    <t>Type of Results: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</si>
  <si>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</si>
  <si>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</si>
  <si>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</si>
  <si>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</si>
  <si>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</si>
  <si>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</si>
  <si>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</si>
  <si>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</si>
  <si>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</si>
  <si>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</si>
  <si>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</si>
  <si>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</si>
  <si>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</si>
  <si>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</si>
  <si>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</si>
  <si>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</si>
  <si>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</si>
  <si>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</si>
  <si>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</si>
  <si>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</si>
  <si>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</si>
  <si>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</si>
  <si>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</si>
  <si>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</si>
  <si>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</si>
  <si>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</si>
  <si>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</si>
  <si>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</si>
  <si>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</si>
  <si>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</si>
  <si>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</si>
  <si>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</si>
  <si>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</si>
  <si>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</si>
  <si>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</si>
  <si>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</si>
  <si>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</si>
  <si>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</si>
  <si>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</si>
  <si>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</si>
  <si>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</si>
  <si>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</si>
  <si>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</si>
  <si>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</si>
  <si>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</si>
  <si>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</si>
  <si>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</si>
  <si>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</si>
  <si>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</si>
  <si>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</si>
  <si>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</si>
  <si>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</si>
  <si>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</si>
  <si>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</si>
  <si>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</si>
  <si>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</si>
  <si>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</si>
  <si>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</si>
  <si>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</si>
  <si>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</si>
  <si>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</si>
  <si>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</si>
  <si>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</si>
  <si>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</si>
  <si>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</si>
  <si>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</si>
  <si>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</si>
  <si>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</si>
  <si>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</si>
  <si>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</si>
  <si>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</si>
  <si>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</si>
  <si>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</si>
  <si>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</si>
  <si>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</si>
  <si>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</si>
  <si>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</si>
  <si>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</si>
  <si>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</si>
  <si>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</si>
  <si>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</si>
  <si>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</si>
  <si>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</si>
  <si>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</si>
  <si>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</si>
  <si>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</si>
  <si>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</si>
  <si>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</si>
  <si>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</si>
  <si>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</si>
  <si>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</si>
  <si>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</si>
  <si>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</si>
  <si>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</si>
  <si>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</si>
  <si>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</si>
  <si>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</si>
  <si>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</si>
  <si>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</si>
  <si>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</si>
  <si>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</si>
  <si>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</si>
  <si>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</si>
  <si>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</si>
  <si>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</si>
  <si>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</si>
  <si>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</si>
  <si>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</si>
  <si>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</si>
  <si>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</si>
  <si>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</si>
  <si>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</si>
  <si>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</si>
  <si>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</si>
  <si>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</si>
  <si>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</si>
  <si>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</si>
  <si>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</si>
  <si>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</si>
  <si>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</si>
  <si>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</si>
  <si>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</si>
  <si>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</si>
  <si>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</si>
  <si>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</si>
  <si>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</si>
  <si>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</si>
  <si>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</si>
  <si>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</si>
  <si>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</si>
  <si>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</si>
  <si>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</si>
  <si>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</si>
  <si>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</si>
  <si>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</si>
  <si>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</si>
  <si>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</si>
  <si>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</si>
  <si>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</si>
  <si>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</si>
  <si>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</si>
  <si>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</si>
  <si>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</si>
  <si>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</si>
  <si>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</si>
  <si>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</si>
  <si>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</si>
  <si>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</si>
  <si>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</si>
  <si>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</si>
  <si>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</si>
  <si>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</si>
  <si>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</si>
  <si>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</si>
  <si>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</si>
  <si>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</si>
  <si>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</si>
  <si>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</si>
  <si>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</si>
  <si>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</si>
  <si>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</si>
  <si>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</si>
  <si>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</si>
  <si>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</si>
  <si>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</si>
  <si>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</si>
  <si>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</si>
  <si>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</si>
  <si>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</si>
  <si>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</si>
  <si>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</si>
  <si>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Two-way tab flag</t>
  </si>
  <si>
    <t>By Period:</t>
  </si>
  <si>
    <t>Avg evt hours</t>
  </si>
  <si>
    <t xml:space="preserve"> Number of Accounts Enrolled:</t>
  </si>
  <si>
    <t>Enrollment</t>
  </si>
  <si>
    <t>DayType</t>
  </si>
  <si>
    <t>Enrolled</t>
  </si>
  <si>
    <t>summer</t>
  </si>
  <si>
    <t>SEs by Period</t>
  </si>
  <si>
    <t>Period</t>
  </si>
  <si>
    <t>Allday</t>
  </si>
  <si>
    <t>Peak</t>
  </si>
  <si>
    <t>Part-Peak</t>
  </si>
  <si>
    <t>ResultType</t>
  </si>
  <si>
    <t>Average per Enrolled Customer</t>
  </si>
  <si>
    <t>Confidentiality flag</t>
  </si>
  <si>
    <t>Average % Load Impact</t>
  </si>
  <si>
    <t>Month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</si>
  <si>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</si>
  <si>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</si>
  <si>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</si>
  <si>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</si>
  <si>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</si>
  <si>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</si>
  <si>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</si>
  <si>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</si>
  <si>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</si>
  <si>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</si>
  <si>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October</t>
  </si>
  <si>
    <t>September</t>
  </si>
  <si>
    <t>stderrallday</t>
  </si>
  <si>
    <t>stderrpartpeak</t>
  </si>
  <si>
    <t>stderrpeak</t>
  </si>
  <si>
    <t>Climate</t>
  </si>
  <si>
    <t>All</t>
  </si>
  <si>
    <t>Coastal</t>
  </si>
  <si>
    <t>Inland</t>
  </si>
  <si>
    <t>Climate Zone:</t>
  </si>
  <si>
    <t>Rate</t>
  </si>
  <si>
    <t>Rate:</t>
  </si>
  <si>
    <t>Option</t>
  </si>
  <si>
    <t>Time-Of-Use Load Impact</t>
  </si>
  <si>
    <t>Critical Peak Pricing Load Impact</t>
  </si>
  <si>
    <t>option</t>
  </si>
  <si>
    <t>Options Error</t>
  </si>
  <si>
    <t>Day Type</t>
  </si>
  <si>
    <t>April Average Weekday</t>
  </si>
  <si>
    <t>August Average Weekday</t>
  </si>
  <si>
    <t>December Average Weekday</t>
  </si>
  <si>
    <t>February Average Weekday</t>
  </si>
  <si>
    <t>January Average Weekday</t>
  </si>
  <si>
    <t>July Average Weekday</t>
  </si>
  <si>
    <t>June Average Weekday</t>
  </si>
  <si>
    <t>March Average Weekday</t>
  </si>
  <si>
    <t>May Average Weekday</t>
  </si>
  <si>
    <t>November Average Weekday</t>
  </si>
  <si>
    <t>October Average Weekday</t>
  </si>
  <si>
    <t>September Average Weekday</t>
  </si>
  <si>
    <t>April System Peak Day</t>
  </si>
  <si>
    <t>August System Peak Day</t>
  </si>
  <si>
    <t>December System Peak Day</t>
  </si>
  <si>
    <t>February System Peak Day</t>
  </si>
  <si>
    <t>January System Peak Day</t>
  </si>
  <si>
    <t>July System Peak Day</t>
  </si>
  <si>
    <t>June System Peak Day</t>
  </si>
  <si>
    <t>March System Peak Day</t>
  </si>
  <si>
    <t>May System Peak Day</t>
  </si>
  <si>
    <t>November System Peak Day</t>
  </si>
  <si>
    <t>October System Peak Day</t>
  </si>
  <si>
    <t>September System Peak Day</t>
  </si>
  <si>
    <t>Day Type/Event Day:</t>
  </si>
  <si>
    <t>Load Impact Type</t>
  </si>
  <si>
    <t>CPP Event Hours</t>
  </si>
  <si>
    <t>TOU Peak Period</t>
  </si>
  <si>
    <t>Color Coding Legend</t>
  </si>
  <si>
    <t>TOU Customers</t>
  </si>
  <si>
    <t>CPP Customers</t>
  </si>
  <si>
    <t>Grandfathered</t>
  </si>
  <si>
    <t>Typical Weekday Event</t>
  </si>
  <si>
    <t>Grandfathered Customers</t>
  </si>
  <si>
    <t>Combined TOU and CPP Load Impact</t>
  </si>
  <si>
    <t>CPP Customers, Excl TD</t>
  </si>
  <si>
    <t>CPP Customers, Incl TD</t>
  </si>
  <si>
    <t>CPP Customers, On TD</t>
  </si>
  <si>
    <t>Grandfathered CPP Customer, Excl TD</t>
  </si>
  <si>
    <t>Grandfathered CPP Customers, Incl TD</t>
  </si>
  <si>
    <t>Grandfathered CPP Customers, On TD</t>
  </si>
  <si>
    <t>If Rate contains "CPP Customers"</t>
  </si>
  <si>
    <t>If Rate contains "TOU Customers"</t>
  </si>
  <si>
    <t>CPP Customers, Incl TD (Non-NEM)</t>
  </si>
  <si>
    <t>CPP Customers, Excl TD (Non-NEM)</t>
  </si>
  <si>
    <t>CPP Customers, On TD (Non-NEM)</t>
  </si>
  <si>
    <t>CPP Customers, Incl TD (Non-NEM) (Non-Notified)</t>
  </si>
  <si>
    <t>CPP Customers, Incl TD (Non-NEM) (ELRP)</t>
  </si>
  <si>
    <t>CPP Customers, Incl TD (Non-NEM) (Notified)</t>
  </si>
  <si>
    <t>CPP Customers, Incl TD (Non-NEM) (Non-ELRP)</t>
  </si>
  <si>
    <t>CPP Customers, Excl TD (NEM)</t>
  </si>
  <si>
    <t>CPP Customers, Incl TD (NEM)</t>
  </si>
  <si>
    <t>CPP Customers, Incl TD (NEM) (ELRP)</t>
  </si>
  <si>
    <t>CPP Customers, Incl TD (NEM) (Non-ELRP)</t>
  </si>
  <si>
    <t>CPP Customers, Incl TD (NEM) (Non-Notified)</t>
  </si>
  <si>
    <t>CPP Customers, Incl TD (NEM) (Notified)</t>
  </si>
  <si>
    <t>CPP Customers, On TD (NEM)</t>
  </si>
  <si>
    <t>CPP Customers, Incl TD (Non-ELRP)</t>
  </si>
  <si>
    <t>CPP Customers, Incl TD (ELRP)</t>
  </si>
  <si>
    <t>CPP Customers, Incl TD (Non-Notified)</t>
  </si>
  <si>
    <t>CPP Customers, Incl TD (Notified)</t>
  </si>
  <si>
    <t>Diagnostic Rates</t>
  </si>
  <si>
    <t>CPP Customers (Non-NEM)</t>
  </si>
  <si>
    <t>TOU Customers (Non-NEM)</t>
  </si>
  <si>
    <t>TOU Customers (NEM)</t>
  </si>
  <si>
    <t>CPP Customers (NEM)</t>
  </si>
  <si>
    <t>TOU plus CPP Customers, Excl TD</t>
  </si>
  <si>
    <t>TOU plus CPP Customers, Excl TD (NEM)</t>
  </si>
  <si>
    <t>TOU plus CPP Customers, Excl TD (Non-NEM)</t>
  </si>
  <si>
    <t>TOU plus CPP Customers, Incl TD</t>
  </si>
  <si>
    <t>TOU plus CPP Customers, Incl TD (ELRP)</t>
  </si>
  <si>
    <t>TOU plus CPP Customers, Incl TD (NEM)</t>
  </si>
  <si>
    <t>TOU plus CPP Customers, Incl TD (Non-ELRP)</t>
  </si>
  <si>
    <t>TOU plus CPP Customers, Incl TD (Non-NEM)</t>
  </si>
  <si>
    <t>TOU plus CPP Customers, Incl TD (Non-Notified)</t>
  </si>
  <si>
    <t>TOU plus CPP Customers, Incl TD (Notified)</t>
  </si>
  <si>
    <t>TOU plus CPP Customers, On TD</t>
  </si>
  <si>
    <t>TOU plus CPP Customers, On TD (NEM)</t>
  </si>
  <si>
    <t>TOU plus CPP Customers, On TD (Non-NEM)</t>
  </si>
  <si>
    <t>Is Option Correct?</t>
  </si>
  <si>
    <t>Menu Options:</t>
  </si>
  <si>
    <t>August or Sep</t>
  </si>
  <si>
    <t>August 29, 2023</t>
  </si>
  <si>
    <t>SDG&amp;E Residential Voluntary Time of Use and Critical Peak Pricing (CPP) for PY 2023: Ex-Post Analysis</t>
  </si>
  <si>
    <t>Note: Analysis covers period October 2022 through September 2023.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</si>
</sst>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"/>
    <numFmt numFmtId="165" formatCode="[$-409]mmmm\ d\,\ yyyy;@"/>
    <numFmt numFmtId="166" formatCode="0.0%"/>
    <numFmt numFmtId="167" formatCode="0.0"/>
    <numFmt numFmtId="168" formatCode="0.0000"/>
    <numFmt numFmtId="169" formatCode="0.000000"/>
    <numFmt numFmtId="170" formatCode="#,##0.000"/>
    <numFmt numFmtId="171" formatCode="#,##0.0000"/>
  </numFmts>
  <fonts count="21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b/>
      <sz val="11"/>
      <name val="Arial Narrow"/>
      <family val="2"/>
    </font>
    <font>
      <b/>
      <sz val="11"/>
      <name val="Calibri"/>
      <family val="2"/>
      <scheme val="minor"/>
    </font>
    <font>
      <u/>
      <sz val="10"/>
      <color theme="10"/>
      <name val="Arial"/>
      <family val="2"/>
    </font>
    <font>
      <b/>
      <sz val="12"/>
      <color theme="0"/>
      <name val="Arial"/>
      <family val="2"/>
    </font>
    <font>
      <b/>
      <sz val="12"/>
      <color indexed="9"/>
      <name val="Arial Narrow"/>
      <family val="2"/>
    </font>
    <font>
      <b/>
      <sz val="12"/>
      <name val="Arial Narrow"/>
      <family val="2"/>
    </font>
    <font>
      <b/>
      <sz val="20"/>
      <name val="Arial"/>
      <family val="2"/>
    </font>
    <font>
      <b/>
      <sz val="14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7EEF5"/>
        <bgColor indexed="64"/>
      </patternFill>
    </fill>
    <fill>
      <patternFill patternType="solid">
        <fgColor rgb="FF24418E"/>
        <bgColor indexed="64"/>
      </patternFill>
    </fill>
  </fills>
  <borders count="5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/>
      <right/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 style="medium">
        <color indexed="56"/>
      </right>
      <top style="medium">
        <color indexed="9"/>
      </top>
      <bottom/>
      <diagonal/>
    </border>
    <border>
      <left style="medium">
        <color theme="0"/>
      </left>
      <right style="medium">
        <color indexed="56"/>
      </right>
      <top/>
      <bottom/>
      <diagonal/>
    </border>
    <border>
      <left style="medium">
        <color theme="0"/>
      </left>
      <right/>
      <top/>
      <bottom style="medium">
        <color indexed="9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 style="medium">
        <color indexed="64"/>
      </right>
      <top style="thin">
        <color theme="0"/>
      </top>
      <bottom/>
      <diagonal/>
    </border>
    <border>
      <left/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/>
      <top/>
      <bottom style="medium">
        <color indexed="56"/>
      </bottom>
      <diagonal/>
    </border>
    <border>
      <left/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56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9"/>
      </left>
      <right/>
      <top style="thin">
        <color indexed="56"/>
      </top>
      <bottom style="medium">
        <color indexed="9"/>
      </bottom>
      <diagonal/>
    </border>
    <border>
      <left/>
      <right/>
      <top style="thin">
        <color indexed="56"/>
      </top>
      <bottom style="medium">
        <color indexed="9"/>
      </bottom>
      <diagonal/>
    </border>
    <border>
      <left/>
      <right style="medium">
        <color indexed="64"/>
      </right>
      <top style="thin">
        <color indexed="56"/>
      </top>
      <bottom style="medium">
        <color indexed="9"/>
      </bottom>
      <diagonal/>
    </border>
    <border>
      <left style="medium">
        <color indexed="56"/>
      </left>
      <right style="medium">
        <color indexed="9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129">
    <xf numFmtId="0" fontId="0" fillId="0" borderId="0" xfId="0"/>
    <xf numFmtId="0" fontId="0" fillId="0" borderId="0" xfId="0" quotePrefix="1" applyAlignment="1">
      <alignment horizontal="left"/>
    </xf>
    <xf numFmtId="0" fontId="5" fillId="0" borderId="0" xfId="0" applyFont="1"/>
    <xf numFmtId="0" fontId="3" fillId="0" borderId="5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11" fillId="0" borderId="0" xfId="0" quotePrefix="1" applyFont="1" applyAlignment="1">
      <alignment horizontal="left"/>
    </xf>
    <xf numFmtId="0" fontId="0" fillId="0" borderId="0" xfId="0" applyAlignment="1">
      <alignment horizontal="left"/>
    </xf>
    <xf numFmtId="0" fontId="3" fillId="0" borderId="8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164" fontId="8" fillId="0" borderId="9" xfId="0" applyNumberFormat="1" applyFont="1" applyBorder="1" applyAlignment="1">
      <alignment horizontal="center" vertical="center"/>
    </xf>
    <xf numFmtId="15" fontId="1" fillId="0" borderId="0" xfId="0" applyNumberFormat="1" applyFont="1" applyAlignment="1">
      <alignment horizontal="left"/>
    </xf>
    <xf numFmtId="168" fontId="0" fillId="0" borderId="0" xfId="0" applyNumberFormat="1" applyAlignment="1">
      <alignment horizontal="center" vertical="center"/>
    </xf>
    <xf numFmtId="1" fontId="0" fillId="0" borderId="0" xfId="0" applyNumberFormat="1"/>
    <xf numFmtId="166" fontId="13" fillId="0" borderId="13" xfId="1" applyNumberFormat="1" applyFont="1" applyBorder="1" applyAlignment="1">
      <alignment horizontal="center"/>
    </xf>
    <xf numFmtId="49" fontId="0" fillId="0" borderId="0" xfId="0" applyNumberFormat="1"/>
    <xf numFmtId="0" fontId="14" fillId="3" borderId="0" xfId="0" applyFont="1" applyFill="1"/>
    <xf numFmtId="0" fontId="0" fillId="3" borderId="0" xfId="0" applyFill="1"/>
    <xf numFmtId="0" fontId="0" fillId="3" borderId="0" xfId="0" applyFill="1" applyAlignment="1">
      <alignment horizontal="left"/>
    </xf>
    <xf numFmtId="0" fontId="9" fillId="3" borderId="0" xfId="0" applyFont="1" applyFill="1" applyAlignment="1">
      <alignment horizontal="left"/>
    </xf>
    <xf numFmtId="0" fontId="6" fillId="3" borderId="0" xfId="0" applyFont="1" applyFill="1" applyAlignment="1">
      <alignment horizontal="left"/>
    </xf>
    <xf numFmtId="0" fontId="5" fillId="3" borderId="0" xfId="0" applyFont="1" applyFill="1" applyAlignment="1">
      <alignment horizontal="left" vertical="center"/>
    </xf>
    <xf numFmtId="165" fontId="6" fillId="3" borderId="0" xfId="0" applyNumberFormat="1" applyFont="1" applyFill="1" applyAlignment="1">
      <alignment horizontal="center" vertical="center"/>
    </xf>
    <xf numFmtId="49" fontId="6" fillId="3" borderId="0" xfId="0" applyNumberFormat="1" applyFont="1" applyFill="1" applyAlignment="1">
      <alignment horizontal="left"/>
    </xf>
    <xf numFmtId="49" fontId="6" fillId="3" borderId="0" xfId="0" applyNumberFormat="1" applyFont="1" applyFill="1" applyAlignment="1">
      <alignment horizontal="left" wrapText="1"/>
    </xf>
    <xf numFmtId="0" fontId="3" fillId="3" borderId="0" xfId="0" applyFont="1" applyFill="1" applyAlignment="1">
      <alignment horizontal="right"/>
    </xf>
    <xf numFmtId="164" fontId="3" fillId="3" borderId="0" xfId="0" applyNumberFormat="1" applyFont="1" applyFill="1" applyAlignment="1">
      <alignment horizontal="right" vertical="center"/>
    </xf>
    <xf numFmtId="164" fontId="3" fillId="3" borderId="0" xfId="0" applyNumberFormat="1" applyFont="1" applyFill="1" applyAlignment="1">
      <alignment horizontal="left" vertical="center"/>
    </xf>
    <xf numFmtId="0" fontId="10" fillId="3" borderId="0" xfId="0" applyFont="1" applyFill="1"/>
    <xf numFmtId="166" fontId="3" fillId="3" borderId="0" xfId="1" applyNumberFormat="1" applyFont="1" applyFill="1" applyBorder="1" applyAlignment="1">
      <alignment horizontal="right"/>
    </xf>
    <xf numFmtId="164" fontId="0" fillId="3" borderId="0" xfId="0" applyNumberFormat="1" applyFill="1"/>
    <xf numFmtId="3" fontId="0" fillId="3" borderId="0" xfId="0" applyNumberFormat="1" applyFill="1"/>
    <xf numFmtId="164" fontId="3" fillId="3" borderId="0" xfId="0" quotePrefix="1" applyNumberFormat="1" applyFont="1" applyFill="1" applyAlignment="1">
      <alignment horizontal="right"/>
    </xf>
    <xf numFmtId="166" fontId="10" fillId="3" borderId="0" xfId="1" applyNumberFormat="1" applyFont="1" applyFill="1" applyAlignment="1">
      <alignment horizontal="center"/>
    </xf>
    <xf numFmtId="166" fontId="0" fillId="3" borderId="0" xfId="1" applyNumberFormat="1" applyFont="1" applyFill="1"/>
    <xf numFmtId="0" fontId="1" fillId="3" borderId="27" xfId="0" applyFont="1" applyFill="1" applyBorder="1"/>
    <xf numFmtId="0" fontId="0" fillId="5" borderId="28" xfId="0" applyFill="1" applyBorder="1"/>
    <xf numFmtId="0" fontId="0" fillId="4" borderId="28" xfId="0" applyFill="1" applyBorder="1"/>
    <xf numFmtId="0" fontId="1" fillId="3" borderId="29" xfId="0" applyFont="1" applyFill="1" applyBorder="1"/>
    <xf numFmtId="0" fontId="0" fillId="6" borderId="30" xfId="0" applyFill="1" applyBorder="1"/>
    <xf numFmtId="3" fontId="5" fillId="3" borderId="1" xfId="0" applyNumberFormat="1" applyFont="1" applyFill="1" applyBorder="1" applyAlignment="1">
      <alignment horizontal="center" vertical="center"/>
    </xf>
    <xf numFmtId="164" fontId="8" fillId="0" borderId="13" xfId="0" applyNumberFormat="1" applyFont="1" applyBorder="1" applyAlignment="1">
      <alignment horizontal="center"/>
    </xf>
    <xf numFmtId="0" fontId="1" fillId="3" borderId="0" xfId="0" applyFont="1" applyFill="1"/>
    <xf numFmtId="164" fontId="6" fillId="3" borderId="0" xfId="0" applyNumberFormat="1" applyFont="1" applyFill="1" applyAlignment="1">
      <alignment horizontal="left"/>
    </xf>
    <xf numFmtId="9" fontId="0" fillId="3" borderId="0" xfId="1" applyFont="1" applyFill="1"/>
    <xf numFmtId="165" fontId="13" fillId="3" borderId="36" xfId="0" applyNumberFormat="1" applyFont="1" applyFill="1" applyBorder="1" applyAlignment="1">
      <alignment horizontal="center" vertical="center"/>
    </xf>
    <xf numFmtId="169" fontId="0" fillId="3" borderId="0" xfId="0" applyNumberFormat="1" applyFill="1"/>
    <xf numFmtId="4" fontId="8" fillId="0" borderId="6" xfId="0" applyNumberFormat="1" applyFont="1" applyBorder="1" applyAlignment="1">
      <alignment horizontal="center"/>
    </xf>
    <xf numFmtId="170" fontId="0" fillId="3" borderId="0" xfId="0" applyNumberFormat="1" applyFill="1"/>
    <xf numFmtId="4" fontId="8" fillId="0" borderId="9" xfId="0" applyNumberFormat="1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11" fontId="0" fillId="0" borderId="0" xfId="0" applyNumberFormat="1"/>
    <xf numFmtId="15" fontId="0" fillId="0" borderId="0" xfId="0" applyNumberFormat="1"/>
    <xf numFmtId="2" fontId="0" fillId="0" borderId="0" xfId="0" applyNumberFormat="1"/>
    <xf numFmtId="49" fontId="18" fillId="0" borderId="1" xfId="0" quotePrefix="1" applyNumberFormat="1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165" fontId="18" fillId="0" borderId="1" xfId="0" applyNumberFormat="1" applyFont="1" applyBorder="1" applyAlignment="1">
      <alignment horizontal="center" vertical="center"/>
    </xf>
    <xf numFmtId="0" fontId="11" fillId="2" borderId="38" xfId="0" applyFont="1" applyFill="1" applyBorder="1" applyAlignment="1">
      <alignment horizontal="left"/>
    </xf>
    <xf numFmtId="0" fontId="11" fillId="2" borderId="39" xfId="0" applyFont="1" applyFill="1" applyBorder="1" applyAlignment="1">
      <alignment horizontal="left"/>
    </xf>
    <xf numFmtId="0" fontId="11" fillId="2" borderId="40" xfId="0" applyFont="1" applyFill="1" applyBorder="1" applyAlignment="1">
      <alignment horizontal="left"/>
    </xf>
    <xf numFmtId="0" fontId="0" fillId="0" borderId="41" xfId="0" applyBorder="1"/>
    <xf numFmtId="0" fontId="1" fillId="0" borderId="42" xfId="0" applyFont="1" applyBorder="1"/>
    <xf numFmtId="49" fontId="1" fillId="0" borderId="0" xfId="0" applyNumberFormat="1" applyFont="1"/>
    <xf numFmtId="0" fontId="0" fillId="0" borderId="42" xfId="0" applyBorder="1"/>
    <xf numFmtId="0" fontId="15" fillId="0" borderId="41" xfId="2" applyBorder="1" applyAlignment="1">
      <alignment vertical="center"/>
    </xf>
    <xf numFmtId="0" fontId="1" fillId="0" borderId="41" xfId="0" applyFont="1" applyBorder="1"/>
    <xf numFmtId="0" fontId="0" fillId="0" borderId="43" xfId="0" applyBorder="1"/>
    <xf numFmtId="0" fontId="1" fillId="0" borderId="44" xfId="0" applyFont="1" applyBorder="1"/>
    <xf numFmtId="0" fontId="0" fillId="0" borderId="44" xfId="0" applyBorder="1"/>
    <xf numFmtId="0" fontId="0" fillId="0" borderId="45" xfId="0" applyBorder="1"/>
    <xf numFmtId="15" fontId="0" fillId="0" borderId="44" xfId="0" applyNumberFormat="1" applyBorder="1" applyAlignment="1">
      <alignment horizontal="left"/>
    </xf>
    <xf numFmtId="0" fontId="0" fillId="0" borderId="44" xfId="0" applyBorder="1" applyAlignment="1">
      <alignment horizontal="left"/>
    </xf>
    <xf numFmtId="0" fontId="0" fillId="0" borderId="45" xfId="0" applyBorder="1" applyAlignment="1">
      <alignment horizontal="left"/>
    </xf>
    <xf numFmtId="0" fontId="16" fillId="7" borderId="37" xfId="0" quotePrefix="1" applyFont="1" applyFill="1" applyBorder="1" applyAlignment="1">
      <alignment horizontal="left" vertical="center"/>
    </xf>
    <xf numFmtId="0" fontId="16" fillId="7" borderId="25" xfId="0" quotePrefix="1" applyFont="1" applyFill="1" applyBorder="1" applyAlignment="1">
      <alignment horizontal="left" vertical="center"/>
    </xf>
    <xf numFmtId="0" fontId="16" fillId="7" borderId="26" xfId="0" quotePrefix="1" applyFont="1" applyFill="1" applyBorder="1" applyAlignment="1">
      <alignment horizontal="left" vertical="center"/>
    </xf>
    <xf numFmtId="0" fontId="4" fillId="7" borderId="2" xfId="0" applyFont="1" applyFill="1" applyBorder="1" applyAlignment="1">
      <alignment horizontal="center" vertical="center" wrapText="1"/>
    </xf>
    <xf numFmtId="0" fontId="4" fillId="7" borderId="12" xfId="0" applyFont="1" applyFill="1" applyBorder="1" applyAlignment="1">
      <alignment horizontal="center" vertical="center" wrapText="1"/>
    </xf>
    <xf numFmtId="0" fontId="20" fillId="3" borderId="0" xfId="0" quotePrefix="1" applyFont="1" applyFill="1" applyAlignment="1">
      <alignment horizontal="left" vertical="center"/>
    </xf>
    <xf numFmtId="49" fontId="0" fillId="3" borderId="0" xfId="0" applyNumberFormat="1" applyFill="1"/>
    <xf numFmtId="3" fontId="1" fillId="3" borderId="0" xfId="0" applyNumberFormat="1" applyFont="1" applyFill="1"/>
    <xf numFmtId="170" fontId="1" fillId="3" borderId="0" xfId="0" applyNumberFormat="1" applyFont="1" applyFill="1"/>
    <xf numFmtId="0" fontId="5" fillId="3" borderId="0" xfId="0" applyFont="1" applyFill="1"/>
    <xf numFmtId="1" fontId="1" fillId="3" borderId="0" xfId="1" applyNumberFormat="1" applyFont="1" applyFill="1"/>
    <xf numFmtId="4" fontId="8" fillId="0" borderId="13" xfId="0" applyNumberFormat="1" applyFont="1" applyBorder="1" applyAlignment="1">
      <alignment horizontal="center"/>
    </xf>
    <xf numFmtId="4" fontId="8" fillId="0" borderId="35" xfId="0" applyNumberFormat="1" applyFont="1" applyBorder="1" applyAlignment="1">
      <alignment horizontal="center"/>
    </xf>
    <xf numFmtId="4" fontId="8" fillId="0" borderId="34" xfId="0" applyNumberFormat="1" applyFont="1" applyBorder="1" applyAlignment="1">
      <alignment horizontal="center"/>
    </xf>
    <xf numFmtId="4" fontId="8" fillId="0" borderId="5" xfId="0" applyNumberFormat="1" applyFont="1" applyBorder="1" applyAlignment="1">
      <alignment horizontal="center"/>
    </xf>
    <xf numFmtId="4" fontId="8" fillId="0" borderId="33" xfId="0" applyNumberFormat="1" applyFont="1" applyBorder="1" applyAlignment="1">
      <alignment horizontal="center"/>
    </xf>
    <xf numFmtId="2" fontId="0" fillId="3" borderId="0" xfId="0" applyNumberFormat="1" applyFill="1"/>
    <xf numFmtId="2" fontId="6" fillId="3" borderId="0" xfId="0" applyNumberFormat="1" applyFont="1" applyFill="1" applyAlignment="1">
      <alignment horizontal="left"/>
    </xf>
    <xf numFmtId="2" fontId="0" fillId="3" borderId="0" xfId="0" applyNumberFormat="1" applyFill="1" applyAlignment="1">
      <alignment horizontal="center" vertical="center"/>
    </xf>
    <xf numFmtId="2" fontId="6" fillId="3" borderId="0" xfId="0" applyNumberFormat="1" applyFont="1" applyFill="1" applyAlignment="1">
      <alignment horizontal="center" vertical="center"/>
    </xf>
    <xf numFmtId="2" fontId="4" fillId="7" borderId="4" xfId="0" applyNumberFormat="1" applyFont="1" applyFill="1" applyBorder="1" applyAlignment="1">
      <alignment horizontal="center" vertical="center" wrapText="1"/>
    </xf>
    <xf numFmtId="2" fontId="4" fillId="7" borderId="2" xfId="0" applyNumberFormat="1" applyFont="1" applyFill="1" applyBorder="1" applyAlignment="1">
      <alignment horizontal="center" vertical="center" wrapText="1"/>
    </xf>
    <xf numFmtId="2" fontId="4" fillId="7" borderId="4" xfId="0" quotePrefix="1" applyNumberFormat="1" applyFont="1" applyFill="1" applyBorder="1" applyAlignment="1">
      <alignment horizontal="center" vertical="center" wrapText="1"/>
    </xf>
    <xf numFmtId="0" fontId="4" fillId="7" borderId="46" xfId="0" applyFont="1" applyFill="1" applyBorder="1" applyAlignment="1">
      <alignment horizontal="center" vertical="center"/>
    </xf>
    <xf numFmtId="0" fontId="4" fillId="7" borderId="47" xfId="0" applyFont="1" applyFill="1" applyBorder="1" applyAlignment="1">
      <alignment horizontal="center" vertical="center"/>
    </xf>
    <xf numFmtId="0" fontId="4" fillId="7" borderId="48" xfId="0" applyFont="1" applyFill="1" applyBorder="1" applyAlignment="1">
      <alignment horizontal="center" vertical="center"/>
    </xf>
    <xf numFmtId="0" fontId="4" fillId="7" borderId="49" xfId="0" applyFont="1" applyFill="1" applyBorder="1" applyAlignment="1">
      <alignment horizontal="center" vertical="center"/>
    </xf>
    <xf numFmtId="0" fontId="4" fillId="7" borderId="3" xfId="0" applyFont="1" applyFill="1" applyBorder="1" applyAlignment="1">
      <alignment horizontal="center" vertical="center"/>
    </xf>
    <xf numFmtId="2" fontId="4" fillId="7" borderId="10" xfId="0" quotePrefix="1" applyNumberFormat="1" applyFont="1" applyFill="1" applyBorder="1" applyAlignment="1">
      <alignment horizontal="center" vertical="center" wrapText="1"/>
    </xf>
    <xf numFmtId="2" fontId="4" fillId="7" borderId="11" xfId="0" applyNumberFormat="1" applyFont="1" applyFill="1" applyBorder="1" applyAlignment="1">
      <alignment horizontal="center" vertical="center" wrapText="1"/>
    </xf>
    <xf numFmtId="0" fontId="17" fillId="7" borderId="50" xfId="0" applyFont="1" applyFill="1" applyBorder="1" applyAlignment="1">
      <alignment horizontal="center" vertical="center" wrapText="1"/>
    </xf>
    <xf numFmtId="0" fontId="17" fillId="7" borderId="51" xfId="0" applyFont="1" applyFill="1" applyBorder="1" applyAlignment="1">
      <alignment horizontal="center" vertical="center" wrapText="1"/>
    </xf>
    <xf numFmtId="0" fontId="17" fillId="7" borderId="52" xfId="0" applyFont="1" applyFill="1" applyBorder="1" applyAlignment="1">
      <alignment horizontal="center" vertical="center" wrapText="1"/>
    </xf>
    <xf numFmtId="0" fontId="17" fillId="7" borderId="53" xfId="0" applyFont="1" applyFill="1" applyBorder="1" applyAlignment="1">
      <alignment horizontal="center" vertical="center" wrapText="1"/>
    </xf>
    <xf numFmtId="0" fontId="19" fillId="3" borderId="0" xfId="0" applyFont="1" applyFill="1" applyAlignment="1">
      <alignment horizontal="center" vertical="center"/>
    </xf>
    <xf numFmtId="0" fontId="7" fillId="7" borderId="17" xfId="0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14" xfId="0" applyFont="1" applyFill="1" applyBorder="1" applyAlignment="1">
      <alignment horizontal="center" vertical="center" wrapText="1"/>
    </xf>
    <xf numFmtId="0" fontId="7" fillId="7" borderId="0" xfId="0" applyFont="1" applyFill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7" fillId="7" borderId="21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4" fillId="7" borderId="3" xfId="0" applyFont="1" applyFill="1" applyBorder="1" applyAlignment="1">
      <alignment horizontal="center" vertical="center" wrapText="1"/>
    </xf>
    <xf numFmtId="2" fontId="4" fillId="7" borderId="24" xfId="0" applyNumberFormat="1" applyFont="1" applyFill="1" applyBorder="1" applyAlignment="1">
      <alignment horizontal="center" vertical="center" wrapText="1"/>
    </xf>
    <xf numFmtId="0" fontId="4" fillId="7" borderId="0" xfId="0" quotePrefix="1" applyFont="1" applyFill="1" applyAlignment="1">
      <alignment horizontal="center" vertical="center" wrapText="1"/>
    </xf>
    <xf numFmtId="0" fontId="4" fillId="7" borderId="20" xfId="0" applyFont="1" applyFill="1" applyBorder="1" applyAlignment="1">
      <alignment horizontal="center" vertical="center"/>
    </xf>
    <xf numFmtId="0" fontId="4" fillId="7" borderId="0" xfId="0" applyFont="1" applyFill="1" applyAlignment="1">
      <alignment horizontal="center" vertical="center"/>
    </xf>
    <xf numFmtId="0" fontId="4" fillId="7" borderId="31" xfId="0" applyFont="1" applyFill="1" applyBorder="1" applyAlignment="1">
      <alignment horizontal="center" vertical="center"/>
    </xf>
    <xf numFmtId="0" fontId="4" fillId="7" borderId="23" xfId="0" applyFont="1" applyFill="1" applyBorder="1" applyAlignment="1">
      <alignment horizontal="center" vertical="center"/>
    </xf>
    <xf numFmtId="0" fontId="4" fillId="7" borderId="7" xfId="0" applyFont="1" applyFill="1" applyBorder="1" applyAlignment="1">
      <alignment horizontal="center" vertical="center"/>
    </xf>
    <xf numFmtId="0" fontId="4" fillId="7" borderId="32" xfId="0" applyFont="1" applyFill="1" applyBorder="1" applyAlignment="1">
      <alignment horizontal="center" vertical="center"/>
    </xf>
    <xf numFmtId="0" fontId="7" fillId="7" borderId="15" xfId="0" applyFont="1" applyFill="1" applyBorder="1" applyAlignment="1">
      <alignment horizontal="center" vertical="center" wrapText="1"/>
    </xf>
    <xf numFmtId="0" fontId="7" fillId="7" borderId="16" xfId="0" applyFont="1" applyFill="1" applyBorder="1" applyAlignment="1">
      <alignment horizontal="center" vertical="center" wrapText="1"/>
    </xf>
    <xf numFmtId="171" fontId="8" fillId="0" borderId="9" xfId="0" applyNumberFormat="1" applyFont="1" applyBorder="1" applyAlignment="1">
      <alignment horizontal="center" vertical="center"/>
    </xf>
  </cellXfs>
  <cellStyles count="3">
    <cellStyle name="Hyperlink" xfId="2" builtinId="8"/>
    <cellStyle name="Normal" xfId="0" builtinId="0"/>
    <cellStyle name="Percent" xfId="1" builtinId="5"/>
  </cellStyles>
  <dxfs count="13">
    <dxf>
      <fill>
        <patternFill>
          <bgColor theme="0" tint="-0.14996795556505021"/>
        </patternFill>
      </fill>
    </dxf>
    <dxf>
      <fill>
        <patternFill>
          <bgColor theme="4" tint="0.59996337778862885"/>
        </patternFill>
      </fill>
    </dxf>
    <dxf>
      <fill>
        <patternFill>
          <bgColor rgb="FFB8CCE4"/>
        </patternFill>
      </fill>
    </dxf>
    <dxf>
      <fill>
        <patternFill>
          <bgColor theme="6" tint="0.59996337778862885"/>
        </patternFill>
      </fill>
    </dxf>
    <dxf>
      <fill>
        <patternFill>
          <bgColor rgb="FFB8CCE4"/>
        </patternFill>
      </fill>
    </dxf>
    <dxf>
      <fill>
        <patternFill>
          <bgColor theme="4" tint="0.79998168889431442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E7EEF5"/>
        </patternFill>
      </fill>
    </dxf>
    <dxf>
      <fill>
        <patternFill>
          <bgColor rgb="FFE7EEF5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24418E"/>
      <color rgb="FFE7EEF5"/>
      <color rgb="FFB8CCE4"/>
      <color rgb="FFE7EEF8"/>
      <color rgb="FFEEF3F8"/>
      <color rgb="FFE1EAF3"/>
      <color rgb="FF0C2577"/>
      <color rgb="FFFFFF99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528651415470296"/>
          <c:y val="0.14206642066420663"/>
          <c:w val="0.83252668081395687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Table!$G$4:$G$7</c:f>
              <c:strCache>
                <c:ptCount val="4"/>
                <c:pt idx="0">
                  <c:v>Estimated Reference Load (kWh/hour)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Table!$F$8:$F$31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#,##0.00</c:formatCode>
                <c:ptCount val="24"/>
                <c:pt idx="0">
                  <c:v>0.86927189999999999</c:v>
                </c:pt>
                <c:pt idx="1">
                  <c:v>0.78423540000000003</c:v>
                </c:pt>
                <c:pt idx="2">
                  <c:v>0.71089559999999996</c:v>
                </c:pt>
                <c:pt idx="3">
                  <c:v>0.66336450000000002</c:v>
                </c:pt>
                <c:pt idx="4">
                  <c:v>0.6233282</c:v>
                </c:pt>
                <c:pt idx="5">
                  <c:v>0.61356089999999996</c:v>
                </c:pt>
                <c:pt idx="6">
                  <c:v>0.63143649999999996</c:v>
                </c:pt>
                <c:pt idx="7">
                  <c:v>0.57272889999999999</c:v>
                </c:pt>
                <c:pt idx="8">
                  <c:v>0.3751236</c:v>
                </c:pt>
                <c:pt idx="9">
                  <c:v>0.14751139999999999</c:v>
                </c:pt>
                <c:pt idx="10">
                  <c:v>-8.6166800000000002E-2</c:v>
                </c:pt>
                <c:pt idx="11">
                  <c:v>-0.21877099999999999</c:v>
                </c:pt>
                <c:pt idx="12">
                  <c:v>-0.18464900000000001</c:v>
                </c:pt>
                <c:pt idx="13">
                  <c:v>-6.4165899999999998E-2</c:v>
                </c:pt>
                <c:pt idx="14">
                  <c:v>0.116175</c:v>
                </c:pt>
                <c:pt idx="15">
                  <c:v>0.34596100000000002</c:v>
                </c:pt>
                <c:pt idx="16">
                  <c:v>0.63246349999999996</c:v>
                </c:pt>
                <c:pt idx="17">
                  <c:v>0.97846140000000004</c:v>
                </c:pt>
                <c:pt idx="18">
                  <c:v>1.2238370000000001</c:v>
                </c:pt>
                <c:pt idx="19">
                  <c:v>1.2758659999999999</c:v>
                </c:pt>
                <c:pt idx="20">
                  <c:v>1.278789</c:v>
                </c:pt>
                <c:pt idx="21">
                  <c:v>1.235843</c:v>
                </c:pt>
                <c:pt idx="22">
                  <c:v>1.0782259999999999</c:v>
                </c:pt>
                <c:pt idx="23">
                  <c:v>0.91856260000000001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38-46B0-8C62-37CB2EE352DD}"/>
            </c:ext>
          </c:extLst>
        </c:ser>
        <c:ser>
          <c:idx val="0"/>
          <c:order val="1"/>
          <c:tx>
            <c:strRef>
              <c:f>Table!$H$4:$H$7</c:f>
              <c:strCache>
                <c:ptCount val="4"/>
                <c:pt idx="0">
                  <c:v>Observed Load (kWh/hour)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Table!$F$8:$F$31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Table!$H$8:$H$31</c:f>
              <c:numCache>
                <c:formatCode>#,##0.00</c:formatCode>
                <c:ptCount val="24"/>
                <c:pt idx="0">
                  <c:v>0.88445790000000002</c:v>
                </c:pt>
                <c:pt idx="1">
                  <c:v>0.80112539999999999</c:v>
                </c:pt>
                <c:pt idx="2">
                  <c:v>0.7283461</c:v>
                </c:pt>
                <c:pt idx="3">
                  <c:v>0.67848110000000006</c:v>
                </c:pt>
                <c:pt idx="4">
                  <c:v>0.64948839999999997</c:v>
                </c:pt>
                <c:pt idx="5">
                  <c:v>0.63600570000000001</c:v>
                </c:pt>
                <c:pt idx="6">
                  <c:v>0.63634199999999996</c:v>
                </c:pt>
                <c:pt idx="7">
                  <c:v>0.55203689999999994</c:v>
                </c:pt>
                <c:pt idx="8">
                  <c:v>0.359514</c:v>
                </c:pt>
                <c:pt idx="9">
                  <c:v>8.5002999999999981E-2</c:v>
                </c:pt>
                <c:pt idx="10">
                  <c:v>-0.14700730000000001</c:v>
                </c:pt>
                <c:pt idx="11">
                  <c:v>-0.26582660000000002</c:v>
                </c:pt>
                <c:pt idx="12">
                  <c:v>-0.24277780000000002</c:v>
                </c:pt>
                <c:pt idx="13">
                  <c:v>-0.1381271</c:v>
                </c:pt>
                <c:pt idx="14">
                  <c:v>4.4799699999999998E-2</c:v>
                </c:pt>
                <c:pt idx="15">
                  <c:v>0.27842430000000001</c:v>
                </c:pt>
                <c:pt idx="16">
                  <c:v>0.54604459999999999</c:v>
                </c:pt>
                <c:pt idx="17">
                  <c:v>0.90118980000000004</c:v>
                </c:pt>
                <c:pt idx="18">
                  <c:v>1.1609418</c:v>
                </c:pt>
                <c:pt idx="19">
                  <c:v>1.2124880999999998</c:v>
                </c:pt>
                <c:pt idx="20">
                  <c:v>1.2120655999999999</c:v>
                </c:pt>
                <c:pt idx="21">
                  <c:v>1.1944048</c:v>
                </c:pt>
                <c:pt idx="22">
                  <c:v>1.0755941999999998</c:v>
                </c:pt>
                <c:pt idx="23">
                  <c:v>0.92458220000000002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38-46B0-8C62-37CB2EE35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953472"/>
        <c:axId val="376954032"/>
      </c:scatterChart>
      <c:valAx>
        <c:axId val="37695347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40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layout>
            <c:manualLayout>
              <c:xMode val="edge"/>
              <c:yMode val="edge"/>
              <c:x val="0.45446500576801369"/>
              <c:y val="0.9223457553766216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4032"/>
        <c:crosses val="autoZero"/>
        <c:crossBetween val="midCat"/>
        <c:majorUnit val="1"/>
      </c:valAx>
      <c:valAx>
        <c:axId val="3769540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4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  <a:endParaRPr lang="en-US" sz="1000" b="1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3.7778181443845309E-2"/>
              <c:y val="0.44336476554944665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34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</c:legendEntry>
      <c:layout>
        <c:manualLayout>
          <c:xMode val="edge"/>
          <c:yMode val="edge"/>
          <c:x val="0.12220237487980419"/>
          <c:y val="2.6520022060942155E-2"/>
          <c:w val="0.83678575533743227"/>
          <c:h val="8.3028610785353951E-2"/>
        </c:manualLayout>
      </c:layout>
      <c:overlay val="0"/>
      <c:spPr>
        <a:solidFill>
          <a:srgbClr val="FFFFFF"/>
        </a:solidFill>
        <a:ln w="12700">
          <a:solidFill>
            <a:schemeClr val="bg1">
              <a:lumMod val="50000"/>
            </a:schemeClr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9073</xdr:colOff>
      <xdr:row>8</xdr:row>
      <xdr:rowOff>97118</xdr:rowOff>
    </xdr:from>
    <xdr:to>
      <xdr:col>4</xdr:col>
      <xdr:colOff>444501</xdr:colOff>
      <xdr:row>35</xdr:row>
      <xdr:rowOff>175934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12700</xdr:colOff>
      <xdr:row>0</xdr:row>
      <xdr:rowOff>31750</xdr:rowOff>
    </xdr:from>
    <xdr:to>
      <xdr:col>1</xdr:col>
      <xdr:colOff>1104900</xdr:colOff>
      <xdr:row>0</xdr:row>
      <xdr:rowOff>780090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3FBBC4D-7A05-4738-AACC-55A4D0D7F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6400" y="31750"/>
          <a:ext cx="1092200" cy="751515"/>
        </a:xfrm>
        <a:prstGeom prst="rect">
          <a:avLst/>
        </a:prstGeom>
      </xdr:spPr>
    </xdr:pic>
    <xdr:clientData/>
  </xdr:twoCellAnchor>
  <xdr:twoCellAnchor editAs="oneCell">
    <xdr:from>
      <xdr:col>12</xdr:col>
      <xdr:colOff>39459</xdr:colOff>
      <xdr:row>0</xdr:row>
      <xdr:rowOff>88900</xdr:rowOff>
    </xdr:from>
    <xdr:to>
      <xdr:col>15</xdr:col>
      <xdr:colOff>227087</xdr:colOff>
      <xdr:row>1</xdr:row>
      <xdr:rowOff>1216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A02DDCA-48A6-42F9-9E25-519846B79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9490" y="88900"/>
          <a:ext cx="2460928" cy="71003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ndi Romanovs-Malovrh" id="{D319E270-503F-42C6-9FE7-C3E652C26D2F}" userId="S::aromanovs@lrca.com::b1af662e-1c61-47e3-b257-2e40d264c598" providerId="AD"/>
  <person displayName="Aidan Glaser Schoff" id="{F75CC63E-75A7-4F81-BC7A-C03C0AF187F0}" userId="S::awglaserschoff@lrca.com::2862fb34-511b-4064-a65c-248eb87c9453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19" dT="2023-01-17T18:47:18.81" personId="{F75CC63E-75A7-4F81-BC7A-C03C0AF187F0}" id="{AE383392-2F8A-461D-B219-4EDDB8E155F6}">
    <text>Delete, unused</text>
  </threadedComment>
  <threadedComment ref="G22" dT="2024-01-12T17:05:09.20" personId="{D319E270-503F-42C6-9FE7-C3E652C26D2F}" id="{4A941F84-5D3B-4E50-AEE3-6A5F68B281C9}">
    <text>Grandfathered analysis discontinued. No longer used.</text>
  </threadedComment>
  <threadedComment ref="G23" dT="2024-01-12T17:12:48.62" personId="{D319E270-503F-42C6-9FE7-C3E652C26D2F}" id="{186915D5-B62B-4080-89DD-4A8B5D0420F0}">
    <text>Grandfathered analysis discontinued. No longer used.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X104"/>
  <sheetViews>
    <sheetView tabSelected="1" zoomScale="80" zoomScaleNormal="80" workbookViewId="0">
      <selection activeCell="O8" sqref="O8:O24"/>
    </sheetView>
  </sheetViews>
  <sheetFormatPr defaultColWidth="9.1796875" defaultRowHeight="13" x14ac:dyDescent="0.6"/>
  <cols>
    <col min="1" max="1" width="5.54296875" style="18" customWidth="1"/>
    <col min="2" max="2" width="27" style="18" bestFit="1" customWidth="1"/>
    <col min="3" max="3" width="68.1796875" style="18" customWidth="1"/>
    <col min="4" max="4" width="24.54296875" style="18" customWidth="1"/>
    <col min="5" max="5" width="7.6328125" style="18" customWidth="1"/>
    <col min="6" max="6" width="17.81640625" style="18" customWidth="1"/>
    <col min="7" max="7" width="16.1796875" style="18" customWidth="1"/>
    <col min="8" max="8" width="13.26953125" style="18" customWidth="1"/>
    <col min="9" max="9" width="13" style="18" customWidth="1"/>
    <col min="10" max="10" width="15.54296875" style="18" customWidth="1"/>
    <col min="11" max="15" width="11.453125" style="18" customWidth="1"/>
    <col min="16" max="16" width="8.26953125" style="18" customWidth="1"/>
    <col min="17" max="17" width="19" style="18" customWidth="1"/>
    <col min="18" max="18" width="4.36328125" style="18" customWidth="1"/>
    <col min="19" max="19" width="9.1796875" style="18"/>
    <col min="20" max="20" width="10" style="18" bestFit="1" customWidth="1"/>
    <col min="21" max="23" width="9.1796875" style="18"/>
    <col min="24" max="25" width="13" style="18" bestFit="1" customWidth="1"/>
    <col min="26" max="16384" width="9.1796875" style="18"/>
  </cols>
  <sheetData>
    <row r="1" spans="2:20" ht="63.65" customHeight="1" thickBot="1" x14ac:dyDescent="0.75">
      <c r="B1" s="108" t="s">
        <v>314</v>
      </c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</row>
    <row r="2" spans="2:20" ht="17.25" customHeight="1" thickBot="1" x14ac:dyDescent="0.9">
      <c r="B2" s="17"/>
      <c r="D2" s="19"/>
      <c r="E2" s="19"/>
      <c r="G2" s="26" t="s">
        <v>188</v>
      </c>
      <c r="H2" s="41">
        <f>IFERROR(DGET(data,"Enrolled",_xlnm.Criteria),0)</f>
        <v>10198</v>
      </c>
      <c r="J2" s="29"/>
      <c r="K2" s="26"/>
      <c r="L2" s="27"/>
      <c r="M2" s="28"/>
    </row>
    <row r="3" spans="2:20" ht="17.25" customHeight="1" thickBot="1" x14ac:dyDescent="0.85">
      <c r="B3" s="79" t="s">
        <v>311</v>
      </c>
      <c r="C3" s="46"/>
      <c r="D3" s="19"/>
      <c r="E3" s="19"/>
      <c r="L3" s="30"/>
    </row>
    <row r="4" spans="2:20" ht="17.25" customHeight="1" thickBot="1" x14ac:dyDescent="0.75">
      <c r="B4" s="74" t="s">
        <v>256</v>
      </c>
      <c r="C4" s="55" t="s">
        <v>226</v>
      </c>
      <c r="D4" s="19"/>
      <c r="E4" s="19"/>
      <c r="F4" s="117" t="s">
        <v>1</v>
      </c>
      <c r="G4" s="118" t="str">
        <f>"Estimated Reference Load ("&amp;IF(Result_type="Aggregate impact","MWh","kWh")&amp;"/hour)"</f>
        <v>Estimated Reference Load (kWh/hour)</v>
      </c>
      <c r="H4" s="118" t="str">
        <f>"Observed Load ("&amp;IF(Result_type="Aggregate Impact","MWh/hour)","kWh/hour)")</f>
        <v>Observed Load (kWh/hour)</v>
      </c>
      <c r="I4" s="118" t="str">
        <f>"Estimated Load Impact ("&amp;IF(Result_type="Aggregate Impact","MWh/hour)","kWh/hour)")</f>
        <v>Estimated Load Impact (kWh/hour)</v>
      </c>
      <c r="J4" s="119" t="s">
        <v>158</v>
      </c>
      <c r="K4" s="120" t="str">
        <f>"Uncertainty Adjusted Impact ("&amp;IF(Result_type="Aggregate Impact","MWh/hr)- Percentiles","kWh/hr)- Percentiles")</f>
        <v>Uncertainty Adjusted Impact (kWh/hr)- Percentiles</v>
      </c>
      <c r="L4" s="121"/>
      <c r="M4" s="121"/>
      <c r="N4" s="121"/>
      <c r="O4" s="122"/>
      <c r="Q4" s="104" t="s">
        <v>259</v>
      </c>
      <c r="R4" s="105"/>
    </row>
    <row r="5" spans="2:20" ht="17.25" customHeight="1" thickBot="1" x14ac:dyDescent="0.75">
      <c r="B5" s="75" t="s">
        <v>224</v>
      </c>
      <c r="C5" s="56" t="s">
        <v>261</v>
      </c>
      <c r="D5" s="19" t="str">
        <f>IF(Lookups!H21=TRUE,"","Rate selection does not apply")</f>
        <v/>
      </c>
      <c r="E5" s="19"/>
      <c r="F5" s="117"/>
      <c r="G5" s="118"/>
      <c r="H5" s="118"/>
      <c r="I5" s="118"/>
      <c r="J5" s="119"/>
      <c r="K5" s="123"/>
      <c r="L5" s="124"/>
      <c r="M5" s="124"/>
      <c r="N5" s="124"/>
      <c r="O5" s="125"/>
      <c r="Q5" s="106"/>
      <c r="R5" s="107"/>
    </row>
    <row r="6" spans="2:20" ht="17.25" customHeight="1" thickBot="1" x14ac:dyDescent="0.75">
      <c r="B6" s="75" t="s">
        <v>13</v>
      </c>
      <c r="C6" s="56" t="s">
        <v>199</v>
      </c>
      <c r="D6" s="19"/>
      <c r="E6" s="19"/>
      <c r="F6" s="117"/>
      <c r="G6" s="118"/>
      <c r="H6" s="118"/>
      <c r="I6" s="118"/>
      <c r="J6" s="119"/>
      <c r="K6" s="126" t="s">
        <v>2</v>
      </c>
      <c r="L6" s="109" t="s">
        <v>3</v>
      </c>
      <c r="M6" s="111" t="s">
        <v>4</v>
      </c>
      <c r="N6" s="113" t="s">
        <v>5</v>
      </c>
      <c r="O6" s="115" t="s">
        <v>6</v>
      </c>
      <c r="Q6" s="36" t="s">
        <v>257</v>
      </c>
      <c r="R6" s="37"/>
    </row>
    <row r="7" spans="2:20" ht="17.25" customHeight="1" thickBot="1" x14ac:dyDescent="0.75">
      <c r="B7" s="75" t="s">
        <v>222</v>
      </c>
      <c r="C7" s="57" t="s">
        <v>219</v>
      </c>
      <c r="D7" s="19"/>
      <c r="E7" s="19"/>
      <c r="F7" s="117"/>
      <c r="G7" s="118"/>
      <c r="H7" s="118"/>
      <c r="I7" s="118"/>
      <c r="J7" s="119"/>
      <c r="K7" s="127"/>
      <c r="L7" s="110"/>
      <c r="M7" s="112"/>
      <c r="N7" s="114"/>
      <c r="O7" s="116"/>
      <c r="Q7" s="36" t="s">
        <v>258</v>
      </c>
      <c r="R7" s="38"/>
      <c r="S7" s="43"/>
      <c r="T7" s="43"/>
    </row>
    <row r="8" spans="2:20" ht="17.25" customHeight="1" thickBot="1" x14ac:dyDescent="0.75">
      <c r="B8" s="76" t="s">
        <v>255</v>
      </c>
      <c r="C8" s="57" t="s">
        <v>232</v>
      </c>
      <c r="D8" s="43" t="str">
        <f>IF(Lookups!H20=FALSE,"Rate selection does not apply","")</f>
        <v/>
      </c>
      <c r="E8" s="25"/>
      <c r="F8" s="7">
        <v>1</v>
      </c>
      <c r="G8" s="50">
        <f>IF(Enrolled=0,"n/a",DGET(data,"Ref_hr1",_xlnm.Criteria)*1)</f>
        <v>0.86927189999999999</v>
      </c>
      <c r="H8" s="50">
        <f>IF(Enrolled=0,"n/a",G8-I8)</f>
        <v>0.88445790000000002</v>
      </c>
      <c r="I8" s="50">
        <f>IF(Enrolled=0,"n/a",DGET(data,"Pctile50_hr1",_xlnm.Criteria)*1)</f>
        <v>-1.5186E-2</v>
      </c>
      <c r="J8" s="11">
        <f>IF(Enrolled=0,"n/a",DGET(data,"Temp_hr1",_xlnm.Criteria))</f>
        <v>67.921689999999998</v>
      </c>
      <c r="K8" s="50">
        <f t="shared" ref="K8:K31" si="0">IF(Enrolled=0,"n/a",
     IF(DGET(data,_xlfn.CONCAT("Pctile10_hr",TEXT($F8,"?")),_xlnm.Criteria)=1000,"n/a",
              DGET(data,_xlfn.CONCAT("Pctile10_hr",TEXT($F8,"?")),_xlnm.Criteria)*1))</f>
        <v>-5.8722400000000001E-2</v>
      </c>
      <c r="L8" s="50">
        <f t="shared" ref="L8:L31" si="1">IF(Enrolled=0,"n/a",
     IF(DGET(data,_xlfn.CONCAT("Pctile30_hr",TEXT($F8,"?")),_xlnm.Criteria)=1000,"n/a",
              DGET(data,_xlfn.CONCAT("Pctile30_hr",TEXT($F8,"?")),_xlnm.Criteria)*1))</f>
        <v>-3.3000700000000001E-2</v>
      </c>
      <c r="M8" s="50">
        <f>I8</f>
        <v>-1.5186E-2</v>
      </c>
      <c r="N8" s="50">
        <f t="shared" ref="N8:N31" si="2">IF(Enrolled=0,"n/a",
     IF(DGET(data,_xlfn.CONCAT("Pctile70_hr",TEXT($F8,"?")),_xlnm.Criteria)=1000,"n/a",
              DGET(data,_xlfn.CONCAT("Pctile70_hr",TEXT($F8,"?")),_xlnm.Criteria)*1))</f>
        <v>2.6288000000000001E-3</v>
      </c>
      <c r="O8" s="50">
        <f t="shared" ref="O8:O31" si="3">IF(Enrolled=0,"n/a",
     IF(DGET(data,_xlfn.CONCAT("Pctile90_hr",TEXT($F8,"?")),_xlnm.Criteria)=1000,"n/a",
              DGET(data,_xlfn.CONCAT("Pctile90_hr",TEXT($F8,"?")),_xlnm.Criteria)*1))</f>
        <v>2.8350500000000001E-2</v>
      </c>
      <c r="Q8" s="39" t="str">
        <f>IF(rate="GDR TOU-DR-P","TOU Semi-Peak","TOU Off-Peak Period")</f>
        <v>TOU Off-Peak Period</v>
      </c>
      <c r="R8" s="40"/>
      <c r="T8" s="47"/>
    </row>
    <row r="9" spans="2:20" ht="17.25" customHeight="1" x14ac:dyDescent="0.6">
      <c r="E9" s="20"/>
      <c r="F9" s="7">
        <v>2</v>
      </c>
      <c r="G9" s="50">
        <f>IF(Enrolled=0,"n/a",DGET(data,"Ref_hr2",_xlnm.Criteria)*1)</f>
        <v>0.78423540000000003</v>
      </c>
      <c r="H9" s="50">
        <f t="shared" ref="H9:H31" si="4">IF(Enrolled=0,"n/a",G9-I9)</f>
        <v>0.80112539999999999</v>
      </c>
      <c r="I9" s="50">
        <f>IF(Enrolled=0,"n/a",DGET(data,"Pctile50_hr2",_xlnm.Criteria)*1)</f>
        <v>-1.6889999999999999E-2</v>
      </c>
      <c r="J9" s="11">
        <f>IF(Enrolled=0,"n/a",DGET(data,"Temp_hr2",_xlnm.Criteria))</f>
        <v>67.525360000000006</v>
      </c>
      <c r="K9" s="50">
        <f t="shared" si="0"/>
        <v>-5.6347099999999997E-2</v>
      </c>
      <c r="L9" s="50">
        <f t="shared" si="1"/>
        <v>-3.3035500000000002E-2</v>
      </c>
      <c r="M9" s="50">
        <f t="shared" ref="M9:M31" si="5">I9</f>
        <v>-1.6889999999999999E-2</v>
      </c>
      <c r="N9" s="50">
        <f t="shared" si="2"/>
        <v>-7.4439999999999999E-4</v>
      </c>
      <c r="O9" s="50">
        <f t="shared" si="3"/>
        <v>2.2567199999999999E-2</v>
      </c>
      <c r="T9" s="47"/>
    </row>
    <row r="10" spans="2:20" ht="17.25" customHeight="1" x14ac:dyDescent="0.6">
      <c r="D10" s="21"/>
      <c r="E10" s="44"/>
      <c r="F10" s="7">
        <v>3</v>
      </c>
      <c r="G10" s="50">
        <f>IF(Enrolled=0,"n/a",DGET(data,"Ref_hr3",_xlnm.Criteria)*1)</f>
        <v>0.71089559999999996</v>
      </c>
      <c r="H10" s="50">
        <f t="shared" si="4"/>
        <v>0.7283461</v>
      </c>
      <c r="I10" s="50">
        <f>IF(Enrolled=0,"n/a",DGET(data,"Pctile50_hr3",_xlnm.Criteria)*1)</f>
        <v>-1.7450500000000001E-2</v>
      </c>
      <c r="J10" s="11">
        <f>IF(Enrolled=0,"n/a",DGET(data,"Temp_hr3",_xlnm.Criteria))</f>
        <v>66.894189999999995</v>
      </c>
      <c r="K10" s="50">
        <f t="shared" si="0"/>
        <v>-4.9984199999999999E-2</v>
      </c>
      <c r="L10" s="50">
        <f t="shared" si="1"/>
        <v>-3.0762999999999999E-2</v>
      </c>
      <c r="M10" s="50">
        <f t="shared" si="5"/>
        <v>-1.7450500000000001E-2</v>
      </c>
      <c r="N10" s="50">
        <f t="shared" si="2"/>
        <v>-4.1380000000000002E-3</v>
      </c>
      <c r="O10" s="50">
        <f t="shared" si="3"/>
        <v>1.50831E-2</v>
      </c>
      <c r="T10" s="47"/>
    </row>
    <row r="11" spans="2:20" ht="17.25" customHeight="1" x14ac:dyDescent="0.6">
      <c r="B11" s="22"/>
      <c r="C11" s="23"/>
      <c r="D11" s="24"/>
      <c r="E11" s="24"/>
      <c r="F11" s="7">
        <v>4</v>
      </c>
      <c r="G11" s="50">
        <f>IF(Enrolled=0,"n/a",DGET(data,"Ref_hr4",_xlnm.Criteria)*1)</f>
        <v>0.66336450000000002</v>
      </c>
      <c r="H11" s="50">
        <f t="shared" si="4"/>
        <v>0.67848110000000006</v>
      </c>
      <c r="I11" s="50">
        <f>IF(Enrolled=0,"n/a",DGET(data,"Pctile50_hr4",_xlnm.Criteria)*1)</f>
        <v>-1.5116599999999999E-2</v>
      </c>
      <c r="J11" s="11">
        <f>IF(Enrolled=0,"n/a",DGET(data,"Temp_hr4",_xlnm.Criteria))</f>
        <v>66.516490000000005</v>
      </c>
      <c r="K11" s="50">
        <f t="shared" si="0"/>
        <v>-4.7041899999999998E-2</v>
      </c>
      <c r="L11" s="50">
        <f t="shared" si="1"/>
        <v>-2.81801E-2</v>
      </c>
      <c r="M11" s="50">
        <f t="shared" si="5"/>
        <v>-1.5116599999999999E-2</v>
      </c>
      <c r="N11" s="50">
        <f t="shared" si="2"/>
        <v>-2.0530000000000001E-3</v>
      </c>
      <c r="O11" s="128">
        <f t="shared" si="3"/>
        <v>1.6808799999999999E-2</v>
      </c>
      <c r="T11" s="47"/>
    </row>
    <row r="12" spans="2:20" ht="17.25" customHeight="1" x14ac:dyDescent="0.6">
      <c r="E12" s="20"/>
      <c r="F12" s="7">
        <v>5</v>
      </c>
      <c r="G12" s="50">
        <f>IF(Enrolled=0,"n/a",DGET(data,"Ref_hr5",_xlnm.Criteria)*1)</f>
        <v>0.6233282</v>
      </c>
      <c r="H12" s="50">
        <f t="shared" si="4"/>
        <v>0.64948839999999997</v>
      </c>
      <c r="I12" s="50">
        <f>IF(Enrolled=0,"n/a",DGET(data,"Pctile50_hr5",_xlnm.Criteria)*1)</f>
        <v>-2.6160200000000002E-2</v>
      </c>
      <c r="J12" s="11">
        <f>IF(Enrolled=0,"n/a",DGET(data,"Temp_hr5",_xlnm.Criteria))</f>
        <v>66.344459999999998</v>
      </c>
      <c r="K12" s="50">
        <f t="shared" si="0"/>
        <v>-5.6414300000000001E-2</v>
      </c>
      <c r="L12" s="50">
        <f t="shared" si="1"/>
        <v>-3.8539900000000002E-2</v>
      </c>
      <c r="M12" s="50">
        <f t="shared" si="5"/>
        <v>-2.6160200000000002E-2</v>
      </c>
      <c r="N12" s="50">
        <f t="shared" si="2"/>
        <v>-1.3780499999999999E-2</v>
      </c>
      <c r="O12" s="128">
        <f t="shared" si="3"/>
        <v>4.0939000000000001E-3</v>
      </c>
      <c r="T12" s="47"/>
    </row>
    <row r="13" spans="2:20" ht="17.25" customHeight="1" x14ac:dyDescent="0.6">
      <c r="D13" s="21"/>
      <c r="E13" s="21"/>
      <c r="F13" s="7">
        <v>6</v>
      </c>
      <c r="G13" s="50">
        <f>IF(Enrolled=0,"n/a",DGET(data,"Ref_hr6",_xlnm.Criteria)*1)</f>
        <v>0.61356089999999996</v>
      </c>
      <c r="H13" s="50">
        <f>IF(Enrolled=0,"n/a",G13-I13)</f>
        <v>0.63600570000000001</v>
      </c>
      <c r="I13" s="50">
        <f>IF(Enrolled=0,"n/a",DGET(data,"Pctile50_hr6",_xlnm.Criteria)*1)</f>
        <v>-2.2444800000000001E-2</v>
      </c>
      <c r="J13" s="11">
        <f>IF(Enrolled=0,"n/a",DGET(data,"Temp_hr6",_xlnm.Criteria))</f>
        <v>65.913020000000003</v>
      </c>
      <c r="K13" s="50">
        <f t="shared" si="0"/>
        <v>-4.9569099999999998E-2</v>
      </c>
      <c r="L13" s="50">
        <f t="shared" si="1"/>
        <v>-3.3543799999999999E-2</v>
      </c>
      <c r="M13" s="50">
        <f t="shared" si="5"/>
        <v>-2.2444800000000001E-2</v>
      </c>
      <c r="N13" s="50">
        <f t="shared" si="2"/>
        <v>-1.13458E-2</v>
      </c>
      <c r="O13" s="128">
        <f t="shared" si="3"/>
        <v>4.6794000000000002E-3</v>
      </c>
      <c r="T13" s="47"/>
    </row>
    <row r="14" spans="2:20" ht="14.5" x14ac:dyDescent="0.6">
      <c r="B14" s="22"/>
      <c r="C14" s="23"/>
      <c r="D14" s="24"/>
      <c r="E14" s="24"/>
      <c r="F14" s="7">
        <v>7</v>
      </c>
      <c r="G14" s="50">
        <f>IF(Enrolled=0,"n/a",DGET(data,"Ref_hr7",_xlnm.Criteria)*1)</f>
        <v>0.63143649999999996</v>
      </c>
      <c r="H14" s="50">
        <f t="shared" si="4"/>
        <v>0.63634199999999996</v>
      </c>
      <c r="I14" s="50">
        <f>IF(Enrolled=0,"n/a",DGET(data,"Pctile50_hr7",_xlnm.Criteria)*1)</f>
        <v>-4.9055000000000001E-3</v>
      </c>
      <c r="J14" s="11">
        <f>IF(Enrolled=0,"n/a",DGET(data,"Temp_hr7",_xlnm.Criteria))</f>
        <v>65.810879999999997</v>
      </c>
      <c r="K14" s="50">
        <f t="shared" si="0"/>
        <v>-3.0404400000000002E-2</v>
      </c>
      <c r="L14" s="50">
        <f t="shared" si="1"/>
        <v>-1.53394E-2</v>
      </c>
      <c r="M14" s="50">
        <f t="shared" si="5"/>
        <v>-4.9055000000000001E-3</v>
      </c>
      <c r="N14" s="50">
        <f t="shared" si="2"/>
        <v>5.5285000000000004E-3</v>
      </c>
      <c r="O14" s="50">
        <f t="shared" si="3"/>
        <v>2.0593500000000001E-2</v>
      </c>
      <c r="T14" s="47"/>
    </row>
    <row r="15" spans="2:20" ht="14.5" x14ac:dyDescent="0.6">
      <c r="E15" s="20"/>
      <c r="F15" s="7">
        <v>8</v>
      </c>
      <c r="G15" s="50">
        <f>IF(Enrolled=0,"n/a",DGET(data,"Ref_hr8",_xlnm.Criteria)*1)</f>
        <v>0.57272889999999999</v>
      </c>
      <c r="H15" s="50">
        <f t="shared" si="4"/>
        <v>0.55203689999999994</v>
      </c>
      <c r="I15" s="50">
        <f>IF(Enrolled=0,"n/a",DGET(data,"Pctile50_hr8",_xlnm.Criteria)*1)</f>
        <v>2.0691999999999999E-2</v>
      </c>
      <c r="J15" s="11">
        <f>IF(Enrolled=0,"n/a",DGET(data,"Temp_hr8",_xlnm.Criteria))</f>
        <v>66.234979999999993</v>
      </c>
      <c r="K15" s="50">
        <f t="shared" si="0"/>
        <v>-6.9040000000000004E-3</v>
      </c>
      <c r="L15" s="50">
        <f t="shared" si="1"/>
        <v>9.3998999999999992E-3</v>
      </c>
      <c r="M15" s="50">
        <f t="shared" si="5"/>
        <v>2.0691999999999999E-2</v>
      </c>
      <c r="N15" s="50">
        <f t="shared" si="2"/>
        <v>3.1984100000000001E-2</v>
      </c>
      <c r="O15" s="50">
        <f t="shared" si="3"/>
        <v>4.82881E-2</v>
      </c>
      <c r="T15" s="47"/>
    </row>
    <row r="16" spans="2:20" ht="14.5" x14ac:dyDescent="0.6">
      <c r="D16" s="21"/>
      <c r="E16" s="21"/>
      <c r="F16" s="7">
        <v>9</v>
      </c>
      <c r="G16" s="50">
        <f>IF(Enrolled=0,"n/a",DGET(data,"Ref_hr9",_xlnm.Criteria)*1)</f>
        <v>0.3751236</v>
      </c>
      <c r="H16" s="50">
        <f t="shared" si="4"/>
        <v>0.359514</v>
      </c>
      <c r="I16" s="50">
        <f>IF(Enrolled=0,"n/a",DGET(data,"Pctile50_hr9",_xlnm.Criteria)*1)</f>
        <v>1.56096E-2</v>
      </c>
      <c r="J16" s="11">
        <f>IF(Enrolled=0,"n/a",DGET(data,"Temp_hr9",_xlnm.Criteria))</f>
        <v>68.578410000000005</v>
      </c>
      <c r="K16" s="50">
        <f t="shared" si="0"/>
        <v>-1.1729E-2</v>
      </c>
      <c r="L16" s="50">
        <f t="shared" si="1"/>
        <v>4.4228999999999996E-3</v>
      </c>
      <c r="M16" s="50">
        <f t="shared" si="5"/>
        <v>1.56096E-2</v>
      </c>
      <c r="N16" s="50">
        <f t="shared" si="2"/>
        <v>2.6796400000000001E-2</v>
      </c>
      <c r="O16" s="50">
        <f t="shared" si="3"/>
        <v>4.2948199999999999E-2</v>
      </c>
      <c r="T16" s="47"/>
    </row>
    <row r="17" spans="2:24" ht="14.5" x14ac:dyDescent="0.6">
      <c r="B17" s="22"/>
      <c r="C17" s="23"/>
      <c r="D17" s="24"/>
      <c r="E17" s="24"/>
      <c r="F17" s="7">
        <v>10</v>
      </c>
      <c r="G17" s="50">
        <f>IF(Enrolled=0,"n/a",DGET(data,"Ref_hr10",_xlnm.Criteria)*1)</f>
        <v>0.14751139999999999</v>
      </c>
      <c r="H17" s="50">
        <f t="shared" si="4"/>
        <v>8.5002999999999981E-2</v>
      </c>
      <c r="I17" s="50">
        <f>IF(Enrolled=0,"n/a",DGET(data,"Pctile50_hr10",_xlnm.Criteria)*1)</f>
        <v>6.2508400000000006E-2</v>
      </c>
      <c r="J17" s="11">
        <f>IF(Enrolled=0,"n/a",DGET(data,"Temp_hr10",_xlnm.Criteria))</f>
        <v>71.478560000000002</v>
      </c>
      <c r="K17" s="50">
        <f t="shared" si="0"/>
        <v>2.0936300000000001E-2</v>
      </c>
      <c r="L17" s="50">
        <f t="shared" si="1"/>
        <v>4.54974E-2</v>
      </c>
      <c r="M17" s="50">
        <f t="shared" si="5"/>
        <v>6.2508400000000006E-2</v>
      </c>
      <c r="N17" s="50">
        <f t="shared" si="2"/>
        <v>7.9519300000000001E-2</v>
      </c>
      <c r="O17" s="50">
        <f t="shared" si="3"/>
        <v>0.1040804</v>
      </c>
      <c r="T17" s="47"/>
    </row>
    <row r="18" spans="2:24" ht="14.5" x14ac:dyDescent="0.6">
      <c r="E18" s="20"/>
      <c r="F18" s="7">
        <v>11</v>
      </c>
      <c r="G18" s="50">
        <f>IF(Enrolled=0,"n/a",DGET(data,"Ref_hr11",_xlnm.Criteria)*1)</f>
        <v>-8.6166800000000002E-2</v>
      </c>
      <c r="H18" s="50">
        <f t="shared" si="4"/>
        <v>-0.14700730000000001</v>
      </c>
      <c r="I18" s="50">
        <f>IF(Enrolled=0,"n/a",DGET(data,"Pctile50_hr11",_xlnm.Criteria)*1)</f>
        <v>6.0840499999999999E-2</v>
      </c>
      <c r="J18" s="11">
        <f>IF(Enrolled=0,"n/a",DGET(data,"Temp_hr11",_xlnm.Criteria))</f>
        <v>74.750299999999996</v>
      </c>
      <c r="K18" s="50">
        <f t="shared" si="0"/>
        <v>2.3133600000000001E-2</v>
      </c>
      <c r="L18" s="50">
        <f t="shared" si="1"/>
        <v>4.5411100000000003E-2</v>
      </c>
      <c r="M18" s="50">
        <f t="shared" si="5"/>
        <v>6.0840499999999999E-2</v>
      </c>
      <c r="N18" s="50">
        <f t="shared" si="2"/>
        <v>7.6269799999999999E-2</v>
      </c>
      <c r="O18" s="50">
        <f t="shared" si="3"/>
        <v>9.8547300000000004E-2</v>
      </c>
      <c r="T18" s="47"/>
    </row>
    <row r="19" spans="2:24" ht="14.5" x14ac:dyDescent="0.6">
      <c r="D19" s="21"/>
      <c r="E19" s="21"/>
      <c r="F19" s="7">
        <v>12</v>
      </c>
      <c r="G19" s="50">
        <f>IF(Enrolled=0,"n/a",DGET(data,"Ref_hr12",_xlnm.Criteria)*1)</f>
        <v>-0.21877099999999999</v>
      </c>
      <c r="H19" s="50">
        <f t="shared" si="4"/>
        <v>-0.26582660000000002</v>
      </c>
      <c r="I19" s="50">
        <f>IF(Enrolled=0,"n/a",DGET(data,"Pctile50_hr12",_xlnm.Criteria)*1)</f>
        <v>4.7055600000000003E-2</v>
      </c>
      <c r="J19" s="11">
        <f>IF(Enrolled=0,"n/a",DGET(data,"Temp_hr12",_xlnm.Criteria))</f>
        <v>77.304119999999998</v>
      </c>
      <c r="K19" s="50">
        <f t="shared" si="0"/>
        <v>2.7604999999999999E-3</v>
      </c>
      <c r="L19" s="50">
        <f t="shared" si="1"/>
        <v>2.8930399999999998E-2</v>
      </c>
      <c r="M19" s="50">
        <f t="shared" si="5"/>
        <v>4.7055600000000003E-2</v>
      </c>
      <c r="N19" s="50">
        <f t="shared" si="2"/>
        <v>6.5180799999999997E-2</v>
      </c>
      <c r="O19" s="50">
        <f t="shared" si="3"/>
        <v>9.1350799999999996E-2</v>
      </c>
      <c r="S19" s="31"/>
      <c r="T19" s="47"/>
    </row>
    <row r="20" spans="2:24" ht="14.5" x14ac:dyDescent="0.6">
      <c r="B20" s="22"/>
      <c r="C20" s="23"/>
      <c r="D20" s="24"/>
      <c r="E20" s="24"/>
      <c r="F20" s="7">
        <v>13</v>
      </c>
      <c r="G20" s="50">
        <f>IF(Enrolled=0,"n/a",DGET(data,"Ref_hr13",_xlnm.Criteria)*1)</f>
        <v>-0.18464900000000001</v>
      </c>
      <c r="H20" s="50">
        <f t="shared" si="4"/>
        <v>-0.24277780000000002</v>
      </c>
      <c r="I20" s="50">
        <f>IF(Enrolled=0,"n/a",DGET(data,"Pctile50_hr13",_xlnm.Criteria)*1)</f>
        <v>5.8128800000000001E-2</v>
      </c>
      <c r="J20" s="11">
        <f>IF(Enrolled=0,"n/a",DGET(data,"Temp_hr13",_xlnm.Criteria))</f>
        <v>78.92801</v>
      </c>
      <c r="K20" s="50">
        <f t="shared" si="0"/>
        <v>9.4032000000000004E-3</v>
      </c>
      <c r="L20" s="50">
        <f t="shared" si="1"/>
        <v>3.8190700000000001E-2</v>
      </c>
      <c r="M20" s="50">
        <f t="shared" si="5"/>
        <v>5.8128800000000001E-2</v>
      </c>
      <c r="N20" s="50">
        <f t="shared" si="2"/>
        <v>7.8066899999999995E-2</v>
      </c>
      <c r="O20" s="50">
        <f t="shared" si="3"/>
        <v>0.1068543</v>
      </c>
      <c r="T20" s="47"/>
    </row>
    <row r="21" spans="2:24" ht="14.5" x14ac:dyDescent="0.6">
      <c r="E21" s="20"/>
      <c r="F21" s="7">
        <v>14</v>
      </c>
      <c r="G21" s="50">
        <f>IF(Enrolled=0,"n/a",DGET(data,"Ref_hr14",_xlnm.Criteria)*1)</f>
        <v>-6.4165899999999998E-2</v>
      </c>
      <c r="H21" s="50">
        <f t="shared" si="4"/>
        <v>-0.1381271</v>
      </c>
      <c r="I21" s="50">
        <f>IF(Enrolled=0,"n/a",DGET(data,"Pctile50_hr14",_xlnm.Criteria)*1)</f>
        <v>7.3961200000000005E-2</v>
      </c>
      <c r="J21" s="11">
        <f>IF(Enrolled=0,"n/a",DGET(data,"Temp_hr14",_xlnm.Criteria))</f>
        <v>79.80301</v>
      </c>
      <c r="K21" s="50">
        <f t="shared" si="0"/>
        <v>1.18525E-2</v>
      </c>
      <c r="L21" s="50">
        <f t="shared" si="1"/>
        <v>4.8546800000000001E-2</v>
      </c>
      <c r="M21" s="50">
        <f t="shared" si="5"/>
        <v>7.3961200000000005E-2</v>
      </c>
      <c r="N21" s="50">
        <f t="shared" si="2"/>
        <v>9.9375599999999994E-2</v>
      </c>
      <c r="O21" s="50">
        <f t="shared" si="3"/>
        <v>0.13606989999999999</v>
      </c>
      <c r="T21" s="47"/>
    </row>
    <row r="22" spans="2:24" ht="14.5" x14ac:dyDescent="0.6">
      <c r="D22" s="21"/>
      <c r="E22" s="21"/>
      <c r="F22" s="7">
        <v>15</v>
      </c>
      <c r="G22" s="50">
        <f>IF(Enrolled=0,"n/a",DGET(data,"Ref_hr15",_xlnm.Criteria)*1)</f>
        <v>0.116175</v>
      </c>
      <c r="H22" s="50">
        <f t="shared" si="4"/>
        <v>4.4799699999999998E-2</v>
      </c>
      <c r="I22" s="50">
        <f>IF(Enrolled=0,"n/a",DGET(data,"Pctile50_hr15",_xlnm.Criteria)*1)</f>
        <v>7.1375300000000003E-2</v>
      </c>
      <c r="J22" s="11">
        <f>IF(Enrolled=0,"n/a",DGET(data,"Temp_hr15",_xlnm.Criteria))</f>
        <v>79.629639999999995</v>
      </c>
      <c r="K22" s="50">
        <f t="shared" si="0"/>
        <v>-6.2169999999999999E-4</v>
      </c>
      <c r="L22" s="50">
        <f t="shared" si="1"/>
        <v>4.1914699999999999E-2</v>
      </c>
      <c r="M22" s="50">
        <f t="shared" si="5"/>
        <v>7.1375300000000003E-2</v>
      </c>
      <c r="N22" s="50">
        <f t="shared" si="2"/>
        <v>0.1008358</v>
      </c>
      <c r="O22" s="50">
        <f t="shared" si="3"/>
        <v>0.14337220000000001</v>
      </c>
      <c r="V22" s="49"/>
      <c r="X22" s="47"/>
    </row>
    <row r="23" spans="2:24" ht="14.5" x14ac:dyDescent="0.6">
      <c r="B23" s="22"/>
      <c r="C23" s="23"/>
      <c r="D23" s="24"/>
      <c r="E23" s="24"/>
      <c r="F23" s="7">
        <v>16</v>
      </c>
      <c r="G23" s="50">
        <f>IF(Enrolled=0,"n/a",DGET(data,"Ref_hr16",_xlnm.Criteria)*1)</f>
        <v>0.34596100000000002</v>
      </c>
      <c r="H23" s="50">
        <f t="shared" si="4"/>
        <v>0.27842430000000001</v>
      </c>
      <c r="I23" s="50">
        <f>IF(Enrolled=0,"n/a",DGET(data,"Pctile50_hr16",_xlnm.Criteria)*1)</f>
        <v>6.7536700000000005E-2</v>
      </c>
      <c r="J23" s="11">
        <f>IF(Enrolled=0,"n/a",DGET(data,"Temp_hr16",_xlnm.Criteria))</f>
        <v>79.56268</v>
      </c>
      <c r="K23" s="50">
        <f t="shared" si="0"/>
        <v>-7.2614000000000003E-3</v>
      </c>
      <c r="L23" s="50">
        <f t="shared" si="1"/>
        <v>3.6929900000000002E-2</v>
      </c>
      <c r="M23" s="50">
        <f t="shared" si="5"/>
        <v>6.7536700000000005E-2</v>
      </c>
      <c r="N23" s="50">
        <f t="shared" si="2"/>
        <v>9.8143400000000006E-2</v>
      </c>
      <c r="O23" s="50">
        <f t="shared" si="3"/>
        <v>0.14233470000000001</v>
      </c>
      <c r="X23" s="47"/>
    </row>
    <row r="24" spans="2:24" ht="14.5" x14ac:dyDescent="0.6">
      <c r="E24" s="20"/>
      <c r="F24" s="7">
        <v>17</v>
      </c>
      <c r="G24" s="50">
        <f>IF(Enrolled=0,"n/a",DGET(data,"Ref_hr17",_xlnm.Criteria)*1)</f>
        <v>0.63246349999999996</v>
      </c>
      <c r="H24" s="50">
        <f t="shared" si="4"/>
        <v>0.54604459999999999</v>
      </c>
      <c r="I24" s="50">
        <f>IF(Enrolled=0,"n/a",DGET(data,"Pctile50_hr17",_xlnm.Criteria)*1)</f>
        <v>8.6418900000000007E-2</v>
      </c>
      <c r="J24" s="11">
        <f>IF(Enrolled=0,"n/a",DGET(data,"Temp_hr17",_xlnm.Criteria))</f>
        <v>79.179370000000006</v>
      </c>
      <c r="K24" s="50">
        <f t="shared" si="0"/>
        <v>1.7935400000000001E-2</v>
      </c>
      <c r="L24" s="50">
        <f t="shared" si="1"/>
        <v>5.8396000000000003E-2</v>
      </c>
      <c r="M24" s="50">
        <f t="shared" si="5"/>
        <v>8.6418900000000007E-2</v>
      </c>
      <c r="N24" s="50">
        <f t="shared" si="2"/>
        <v>0.1144418</v>
      </c>
      <c r="O24" s="50">
        <f t="shared" si="3"/>
        <v>0.1549024</v>
      </c>
      <c r="R24" s="49"/>
      <c r="W24" s="49"/>
      <c r="X24" s="45"/>
    </row>
    <row r="25" spans="2:24" ht="14.5" x14ac:dyDescent="0.6">
      <c r="D25" s="21"/>
      <c r="E25" s="21"/>
      <c r="F25" s="7">
        <v>18</v>
      </c>
      <c r="G25" s="50">
        <f>IF(Enrolled=0,"n/a",DGET(data,"Ref_hr18",_xlnm.Criteria)*1)</f>
        <v>0.97846140000000004</v>
      </c>
      <c r="H25" s="50">
        <f t="shared" si="4"/>
        <v>0.90118980000000004</v>
      </c>
      <c r="I25" s="50">
        <f>IF(Enrolled=0,"n/a",DGET(data,"Pctile50_hr18",_xlnm.Criteria)*1)</f>
        <v>7.7271599999999996E-2</v>
      </c>
      <c r="J25" s="11">
        <f>IF(Enrolled=0,"n/a",DGET(data,"Temp_hr18",_xlnm.Criteria))</f>
        <v>78.336280000000002</v>
      </c>
      <c r="K25" s="50">
        <f t="shared" si="0"/>
        <v>9.8087999999999995E-3</v>
      </c>
      <c r="L25" s="50">
        <f t="shared" si="1"/>
        <v>4.9666399999999999E-2</v>
      </c>
      <c r="M25" s="50">
        <f t="shared" si="5"/>
        <v>7.7271599999999996E-2</v>
      </c>
      <c r="N25" s="50">
        <f t="shared" si="2"/>
        <v>0.10487680000000001</v>
      </c>
      <c r="O25" s="50">
        <f t="shared" si="3"/>
        <v>0.14473430000000001</v>
      </c>
      <c r="R25" s="49"/>
      <c r="X25" s="45"/>
    </row>
    <row r="26" spans="2:24" ht="14.5" x14ac:dyDescent="0.6">
      <c r="B26" s="22"/>
      <c r="C26" s="23"/>
      <c r="D26" s="24"/>
      <c r="E26" s="24"/>
      <c r="F26" s="7">
        <v>19</v>
      </c>
      <c r="G26" s="50">
        <f>IF(Enrolled=0,"n/a",DGET(data,"Ref_hr19",_xlnm.Criteria)*1)</f>
        <v>1.2238370000000001</v>
      </c>
      <c r="H26" s="50">
        <f t="shared" si="4"/>
        <v>1.1609418</v>
      </c>
      <c r="I26" s="50">
        <f>IF(Enrolled=0,"n/a",DGET(data,"Pctile50_hr19",_xlnm.Criteria)*1)</f>
        <v>6.2895199999999998E-2</v>
      </c>
      <c r="J26" s="11">
        <f>IF(Enrolled=0,"n/a",DGET(data,"Temp_hr19",_xlnm.Criteria))</f>
        <v>76.595420000000004</v>
      </c>
      <c r="K26" s="50">
        <f t="shared" si="0"/>
        <v>-2.7589999999999998E-4</v>
      </c>
      <c r="L26" s="50">
        <f t="shared" si="1"/>
        <v>3.7046099999999998E-2</v>
      </c>
      <c r="M26" s="50">
        <f t="shared" si="5"/>
        <v>6.2895199999999998E-2</v>
      </c>
      <c r="N26" s="50">
        <f t="shared" si="2"/>
        <v>8.8744199999999995E-2</v>
      </c>
      <c r="O26" s="50">
        <f t="shared" si="3"/>
        <v>0.12606619999999999</v>
      </c>
      <c r="X26" s="45"/>
    </row>
    <row r="27" spans="2:24" ht="14.5" x14ac:dyDescent="0.6">
      <c r="E27" s="20"/>
      <c r="F27" s="7">
        <v>20</v>
      </c>
      <c r="G27" s="50">
        <f>IF(Enrolled=0,"n/a",DGET(data,"Ref_hr20",_xlnm.Criteria)*1)</f>
        <v>1.2758659999999999</v>
      </c>
      <c r="H27" s="50">
        <f t="shared" si="4"/>
        <v>1.2124880999999998</v>
      </c>
      <c r="I27" s="50">
        <f>IF(Enrolled=0,"n/a",DGET(data,"Pctile50_hr20",_xlnm.Criteria)*1)</f>
        <v>6.3377900000000001E-2</v>
      </c>
      <c r="J27" s="11">
        <f>IF(Enrolled=0,"n/a",DGET(data,"Temp_hr20",_xlnm.Criteria))</f>
        <v>73.846969999999999</v>
      </c>
      <c r="K27" s="50">
        <f t="shared" si="0"/>
        <v>6.8956E-3</v>
      </c>
      <c r="L27" s="50">
        <f t="shared" si="1"/>
        <v>4.0265799999999997E-2</v>
      </c>
      <c r="M27" s="50">
        <f t="shared" si="5"/>
        <v>6.3377900000000001E-2</v>
      </c>
      <c r="N27" s="50">
        <f t="shared" si="2"/>
        <v>8.64901E-2</v>
      </c>
      <c r="O27" s="50">
        <f t="shared" si="3"/>
        <v>0.1198603</v>
      </c>
      <c r="X27" s="45"/>
    </row>
    <row r="28" spans="2:24" ht="14.5" x14ac:dyDescent="0.6">
      <c r="D28" s="21"/>
      <c r="E28" s="21"/>
      <c r="F28" s="7">
        <v>21</v>
      </c>
      <c r="G28" s="50">
        <f>IF(Enrolled=0,"n/a",DGET(data,"Ref_hr21",_xlnm.Criteria)*1)</f>
        <v>1.278789</v>
      </c>
      <c r="H28" s="50">
        <f t="shared" si="4"/>
        <v>1.2120655999999999</v>
      </c>
      <c r="I28" s="50">
        <f>IF(Enrolled=0,"n/a",DGET(data,"Pctile50_hr21",_xlnm.Criteria)*1)</f>
        <v>6.6723400000000002E-2</v>
      </c>
      <c r="J28" s="11">
        <f>IF(Enrolled=0,"n/a",DGET(data,"Temp_hr21",_xlnm.Criteria))</f>
        <v>71.044539999999998</v>
      </c>
      <c r="K28" s="50">
        <f t="shared" si="0"/>
        <v>9.6138999999999999E-3</v>
      </c>
      <c r="L28" s="50">
        <f t="shared" si="1"/>
        <v>4.33546E-2</v>
      </c>
      <c r="M28" s="50">
        <f t="shared" si="5"/>
        <v>6.6723400000000002E-2</v>
      </c>
      <c r="N28" s="50">
        <f t="shared" si="2"/>
        <v>9.0092099999999994E-2</v>
      </c>
      <c r="O28" s="50">
        <f t="shared" si="3"/>
        <v>0.12383280000000001</v>
      </c>
      <c r="X28" s="45"/>
    </row>
    <row r="29" spans="2:24" ht="14.5" x14ac:dyDescent="0.6">
      <c r="B29" s="22"/>
      <c r="C29" s="23"/>
      <c r="D29" s="24"/>
      <c r="E29" s="24"/>
      <c r="F29" s="7">
        <v>22</v>
      </c>
      <c r="G29" s="50">
        <f>IF(Enrolled=0,"n/a",DGET(data,"Ref_hr22",_xlnm.Criteria)*1)</f>
        <v>1.235843</v>
      </c>
      <c r="H29" s="50">
        <f t="shared" si="4"/>
        <v>1.1944048</v>
      </c>
      <c r="I29" s="50">
        <f>IF(Enrolled=0,"n/a",DGET(data,"Pctile50_hr22",_xlnm.Criteria)*1)</f>
        <v>4.1438200000000001E-2</v>
      </c>
      <c r="J29" s="11">
        <f>IF(Enrolled=0,"n/a",DGET(data,"Temp_hr22",_xlnm.Criteria))</f>
        <v>69.620549999999994</v>
      </c>
      <c r="K29" s="50">
        <f t="shared" si="0"/>
        <v>2.318E-4</v>
      </c>
      <c r="L29" s="50">
        <f t="shared" si="1"/>
        <v>2.4576799999999999E-2</v>
      </c>
      <c r="M29" s="50">
        <f t="shared" si="5"/>
        <v>4.1438200000000001E-2</v>
      </c>
      <c r="N29" s="50">
        <f t="shared" si="2"/>
        <v>5.8299499999999997E-2</v>
      </c>
      <c r="O29" s="50">
        <f t="shared" si="3"/>
        <v>8.2644599999999999E-2</v>
      </c>
      <c r="S29" s="47"/>
      <c r="X29" s="47"/>
    </row>
    <row r="30" spans="2:24" ht="14.5" x14ac:dyDescent="0.6">
      <c r="E30" s="20"/>
      <c r="F30" s="7">
        <v>23</v>
      </c>
      <c r="G30" s="50">
        <f>IF(Enrolled=0,"n/a",DGET(data,"Ref_hr23",_xlnm.Criteria)*1)</f>
        <v>1.0782259999999999</v>
      </c>
      <c r="H30" s="50">
        <f t="shared" si="4"/>
        <v>1.0755941999999998</v>
      </c>
      <c r="I30" s="50">
        <f>IF(Enrolled=0,"n/a",DGET(data,"Pctile50_hr23",_xlnm.Criteria)*1)</f>
        <v>2.6318000000000001E-3</v>
      </c>
      <c r="J30" s="11">
        <f>IF(Enrolled=0,"n/a",DGET(data,"Temp_hr23",_xlnm.Criteria))</f>
        <v>68.626909999999995</v>
      </c>
      <c r="K30" s="50">
        <f t="shared" si="0"/>
        <v>-4.9565400000000003E-2</v>
      </c>
      <c r="L30" s="50">
        <f t="shared" si="1"/>
        <v>-1.8726900000000001E-2</v>
      </c>
      <c r="M30" s="50">
        <f t="shared" si="5"/>
        <v>2.6318000000000001E-3</v>
      </c>
      <c r="N30" s="50">
        <f t="shared" si="2"/>
        <v>2.3990399999999999E-2</v>
      </c>
      <c r="O30" s="50">
        <f t="shared" si="3"/>
        <v>5.48289E-2</v>
      </c>
      <c r="T30" s="47"/>
    </row>
    <row r="31" spans="2:24" ht="15.25" thickBot="1" x14ac:dyDescent="0.75">
      <c r="D31" s="21"/>
      <c r="E31" s="21"/>
      <c r="F31" s="7">
        <v>24</v>
      </c>
      <c r="G31" s="50">
        <f>IF(Enrolled=0,"n/a",DGET(data,"Ref_hr24",_xlnm.Criteria)*1)</f>
        <v>0.91856260000000001</v>
      </c>
      <c r="H31" s="50">
        <f t="shared" si="4"/>
        <v>0.92458220000000002</v>
      </c>
      <c r="I31" s="50">
        <f>IF(Enrolled=0,"n/a",DGET(data,"Pctile50_hr24",_xlnm.Criteria)*1)</f>
        <v>-6.0196E-3</v>
      </c>
      <c r="J31" s="11">
        <f>IF(Enrolled=0,"n/a",DGET(data,"Temp_hr24",_xlnm.Criteria))</f>
        <v>67.86421</v>
      </c>
      <c r="K31" s="50">
        <f t="shared" si="0"/>
        <v>-5.1200299999999997E-2</v>
      </c>
      <c r="L31" s="50">
        <f t="shared" si="1"/>
        <v>-2.45072E-2</v>
      </c>
      <c r="M31" s="50">
        <f t="shared" si="5"/>
        <v>-6.0196E-3</v>
      </c>
      <c r="N31" s="50">
        <f t="shared" si="2"/>
        <v>1.2468E-2</v>
      </c>
      <c r="O31" s="50">
        <f t="shared" si="3"/>
        <v>3.91612E-2</v>
      </c>
      <c r="T31" s="47"/>
    </row>
    <row r="32" spans="2:24" ht="49.5" customHeight="1" thickBot="1" x14ac:dyDescent="0.75">
      <c r="B32" s="22"/>
      <c r="C32" s="23"/>
      <c r="D32" s="24"/>
      <c r="E32" s="24"/>
      <c r="F32" s="100" t="s">
        <v>186</v>
      </c>
      <c r="G32" s="94" t="str">
        <f>"Estimated Reference
Energy Use
("&amp;IF(Result_type="Aggregate Impact","MWh)","kWh)")</f>
        <v>Estimated Reference
Energy Use
(kWh)</v>
      </c>
      <c r="H32" s="94" t="str">
        <f>"Observed 
Energy Use ("&amp;IF(Result_type="Aggregate Impact","MWh)","kWh)")</f>
        <v>Observed 
Energy Use (kWh)</v>
      </c>
      <c r="I32" s="94" t="str">
        <f>"Estimated 
Change in Energy Use ("&amp;IF(Result_type="Aggregate Impact","MWh)","kWh)")</f>
        <v>Estimated 
Change in Energy Use (kWh)</v>
      </c>
      <c r="J32" s="96" t="s">
        <v>183</v>
      </c>
      <c r="K32" s="97" t="str">
        <f>"Uncertainty Adjusted Impact ("&amp;IF(Result_type="Aggregate Impact","MWh/hour) - Percentiles","kWh/hour) - Percentiles")</f>
        <v>Uncertainty Adjusted Impact (kWh/hour) - Percentiles</v>
      </c>
      <c r="L32" s="98"/>
      <c r="M32" s="98"/>
      <c r="N32" s="98"/>
      <c r="O32" s="99"/>
      <c r="P32" s="102" t="s">
        <v>201</v>
      </c>
    </row>
    <row r="33" spans="2:16" ht="14.75" thickBot="1" x14ac:dyDescent="0.75">
      <c r="E33" s="20"/>
      <c r="F33" s="101"/>
      <c r="G33" s="95"/>
      <c r="H33" s="95"/>
      <c r="I33" s="95"/>
      <c r="J33" s="95"/>
      <c r="K33" s="77" t="s">
        <v>7</v>
      </c>
      <c r="L33" s="77" t="s">
        <v>8</v>
      </c>
      <c r="M33" s="77" t="s">
        <v>9</v>
      </c>
      <c r="N33" s="77" t="s">
        <v>10</v>
      </c>
      <c r="O33" s="78" t="s">
        <v>11</v>
      </c>
      <c r="P33" s="103"/>
    </row>
    <row r="34" spans="2:16" ht="15.25" thickBot="1" x14ac:dyDescent="0.85">
      <c r="D34" s="21"/>
      <c r="E34" s="21"/>
      <c r="F34" s="3" t="s">
        <v>12</v>
      </c>
      <c r="G34" s="88">
        <f>IF(Enrolled=0,"n/a",SUM(G8:G31))</f>
        <v>14.5218887</v>
      </c>
      <c r="H34" s="89">
        <f>IF(Enrolled=0,"n/a",SUM(H8:H31))</f>
        <v>13.767596799999998</v>
      </c>
      <c r="I34" s="85">
        <f>IF(Enrolled=0,"n/a",SUM(I8:I31))</f>
        <v>0.7542918999999999</v>
      </c>
      <c r="J34" s="42">
        <f>IF(Enrolled=0,"n/a",SUM(Lookups!B11:B34))</f>
        <v>29.338530000000006</v>
      </c>
      <c r="K34" s="85">
        <f>IF(Enrolled=0,"n/a",Lookups!C40)</f>
        <v>-2.2514686317658184E-2</v>
      </c>
      <c r="L34" s="85">
        <f>IF(Enrolled=0,"n/a",Lookups!D40)</f>
        <v>0.43642894146437938</v>
      </c>
      <c r="M34" s="85">
        <f>IF(Enrolled=0,"n/a",Lookups!E40)</f>
        <v>0.7542918999999999</v>
      </c>
      <c r="N34" s="85">
        <f>IF(Enrolled=0,"n/a",Lookups!F40)</f>
        <v>1.0721548585356202</v>
      </c>
      <c r="O34" s="86">
        <f>IF(Enrolled=0,"n/a",Lookups!G40)</f>
        <v>1.531098486317658</v>
      </c>
      <c r="P34" s="15">
        <f>IF(NOT(rate= ""), I34/G34, "n/a")</f>
        <v>5.1941721602645249E-2</v>
      </c>
    </row>
    <row r="35" spans="2:16" ht="15.25" thickBot="1" x14ac:dyDescent="0.85">
      <c r="B35" s="22"/>
      <c r="C35" s="23"/>
      <c r="D35" s="24"/>
      <c r="E35" s="24"/>
      <c r="F35" s="3" t="str">
        <f>IF(option="Time-Of-Use Load Impact","Peak Hour","Event Hours")</f>
        <v>Peak Hour</v>
      </c>
      <c r="G35" s="48">
        <f xml:space="preserve"> IF(Enrolled=0,"n/a",AVERAGE(G24:G28))</f>
        <v>1.0778833799999998</v>
      </c>
      <c r="H35" s="48">
        <f>IF(Enrolled=0,"n/a",AVERAGE(H24:H28))</f>
        <v>1.0065459799999998</v>
      </c>
      <c r="I35" s="48">
        <f>IF(Enrolled=0,"n/a",AVERAGE(I24:I28))</f>
        <v>7.1337399999999995E-2</v>
      </c>
      <c r="J35" s="42">
        <f>IF(option="Time-Of-Use Load Impact",IF(Enrolled=0,"n/a",AVERAGE(Lookups!B27:B31)),IF(Enrolled=0,"n/a",AVERAGE(Lookups!B25:B28)))</f>
        <v>1.8222140000000024</v>
      </c>
      <c r="K35" s="85">
        <f>IF(Enrolled=0, "n/a", Lookups!C41)</f>
        <v>1.74153489487716E-2</v>
      </c>
      <c r="L35" s="85">
        <f>IF(Enrolled=0, "n/a", Lookups!D41)</f>
        <v>4.9272933787501555E-2</v>
      </c>
      <c r="M35" s="85">
        <f>IF(Enrolled=0, "n/a", Lookups!E41)</f>
        <v>7.1337399999999995E-2</v>
      </c>
      <c r="N35" s="85">
        <f>IF(Enrolled=0, "n/a", Lookups!F41)</f>
        <v>9.3401866212498436E-2</v>
      </c>
      <c r="O35" s="85">
        <f>IF(Enrolled=0, "n/a", Lookups!G41)</f>
        <v>0.12525945105122838</v>
      </c>
      <c r="P35" s="15">
        <f>IF(I35&lt;&gt;"n/a",I35/G35,"n/a")</f>
        <v>6.6182855514480624E-2</v>
      </c>
    </row>
    <row r="36" spans="2:16" ht="15.25" thickBot="1" x14ac:dyDescent="0.85">
      <c r="E36" s="20"/>
      <c r="F36" s="3" t="str">
        <f>IF(option="Time-Of-Use Load Impact","Off-Peak Hr","")</f>
        <v>Off-Peak Hr</v>
      </c>
      <c r="G36" s="48">
        <f>IF(option="Time-Of-Use Load Impact",IF(Enrolled=0,"n/a",IF(Lookups!$E$25=1,AVERAGE(Table!G14:G17,Table!G22:G23,Table!G29:G31),AVERAGE(Table!G14:G23,Table!G29:G31))),"")</f>
        <v>0.37444733076923076</v>
      </c>
      <c r="H36" s="48">
        <f>IF(option="Time-Of-Use Load Impact",IF(Enrolled=0,"n/a",IF(Lookups!$E$25=1,AVERAGE(Table!H14:H17,Table!H22:H23,Table!H29:H31),AVERAGE(Table!H14:H23,Table!H29:H31))),"")</f>
        <v>0.33515094615384611</v>
      </c>
      <c r="I36" s="48">
        <f>IF(option="Time-Of-Use Load Impact",IF(Enrolled=0,"n/a",IF(Lookups!$E$25=1,AVERAGE(Table!I14:I17,Table!I22:I23,Table!I29:I31),AVERAGE(Table!I14:I23,Table!I29:I31))),"")</f>
        <v>3.9296384615384608E-2</v>
      </c>
      <c r="J36" s="42">
        <f>IF(option="Time-Of-Use Load Impact",IF(Enrolled=0,"n/a",IF(Lookups!E25=1,AVERAGE(Lookups!B17:B20,Lookups!B25:B26,Lookups!B32:B34),AVERAGE(Lookups!B17:B26,Lookups!B32:B34))),"")</f>
        <v>1.555958461538461</v>
      </c>
      <c r="K36" s="85">
        <f>IF(option="Time-Of-Use Load Impact",IF(Enrolled=0,"n/a",Lookups!C42),"")</f>
        <v>9.2993634309952514E-3</v>
      </c>
      <c r="L36" s="85">
        <f>IF(option="Time-Of-Use Load Impact",IF(Enrolled=0,"n/a",Lookups!D42),"")</f>
        <v>2.702184669453004E-2</v>
      </c>
      <c r="M36" s="85">
        <f>IF(option="Time-Of-Use Load Impact",IF(Enrolled=0,"n/a",Lookups!E42),"")</f>
        <v>3.9296384615384608E-2</v>
      </c>
      <c r="N36" s="85">
        <f>IF(option="Time-Of-Use Load Impact",IF(Enrolled=0,"n/a",Lookups!F42),"")</f>
        <v>5.1570922536239176E-2</v>
      </c>
      <c r="O36" s="87">
        <f>IF(option="Time-Of-Use Load Impact",IF(Enrolled=0,"n/a",Lookups!G42),"")</f>
        <v>6.9293405799773972E-2</v>
      </c>
      <c r="P36" s="15">
        <f>IF(I36="","",IF(I36&lt;&gt;"n/a",I36/G36,"n/a"))</f>
        <v>0.10494502533816349</v>
      </c>
    </row>
    <row r="37" spans="2:16" ht="14.5" x14ac:dyDescent="0.7">
      <c r="D37" s="21"/>
      <c r="E37" s="21"/>
      <c r="F37" s="32"/>
      <c r="G37" s="31"/>
      <c r="H37" s="33"/>
      <c r="I37" s="34"/>
      <c r="J37" s="31"/>
    </row>
    <row r="38" spans="2:16" x14ac:dyDescent="0.6">
      <c r="B38" s="83" t="s">
        <v>315</v>
      </c>
      <c r="E38" s="20"/>
      <c r="F38" s="32"/>
      <c r="G38" s="31"/>
      <c r="H38" s="31"/>
      <c r="I38" s="35"/>
      <c r="J38" s="31"/>
    </row>
    <row r="39" spans="2:16" x14ac:dyDescent="0.6">
      <c r="D39" s="21"/>
      <c r="E39" s="21"/>
      <c r="G39" s="90"/>
      <c r="H39" s="90"/>
      <c r="I39" s="90"/>
      <c r="J39" s="31"/>
    </row>
    <row r="40" spans="2:16" x14ac:dyDescent="0.6">
      <c r="B40" s="22"/>
      <c r="C40" s="23"/>
      <c r="D40" s="24"/>
      <c r="E40" s="24"/>
      <c r="F40" s="81"/>
      <c r="G40" s="82"/>
      <c r="H40" s="82"/>
      <c r="I40" s="82"/>
      <c r="J40" s="84"/>
      <c r="K40" s="82"/>
      <c r="L40" s="43"/>
      <c r="M40" s="43"/>
    </row>
    <row r="41" spans="2:16" x14ac:dyDescent="0.6">
      <c r="E41" s="20"/>
      <c r="J41" s="31"/>
    </row>
    <row r="42" spans="2:16" x14ac:dyDescent="0.6">
      <c r="D42" s="21"/>
      <c r="E42" s="21"/>
    </row>
    <row r="43" spans="2:16" x14ac:dyDescent="0.6">
      <c r="B43" s="22"/>
      <c r="D43" s="24"/>
      <c r="E43" s="24"/>
      <c r="H43" s="23"/>
    </row>
    <row r="44" spans="2:16" x14ac:dyDescent="0.6">
      <c r="D44" s="92"/>
      <c r="E44" s="20"/>
    </row>
    <row r="45" spans="2:16" x14ac:dyDescent="0.6">
      <c r="D45" s="93"/>
      <c r="E45" s="21"/>
    </row>
    <row r="46" spans="2:16" x14ac:dyDescent="0.6">
      <c r="B46" s="22"/>
      <c r="C46" s="23"/>
      <c r="D46" s="93"/>
      <c r="E46" s="24"/>
    </row>
    <row r="47" spans="2:16" x14ac:dyDescent="0.6">
      <c r="D47" s="92"/>
      <c r="E47" s="20"/>
    </row>
    <row r="48" spans="2:16" x14ac:dyDescent="0.6">
      <c r="D48" s="93"/>
      <c r="E48" s="21"/>
    </row>
    <row r="49" spans="2:6" x14ac:dyDescent="0.6">
      <c r="B49" s="22"/>
      <c r="C49" s="23"/>
      <c r="D49" s="91"/>
      <c r="E49" s="24"/>
    </row>
    <row r="50" spans="2:6" x14ac:dyDescent="0.6">
      <c r="E50" s="20"/>
    </row>
    <row r="51" spans="2:6" x14ac:dyDescent="0.6">
      <c r="D51" s="21"/>
      <c r="E51" s="21"/>
      <c r="F51" s="80"/>
    </row>
    <row r="52" spans="2:6" x14ac:dyDescent="0.6">
      <c r="B52" s="22"/>
      <c r="C52" s="23"/>
      <c r="D52" s="24"/>
      <c r="E52" s="24"/>
    </row>
    <row r="53" spans="2:6" x14ac:dyDescent="0.6">
      <c r="E53" s="20"/>
    </row>
    <row r="54" spans="2:6" x14ac:dyDescent="0.6">
      <c r="D54" s="21"/>
      <c r="E54" s="21"/>
    </row>
    <row r="55" spans="2:6" x14ac:dyDescent="0.6">
      <c r="B55" s="22"/>
      <c r="C55" s="23"/>
      <c r="D55" s="24"/>
      <c r="E55" s="24"/>
    </row>
    <row r="56" spans="2:6" x14ac:dyDescent="0.6">
      <c r="E56" s="20"/>
    </row>
    <row r="57" spans="2:6" x14ac:dyDescent="0.6">
      <c r="D57" s="21"/>
      <c r="E57" s="21"/>
    </row>
    <row r="58" spans="2:6" x14ac:dyDescent="0.6">
      <c r="B58" s="22"/>
      <c r="C58" s="23"/>
      <c r="D58" s="24"/>
      <c r="E58" s="24"/>
    </row>
    <row r="59" spans="2:6" x14ac:dyDescent="0.6">
      <c r="E59" s="20"/>
    </row>
    <row r="60" spans="2:6" x14ac:dyDescent="0.6">
      <c r="D60" s="21"/>
      <c r="E60" s="21"/>
    </row>
    <row r="61" spans="2:6" x14ac:dyDescent="0.6">
      <c r="B61" s="22"/>
      <c r="C61" s="23"/>
      <c r="D61" s="24"/>
      <c r="E61" s="24"/>
    </row>
    <row r="62" spans="2:6" x14ac:dyDescent="0.6">
      <c r="E62" s="20"/>
    </row>
    <row r="63" spans="2:6" x14ac:dyDescent="0.6">
      <c r="D63" s="21"/>
      <c r="E63" s="21"/>
    </row>
    <row r="64" spans="2:6" x14ac:dyDescent="0.6">
      <c r="B64" s="22"/>
      <c r="C64" s="23"/>
      <c r="D64" s="24"/>
      <c r="E64" s="24"/>
    </row>
    <row r="65" spans="2:5" x14ac:dyDescent="0.6">
      <c r="E65" s="20"/>
    </row>
    <row r="66" spans="2:5" x14ac:dyDescent="0.6">
      <c r="D66" s="21"/>
      <c r="E66" s="21"/>
    </row>
    <row r="67" spans="2:5" x14ac:dyDescent="0.6">
      <c r="B67" s="22"/>
      <c r="C67" s="23"/>
      <c r="D67" s="24"/>
      <c r="E67" s="24"/>
    </row>
    <row r="68" spans="2:5" x14ac:dyDescent="0.6">
      <c r="E68" s="20"/>
    </row>
    <row r="69" spans="2:5" x14ac:dyDescent="0.6">
      <c r="D69" s="21"/>
      <c r="E69" s="21"/>
    </row>
    <row r="70" spans="2:5" x14ac:dyDescent="0.6">
      <c r="B70" s="22"/>
      <c r="C70" s="23"/>
      <c r="D70" s="24"/>
      <c r="E70" s="24"/>
    </row>
    <row r="71" spans="2:5" x14ac:dyDescent="0.6">
      <c r="E71" s="20"/>
    </row>
    <row r="72" spans="2:5" x14ac:dyDescent="0.6">
      <c r="D72" s="21"/>
      <c r="E72" s="21"/>
    </row>
    <row r="73" spans="2:5" x14ac:dyDescent="0.6">
      <c r="B73" s="22"/>
      <c r="C73" s="23"/>
      <c r="D73" s="24"/>
      <c r="E73" s="24"/>
    </row>
    <row r="74" spans="2:5" x14ac:dyDescent="0.6">
      <c r="E74" s="20"/>
    </row>
    <row r="75" spans="2:5" x14ac:dyDescent="0.6">
      <c r="D75" s="21"/>
      <c r="E75" s="21"/>
    </row>
    <row r="76" spans="2:5" x14ac:dyDescent="0.6">
      <c r="B76" s="22"/>
      <c r="C76" s="23"/>
      <c r="D76" s="24"/>
      <c r="E76" s="24"/>
    </row>
    <row r="77" spans="2:5" x14ac:dyDescent="0.6">
      <c r="E77" s="20"/>
    </row>
    <row r="78" spans="2:5" x14ac:dyDescent="0.6">
      <c r="D78" s="21"/>
      <c r="E78" s="21"/>
    </row>
    <row r="79" spans="2:5" x14ac:dyDescent="0.6">
      <c r="B79" s="22"/>
      <c r="C79" s="23"/>
      <c r="D79" s="24"/>
      <c r="E79" s="24"/>
    </row>
    <row r="80" spans="2:5" x14ac:dyDescent="0.6">
      <c r="E80" s="20"/>
    </row>
    <row r="81" spans="2:5" x14ac:dyDescent="0.6">
      <c r="D81" s="21"/>
      <c r="E81" s="21"/>
    </row>
    <row r="82" spans="2:5" x14ac:dyDescent="0.6">
      <c r="B82" s="22"/>
      <c r="C82" s="23"/>
      <c r="D82" s="24"/>
      <c r="E82" s="24"/>
    </row>
    <row r="83" spans="2:5" x14ac:dyDescent="0.6">
      <c r="E83" s="20"/>
    </row>
    <row r="84" spans="2:5" x14ac:dyDescent="0.6">
      <c r="D84" s="21"/>
      <c r="E84" s="21"/>
    </row>
    <row r="85" spans="2:5" x14ac:dyDescent="0.6">
      <c r="B85" s="22"/>
      <c r="C85" s="23"/>
      <c r="D85" s="24"/>
      <c r="E85" s="24"/>
    </row>
    <row r="86" spans="2:5" x14ac:dyDescent="0.6">
      <c r="E86" s="20"/>
    </row>
    <row r="87" spans="2:5" x14ac:dyDescent="0.6">
      <c r="D87" s="21"/>
      <c r="E87" s="21"/>
    </row>
    <row r="88" spans="2:5" x14ac:dyDescent="0.6">
      <c r="B88" s="22"/>
      <c r="C88" s="23"/>
      <c r="D88" s="24"/>
      <c r="E88" s="24"/>
    </row>
    <row r="89" spans="2:5" x14ac:dyDescent="0.6">
      <c r="E89" s="20"/>
    </row>
    <row r="90" spans="2:5" x14ac:dyDescent="0.6">
      <c r="D90" s="21"/>
      <c r="E90" s="21"/>
    </row>
    <row r="91" spans="2:5" x14ac:dyDescent="0.6">
      <c r="B91" s="22"/>
      <c r="C91" s="23"/>
      <c r="D91" s="24"/>
      <c r="E91" s="24"/>
    </row>
    <row r="92" spans="2:5" x14ac:dyDescent="0.6">
      <c r="E92" s="20"/>
    </row>
    <row r="93" spans="2:5" x14ac:dyDescent="0.6">
      <c r="D93" s="21"/>
      <c r="E93" s="21"/>
    </row>
    <row r="94" spans="2:5" x14ac:dyDescent="0.6">
      <c r="B94" s="22"/>
      <c r="C94" s="23"/>
      <c r="D94" s="24"/>
      <c r="E94" s="24"/>
    </row>
    <row r="95" spans="2:5" x14ac:dyDescent="0.6">
      <c r="E95" s="20"/>
    </row>
    <row r="96" spans="2:5" x14ac:dyDescent="0.6">
      <c r="D96" s="21"/>
      <c r="E96" s="21"/>
    </row>
    <row r="97" spans="2:5" x14ac:dyDescent="0.6">
      <c r="B97" s="22"/>
      <c r="C97" s="23"/>
      <c r="D97" s="24"/>
      <c r="E97" s="24"/>
    </row>
    <row r="98" spans="2:5" x14ac:dyDescent="0.6">
      <c r="E98" s="20"/>
    </row>
    <row r="99" spans="2:5" x14ac:dyDescent="0.6">
      <c r="D99" s="21"/>
      <c r="E99" s="21"/>
    </row>
    <row r="100" spans="2:5" x14ac:dyDescent="0.6">
      <c r="B100" s="22"/>
      <c r="C100" s="23"/>
      <c r="D100" s="24"/>
      <c r="E100" s="24"/>
    </row>
    <row r="101" spans="2:5" x14ac:dyDescent="0.6">
      <c r="E101" s="20"/>
    </row>
    <row r="102" spans="2:5" x14ac:dyDescent="0.6">
      <c r="D102" s="21"/>
      <c r="E102" s="21"/>
    </row>
    <row r="103" spans="2:5" x14ac:dyDescent="0.6">
      <c r="B103" s="22"/>
      <c r="C103" s="23"/>
      <c r="D103" s="24"/>
      <c r="E103" s="24"/>
    </row>
    <row r="104" spans="2:5" x14ac:dyDescent="0.6">
      <c r="E104" s="20"/>
    </row>
  </sheetData>
  <mergeCells count="20">
    <mergeCell ref="Q4:R5"/>
    <mergeCell ref="B1:O1"/>
    <mergeCell ref="L6:L7"/>
    <mergeCell ref="M6:M7"/>
    <mergeCell ref="N6:N7"/>
    <mergeCell ref="O6:O7"/>
    <mergeCell ref="F4:F7"/>
    <mergeCell ref="G4:G7"/>
    <mergeCell ref="H4:H7"/>
    <mergeCell ref="I4:I7"/>
    <mergeCell ref="J4:J7"/>
    <mergeCell ref="K4:O5"/>
    <mergeCell ref="K6:K7"/>
    <mergeCell ref="I32:I33"/>
    <mergeCell ref="J32:J33"/>
    <mergeCell ref="K32:O32"/>
    <mergeCell ref="F32:F33"/>
    <mergeCell ref="P32:P33"/>
    <mergeCell ref="G32:G33"/>
    <mergeCell ref="H32:H33"/>
  </mergeCells>
  <phoneticPr fontId="2" type="noConversion"/>
  <conditionalFormatting sqref="C5:D5">
    <cfRule type="expression" dxfId="12" priority="82">
      <formula>$D$5="Rate selection does not apply"</formula>
    </cfRule>
  </conditionalFormatting>
  <conditionalFormatting sqref="C8:D8">
    <cfRule type="expression" dxfId="11" priority="81">
      <formula>$D$8="Rate selection does not apply"</formula>
    </cfRule>
  </conditionalFormatting>
  <conditionalFormatting sqref="D2">
    <cfRule type="expression" dxfId="10" priority="79">
      <formula>size_lca_flag=1</formula>
    </cfRule>
  </conditionalFormatting>
  <dataValidations count="5">
    <dataValidation type="list" allowBlank="1" showInputMessage="1" showErrorMessage="1" sqref="C8" xr:uid="{00000000-0002-0000-0000-000000000000}">
      <formula1>IF(OR(option = "Combined TOU and CPP Load Impact", option="Critical Peak Pricing Load Impact"), day_type_list_cpp,day_type_list_tou)</formula1>
    </dataValidation>
    <dataValidation type="list" allowBlank="1" showInputMessage="1" showErrorMessage="1" sqref="C6" xr:uid="{00000000-0002-0000-0000-000001000000}">
      <formula1>Result_type_list</formula1>
    </dataValidation>
    <dataValidation type="list" allowBlank="1" showInputMessage="1" showErrorMessage="1" sqref="C5" xr:uid="{00000000-0002-0000-0000-000002000000}">
      <formula1>IF(option="Time-Of-Use Load Impact", rate_list, IF(option="Critical Peak Pricing Load Impact",rate_list_cpp,Combined_LI_List))</formula1>
    </dataValidation>
    <dataValidation type="list" allowBlank="1" showInputMessage="1" showErrorMessage="1" sqref="C7" xr:uid="{00000000-0002-0000-0000-000003000000}">
      <formula1>climate_list</formula1>
    </dataValidation>
    <dataValidation type="list" allowBlank="1" showInputMessage="1" showErrorMessage="1" sqref="C4" xr:uid="{00000000-0002-0000-0000-000004000000}">
      <formula1>options_list</formula1>
    </dataValidation>
  </dataValidations>
  <pageMargins left="0.75" right="0.75" top="1" bottom="1" header="0.5" footer="0.5"/>
  <pageSetup scale="47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4" id="{445609D0-CFD5-43DC-BFE7-CE7E4583E02B}">
            <xm:f>IF(AND(Lookups!$N$54=TRUE,Lookups!$H$22=TRUE),TRUE,FALSE)</xm:f>
            <x14:dxf>
              <fill>
                <patternFill>
                  <bgColor rgb="FFE7EEF5"/>
                </patternFill>
              </fill>
            </x14:dxf>
          </x14:cfRule>
          <xm:sqref>F14:O18 F26:O29</xm:sqref>
        </x14:conditionalFormatting>
        <x14:conditionalFormatting xmlns:xm="http://schemas.microsoft.com/office/excel/2006/main">
          <x14:cfRule type="expression" priority="97" id="{3AA40581-2133-4CE4-AD8E-81D7AA447CF2}">
            <xm:f>IF(OR(AND(Lookups!$N$53=TRUE,Lookups!$H$22=FALSE),Lookups!$N$52=TRUE),TRUE,FALSE)</xm:f>
            <x14:dxf>
              <fill>
                <patternFill>
                  <bgColor rgb="FFE7EEF5"/>
                </patternFill>
              </fill>
            </x14:dxf>
          </x14:cfRule>
          <xm:sqref>F14:O23 F29:O31</xm:sqref>
        </x14:conditionalFormatting>
        <x14:conditionalFormatting xmlns:xm="http://schemas.microsoft.com/office/excel/2006/main">
          <x14:cfRule type="expression" priority="90" id="{04D261C2-3EAE-42FB-B526-AB57E22505AA}">
            <xm:f>IF(AND(ISNUMBER(SEARCH("March",Lookups!$C$4)),Lookups!$H$22=FALSE),TRUE,FALSE)</xm:f>
            <x14:dxf>
              <fill>
                <patternFill>
                  <bgColor theme="0"/>
                </patternFill>
              </fill>
            </x14:dxf>
          </x14:cfRule>
          <x14:cfRule type="expression" priority="91" id="{E9048DC7-0FED-4166-9A1B-BFABA0E4F552}">
            <xm:f>IF(AND(ISNUMBER(SEARCH("April",Lookups!$C$4)),Lookups!$H$22=FALSE),TRUE,FALSE)</xm:f>
            <x14:dxf>
              <fill>
                <patternFill>
                  <bgColor theme="0"/>
                </patternFill>
              </fill>
            </x14:dxf>
          </x14:cfRule>
          <xm:sqref>F18:O21</xm:sqref>
        </x14:conditionalFormatting>
        <x14:conditionalFormatting xmlns:xm="http://schemas.microsoft.com/office/excel/2006/main">
          <x14:cfRule type="expression" priority="1" id="{73258085-B1CE-4934-B229-E5D0A97D013C}">
            <xm:f>IF(AND(rate="Grandfathered Customers",Lookups!$E$24=0),TRUE,FALSE)</xm:f>
            <x14:dxf>
              <fill>
                <patternFill>
                  <bgColor theme="4" tint="0.79998168889431442"/>
                </patternFill>
              </fill>
            </x14:dxf>
          </x14:cfRule>
          <xm:sqref>F19:O24</xm:sqref>
        </x14:conditionalFormatting>
        <x14:conditionalFormatting xmlns:xm="http://schemas.microsoft.com/office/excel/2006/main">
          <x14:cfRule type="expression" priority="96" id="{D148A225-2DA6-4C89-A961-B6093529276C}">
            <xm:f>IF(AND(Lookups!$E$24=1,Lookups!$N$54=TRUE,Lookups!$H$22=TRUE),TRUE,FALSE)</xm:f>
            <x14:dxf>
              <fill>
                <patternFill>
                  <bgColor rgb="FFB8CCE4"/>
                </patternFill>
              </fill>
            </x14:dxf>
          </x14:cfRule>
          <xm:sqref>F19:O25</xm:sqref>
        </x14:conditionalFormatting>
        <x14:conditionalFormatting xmlns:xm="http://schemas.microsoft.com/office/excel/2006/main">
          <x14:cfRule type="expression" priority="99" id="{3E651135-FB26-4252-B041-5E7E75EEBF64}">
            <xm:f>IF(OR(Lookups!$E$4="Critical Peak Pricing Load Impact",Lookups!$E$4="Combined TOU and CPP Load Impact"),TRUE,FALSE)</xm:f>
            <x14:dxf>
              <fill>
                <patternFill>
                  <bgColor theme="6" tint="0.59996337778862885"/>
                </patternFill>
              </fill>
            </x14:dxf>
          </x14:cfRule>
          <x14:cfRule type="expression" priority="100" id="{4A8E3C9A-8AB5-4EC6-A51D-AB5F2E17AC68}">
            <xm:f>IF(OR(AND(Lookups!$N$53=TRUE,Lookups!$H$22=FALSE),Lookups!$N$52=TRUE),TRUE,FALSE)</xm:f>
            <x14:dxf>
              <fill>
                <patternFill>
                  <bgColor rgb="FFB8CCE4"/>
                </patternFill>
              </fill>
            </x14:dxf>
          </x14:cfRule>
          <xm:sqref>F24:O28</xm:sqref>
        </x14:conditionalFormatting>
        <x14:conditionalFormatting xmlns:xm="http://schemas.microsoft.com/office/excel/2006/main">
          <x14:cfRule type="expression" priority="2" id="{3DAF3BE2-49F0-40FC-8D34-5DCC60E72C32}">
            <xm:f>IF(AND(Lookups!$E$24=0,rate="Grandfathered Customers"),TRUE,FALSE)</xm:f>
            <x14:dxf>
              <fill>
                <patternFill>
                  <bgColor theme="4" tint="0.59996337778862885"/>
                </patternFill>
              </fill>
            </x14:dxf>
          </x14:cfRule>
          <xm:sqref>F25:O27</xm:sqref>
        </x14:conditionalFormatting>
        <x14:conditionalFormatting xmlns:xm="http://schemas.microsoft.com/office/excel/2006/main">
          <x14:cfRule type="expression" priority="35" id="{8D461D41-22AB-4A91-B90F-E92D5EDD5FE2}">
            <xm:f>IF(option="Time-Of-Use Load Impact",Lookups!$C$8=1,FALSE)</xm:f>
            <x14:dxf>
              <fill>
                <patternFill>
                  <bgColor theme="0" tint="-0.14996795556505021"/>
                </patternFill>
              </fill>
            </x14:dxf>
          </x14:cfRule>
          <xm:sqref>H2 F34:P36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57"/>
  <sheetViews>
    <sheetView topLeftCell="A3" workbookViewId="0">
      <selection activeCell="M46" sqref="M46"/>
    </sheetView>
  </sheetViews>
  <sheetFormatPr defaultRowHeight="13" x14ac:dyDescent="0.6"/>
  <cols>
    <col min="1" max="1" width="36.26953125" customWidth="1"/>
    <col min="2" max="2" width="40.81640625" customWidth="1"/>
    <col min="3" max="3" width="23.7265625" customWidth="1"/>
    <col min="4" max="4" width="9.54296875" bestFit="1" customWidth="1"/>
    <col min="5" max="5" width="8.81640625" bestFit="1" customWidth="1"/>
    <col min="6" max="6" width="11.54296875" customWidth="1"/>
    <col min="7" max="7" width="16.1796875" customWidth="1"/>
    <col min="8" max="8" width="12.54296875" bestFit="1" customWidth="1"/>
    <col min="9" max="9" width="25.54296875" bestFit="1" customWidth="1"/>
    <col min="10" max="10" width="42" customWidth="1"/>
    <col min="11" max="11" width="31" bestFit="1" customWidth="1"/>
    <col min="13" max="13" width="37.1796875" bestFit="1" customWidth="1"/>
    <col min="14" max="14" width="38.81640625" bestFit="1" customWidth="1"/>
  </cols>
  <sheetData>
    <row r="1" spans="1:13" x14ac:dyDescent="0.6">
      <c r="F1" s="1"/>
      <c r="G1" s="1"/>
    </row>
    <row r="3" spans="1:13" x14ac:dyDescent="0.6">
      <c r="A3" s="58" t="s">
        <v>198</v>
      </c>
      <c r="B3" s="59" t="s">
        <v>223</v>
      </c>
      <c r="C3" s="59" t="s">
        <v>190</v>
      </c>
      <c r="D3" s="59" t="s">
        <v>218</v>
      </c>
      <c r="E3" s="60" t="s">
        <v>225</v>
      </c>
      <c r="I3" s="58" t="s">
        <v>198</v>
      </c>
      <c r="J3" s="59" t="s">
        <v>223</v>
      </c>
      <c r="K3" s="59" t="s">
        <v>190</v>
      </c>
      <c r="L3" s="59" t="s">
        <v>218</v>
      </c>
      <c r="M3" s="60" t="s">
        <v>225</v>
      </c>
    </row>
    <row r="4" spans="1:13" x14ac:dyDescent="0.6">
      <c r="A4" s="67" t="str">
        <f>Result_type</f>
        <v>Average per Enrolled Customer</v>
      </c>
      <c r="B4" s="71" t="str">
        <f>"="&amp;rate</f>
        <v>=CPP Customers</v>
      </c>
      <c r="C4" s="72" t="str">
        <f>day_type</f>
        <v>August Average Weekday</v>
      </c>
      <c r="D4" s="69" t="str">
        <f>climate</f>
        <v>All</v>
      </c>
      <c r="E4" s="73" t="str">
        <f>option</f>
        <v>Time-Of-Use Load Impact</v>
      </c>
      <c r="I4" s="61" t="s">
        <v>0</v>
      </c>
      <c r="J4" s="8" t="s">
        <v>266</v>
      </c>
      <c r="K4" s="16" t="s">
        <v>263</v>
      </c>
      <c r="L4" s="8" t="s">
        <v>219</v>
      </c>
      <c r="M4" s="62" t="s">
        <v>226</v>
      </c>
    </row>
    <row r="5" spans="1:13" x14ac:dyDescent="0.6">
      <c r="A5" s="4"/>
      <c r="B5" s="4"/>
      <c r="C5" s="4"/>
      <c r="D5" s="4"/>
      <c r="E5" s="4"/>
      <c r="F5" s="5"/>
      <c r="G5" s="5"/>
      <c r="H5" s="5"/>
      <c r="I5" s="61" t="s">
        <v>199</v>
      </c>
      <c r="J5" s="8" t="s">
        <v>267</v>
      </c>
      <c r="K5" s="63" t="s">
        <v>313</v>
      </c>
      <c r="L5" s="8" t="s">
        <v>220</v>
      </c>
      <c r="M5" s="62" t="s">
        <v>227</v>
      </c>
    </row>
    <row r="6" spans="1:13" x14ac:dyDescent="0.6">
      <c r="B6" s="12" t="s">
        <v>189</v>
      </c>
      <c r="C6" s="6">
        <f>IFERROR(DGET(data,"enrolled",_xlnm.Criteria),0)</f>
        <v>10198</v>
      </c>
      <c r="D6" t="str">
        <f>DGET(data,"ResultType",_xlnm.Criteria)</f>
        <v>Average per Enrolled Customer</v>
      </c>
      <c r="E6" s="6"/>
      <c r="F6" s="6"/>
      <c r="G6" s="6"/>
      <c r="I6" s="61"/>
      <c r="J6" t="s">
        <v>268</v>
      </c>
      <c r="K6" t="s">
        <v>235</v>
      </c>
      <c r="L6" s="8" t="s">
        <v>221</v>
      </c>
      <c r="M6" s="62" t="s">
        <v>265</v>
      </c>
    </row>
    <row r="7" spans="1:13" x14ac:dyDescent="0.6">
      <c r="B7" s="8" t="s">
        <v>185</v>
      </c>
      <c r="C7">
        <v>0</v>
      </c>
      <c r="I7" s="61"/>
      <c r="J7" s="8" t="s">
        <v>288</v>
      </c>
      <c r="K7" t="s">
        <v>234</v>
      </c>
      <c r="L7" s="8"/>
      <c r="M7" s="64"/>
    </row>
    <row r="8" spans="1:13" x14ac:dyDescent="0.6">
      <c r="B8" s="8" t="s">
        <v>200</v>
      </c>
      <c r="C8">
        <f>IF(Enrolled&lt;100,1,0)</f>
        <v>0</v>
      </c>
      <c r="I8" s="61"/>
      <c r="J8" s="8" t="s">
        <v>289</v>
      </c>
      <c r="K8" t="s">
        <v>238</v>
      </c>
      <c r="L8" s="8"/>
      <c r="M8" s="64"/>
    </row>
    <row r="9" spans="1:13" x14ac:dyDescent="0.6">
      <c r="I9" s="61"/>
      <c r="J9" s="8" t="s">
        <v>290</v>
      </c>
      <c r="K9" t="s">
        <v>231</v>
      </c>
      <c r="M9" s="64"/>
    </row>
    <row r="10" spans="1:13" x14ac:dyDescent="0.6">
      <c r="B10" s="9" t="s">
        <v>184</v>
      </c>
      <c r="E10" t="s">
        <v>192</v>
      </c>
      <c r="I10" s="61"/>
      <c r="J10" s="8" t="s">
        <v>291</v>
      </c>
      <c r="K10" s="8" t="s">
        <v>239</v>
      </c>
      <c r="M10" s="64"/>
    </row>
    <row r="11" spans="1:13" x14ac:dyDescent="0.6">
      <c r="A11">
        <v>1</v>
      </c>
      <c r="B11" s="10">
        <f>MAX(0,Table!J8-75)</f>
        <v>0</v>
      </c>
      <c r="D11" s="8" t="s">
        <v>207</v>
      </c>
      <c r="E11">
        <f>IFERROR(SEARCH(D11,$C$4),0)</f>
        <v>0</v>
      </c>
      <c r="I11" s="61"/>
      <c r="J11" s="8" t="s">
        <v>281</v>
      </c>
      <c r="K11" t="s">
        <v>237</v>
      </c>
      <c r="M11" s="64"/>
    </row>
    <row r="12" spans="1:13" x14ac:dyDescent="0.6">
      <c r="A12">
        <f>A11+1</f>
        <v>2</v>
      </c>
      <c r="B12" s="10">
        <f>MAX(0,Table!J9-75)</f>
        <v>0</v>
      </c>
      <c r="D12" s="8" t="s">
        <v>206</v>
      </c>
      <c r="E12">
        <f t="shared" ref="E12:E22" si="0">IFERROR(SEARCH(D12,$C$4),0)</f>
        <v>0</v>
      </c>
      <c r="I12" s="61"/>
      <c r="J12" s="8" t="s">
        <v>282</v>
      </c>
      <c r="K12" t="s">
        <v>236</v>
      </c>
      <c r="M12" s="64"/>
    </row>
    <row r="13" spans="1:13" x14ac:dyDescent="0.6">
      <c r="A13">
        <f t="shared" ref="A13:A34" si="1">A12+1</f>
        <v>3</v>
      </c>
      <c r="B13" s="10">
        <f>MAX(0,Table!J10-75)</f>
        <v>0</v>
      </c>
      <c r="D13" s="8" t="s">
        <v>210</v>
      </c>
      <c r="E13">
        <f t="shared" si="0"/>
        <v>0</v>
      </c>
      <c r="I13" s="61"/>
      <c r="J13" s="8" t="s">
        <v>287</v>
      </c>
      <c r="K13" t="s">
        <v>232</v>
      </c>
      <c r="M13" s="64"/>
    </row>
    <row r="14" spans="1:13" x14ac:dyDescent="0.6">
      <c r="A14">
        <f t="shared" si="1"/>
        <v>4</v>
      </c>
      <c r="B14" s="10">
        <f>MAX(0,Table!J11-75)</f>
        <v>0</v>
      </c>
      <c r="D14" s="8" t="s">
        <v>203</v>
      </c>
      <c r="E14">
        <f t="shared" si="0"/>
        <v>0</v>
      </c>
      <c r="I14" s="61"/>
      <c r="J14" s="8" t="s">
        <v>275</v>
      </c>
      <c r="K14" t="s">
        <v>242</v>
      </c>
      <c r="M14" s="64"/>
    </row>
    <row r="15" spans="1:13" x14ac:dyDescent="0.6">
      <c r="A15">
        <f t="shared" si="1"/>
        <v>5</v>
      </c>
      <c r="B15" s="10">
        <f>MAX(0,Table!J12-75)</f>
        <v>0</v>
      </c>
      <c r="D15" s="8" t="s">
        <v>211</v>
      </c>
      <c r="E15">
        <f t="shared" si="0"/>
        <v>0</v>
      </c>
      <c r="I15" s="61"/>
      <c r="J15" s="8" t="s">
        <v>274</v>
      </c>
      <c r="K15" t="s">
        <v>241</v>
      </c>
      <c r="M15" s="64"/>
    </row>
    <row r="16" spans="1:13" x14ac:dyDescent="0.6">
      <c r="A16">
        <f t="shared" si="1"/>
        <v>6</v>
      </c>
      <c r="B16" s="10">
        <f>MAX(0,Table!J13-75)</f>
        <v>0</v>
      </c>
      <c r="D16" s="8" t="s">
        <v>209</v>
      </c>
      <c r="E16">
        <f t="shared" si="0"/>
        <v>0</v>
      </c>
      <c r="I16" s="61"/>
      <c r="J16" s="8" t="s">
        <v>276</v>
      </c>
      <c r="K16" s="8" t="s">
        <v>240</v>
      </c>
      <c r="M16" s="64"/>
    </row>
    <row r="17" spans="1:13" x14ac:dyDescent="0.6">
      <c r="A17">
        <f t="shared" si="1"/>
        <v>7</v>
      </c>
      <c r="B17" s="10">
        <f>MAX(0,Table!J14-75)</f>
        <v>0</v>
      </c>
      <c r="D17" s="8" t="s">
        <v>208</v>
      </c>
      <c r="E17">
        <f t="shared" si="0"/>
        <v>0</v>
      </c>
      <c r="H17" t="s">
        <v>310</v>
      </c>
      <c r="I17" s="61"/>
      <c r="J17" t="s">
        <v>260</v>
      </c>
      <c r="K17" t="s">
        <v>233</v>
      </c>
      <c r="M17" s="62"/>
    </row>
    <row r="18" spans="1:13" x14ac:dyDescent="0.6">
      <c r="A18">
        <f t="shared" si="1"/>
        <v>8</v>
      </c>
      <c r="B18" s="10">
        <f>MAX(0,Table!J15-75)</f>
        <v>0</v>
      </c>
      <c r="D18" s="8" t="s">
        <v>204</v>
      </c>
      <c r="E18">
        <f t="shared" si="0"/>
        <v>1</v>
      </c>
      <c r="H18" s="2" t="s">
        <v>229</v>
      </c>
      <c r="I18" s="61"/>
      <c r="J18" s="8" t="s">
        <v>294</v>
      </c>
      <c r="K18" t="s">
        <v>247</v>
      </c>
      <c r="M18" s="64"/>
    </row>
    <row r="19" spans="1:13" x14ac:dyDescent="0.6">
      <c r="A19">
        <f t="shared" si="1"/>
        <v>9</v>
      </c>
      <c r="B19" s="10">
        <f>MAX(0,Table!J16-75)</f>
        <v>0</v>
      </c>
      <c r="D19" s="8" t="s">
        <v>214</v>
      </c>
      <c r="E19">
        <f t="shared" si="0"/>
        <v>0</v>
      </c>
      <c r="G19" s="8" t="s">
        <v>202</v>
      </c>
      <c r="H19" t="b" cm="1">
        <f t="array" ref="H19">COUNTIF(IF(option="Critical Peak Pricing Load Impact",month_list_cpp,month_list),month)&gt;0</f>
        <v>0</v>
      </c>
      <c r="I19" s="61"/>
      <c r="J19" s="8" t="s">
        <v>295</v>
      </c>
      <c r="K19" t="s">
        <v>246</v>
      </c>
      <c r="M19" s="64"/>
    </row>
    <row r="20" spans="1:13" x14ac:dyDescent="0.6">
      <c r="A20">
        <f t="shared" si="1"/>
        <v>10</v>
      </c>
      <c r="B20" s="10">
        <f>MAX(0,Table!J17-75)</f>
        <v>0</v>
      </c>
      <c r="D20" s="8" t="s">
        <v>213</v>
      </c>
      <c r="E20">
        <f t="shared" si="0"/>
        <v>0</v>
      </c>
      <c r="G20" s="8" t="s">
        <v>230</v>
      </c>
      <c r="H20" t="b">
        <f>COUNTIF(IF(OR(option="Critical Peak Pricing Load Impact", option = "Combined TOU and CPP Load Impact"),day_type_list_cpp,day_type_list_tou),day_type)&gt;0</f>
        <v>1</v>
      </c>
      <c r="I20" s="61"/>
      <c r="J20" s="8" t="s">
        <v>261</v>
      </c>
      <c r="K20" t="s">
        <v>250</v>
      </c>
      <c r="M20" s="64"/>
    </row>
    <row r="21" spans="1:13" x14ac:dyDescent="0.6">
      <c r="A21">
        <f t="shared" si="1"/>
        <v>11</v>
      </c>
      <c r="B21" s="10">
        <f>MAX(0,Table!J18-75)</f>
        <v>0</v>
      </c>
      <c r="D21" s="8" t="s">
        <v>212</v>
      </c>
      <c r="E21">
        <f t="shared" si="0"/>
        <v>0</v>
      </c>
      <c r="G21" s="8" t="s">
        <v>223</v>
      </c>
      <c r="H21" t="b">
        <f>COUNTIF(
            IF(option="Critical Peak Pricing Load Impact",
                   rate_list_cpp,
                   IF(option="Time-Of-Use Load Impact",
                          rate_list,
                          Combined_LI_List
                       )
                 ),rate)&gt;0</f>
        <v>1</v>
      </c>
      <c r="I21" s="61"/>
      <c r="J21" s="8" t="s">
        <v>293</v>
      </c>
      <c r="K21" t="s">
        <v>243</v>
      </c>
      <c r="L21" s="8"/>
      <c r="M21" s="64"/>
    </row>
    <row r="22" spans="1:13" x14ac:dyDescent="0.6">
      <c r="A22">
        <f t="shared" si="1"/>
        <v>12</v>
      </c>
      <c r="B22" s="10">
        <f>MAX(0,Table!J19-75)</f>
        <v>2.3041199999999975</v>
      </c>
      <c r="D22" s="8" t="s">
        <v>205</v>
      </c>
      <c r="E22">
        <f t="shared" si="0"/>
        <v>0</v>
      </c>
      <c r="G22" s="8" t="s">
        <v>262</v>
      </c>
      <c r="H22" t="b">
        <f>ISNUMBER(SEARCH("Grandfather",B4))</f>
        <v>0</v>
      </c>
      <c r="I22" s="61"/>
      <c r="J22" s="8" t="s">
        <v>296</v>
      </c>
      <c r="K22" t="s">
        <v>251</v>
      </c>
      <c r="M22" s="64"/>
    </row>
    <row r="23" spans="1:13" x14ac:dyDescent="0.6">
      <c r="A23">
        <f t="shared" si="1"/>
        <v>13</v>
      </c>
      <c r="B23" s="10">
        <f>MAX(0,Table!J20-75)</f>
        <v>3.9280100000000004</v>
      </c>
      <c r="G23" s="8" t="s">
        <v>312</v>
      </c>
      <c r="H23" t="b">
        <f>OR(ISNUMBER(SEARCH("August", C4)), ISNUMBER(SEARCH("September", C4)))</f>
        <v>1</v>
      </c>
      <c r="I23" s="61"/>
      <c r="J23" s="8" t="s">
        <v>297</v>
      </c>
      <c r="K23" t="s">
        <v>249</v>
      </c>
      <c r="M23" s="64"/>
    </row>
    <row r="24" spans="1:13" x14ac:dyDescent="0.6">
      <c r="A24">
        <f t="shared" si="1"/>
        <v>14</v>
      </c>
      <c r="B24" s="10">
        <f>MAX(0,Table!J21-75)</f>
        <v>4.8030100000000004</v>
      </c>
      <c r="E24">
        <f>MAX(E16:E20)</f>
        <v>1</v>
      </c>
      <c r="I24" s="61"/>
      <c r="J24" s="8" t="s">
        <v>300</v>
      </c>
      <c r="K24" t="s">
        <v>248</v>
      </c>
      <c r="M24" s="64"/>
    </row>
    <row r="25" spans="1:13" x14ac:dyDescent="0.6">
      <c r="A25">
        <f t="shared" si="1"/>
        <v>15</v>
      </c>
      <c r="B25" s="10">
        <f>MAX(0,Table!J22-75)</f>
        <v>4.6296399999999949</v>
      </c>
      <c r="E25">
        <f>IF(OR(E14=1,E13=1),1,0)</f>
        <v>0</v>
      </c>
      <c r="I25" s="61"/>
      <c r="J25" t="s">
        <v>307</v>
      </c>
      <c r="K25" t="s">
        <v>244</v>
      </c>
      <c r="M25" s="64"/>
    </row>
    <row r="26" spans="1:13" x14ac:dyDescent="0.6">
      <c r="A26">
        <f t="shared" si="1"/>
        <v>16</v>
      </c>
      <c r="B26" s="10">
        <f>MAX(0,Table!J23-75)</f>
        <v>4.5626800000000003</v>
      </c>
      <c r="I26" s="61"/>
      <c r="J26" s="8" t="s">
        <v>303</v>
      </c>
      <c r="K26" t="s">
        <v>254</v>
      </c>
      <c r="M26" s="64"/>
    </row>
    <row r="27" spans="1:13" x14ac:dyDescent="0.6">
      <c r="A27">
        <f t="shared" si="1"/>
        <v>17</v>
      </c>
      <c r="B27" s="10">
        <f>MAX(0,Table!J24-75)</f>
        <v>4.1793700000000058</v>
      </c>
      <c r="I27" s="65"/>
      <c r="J27" s="8" t="s">
        <v>301</v>
      </c>
      <c r="K27" s="8" t="s">
        <v>253</v>
      </c>
      <c r="M27" s="64"/>
    </row>
    <row r="28" spans="1:13" x14ac:dyDescent="0.6">
      <c r="A28">
        <f t="shared" si="1"/>
        <v>18</v>
      </c>
      <c r="B28" s="10">
        <f>MAX(0,Table!J25-75)</f>
        <v>3.3362800000000021</v>
      </c>
      <c r="I28" s="61"/>
      <c r="J28" s="8" t="s">
        <v>305</v>
      </c>
      <c r="K28" t="s">
        <v>252</v>
      </c>
      <c r="M28" s="64"/>
    </row>
    <row r="29" spans="1:13" x14ac:dyDescent="0.6">
      <c r="A29">
        <f t="shared" si="1"/>
        <v>19</v>
      </c>
      <c r="B29" s="10">
        <f>MAX(0,Table!J26-75)</f>
        <v>1.5954200000000043</v>
      </c>
      <c r="I29" s="61"/>
      <c r="J29" s="8" t="s">
        <v>306</v>
      </c>
      <c r="K29" t="s">
        <v>245</v>
      </c>
      <c r="M29" s="64"/>
    </row>
    <row r="30" spans="1:13" x14ac:dyDescent="0.6">
      <c r="A30">
        <f t="shared" si="1"/>
        <v>20</v>
      </c>
      <c r="B30" s="10">
        <f>MAX(0,Table!J27-75)</f>
        <v>0</v>
      </c>
      <c r="I30" s="61"/>
      <c r="J30" s="8" t="s">
        <v>298</v>
      </c>
      <c r="M30" s="64"/>
    </row>
    <row r="31" spans="1:13" x14ac:dyDescent="0.6">
      <c r="A31">
        <f t="shared" si="1"/>
        <v>21</v>
      </c>
      <c r="B31" s="10">
        <f>MAX(0,Table!J28-75)</f>
        <v>0</v>
      </c>
      <c r="C31" s="8"/>
      <c r="F31" s="8"/>
      <c r="G31" s="8"/>
      <c r="H31" s="8"/>
      <c r="I31" s="66"/>
      <c r="J31" s="8" t="s">
        <v>302</v>
      </c>
      <c r="M31" s="64"/>
    </row>
    <row r="32" spans="1:13" x14ac:dyDescent="0.6">
      <c r="A32">
        <f t="shared" si="1"/>
        <v>22</v>
      </c>
      <c r="B32" s="10">
        <f>MAX(0,Table!J29-75)</f>
        <v>0</v>
      </c>
      <c r="I32" s="61"/>
      <c r="J32" s="8" t="s">
        <v>308</v>
      </c>
      <c r="M32" s="64"/>
    </row>
    <row r="33" spans="1:14" x14ac:dyDescent="0.6">
      <c r="A33">
        <f t="shared" si="1"/>
        <v>23</v>
      </c>
      <c r="B33" s="10">
        <f>MAX(0,Table!J30-75)</f>
        <v>0</v>
      </c>
      <c r="I33" s="61"/>
      <c r="J33" s="8" t="s">
        <v>299</v>
      </c>
      <c r="M33" s="64"/>
    </row>
    <row r="34" spans="1:14" x14ac:dyDescent="0.6">
      <c r="A34">
        <f t="shared" si="1"/>
        <v>24</v>
      </c>
      <c r="B34" s="10">
        <f>MAX(0,Table!J31-75)</f>
        <v>0</v>
      </c>
      <c r="I34" s="61"/>
      <c r="J34" s="8" t="s">
        <v>304</v>
      </c>
      <c r="M34" s="64"/>
    </row>
    <row r="35" spans="1:14" x14ac:dyDescent="0.6">
      <c r="A35" s="8" t="s">
        <v>187</v>
      </c>
      <c r="I35" s="61"/>
      <c r="J35" s="8" t="s">
        <v>309</v>
      </c>
      <c r="M35" s="64"/>
    </row>
    <row r="36" spans="1:14" x14ac:dyDescent="0.6">
      <c r="I36" s="67"/>
      <c r="J36" s="68"/>
      <c r="K36" s="69"/>
      <c r="L36" s="69"/>
      <c r="M36" s="70"/>
    </row>
    <row r="39" spans="1:14" x14ac:dyDescent="0.6">
      <c r="A39" s="51" t="s">
        <v>193</v>
      </c>
      <c r="B39" t="s">
        <v>194</v>
      </c>
      <c r="C39" t="s">
        <v>2</v>
      </c>
      <c r="D39" t="s">
        <v>3</v>
      </c>
      <c r="E39" t="s">
        <v>4</v>
      </c>
      <c r="F39" t="s">
        <v>5</v>
      </c>
      <c r="G39" t="s">
        <v>6</v>
      </c>
    </row>
    <row r="40" spans="1:14" x14ac:dyDescent="0.6">
      <c r="A40" s="13">
        <f>IF(Enrolled=0,"n/a",DGET(data,"stderrallday",_xlnm.Criteria))</f>
        <v>0.60614539999999995</v>
      </c>
      <c r="B40" t="s">
        <v>195</v>
      </c>
      <c r="C40" s="54">
        <f>IFERROR(NORMINV(0.1,Table!$I34,Lookups!$A40),0)</f>
        <v>-2.2514686317658184E-2</v>
      </c>
      <c r="D40" s="54">
        <f>IFERROR(NORMINV(0.3,Table!$I34,Lookups!$A40),0)</f>
        <v>0.43642894146437938</v>
      </c>
      <c r="E40" s="54">
        <f>IFERROR(NORMINV(0.5,Table!$I34,Lookups!$A40),0)</f>
        <v>0.7542918999999999</v>
      </c>
      <c r="F40" s="54">
        <f>IFERROR(NORMINV(0.7,Table!$I34,Lookups!$A40),0)</f>
        <v>1.0721548585356202</v>
      </c>
      <c r="G40" s="54">
        <f>IFERROR(NORMINV(0.9,Table!$I34,Lookups!$A40),0)</f>
        <v>1.531098486317658</v>
      </c>
    </row>
    <row r="41" spans="1:14" x14ac:dyDescent="0.6">
      <c r="A41" s="13">
        <f>IF(Enrolled=0,"n/a",DGET(data,"stderrpeak",_xlnm.Criteria))</f>
        <v>4.2075599999999998E-2</v>
      </c>
      <c r="B41" t="s">
        <v>196</v>
      </c>
      <c r="C41" s="54">
        <f>IFERROR(NORMINV(0.1,Table!$I35,Lookups!$A41),0)</f>
        <v>1.74153489487716E-2</v>
      </c>
      <c r="D41" s="54">
        <f>IFERROR(NORMINV(0.3,Table!$I35,Lookups!$A41),0)</f>
        <v>4.9272933787501555E-2</v>
      </c>
      <c r="E41" s="54">
        <f>IFERROR(NORMINV(0.5,Table!$I35,Lookups!$A41),0)</f>
        <v>7.1337399999999995E-2</v>
      </c>
      <c r="F41" s="54">
        <f>IFERROR(NORMINV(0.7,Table!$I35,Lookups!$A41),0)</f>
        <v>9.3401866212498436E-2</v>
      </c>
      <c r="G41" s="54">
        <f>IFERROR(NORMINV(0.9,Table!$I35,Lookups!$A41),0)</f>
        <v>0.12525945105122838</v>
      </c>
    </row>
    <row r="42" spans="1:14" x14ac:dyDescent="0.6">
      <c r="A42" s="13">
        <f>IF(Enrolled=0,"n/a",DGET(data,"stderrpartpeak",_xlnm.Criteria))</f>
        <v>2.3406799999999998E-2</v>
      </c>
      <c r="B42" t="s">
        <v>197</v>
      </c>
      <c r="C42" s="54">
        <f>IFERROR(NORMINV(0.1,Table!$I36,Lookups!$A42),0)</f>
        <v>9.2993634309952514E-3</v>
      </c>
      <c r="D42" s="54">
        <f>IFERROR(NORMINV(0.3,Table!$I36,Lookups!$A42),0)</f>
        <v>2.702184669453004E-2</v>
      </c>
      <c r="E42" s="54">
        <f>IFERROR(NORMINV(0.5,Table!$I36,Lookups!$A42),0)</f>
        <v>3.9296384615384608E-2</v>
      </c>
      <c r="F42" s="54">
        <f>IFERROR(NORMINV(0.7,Table!$I36,Lookups!$A42),0)</f>
        <v>5.1570922536239176E-2</v>
      </c>
      <c r="G42" s="54">
        <f>IFERROR(NORMINV(0.9,Table!$I36,Lookups!$A42),0)</f>
        <v>6.9293405799773972E-2</v>
      </c>
    </row>
    <row r="45" spans="1:14" x14ac:dyDescent="0.6">
      <c r="J45" t="s">
        <v>292</v>
      </c>
    </row>
    <row r="46" spans="1:14" x14ac:dyDescent="0.6">
      <c r="J46" s="8" t="s">
        <v>284</v>
      </c>
      <c r="M46" s="8" t="s">
        <v>266</v>
      </c>
      <c r="N46" t="b">
        <f>IF(ISNUMBER(SEARCH(M46,$B$4)),TRUE,FALSE)</f>
        <v>0</v>
      </c>
    </row>
    <row r="47" spans="1:14" x14ac:dyDescent="0.6">
      <c r="J47" s="8" t="s">
        <v>283</v>
      </c>
      <c r="M47" t="s">
        <v>267</v>
      </c>
      <c r="N47" t="b">
        <f t="shared" ref="N47:N53" si="2">IF(ISNUMBER(SEARCH(M47,$B$4)),TRUE,FALSE)</f>
        <v>0</v>
      </c>
    </row>
    <row r="48" spans="1:14" x14ac:dyDescent="0.6">
      <c r="J48" s="8" t="s">
        <v>285</v>
      </c>
      <c r="M48" t="s">
        <v>268</v>
      </c>
      <c r="N48" t="b">
        <f t="shared" si="2"/>
        <v>0</v>
      </c>
    </row>
    <row r="49" spans="10:15" x14ac:dyDescent="0.6">
      <c r="J49" s="8" t="s">
        <v>286</v>
      </c>
      <c r="M49" s="8" t="s">
        <v>269</v>
      </c>
      <c r="N49" t="b">
        <f t="shared" si="2"/>
        <v>0</v>
      </c>
    </row>
    <row r="50" spans="10:15" x14ac:dyDescent="0.6">
      <c r="J50" s="8" t="s">
        <v>280</v>
      </c>
      <c r="M50" t="s">
        <v>270</v>
      </c>
      <c r="N50" t="b">
        <f t="shared" si="2"/>
        <v>0</v>
      </c>
    </row>
    <row r="51" spans="10:15" x14ac:dyDescent="0.6">
      <c r="J51" s="8" t="s">
        <v>278</v>
      </c>
      <c r="M51" t="s">
        <v>271</v>
      </c>
      <c r="N51" t="b">
        <f t="shared" si="2"/>
        <v>0</v>
      </c>
    </row>
    <row r="52" spans="10:15" x14ac:dyDescent="0.6">
      <c r="J52" s="8" t="s">
        <v>277</v>
      </c>
      <c r="M52" t="s">
        <v>260</v>
      </c>
      <c r="N52" t="b">
        <f t="shared" si="2"/>
        <v>0</v>
      </c>
      <c r="O52" t="s">
        <v>273</v>
      </c>
    </row>
    <row r="53" spans="10:15" x14ac:dyDescent="0.6">
      <c r="J53" s="8" t="s">
        <v>279</v>
      </c>
      <c r="M53" s="8" t="s">
        <v>261</v>
      </c>
      <c r="N53" t="b">
        <f t="shared" si="2"/>
        <v>1</v>
      </c>
      <c r="O53" t="s">
        <v>272</v>
      </c>
    </row>
    <row r="54" spans="10:15" x14ac:dyDescent="0.6">
      <c r="M54" t="s">
        <v>264</v>
      </c>
      <c r="N54" t="b">
        <f>IF(AND(ISNUMBER(SEARCH(M54,$B$4)),N49=FALSE,N50=FALSE,N51=FALSE),TRUE,FALSE)</f>
        <v>0</v>
      </c>
    </row>
    <row r="57" spans="10:15" x14ac:dyDescent="0.6">
      <c r="J57" s="8"/>
    </row>
  </sheetData>
  <phoneticPr fontId="2" type="noConversion"/>
  <conditionalFormatting sqref="A5:B5">
    <cfRule type="expression" priority="92">
      <formula>$H$21=FALSE</formula>
    </cfRule>
  </conditionalFormatting>
  <conditionalFormatting sqref="B5">
    <cfRule type="expression" priority="65">
      <formula>$E$24=1</formula>
    </cfRule>
  </conditionalFormatting>
  <conditionalFormatting sqref="K9:K13 E14:I17 L14:N18 J17:J23 E18:H18">
    <cfRule type="expression" priority="101">
      <formula>IF(AND($N$54=TRUE,$H$22=TRUE),TRUE,FALSE)</formula>
    </cfRule>
  </conditionalFormatting>
  <conditionalFormatting sqref="K17:K20 E22:H22 L22:N25 J23 E23:I24 E25:G25 I25">
    <cfRule type="expression" priority="7">
      <formula>IF($E$4="Critical Peak Pricing Load Impact",TRUE,FALSE)</formula>
    </cfRule>
  </conditionalFormatting>
  <pageMargins left="0.75" right="0.75" top="1" bottom="1" header="0.5" footer="0.5"/>
  <pageSetup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A2442"/>
  <sheetViews>
    <sheetView zoomScaleNormal="100" workbookViewId="0">
      <pane xSplit="6" ySplit="1" topLeftCell="FF1137" activePane="bottomRight" state="frozen"/>
      <selection activeCell="N45" sqref="N45"/>
      <selection pane="topRight" activeCell="N45" sqref="N45"/>
      <selection pane="bottomLeft" activeCell="N45" sqref="N45"/>
      <selection pane="bottomRight" sqref="A1:FU1177"/>
    </sheetView>
  </sheetViews>
  <sheetFormatPr defaultRowHeight="13" x14ac:dyDescent="0.6"/>
  <cols>
    <col min="1" max="1" width="36.1796875" customWidth="1"/>
    <col min="2" max="2" width="14.81640625" customWidth="1"/>
    <col min="3" max="3" width="46.26953125" customWidth="1"/>
    <col min="4" max="4" width="31" style="16" customWidth="1"/>
    <col min="5" max="5" width="9.26953125" customWidth="1"/>
    <col min="6" max="6" width="7.7265625" customWidth="1"/>
    <col min="7" max="30" width="10" customWidth="1"/>
    <col min="31" max="39" width="12.81640625" customWidth="1"/>
    <col min="40" max="54" width="14" customWidth="1"/>
    <col min="55" max="63" width="12.81640625" customWidth="1"/>
    <col min="64" max="78" width="14" customWidth="1"/>
    <col min="79" max="87" width="12.81640625" customWidth="1"/>
    <col min="88" max="102" width="14" customWidth="1"/>
    <col min="103" max="111" width="12.81640625" customWidth="1"/>
    <col min="112" max="126" width="14" customWidth="1"/>
    <col min="127" max="135" width="12.81640625" customWidth="1"/>
    <col min="136" max="150" width="14" customWidth="1"/>
    <col min="151" max="159" width="9" customWidth="1"/>
    <col min="160" max="174" width="9.7265625" customWidth="1"/>
    <col min="175" max="175" width="10.54296875" customWidth="1"/>
    <col min="176" max="176" width="12.81640625" customWidth="1"/>
    <col min="177" max="178" width="10" customWidth="1"/>
    <col min="179" max="179" width="10.1796875" bestFit="1" customWidth="1"/>
  </cols>
  <sheetData>
    <row r="1" spans="1:235" x14ac:dyDescent="0.6">
      <c r="A1" t="s">
        <v>228</v>
      </c>
      <c r="B1" t="s">
        <v>198</v>
      </c>
      <c r="C1" t="s">
        <v>223</v>
      </c>
      <c r="D1" t="s">
        <v>190</v>
      </c>
      <c r="E1" t="s">
        <v>218</v>
      </c>
      <c r="F1" t="s">
        <v>191</v>
      </c>
      <c r="G1" t="s">
        <v>159</v>
      </c>
      <c r="H1" t="s">
        <v>160</v>
      </c>
      <c r="I1" t="s">
        <v>161</v>
      </c>
      <c r="J1" t="s">
        <v>162</v>
      </c>
      <c r="K1" t="s">
        <v>163</v>
      </c>
      <c r="L1" t="s">
        <v>164</v>
      </c>
      <c r="M1" t="s">
        <v>165</v>
      </c>
      <c r="N1" t="s">
        <v>166</v>
      </c>
      <c r="O1" t="s">
        <v>167</v>
      </c>
      <c r="P1" t="s">
        <v>168</v>
      </c>
      <c r="Q1" t="s">
        <v>169</v>
      </c>
      <c r="R1" t="s">
        <v>170</v>
      </c>
      <c r="S1" t="s">
        <v>171</v>
      </c>
      <c r="T1" t="s">
        <v>172</v>
      </c>
      <c r="U1" t="s">
        <v>173</v>
      </c>
      <c r="V1" t="s">
        <v>174</v>
      </c>
      <c r="W1" t="s">
        <v>175</v>
      </c>
      <c r="X1" t="s">
        <v>176</v>
      </c>
      <c r="Y1" t="s">
        <v>177</v>
      </c>
      <c r="Z1" t="s">
        <v>178</v>
      </c>
      <c r="AA1" t="s">
        <v>179</v>
      </c>
      <c r="AB1" t="s">
        <v>180</v>
      </c>
      <c r="AC1" t="s">
        <v>181</v>
      </c>
      <c r="AD1" t="s">
        <v>182</v>
      </c>
      <c r="AE1" t="s">
        <v>14</v>
      </c>
      <c r="AF1" t="s">
        <v>15</v>
      </c>
      <c r="AG1" t="s">
        <v>16</v>
      </c>
      <c r="AH1" t="s">
        <v>17</v>
      </c>
      <c r="AI1" t="s">
        <v>18</v>
      </c>
      <c r="AJ1" t="s">
        <v>19</v>
      </c>
      <c r="AK1" t="s">
        <v>20</v>
      </c>
      <c r="AL1" t="s">
        <v>21</v>
      </c>
      <c r="AM1" t="s">
        <v>22</v>
      </c>
      <c r="AN1" t="s">
        <v>23</v>
      </c>
      <c r="AO1" t="s">
        <v>24</v>
      </c>
      <c r="AP1" t="s">
        <v>25</v>
      </c>
      <c r="AQ1" t="s">
        <v>26</v>
      </c>
      <c r="AR1" t="s">
        <v>27</v>
      </c>
      <c r="AS1" t="s">
        <v>28</v>
      </c>
      <c r="AT1" t="s">
        <v>29</v>
      </c>
      <c r="AU1" t="s">
        <v>30</v>
      </c>
      <c r="AV1" t="s">
        <v>31</v>
      </c>
      <c r="AW1" t="s">
        <v>32</v>
      </c>
      <c r="AX1" t="s">
        <v>33</v>
      </c>
      <c r="AY1" t="s">
        <v>34</v>
      </c>
      <c r="AZ1" t="s">
        <v>35</v>
      </c>
      <c r="BA1" t="s">
        <v>36</v>
      </c>
      <c r="BB1" t="s">
        <v>37</v>
      </c>
      <c r="BC1" t="s">
        <v>38</v>
      </c>
      <c r="BD1" t="s">
        <v>39</v>
      </c>
      <c r="BE1" t="s">
        <v>40</v>
      </c>
      <c r="BF1" t="s">
        <v>41</v>
      </c>
      <c r="BG1" t="s">
        <v>42</v>
      </c>
      <c r="BH1" t="s">
        <v>43</v>
      </c>
      <c r="BI1" t="s">
        <v>44</v>
      </c>
      <c r="BJ1" t="s">
        <v>45</v>
      </c>
      <c r="BK1" t="s">
        <v>46</v>
      </c>
      <c r="BL1" t="s">
        <v>47</v>
      </c>
      <c r="BM1" t="s">
        <v>48</v>
      </c>
      <c r="BN1" t="s">
        <v>49</v>
      </c>
      <c r="BO1" t="s">
        <v>50</v>
      </c>
      <c r="BP1" t="s">
        <v>51</v>
      </c>
      <c r="BQ1" t="s">
        <v>52</v>
      </c>
      <c r="BR1" t="s">
        <v>53</v>
      </c>
      <c r="BS1" t="s">
        <v>54</v>
      </c>
      <c r="BT1" t="s">
        <v>55</v>
      </c>
      <c r="BU1" t="s">
        <v>56</v>
      </c>
      <c r="BV1" t="s">
        <v>57</v>
      </c>
      <c r="BW1" t="s">
        <v>58</v>
      </c>
      <c r="BX1" t="s">
        <v>59</v>
      </c>
      <c r="BY1" t="s">
        <v>60</v>
      </c>
      <c r="BZ1" t="s">
        <v>61</v>
      </c>
      <c r="CA1" t="s">
        <v>62</v>
      </c>
      <c r="CB1" t="s">
        <v>63</v>
      </c>
      <c r="CC1" t="s">
        <v>64</v>
      </c>
      <c r="CD1" t="s">
        <v>65</v>
      </c>
      <c r="CE1" t="s">
        <v>66</v>
      </c>
      <c r="CF1" t="s">
        <v>67</v>
      </c>
      <c r="CG1" t="s">
        <v>68</v>
      </c>
      <c r="CH1" t="s">
        <v>69</v>
      </c>
      <c r="CI1" t="s">
        <v>70</v>
      </c>
      <c r="CJ1" t="s">
        <v>71</v>
      </c>
      <c r="CK1" t="s">
        <v>72</v>
      </c>
      <c r="CL1" t="s">
        <v>73</v>
      </c>
      <c r="CM1" t="s">
        <v>74</v>
      </c>
      <c r="CN1" t="s">
        <v>75</v>
      </c>
      <c r="CO1" t="s">
        <v>76</v>
      </c>
      <c r="CP1" t="s">
        <v>77</v>
      </c>
      <c r="CQ1" t="s">
        <v>78</v>
      </c>
      <c r="CR1" t="s">
        <v>79</v>
      </c>
      <c r="CS1" t="s">
        <v>80</v>
      </c>
      <c r="CT1" t="s">
        <v>81</v>
      </c>
      <c r="CU1" t="s">
        <v>82</v>
      </c>
      <c r="CV1" t="s">
        <v>83</v>
      </c>
      <c r="CW1" t="s">
        <v>84</v>
      </c>
      <c r="CX1" t="s">
        <v>85</v>
      </c>
      <c r="CY1" t="s">
        <v>86</v>
      </c>
      <c r="CZ1" t="s">
        <v>87</v>
      </c>
      <c r="DA1" t="s">
        <v>88</v>
      </c>
      <c r="DB1" t="s">
        <v>89</v>
      </c>
      <c r="DC1" t="s">
        <v>90</v>
      </c>
      <c r="DD1" t="s">
        <v>91</v>
      </c>
      <c r="DE1" t="s">
        <v>92</v>
      </c>
      <c r="DF1" t="s">
        <v>93</v>
      </c>
      <c r="DG1" t="s">
        <v>94</v>
      </c>
      <c r="DH1" t="s">
        <v>95</v>
      </c>
      <c r="DI1" t="s">
        <v>96</v>
      </c>
      <c r="DJ1" t="s">
        <v>97</v>
      </c>
      <c r="DK1" t="s">
        <v>98</v>
      </c>
      <c r="DL1" t="s">
        <v>99</v>
      </c>
      <c r="DM1" t="s">
        <v>100</v>
      </c>
      <c r="DN1" t="s">
        <v>101</v>
      </c>
      <c r="DO1" t="s">
        <v>102</v>
      </c>
      <c r="DP1" t="s">
        <v>103</v>
      </c>
      <c r="DQ1" t="s">
        <v>104</v>
      </c>
      <c r="DR1" t="s">
        <v>105</v>
      </c>
      <c r="DS1" t="s">
        <v>106</v>
      </c>
      <c r="DT1" t="s">
        <v>107</v>
      </c>
      <c r="DU1" t="s">
        <v>108</v>
      </c>
      <c r="DV1" t="s">
        <v>109</v>
      </c>
      <c r="DW1" t="s">
        <v>110</v>
      </c>
      <c r="DX1" t="s">
        <v>111</v>
      </c>
      <c r="DY1" t="s">
        <v>112</v>
      </c>
      <c r="DZ1" t="s">
        <v>113</v>
      </c>
      <c r="EA1" t="s">
        <v>114</v>
      </c>
      <c r="EB1" t="s">
        <v>115</v>
      </c>
      <c r="EC1" t="s">
        <v>116</v>
      </c>
      <c r="ED1" t="s">
        <v>117</v>
      </c>
      <c r="EE1" t="s">
        <v>118</v>
      </c>
      <c r="EF1" t="s">
        <v>119</v>
      </c>
      <c r="EG1" t="s">
        <v>120</v>
      </c>
      <c r="EH1" t="s">
        <v>121</v>
      </c>
      <c r="EI1" t="s">
        <v>122</v>
      </c>
      <c r="EJ1" t="s">
        <v>123</v>
      </c>
      <c r="EK1" t="s">
        <v>124</v>
      </c>
      <c r="EL1" t="s">
        <v>125</v>
      </c>
      <c r="EM1" t="s">
        <v>126</v>
      </c>
      <c r="EN1" t="s">
        <v>127</v>
      </c>
      <c r="EO1" t="s">
        <v>128</v>
      </c>
      <c r="EP1" t="s">
        <v>129</v>
      </c>
      <c r="EQ1" t="s">
        <v>130</v>
      </c>
      <c r="ER1" t="s">
        <v>131</v>
      </c>
      <c r="ES1" t="s">
        <v>132</v>
      </c>
      <c r="ET1" t="s">
        <v>133</v>
      </c>
      <c r="EU1" t="s">
        <v>134</v>
      </c>
      <c r="EV1" t="s">
        <v>135</v>
      </c>
      <c r="EW1" t="s">
        <v>136</v>
      </c>
      <c r="EX1" t="s">
        <v>137</v>
      </c>
      <c r="EY1" t="s">
        <v>138</v>
      </c>
      <c r="EZ1" t="s">
        <v>139</v>
      </c>
      <c r="FA1" t="s">
        <v>140</v>
      </c>
      <c r="FB1" t="s">
        <v>141</v>
      </c>
      <c r="FC1" t="s">
        <v>142</v>
      </c>
      <c r="FD1" t="s">
        <v>143</v>
      </c>
      <c r="FE1" t="s">
        <v>144</v>
      </c>
      <c r="FF1" t="s">
        <v>145</v>
      </c>
      <c r="FG1" t="s">
        <v>146</v>
      </c>
      <c r="FH1" t="s">
        <v>147</v>
      </c>
      <c r="FI1" t="s">
        <v>148</v>
      </c>
      <c r="FJ1" t="s">
        <v>149</v>
      </c>
      <c r="FK1" t="s">
        <v>150</v>
      </c>
      <c r="FL1" t="s">
        <v>151</v>
      </c>
      <c r="FM1" t="s">
        <v>152</v>
      </c>
      <c r="FN1" t="s">
        <v>153</v>
      </c>
      <c r="FO1" t="s">
        <v>154</v>
      </c>
      <c r="FP1" t="s">
        <v>155</v>
      </c>
      <c r="FQ1" t="s">
        <v>156</v>
      </c>
      <c r="FR1" t="s">
        <v>157</v>
      </c>
      <c r="FS1" t="s">
        <v>215</v>
      </c>
      <c r="FT1" t="s">
        <v>216</v>
      </c>
      <c r="FU1" t="s">
        <v>217</v>
      </c>
      <c r="FX1" s="8"/>
      <c r="FY1" s="8"/>
      <c r="FZ1" s="8"/>
    </row>
    <row r="2" spans="1:235" x14ac:dyDescent="0.6">
      <c r="A2" t="s">
        <v>265</v>
      </c>
      <c r="B2" t="s">
        <v>0</v>
      </c>
      <c r="C2" t="s">
        <v>297</v>
      </c>
      <c r="D2" s="53">
        <v>45167</v>
      </c>
      <c r="E2" t="s">
        <v>219</v>
      </c>
      <c r="F2" s="14">
        <v>39373</v>
      </c>
      <c r="G2" s="14">
        <v>39.645499999999998</v>
      </c>
      <c r="H2" s="14">
        <v>34.710560000000001</v>
      </c>
      <c r="I2" s="14">
        <v>30.411930000000002</v>
      </c>
      <c r="J2" s="14">
        <v>28.05612</v>
      </c>
      <c r="K2" s="14">
        <v>26.48592</v>
      </c>
      <c r="L2" s="14">
        <v>25.77467</v>
      </c>
      <c r="M2" s="14">
        <v>26.601769999999998</v>
      </c>
      <c r="N2" s="14">
        <v>20.634429999999998</v>
      </c>
      <c r="O2" s="14">
        <v>6.2285120000000003</v>
      </c>
      <c r="P2" s="14">
        <v>-8.1725410000000007</v>
      </c>
      <c r="Q2" s="14">
        <v>-17.26125</v>
      </c>
      <c r="R2" s="14">
        <v>-20.946739999999998</v>
      </c>
      <c r="S2" s="14">
        <v>-15.42074</v>
      </c>
      <c r="T2" s="14">
        <v>-6.4540610000000003</v>
      </c>
      <c r="U2" s="14">
        <v>5.0968640000000001</v>
      </c>
      <c r="V2" s="14">
        <v>21.2441</v>
      </c>
      <c r="W2" s="14">
        <v>39.970359999999999</v>
      </c>
      <c r="X2" s="14">
        <v>61.22484</v>
      </c>
      <c r="Y2" s="14">
        <v>74.921270000000007</v>
      </c>
      <c r="Z2" s="14">
        <v>76.699920000000006</v>
      </c>
      <c r="AA2" s="14">
        <v>73.031610000000001</v>
      </c>
      <c r="AB2" s="14">
        <v>67.210149999999999</v>
      </c>
      <c r="AC2" s="14">
        <v>57.2896</v>
      </c>
      <c r="AD2" s="14">
        <v>47.52655</v>
      </c>
      <c r="AE2" s="14">
        <v>-2.9755699999999998</v>
      </c>
      <c r="AF2" s="14">
        <v>-3.0340029999999998</v>
      </c>
      <c r="AG2" s="14">
        <v>-2.9305599999999998</v>
      </c>
      <c r="AH2" s="14">
        <v>-2.5448059999999999</v>
      </c>
      <c r="AI2" s="14">
        <v>-2.2891029999999999</v>
      </c>
      <c r="AJ2" s="14">
        <v>-1.974326</v>
      </c>
      <c r="AK2" s="14">
        <v>-1.366252</v>
      </c>
      <c r="AL2" s="14">
        <v>-0.87494079999999996</v>
      </c>
      <c r="AM2" s="14">
        <v>-1.1497409999999999</v>
      </c>
      <c r="AN2" s="14">
        <v>-0.79407939999999999</v>
      </c>
      <c r="AO2" s="14">
        <v>-0.14259540000000001</v>
      </c>
      <c r="AP2" s="14">
        <v>-0.9165082</v>
      </c>
      <c r="AQ2" s="14">
        <v>0.1708634</v>
      </c>
      <c r="AR2" s="14">
        <v>2.7664999999999999E-2</v>
      </c>
      <c r="AS2" s="14">
        <v>0.18246399999999999</v>
      </c>
      <c r="AT2" s="14">
        <v>8.1114800000000001E-2</v>
      </c>
      <c r="AU2" s="14">
        <v>3.696545</v>
      </c>
      <c r="AV2" s="14">
        <v>4.4369139999999998</v>
      </c>
      <c r="AW2" s="14">
        <v>3.9545979999999998</v>
      </c>
      <c r="AX2" s="14">
        <v>4.7444759999999997</v>
      </c>
      <c r="AY2" s="14">
        <v>3.9261499999999998</v>
      </c>
      <c r="AZ2" s="14">
        <v>1.222162</v>
      </c>
      <c r="BA2" s="14">
        <v>-0.14443339999999999</v>
      </c>
      <c r="BB2" s="14">
        <v>-0.64592470000000002</v>
      </c>
      <c r="BC2" s="14">
        <v>-2.1516030000000002</v>
      </c>
      <c r="BD2" s="14">
        <v>-2.2609720000000002</v>
      </c>
      <c r="BE2" s="14">
        <v>-2.2728139999999999</v>
      </c>
      <c r="BF2" s="14">
        <v>-1.901103</v>
      </c>
      <c r="BG2" s="14">
        <v>-1.6341969999999999</v>
      </c>
      <c r="BH2" s="14">
        <v>-1.4196409999999999</v>
      </c>
      <c r="BI2" s="14">
        <v>-0.82117470000000004</v>
      </c>
      <c r="BJ2" s="14">
        <v>-0.28800130000000002</v>
      </c>
      <c r="BK2" s="14">
        <v>-0.48576069999999999</v>
      </c>
      <c r="BL2" s="14">
        <v>4.0802E-3</v>
      </c>
      <c r="BM2" s="14">
        <v>0.68479630000000002</v>
      </c>
      <c r="BN2" s="14">
        <v>7.1841500000000003E-2</v>
      </c>
      <c r="BO2" s="14">
        <v>1.2491220000000001</v>
      </c>
      <c r="BP2" s="14">
        <v>1.301026</v>
      </c>
      <c r="BQ2" s="14">
        <v>1.5320640000000001</v>
      </c>
      <c r="BR2" s="14">
        <v>1.444199</v>
      </c>
      <c r="BS2" s="14">
        <v>5.0353209999999997</v>
      </c>
      <c r="BT2" s="14">
        <v>5.7514050000000001</v>
      </c>
      <c r="BU2" s="14">
        <v>5.1218149999999998</v>
      </c>
      <c r="BV2" s="14">
        <v>5.7437849999999999</v>
      </c>
      <c r="BW2" s="14">
        <v>4.8575179999999998</v>
      </c>
      <c r="BX2" s="14">
        <v>2.091323</v>
      </c>
      <c r="BY2" s="14">
        <v>0.77019099999999996</v>
      </c>
      <c r="BZ2" s="14">
        <v>0.17260719999999999</v>
      </c>
      <c r="CA2" s="14">
        <v>-1.5809260000000001</v>
      </c>
      <c r="CB2" s="14">
        <v>-1.7255739999999999</v>
      </c>
      <c r="CC2" s="14">
        <v>-1.817261</v>
      </c>
      <c r="CD2" s="14">
        <v>-1.4552769999999999</v>
      </c>
      <c r="CE2" s="14">
        <v>-1.1806110000000001</v>
      </c>
      <c r="CF2" s="14">
        <v>-1.035469</v>
      </c>
      <c r="CG2" s="14">
        <v>-0.44365569999999999</v>
      </c>
      <c r="CH2" s="14">
        <v>0.11851109999999999</v>
      </c>
      <c r="CI2" s="14">
        <v>-2.58899E-2</v>
      </c>
      <c r="CJ2" s="14">
        <v>0.55688320000000002</v>
      </c>
      <c r="CK2" s="14">
        <v>1.2578450000000001</v>
      </c>
      <c r="CL2" s="14">
        <v>0.75636959999999998</v>
      </c>
      <c r="CM2" s="14">
        <v>1.9959199999999999</v>
      </c>
      <c r="CN2" s="14">
        <v>2.1829519999999998</v>
      </c>
      <c r="CO2" s="14">
        <v>2.4667919999999999</v>
      </c>
      <c r="CP2" s="14">
        <v>2.3882659999999998</v>
      </c>
      <c r="CQ2" s="14">
        <v>5.9625539999999999</v>
      </c>
      <c r="CR2" s="14">
        <v>6.6618170000000001</v>
      </c>
      <c r="CS2" s="14">
        <v>5.9302250000000001</v>
      </c>
      <c r="CT2" s="14">
        <v>6.435905</v>
      </c>
      <c r="CU2" s="14">
        <v>5.50258</v>
      </c>
      <c r="CV2" s="14">
        <v>2.6933009999999999</v>
      </c>
      <c r="CW2" s="14">
        <v>1.4036569999999999</v>
      </c>
      <c r="CX2" s="14">
        <v>0.73952010000000001</v>
      </c>
      <c r="CY2" s="14">
        <v>-1.010248</v>
      </c>
      <c r="CZ2" s="14">
        <v>-1.190175</v>
      </c>
      <c r="DA2" s="14">
        <v>-1.3617079999999999</v>
      </c>
      <c r="DB2" s="14">
        <v>-1.0094510000000001</v>
      </c>
      <c r="DC2" s="14">
        <v>-0.72702449999999996</v>
      </c>
      <c r="DD2" s="14">
        <v>-0.65129579999999998</v>
      </c>
      <c r="DE2" s="14">
        <v>-6.6136700000000007E-2</v>
      </c>
      <c r="DF2" s="14">
        <v>0.52502360000000003</v>
      </c>
      <c r="DG2" s="14">
        <v>0.4339809</v>
      </c>
      <c r="DH2" s="14">
        <v>1.109686</v>
      </c>
      <c r="DI2" s="14">
        <v>1.830894</v>
      </c>
      <c r="DJ2" s="14">
        <v>1.440898</v>
      </c>
      <c r="DK2" s="14">
        <v>2.7427190000000001</v>
      </c>
      <c r="DL2" s="14">
        <v>3.0648789999999999</v>
      </c>
      <c r="DM2" s="14">
        <v>3.4015209999999998</v>
      </c>
      <c r="DN2" s="14">
        <v>3.3323339999999999</v>
      </c>
      <c r="DO2" s="14">
        <v>6.889786</v>
      </c>
      <c r="DP2" s="14">
        <v>7.572228</v>
      </c>
      <c r="DQ2" s="14">
        <v>6.7386359999999996</v>
      </c>
      <c r="DR2" s="14">
        <v>7.1280239999999999</v>
      </c>
      <c r="DS2" s="14">
        <v>6.1476430000000004</v>
      </c>
      <c r="DT2" s="14">
        <v>3.29528</v>
      </c>
      <c r="DU2" s="14">
        <v>2.0371229999999998</v>
      </c>
      <c r="DV2" s="14">
        <v>1.306433</v>
      </c>
      <c r="DW2" s="14">
        <v>-0.18628130000000001</v>
      </c>
      <c r="DX2" s="14">
        <v>-0.41714440000000003</v>
      </c>
      <c r="DY2" s="14">
        <v>-0.70396179999999997</v>
      </c>
      <c r="DZ2" s="14">
        <v>-0.36574839999999997</v>
      </c>
      <c r="EA2" s="14">
        <v>-7.2118299999999996E-2</v>
      </c>
      <c r="EB2" s="14">
        <v>-9.6611199999999994E-2</v>
      </c>
      <c r="EC2" s="14">
        <v>0.4789407</v>
      </c>
      <c r="ED2" s="14">
        <v>1.111963</v>
      </c>
      <c r="EE2" s="14">
        <v>1.097961</v>
      </c>
      <c r="EF2" s="14">
        <v>1.9078459999999999</v>
      </c>
      <c r="EG2" s="14">
        <v>2.6582859999999999</v>
      </c>
      <c r="EH2" s="14">
        <v>2.4292470000000002</v>
      </c>
      <c r="EI2" s="14">
        <v>3.8209770000000001</v>
      </c>
      <c r="EJ2" s="14">
        <v>4.3382399999999999</v>
      </c>
      <c r="EK2" s="14">
        <v>4.7511200000000002</v>
      </c>
      <c r="EL2" s="14">
        <v>4.6954180000000001</v>
      </c>
      <c r="EM2" s="14">
        <v>8.2285609999999991</v>
      </c>
      <c r="EN2" s="14">
        <v>8.8867189999999994</v>
      </c>
      <c r="EO2" s="14">
        <v>7.9058520000000003</v>
      </c>
      <c r="EP2" s="14">
        <v>8.1273339999999994</v>
      </c>
      <c r="EQ2" s="14">
        <v>7.0790100000000002</v>
      </c>
      <c r="ER2" s="14">
        <v>4.1644410000000001</v>
      </c>
      <c r="ES2" s="14">
        <v>2.9517470000000001</v>
      </c>
      <c r="ET2" s="14">
        <v>2.124965</v>
      </c>
      <c r="EU2" s="14">
        <v>70.112409999999997</v>
      </c>
      <c r="EV2" s="14">
        <v>69.717179999999999</v>
      </c>
      <c r="EW2" s="14">
        <v>67.967939999999999</v>
      </c>
      <c r="EX2" s="14">
        <v>67.799109999999999</v>
      </c>
      <c r="EY2" s="14">
        <v>67.196479999999994</v>
      </c>
      <c r="EZ2" s="14">
        <v>66.036959999999993</v>
      </c>
      <c r="FA2" s="14">
        <v>65.503500000000003</v>
      </c>
      <c r="FB2" s="14">
        <v>66.229740000000007</v>
      </c>
      <c r="FC2" s="14">
        <v>72.947469999999996</v>
      </c>
      <c r="FD2" s="14">
        <v>79.64143</v>
      </c>
      <c r="FE2" s="14">
        <v>82.668379999999999</v>
      </c>
      <c r="FF2" s="14">
        <v>84.727900000000005</v>
      </c>
      <c r="FG2" s="14">
        <v>87.519959999999998</v>
      </c>
      <c r="FH2" s="14">
        <v>89.637950000000004</v>
      </c>
      <c r="FI2" s="14">
        <v>90.456180000000003</v>
      </c>
      <c r="FJ2" s="14">
        <v>89.316640000000007</v>
      </c>
      <c r="FK2" s="14">
        <v>89.178430000000006</v>
      </c>
      <c r="FL2" s="14">
        <v>86.927269999999993</v>
      </c>
      <c r="FM2" s="14">
        <v>85.421850000000006</v>
      </c>
      <c r="FN2" s="14">
        <v>81.542330000000007</v>
      </c>
      <c r="FO2" s="14">
        <v>76.653970000000001</v>
      </c>
      <c r="FP2" s="14">
        <v>75.122100000000003</v>
      </c>
      <c r="FQ2" s="14">
        <v>73.428979999999996</v>
      </c>
      <c r="FR2" s="14">
        <v>71.842399999999998</v>
      </c>
      <c r="FS2" s="14">
        <v>14.91461</v>
      </c>
      <c r="FT2" s="14"/>
      <c r="FU2" s="14">
        <v>0.98457139999999999</v>
      </c>
      <c r="FW2" s="14"/>
      <c r="FX2" s="14"/>
      <c r="FY2" s="14"/>
      <c r="FZ2" s="14"/>
      <c r="IA2" s="52"/>
    </row>
    <row r="3" spans="1:235" x14ac:dyDescent="0.6">
      <c r="A3" t="s">
        <v>265</v>
      </c>
      <c r="B3" t="s">
        <v>0</v>
      </c>
      <c r="C3" t="s">
        <v>297</v>
      </c>
      <c r="D3" s="53">
        <v>45167</v>
      </c>
      <c r="E3" t="s">
        <v>220</v>
      </c>
      <c r="F3" s="14">
        <v>22251</v>
      </c>
      <c r="G3" s="14">
        <v>19.976310000000002</v>
      </c>
      <c r="H3" s="14">
        <v>17.798200000000001</v>
      </c>
      <c r="I3" s="14">
        <v>15.53373</v>
      </c>
      <c r="J3" s="14">
        <v>14.57676</v>
      </c>
      <c r="K3" s="14">
        <v>13.427199999999999</v>
      </c>
      <c r="L3" s="14">
        <v>13.21518</v>
      </c>
      <c r="M3" s="14">
        <v>13.4506</v>
      </c>
      <c r="N3" s="14">
        <v>10.70593</v>
      </c>
      <c r="O3" s="14">
        <v>4.1236959999999998</v>
      </c>
      <c r="P3" s="14">
        <v>-3.0772400000000002</v>
      </c>
      <c r="Q3" s="14">
        <v>-7.9121709999999998</v>
      </c>
      <c r="R3" s="14">
        <v>-10.640739999999999</v>
      </c>
      <c r="S3" s="14">
        <v>-9.0486970000000007</v>
      </c>
      <c r="T3" s="14">
        <v>-5.3767040000000001</v>
      </c>
      <c r="U3" s="14">
        <v>-0.61459589999999997</v>
      </c>
      <c r="V3" s="14">
        <v>7.4273249999999997</v>
      </c>
      <c r="W3" s="14">
        <v>16.15822</v>
      </c>
      <c r="X3" s="14">
        <v>26.848970000000001</v>
      </c>
      <c r="Y3" s="14">
        <v>33.928809999999999</v>
      </c>
      <c r="Z3" s="14">
        <v>35.272469999999998</v>
      </c>
      <c r="AA3" s="14">
        <v>35.01455</v>
      </c>
      <c r="AB3" s="14">
        <v>32.673430000000003</v>
      </c>
      <c r="AC3" s="14">
        <v>28.241540000000001</v>
      </c>
      <c r="AD3" s="14">
        <v>23.535550000000001</v>
      </c>
      <c r="AE3" s="14">
        <v>-1.175278</v>
      </c>
      <c r="AF3" s="14">
        <v>-1.152776</v>
      </c>
      <c r="AG3" s="14">
        <v>-1.361529</v>
      </c>
      <c r="AH3" s="14">
        <v>-0.99418399999999996</v>
      </c>
      <c r="AI3" s="14">
        <v>-1.181899</v>
      </c>
      <c r="AJ3" s="14">
        <v>-0.99178189999999999</v>
      </c>
      <c r="AK3" s="14">
        <v>-0.91931470000000004</v>
      </c>
      <c r="AL3" s="14">
        <v>-0.97362269999999995</v>
      </c>
      <c r="AM3" s="14">
        <v>-1.340787</v>
      </c>
      <c r="AN3" s="14">
        <v>-1.638838</v>
      </c>
      <c r="AO3" s="14">
        <v>-1.2008380000000001</v>
      </c>
      <c r="AP3" s="14">
        <v>-1.8677900000000001</v>
      </c>
      <c r="AQ3" s="14">
        <v>-1.343728</v>
      </c>
      <c r="AR3" s="14">
        <v>-1.0484180000000001</v>
      </c>
      <c r="AS3" s="14">
        <v>-1.3499099999999999</v>
      </c>
      <c r="AT3" s="14">
        <v>-0.97451379999999999</v>
      </c>
      <c r="AU3" s="14">
        <v>0.86999950000000004</v>
      </c>
      <c r="AV3" s="14">
        <v>1.8502240000000001</v>
      </c>
      <c r="AW3" s="14">
        <v>1.8053349999999999</v>
      </c>
      <c r="AX3" s="14">
        <v>1.6787069999999999</v>
      </c>
      <c r="AY3" s="14">
        <v>1.762041</v>
      </c>
      <c r="AZ3" s="14">
        <v>0.56456289999999998</v>
      </c>
      <c r="BA3" s="14">
        <v>7.4290400000000006E-2</v>
      </c>
      <c r="BB3" s="14">
        <v>-0.29727179999999997</v>
      </c>
      <c r="BC3" s="14">
        <v>-0.60569629999999997</v>
      </c>
      <c r="BD3" s="14">
        <v>-0.59314420000000001</v>
      </c>
      <c r="BE3" s="14">
        <v>-0.90292240000000001</v>
      </c>
      <c r="BF3" s="14">
        <v>-0.54411480000000001</v>
      </c>
      <c r="BG3" s="14">
        <v>-0.80670730000000002</v>
      </c>
      <c r="BH3" s="14">
        <v>-0.59394130000000001</v>
      </c>
      <c r="BI3" s="14">
        <v>-0.47718470000000002</v>
      </c>
      <c r="BJ3" s="14">
        <v>-0.47092329999999999</v>
      </c>
      <c r="BK3" s="14">
        <v>-0.7001423</v>
      </c>
      <c r="BL3" s="14">
        <v>-1.000032</v>
      </c>
      <c r="BM3" s="14">
        <v>-0.5775555</v>
      </c>
      <c r="BN3" s="14">
        <v>-1.077448</v>
      </c>
      <c r="BO3" s="14">
        <v>-0.51681180000000004</v>
      </c>
      <c r="BP3" s="14">
        <v>-7.5854400000000002E-2</v>
      </c>
      <c r="BQ3" s="14">
        <v>-0.32347799999999999</v>
      </c>
      <c r="BR3" s="14">
        <v>0.14309079999999999</v>
      </c>
      <c r="BS3" s="14">
        <v>1.9291229999999999</v>
      </c>
      <c r="BT3" s="14">
        <v>2.8689450000000001</v>
      </c>
      <c r="BU3" s="14">
        <v>2.717069</v>
      </c>
      <c r="BV3" s="14">
        <v>2.4835669999999999</v>
      </c>
      <c r="BW3" s="14">
        <v>2.5784729999999998</v>
      </c>
      <c r="BX3" s="14">
        <v>1.220483</v>
      </c>
      <c r="BY3" s="14">
        <v>0.64912130000000001</v>
      </c>
      <c r="BZ3" s="14">
        <v>0.28859980000000002</v>
      </c>
      <c r="CA3" s="14">
        <v>-0.2112059</v>
      </c>
      <c r="CB3" s="14">
        <v>-0.20554459999999999</v>
      </c>
      <c r="CC3" s="14">
        <v>-0.5852929</v>
      </c>
      <c r="CD3" s="14">
        <v>-0.2323983</v>
      </c>
      <c r="CE3" s="14">
        <v>-0.54685059999999996</v>
      </c>
      <c r="CF3" s="14">
        <v>-0.31839810000000002</v>
      </c>
      <c r="CG3" s="14">
        <v>-0.1709667</v>
      </c>
      <c r="CH3" s="14">
        <v>-0.1227553</v>
      </c>
      <c r="CI3" s="14">
        <v>-0.25643339999999998</v>
      </c>
      <c r="CJ3" s="14">
        <v>-0.55759639999999999</v>
      </c>
      <c r="CK3" s="14">
        <v>-0.1458719</v>
      </c>
      <c r="CL3" s="14">
        <v>-0.53006070000000005</v>
      </c>
      <c r="CM3" s="14">
        <v>5.5907999999999999E-2</v>
      </c>
      <c r="CN3" s="14">
        <v>0.5977401</v>
      </c>
      <c r="CO3" s="14">
        <v>0.38742569999999998</v>
      </c>
      <c r="CP3" s="14">
        <v>0.91714050000000003</v>
      </c>
      <c r="CQ3" s="14">
        <v>2.6626690000000002</v>
      </c>
      <c r="CR3" s="14">
        <v>3.5745079999999998</v>
      </c>
      <c r="CS3" s="14">
        <v>3.3485320000000001</v>
      </c>
      <c r="CT3" s="14">
        <v>3.04101</v>
      </c>
      <c r="CU3" s="14">
        <v>3.1439309999999998</v>
      </c>
      <c r="CV3" s="14">
        <v>1.674771</v>
      </c>
      <c r="CW3" s="14">
        <v>1.047247</v>
      </c>
      <c r="CX3" s="14">
        <v>0.69437269999999995</v>
      </c>
      <c r="CY3" s="14">
        <v>0.18328449999999999</v>
      </c>
      <c r="CZ3" s="14">
        <v>0.18205499999999999</v>
      </c>
      <c r="DA3" s="14">
        <v>-0.2676635</v>
      </c>
      <c r="DB3" s="14">
        <v>7.9318299999999994E-2</v>
      </c>
      <c r="DC3" s="14">
        <v>-0.28699390000000002</v>
      </c>
      <c r="DD3" s="14">
        <v>-4.2854900000000001E-2</v>
      </c>
      <c r="DE3" s="14">
        <v>0.13525129999999999</v>
      </c>
      <c r="DF3" s="14">
        <v>0.22541269999999999</v>
      </c>
      <c r="DG3" s="14">
        <v>0.18727540000000001</v>
      </c>
      <c r="DH3" s="14">
        <v>-0.1151611</v>
      </c>
      <c r="DI3" s="14">
        <v>0.2858116</v>
      </c>
      <c r="DJ3" s="14">
        <v>1.7326999999999999E-2</v>
      </c>
      <c r="DK3" s="14">
        <v>0.62862779999999996</v>
      </c>
      <c r="DL3" s="14">
        <v>1.271334</v>
      </c>
      <c r="DM3" s="14">
        <v>1.0983290000000001</v>
      </c>
      <c r="DN3" s="14">
        <v>1.69119</v>
      </c>
      <c r="DO3" s="14">
        <v>3.3962140000000001</v>
      </c>
      <c r="DP3" s="14">
        <v>4.2800710000000004</v>
      </c>
      <c r="DQ3" s="14">
        <v>3.9799959999999999</v>
      </c>
      <c r="DR3" s="14">
        <v>3.5984530000000001</v>
      </c>
      <c r="DS3" s="14">
        <v>3.7093889999999998</v>
      </c>
      <c r="DT3" s="14">
        <v>2.1290589999999998</v>
      </c>
      <c r="DU3" s="14">
        <v>1.4453739999999999</v>
      </c>
      <c r="DV3" s="14">
        <v>1.1001460000000001</v>
      </c>
      <c r="DW3" s="14">
        <v>0.75286600000000004</v>
      </c>
      <c r="DX3" s="14">
        <v>0.74168730000000005</v>
      </c>
      <c r="DY3" s="14">
        <v>0.1909429</v>
      </c>
      <c r="DZ3" s="14">
        <v>0.52938750000000001</v>
      </c>
      <c r="EA3" s="14">
        <v>8.8197899999999996E-2</v>
      </c>
      <c r="EB3" s="14">
        <v>0.35498570000000002</v>
      </c>
      <c r="EC3" s="14">
        <v>0.57738140000000004</v>
      </c>
      <c r="ED3" s="14">
        <v>0.72811210000000004</v>
      </c>
      <c r="EE3" s="14">
        <v>0.82792060000000001</v>
      </c>
      <c r="EF3" s="14">
        <v>0.52364529999999998</v>
      </c>
      <c r="EG3" s="14">
        <v>0.90909419999999996</v>
      </c>
      <c r="EH3" s="14">
        <v>0.80766800000000005</v>
      </c>
      <c r="EI3" s="14">
        <v>1.4555439999999999</v>
      </c>
      <c r="EJ3" s="14">
        <v>2.2438980000000002</v>
      </c>
      <c r="EK3" s="14">
        <v>2.1247609999999999</v>
      </c>
      <c r="EL3" s="14">
        <v>2.8087949999999999</v>
      </c>
      <c r="EM3" s="14">
        <v>4.4553380000000002</v>
      </c>
      <c r="EN3" s="14">
        <v>5.2987919999999997</v>
      </c>
      <c r="EO3" s="14">
        <v>4.8917299999999999</v>
      </c>
      <c r="EP3" s="14">
        <v>4.4033119999999997</v>
      </c>
      <c r="EQ3" s="14">
        <v>4.5258209999999996</v>
      </c>
      <c r="ER3" s="14">
        <v>2.7849780000000002</v>
      </c>
      <c r="ES3" s="14">
        <v>2.0202049999999998</v>
      </c>
      <c r="ET3" s="14">
        <v>1.6860170000000001</v>
      </c>
      <c r="EU3" s="14">
        <v>70.096590000000006</v>
      </c>
      <c r="EV3" s="14">
        <v>69.699969999999993</v>
      </c>
      <c r="EW3" s="14">
        <v>68.39067</v>
      </c>
      <c r="EX3" s="14">
        <v>68.057410000000004</v>
      </c>
      <c r="EY3" s="14">
        <v>67.597030000000004</v>
      </c>
      <c r="EZ3" s="14">
        <v>66.413139999999999</v>
      </c>
      <c r="FA3" s="14">
        <v>66.025710000000004</v>
      </c>
      <c r="FB3" s="14">
        <v>66.680959999999999</v>
      </c>
      <c r="FC3" s="14">
        <v>72.720029999999994</v>
      </c>
      <c r="FD3" s="14">
        <v>78.269310000000004</v>
      </c>
      <c r="FE3" s="14">
        <v>80.487369999999999</v>
      </c>
      <c r="FF3" s="14">
        <v>82.138869999999997</v>
      </c>
      <c r="FG3" s="14">
        <v>85.120890000000003</v>
      </c>
      <c r="FH3" s="14">
        <v>87.344520000000003</v>
      </c>
      <c r="FI3" s="14">
        <v>87.738730000000004</v>
      </c>
      <c r="FJ3" s="14">
        <v>86.631690000000006</v>
      </c>
      <c r="FK3" s="14">
        <v>86.739670000000004</v>
      </c>
      <c r="FL3" s="14">
        <v>84.885019999999997</v>
      </c>
      <c r="FM3" s="14">
        <v>83.805909999999997</v>
      </c>
      <c r="FN3" s="14">
        <v>80.12039</v>
      </c>
      <c r="FO3" s="14">
        <v>75.792829999999995</v>
      </c>
      <c r="FP3" s="14">
        <v>74.665440000000004</v>
      </c>
      <c r="FQ3" s="14">
        <v>73.308480000000003</v>
      </c>
      <c r="FR3" s="14">
        <v>71.801339999999996</v>
      </c>
      <c r="FS3" s="14">
        <v>12.36182</v>
      </c>
      <c r="FT3" s="14"/>
      <c r="FU3" s="14">
        <v>0.75314329999999996</v>
      </c>
      <c r="FW3" s="14"/>
      <c r="IA3" s="52"/>
    </row>
    <row r="4" spans="1:235" x14ac:dyDescent="0.6">
      <c r="A4" t="s">
        <v>265</v>
      </c>
      <c r="B4" t="s">
        <v>0</v>
      </c>
      <c r="C4" t="s">
        <v>297</v>
      </c>
      <c r="D4" s="53">
        <v>45167</v>
      </c>
      <c r="E4" t="s">
        <v>221</v>
      </c>
      <c r="F4" s="14">
        <v>17122</v>
      </c>
      <c r="G4" s="14">
        <v>19.946760000000001</v>
      </c>
      <c r="H4" s="14">
        <v>17.2532</v>
      </c>
      <c r="I4" s="14">
        <v>15.0876</v>
      </c>
      <c r="J4" s="14">
        <v>13.753970000000001</v>
      </c>
      <c r="K4" s="14">
        <v>13.077819999999999</v>
      </c>
      <c r="L4" s="14">
        <v>12.71292</v>
      </c>
      <c r="M4" s="14">
        <v>13.22781</v>
      </c>
      <c r="N4" s="14">
        <v>9.8369049999999998</v>
      </c>
      <c r="O4" s="14">
        <v>1.9418899999999999</v>
      </c>
      <c r="P4" s="14">
        <v>-5.6686160000000001</v>
      </c>
      <c r="Q4" s="14">
        <v>-9.8980119999999996</v>
      </c>
      <c r="R4" s="14">
        <v>-11.000389999999999</v>
      </c>
      <c r="S4" s="14">
        <v>-7.1316179999999996</v>
      </c>
      <c r="T4" s="14">
        <v>-1.753066</v>
      </c>
      <c r="U4" s="14">
        <v>4.9582059999999997</v>
      </c>
      <c r="V4" s="14">
        <v>13.353820000000001</v>
      </c>
      <c r="W4" s="14">
        <v>23.398389999999999</v>
      </c>
      <c r="X4" s="14">
        <v>34.31953</v>
      </c>
      <c r="Y4" s="14">
        <v>41.104210000000002</v>
      </c>
      <c r="Z4" s="14">
        <v>41.328479999999999</v>
      </c>
      <c r="AA4" s="14">
        <v>38.216160000000002</v>
      </c>
      <c r="AB4" s="14">
        <v>34.695169999999997</v>
      </c>
      <c r="AC4" s="14">
        <v>29.175149999999999</v>
      </c>
      <c r="AD4" s="14">
        <v>24.058689999999999</v>
      </c>
      <c r="AE4" s="14">
        <v>-2.0257260000000001</v>
      </c>
      <c r="AF4" s="14">
        <v>-2.0430079999999999</v>
      </c>
      <c r="AG4" s="14">
        <v>-1.7549539999999999</v>
      </c>
      <c r="AH4" s="14">
        <v>-1.6605700000000001</v>
      </c>
      <c r="AI4" s="14">
        <v>-1.371022</v>
      </c>
      <c r="AJ4" s="14">
        <v>-1.181179</v>
      </c>
      <c r="AK4" s="14">
        <v>-0.78265439999999997</v>
      </c>
      <c r="AL4" s="14">
        <v>-0.47163359999999999</v>
      </c>
      <c r="AM4" s="14">
        <v>-0.59671260000000004</v>
      </c>
      <c r="AN4" s="14">
        <v>-0.31937460000000001</v>
      </c>
      <c r="AO4" s="14">
        <v>-5.3311699999999997E-2</v>
      </c>
      <c r="AP4" s="14">
        <v>-0.46857290000000001</v>
      </c>
      <c r="AQ4" s="14">
        <v>2.5904999999999999E-3</v>
      </c>
      <c r="AR4" s="14">
        <v>-0.49175279999999999</v>
      </c>
      <c r="AS4" s="14">
        <v>-0.1346666</v>
      </c>
      <c r="AT4" s="14">
        <v>-0.43664219999999998</v>
      </c>
      <c r="AU4" s="14">
        <v>1.445154</v>
      </c>
      <c r="AV4" s="14">
        <v>1.6143320000000001</v>
      </c>
      <c r="AW4" s="14">
        <v>1.4412229999999999</v>
      </c>
      <c r="AX4" s="14">
        <v>2.220736</v>
      </c>
      <c r="AY4" s="14">
        <v>1.590873</v>
      </c>
      <c r="AZ4" s="14">
        <v>0.21183589999999999</v>
      </c>
      <c r="BA4" s="14">
        <v>-0.56962469999999998</v>
      </c>
      <c r="BB4" s="14">
        <v>-0.80050900000000003</v>
      </c>
      <c r="BC4" s="14">
        <v>-1.4747749999999999</v>
      </c>
      <c r="BD4" s="14">
        <v>-1.5331129999999999</v>
      </c>
      <c r="BE4" s="14">
        <v>-1.3220719999999999</v>
      </c>
      <c r="BF4" s="14">
        <v>-1.2396469999999999</v>
      </c>
      <c r="BG4" s="14">
        <v>-0.92457409999999995</v>
      </c>
      <c r="BH4" s="14">
        <v>-0.81691910000000001</v>
      </c>
      <c r="BI4" s="14">
        <v>-0.43687550000000003</v>
      </c>
      <c r="BJ4" s="14">
        <v>-0.1053554</v>
      </c>
      <c r="BK4" s="14">
        <v>-0.2043769</v>
      </c>
      <c r="BL4" s="14">
        <v>0.1897549</v>
      </c>
      <c r="BM4" s="14">
        <v>0.48356640000000001</v>
      </c>
      <c r="BN4" s="14">
        <v>0.1577228</v>
      </c>
      <c r="BO4" s="14">
        <v>0.69747020000000004</v>
      </c>
      <c r="BP4" s="14">
        <v>0.33433479999999999</v>
      </c>
      <c r="BQ4" s="14">
        <v>0.72657689999999997</v>
      </c>
      <c r="BR4" s="14">
        <v>0.41492329999999999</v>
      </c>
      <c r="BS4" s="14">
        <v>2.2942870000000002</v>
      </c>
      <c r="BT4" s="14">
        <v>2.4479639999999998</v>
      </c>
      <c r="BU4" s="14">
        <v>2.1773470000000001</v>
      </c>
      <c r="BV4" s="14">
        <v>2.853507</v>
      </c>
      <c r="BW4" s="14">
        <v>2.160012</v>
      </c>
      <c r="BX4" s="14">
        <v>0.78019349999999998</v>
      </c>
      <c r="BY4" s="14">
        <v>5.1426300000000001E-2</v>
      </c>
      <c r="BZ4" s="14">
        <v>-0.26207320000000001</v>
      </c>
      <c r="CA4" s="14">
        <v>-1.093188</v>
      </c>
      <c r="CB4" s="14">
        <v>-1.1799599999999999</v>
      </c>
      <c r="CC4" s="14">
        <v>-1.022259</v>
      </c>
      <c r="CD4" s="14">
        <v>-0.94811789999999996</v>
      </c>
      <c r="CE4" s="14">
        <v>-0.61536539999999995</v>
      </c>
      <c r="CF4" s="14">
        <v>-0.56463370000000002</v>
      </c>
      <c r="CG4" s="14">
        <v>-0.19739010000000001</v>
      </c>
      <c r="CH4" s="14">
        <v>0.14832770000000001</v>
      </c>
      <c r="CI4" s="14">
        <v>6.7353700000000002E-2</v>
      </c>
      <c r="CJ4" s="14">
        <v>0.54237650000000004</v>
      </c>
      <c r="CK4" s="14">
        <v>0.85540649999999996</v>
      </c>
      <c r="CL4" s="14">
        <v>0.5914933</v>
      </c>
      <c r="CM4" s="14">
        <v>1.178742</v>
      </c>
      <c r="CN4" s="14">
        <v>0.90648059999999997</v>
      </c>
      <c r="CO4" s="14">
        <v>1.323072</v>
      </c>
      <c r="CP4" s="14">
        <v>1.004715</v>
      </c>
      <c r="CQ4" s="14">
        <v>2.882393</v>
      </c>
      <c r="CR4" s="14">
        <v>3.0253359999999998</v>
      </c>
      <c r="CS4" s="14">
        <v>2.6871849999999999</v>
      </c>
      <c r="CT4" s="14">
        <v>3.2917619999999999</v>
      </c>
      <c r="CU4" s="14">
        <v>2.5541960000000001</v>
      </c>
      <c r="CV4" s="14">
        <v>1.1738360000000001</v>
      </c>
      <c r="CW4" s="14">
        <v>0.4815642</v>
      </c>
      <c r="CX4" s="14">
        <v>0.11084579999999999</v>
      </c>
      <c r="CY4" s="14">
        <v>-0.71160049999999997</v>
      </c>
      <c r="CZ4" s="14">
        <v>-0.82680779999999998</v>
      </c>
      <c r="DA4" s="14">
        <v>-0.72244649999999999</v>
      </c>
      <c r="DB4" s="14">
        <v>-0.65658839999999996</v>
      </c>
      <c r="DC4" s="14">
        <v>-0.3061567</v>
      </c>
      <c r="DD4" s="14">
        <v>-0.31234830000000002</v>
      </c>
      <c r="DE4" s="14">
        <v>4.2095300000000002E-2</v>
      </c>
      <c r="DF4" s="14">
        <v>0.4020109</v>
      </c>
      <c r="DG4" s="14">
        <v>0.33908430000000001</v>
      </c>
      <c r="DH4" s="14">
        <v>0.89499799999999996</v>
      </c>
      <c r="DI4" s="14">
        <v>1.227247</v>
      </c>
      <c r="DJ4" s="14">
        <v>1.025264</v>
      </c>
      <c r="DK4" s="14">
        <v>1.660013</v>
      </c>
      <c r="DL4" s="14">
        <v>1.478626</v>
      </c>
      <c r="DM4" s="14">
        <v>1.9195660000000001</v>
      </c>
      <c r="DN4" s="14">
        <v>1.5945069999999999</v>
      </c>
      <c r="DO4" s="14">
        <v>3.4704999999999999</v>
      </c>
      <c r="DP4" s="14">
        <v>3.6027070000000001</v>
      </c>
      <c r="DQ4" s="14">
        <v>3.197022</v>
      </c>
      <c r="DR4" s="14">
        <v>3.7300170000000001</v>
      </c>
      <c r="DS4" s="14">
        <v>2.9483799999999998</v>
      </c>
      <c r="DT4" s="14">
        <v>1.5674790000000001</v>
      </c>
      <c r="DU4" s="14">
        <v>0.91170220000000002</v>
      </c>
      <c r="DV4" s="14">
        <v>0.48376479999999999</v>
      </c>
      <c r="DW4" s="14">
        <v>-0.16064929999999999</v>
      </c>
      <c r="DX4" s="14">
        <v>-0.31691190000000002</v>
      </c>
      <c r="DY4" s="14">
        <v>-0.2895645</v>
      </c>
      <c r="DZ4" s="14">
        <v>-0.23566609999999999</v>
      </c>
      <c r="EA4" s="14">
        <v>0.14029159999999999</v>
      </c>
      <c r="EB4" s="14">
        <v>5.1911800000000001E-2</v>
      </c>
      <c r="EC4" s="14">
        <v>0.3878742</v>
      </c>
      <c r="ED4" s="14">
        <v>0.76828909999999995</v>
      </c>
      <c r="EE4" s="14">
        <v>0.73141999999999996</v>
      </c>
      <c r="EF4" s="14">
        <v>1.404128</v>
      </c>
      <c r="EG4" s="14">
        <v>1.7641249999999999</v>
      </c>
      <c r="EH4" s="14">
        <v>1.6515599999999999</v>
      </c>
      <c r="EI4" s="14">
        <v>2.3548930000000001</v>
      </c>
      <c r="EJ4" s="14">
        <v>2.3047140000000002</v>
      </c>
      <c r="EK4" s="14">
        <v>2.7808099999999998</v>
      </c>
      <c r="EL4" s="14">
        <v>2.446072</v>
      </c>
      <c r="EM4" s="14">
        <v>4.3196329999999996</v>
      </c>
      <c r="EN4" s="14">
        <v>4.4363390000000003</v>
      </c>
      <c r="EO4" s="14">
        <v>3.9331459999999998</v>
      </c>
      <c r="EP4" s="14">
        <v>4.3627880000000001</v>
      </c>
      <c r="EQ4" s="14">
        <v>3.5175190000000001</v>
      </c>
      <c r="ER4" s="14">
        <v>2.135837</v>
      </c>
      <c r="ES4" s="14">
        <v>1.532753</v>
      </c>
      <c r="ET4" s="14">
        <v>1.0222009999999999</v>
      </c>
      <c r="EU4" s="14">
        <v>70.132990000000007</v>
      </c>
      <c r="EV4" s="14">
        <v>69.739469999999997</v>
      </c>
      <c r="EW4" s="14">
        <v>67.418300000000002</v>
      </c>
      <c r="EX4" s="14">
        <v>67.463160000000002</v>
      </c>
      <c r="EY4" s="14">
        <v>66.675790000000006</v>
      </c>
      <c r="EZ4" s="14">
        <v>65.547849999999997</v>
      </c>
      <c r="FA4" s="14">
        <v>64.824510000000004</v>
      </c>
      <c r="FB4" s="14">
        <v>65.643119999999996</v>
      </c>
      <c r="FC4" s="14">
        <v>73.243679999999998</v>
      </c>
      <c r="FD4" s="14">
        <v>81.425820000000002</v>
      </c>
      <c r="FE4" s="14">
        <v>85.504350000000002</v>
      </c>
      <c r="FF4" s="14">
        <v>88.093770000000006</v>
      </c>
      <c r="FG4" s="14">
        <v>90.638710000000003</v>
      </c>
      <c r="FH4" s="14">
        <v>92.619079999999997</v>
      </c>
      <c r="FI4" s="14">
        <v>93.988879999999995</v>
      </c>
      <c r="FJ4" s="14">
        <v>92.807060000000007</v>
      </c>
      <c r="FK4" s="14">
        <v>92.348839999999996</v>
      </c>
      <c r="FL4" s="14">
        <v>89.582250000000002</v>
      </c>
      <c r="FM4" s="14">
        <v>87.522880000000001</v>
      </c>
      <c r="FN4" s="14">
        <v>83.390739999999994</v>
      </c>
      <c r="FO4" s="14">
        <v>77.773129999999995</v>
      </c>
      <c r="FP4" s="14">
        <v>75.715469999999996</v>
      </c>
      <c r="FQ4" s="14">
        <v>73.585430000000002</v>
      </c>
      <c r="FR4" s="14">
        <v>71.895409999999998</v>
      </c>
      <c r="FS4" s="14">
        <v>9.4037179999999996</v>
      </c>
      <c r="FT4" s="14"/>
      <c r="FU4" s="14">
        <v>0.62988880000000003</v>
      </c>
      <c r="FW4" s="14"/>
      <c r="IA4" s="52"/>
    </row>
    <row r="5" spans="1:235" x14ac:dyDescent="0.6">
      <c r="A5" t="s">
        <v>265</v>
      </c>
      <c r="B5" t="s">
        <v>0</v>
      </c>
      <c r="C5" t="s">
        <v>297</v>
      </c>
      <c r="D5" s="53" t="s">
        <v>263</v>
      </c>
      <c r="E5" t="s">
        <v>219</v>
      </c>
      <c r="F5" s="14">
        <v>39373</v>
      </c>
      <c r="G5" s="14">
        <v>39.645499999999998</v>
      </c>
      <c r="H5" s="14">
        <v>34.710560000000001</v>
      </c>
      <c r="I5" s="14">
        <v>30.411930000000002</v>
      </c>
      <c r="J5" s="14">
        <v>28.05612</v>
      </c>
      <c r="K5" s="14">
        <v>26.48592</v>
      </c>
      <c r="L5" s="14">
        <v>25.77467</v>
      </c>
      <c r="M5" s="14">
        <v>26.601769999999998</v>
      </c>
      <c r="N5" s="14">
        <v>20.634429999999998</v>
      </c>
      <c r="O5" s="14">
        <v>6.2285120000000003</v>
      </c>
      <c r="P5" s="14">
        <v>-8.1725410000000007</v>
      </c>
      <c r="Q5" s="14">
        <v>-17.26125</v>
      </c>
      <c r="R5" s="14">
        <v>-20.946739999999998</v>
      </c>
      <c r="S5" s="14">
        <v>-15.42074</v>
      </c>
      <c r="T5" s="14">
        <v>-6.4540610000000003</v>
      </c>
      <c r="U5" s="14">
        <v>5.0968640000000001</v>
      </c>
      <c r="V5" s="14">
        <v>21.2441</v>
      </c>
      <c r="W5" s="14">
        <v>39.970359999999999</v>
      </c>
      <c r="X5" s="14">
        <v>61.22484</v>
      </c>
      <c r="Y5" s="14">
        <v>74.921270000000007</v>
      </c>
      <c r="Z5" s="14">
        <v>76.699920000000006</v>
      </c>
      <c r="AA5" s="14">
        <v>73.031610000000001</v>
      </c>
      <c r="AB5" s="14">
        <v>67.210149999999999</v>
      </c>
      <c r="AC5" s="14">
        <v>57.2896</v>
      </c>
      <c r="AD5" s="14">
        <v>47.52655</v>
      </c>
      <c r="AE5" s="14">
        <v>-2.9755699999999998</v>
      </c>
      <c r="AF5" s="14">
        <v>-3.0340029999999998</v>
      </c>
      <c r="AG5" s="14">
        <v>-2.9305599999999998</v>
      </c>
      <c r="AH5" s="14">
        <v>-2.5448059999999999</v>
      </c>
      <c r="AI5" s="14">
        <v>-2.2891029999999999</v>
      </c>
      <c r="AJ5" s="14">
        <v>-1.974326</v>
      </c>
      <c r="AK5" s="14">
        <v>-1.366252</v>
      </c>
      <c r="AL5" s="14">
        <v>-0.87494079999999996</v>
      </c>
      <c r="AM5" s="14">
        <v>-1.1497409999999999</v>
      </c>
      <c r="AN5" s="14">
        <v>-0.79407939999999999</v>
      </c>
      <c r="AO5" s="14">
        <v>-0.14259540000000001</v>
      </c>
      <c r="AP5" s="14">
        <v>-0.9165082</v>
      </c>
      <c r="AQ5" s="14">
        <v>0.1708634</v>
      </c>
      <c r="AR5" s="14">
        <v>2.7664999999999999E-2</v>
      </c>
      <c r="AS5" s="14">
        <v>0.18246399999999999</v>
      </c>
      <c r="AT5" s="14">
        <v>8.1114800000000001E-2</v>
      </c>
      <c r="AU5" s="14">
        <v>3.696545</v>
      </c>
      <c r="AV5" s="14">
        <v>4.4369139999999998</v>
      </c>
      <c r="AW5" s="14">
        <v>3.9545979999999998</v>
      </c>
      <c r="AX5" s="14">
        <v>4.7444759999999997</v>
      </c>
      <c r="AY5" s="14">
        <v>3.9261499999999998</v>
      </c>
      <c r="AZ5" s="14">
        <v>1.222162</v>
      </c>
      <c r="BA5" s="14">
        <v>-0.14443339999999999</v>
      </c>
      <c r="BB5" s="14">
        <v>-0.64592470000000002</v>
      </c>
      <c r="BC5" s="14">
        <v>-2.1516030000000002</v>
      </c>
      <c r="BD5" s="14">
        <v>-2.2609720000000002</v>
      </c>
      <c r="BE5" s="14">
        <v>-2.2728139999999999</v>
      </c>
      <c r="BF5" s="14">
        <v>-1.901103</v>
      </c>
      <c r="BG5" s="14">
        <v>-1.6341969999999999</v>
      </c>
      <c r="BH5" s="14">
        <v>-1.4196409999999999</v>
      </c>
      <c r="BI5" s="14">
        <v>-0.82117470000000004</v>
      </c>
      <c r="BJ5" s="14">
        <v>-0.28800130000000002</v>
      </c>
      <c r="BK5" s="14">
        <v>-0.48576069999999999</v>
      </c>
      <c r="BL5" s="14">
        <v>4.0802E-3</v>
      </c>
      <c r="BM5" s="14">
        <v>0.68479630000000002</v>
      </c>
      <c r="BN5" s="14">
        <v>7.1841500000000003E-2</v>
      </c>
      <c r="BO5" s="14">
        <v>1.2491220000000001</v>
      </c>
      <c r="BP5" s="14">
        <v>1.301026</v>
      </c>
      <c r="BQ5" s="14">
        <v>1.5320640000000001</v>
      </c>
      <c r="BR5" s="14">
        <v>1.444199</v>
      </c>
      <c r="BS5" s="14">
        <v>5.0353209999999997</v>
      </c>
      <c r="BT5" s="14">
        <v>5.7514050000000001</v>
      </c>
      <c r="BU5" s="14">
        <v>5.1218149999999998</v>
      </c>
      <c r="BV5" s="14">
        <v>5.7437849999999999</v>
      </c>
      <c r="BW5" s="14">
        <v>4.8575179999999998</v>
      </c>
      <c r="BX5" s="14">
        <v>2.091323</v>
      </c>
      <c r="BY5" s="14">
        <v>0.77019099999999996</v>
      </c>
      <c r="BZ5" s="14">
        <v>0.17260719999999999</v>
      </c>
      <c r="CA5" s="14">
        <v>-1.5809260000000001</v>
      </c>
      <c r="CB5" s="14">
        <v>-1.7255739999999999</v>
      </c>
      <c r="CC5" s="14">
        <v>-1.817261</v>
      </c>
      <c r="CD5" s="14">
        <v>-1.4552769999999999</v>
      </c>
      <c r="CE5" s="14">
        <v>-1.1806110000000001</v>
      </c>
      <c r="CF5" s="14">
        <v>-1.035469</v>
      </c>
      <c r="CG5" s="14">
        <v>-0.44365569999999999</v>
      </c>
      <c r="CH5" s="14">
        <v>0.11851109999999999</v>
      </c>
      <c r="CI5" s="14">
        <v>-2.58899E-2</v>
      </c>
      <c r="CJ5" s="14">
        <v>0.55688320000000002</v>
      </c>
      <c r="CK5" s="14">
        <v>1.2578450000000001</v>
      </c>
      <c r="CL5" s="14">
        <v>0.75636959999999998</v>
      </c>
      <c r="CM5" s="14">
        <v>1.9959199999999999</v>
      </c>
      <c r="CN5" s="14">
        <v>2.1829519999999998</v>
      </c>
      <c r="CO5" s="14">
        <v>2.4667919999999999</v>
      </c>
      <c r="CP5" s="14">
        <v>2.3882659999999998</v>
      </c>
      <c r="CQ5" s="14">
        <v>5.9625539999999999</v>
      </c>
      <c r="CR5" s="14">
        <v>6.6618170000000001</v>
      </c>
      <c r="CS5" s="14">
        <v>5.9302250000000001</v>
      </c>
      <c r="CT5" s="14">
        <v>6.435905</v>
      </c>
      <c r="CU5" s="14">
        <v>5.50258</v>
      </c>
      <c r="CV5" s="14">
        <v>2.6933009999999999</v>
      </c>
      <c r="CW5" s="14">
        <v>1.4036569999999999</v>
      </c>
      <c r="CX5" s="14">
        <v>0.73952010000000001</v>
      </c>
      <c r="CY5" s="14">
        <v>-1.010248</v>
      </c>
      <c r="CZ5" s="14">
        <v>-1.190175</v>
      </c>
      <c r="DA5" s="14">
        <v>-1.3617079999999999</v>
      </c>
      <c r="DB5" s="14">
        <v>-1.0094510000000001</v>
      </c>
      <c r="DC5" s="14">
        <v>-0.72702449999999996</v>
      </c>
      <c r="DD5" s="14">
        <v>-0.65129579999999998</v>
      </c>
      <c r="DE5" s="14">
        <v>-6.6136700000000007E-2</v>
      </c>
      <c r="DF5" s="14">
        <v>0.52502360000000003</v>
      </c>
      <c r="DG5" s="14">
        <v>0.4339809</v>
      </c>
      <c r="DH5" s="14">
        <v>1.109686</v>
      </c>
      <c r="DI5" s="14">
        <v>1.830894</v>
      </c>
      <c r="DJ5" s="14">
        <v>1.440898</v>
      </c>
      <c r="DK5" s="14">
        <v>2.7427190000000001</v>
      </c>
      <c r="DL5" s="14">
        <v>3.0648789999999999</v>
      </c>
      <c r="DM5" s="14">
        <v>3.4015209999999998</v>
      </c>
      <c r="DN5" s="14">
        <v>3.3323339999999999</v>
      </c>
      <c r="DO5" s="14">
        <v>6.889786</v>
      </c>
      <c r="DP5" s="14">
        <v>7.572228</v>
      </c>
      <c r="DQ5" s="14">
        <v>6.7386359999999996</v>
      </c>
      <c r="DR5" s="14">
        <v>7.1280239999999999</v>
      </c>
      <c r="DS5" s="14">
        <v>6.1476430000000004</v>
      </c>
      <c r="DT5" s="14">
        <v>3.29528</v>
      </c>
      <c r="DU5" s="14">
        <v>2.0371229999999998</v>
      </c>
      <c r="DV5" s="14">
        <v>1.306433</v>
      </c>
      <c r="DW5" s="14">
        <v>-0.18628130000000001</v>
      </c>
      <c r="DX5" s="14">
        <v>-0.41714440000000003</v>
      </c>
      <c r="DY5" s="14">
        <v>-0.70396179999999997</v>
      </c>
      <c r="DZ5" s="14">
        <v>-0.36574839999999997</v>
      </c>
      <c r="EA5" s="14">
        <v>-7.2118299999999996E-2</v>
      </c>
      <c r="EB5" s="14">
        <v>-9.6611199999999994E-2</v>
      </c>
      <c r="EC5" s="14">
        <v>0.4789407</v>
      </c>
      <c r="ED5" s="14">
        <v>1.111963</v>
      </c>
      <c r="EE5" s="14">
        <v>1.097961</v>
      </c>
      <c r="EF5" s="14">
        <v>1.9078459999999999</v>
      </c>
      <c r="EG5" s="14">
        <v>2.6582859999999999</v>
      </c>
      <c r="EH5" s="14">
        <v>2.4292470000000002</v>
      </c>
      <c r="EI5" s="14">
        <v>3.8209770000000001</v>
      </c>
      <c r="EJ5" s="14">
        <v>4.3382399999999999</v>
      </c>
      <c r="EK5" s="14">
        <v>4.7511200000000002</v>
      </c>
      <c r="EL5" s="14">
        <v>4.6954180000000001</v>
      </c>
      <c r="EM5" s="14">
        <v>8.2285609999999991</v>
      </c>
      <c r="EN5" s="14">
        <v>8.8867189999999994</v>
      </c>
      <c r="EO5" s="14">
        <v>7.9058520000000003</v>
      </c>
      <c r="EP5" s="14">
        <v>8.1273339999999994</v>
      </c>
      <c r="EQ5" s="14">
        <v>7.0790100000000002</v>
      </c>
      <c r="ER5" s="14">
        <v>4.1644410000000001</v>
      </c>
      <c r="ES5" s="14">
        <v>2.9517470000000001</v>
      </c>
      <c r="ET5" s="14">
        <v>2.124965</v>
      </c>
      <c r="EU5" s="14">
        <v>70.112409999999997</v>
      </c>
      <c r="EV5" s="14">
        <v>69.717179999999999</v>
      </c>
      <c r="EW5" s="14">
        <v>67.967939999999999</v>
      </c>
      <c r="EX5" s="14">
        <v>67.799109999999999</v>
      </c>
      <c r="EY5" s="14">
        <v>67.196479999999994</v>
      </c>
      <c r="EZ5" s="14">
        <v>66.036959999999993</v>
      </c>
      <c r="FA5" s="14">
        <v>65.503500000000003</v>
      </c>
      <c r="FB5" s="14">
        <v>66.229740000000007</v>
      </c>
      <c r="FC5" s="14">
        <v>72.947469999999996</v>
      </c>
      <c r="FD5" s="14">
        <v>79.64143</v>
      </c>
      <c r="FE5" s="14">
        <v>82.668379999999999</v>
      </c>
      <c r="FF5" s="14">
        <v>84.727900000000005</v>
      </c>
      <c r="FG5" s="14">
        <v>87.519959999999998</v>
      </c>
      <c r="FH5" s="14">
        <v>89.637950000000004</v>
      </c>
      <c r="FI5" s="14">
        <v>90.456180000000003</v>
      </c>
      <c r="FJ5" s="14">
        <v>89.316640000000007</v>
      </c>
      <c r="FK5" s="14">
        <v>89.178430000000006</v>
      </c>
      <c r="FL5" s="14">
        <v>86.927269999999993</v>
      </c>
      <c r="FM5" s="14">
        <v>85.421850000000006</v>
      </c>
      <c r="FN5" s="14">
        <v>81.542330000000007</v>
      </c>
      <c r="FO5" s="14">
        <v>76.653970000000001</v>
      </c>
      <c r="FP5" s="14">
        <v>75.122100000000003</v>
      </c>
      <c r="FQ5" s="14">
        <v>73.428979999999996</v>
      </c>
      <c r="FR5" s="14">
        <v>71.842399999999998</v>
      </c>
      <c r="FS5" s="14">
        <v>14.91461</v>
      </c>
      <c r="FT5" s="14"/>
      <c r="FU5" s="14">
        <v>0.98457139999999999</v>
      </c>
      <c r="FW5" s="14"/>
      <c r="IA5" s="52"/>
    </row>
    <row r="6" spans="1:235" x14ac:dyDescent="0.6">
      <c r="A6" t="s">
        <v>265</v>
      </c>
      <c r="B6" t="s">
        <v>0</v>
      </c>
      <c r="C6" t="s">
        <v>297</v>
      </c>
      <c r="D6" s="53" t="s">
        <v>263</v>
      </c>
      <c r="E6" t="s">
        <v>220</v>
      </c>
      <c r="F6" s="14">
        <v>22251</v>
      </c>
      <c r="G6" s="14">
        <v>19.976310000000002</v>
      </c>
      <c r="H6" s="14">
        <v>17.798200000000001</v>
      </c>
      <c r="I6" s="14">
        <v>15.53373</v>
      </c>
      <c r="J6" s="14">
        <v>14.57676</v>
      </c>
      <c r="K6" s="14">
        <v>13.427199999999999</v>
      </c>
      <c r="L6" s="14">
        <v>13.21518</v>
      </c>
      <c r="M6" s="14">
        <v>13.4506</v>
      </c>
      <c r="N6" s="14">
        <v>10.70593</v>
      </c>
      <c r="O6" s="14">
        <v>4.1236959999999998</v>
      </c>
      <c r="P6" s="14">
        <v>-3.0772400000000002</v>
      </c>
      <c r="Q6" s="14">
        <v>-7.9121709999999998</v>
      </c>
      <c r="R6" s="14">
        <v>-10.640739999999999</v>
      </c>
      <c r="S6" s="14">
        <v>-9.0486970000000007</v>
      </c>
      <c r="T6" s="14">
        <v>-5.3767040000000001</v>
      </c>
      <c r="U6" s="14">
        <v>-0.61459589999999997</v>
      </c>
      <c r="V6" s="14">
        <v>7.4273249999999997</v>
      </c>
      <c r="W6" s="14">
        <v>16.15822</v>
      </c>
      <c r="X6" s="14">
        <v>26.848970000000001</v>
      </c>
      <c r="Y6" s="14">
        <v>33.928809999999999</v>
      </c>
      <c r="Z6" s="14">
        <v>35.272469999999998</v>
      </c>
      <c r="AA6" s="14">
        <v>35.01455</v>
      </c>
      <c r="AB6" s="14">
        <v>32.673430000000003</v>
      </c>
      <c r="AC6" s="14">
        <v>28.241540000000001</v>
      </c>
      <c r="AD6" s="14">
        <v>23.535550000000001</v>
      </c>
      <c r="AE6" s="14">
        <v>-1.175278</v>
      </c>
      <c r="AF6" s="14">
        <v>-1.152776</v>
      </c>
      <c r="AG6" s="14">
        <v>-1.361529</v>
      </c>
      <c r="AH6" s="14">
        <v>-0.99418399999999996</v>
      </c>
      <c r="AI6" s="14">
        <v>-1.181899</v>
      </c>
      <c r="AJ6" s="14">
        <v>-0.99178189999999999</v>
      </c>
      <c r="AK6" s="14">
        <v>-0.91931470000000004</v>
      </c>
      <c r="AL6" s="14">
        <v>-0.97362269999999995</v>
      </c>
      <c r="AM6" s="14">
        <v>-1.340787</v>
      </c>
      <c r="AN6" s="14">
        <v>-1.638838</v>
      </c>
      <c r="AO6" s="14">
        <v>-1.2008380000000001</v>
      </c>
      <c r="AP6" s="14">
        <v>-1.8677900000000001</v>
      </c>
      <c r="AQ6" s="14">
        <v>-1.343728</v>
      </c>
      <c r="AR6" s="14">
        <v>-1.0484180000000001</v>
      </c>
      <c r="AS6" s="14">
        <v>-1.3499099999999999</v>
      </c>
      <c r="AT6" s="14">
        <v>-0.97451379999999999</v>
      </c>
      <c r="AU6" s="14">
        <v>0.86999950000000004</v>
      </c>
      <c r="AV6" s="14">
        <v>1.8502240000000001</v>
      </c>
      <c r="AW6" s="14">
        <v>1.8053349999999999</v>
      </c>
      <c r="AX6" s="14">
        <v>1.6787069999999999</v>
      </c>
      <c r="AY6" s="14">
        <v>1.762041</v>
      </c>
      <c r="AZ6" s="14">
        <v>0.56456289999999998</v>
      </c>
      <c r="BA6" s="14">
        <v>7.4290400000000006E-2</v>
      </c>
      <c r="BB6" s="14">
        <v>-0.29727179999999997</v>
      </c>
      <c r="BC6" s="14">
        <v>-0.60569629999999997</v>
      </c>
      <c r="BD6" s="14">
        <v>-0.59314420000000001</v>
      </c>
      <c r="BE6" s="14">
        <v>-0.90292240000000001</v>
      </c>
      <c r="BF6" s="14">
        <v>-0.54411480000000001</v>
      </c>
      <c r="BG6" s="14">
        <v>-0.80670730000000002</v>
      </c>
      <c r="BH6" s="14">
        <v>-0.59394130000000001</v>
      </c>
      <c r="BI6" s="14">
        <v>-0.47718470000000002</v>
      </c>
      <c r="BJ6" s="14">
        <v>-0.47092329999999999</v>
      </c>
      <c r="BK6" s="14">
        <v>-0.7001423</v>
      </c>
      <c r="BL6" s="14">
        <v>-1.000032</v>
      </c>
      <c r="BM6" s="14">
        <v>-0.5775555</v>
      </c>
      <c r="BN6" s="14">
        <v>-1.077448</v>
      </c>
      <c r="BO6" s="14">
        <v>-0.51681180000000004</v>
      </c>
      <c r="BP6" s="14">
        <v>-7.5854400000000002E-2</v>
      </c>
      <c r="BQ6" s="14">
        <v>-0.32347799999999999</v>
      </c>
      <c r="BR6" s="14">
        <v>0.14309079999999999</v>
      </c>
      <c r="BS6" s="14">
        <v>1.9291229999999999</v>
      </c>
      <c r="BT6" s="14">
        <v>2.8689450000000001</v>
      </c>
      <c r="BU6" s="14">
        <v>2.717069</v>
      </c>
      <c r="BV6" s="14">
        <v>2.4835669999999999</v>
      </c>
      <c r="BW6" s="14">
        <v>2.5784729999999998</v>
      </c>
      <c r="BX6" s="14">
        <v>1.220483</v>
      </c>
      <c r="BY6" s="14">
        <v>0.64912130000000001</v>
      </c>
      <c r="BZ6" s="14">
        <v>0.28859980000000002</v>
      </c>
      <c r="CA6" s="14">
        <v>-0.2112059</v>
      </c>
      <c r="CB6" s="14">
        <v>-0.20554459999999999</v>
      </c>
      <c r="CC6" s="14">
        <v>-0.5852929</v>
      </c>
      <c r="CD6" s="14">
        <v>-0.2323983</v>
      </c>
      <c r="CE6" s="14">
        <v>-0.54685059999999996</v>
      </c>
      <c r="CF6" s="14">
        <v>-0.31839810000000002</v>
      </c>
      <c r="CG6" s="14">
        <v>-0.1709667</v>
      </c>
      <c r="CH6" s="14">
        <v>-0.1227553</v>
      </c>
      <c r="CI6" s="14">
        <v>-0.25643339999999998</v>
      </c>
      <c r="CJ6" s="14">
        <v>-0.55759639999999999</v>
      </c>
      <c r="CK6" s="14">
        <v>-0.1458719</v>
      </c>
      <c r="CL6" s="14">
        <v>-0.53006070000000005</v>
      </c>
      <c r="CM6" s="14">
        <v>5.5907999999999999E-2</v>
      </c>
      <c r="CN6" s="14">
        <v>0.5977401</v>
      </c>
      <c r="CO6" s="14">
        <v>0.38742569999999998</v>
      </c>
      <c r="CP6" s="14">
        <v>0.91714050000000003</v>
      </c>
      <c r="CQ6" s="14">
        <v>2.6626690000000002</v>
      </c>
      <c r="CR6" s="14">
        <v>3.5745079999999998</v>
      </c>
      <c r="CS6" s="14">
        <v>3.3485320000000001</v>
      </c>
      <c r="CT6" s="14">
        <v>3.04101</v>
      </c>
      <c r="CU6" s="14">
        <v>3.1439309999999998</v>
      </c>
      <c r="CV6" s="14">
        <v>1.674771</v>
      </c>
      <c r="CW6" s="14">
        <v>1.047247</v>
      </c>
      <c r="CX6" s="14">
        <v>0.69437269999999995</v>
      </c>
      <c r="CY6" s="14">
        <v>0.18328449999999999</v>
      </c>
      <c r="CZ6" s="14">
        <v>0.18205499999999999</v>
      </c>
      <c r="DA6" s="14">
        <v>-0.2676635</v>
      </c>
      <c r="DB6" s="14">
        <v>7.9318299999999994E-2</v>
      </c>
      <c r="DC6" s="14">
        <v>-0.28699390000000002</v>
      </c>
      <c r="DD6" s="14">
        <v>-4.2854900000000001E-2</v>
      </c>
      <c r="DE6" s="14">
        <v>0.13525129999999999</v>
      </c>
      <c r="DF6" s="14">
        <v>0.22541269999999999</v>
      </c>
      <c r="DG6" s="14">
        <v>0.18727540000000001</v>
      </c>
      <c r="DH6" s="14">
        <v>-0.1151611</v>
      </c>
      <c r="DI6" s="14">
        <v>0.2858116</v>
      </c>
      <c r="DJ6" s="14">
        <v>1.7326999999999999E-2</v>
      </c>
      <c r="DK6" s="14">
        <v>0.62862779999999996</v>
      </c>
      <c r="DL6" s="14">
        <v>1.271334</v>
      </c>
      <c r="DM6" s="14">
        <v>1.0983290000000001</v>
      </c>
      <c r="DN6" s="14">
        <v>1.69119</v>
      </c>
      <c r="DO6" s="14">
        <v>3.3962140000000001</v>
      </c>
      <c r="DP6" s="14">
        <v>4.2800710000000004</v>
      </c>
      <c r="DQ6" s="14">
        <v>3.9799959999999999</v>
      </c>
      <c r="DR6" s="14">
        <v>3.5984530000000001</v>
      </c>
      <c r="DS6" s="14">
        <v>3.7093889999999998</v>
      </c>
      <c r="DT6" s="14">
        <v>2.1290589999999998</v>
      </c>
      <c r="DU6" s="14">
        <v>1.4453739999999999</v>
      </c>
      <c r="DV6" s="14">
        <v>1.1001460000000001</v>
      </c>
      <c r="DW6" s="14">
        <v>0.75286600000000004</v>
      </c>
      <c r="DX6" s="14">
        <v>0.74168730000000005</v>
      </c>
      <c r="DY6" s="14">
        <v>0.1909429</v>
      </c>
      <c r="DZ6" s="14">
        <v>0.52938750000000001</v>
      </c>
      <c r="EA6" s="14">
        <v>8.8197899999999996E-2</v>
      </c>
      <c r="EB6" s="14">
        <v>0.35498570000000002</v>
      </c>
      <c r="EC6" s="14">
        <v>0.57738140000000004</v>
      </c>
      <c r="ED6" s="14">
        <v>0.72811210000000004</v>
      </c>
      <c r="EE6" s="14">
        <v>0.82792060000000001</v>
      </c>
      <c r="EF6" s="14">
        <v>0.52364529999999998</v>
      </c>
      <c r="EG6" s="14">
        <v>0.90909419999999996</v>
      </c>
      <c r="EH6" s="14">
        <v>0.80766800000000005</v>
      </c>
      <c r="EI6" s="14">
        <v>1.4555439999999999</v>
      </c>
      <c r="EJ6" s="14">
        <v>2.2438980000000002</v>
      </c>
      <c r="EK6" s="14">
        <v>2.1247609999999999</v>
      </c>
      <c r="EL6" s="14">
        <v>2.8087949999999999</v>
      </c>
      <c r="EM6" s="14">
        <v>4.4553380000000002</v>
      </c>
      <c r="EN6" s="14">
        <v>5.2987919999999997</v>
      </c>
      <c r="EO6" s="14">
        <v>4.8917299999999999</v>
      </c>
      <c r="EP6" s="14">
        <v>4.4033119999999997</v>
      </c>
      <c r="EQ6" s="14">
        <v>4.5258209999999996</v>
      </c>
      <c r="ER6" s="14">
        <v>2.7849780000000002</v>
      </c>
      <c r="ES6" s="14">
        <v>2.0202049999999998</v>
      </c>
      <c r="ET6" s="14">
        <v>1.6860170000000001</v>
      </c>
      <c r="EU6" s="14">
        <v>70.096590000000006</v>
      </c>
      <c r="EV6" s="14">
        <v>69.699969999999993</v>
      </c>
      <c r="EW6" s="14">
        <v>68.39067</v>
      </c>
      <c r="EX6" s="14">
        <v>68.057410000000004</v>
      </c>
      <c r="EY6" s="14">
        <v>67.597030000000004</v>
      </c>
      <c r="EZ6" s="14">
        <v>66.413139999999999</v>
      </c>
      <c r="FA6" s="14">
        <v>66.025710000000004</v>
      </c>
      <c r="FB6" s="14">
        <v>66.680959999999999</v>
      </c>
      <c r="FC6" s="14">
        <v>72.720029999999994</v>
      </c>
      <c r="FD6" s="14">
        <v>78.269310000000004</v>
      </c>
      <c r="FE6" s="14">
        <v>80.487369999999999</v>
      </c>
      <c r="FF6" s="14">
        <v>82.138869999999997</v>
      </c>
      <c r="FG6" s="14">
        <v>85.120890000000003</v>
      </c>
      <c r="FH6" s="14">
        <v>87.344520000000003</v>
      </c>
      <c r="FI6" s="14">
        <v>87.738730000000004</v>
      </c>
      <c r="FJ6" s="14">
        <v>86.631690000000006</v>
      </c>
      <c r="FK6" s="14">
        <v>86.739670000000004</v>
      </c>
      <c r="FL6" s="14">
        <v>84.885019999999997</v>
      </c>
      <c r="FM6" s="14">
        <v>83.805909999999997</v>
      </c>
      <c r="FN6" s="14">
        <v>80.12039</v>
      </c>
      <c r="FO6" s="14">
        <v>75.792829999999995</v>
      </c>
      <c r="FP6" s="14">
        <v>74.665440000000004</v>
      </c>
      <c r="FQ6" s="14">
        <v>73.308480000000003</v>
      </c>
      <c r="FR6" s="14">
        <v>71.801339999999996</v>
      </c>
      <c r="FS6" s="14">
        <v>12.36182</v>
      </c>
      <c r="FT6" s="14"/>
      <c r="FU6" s="14">
        <v>0.75314329999999996</v>
      </c>
      <c r="FW6" s="14"/>
      <c r="IA6" s="52"/>
    </row>
    <row r="7" spans="1:235" x14ac:dyDescent="0.6">
      <c r="A7" t="s">
        <v>265</v>
      </c>
      <c r="B7" t="s">
        <v>0</v>
      </c>
      <c r="C7" t="s">
        <v>297</v>
      </c>
      <c r="D7" s="53" t="s">
        <v>263</v>
      </c>
      <c r="E7" t="s">
        <v>221</v>
      </c>
      <c r="F7" s="14">
        <v>17122</v>
      </c>
      <c r="G7" s="14">
        <v>19.946760000000001</v>
      </c>
      <c r="H7" s="14">
        <v>17.2532</v>
      </c>
      <c r="I7" s="14">
        <v>15.0876</v>
      </c>
      <c r="J7" s="14">
        <v>13.753970000000001</v>
      </c>
      <c r="K7" s="14">
        <v>13.077819999999999</v>
      </c>
      <c r="L7" s="14">
        <v>12.71292</v>
      </c>
      <c r="M7" s="14">
        <v>13.22781</v>
      </c>
      <c r="N7" s="14">
        <v>9.8369049999999998</v>
      </c>
      <c r="O7" s="14">
        <v>1.9418899999999999</v>
      </c>
      <c r="P7" s="14">
        <v>-5.6686160000000001</v>
      </c>
      <c r="Q7" s="14">
        <v>-9.8980119999999996</v>
      </c>
      <c r="R7" s="14">
        <v>-11.000389999999999</v>
      </c>
      <c r="S7" s="14">
        <v>-7.1316179999999996</v>
      </c>
      <c r="T7" s="14">
        <v>-1.753066</v>
      </c>
      <c r="U7" s="14">
        <v>4.9582059999999997</v>
      </c>
      <c r="V7" s="14">
        <v>13.353820000000001</v>
      </c>
      <c r="W7" s="14">
        <v>23.398389999999999</v>
      </c>
      <c r="X7" s="14">
        <v>34.31953</v>
      </c>
      <c r="Y7" s="14">
        <v>41.104210000000002</v>
      </c>
      <c r="Z7" s="14">
        <v>41.328479999999999</v>
      </c>
      <c r="AA7" s="14">
        <v>38.216160000000002</v>
      </c>
      <c r="AB7" s="14">
        <v>34.695169999999997</v>
      </c>
      <c r="AC7" s="14">
        <v>29.175149999999999</v>
      </c>
      <c r="AD7" s="14">
        <v>24.058689999999999</v>
      </c>
      <c r="AE7" s="14">
        <v>-2.0257260000000001</v>
      </c>
      <c r="AF7" s="14">
        <v>-2.0430079999999999</v>
      </c>
      <c r="AG7" s="14">
        <v>-1.7549539999999999</v>
      </c>
      <c r="AH7" s="14">
        <v>-1.6605700000000001</v>
      </c>
      <c r="AI7" s="14">
        <v>-1.371022</v>
      </c>
      <c r="AJ7" s="14">
        <v>-1.181179</v>
      </c>
      <c r="AK7" s="14">
        <v>-0.78265439999999997</v>
      </c>
      <c r="AL7" s="14">
        <v>-0.47163359999999999</v>
      </c>
      <c r="AM7" s="14">
        <v>-0.59671260000000004</v>
      </c>
      <c r="AN7" s="14">
        <v>-0.31937460000000001</v>
      </c>
      <c r="AO7" s="14">
        <v>-5.3311699999999997E-2</v>
      </c>
      <c r="AP7" s="14">
        <v>-0.46857290000000001</v>
      </c>
      <c r="AQ7" s="14">
        <v>2.5904999999999999E-3</v>
      </c>
      <c r="AR7" s="14">
        <v>-0.49175279999999999</v>
      </c>
      <c r="AS7" s="14">
        <v>-0.1346666</v>
      </c>
      <c r="AT7" s="14">
        <v>-0.43664219999999998</v>
      </c>
      <c r="AU7" s="14">
        <v>1.445154</v>
      </c>
      <c r="AV7" s="14">
        <v>1.6143320000000001</v>
      </c>
      <c r="AW7" s="14">
        <v>1.4412229999999999</v>
      </c>
      <c r="AX7" s="14">
        <v>2.220736</v>
      </c>
      <c r="AY7" s="14">
        <v>1.590873</v>
      </c>
      <c r="AZ7" s="14">
        <v>0.21183589999999999</v>
      </c>
      <c r="BA7" s="14">
        <v>-0.56962469999999998</v>
      </c>
      <c r="BB7" s="14">
        <v>-0.80050900000000003</v>
      </c>
      <c r="BC7" s="14">
        <v>-1.4747749999999999</v>
      </c>
      <c r="BD7" s="14">
        <v>-1.5331129999999999</v>
      </c>
      <c r="BE7" s="14">
        <v>-1.3220719999999999</v>
      </c>
      <c r="BF7" s="14">
        <v>-1.2396469999999999</v>
      </c>
      <c r="BG7" s="14">
        <v>-0.92457409999999995</v>
      </c>
      <c r="BH7" s="14">
        <v>-0.81691910000000001</v>
      </c>
      <c r="BI7" s="14">
        <v>-0.43687550000000003</v>
      </c>
      <c r="BJ7" s="14">
        <v>-0.1053554</v>
      </c>
      <c r="BK7" s="14">
        <v>-0.2043769</v>
      </c>
      <c r="BL7" s="14">
        <v>0.1897549</v>
      </c>
      <c r="BM7" s="14">
        <v>0.48356640000000001</v>
      </c>
      <c r="BN7" s="14">
        <v>0.1577228</v>
      </c>
      <c r="BO7" s="14">
        <v>0.69747020000000004</v>
      </c>
      <c r="BP7" s="14">
        <v>0.33433479999999999</v>
      </c>
      <c r="BQ7" s="14">
        <v>0.72657689999999997</v>
      </c>
      <c r="BR7" s="14">
        <v>0.41492329999999999</v>
      </c>
      <c r="BS7" s="14">
        <v>2.2942870000000002</v>
      </c>
      <c r="BT7" s="14">
        <v>2.4479639999999998</v>
      </c>
      <c r="BU7" s="14">
        <v>2.1773470000000001</v>
      </c>
      <c r="BV7" s="14">
        <v>2.853507</v>
      </c>
      <c r="BW7" s="14">
        <v>2.160012</v>
      </c>
      <c r="BX7" s="14">
        <v>0.78019349999999998</v>
      </c>
      <c r="BY7" s="14">
        <v>5.1426300000000001E-2</v>
      </c>
      <c r="BZ7" s="14">
        <v>-0.26207320000000001</v>
      </c>
      <c r="CA7" s="14">
        <v>-1.093188</v>
      </c>
      <c r="CB7" s="14">
        <v>-1.1799599999999999</v>
      </c>
      <c r="CC7" s="14">
        <v>-1.022259</v>
      </c>
      <c r="CD7" s="14">
        <v>-0.94811789999999996</v>
      </c>
      <c r="CE7" s="14">
        <v>-0.61536539999999995</v>
      </c>
      <c r="CF7" s="14">
        <v>-0.56463370000000002</v>
      </c>
      <c r="CG7" s="14">
        <v>-0.19739010000000001</v>
      </c>
      <c r="CH7" s="14">
        <v>0.14832770000000001</v>
      </c>
      <c r="CI7" s="14">
        <v>6.7353700000000002E-2</v>
      </c>
      <c r="CJ7" s="14">
        <v>0.54237650000000004</v>
      </c>
      <c r="CK7" s="14">
        <v>0.85540649999999996</v>
      </c>
      <c r="CL7" s="14">
        <v>0.5914933</v>
      </c>
      <c r="CM7" s="14">
        <v>1.178742</v>
      </c>
      <c r="CN7" s="14">
        <v>0.90648059999999997</v>
      </c>
      <c r="CO7" s="14">
        <v>1.323072</v>
      </c>
      <c r="CP7" s="14">
        <v>1.004715</v>
      </c>
      <c r="CQ7" s="14">
        <v>2.882393</v>
      </c>
      <c r="CR7" s="14">
        <v>3.0253359999999998</v>
      </c>
      <c r="CS7" s="14">
        <v>2.6871849999999999</v>
      </c>
      <c r="CT7" s="14">
        <v>3.2917619999999999</v>
      </c>
      <c r="CU7" s="14">
        <v>2.5541960000000001</v>
      </c>
      <c r="CV7" s="14">
        <v>1.1738360000000001</v>
      </c>
      <c r="CW7" s="14">
        <v>0.4815642</v>
      </c>
      <c r="CX7" s="14">
        <v>0.11084579999999999</v>
      </c>
      <c r="CY7" s="14">
        <v>-0.71160049999999997</v>
      </c>
      <c r="CZ7" s="14">
        <v>-0.82680779999999998</v>
      </c>
      <c r="DA7" s="14">
        <v>-0.72244649999999999</v>
      </c>
      <c r="DB7" s="14">
        <v>-0.65658839999999996</v>
      </c>
      <c r="DC7" s="14">
        <v>-0.3061567</v>
      </c>
      <c r="DD7" s="14">
        <v>-0.31234830000000002</v>
      </c>
      <c r="DE7" s="14">
        <v>4.2095300000000002E-2</v>
      </c>
      <c r="DF7" s="14">
        <v>0.4020109</v>
      </c>
      <c r="DG7" s="14">
        <v>0.33908430000000001</v>
      </c>
      <c r="DH7" s="14">
        <v>0.89499799999999996</v>
      </c>
      <c r="DI7" s="14">
        <v>1.227247</v>
      </c>
      <c r="DJ7" s="14">
        <v>1.025264</v>
      </c>
      <c r="DK7" s="14">
        <v>1.660013</v>
      </c>
      <c r="DL7" s="14">
        <v>1.478626</v>
      </c>
      <c r="DM7" s="14">
        <v>1.9195660000000001</v>
      </c>
      <c r="DN7" s="14">
        <v>1.5945069999999999</v>
      </c>
      <c r="DO7" s="14">
        <v>3.4704999999999999</v>
      </c>
      <c r="DP7" s="14">
        <v>3.6027070000000001</v>
      </c>
      <c r="DQ7" s="14">
        <v>3.197022</v>
      </c>
      <c r="DR7" s="14">
        <v>3.7300170000000001</v>
      </c>
      <c r="DS7" s="14">
        <v>2.9483799999999998</v>
      </c>
      <c r="DT7" s="14">
        <v>1.5674790000000001</v>
      </c>
      <c r="DU7" s="14">
        <v>0.91170220000000002</v>
      </c>
      <c r="DV7" s="14">
        <v>0.48376479999999999</v>
      </c>
      <c r="DW7" s="14">
        <v>-0.16064929999999999</v>
      </c>
      <c r="DX7" s="14">
        <v>-0.31691190000000002</v>
      </c>
      <c r="DY7" s="14">
        <v>-0.2895645</v>
      </c>
      <c r="DZ7" s="14">
        <v>-0.23566609999999999</v>
      </c>
      <c r="EA7" s="14">
        <v>0.14029159999999999</v>
      </c>
      <c r="EB7" s="14">
        <v>5.1911800000000001E-2</v>
      </c>
      <c r="EC7" s="14">
        <v>0.3878742</v>
      </c>
      <c r="ED7" s="14">
        <v>0.76828909999999995</v>
      </c>
      <c r="EE7" s="14">
        <v>0.73141999999999996</v>
      </c>
      <c r="EF7" s="14">
        <v>1.404128</v>
      </c>
      <c r="EG7" s="14">
        <v>1.7641249999999999</v>
      </c>
      <c r="EH7" s="14">
        <v>1.6515599999999999</v>
      </c>
      <c r="EI7" s="14">
        <v>2.3548930000000001</v>
      </c>
      <c r="EJ7" s="14">
        <v>2.3047140000000002</v>
      </c>
      <c r="EK7" s="14">
        <v>2.7808099999999998</v>
      </c>
      <c r="EL7" s="14">
        <v>2.446072</v>
      </c>
      <c r="EM7" s="14">
        <v>4.3196329999999996</v>
      </c>
      <c r="EN7" s="14">
        <v>4.4363390000000003</v>
      </c>
      <c r="EO7" s="14">
        <v>3.9331459999999998</v>
      </c>
      <c r="EP7" s="14">
        <v>4.3627880000000001</v>
      </c>
      <c r="EQ7" s="14">
        <v>3.5175190000000001</v>
      </c>
      <c r="ER7" s="14">
        <v>2.135837</v>
      </c>
      <c r="ES7" s="14">
        <v>1.532753</v>
      </c>
      <c r="ET7" s="14">
        <v>1.0222009999999999</v>
      </c>
      <c r="EU7" s="14">
        <v>70.132990000000007</v>
      </c>
      <c r="EV7" s="14">
        <v>69.739469999999997</v>
      </c>
      <c r="EW7" s="14">
        <v>67.418300000000002</v>
      </c>
      <c r="EX7" s="14">
        <v>67.463160000000002</v>
      </c>
      <c r="EY7" s="14">
        <v>66.675790000000006</v>
      </c>
      <c r="EZ7" s="14">
        <v>65.547849999999997</v>
      </c>
      <c r="FA7" s="14">
        <v>64.824510000000004</v>
      </c>
      <c r="FB7" s="14">
        <v>65.643119999999996</v>
      </c>
      <c r="FC7" s="14">
        <v>73.243679999999998</v>
      </c>
      <c r="FD7" s="14">
        <v>81.425820000000002</v>
      </c>
      <c r="FE7" s="14">
        <v>85.504350000000002</v>
      </c>
      <c r="FF7" s="14">
        <v>88.093770000000006</v>
      </c>
      <c r="FG7" s="14">
        <v>90.638710000000003</v>
      </c>
      <c r="FH7" s="14">
        <v>92.619079999999997</v>
      </c>
      <c r="FI7" s="14">
        <v>93.988879999999995</v>
      </c>
      <c r="FJ7" s="14">
        <v>92.807060000000007</v>
      </c>
      <c r="FK7" s="14">
        <v>92.348839999999996</v>
      </c>
      <c r="FL7" s="14">
        <v>89.582250000000002</v>
      </c>
      <c r="FM7" s="14">
        <v>87.522880000000001</v>
      </c>
      <c r="FN7" s="14">
        <v>83.390739999999994</v>
      </c>
      <c r="FO7" s="14">
        <v>77.773129999999995</v>
      </c>
      <c r="FP7" s="14">
        <v>75.715469999999996</v>
      </c>
      <c r="FQ7" s="14">
        <v>73.585430000000002</v>
      </c>
      <c r="FR7" s="14">
        <v>71.895409999999998</v>
      </c>
      <c r="FS7" s="14">
        <v>9.4037179999999996</v>
      </c>
      <c r="FT7" s="14"/>
      <c r="FU7" s="14">
        <v>0.62988880000000003</v>
      </c>
      <c r="FW7" s="14"/>
      <c r="IA7" s="52"/>
    </row>
    <row r="8" spans="1:235" x14ac:dyDescent="0.6">
      <c r="A8" t="s">
        <v>265</v>
      </c>
      <c r="B8" t="s">
        <v>0</v>
      </c>
      <c r="C8" t="s">
        <v>298</v>
      </c>
      <c r="D8" s="53">
        <v>45167</v>
      </c>
      <c r="E8" t="s">
        <v>219</v>
      </c>
      <c r="F8" s="14">
        <v>16933</v>
      </c>
      <c r="G8" s="14">
        <v>23.930910000000001</v>
      </c>
      <c r="H8" s="14">
        <v>20.984470000000002</v>
      </c>
      <c r="I8" s="14">
        <v>18.07518</v>
      </c>
      <c r="J8" s="14">
        <v>16.526620000000001</v>
      </c>
      <c r="K8" s="14">
        <v>15.09094</v>
      </c>
      <c r="L8" s="14">
        <v>14.792999999999999</v>
      </c>
      <c r="M8" s="14">
        <v>14.8962</v>
      </c>
      <c r="N8" s="14">
        <v>7.70336</v>
      </c>
      <c r="O8" s="14">
        <v>-7.0963200000000004</v>
      </c>
      <c r="P8" s="14">
        <v>-23.062529999999999</v>
      </c>
      <c r="Q8" s="14">
        <v>-33.863700000000001</v>
      </c>
      <c r="R8" s="14">
        <v>-39.325670000000002</v>
      </c>
      <c r="S8" s="14">
        <v>-37.377760000000002</v>
      </c>
      <c r="T8" s="14">
        <v>-30.951419999999999</v>
      </c>
      <c r="U8" s="14">
        <v>-21.068290000000001</v>
      </c>
      <c r="V8" s="14">
        <v>-7.0539389999999997</v>
      </c>
      <c r="W8" s="14">
        <v>10.15103</v>
      </c>
      <c r="X8" s="14">
        <v>30.532699999999998</v>
      </c>
      <c r="Y8" s="14">
        <v>44.924019999999999</v>
      </c>
      <c r="Z8" s="14">
        <v>47.73695</v>
      </c>
      <c r="AA8" s="14">
        <v>45.012529999999998</v>
      </c>
      <c r="AB8" s="14">
        <v>40.663539999999998</v>
      </c>
      <c r="AC8" s="14">
        <v>34.556060000000002</v>
      </c>
      <c r="AD8" s="14">
        <v>28.431159999999998</v>
      </c>
      <c r="AE8" s="14">
        <v>-2.8363160000000001</v>
      </c>
      <c r="AF8" s="14">
        <v>-2.6950240000000001</v>
      </c>
      <c r="AG8" s="14">
        <v>-2.4717980000000002</v>
      </c>
      <c r="AH8" s="14">
        <v>-2.2062210000000002</v>
      </c>
      <c r="AI8" s="14">
        <v>-2.3015720000000002</v>
      </c>
      <c r="AJ8" s="14">
        <v>-1.6689210000000001</v>
      </c>
      <c r="AK8" s="14">
        <v>-1.264615</v>
      </c>
      <c r="AL8" s="14">
        <v>-1.222712</v>
      </c>
      <c r="AM8" s="14">
        <v>-1.2496020000000001</v>
      </c>
      <c r="AN8" s="14">
        <v>-1.230137</v>
      </c>
      <c r="AO8" s="14">
        <v>-0.37055840000000001</v>
      </c>
      <c r="AP8" s="14">
        <v>-0.50930260000000005</v>
      </c>
      <c r="AQ8" s="14">
        <v>-0.2241001</v>
      </c>
      <c r="AR8" s="14">
        <v>-2.0192000000000001E-3</v>
      </c>
      <c r="AS8" s="14">
        <v>0.60484139999999997</v>
      </c>
      <c r="AT8" s="14">
        <v>0.36334250000000001</v>
      </c>
      <c r="AU8" s="14">
        <v>2.2402090000000001</v>
      </c>
      <c r="AV8" s="14">
        <v>2.8045469999999999</v>
      </c>
      <c r="AW8" s="14">
        <v>2.2720359999999999</v>
      </c>
      <c r="AX8" s="14">
        <v>2.6259869999999998</v>
      </c>
      <c r="AY8" s="14">
        <v>2.1490680000000002</v>
      </c>
      <c r="AZ8" s="14">
        <v>0.4911201</v>
      </c>
      <c r="BA8" s="14">
        <v>-0.19653090000000001</v>
      </c>
      <c r="BB8" s="14">
        <v>-0.53922680000000001</v>
      </c>
      <c r="BC8" s="14">
        <v>-2.1314280000000001</v>
      </c>
      <c r="BD8" s="14">
        <v>-2.0283190000000002</v>
      </c>
      <c r="BE8" s="14">
        <v>-1.933997</v>
      </c>
      <c r="BF8" s="14">
        <v>-1.6877519999999999</v>
      </c>
      <c r="BG8" s="14">
        <v>-1.8105309999999999</v>
      </c>
      <c r="BH8" s="14">
        <v>-1.2414700000000001</v>
      </c>
      <c r="BI8" s="14">
        <v>-0.85242340000000005</v>
      </c>
      <c r="BJ8" s="14">
        <v>-0.7728855</v>
      </c>
      <c r="BK8" s="14">
        <v>-0.70630919999999997</v>
      </c>
      <c r="BL8" s="14">
        <v>-0.55488420000000005</v>
      </c>
      <c r="BM8" s="14">
        <v>0.32290229999999998</v>
      </c>
      <c r="BN8" s="14">
        <v>0.29219479999999998</v>
      </c>
      <c r="BO8" s="14">
        <v>0.65123629999999999</v>
      </c>
      <c r="BP8" s="14">
        <v>1.003061</v>
      </c>
      <c r="BQ8" s="14">
        <v>1.648288</v>
      </c>
      <c r="BR8" s="14">
        <v>1.434788</v>
      </c>
      <c r="BS8" s="14">
        <v>3.2339859999999998</v>
      </c>
      <c r="BT8" s="14">
        <v>3.7768259999999998</v>
      </c>
      <c r="BU8" s="14">
        <v>3.1713140000000002</v>
      </c>
      <c r="BV8" s="14">
        <v>3.4196439999999999</v>
      </c>
      <c r="BW8" s="14">
        <v>2.850581</v>
      </c>
      <c r="BX8" s="14">
        <v>1.1268339999999999</v>
      </c>
      <c r="BY8" s="14">
        <v>0.50586379999999997</v>
      </c>
      <c r="BZ8" s="14">
        <v>7.5657699999999994E-2</v>
      </c>
      <c r="CA8" s="14">
        <v>-1.6432249999999999</v>
      </c>
      <c r="CB8" s="14">
        <v>-1.5665610000000001</v>
      </c>
      <c r="CC8" s="14">
        <v>-1.561517</v>
      </c>
      <c r="CD8" s="14">
        <v>-1.328662</v>
      </c>
      <c r="CE8" s="14">
        <v>-1.4704379999999999</v>
      </c>
      <c r="CF8" s="14">
        <v>-0.94541830000000004</v>
      </c>
      <c r="CG8" s="14">
        <v>-0.56694040000000001</v>
      </c>
      <c r="CH8" s="14">
        <v>-0.461337</v>
      </c>
      <c r="CI8" s="14">
        <v>-0.3300265</v>
      </c>
      <c r="CJ8" s="14">
        <v>-8.72058E-2</v>
      </c>
      <c r="CK8" s="14">
        <v>0.80319119999999999</v>
      </c>
      <c r="CL8" s="14">
        <v>0.84730950000000005</v>
      </c>
      <c r="CM8" s="14">
        <v>1.2574920000000001</v>
      </c>
      <c r="CN8" s="14">
        <v>1.699176</v>
      </c>
      <c r="CO8" s="14">
        <v>2.3709760000000002</v>
      </c>
      <c r="CP8" s="14">
        <v>2.1768679999999998</v>
      </c>
      <c r="CQ8" s="14">
        <v>3.922272</v>
      </c>
      <c r="CR8" s="14">
        <v>4.4502230000000003</v>
      </c>
      <c r="CS8" s="14">
        <v>3.794152</v>
      </c>
      <c r="CT8" s="14">
        <v>3.9693290000000001</v>
      </c>
      <c r="CU8" s="14">
        <v>3.3364470000000002</v>
      </c>
      <c r="CV8" s="14">
        <v>1.5671269999999999</v>
      </c>
      <c r="CW8" s="14">
        <v>0.99234009999999995</v>
      </c>
      <c r="CX8" s="14">
        <v>0.50152470000000005</v>
      </c>
      <c r="CY8" s="14">
        <v>-1.155022</v>
      </c>
      <c r="CZ8" s="14">
        <v>-1.104803</v>
      </c>
      <c r="DA8" s="14">
        <v>-1.1890369999999999</v>
      </c>
      <c r="DB8" s="14">
        <v>-0.9695724</v>
      </c>
      <c r="DC8" s="14">
        <v>-1.1303449999999999</v>
      </c>
      <c r="DD8" s="14">
        <v>-0.64936700000000003</v>
      </c>
      <c r="DE8" s="14">
        <v>-0.28145740000000002</v>
      </c>
      <c r="DF8" s="14">
        <v>-0.14978849999999999</v>
      </c>
      <c r="DG8" s="14">
        <v>4.62563E-2</v>
      </c>
      <c r="DH8" s="14">
        <v>0.38047249999999999</v>
      </c>
      <c r="DI8" s="14">
        <v>1.28348</v>
      </c>
      <c r="DJ8" s="14">
        <v>1.4024239999999999</v>
      </c>
      <c r="DK8" s="14">
        <v>1.863747</v>
      </c>
      <c r="DL8" s="14">
        <v>2.3952909999999998</v>
      </c>
      <c r="DM8" s="14">
        <v>3.093664</v>
      </c>
      <c r="DN8" s="14">
        <v>2.9189479999999999</v>
      </c>
      <c r="DO8" s="14">
        <v>4.6105590000000003</v>
      </c>
      <c r="DP8" s="14">
        <v>5.1236199999999998</v>
      </c>
      <c r="DQ8" s="14">
        <v>4.4169900000000002</v>
      </c>
      <c r="DR8" s="14">
        <v>4.5190140000000003</v>
      </c>
      <c r="DS8" s="14">
        <v>3.8223129999999998</v>
      </c>
      <c r="DT8" s="14">
        <v>2.0074200000000002</v>
      </c>
      <c r="DU8" s="14">
        <v>1.478817</v>
      </c>
      <c r="DV8" s="14">
        <v>0.92739179999999999</v>
      </c>
      <c r="DW8" s="14">
        <v>-0.45013350000000002</v>
      </c>
      <c r="DX8" s="14">
        <v>-0.43809730000000002</v>
      </c>
      <c r="DY8" s="14">
        <v>-0.65123580000000003</v>
      </c>
      <c r="DZ8" s="14">
        <v>-0.4511037</v>
      </c>
      <c r="EA8" s="14">
        <v>-0.63930390000000004</v>
      </c>
      <c r="EB8" s="14">
        <v>-0.221916</v>
      </c>
      <c r="EC8" s="14">
        <v>0.13073470000000001</v>
      </c>
      <c r="ED8" s="14">
        <v>0.30003800000000003</v>
      </c>
      <c r="EE8" s="14">
        <v>0.58954879999999998</v>
      </c>
      <c r="EF8" s="14">
        <v>1.0557259999999999</v>
      </c>
      <c r="EG8" s="14">
        <v>1.9769410000000001</v>
      </c>
      <c r="EH8" s="14">
        <v>2.2039219999999999</v>
      </c>
      <c r="EI8" s="14">
        <v>2.7390829999999999</v>
      </c>
      <c r="EJ8" s="14">
        <v>3.4003709999999998</v>
      </c>
      <c r="EK8" s="14">
        <v>4.137111</v>
      </c>
      <c r="EL8" s="14">
        <v>3.9903940000000002</v>
      </c>
      <c r="EM8" s="14">
        <v>5.604336</v>
      </c>
      <c r="EN8" s="14">
        <v>6.0958990000000002</v>
      </c>
      <c r="EO8" s="14">
        <v>5.316268</v>
      </c>
      <c r="EP8" s="14">
        <v>5.3126720000000001</v>
      </c>
      <c r="EQ8" s="14">
        <v>4.5238259999999997</v>
      </c>
      <c r="ER8" s="14">
        <v>2.6431339999999999</v>
      </c>
      <c r="ES8" s="14">
        <v>2.1812109999999998</v>
      </c>
      <c r="ET8" s="14">
        <v>1.542276</v>
      </c>
      <c r="EU8" s="14">
        <v>69.915949999999995</v>
      </c>
      <c r="EV8" s="14">
        <v>69.528080000000003</v>
      </c>
      <c r="EW8" s="14">
        <v>67.634309999999999</v>
      </c>
      <c r="EX8" s="14">
        <v>67.51285</v>
      </c>
      <c r="EY8" s="14">
        <v>66.970870000000005</v>
      </c>
      <c r="EZ8" s="14">
        <v>65.711579999999998</v>
      </c>
      <c r="FA8" s="14">
        <v>65.215890000000002</v>
      </c>
      <c r="FB8" s="14">
        <v>65.981200000000001</v>
      </c>
      <c r="FC8" s="14">
        <v>73.226039999999998</v>
      </c>
      <c r="FD8" s="14">
        <v>80.138999999999996</v>
      </c>
      <c r="FE8" s="14">
        <v>83.272790000000001</v>
      </c>
      <c r="FF8" s="14">
        <v>85.431790000000007</v>
      </c>
      <c r="FG8" s="14">
        <v>88.174949999999995</v>
      </c>
      <c r="FH8" s="14">
        <v>90.259460000000004</v>
      </c>
      <c r="FI8" s="14">
        <v>91.288139999999999</v>
      </c>
      <c r="FJ8" s="14">
        <v>90.210930000000005</v>
      </c>
      <c r="FK8" s="14">
        <v>89.900319999999994</v>
      </c>
      <c r="FL8" s="14">
        <v>87.519289999999998</v>
      </c>
      <c r="FM8" s="14">
        <v>85.76285</v>
      </c>
      <c r="FN8" s="14">
        <v>81.867840000000001</v>
      </c>
      <c r="FO8" s="14">
        <v>76.763170000000002</v>
      </c>
      <c r="FP8" s="14">
        <v>75.032510000000002</v>
      </c>
      <c r="FQ8" s="14">
        <v>73.357209999999995</v>
      </c>
      <c r="FR8" s="14">
        <v>71.741</v>
      </c>
      <c r="FS8" s="14">
        <v>10.08972</v>
      </c>
      <c r="FT8" s="14"/>
      <c r="FU8" s="14">
        <v>0.72421999999999997</v>
      </c>
      <c r="FW8" s="14"/>
      <c r="IA8" s="52"/>
    </row>
    <row r="9" spans="1:235" x14ac:dyDescent="0.6">
      <c r="A9" t="s">
        <v>265</v>
      </c>
      <c r="B9" t="s">
        <v>0</v>
      </c>
      <c r="C9" t="s">
        <v>298</v>
      </c>
      <c r="D9" s="53">
        <v>45167</v>
      </c>
      <c r="E9" t="s">
        <v>220</v>
      </c>
      <c r="F9" s="14">
        <v>7777</v>
      </c>
      <c r="G9" s="14">
        <v>10.43239</v>
      </c>
      <c r="H9" s="14">
        <v>9.4936629999999997</v>
      </c>
      <c r="I9" s="14">
        <v>7.9185150000000002</v>
      </c>
      <c r="J9" s="14">
        <v>7.2689180000000002</v>
      </c>
      <c r="K9" s="14">
        <v>6.5118790000000004</v>
      </c>
      <c r="L9" s="14">
        <v>6.1835889999999996</v>
      </c>
      <c r="M9" s="14">
        <v>6.0264699999999998</v>
      </c>
      <c r="N9" s="14">
        <v>2.7127370000000002</v>
      </c>
      <c r="O9" s="14">
        <v>-3.9951850000000002</v>
      </c>
      <c r="P9" s="14">
        <v>-11.74483</v>
      </c>
      <c r="Q9" s="14">
        <v>-17.282319999999999</v>
      </c>
      <c r="R9" s="14">
        <v>-20.816279999999999</v>
      </c>
      <c r="S9" s="14">
        <v>-21.06859</v>
      </c>
      <c r="T9" s="14">
        <v>-18.358180000000001</v>
      </c>
      <c r="U9" s="14">
        <v>-14.079940000000001</v>
      </c>
      <c r="V9" s="14">
        <v>-7.447095</v>
      </c>
      <c r="W9" s="14">
        <v>0.23927180000000001</v>
      </c>
      <c r="X9" s="14">
        <v>10.17943</v>
      </c>
      <c r="Y9" s="14">
        <v>17.499960000000002</v>
      </c>
      <c r="Z9" s="14">
        <v>18.99766</v>
      </c>
      <c r="AA9" s="14">
        <v>18.73479</v>
      </c>
      <c r="AB9" s="14">
        <v>16.98368</v>
      </c>
      <c r="AC9" s="14">
        <v>14.77792</v>
      </c>
      <c r="AD9" s="14">
        <v>12.04546</v>
      </c>
      <c r="AE9" s="14">
        <v>-1.3437889999999999</v>
      </c>
      <c r="AF9" s="14">
        <v>-1.106943</v>
      </c>
      <c r="AG9" s="14">
        <v>-1.319933</v>
      </c>
      <c r="AH9" s="14">
        <v>-1.19262</v>
      </c>
      <c r="AI9" s="14">
        <v>-1.23326</v>
      </c>
      <c r="AJ9" s="14">
        <v>-1.1712480000000001</v>
      </c>
      <c r="AK9" s="14">
        <v>-1.183689</v>
      </c>
      <c r="AL9" s="14">
        <v>-1.2611429999999999</v>
      </c>
      <c r="AM9" s="14">
        <v>-1.3592569999999999</v>
      </c>
      <c r="AN9" s="14">
        <v>-1.601383</v>
      </c>
      <c r="AO9" s="14">
        <v>-1.039145</v>
      </c>
      <c r="AP9" s="14">
        <v>-1.44207</v>
      </c>
      <c r="AQ9" s="14">
        <v>-1.435729</v>
      </c>
      <c r="AR9" s="14">
        <v>-0.87521420000000005</v>
      </c>
      <c r="AS9" s="14">
        <v>-0.56508760000000002</v>
      </c>
      <c r="AT9" s="14">
        <v>-0.55263600000000002</v>
      </c>
      <c r="AU9" s="14">
        <v>-1.1338300000000001E-2</v>
      </c>
      <c r="AV9" s="14">
        <v>0.80796950000000001</v>
      </c>
      <c r="AW9" s="14">
        <v>0.87312639999999997</v>
      </c>
      <c r="AX9" s="14">
        <v>0.4755451</v>
      </c>
      <c r="AY9" s="14">
        <v>0.56580889999999995</v>
      </c>
      <c r="AZ9" s="14">
        <v>-0.1093807</v>
      </c>
      <c r="BA9" s="14">
        <v>-0.16875780000000001</v>
      </c>
      <c r="BB9" s="14">
        <v>-0.57717320000000005</v>
      </c>
      <c r="BC9" s="14">
        <v>-0.86273109999999997</v>
      </c>
      <c r="BD9" s="14">
        <v>-0.62303569999999997</v>
      </c>
      <c r="BE9" s="14">
        <v>-0.93475909999999995</v>
      </c>
      <c r="BF9" s="14">
        <v>-0.81142069999999999</v>
      </c>
      <c r="BG9" s="14">
        <v>-0.93521779999999999</v>
      </c>
      <c r="BH9" s="14">
        <v>-0.85623289999999996</v>
      </c>
      <c r="BI9" s="14">
        <v>-0.83544269999999998</v>
      </c>
      <c r="BJ9" s="14">
        <v>-0.88947580000000004</v>
      </c>
      <c r="BK9" s="14">
        <v>-0.83553520000000003</v>
      </c>
      <c r="BL9" s="14">
        <v>-1.072028</v>
      </c>
      <c r="BM9" s="14">
        <v>-0.53849000000000002</v>
      </c>
      <c r="BN9" s="14">
        <v>-0.78626200000000002</v>
      </c>
      <c r="BO9" s="14">
        <v>-0.79531790000000002</v>
      </c>
      <c r="BP9" s="14">
        <v>-0.1169533</v>
      </c>
      <c r="BQ9" s="14">
        <v>0.18764439999999999</v>
      </c>
      <c r="BR9" s="14">
        <v>0.3317232</v>
      </c>
      <c r="BS9" s="14">
        <v>0.82092790000000004</v>
      </c>
      <c r="BT9" s="14">
        <v>1.6200810000000001</v>
      </c>
      <c r="BU9" s="14">
        <v>1.6167</v>
      </c>
      <c r="BV9" s="14">
        <v>1.1226020000000001</v>
      </c>
      <c r="BW9" s="14">
        <v>1.1845140000000001</v>
      </c>
      <c r="BX9" s="14">
        <v>0.35088409999999998</v>
      </c>
      <c r="BY9" s="14">
        <v>0.2481699</v>
      </c>
      <c r="BZ9" s="14">
        <v>-0.12653919999999999</v>
      </c>
      <c r="CA9" s="14">
        <v>-0.52955180000000002</v>
      </c>
      <c r="CB9" s="14">
        <v>-0.28788330000000001</v>
      </c>
      <c r="CC9" s="14">
        <v>-0.66798869999999999</v>
      </c>
      <c r="CD9" s="14">
        <v>-0.54740299999999997</v>
      </c>
      <c r="CE9" s="14">
        <v>-0.72879450000000001</v>
      </c>
      <c r="CF9" s="14">
        <v>-0.63805449999999997</v>
      </c>
      <c r="CG9" s="14">
        <v>-0.59424880000000002</v>
      </c>
      <c r="CH9" s="14">
        <v>-0.63206019999999996</v>
      </c>
      <c r="CI9" s="14">
        <v>-0.47280680000000003</v>
      </c>
      <c r="CJ9" s="14">
        <v>-0.70539830000000003</v>
      </c>
      <c r="CK9" s="14">
        <v>-0.19173760000000001</v>
      </c>
      <c r="CL9" s="14">
        <v>-0.3320515</v>
      </c>
      <c r="CM9" s="14">
        <v>-0.35177140000000001</v>
      </c>
      <c r="CN9" s="14">
        <v>0.40821580000000002</v>
      </c>
      <c r="CO9" s="14">
        <v>0.70898410000000001</v>
      </c>
      <c r="CP9" s="14">
        <v>0.94422779999999995</v>
      </c>
      <c r="CQ9" s="14">
        <v>1.3973530000000001</v>
      </c>
      <c r="CR9" s="14">
        <v>2.1825480000000002</v>
      </c>
      <c r="CS9" s="14">
        <v>2.1316959999999998</v>
      </c>
      <c r="CT9" s="14">
        <v>1.570751</v>
      </c>
      <c r="CU9" s="14">
        <v>1.6130279999999999</v>
      </c>
      <c r="CV9" s="14">
        <v>0.66966219999999999</v>
      </c>
      <c r="CW9" s="14">
        <v>0.53693279999999999</v>
      </c>
      <c r="CX9" s="14">
        <v>0.1855685</v>
      </c>
      <c r="CY9" s="14">
        <v>-0.19637250000000001</v>
      </c>
      <c r="CZ9" s="14">
        <v>4.7269199999999997E-2</v>
      </c>
      <c r="DA9" s="14">
        <v>-0.40121820000000002</v>
      </c>
      <c r="DB9" s="14">
        <v>-0.2833852</v>
      </c>
      <c r="DC9" s="14">
        <v>-0.52237129999999998</v>
      </c>
      <c r="DD9" s="14">
        <v>-0.41987619999999998</v>
      </c>
      <c r="DE9" s="14">
        <v>-0.3530549</v>
      </c>
      <c r="DF9" s="14">
        <v>-0.37464449999999999</v>
      </c>
      <c r="DG9" s="14">
        <v>-0.1100783</v>
      </c>
      <c r="DH9" s="14">
        <v>-0.33876849999999997</v>
      </c>
      <c r="DI9" s="14">
        <v>0.15501490000000001</v>
      </c>
      <c r="DJ9" s="14">
        <v>0.1221589</v>
      </c>
      <c r="DK9" s="14">
        <v>9.1774999999999995E-2</v>
      </c>
      <c r="DL9" s="14">
        <v>0.93338489999999996</v>
      </c>
      <c r="DM9" s="14">
        <v>1.230324</v>
      </c>
      <c r="DN9" s="14">
        <v>1.556732</v>
      </c>
      <c r="DO9" s="14">
        <v>1.973778</v>
      </c>
      <c r="DP9" s="14">
        <v>2.7450139999999998</v>
      </c>
      <c r="DQ9" s="14">
        <v>2.646693</v>
      </c>
      <c r="DR9" s="14">
        <v>2.0189010000000001</v>
      </c>
      <c r="DS9" s="14">
        <v>2.0415410000000001</v>
      </c>
      <c r="DT9" s="14">
        <v>0.98844030000000005</v>
      </c>
      <c r="DU9" s="14">
        <v>0.82569559999999997</v>
      </c>
      <c r="DV9" s="14">
        <v>0.49767610000000001</v>
      </c>
      <c r="DW9" s="14">
        <v>0.28468559999999998</v>
      </c>
      <c r="DX9" s="14">
        <v>0.53117610000000004</v>
      </c>
      <c r="DY9" s="14">
        <v>-1.6043999999999999E-2</v>
      </c>
      <c r="DZ9" s="14">
        <v>9.7814399999999996E-2</v>
      </c>
      <c r="EA9" s="14">
        <v>-0.2243289</v>
      </c>
      <c r="EB9" s="14">
        <v>-0.1048613</v>
      </c>
      <c r="EC9" s="14">
        <v>-4.8091000000000002E-3</v>
      </c>
      <c r="ED9" s="14">
        <v>-2.9773E-3</v>
      </c>
      <c r="EE9" s="14">
        <v>0.41364400000000001</v>
      </c>
      <c r="EF9" s="14">
        <v>0.1905868</v>
      </c>
      <c r="EG9" s="14">
        <v>0.65567030000000004</v>
      </c>
      <c r="EH9" s="14">
        <v>0.77796670000000001</v>
      </c>
      <c r="EI9" s="14">
        <v>0.73218559999999999</v>
      </c>
      <c r="EJ9" s="14">
        <v>1.691646</v>
      </c>
      <c r="EK9" s="14">
        <v>1.9830559999999999</v>
      </c>
      <c r="EL9" s="14">
        <v>2.4410919999999998</v>
      </c>
      <c r="EM9" s="14">
        <v>2.806044</v>
      </c>
      <c r="EN9" s="14">
        <v>3.5571259999999998</v>
      </c>
      <c r="EO9" s="14">
        <v>3.390266</v>
      </c>
      <c r="EP9" s="14">
        <v>2.6659570000000001</v>
      </c>
      <c r="EQ9" s="14">
        <v>2.660247</v>
      </c>
      <c r="ER9" s="14">
        <v>1.4487049999999999</v>
      </c>
      <c r="ES9" s="14">
        <v>1.242623</v>
      </c>
      <c r="ET9" s="14">
        <v>0.94830999999999999</v>
      </c>
      <c r="EU9" s="14">
        <v>69.849500000000006</v>
      </c>
      <c r="EV9" s="14">
        <v>69.473920000000007</v>
      </c>
      <c r="EW9" s="14">
        <v>68.077789999999993</v>
      </c>
      <c r="EX9" s="14">
        <v>67.789270000000002</v>
      </c>
      <c r="EY9" s="14">
        <v>67.435950000000005</v>
      </c>
      <c r="EZ9" s="14">
        <v>66.111379999999997</v>
      </c>
      <c r="FA9" s="14">
        <v>65.841819999999998</v>
      </c>
      <c r="FB9" s="14">
        <v>66.515320000000003</v>
      </c>
      <c r="FC9" s="14">
        <v>73.116519999999994</v>
      </c>
      <c r="FD9" s="14">
        <v>78.52122</v>
      </c>
      <c r="FE9" s="14">
        <v>80.591030000000003</v>
      </c>
      <c r="FF9" s="14">
        <v>82.332120000000003</v>
      </c>
      <c r="FG9" s="14">
        <v>85.339529999999996</v>
      </c>
      <c r="FH9" s="14">
        <v>87.575239999999994</v>
      </c>
      <c r="FI9" s="14">
        <v>88.109520000000003</v>
      </c>
      <c r="FJ9" s="14">
        <v>87.128360000000001</v>
      </c>
      <c r="FK9" s="14">
        <v>87.04401</v>
      </c>
      <c r="FL9" s="14">
        <v>85.129109999999997</v>
      </c>
      <c r="FM9" s="14">
        <v>83.756180000000001</v>
      </c>
      <c r="FN9" s="14">
        <v>80.185779999999994</v>
      </c>
      <c r="FO9" s="14">
        <v>75.73066</v>
      </c>
      <c r="FP9" s="14">
        <v>74.404949999999999</v>
      </c>
      <c r="FQ9" s="14">
        <v>73.24006</v>
      </c>
      <c r="FR9" s="14">
        <v>71.757829999999998</v>
      </c>
      <c r="FS9" s="14">
        <v>8.7912230000000005</v>
      </c>
      <c r="FT9" s="14"/>
      <c r="FU9" s="14">
        <v>0.57315640000000001</v>
      </c>
      <c r="FW9" s="14"/>
      <c r="IA9" s="52"/>
    </row>
    <row r="10" spans="1:235" x14ac:dyDescent="0.6">
      <c r="A10" t="s">
        <v>265</v>
      </c>
      <c r="B10" t="s">
        <v>0</v>
      </c>
      <c r="C10" t="s">
        <v>298</v>
      </c>
      <c r="D10" s="53">
        <v>45167</v>
      </c>
      <c r="E10" t="s">
        <v>221</v>
      </c>
      <c r="F10" s="14">
        <v>9156</v>
      </c>
      <c r="G10" s="14">
        <v>13.62199</v>
      </c>
      <c r="H10" s="14">
        <v>11.73071</v>
      </c>
      <c r="I10" s="14">
        <v>10.217409999999999</v>
      </c>
      <c r="J10" s="14">
        <v>9.2998370000000001</v>
      </c>
      <c r="K10" s="14">
        <v>8.5667240000000007</v>
      </c>
      <c r="L10" s="14">
        <v>8.5353999999999992</v>
      </c>
      <c r="M10" s="14">
        <v>8.724437</v>
      </c>
      <c r="N10" s="14">
        <v>4.7860069999999997</v>
      </c>
      <c r="O10" s="14">
        <v>-3.3115160000000001</v>
      </c>
      <c r="P10" s="14">
        <v>-11.7576</v>
      </c>
      <c r="Q10" s="14">
        <v>-16.999860000000002</v>
      </c>
      <c r="R10" s="14">
        <v>-19.115279999999998</v>
      </c>
      <c r="S10" s="14">
        <v>-17.079820000000002</v>
      </c>
      <c r="T10" s="14">
        <v>-13.208830000000001</v>
      </c>
      <c r="U10" s="14">
        <v>-7.559723</v>
      </c>
      <c r="V10" s="14">
        <v>-1.7240999999999999E-3</v>
      </c>
      <c r="W10" s="14">
        <v>9.4976579999999995</v>
      </c>
      <c r="X10" s="14">
        <v>20.22391</v>
      </c>
      <c r="Y10" s="14">
        <v>27.566320000000001</v>
      </c>
      <c r="Z10" s="14">
        <v>28.64676</v>
      </c>
      <c r="AA10" s="14">
        <v>26.354970000000002</v>
      </c>
      <c r="AB10" s="14">
        <v>23.59966</v>
      </c>
      <c r="AC10" s="14">
        <v>19.72852</v>
      </c>
      <c r="AD10" s="14">
        <v>16.2865</v>
      </c>
      <c r="AE10" s="14">
        <v>-1.8187850000000001</v>
      </c>
      <c r="AF10" s="14">
        <v>-1.809234</v>
      </c>
      <c r="AG10" s="14">
        <v>-1.452548</v>
      </c>
      <c r="AH10" s="14">
        <v>-1.3282389999999999</v>
      </c>
      <c r="AI10" s="14">
        <v>-1.343685</v>
      </c>
      <c r="AJ10" s="14">
        <v>-0.88252779999999997</v>
      </c>
      <c r="AK10" s="14">
        <v>-0.58634900000000001</v>
      </c>
      <c r="AL10" s="14">
        <v>-0.54811920000000003</v>
      </c>
      <c r="AM10" s="14">
        <v>-0.63795729999999995</v>
      </c>
      <c r="AN10" s="14">
        <v>-0.57964519999999997</v>
      </c>
      <c r="AO10" s="14">
        <v>-0.22283700000000001</v>
      </c>
      <c r="AP10" s="14">
        <v>-0.3167797</v>
      </c>
      <c r="AQ10" s="14">
        <v>-0.1751897</v>
      </c>
      <c r="AR10" s="14">
        <v>-0.50006030000000001</v>
      </c>
      <c r="AS10" s="14">
        <v>-0.1249193</v>
      </c>
      <c r="AT10" s="14">
        <v>-0.36769940000000001</v>
      </c>
      <c r="AU10" s="14">
        <v>0.97570279999999998</v>
      </c>
      <c r="AV10" s="14">
        <v>1.0346139999999999</v>
      </c>
      <c r="AW10" s="14">
        <v>0.79722959999999998</v>
      </c>
      <c r="AX10" s="14">
        <v>1.4053850000000001</v>
      </c>
      <c r="AY10" s="14">
        <v>1.0266439999999999</v>
      </c>
      <c r="AZ10" s="14">
        <v>5.0727399999999999E-2</v>
      </c>
      <c r="BA10" s="14">
        <v>-0.45377879999999998</v>
      </c>
      <c r="BB10" s="14">
        <v>-0.50383049999999996</v>
      </c>
      <c r="BC10" s="14">
        <v>-1.330471</v>
      </c>
      <c r="BD10" s="14">
        <v>-1.355073</v>
      </c>
      <c r="BE10" s="14">
        <v>-1.0866480000000001</v>
      </c>
      <c r="BF10" s="14">
        <v>-0.9805104</v>
      </c>
      <c r="BG10" s="14">
        <v>-0.9960272</v>
      </c>
      <c r="BH10" s="14">
        <v>-0.58737430000000002</v>
      </c>
      <c r="BI10" s="14">
        <v>-0.31077490000000002</v>
      </c>
      <c r="BJ10" s="14">
        <v>-0.24552099999999999</v>
      </c>
      <c r="BK10" s="14">
        <v>-0.30152309999999999</v>
      </c>
      <c r="BL10" s="14">
        <v>-0.1317073</v>
      </c>
      <c r="BM10" s="14">
        <v>0.2487722</v>
      </c>
      <c r="BN10" s="14">
        <v>0.20744580000000001</v>
      </c>
      <c r="BO10" s="14">
        <v>0.42077389999999998</v>
      </c>
      <c r="BP10" s="14">
        <v>0.19004570000000001</v>
      </c>
      <c r="BQ10" s="14">
        <v>0.58860279999999998</v>
      </c>
      <c r="BR10" s="14">
        <v>0.33950639999999999</v>
      </c>
      <c r="BS10" s="14">
        <v>1.6414820000000001</v>
      </c>
      <c r="BT10" s="14">
        <v>1.681022</v>
      </c>
      <c r="BU10" s="14">
        <v>1.386611</v>
      </c>
      <c r="BV10" s="14">
        <v>1.9333</v>
      </c>
      <c r="BW10" s="14">
        <v>1.4804330000000001</v>
      </c>
      <c r="BX10" s="14">
        <v>0.50036250000000004</v>
      </c>
      <c r="BY10" s="14">
        <v>5.1703600000000002E-2</v>
      </c>
      <c r="BZ10" s="14">
        <v>-8.0252199999999996E-2</v>
      </c>
      <c r="CA10" s="14">
        <v>-0.99226669999999995</v>
      </c>
      <c r="CB10" s="14">
        <v>-1.0405230000000001</v>
      </c>
      <c r="CC10" s="14">
        <v>-0.83322700000000005</v>
      </c>
      <c r="CD10" s="14">
        <v>-0.73967470000000002</v>
      </c>
      <c r="CE10" s="14">
        <v>-0.75524080000000005</v>
      </c>
      <c r="CF10" s="14">
        <v>-0.38295180000000001</v>
      </c>
      <c r="CG10" s="14">
        <v>-0.1199132</v>
      </c>
      <c r="CH10" s="14">
        <v>-3.5942500000000002E-2</v>
      </c>
      <c r="CI10" s="14">
        <v>-6.8509799999999996E-2</v>
      </c>
      <c r="CJ10" s="14">
        <v>0.178533</v>
      </c>
      <c r="CK10" s="14">
        <v>0.57540729999999995</v>
      </c>
      <c r="CL10" s="14">
        <v>0.57052270000000005</v>
      </c>
      <c r="CM10" s="14">
        <v>0.83353639999999996</v>
      </c>
      <c r="CN10" s="14">
        <v>0.66801109999999997</v>
      </c>
      <c r="CO10" s="14">
        <v>1.082786</v>
      </c>
      <c r="CP10" s="14">
        <v>0.82931509999999997</v>
      </c>
      <c r="CQ10" s="14">
        <v>2.1025999999999998</v>
      </c>
      <c r="CR10" s="14">
        <v>2.1287219999999998</v>
      </c>
      <c r="CS10" s="14">
        <v>1.7948139999999999</v>
      </c>
      <c r="CT10" s="14">
        <v>2.2989320000000002</v>
      </c>
      <c r="CU10" s="14">
        <v>1.7947249999999999</v>
      </c>
      <c r="CV10" s="14">
        <v>0.81177849999999996</v>
      </c>
      <c r="CW10" s="14">
        <v>0.40179920000000002</v>
      </c>
      <c r="CX10" s="14">
        <v>0.2131169</v>
      </c>
      <c r="CY10" s="14">
        <v>-0.65406220000000004</v>
      </c>
      <c r="CZ10" s="14">
        <v>-0.72597239999999996</v>
      </c>
      <c r="DA10" s="14">
        <v>-0.57980569999999998</v>
      </c>
      <c r="DB10" s="14">
        <v>-0.49883919999999998</v>
      </c>
      <c r="DC10" s="14">
        <v>-0.51445439999999998</v>
      </c>
      <c r="DD10" s="14">
        <v>-0.1785294</v>
      </c>
      <c r="DE10" s="14">
        <v>7.0948600000000001E-2</v>
      </c>
      <c r="DF10" s="14">
        <v>0.17363609999999999</v>
      </c>
      <c r="DG10" s="14">
        <v>0.1645035</v>
      </c>
      <c r="DH10" s="14">
        <v>0.48877340000000002</v>
      </c>
      <c r="DI10" s="14">
        <v>0.90204240000000002</v>
      </c>
      <c r="DJ10" s="14">
        <v>0.93359970000000003</v>
      </c>
      <c r="DK10" s="14">
        <v>1.246299</v>
      </c>
      <c r="DL10" s="14">
        <v>1.1459760000000001</v>
      </c>
      <c r="DM10" s="14">
        <v>1.5769690000000001</v>
      </c>
      <c r="DN10" s="14">
        <v>1.319124</v>
      </c>
      <c r="DO10" s="14">
        <v>2.5637159999999999</v>
      </c>
      <c r="DP10" s="14">
        <v>2.5764230000000001</v>
      </c>
      <c r="DQ10" s="14">
        <v>2.2030180000000001</v>
      </c>
      <c r="DR10" s="14">
        <v>2.6645639999999999</v>
      </c>
      <c r="DS10" s="14">
        <v>2.1090179999999998</v>
      </c>
      <c r="DT10" s="14">
        <v>1.123194</v>
      </c>
      <c r="DU10" s="14">
        <v>0.75189479999999997</v>
      </c>
      <c r="DV10" s="14">
        <v>0.50648590000000004</v>
      </c>
      <c r="DW10" s="14">
        <v>-0.1657486</v>
      </c>
      <c r="DX10" s="14">
        <v>-0.27181139999999998</v>
      </c>
      <c r="DY10" s="14">
        <v>-0.2139055</v>
      </c>
      <c r="DZ10" s="14">
        <v>-0.15111079999999999</v>
      </c>
      <c r="EA10" s="14">
        <v>-0.166797</v>
      </c>
      <c r="EB10" s="14">
        <v>0.11662409999999999</v>
      </c>
      <c r="EC10" s="14">
        <v>0.34652260000000001</v>
      </c>
      <c r="ED10" s="14">
        <v>0.4762343</v>
      </c>
      <c r="EE10" s="14">
        <v>0.50093770000000004</v>
      </c>
      <c r="EF10" s="14">
        <v>0.93671119999999997</v>
      </c>
      <c r="EG10" s="14">
        <v>1.3736520000000001</v>
      </c>
      <c r="EH10" s="14">
        <v>1.4578249999999999</v>
      </c>
      <c r="EI10" s="14">
        <v>1.842263</v>
      </c>
      <c r="EJ10" s="14">
        <v>1.836082</v>
      </c>
      <c r="EK10" s="14">
        <v>2.2904909999999998</v>
      </c>
      <c r="EL10" s="14">
        <v>2.0263300000000002</v>
      </c>
      <c r="EM10" s="14">
        <v>3.2294960000000001</v>
      </c>
      <c r="EN10" s="14">
        <v>3.2228309999999998</v>
      </c>
      <c r="EO10" s="14">
        <v>2.7923990000000001</v>
      </c>
      <c r="EP10" s="14">
        <v>3.1924790000000001</v>
      </c>
      <c r="EQ10" s="14">
        <v>2.5628069999999998</v>
      </c>
      <c r="ER10" s="14">
        <v>1.57283</v>
      </c>
      <c r="ES10" s="14">
        <v>1.257377</v>
      </c>
      <c r="ET10" s="14">
        <v>0.93006429999999995</v>
      </c>
      <c r="EU10" s="14">
        <v>69.973179999999999</v>
      </c>
      <c r="EV10" s="14">
        <v>69.574799999999996</v>
      </c>
      <c r="EW10" s="14">
        <v>67.257099999999994</v>
      </c>
      <c r="EX10" s="14">
        <v>67.277469999999994</v>
      </c>
      <c r="EY10" s="14">
        <v>66.575239999999994</v>
      </c>
      <c r="EZ10" s="14">
        <v>65.371260000000007</v>
      </c>
      <c r="FA10" s="14">
        <v>64.68253</v>
      </c>
      <c r="FB10" s="14">
        <v>65.525819999999996</v>
      </c>
      <c r="FC10" s="14">
        <v>73.319469999999995</v>
      </c>
      <c r="FD10" s="14">
        <v>81.517399999999995</v>
      </c>
      <c r="FE10" s="14">
        <v>85.557029999999997</v>
      </c>
      <c r="FF10" s="14">
        <v>88.072649999999996</v>
      </c>
      <c r="FG10" s="14">
        <v>90.590649999999997</v>
      </c>
      <c r="FH10" s="14">
        <v>92.545559999999995</v>
      </c>
      <c r="FI10" s="14">
        <v>93.996629999999996</v>
      </c>
      <c r="FJ10" s="14">
        <v>92.837890000000002</v>
      </c>
      <c r="FK10" s="14">
        <v>92.334689999999995</v>
      </c>
      <c r="FL10" s="14">
        <v>89.556359999999998</v>
      </c>
      <c r="FM10" s="14">
        <v>87.473039999999997</v>
      </c>
      <c r="FN10" s="14">
        <v>83.301749999999998</v>
      </c>
      <c r="FO10" s="14">
        <v>77.642960000000002</v>
      </c>
      <c r="FP10" s="14">
        <v>75.567179999999993</v>
      </c>
      <c r="FQ10" s="14">
        <v>73.458029999999994</v>
      </c>
      <c r="FR10" s="14">
        <v>71.727010000000007</v>
      </c>
      <c r="FS10" s="14">
        <v>6.9159449999999998</v>
      </c>
      <c r="FT10" s="14"/>
      <c r="FU10" s="14">
        <v>0.4938089</v>
      </c>
      <c r="FW10" s="14"/>
      <c r="IA10" s="52"/>
    </row>
    <row r="11" spans="1:235" x14ac:dyDescent="0.6">
      <c r="A11" t="s">
        <v>265</v>
      </c>
      <c r="B11" t="s">
        <v>0</v>
      </c>
      <c r="C11" t="s">
        <v>298</v>
      </c>
      <c r="D11" s="53" t="s">
        <v>263</v>
      </c>
      <c r="E11" t="s">
        <v>219</v>
      </c>
      <c r="F11" s="14">
        <v>16933</v>
      </c>
      <c r="G11" s="14">
        <v>23.930910000000001</v>
      </c>
      <c r="H11" s="14">
        <v>20.984470000000002</v>
      </c>
      <c r="I11" s="14">
        <v>18.07518</v>
      </c>
      <c r="J11" s="14">
        <v>16.526620000000001</v>
      </c>
      <c r="K11" s="14">
        <v>15.09094</v>
      </c>
      <c r="L11" s="14">
        <v>14.792999999999999</v>
      </c>
      <c r="M11" s="14">
        <v>14.8962</v>
      </c>
      <c r="N11" s="14">
        <v>7.70336</v>
      </c>
      <c r="O11" s="14">
        <v>-7.0963200000000004</v>
      </c>
      <c r="P11" s="14">
        <v>-23.062529999999999</v>
      </c>
      <c r="Q11" s="14">
        <v>-33.863700000000001</v>
      </c>
      <c r="R11" s="14">
        <v>-39.325670000000002</v>
      </c>
      <c r="S11" s="14">
        <v>-37.377760000000002</v>
      </c>
      <c r="T11" s="14">
        <v>-30.951419999999999</v>
      </c>
      <c r="U11" s="14">
        <v>-21.068290000000001</v>
      </c>
      <c r="V11" s="14">
        <v>-7.0539389999999997</v>
      </c>
      <c r="W11" s="14">
        <v>10.15103</v>
      </c>
      <c r="X11" s="14">
        <v>30.532699999999998</v>
      </c>
      <c r="Y11" s="14">
        <v>44.924019999999999</v>
      </c>
      <c r="Z11" s="14">
        <v>47.73695</v>
      </c>
      <c r="AA11" s="14">
        <v>45.012529999999998</v>
      </c>
      <c r="AB11" s="14">
        <v>40.663539999999998</v>
      </c>
      <c r="AC11" s="14">
        <v>34.556060000000002</v>
      </c>
      <c r="AD11" s="14">
        <v>28.431159999999998</v>
      </c>
      <c r="AE11" s="14">
        <v>-2.8363160000000001</v>
      </c>
      <c r="AF11" s="14">
        <v>-2.6950240000000001</v>
      </c>
      <c r="AG11" s="14">
        <v>-2.4717980000000002</v>
      </c>
      <c r="AH11" s="14">
        <v>-2.2062210000000002</v>
      </c>
      <c r="AI11" s="14">
        <v>-2.3015720000000002</v>
      </c>
      <c r="AJ11" s="14">
        <v>-1.6689210000000001</v>
      </c>
      <c r="AK11" s="14">
        <v>-1.264615</v>
      </c>
      <c r="AL11" s="14">
        <v>-1.222712</v>
      </c>
      <c r="AM11" s="14">
        <v>-1.2496020000000001</v>
      </c>
      <c r="AN11" s="14">
        <v>-1.230137</v>
      </c>
      <c r="AO11" s="14">
        <v>-0.37055840000000001</v>
      </c>
      <c r="AP11" s="14">
        <v>-0.50930260000000005</v>
      </c>
      <c r="AQ11" s="14">
        <v>-0.2241001</v>
      </c>
      <c r="AR11" s="14">
        <v>-2.0192000000000001E-3</v>
      </c>
      <c r="AS11" s="14">
        <v>0.60484139999999997</v>
      </c>
      <c r="AT11" s="14">
        <v>0.36334250000000001</v>
      </c>
      <c r="AU11" s="14">
        <v>2.2402090000000001</v>
      </c>
      <c r="AV11" s="14">
        <v>2.8045469999999999</v>
      </c>
      <c r="AW11" s="14">
        <v>2.2720359999999999</v>
      </c>
      <c r="AX11" s="14">
        <v>2.6259869999999998</v>
      </c>
      <c r="AY11" s="14">
        <v>2.1490680000000002</v>
      </c>
      <c r="AZ11" s="14">
        <v>0.4911201</v>
      </c>
      <c r="BA11" s="14">
        <v>-0.19653090000000001</v>
      </c>
      <c r="BB11" s="14">
        <v>-0.53922680000000001</v>
      </c>
      <c r="BC11" s="14">
        <v>-2.1314280000000001</v>
      </c>
      <c r="BD11" s="14">
        <v>-2.0283190000000002</v>
      </c>
      <c r="BE11" s="14">
        <v>-1.933997</v>
      </c>
      <c r="BF11" s="14">
        <v>-1.6877519999999999</v>
      </c>
      <c r="BG11" s="14">
        <v>-1.8105309999999999</v>
      </c>
      <c r="BH11" s="14">
        <v>-1.2414700000000001</v>
      </c>
      <c r="BI11" s="14">
        <v>-0.85242340000000005</v>
      </c>
      <c r="BJ11" s="14">
        <v>-0.7728855</v>
      </c>
      <c r="BK11" s="14">
        <v>-0.70630919999999997</v>
      </c>
      <c r="BL11" s="14">
        <v>-0.55488420000000005</v>
      </c>
      <c r="BM11" s="14">
        <v>0.32290229999999998</v>
      </c>
      <c r="BN11" s="14">
        <v>0.29219479999999998</v>
      </c>
      <c r="BO11" s="14">
        <v>0.65123629999999999</v>
      </c>
      <c r="BP11" s="14">
        <v>1.003061</v>
      </c>
      <c r="BQ11" s="14">
        <v>1.648288</v>
      </c>
      <c r="BR11" s="14">
        <v>1.434788</v>
      </c>
      <c r="BS11" s="14">
        <v>3.2339859999999998</v>
      </c>
      <c r="BT11" s="14">
        <v>3.7768259999999998</v>
      </c>
      <c r="BU11" s="14">
        <v>3.1713140000000002</v>
      </c>
      <c r="BV11" s="14">
        <v>3.4196439999999999</v>
      </c>
      <c r="BW11" s="14">
        <v>2.850581</v>
      </c>
      <c r="BX11" s="14">
        <v>1.1268339999999999</v>
      </c>
      <c r="BY11" s="14">
        <v>0.50586379999999997</v>
      </c>
      <c r="BZ11" s="14">
        <v>7.5657699999999994E-2</v>
      </c>
      <c r="CA11" s="14">
        <v>-1.6432249999999999</v>
      </c>
      <c r="CB11" s="14">
        <v>-1.5665610000000001</v>
      </c>
      <c r="CC11" s="14">
        <v>-1.561517</v>
      </c>
      <c r="CD11" s="14">
        <v>-1.328662</v>
      </c>
      <c r="CE11" s="14">
        <v>-1.4704379999999999</v>
      </c>
      <c r="CF11" s="14">
        <v>-0.94541830000000004</v>
      </c>
      <c r="CG11" s="14">
        <v>-0.56694040000000001</v>
      </c>
      <c r="CH11" s="14">
        <v>-0.461337</v>
      </c>
      <c r="CI11" s="14">
        <v>-0.3300265</v>
      </c>
      <c r="CJ11" s="14">
        <v>-8.72058E-2</v>
      </c>
      <c r="CK11" s="14">
        <v>0.80319119999999999</v>
      </c>
      <c r="CL11" s="14">
        <v>0.84730950000000005</v>
      </c>
      <c r="CM11" s="14">
        <v>1.2574920000000001</v>
      </c>
      <c r="CN11" s="14">
        <v>1.699176</v>
      </c>
      <c r="CO11" s="14">
        <v>2.3709760000000002</v>
      </c>
      <c r="CP11" s="14">
        <v>2.1768679999999998</v>
      </c>
      <c r="CQ11" s="14">
        <v>3.922272</v>
      </c>
      <c r="CR11" s="14">
        <v>4.4502230000000003</v>
      </c>
      <c r="CS11" s="14">
        <v>3.794152</v>
      </c>
      <c r="CT11" s="14">
        <v>3.9693290000000001</v>
      </c>
      <c r="CU11" s="14">
        <v>3.3364470000000002</v>
      </c>
      <c r="CV11" s="14">
        <v>1.5671269999999999</v>
      </c>
      <c r="CW11" s="14">
        <v>0.99234009999999995</v>
      </c>
      <c r="CX11" s="14">
        <v>0.50152470000000005</v>
      </c>
      <c r="CY11" s="14">
        <v>-1.155022</v>
      </c>
      <c r="CZ11" s="14">
        <v>-1.104803</v>
      </c>
      <c r="DA11" s="14">
        <v>-1.1890369999999999</v>
      </c>
      <c r="DB11" s="14">
        <v>-0.9695724</v>
      </c>
      <c r="DC11" s="14">
        <v>-1.1303449999999999</v>
      </c>
      <c r="DD11" s="14">
        <v>-0.64936700000000003</v>
      </c>
      <c r="DE11" s="14">
        <v>-0.28145740000000002</v>
      </c>
      <c r="DF11" s="14">
        <v>-0.14978849999999999</v>
      </c>
      <c r="DG11" s="14">
        <v>4.62563E-2</v>
      </c>
      <c r="DH11" s="14">
        <v>0.38047249999999999</v>
      </c>
      <c r="DI11" s="14">
        <v>1.28348</v>
      </c>
      <c r="DJ11" s="14">
        <v>1.4024239999999999</v>
      </c>
      <c r="DK11" s="14">
        <v>1.863747</v>
      </c>
      <c r="DL11" s="14">
        <v>2.3952909999999998</v>
      </c>
      <c r="DM11" s="14">
        <v>3.093664</v>
      </c>
      <c r="DN11" s="14">
        <v>2.9189479999999999</v>
      </c>
      <c r="DO11" s="14">
        <v>4.6105590000000003</v>
      </c>
      <c r="DP11" s="14">
        <v>5.1236199999999998</v>
      </c>
      <c r="DQ11" s="14">
        <v>4.4169900000000002</v>
      </c>
      <c r="DR11" s="14">
        <v>4.5190140000000003</v>
      </c>
      <c r="DS11" s="14">
        <v>3.8223129999999998</v>
      </c>
      <c r="DT11" s="14">
        <v>2.0074200000000002</v>
      </c>
      <c r="DU11" s="14">
        <v>1.478817</v>
      </c>
      <c r="DV11" s="14">
        <v>0.92739179999999999</v>
      </c>
      <c r="DW11" s="14">
        <v>-0.45013350000000002</v>
      </c>
      <c r="DX11" s="14">
        <v>-0.43809730000000002</v>
      </c>
      <c r="DY11" s="14">
        <v>-0.65123580000000003</v>
      </c>
      <c r="DZ11" s="14">
        <v>-0.4511037</v>
      </c>
      <c r="EA11" s="14">
        <v>-0.63930390000000004</v>
      </c>
      <c r="EB11" s="14">
        <v>-0.221916</v>
      </c>
      <c r="EC11" s="14">
        <v>0.13073470000000001</v>
      </c>
      <c r="ED11" s="14">
        <v>0.30003800000000003</v>
      </c>
      <c r="EE11" s="14">
        <v>0.58954879999999998</v>
      </c>
      <c r="EF11" s="14">
        <v>1.0557259999999999</v>
      </c>
      <c r="EG11" s="14">
        <v>1.9769410000000001</v>
      </c>
      <c r="EH11" s="14">
        <v>2.2039219999999999</v>
      </c>
      <c r="EI11" s="14">
        <v>2.7390829999999999</v>
      </c>
      <c r="EJ11" s="14">
        <v>3.4003709999999998</v>
      </c>
      <c r="EK11" s="14">
        <v>4.137111</v>
      </c>
      <c r="EL11" s="14">
        <v>3.9903940000000002</v>
      </c>
      <c r="EM11" s="14">
        <v>5.604336</v>
      </c>
      <c r="EN11" s="14">
        <v>6.0958990000000002</v>
      </c>
      <c r="EO11" s="14">
        <v>5.316268</v>
      </c>
      <c r="EP11" s="14">
        <v>5.3126720000000001</v>
      </c>
      <c r="EQ11" s="14">
        <v>4.5238259999999997</v>
      </c>
      <c r="ER11" s="14">
        <v>2.6431339999999999</v>
      </c>
      <c r="ES11" s="14">
        <v>2.1812109999999998</v>
      </c>
      <c r="ET11" s="14">
        <v>1.542276</v>
      </c>
      <c r="EU11" s="14">
        <v>69.915949999999995</v>
      </c>
      <c r="EV11" s="14">
        <v>69.528080000000003</v>
      </c>
      <c r="EW11" s="14">
        <v>67.634309999999999</v>
      </c>
      <c r="EX11" s="14">
        <v>67.51285</v>
      </c>
      <c r="EY11" s="14">
        <v>66.970870000000005</v>
      </c>
      <c r="EZ11" s="14">
        <v>65.711579999999998</v>
      </c>
      <c r="FA11" s="14">
        <v>65.215890000000002</v>
      </c>
      <c r="FB11" s="14">
        <v>65.981200000000001</v>
      </c>
      <c r="FC11" s="14">
        <v>73.226039999999998</v>
      </c>
      <c r="FD11" s="14">
        <v>80.138999999999996</v>
      </c>
      <c r="FE11" s="14">
        <v>83.272790000000001</v>
      </c>
      <c r="FF11" s="14">
        <v>85.431790000000007</v>
      </c>
      <c r="FG11" s="14">
        <v>88.174949999999995</v>
      </c>
      <c r="FH11" s="14">
        <v>90.259460000000004</v>
      </c>
      <c r="FI11" s="14">
        <v>91.288139999999999</v>
      </c>
      <c r="FJ11" s="14">
        <v>90.210930000000005</v>
      </c>
      <c r="FK11" s="14">
        <v>89.900319999999994</v>
      </c>
      <c r="FL11" s="14">
        <v>87.519289999999998</v>
      </c>
      <c r="FM11" s="14">
        <v>85.76285</v>
      </c>
      <c r="FN11" s="14">
        <v>81.867840000000001</v>
      </c>
      <c r="FO11" s="14">
        <v>76.763170000000002</v>
      </c>
      <c r="FP11" s="14">
        <v>75.032510000000002</v>
      </c>
      <c r="FQ11" s="14">
        <v>73.357209999999995</v>
      </c>
      <c r="FR11" s="14">
        <v>71.741</v>
      </c>
      <c r="FS11" s="14">
        <v>10.08972</v>
      </c>
      <c r="FT11" s="14"/>
      <c r="FU11" s="14">
        <v>0.72421999999999997</v>
      </c>
      <c r="FW11" s="14"/>
      <c r="IA11" s="52"/>
    </row>
    <row r="12" spans="1:235" x14ac:dyDescent="0.6">
      <c r="A12" t="s">
        <v>265</v>
      </c>
      <c r="B12" t="s">
        <v>0</v>
      </c>
      <c r="C12" t="s">
        <v>298</v>
      </c>
      <c r="D12" s="53" t="s">
        <v>263</v>
      </c>
      <c r="E12" t="s">
        <v>220</v>
      </c>
      <c r="F12" s="14">
        <v>7777</v>
      </c>
      <c r="G12" s="14">
        <v>10.43239</v>
      </c>
      <c r="H12" s="14">
        <v>9.4936629999999997</v>
      </c>
      <c r="I12" s="14">
        <v>7.9185150000000002</v>
      </c>
      <c r="J12" s="14">
        <v>7.2689180000000002</v>
      </c>
      <c r="K12" s="14">
        <v>6.5118790000000004</v>
      </c>
      <c r="L12" s="14">
        <v>6.1835889999999996</v>
      </c>
      <c r="M12" s="14">
        <v>6.0264699999999998</v>
      </c>
      <c r="N12" s="14">
        <v>2.7127370000000002</v>
      </c>
      <c r="O12" s="14">
        <v>-3.9951850000000002</v>
      </c>
      <c r="P12" s="14">
        <v>-11.74483</v>
      </c>
      <c r="Q12" s="14">
        <v>-17.282319999999999</v>
      </c>
      <c r="R12" s="14">
        <v>-20.816279999999999</v>
      </c>
      <c r="S12" s="14">
        <v>-21.06859</v>
      </c>
      <c r="T12" s="14">
        <v>-18.358180000000001</v>
      </c>
      <c r="U12" s="14">
        <v>-14.079940000000001</v>
      </c>
      <c r="V12" s="14">
        <v>-7.447095</v>
      </c>
      <c r="W12" s="14">
        <v>0.23927180000000001</v>
      </c>
      <c r="X12" s="14">
        <v>10.17943</v>
      </c>
      <c r="Y12" s="14">
        <v>17.499960000000002</v>
      </c>
      <c r="Z12" s="14">
        <v>18.99766</v>
      </c>
      <c r="AA12" s="14">
        <v>18.73479</v>
      </c>
      <c r="AB12" s="14">
        <v>16.98368</v>
      </c>
      <c r="AC12" s="14">
        <v>14.77792</v>
      </c>
      <c r="AD12" s="14">
        <v>12.04546</v>
      </c>
      <c r="AE12" s="14">
        <v>-1.3437889999999999</v>
      </c>
      <c r="AF12" s="14">
        <v>-1.106943</v>
      </c>
      <c r="AG12" s="14">
        <v>-1.319933</v>
      </c>
      <c r="AH12" s="14">
        <v>-1.19262</v>
      </c>
      <c r="AI12" s="14">
        <v>-1.23326</v>
      </c>
      <c r="AJ12" s="14">
        <v>-1.1712480000000001</v>
      </c>
      <c r="AK12" s="14">
        <v>-1.183689</v>
      </c>
      <c r="AL12" s="14">
        <v>-1.2611429999999999</v>
      </c>
      <c r="AM12" s="14">
        <v>-1.3592569999999999</v>
      </c>
      <c r="AN12" s="14">
        <v>-1.601383</v>
      </c>
      <c r="AO12" s="14">
        <v>-1.039145</v>
      </c>
      <c r="AP12" s="14">
        <v>-1.44207</v>
      </c>
      <c r="AQ12" s="14">
        <v>-1.435729</v>
      </c>
      <c r="AR12" s="14">
        <v>-0.87521420000000005</v>
      </c>
      <c r="AS12" s="14">
        <v>-0.56508760000000002</v>
      </c>
      <c r="AT12" s="14">
        <v>-0.55263600000000002</v>
      </c>
      <c r="AU12" s="14">
        <v>-1.1338300000000001E-2</v>
      </c>
      <c r="AV12" s="14">
        <v>0.80796950000000001</v>
      </c>
      <c r="AW12" s="14">
        <v>0.87312639999999997</v>
      </c>
      <c r="AX12" s="14">
        <v>0.4755451</v>
      </c>
      <c r="AY12" s="14">
        <v>0.56580889999999995</v>
      </c>
      <c r="AZ12" s="14">
        <v>-0.1093807</v>
      </c>
      <c r="BA12" s="14">
        <v>-0.16875780000000001</v>
      </c>
      <c r="BB12" s="14">
        <v>-0.57717320000000005</v>
      </c>
      <c r="BC12" s="14">
        <v>-0.86273109999999997</v>
      </c>
      <c r="BD12" s="14">
        <v>-0.62303569999999997</v>
      </c>
      <c r="BE12" s="14">
        <v>-0.93475909999999995</v>
      </c>
      <c r="BF12" s="14">
        <v>-0.81142069999999999</v>
      </c>
      <c r="BG12" s="14">
        <v>-0.93521779999999999</v>
      </c>
      <c r="BH12" s="14">
        <v>-0.85623289999999996</v>
      </c>
      <c r="BI12" s="14">
        <v>-0.83544269999999998</v>
      </c>
      <c r="BJ12" s="14">
        <v>-0.88947580000000004</v>
      </c>
      <c r="BK12" s="14">
        <v>-0.83553520000000003</v>
      </c>
      <c r="BL12" s="14">
        <v>-1.072028</v>
      </c>
      <c r="BM12" s="14">
        <v>-0.53849000000000002</v>
      </c>
      <c r="BN12" s="14">
        <v>-0.78626200000000002</v>
      </c>
      <c r="BO12" s="14">
        <v>-0.79531790000000002</v>
      </c>
      <c r="BP12" s="14">
        <v>-0.1169533</v>
      </c>
      <c r="BQ12" s="14">
        <v>0.18764439999999999</v>
      </c>
      <c r="BR12" s="14">
        <v>0.3317232</v>
      </c>
      <c r="BS12" s="14">
        <v>0.82092790000000004</v>
      </c>
      <c r="BT12" s="14">
        <v>1.6200810000000001</v>
      </c>
      <c r="BU12" s="14">
        <v>1.6167</v>
      </c>
      <c r="BV12" s="14">
        <v>1.1226020000000001</v>
      </c>
      <c r="BW12" s="14">
        <v>1.1845140000000001</v>
      </c>
      <c r="BX12" s="14">
        <v>0.35088409999999998</v>
      </c>
      <c r="BY12" s="14">
        <v>0.2481699</v>
      </c>
      <c r="BZ12" s="14">
        <v>-0.12653919999999999</v>
      </c>
      <c r="CA12" s="14">
        <v>-0.52955180000000002</v>
      </c>
      <c r="CB12" s="14">
        <v>-0.28788330000000001</v>
      </c>
      <c r="CC12" s="14">
        <v>-0.66798869999999999</v>
      </c>
      <c r="CD12" s="14">
        <v>-0.54740299999999997</v>
      </c>
      <c r="CE12" s="14">
        <v>-0.72879450000000001</v>
      </c>
      <c r="CF12" s="14">
        <v>-0.63805449999999997</v>
      </c>
      <c r="CG12" s="14">
        <v>-0.59424880000000002</v>
      </c>
      <c r="CH12" s="14">
        <v>-0.63206019999999996</v>
      </c>
      <c r="CI12" s="14">
        <v>-0.47280680000000003</v>
      </c>
      <c r="CJ12" s="14">
        <v>-0.70539830000000003</v>
      </c>
      <c r="CK12" s="14">
        <v>-0.19173760000000001</v>
      </c>
      <c r="CL12" s="14">
        <v>-0.3320515</v>
      </c>
      <c r="CM12" s="14">
        <v>-0.35177140000000001</v>
      </c>
      <c r="CN12" s="14">
        <v>0.40821580000000002</v>
      </c>
      <c r="CO12" s="14">
        <v>0.70898410000000001</v>
      </c>
      <c r="CP12" s="14">
        <v>0.94422779999999995</v>
      </c>
      <c r="CQ12" s="14">
        <v>1.3973530000000001</v>
      </c>
      <c r="CR12" s="14">
        <v>2.1825480000000002</v>
      </c>
      <c r="CS12" s="14">
        <v>2.1316959999999998</v>
      </c>
      <c r="CT12" s="14">
        <v>1.570751</v>
      </c>
      <c r="CU12" s="14">
        <v>1.6130279999999999</v>
      </c>
      <c r="CV12" s="14">
        <v>0.66966219999999999</v>
      </c>
      <c r="CW12" s="14">
        <v>0.53693279999999999</v>
      </c>
      <c r="CX12" s="14">
        <v>0.1855685</v>
      </c>
      <c r="CY12" s="14">
        <v>-0.19637250000000001</v>
      </c>
      <c r="CZ12" s="14">
        <v>4.7269199999999997E-2</v>
      </c>
      <c r="DA12" s="14">
        <v>-0.40121820000000002</v>
      </c>
      <c r="DB12" s="14">
        <v>-0.2833852</v>
      </c>
      <c r="DC12" s="14">
        <v>-0.52237129999999998</v>
      </c>
      <c r="DD12" s="14">
        <v>-0.41987619999999998</v>
      </c>
      <c r="DE12" s="14">
        <v>-0.3530549</v>
      </c>
      <c r="DF12" s="14">
        <v>-0.37464449999999999</v>
      </c>
      <c r="DG12" s="14">
        <v>-0.1100783</v>
      </c>
      <c r="DH12" s="14">
        <v>-0.33876849999999997</v>
      </c>
      <c r="DI12" s="14">
        <v>0.15501490000000001</v>
      </c>
      <c r="DJ12" s="14">
        <v>0.1221589</v>
      </c>
      <c r="DK12" s="14">
        <v>9.1774999999999995E-2</v>
      </c>
      <c r="DL12" s="14">
        <v>0.93338489999999996</v>
      </c>
      <c r="DM12" s="14">
        <v>1.230324</v>
      </c>
      <c r="DN12" s="14">
        <v>1.556732</v>
      </c>
      <c r="DO12" s="14">
        <v>1.973778</v>
      </c>
      <c r="DP12" s="14">
        <v>2.7450139999999998</v>
      </c>
      <c r="DQ12" s="14">
        <v>2.646693</v>
      </c>
      <c r="DR12" s="14">
        <v>2.0189010000000001</v>
      </c>
      <c r="DS12" s="14">
        <v>2.0415410000000001</v>
      </c>
      <c r="DT12" s="14">
        <v>0.98844030000000005</v>
      </c>
      <c r="DU12" s="14">
        <v>0.82569559999999997</v>
      </c>
      <c r="DV12" s="14">
        <v>0.49767610000000001</v>
      </c>
      <c r="DW12" s="14">
        <v>0.28468559999999998</v>
      </c>
      <c r="DX12" s="14">
        <v>0.53117610000000004</v>
      </c>
      <c r="DY12" s="14">
        <v>-1.6043999999999999E-2</v>
      </c>
      <c r="DZ12" s="14">
        <v>9.7814399999999996E-2</v>
      </c>
      <c r="EA12" s="14">
        <v>-0.2243289</v>
      </c>
      <c r="EB12" s="14">
        <v>-0.1048613</v>
      </c>
      <c r="EC12" s="14">
        <v>-4.8091000000000002E-3</v>
      </c>
      <c r="ED12" s="14">
        <v>-2.9773E-3</v>
      </c>
      <c r="EE12" s="14">
        <v>0.41364400000000001</v>
      </c>
      <c r="EF12" s="14">
        <v>0.1905868</v>
      </c>
      <c r="EG12" s="14">
        <v>0.65567030000000004</v>
      </c>
      <c r="EH12" s="14">
        <v>0.77796670000000001</v>
      </c>
      <c r="EI12" s="14">
        <v>0.73218559999999999</v>
      </c>
      <c r="EJ12" s="14">
        <v>1.691646</v>
      </c>
      <c r="EK12" s="14">
        <v>1.9830559999999999</v>
      </c>
      <c r="EL12" s="14">
        <v>2.4410919999999998</v>
      </c>
      <c r="EM12" s="14">
        <v>2.806044</v>
      </c>
      <c r="EN12" s="14">
        <v>3.5571259999999998</v>
      </c>
      <c r="EO12" s="14">
        <v>3.390266</v>
      </c>
      <c r="EP12" s="14">
        <v>2.6659570000000001</v>
      </c>
      <c r="EQ12" s="14">
        <v>2.660247</v>
      </c>
      <c r="ER12" s="14">
        <v>1.4487049999999999</v>
      </c>
      <c r="ES12" s="14">
        <v>1.242623</v>
      </c>
      <c r="ET12" s="14">
        <v>0.94830999999999999</v>
      </c>
      <c r="EU12" s="14">
        <v>69.849500000000006</v>
      </c>
      <c r="EV12" s="14">
        <v>69.473920000000007</v>
      </c>
      <c r="EW12" s="14">
        <v>68.077789999999993</v>
      </c>
      <c r="EX12" s="14">
        <v>67.789270000000002</v>
      </c>
      <c r="EY12" s="14">
        <v>67.435950000000005</v>
      </c>
      <c r="EZ12" s="14">
        <v>66.111379999999997</v>
      </c>
      <c r="FA12" s="14">
        <v>65.841819999999998</v>
      </c>
      <c r="FB12" s="14">
        <v>66.515320000000003</v>
      </c>
      <c r="FC12" s="14">
        <v>73.116519999999994</v>
      </c>
      <c r="FD12" s="14">
        <v>78.52122</v>
      </c>
      <c r="FE12" s="14">
        <v>80.591030000000003</v>
      </c>
      <c r="FF12" s="14">
        <v>82.332120000000003</v>
      </c>
      <c r="FG12" s="14">
        <v>85.339529999999996</v>
      </c>
      <c r="FH12" s="14">
        <v>87.575239999999994</v>
      </c>
      <c r="FI12" s="14">
        <v>88.109520000000003</v>
      </c>
      <c r="FJ12" s="14">
        <v>87.128360000000001</v>
      </c>
      <c r="FK12" s="14">
        <v>87.04401</v>
      </c>
      <c r="FL12" s="14">
        <v>85.129109999999997</v>
      </c>
      <c r="FM12" s="14">
        <v>83.756180000000001</v>
      </c>
      <c r="FN12" s="14">
        <v>80.185779999999994</v>
      </c>
      <c r="FO12" s="14">
        <v>75.73066</v>
      </c>
      <c r="FP12" s="14">
        <v>74.404949999999999</v>
      </c>
      <c r="FQ12" s="14">
        <v>73.24006</v>
      </c>
      <c r="FR12" s="14">
        <v>71.757829999999998</v>
      </c>
      <c r="FS12" s="14">
        <v>8.7912230000000005</v>
      </c>
      <c r="FT12" s="14"/>
      <c r="FU12" s="14">
        <v>0.57315640000000001</v>
      </c>
      <c r="FW12" s="14"/>
      <c r="IA12" s="52"/>
    </row>
    <row r="13" spans="1:235" x14ac:dyDescent="0.6">
      <c r="A13" t="s">
        <v>265</v>
      </c>
      <c r="B13" t="s">
        <v>0</v>
      </c>
      <c r="C13" t="s">
        <v>298</v>
      </c>
      <c r="D13" s="53" t="s">
        <v>263</v>
      </c>
      <c r="E13" t="s">
        <v>221</v>
      </c>
      <c r="F13" s="14">
        <v>9156</v>
      </c>
      <c r="G13" s="14">
        <v>13.62199</v>
      </c>
      <c r="H13" s="14">
        <v>11.73071</v>
      </c>
      <c r="I13" s="14">
        <v>10.217409999999999</v>
      </c>
      <c r="J13" s="14">
        <v>9.2998370000000001</v>
      </c>
      <c r="K13" s="14">
        <v>8.5667240000000007</v>
      </c>
      <c r="L13" s="14">
        <v>8.5353999999999992</v>
      </c>
      <c r="M13" s="14">
        <v>8.724437</v>
      </c>
      <c r="N13" s="14">
        <v>4.7860069999999997</v>
      </c>
      <c r="O13" s="14">
        <v>-3.3115160000000001</v>
      </c>
      <c r="P13" s="14">
        <v>-11.7576</v>
      </c>
      <c r="Q13" s="14">
        <v>-16.999860000000002</v>
      </c>
      <c r="R13" s="14">
        <v>-19.115279999999998</v>
      </c>
      <c r="S13" s="14">
        <v>-17.079820000000002</v>
      </c>
      <c r="T13" s="14">
        <v>-13.208830000000001</v>
      </c>
      <c r="U13" s="14">
        <v>-7.559723</v>
      </c>
      <c r="V13" s="14">
        <v>-1.7240999999999999E-3</v>
      </c>
      <c r="W13" s="14">
        <v>9.4976579999999995</v>
      </c>
      <c r="X13" s="14">
        <v>20.22391</v>
      </c>
      <c r="Y13" s="14">
        <v>27.566320000000001</v>
      </c>
      <c r="Z13" s="14">
        <v>28.64676</v>
      </c>
      <c r="AA13" s="14">
        <v>26.354970000000002</v>
      </c>
      <c r="AB13" s="14">
        <v>23.59966</v>
      </c>
      <c r="AC13" s="14">
        <v>19.72852</v>
      </c>
      <c r="AD13" s="14">
        <v>16.2865</v>
      </c>
      <c r="AE13" s="14">
        <v>-1.8187850000000001</v>
      </c>
      <c r="AF13" s="14">
        <v>-1.809234</v>
      </c>
      <c r="AG13" s="14">
        <v>-1.452548</v>
      </c>
      <c r="AH13" s="14">
        <v>-1.3282389999999999</v>
      </c>
      <c r="AI13" s="14">
        <v>-1.343685</v>
      </c>
      <c r="AJ13" s="14">
        <v>-0.88252779999999997</v>
      </c>
      <c r="AK13" s="14">
        <v>-0.58634900000000001</v>
      </c>
      <c r="AL13" s="14">
        <v>-0.54811920000000003</v>
      </c>
      <c r="AM13" s="14">
        <v>-0.63795729999999995</v>
      </c>
      <c r="AN13" s="14">
        <v>-0.57964519999999997</v>
      </c>
      <c r="AO13" s="14">
        <v>-0.22283700000000001</v>
      </c>
      <c r="AP13" s="14">
        <v>-0.3167797</v>
      </c>
      <c r="AQ13" s="14">
        <v>-0.1751897</v>
      </c>
      <c r="AR13" s="14">
        <v>-0.50006030000000001</v>
      </c>
      <c r="AS13" s="14">
        <v>-0.1249193</v>
      </c>
      <c r="AT13" s="14">
        <v>-0.36769940000000001</v>
      </c>
      <c r="AU13" s="14">
        <v>0.97570279999999998</v>
      </c>
      <c r="AV13" s="14">
        <v>1.0346139999999999</v>
      </c>
      <c r="AW13" s="14">
        <v>0.79722959999999998</v>
      </c>
      <c r="AX13" s="14">
        <v>1.4053850000000001</v>
      </c>
      <c r="AY13" s="14">
        <v>1.0266439999999999</v>
      </c>
      <c r="AZ13" s="14">
        <v>5.0727399999999999E-2</v>
      </c>
      <c r="BA13" s="14">
        <v>-0.45377879999999998</v>
      </c>
      <c r="BB13" s="14">
        <v>-0.50383049999999996</v>
      </c>
      <c r="BC13" s="14">
        <v>-1.330471</v>
      </c>
      <c r="BD13" s="14">
        <v>-1.355073</v>
      </c>
      <c r="BE13" s="14">
        <v>-1.0866480000000001</v>
      </c>
      <c r="BF13" s="14">
        <v>-0.9805104</v>
      </c>
      <c r="BG13" s="14">
        <v>-0.9960272</v>
      </c>
      <c r="BH13" s="14">
        <v>-0.58737430000000002</v>
      </c>
      <c r="BI13" s="14">
        <v>-0.31077490000000002</v>
      </c>
      <c r="BJ13" s="14">
        <v>-0.24552099999999999</v>
      </c>
      <c r="BK13" s="14">
        <v>-0.30152309999999999</v>
      </c>
      <c r="BL13" s="14">
        <v>-0.1317073</v>
      </c>
      <c r="BM13" s="14">
        <v>0.2487722</v>
      </c>
      <c r="BN13" s="14">
        <v>0.20744580000000001</v>
      </c>
      <c r="BO13" s="14">
        <v>0.42077389999999998</v>
      </c>
      <c r="BP13" s="14">
        <v>0.19004570000000001</v>
      </c>
      <c r="BQ13" s="14">
        <v>0.58860279999999998</v>
      </c>
      <c r="BR13" s="14">
        <v>0.33950639999999999</v>
      </c>
      <c r="BS13" s="14">
        <v>1.6414820000000001</v>
      </c>
      <c r="BT13" s="14">
        <v>1.681022</v>
      </c>
      <c r="BU13" s="14">
        <v>1.386611</v>
      </c>
      <c r="BV13" s="14">
        <v>1.9333</v>
      </c>
      <c r="BW13" s="14">
        <v>1.4804330000000001</v>
      </c>
      <c r="BX13" s="14">
        <v>0.50036250000000004</v>
      </c>
      <c r="BY13" s="14">
        <v>5.1703600000000002E-2</v>
      </c>
      <c r="BZ13" s="14">
        <v>-8.0252199999999996E-2</v>
      </c>
      <c r="CA13" s="14">
        <v>-0.99226669999999995</v>
      </c>
      <c r="CB13" s="14">
        <v>-1.0405230000000001</v>
      </c>
      <c r="CC13" s="14">
        <v>-0.83322700000000005</v>
      </c>
      <c r="CD13" s="14">
        <v>-0.73967470000000002</v>
      </c>
      <c r="CE13" s="14">
        <v>-0.75524080000000005</v>
      </c>
      <c r="CF13" s="14">
        <v>-0.38295180000000001</v>
      </c>
      <c r="CG13" s="14">
        <v>-0.1199132</v>
      </c>
      <c r="CH13" s="14">
        <v>-3.5942500000000002E-2</v>
      </c>
      <c r="CI13" s="14">
        <v>-6.8509799999999996E-2</v>
      </c>
      <c r="CJ13" s="14">
        <v>0.178533</v>
      </c>
      <c r="CK13" s="14">
        <v>0.57540729999999995</v>
      </c>
      <c r="CL13" s="14">
        <v>0.57052270000000005</v>
      </c>
      <c r="CM13" s="14">
        <v>0.83353639999999996</v>
      </c>
      <c r="CN13" s="14">
        <v>0.66801109999999997</v>
      </c>
      <c r="CO13" s="14">
        <v>1.082786</v>
      </c>
      <c r="CP13" s="14">
        <v>0.82931509999999997</v>
      </c>
      <c r="CQ13" s="14">
        <v>2.1025999999999998</v>
      </c>
      <c r="CR13" s="14">
        <v>2.1287219999999998</v>
      </c>
      <c r="CS13" s="14">
        <v>1.7948139999999999</v>
      </c>
      <c r="CT13" s="14">
        <v>2.2989320000000002</v>
      </c>
      <c r="CU13" s="14">
        <v>1.7947249999999999</v>
      </c>
      <c r="CV13" s="14">
        <v>0.81177849999999996</v>
      </c>
      <c r="CW13" s="14">
        <v>0.40179920000000002</v>
      </c>
      <c r="CX13" s="14">
        <v>0.2131169</v>
      </c>
      <c r="CY13" s="14">
        <v>-0.65406220000000004</v>
      </c>
      <c r="CZ13" s="14">
        <v>-0.72597239999999996</v>
      </c>
      <c r="DA13" s="14">
        <v>-0.57980569999999998</v>
      </c>
      <c r="DB13" s="14">
        <v>-0.49883919999999998</v>
      </c>
      <c r="DC13" s="14">
        <v>-0.51445439999999998</v>
      </c>
      <c r="DD13" s="14">
        <v>-0.1785294</v>
      </c>
      <c r="DE13" s="14">
        <v>7.0948600000000001E-2</v>
      </c>
      <c r="DF13" s="14">
        <v>0.17363609999999999</v>
      </c>
      <c r="DG13" s="14">
        <v>0.1645035</v>
      </c>
      <c r="DH13" s="14">
        <v>0.48877340000000002</v>
      </c>
      <c r="DI13" s="14">
        <v>0.90204240000000002</v>
      </c>
      <c r="DJ13" s="14">
        <v>0.93359970000000003</v>
      </c>
      <c r="DK13" s="14">
        <v>1.246299</v>
      </c>
      <c r="DL13" s="14">
        <v>1.1459760000000001</v>
      </c>
      <c r="DM13" s="14">
        <v>1.5769690000000001</v>
      </c>
      <c r="DN13" s="14">
        <v>1.319124</v>
      </c>
      <c r="DO13" s="14">
        <v>2.5637159999999999</v>
      </c>
      <c r="DP13" s="14">
        <v>2.5764230000000001</v>
      </c>
      <c r="DQ13" s="14">
        <v>2.2030180000000001</v>
      </c>
      <c r="DR13" s="14">
        <v>2.6645639999999999</v>
      </c>
      <c r="DS13" s="14">
        <v>2.1090179999999998</v>
      </c>
      <c r="DT13" s="14">
        <v>1.123194</v>
      </c>
      <c r="DU13" s="14">
        <v>0.75189479999999997</v>
      </c>
      <c r="DV13" s="14">
        <v>0.50648590000000004</v>
      </c>
      <c r="DW13" s="14">
        <v>-0.1657486</v>
      </c>
      <c r="DX13" s="14">
        <v>-0.27181139999999998</v>
      </c>
      <c r="DY13" s="14">
        <v>-0.2139055</v>
      </c>
      <c r="DZ13" s="14">
        <v>-0.15111079999999999</v>
      </c>
      <c r="EA13" s="14">
        <v>-0.166797</v>
      </c>
      <c r="EB13" s="14">
        <v>0.11662409999999999</v>
      </c>
      <c r="EC13" s="14">
        <v>0.34652260000000001</v>
      </c>
      <c r="ED13" s="14">
        <v>0.4762343</v>
      </c>
      <c r="EE13" s="14">
        <v>0.50093770000000004</v>
      </c>
      <c r="EF13" s="14">
        <v>0.93671119999999997</v>
      </c>
      <c r="EG13" s="14">
        <v>1.3736520000000001</v>
      </c>
      <c r="EH13" s="14">
        <v>1.4578249999999999</v>
      </c>
      <c r="EI13" s="14">
        <v>1.842263</v>
      </c>
      <c r="EJ13" s="14">
        <v>1.836082</v>
      </c>
      <c r="EK13" s="14">
        <v>2.2904909999999998</v>
      </c>
      <c r="EL13" s="14">
        <v>2.0263300000000002</v>
      </c>
      <c r="EM13" s="14">
        <v>3.2294960000000001</v>
      </c>
      <c r="EN13" s="14">
        <v>3.2228309999999998</v>
      </c>
      <c r="EO13" s="14">
        <v>2.7923990000000001</v>
      </c>
      <c r="EP13" s="14">
        <v>3.1924790000000001</v>
      </c>
      <c r="EQ13" s="14">
        <v>2.5628069999999998</v>
      </c>
      <c r="ER13" s="14">
        <v>1.57283</v>
      </c>
      <c r="ES13" s="14">
        <v>1.257377</v>
      </c>
      <c r="ET13" s="14">
        <v>0.93006429999999995</v>
      </c>
      <c r="EU13" s="14">
        <v>69.973179999999999</v>
      </c>
      <c r="EV13" s="14">
        <v>69.574799999999996</v>
      </c>
      <c r="EW13" s="14">
        <v>67.257099999999994</v>
      </c>
      <c r="EX13" s="14">
        <v>67.277469999999994</v>
      </c>
      <c r="EY13" s="14">
        <v>66.575239999999994</v>
      </c>
      <c r="EZ13" s="14">
        <v>65.371260000000007</v>
      </c>
      <c r="FA13" s="14">
        <v>64.68253</v>
      </c>
      <c r="FB13" s="14">
        <v>65.525819999999996</v>
      </c>
      <c r="FC13" s="14">
        <v>73.319469999999995</v>
      </c>
      <c r="FD13" s="14">
        <v>81.517399999999995</v>
      </c>
      <c r="FE13" s="14">
        <v>85.557029999999997</v>
      </c>
      <c r="FF13" s="14">
        <v>88.072649999999996</v>
      </c>
      <c r="FG13" s="14">
        <v>90.590649999999997</v>
      </c>
      <c r="FH13" s="14">
        <v>92.545559999999995</v>
      </c>
      <c r="FI13" s="14">
        <v>93.996629999999996</v>
      </c>
      <c r="FJ13" s="14">
        <v>92.837890000000002</v>
      </c>
      <c r="FK13" s="14">
        <v>92.334689999999995</v>
      </c>
      <c r="FL13" s="14">
        <v>89.556359999999998</v>
      </c>
      <c r="FM13" s="14">
        <v>87.473039999999997</v>
      </c>
      <c r="FN13" s="14">
        <v>83.301749999999998</v>
      </c>
      <c r="FO13" s="14">
        <v>77.642960000000002</v>
      </c>
      <c r="FP13" s="14">
        <v>75.567179999999993</v>
      </c>
      <c r="FQ13" s="14">
        <v>73.458029999999994</v>
      </c>
      <c r="FR13" s="14">
        <v>71.727010000000007</v>
      </c>
      <c r="FS13" s="14">
        <v>6.9159449999999998</v>
      </c>
      <c r="FT13" s="14"/>
      <c r="FU13" s="14">
        <v>0.4938089</v>
      </c>
      <c r="FW13" s="14"/>
      <c r="IA13" s="52"/>
    </row>
    <row r="14" spans="1:235" x14ac:dyDescent="0.6">
      <c r="A14" t="s">
        <v>265</v>
      </c>
      <c r="B14" t="s">
        <v>0</v>
      </c>
      <c r="C14" t="s">
        <v>299</v>
      </c>
      <c r="D14" s="53">
        <v>45167</v>
      </c>
      <c r="E14" t="s">
        <v>219</v>
      </c>
      <c r="F14" s="14">
        <v>22440</v>
      </c>
      <c r="G14" s="14">
        <v>15.71538</v>
      </c>
      <c r="H14" s="14">
        <v>13.72245</v>
      </c>
      <c r="I14" s="14">
        <v>12.3399</v>
      </c>
      <c r="J14" s="14">
        <v>11.539680000000001</v>
      </c>
      <c r="K14" s="14">
        <v>11.407999999999999</v>
      </c>
      <c r="L14" s="14">
        <v>10.993</v>
      </c>
      <c r="M14" s="14">
        <v>11.716100000000001</v>
      </c>
      <c r="N14" s="14">
        <v>12.93004</v>
      </c>
      <c r="O14" s="14">
        <v>13.3203</v>
      </c>
      <c r="P14" s="14">
        <v>14.856629999999999</v>
      </c>
      <c r="Q14" s="14">
        <v>16.57629</v>
      </c>
      <c r="R14" s="14">
        <v>18.352119999999999</v>
      </c>
      <c r="S14" s="14">
        <v>21.928609999999999</v>
      </c>
      <c r="T14" s="14">
        <v>24.45757</v>
      </c>
      <c r="U14" s="14">
        <v>26.131029999999999</v>
      </c>
      <c r="V14" s="14">
        <v>28.27918</v>
      </c>
      <c r="W14" s="14">
        <v>29.808810000000001</v>
      </c>
      <c r="X14" s="14">
        <v>30.673940000000002</v>
      </c>
      <c r="Y14" s="14">
        <v>29.989249999999998</v>
      </c>
      <c r="Z14" s="14">
        <v>28.962789999999998</v>
      </c>
      <c r="AA14" s="14">
        <v>28.00864</v>
      </c>
      <c r="AB14" s="14">
        <v>26.524470000000001</v>
      </c>
      <c r="AC14" s="14">
        <v>22.728750000000002</v>
      </c>
      <c r="AD14" s="14">
        <v>19.09479</v>
      </c>
      <c r="AE14" s="14">
        <v>-0.60110580000000002</v>
      </c>
      <c r="AF14" s="14">
        <v>-0.7767075</v>
      </c>
      <c r="AG14" s="14">
        <v>-0.85130660000000002</v>
      </c>
      <c r="AH14" s="14">
        <v>-0.71256280000000005</v>
      </c>
      <c r="AI14" s="14">
        <v>-0.3745366</v>
      </c>
      <c r="AJ14" s="14">
        <v>-0.64389019999999997</v>
      </c>
      <c r="AK14" s="14">
        <v>-0.43461499999999997</v>
      </c>
      <c r="AL14" s="14">
        <v>-1.6468099999999999E-2</v>
      </c>
      <c r="AM14" s="14">
        <v>-0.31778899999999999</v>
      </c>
      <c r="AN14" s="14">
        <v>-4.6910199999999999E-2</v>
      </c>
      <c r="AO14" s="14">
        <v>-0.29231010000000002</v>
      </c>
      <c r="AP14" s="14">
        <v>-1.046702</v>
      </c>
      <c r="AQ14" s="14">
        <v>-0.3010872</v>
      </c>
      <c r="AR14" s="14">
        <v>-0.79380729999999999</v>
      </c>
      <c r="AS14" s="14">
        <v>-1.265307</v>
      </c>
      <c r="AT14" s="14">
        <v>-1.1116760000000001</v>
      </c>
      <c r="AU14" s="14">
        <v>0.62619060000000004</v>
      </c>
      <c r="AV14" s="14">
        <v>0.80826229999999999</v>
      </c>
      <c r="AW14" s="14">
        <v>0.96216860000000004</v>
      </c>
      <c r="AX14" s="14">
        <v>1.5169550000000001</v>
      </c>
      <c r="AY14" s="14">
        <v>1.216248</v>
      </c>
      <c r="AZ14" s="14">
        <v>0.15118319999999999</v>
      </c>
      <c r="BA14" s="14">
        <v>-0.49690770000000001</v>
      </c>
      <c r="BB14" s="14">
        <v>-0.59587140000000005</v>
      </c>
      <c r="BC14" s="14">
        <v>-0.20869070000000001</v>
      </c>
      <c r="BD14" s="14">
        <v>-0.41391810000000001</v>
      </c>
      <c r="BE14" s="14">
        <v>-0.49758089999999999</v>
      </c>
      <c r="BF14" s="14">
        <v>-0.36036570000000001</v>
      </c>
      <c r="BG14" s="14">
        <v>2.5667499999999999E-2</v>
      </c>
      <c r="BH14" s="14">
        <v>-0.30998290000000001</v>
      </c>
      <c r="BI14" s="14">
        <v>-9.8777299999999998E-2</v>
      </c>
      <c r="BJ14" s="14">
        <v>0.33522940000000001</v>
      </c>
      <c r="BK14" s="14">
        <v>4.6974700000000001E-2</v>
      </c>
      <c r="BL14" s="14">
        <v>0.34162439999999999</v>
      </c>
      <c r="BM14" s="14">
        <v>0.1335441</v>
      </c>
      <c r="BN14" s="14">
        <v>-0.49786989999999998</v>
      </c>
      <c r="BO14" s="14">
        <v>0.29628559999999998</v>
      </c>
      <c r="BP14" s="14">
        <v>-6.2505900000000003E-2</v>
      </c>
      <c r="BQ14" s="14">
        <v>-0.4813038</v>
      </c>
      <c r="BR14" s="14">
        <v>-0.34113310000000002</v>
      </c>
      <c r="BS14" s="14">
        <v>1.4554320000000001</v>
      </c>
      <c r="BT14" s="14">
        <v>1.626603</v>
      </c>
      <c r="BU14" s="14">
        <v>1.650992</v>
      </c>
      <c r="BV14" s="14">
        <v>2.0778949999999998</v>
      </c>
      <c r="BW14" s="14">
        <v>1.7712779999999999</v>
      </c>
      <c r="BX14" s="14">
        <v>0.71413130000000002</v>
      </c>
      <c r="BY14" s="14">
        <v>3.6841699999999998E-2</v>
      </c>
      <c r="BZ14" s="14">
        <v>-0.1035737</v>
      </c>
      <c r="CA14" s="14">
        <v>6.3094700000000004E-2</v>
      </c>
      <c r="CB14" s="14">
        <v>-0.1626513</v>
      </c>
      <c r="CC14" s="14">
        <v>-0.25259150000000002</v>
      </c>
      <c r="CD14" s="14">
        <v>-0.116435</v>
      </c>
      <c r="CE14" s="14">
        <v>0.30284759999999999</v>
      </c>
      <c r="CF14" s="14">
        <v>-7.8719700000000004E-2</v>
      </c>
      <c r="CG14" s="14">
        <v>0.13382279999999999</v>
      </c>
      <c r="CH14" s="14">
        <v>0.57881400000000005</v>
      </c>
      <c r="CI14" s="14">
        <v>0.29960890000000001</v>
      </c>
      <c r="CJ14" s="14">
        <v>0.6107224</v>
      </c>
      <c r="CK14" s="14">
        <v>0.42848940000000002</v>
      </c>
      <c r="CL14" s="14">
        <v>-0.1177507</v>
      </c>
      <c r="CM14" s="14">
        <v>0.71002419999999999</v>
      </c>
      <c r="CN14" s="14">
        <v>0.44399110000000003</v>
      </c>
      <c r="CO14" s="14">
        <v>6.1694300000000001E-2</v>
      </c>
      <c r="CP14" s="14">
        <v>0.19254289999999999</v>
      </c>
      <c r="CQ14" s="14">
        <v>2.0297610000000001</v>
      </c>
      <c r="CR14" s="14">
        <v>2.1933829999999999</v>
      </c>
      <c r="CS14" s="14">
        <v>2.128069</v>
      </c>
      <c r="CT14" s="14">
        <v>2.4664000000000001</v>
      </c>
      <c r="CU14" s="14">
        <v>2.155691</v>
      </c>
      <c r="CV14" s="14">
        <v>1.1040270000000001</v>
      </c>
      <c r="CW14" s="14">
        <v>0.40651490000000001</v>
      </c>
      <c r="CX14" s="14">
        <v>0.2373902</v>
      </c>
      <c r="CY14" s="14">
        <v>0.33488020000000002</v>
      </c>
      <c r="CZ14" s="14">
        <v>8.86155E-2</v>
      </c>
      <c r="DA14" s="14">
        <v>-7.6021999999999999E-3</v>
      </c>
      <c r="DB14" s="14">
        <v>0.12749559999999999</v>
      </c>
      <c r="DC14" s="14">
        <v>0.58002770000000003</v>
      </c>
      <c r="DD14" s="14">
        <v>0.1525434</v>
      </c>
      <c r="DE14" s="14">
        <v>0.3664229</v>
      </c>
      <c r="DF14" s="14">
        <v>0.82239859999999998</v>
      </c>
      <c r="DG14" s="14">
        <v>0.55224309999999999</v>
      </c>
      <c r="DH14" s="14">
        <v>0.8798203</v>
      </c>
      <c r="DI14" s="14">
        <v>0.72343469999999999</v>
      </c>
      <c r="DJ14" s="14">
        <v>0.2623685</v>
      </c>
      <c r="DK14" s="14">
        <v>1.1237630000000001</v>
      </c>
      <c r="DL14" s="14">
        <v>0.95048820000000001</v>
      </c>
      <c r="DM14" s="14">
        <v>0.60469240000000002</v>
      </c>
      <c r="DN14" s="14">
        <v>0.72621880000000005</v>
      </c>
      <c r="DO14" s="14">
        <v>2.6040909999999999</v>
      </c>
      <c r="DP14" s="14">
        <v>2.7601629999999999</v>
      </c>
      <c r="DQ14" s="14">
        <v>2.6051470000000001</v>
      </c>
      <c r="DR14" s="14">
        <v>2.854905</v>
      </c>
      <c r="DS14" s="14">
        <v>2.5401030000000002</v>
      </c>
      <c r="DT14" s="14">
        <v>1.4939229999999999</v>
      </c>
      <c r="DU14" s="14">
        <v>0.77618810000000005</v>
      </c>
      <c r="DV14" s="14">
        <v>0.57835420000000004</v>
      </c>
      <c r="DW14" s="14">
        <v>0.72729520000000003</v>
      </c>
      <c r="DX14" s="14">
        <v>0.4514049</v>
      </c>
      <c r="DY14" s="14">
        <v>0.34612349999999997</v>
      </c>
      <c r="DZ14" s="14">
        <v>0.47969270000000003</v>
      </c>
      <c r="EA14" s="14">
        <v>0.98023159999999998</v>
      </c>
      <c r="EB14" s="14">
        <v>0.48645070000000001</v>
      </c>
      <c r="EC14" s="14">
        <v>0.70226049999999995</v>
      </c>
      <c r="ED14" s="14">
        <v>1.174096</v>
      </c>
      <c r="EE14" s="14">
        <v>0.91700680000000001</v>
      </c>
      <c r="EF14" s="14">
        <v>1.2683549999999999</v>
      </c>
      <c r="EG14" s="14">
        <v>1.149289</v>
      </c>
      <c r="EH14" s="14">
        <v>0.81120029999999999</v>
      </c>
      <c r="EI14" s="14">
        <v>1.721136</v>
      </c>
      <c r="EJ14" s="14">
        <v>1.6817899999999999</v>
      </c>
      <c r="EK14" s="14">
        <v>1.388695</v>
      </c>
      <c r="EL14" s="14">
        <v>1.4967619999999999</v>
      </c>
      <c r="EM14" s="14">
        <v>3.4333320000000001</v>
      </c>
      <c r="EN14" s="14">
        <v>3.578503</v>
      </c>
      <c r="EO14" s="14">
        <v>3.2939699999999998</v>
      </c>
      <c r="EP14" s="14">
        <v>3.415845</v>
      </c>
      <c r="EQ14" s="14">
        <v>3.0951330000000001</v>
      </c>
      <c r="ER14" s="14">
        <v>2.0568719999999998</v>
      </c>
      <c r="ES14" s="14">
        <v>1.3099369999999999</v>
      </c>
      <c r="ET14" s="14">
        <v>1.0706519999999999</v>
      </c>
      <c r="EU14" s="14">
        <v>70.260649999999998</v>
      </c>
      <c r="EV14" s="14">
        <v>69.859870000000001</v>
      </c>
      <c r="EW14" s="14">
        <v>68.219679999999997</v>
      </c>
      <c r="EX14" s="14">
        <v>68.015119999999996</v>
      </c>
      <c r="EY14" s="14">
        <v>67.366709999999998</v>
      </c>
      <c r="EZ14" s="14">
        <v>66.282499999999999</v>
      </c>
      <c r="FA14" s="14">
        <v>65.720529999999997</v>
      </c>
      <c r="FB14" s="14">
        <v>66.417280000000005</v>
      </c>
      <c r="FC14" s="14">
        <v>72.737260000000006</v>
      </c>
      <c r="FD14" s="14">
        <v>79.265969999999996</v>
      </c>
      <c r="FE14" s="14">
        <v>82.212299999999999</v>
      </c>
      <c r="FF14" s="14">
        <v>84.196740000000005</v>
      </c>
      <c r="FG14" s="14">
        <v>87.025710000000004</v>
      </c>
      <c r="FH14" s="14">
        <v>89.168959999999998</v>
      </c>
      <c r="FI14" s="14">
        <v>89.828400000000002</v>
      </c>
      <c r="FJ14" s="14">
        <v>88.641810000000007</v>
      </c>
      <c r="FK14" s="14">
        <v>88.633700000000005</v>
      </c>
      <c r="FL14" s="14">
        <v>86.480540000000005</v>
      </c>
      <c r="FM14" s="14">
        <v>85.164529999999999</v>
      </c>
      <c r="FN14" s="14">
        <v>81.296710000000004</v>
      </c>
      <c r="FO14" s="14">
        <v>76.571569999999994</v>
      </c>
      <c r="FP14" s="14">
        <v>75.189700000000002</v>
      </c>
      <c r="FQ14" s="14">
        <v>73.483140000000006</v>
      </c>
      <c r="FR14" s="14">
        <v>71.918909999999997</v>
      </c>
      <c r="FS14" s="14">
        <v>10.8804</v>
      </c>
      <c r="FT14" s="14"/>
      <c r="FU14" s="14">
        <v>0.65507550000000003</v>
      </c>
      <c r="FW14" s="14"/>
      <c r="IA14" s="52"/>
    </row>
    <row r="15" spans="1:235" x14ac:dyDescent="0.6">
      <c r="A15" t="s">
        <v>265</v>
      </c>
      <c r="B15" t="s">
        <v>0</v>
      </c>
      <c r="C15" t="s">
        <v>299</v>
      </c>
      <c r="D15" s="53">
        <v>45167</v>
      </c>
      <c r="E15" t="s">
        <v>220</v>
      </c>
      <c r="F15" s="14">
        <v>14474</v>
      </c>
      <c r="G15" s="14">
        <v>9.5363100000000003</v>
      </c>
      <c r="H15" s="14">
        <v>8.2894839999999999</v>
      </c>
      <c r="I15" s="14">
        <v>7.6112479999999998</v>
      </c>
      <c r="J15" s="14">
        <v>7.313377</v>
      </c>
      <c r="K15" s="14">
        <v>6.9209490000000002</v>
      </c>
      <c r="L15" s="14">
        <v>7.0371059999999996</v>
      </c>
      <c r="M15" s="14">
        <v>7.4323949999999996</v>
      </c>
      <c r="N15" s="14">
        <v>7.998462</v>
      </c>
      <c r="O15" s="14">
        <v>8.128679</v>
      </c>
      <c r="P15" s="14">
        <v>8.6766129999999997</v>
      </c>
      <c r="Q15" s="14">
        <v>9.3772070000000003</v>
      </c>
      <c r="R15" s="14">
        <v>10.195550000000001</v>
      </c>
      <c r="S15" s="14">
        <v>12.04321</v>
      </c>
      <c r="T15" s="14">
        <v>12.99836</v>
      </c>
      <c r="U15" s="14">
        <v>13.483140000000001</v>
      </c>
      <c r="V15" s="14">
        <v>14.884829999999999</v>
      </c>
      <c r="W15" s="14">
        <v>15.92107</v>
      </c>
      <c r="X15" s="14">
        <v>16.653320000000001</v>
      </c>
      <c r="Y15" s="14">
        <v>16.390969999999999</v>
      </c>
      <c r="Z15" s="14">
        <v>16.24935</v>
      </c>
      <c r="AA15" s="14">
        <v>16.246449999999999</v>
      </c>
      <c r="AB15" s="14">
        <v>15.6708</v>
      </c>
      <c r="AC15" s="14">
        <v>13.457470000000001</v>
      </c>
      <c r="AD15" s="14">
        <v>11.492369999999999</v>
      </c>
      <c r="AE15" s="14">
        <v>-0.1761423</v>
      </c>
      <c r="AF15" s="14">
        <v>-0.37389990000000001</v>
      </c>
      <c r="AG15" s="14">
        <v>-0.32587860000000002</v>
      </c>
      <c r="AH15" s="14">
        <v>-7.0304599999999995E-2</v>
      </c>
      <c r="AI15" s="14">
        <v>-0.1902345</v>
      </c>
      <c r="AJ15" s="14">
        <v>-6.3813999999999996E-2</v>
      </c>
      <c r="AK15" s="14">
        <v>1.0810999999999999E-2</v>
      </c>
      <c r="AL15" s="14">
        <v>-1.5135999999999999E-3</v>
      </c>
      <c r="AM15" s="14">
        <v>-0.34264790000000001</v>
      </c>
      <c r="AN15" s="14">
        <v>-0.41050330000000002</v>
      </c>
      <c r="AO15" s="14">
        <v>-0.54846039999999996</v>
      </c>
      <c r="AP15" s="14">
        <v>-0.86643490000000001</v>
      </c>
      <c r="AQ15" s="14">
        <v>-0.38602140000000001</v>
      </c>
      <c r="AR15" s="14">
        <v>-0.71152230000000005</v>
      </c>
      <c r="AS15" s="14">
        <v>-1.3589960000000001</v>
      </c>
      <c r="AT15" s="14">
        <v>-1.028259</v>
      </c>
      <c r="AU15" s="14">
        <v>0.31600030000000001</v>
      </c>
      <c r="AV15" s="14">
        <v>0.4406465</v>
      </c>
      <c r="AW15" s="14">
        <v>0.37642819999999999</v>
      </c>
      <c r="AX15" s="14">
        <v>0.71571720000000005</v>
      </c>
      <c r="AY15" s="14">
        <v>0.72992840000000003</v>
      </c>
      <c r="AZ15" s="14">
        <v>0.25854539999999998</v>
      </c>
      <c r="BA15" s="14">
        <v>-0.12403839999999999</v>
      </c>
      <c r="BB15" s="14">
        <v>-7.5645500000000004E-2</v>
      </c>
      <c r="BC15" s="14">
        <v>0.1115099</v>
      </c>
      <c r="BD15" s="14">
        <v>-0.1132459</v>
      </c>
      <c r="BE15" s="14">
        <v>-8.6833800000000003E-2</v>
      </c>
      <c r="BF15" s="14">
        <v>0.16060759999999999</v>
      </c>
      <c r="BG15" s="14">
        <v>3.2978300000000002E-2</v>
      </c>
      <c r="BH15" s="14">
        <v>0.16600290000000001</v>
      </c>
      <c r="BI15" s="14">
        <v>0.25938529999999999</v>
      </c>
      <c r="BJ15" s="14">
        <v>0.3033941</v>
      </c>
      <c r="BK15" s="14">
        <v>-6.5846999999999998E-3</v>
      </c>
      <c r="BL15" s="14">
        <v>-7.5319300000000006E-2</v>
      </c>
      <c r="BM15" s="14">
        <v>-0.19315869999999999</v>
      </c>
      <c r="BN15" s="14">
        <v>-0.45970339999999998</v>
      </c>
      <c r="BO15" s="14">
        <v>9.6677100000000002E-2</v>
      </c>
      <c r="BP15" s="14">
        <v>-0.16920209999999999</v>
      </c>
      <c r="BQ15" s="14">
        <v>-0.73555340000000002</v>
      </c>
      <c r="BR15" s="14">
        <v>-0.43060739999999997</v>
      </c>
      <c r="BS15" s="14">
        <v>0.87811890000000004</v>
      </c>
      <c r="BT15" s="14">
        <v>0.99310520000000002</v>
      </c>
      <c r="BU15" s="14">
        <v>0.85056940000000003</v>
      </c>
      <c r="BV15" s="14">
        <v>1.1464570000000001</v>
      </c>
      <c r="BW15" s="14">
        <v>1.183468</v>
      </c>
      <c r="BX15" s="14">
        <v>0.68842619999999999</v>
      </c>
      <c r="BY15" s="14">
        <v>0.24710579999999999</v>
      </c>
      <c r="BZ15" s="14">
        <v>0.27100210000000002</v>
      </c>
      <c r="CA15" s="14">
        <v>0.31073699999999999</v>
      </c>
      <c r="CB15" s="14">
        <v>6.7282300000000003E-2</v>
      </c>
      <c r="CC15" s="14">
        <v>7.8727900000000003E-2</v>
      </c>
      <c r="CD15" s="14">
        <v>0.32053670000000001</v>
      </c>
      <c r="CE15" s="14">
        <v>0.18757489999999999</v>
      </c>
      <c r="CF15" s="14">
        <v>0.3251734</v>
      </c>
      <c r="CG15" s="14">
        <v>0.43154710000000002</v>
      </c>
      <c r="CH15" s="14">
        <v>0.51457220000000004</v>
      </c>
      <c r="CI15" s="14">
        <v>0.2261717</v>
      </c>
      <c r="CJ15" s="14">
        <v>0.1568282</v>
      </c>
      <c r="CK15" s="14">
        <v>5.29221E-2</v>
      </c>
      <c r="CL15" s="14">
        <v>-0.17800250000000001</v>
      </c>
      <c r="CM15" s="14">
        <v>0.43099270000000001</v>
      </c>
      <c r="CN15" s="14">
        <v>0.20640720000000001</v>
      </c>
      <c r="CO15" s="14">
        <v>-0.30375920000000001</v>
      </c>
      <c r="CP15" s="14">
        <v>-1.6676099999999999E-2</v>
      </c>
      <c r="CQ15" s="14">
        <v>1.2674399999999999</v>
      </c>
      <c r="CR15" s="14">
        <v>1.3757360000000001</v>
      </c>
      <c r="CS15" s="14">
        <v>1.178958</v>
      </c>
      <c r="CT15" s="14">
        <v>1.444787</v>
      </c>
      <c r="CU15" s="14">
        <v>1.497587</v>
      </c>
      <c r="CV15" s="14">
        <v>0.98616029999999999</v>
      </c>
      <c r="CW15" s="14">
        <v>0.50415920000000003</v>
      </c>
      <c r="CX15" s="14">
        <v>0.51108929999999997</v>
      </c>
      <c r="CY15" s="14">
        <v>0.50996410000000003</v>
      </c>
      <c r="CZ15" s="14">
        <v>0.24781049999999999</v>
      </c>
      <c r="DA15" s="14">
        <v>0.2442897</v>
      </c>
      <c r="DB15" s="14">
        <v>0.4804658</v>
      </c>
      <c r="DC15" s="14">
        <v>0.34217140000000001</v>
      </c>
      <c r="DD15" s="14">
        <v>0.48434389999999999</v>
      </c>
      <c r="DE15" s="14">
        <v>0.60370889999999999</v>
      </c>
      <c r="DF15" s="14">
        <v>0.72575029999999996</v>
      </c>
      <c r="DG15" s="14">
        <v>0.458928</v>
      </c>
      <c r="DH15" s="14">
        <v>0.38897569999999998</v>
      </c>
      <c r="DI15" s="14">
        <v>0.29900300000000002</v>
      </c>
      <c r="DJ15" s="14">
        <v>0.1036985</v>
      </c>
      <c r="DK15" s="14">
        <v>0.76530819999999999</v>
      </c>
      <c r="DL15" s="14">
        <v>0.5820166</v>
      </c>
      <c r="DM15" s="14">
        <v>0.12803490000000001</v>
      </c>
      <c r="DN15" s="14">
        <v>0.39725529999999998</v>
      </c>
      <c r="DO15" s="14">
        <v>1.6567620000000001</v>
      </c>
      <c r="DP15" s="14">
        <v>1.7583679999999999</v>
      </c>
      <c r="DQ15" s="14">
        <v>1.507347</v>
      </c>
      <c r="DR15" s="14">
        <v>1.7431160000000001</v>
      </c>
      <c r="DS15" s="14">
        <v>1.811707</v>
      </c>
      <c r="DT15" s="14">
        <v>1.2838940000000001</v>
      </c>
      <c r="DU15" s="14">
        <v>0.76121249999999996</v>
      </c>
      <c r="DV15" s="14">
        <v>0.75117639999999997</v>
      </c>
      <c r="DW15" s="14">
        <v>0.79761629999999994</v>
      </c>
      <c r="DX15" s="14">
        <v>0.50846449999999999</v>
      </c>
      <c r="DY15" s="14">
        <v>0.4833345</v>
      </c>
      <c r="DZ15" s="14">
        <v>0.71137810000000001</v>
      </c>
      <c r="EA15" s="14">
        <v>0.56538429999999995</v>
      </c>
      <c r="EB15" s="14">
        <v>0.71416089999999999</v>
      </c>
      <c r="EC15" s="14">
        <v>0.85228329999999997</v>
      </c>
      <c r="ED15" s="14">
        <v>1.0306580000000001</v>
      </c>
      <c r="EE15" s="14">
        <v>0.79499129999999996</v>
      </c>
      <c r="EF15" s="14">
        <v>0.72415969999999996</v>
      </c>
      <c r="EG15" s="14">
        <v>0.65430460000000001</v>
      </c>
      <c r="EH15" s="14">
        <v>0.51043000000000005</v>
      </c>
      <c r="EI15" s="14">
        <v>1.2480070000000001</v>
      </c>
      <c r="EJ15" s="14">
        <v>1.1243369999999999</v>
      </c>
      <c r="EK15" s="14">
        <v>0.75147710000000001</v>
      </c>
      <c r="EL15" s="14">
        <v>0.99490650000000003</v>
      </c>
      <c r="EM15" s="14">
        <v>2.21888</v>
      </c>
      <c r="EN15" s="14">
        <v>2.310826</v>
      </c>
      <c r="EO15" s="14">
        <v>1.9814879999999999</v>
      </c>
      <c r="EP15" s="14">
        <v>2.1738559999999998</v>
      </c>
      <c r="EQ15" s="14">
        <v>2.2652459999999999</v>
      </c>
      <c r="ER15" s="14">
        <v>1.713775</v>
      </c>
      <c r="ES15" s="14">
        <v>1.1323570000000001</v>
      </c>
      <c r="ET15" s="14">
        <v>1.0978239999999999</v>
      </c>
      <c r="EU15" s="14">
        <v>70.22936</v>
      </c>
      <c r="EV15" s="14">
        <v>69.821439999999996</v>
      </c>
      <c r="EW15" s="14">
        <v>68.558790000000002</v>
      </c>
      <c r="EX15" s="14">
        <v>68.201490000000007</v>
      </c>
      <c r="EY15" s="14">
        <v>67.683580000000006</v>
      </c>
      <c r="EZ15" s="14">
        <v>66.575280000000006</v>
      </c>
      <c r="FA15" s="14">
        <v>66.124520000000004</v>
      </c>
      <c r="FB15" s="14">
        <v>66.769959999999998</v>
      </c>
      <c r="FC15" s="14">
        <v>72.507000000000005</v>
      </c>
      <c r="FD15" s="14">
        <v>78.133960000000002</v>
      </c>
      <c r="FE15" s="14">
        <v>80.431669999999997</v>
      </c>
      <c r="FF15" s="14">
        <v>82.035030000000006</v>
      </c>
      <c r="FG15" s="14">
        <v>85.003410000000002</v>
      </c>
      <c r="FH15" s="14">
        <v>87.220550000000003</v>
      </c>
      <c r="FI15" s="14">
        <v>87.539510000000007</v>
      </c>
      <c r="FJ15" s="14">
        <v>86.364829999999998</v>
      </c>
      <c r="FK15" s="14">
        <v>86.576139999999995</v>
      </c>
      <c r="FL15" s="14">
        <v>84.753870000000006</v>
      </c>
      <c r="FM15" s="14">
        <v>83.832629999999995</v>
      </c>
      <c r="FN15" s="14">
        <v>80.085250000000002</v>
      </c>
      <c r="FO15" s="14">
        <v>75.826229999999995</v>
      </c>
      <c r="FP15" s="14">
        <v>74.805400000000006</v>
      </c>
      <c r="FQ15" s="14">
        <v>73.345249999999993</v>
      </c>
      <c r="FR15" s="14">
        <v>71.824719999999999</v>
      </c>
      <c r="FS15" s="14">
        <v>8.3933110000000006</v>
      </c>
      <c r="FT15" s="14"/>
      <c r="FU15" s="14">
        <v>0.47194190000000003</v>
      </c>
      <c r="FW15" s="14"/>
      <c r="IA15" s="52"/>
    </row>
    <row r="16" spans="1:235" x14ac:dyDescent="0.6">
      <c r="A16" t="s">
        <v>265</v>
      </c>
      <c r="B16" t="s">
        <v>0</v>
      </c>
      <c r="C16" t="s">
        <v>299</v>
      </c>
      <c r="D16" s="53">
        <v>45167</v>
      </c>
      <c r="E16" t="s">
        <v>221</v>
      </c>
      <c r="F16" s="14">
        <v>7966</v>
      </c>
      <c r="G16" s="14">
        <v>6.326238</v>
      </c>
      <c r="H16" s="14">
        <v>5.5241290000000003</v>
      </c>
      <c r="I16" s="14">
        <v>4.8727999999999998</v>
      </c>
      <c r="J16" s="14">
        <v>4.4574400000000001</v>
      </c>
      <c r="K16" s="14">
        <v>4.5163739999999999</v>
      </c>
      <c r="L16" s="14">
        <v>4.1810070000000001</v>
      </c>
      <c r="M16" s="14">
        <v>4.506837</v>
      </c>
      <c r="N16" s="14">
        <v>5.0499689999999999</v>
      </c>
      <c r="O16" s="14">
        <v>5.2497299999999996</v>
      </c>
      <c r="P16" s="14">
        <v>6.0719430000000001</v>
      </c>
      <c r="Q16" s="14">
        <v>7.0888020000000003</v>
      </c>
      <c r="R16" s="14">
        <v>8.0946689999999997</v>
      </c>
      <c r="S16" s="14">
        <v>9.9278519999999997</v>
      </c>
      <c r="T16" s="14">
        <v>11.432370000000001</v>
      </c>
      <c r="U16" s="14">
        <v>12.499000000000001</v>
      </c>
      <c r="V16" s="14">
        <v>13.34525</v>
      </c>
      <c r="W16" s="14">
        <v>13.89639</v>
      </c>
      <c r="X16" s="14">
        <v>14.093909999999999</v>
      </c>
      <c r="Y16" s="14">
        <v>13.54989</v>
      </c>
      <c r="Z16" s="14">
        <v>12.693820000000001</v>
      </c>
      <c r="AA16" s="14">
        <v>11.867039999999999</v>
      </c>
      <c r="AB16" s="14">
        <v>11.091189999999999</v>
      </c>
      <c r="AC16" s="14">
        <v>9.4474900000000002</v>
      </c>
      <c r="AD16" s="14">
        <v>7.7694599999999996</v>
      </c>
      <c r="AE16" s="14">
        <v>-0.48909019999999997</v>
      </c>
      <c r="AF16" s="14">
        <v>-0.49798750000000003</v>
      </c>
      <c r="AG16" s="14">
        <v>-0.5435835</v>
      </c>
      <c r="AH16" s="14">
        <v>-0.56399359999999998</v>
      </c>
      <c r="AI16" s="14">
        <v>-0.28131159999999999</v>
      </c>
      <c r="AJ16" s="14">
        <v>-0.51849409999999996</v>
      </c>
      <c r="AK16" s="14">
        <v>-0.40423130000000002</v>
      </c>
      <c r="AL16" s="14">
        <v>-0.14166290000000001</v>
      </c>
      <c r="AM16" s="14">
        <v>-0.19802249999999999</v>
      </c>
      <c r="AN16" s="14">
        <v>-2.35801E-2</v>
      </c>
      <c r="AO16" s="14">
        <v>-0.14193890000000001</v>
      </c>
      <c r="AP16" s="14">
        <v>-0.55107479999999998</v>
      </c>
      <c r="AQ16" s="14">
        <v>-0.25563360000000002</v>
      </c>
      <c r="AR16" s="14">
        <v>-0.5111675</v>
      </c>
      <c r="AS16" s="14">
        <v>-0.52896460000000001</v>
      </c>
      <c r="AT16" s="14">
        <v>-0.5761039</v>
      </c>
      <c r="AU16" s="14">
        <v>-6.02894E-2</v>
      </c>
      <c r="AV16" s="14">
        <v>7.5081800000000004E-2</v>
      </c>
      <c r="AW16" s="14">
        <v>0.210117</v>
      </c>
      <c r="AX16" s="14">
        <v>0.46166760000000001</v>
      </c>
      <c r="AY16" s="14">
        <v>0.23595150000000001</v>
      </c>
      <c r="AZ16" s="14">
        <v>-0.19691049999999999</v>
      </c>
      <c r="BA16" s="14">
        <v>-0.46700259999999999</v>
      </c>
      <c r="BB16" s="14">
        <v>-0.60341040000000001</v>
      </c>
      <c r="BC16" s="14">
        <v>-0.25888689999999998</v>
      </c>
      <c r="BD16" s="14">
        <v>-0.28518830000000001</v>
      </c>
      <c r="BE16" s="14">
        <v>-0.33256780000000002</v>
      </c>
      <c r="BF16" s="14">
        <v>-0.35197440000000002</v>
      </c>
      <c r="BG16" s="14">
        <v>-2.93543E-2</v>
      </c>
      <c r="BH16" s="14">
        <v>-0.31744220000000001</v>
      </c>
      <c r="BI16" s="14">
        <v>-0.20913319999999999</v>
      </c>
      <c r="BJ16" s="14">
        <v>5.0352800000000003E-2</v>
      </c>
      <c r="BK16" s="14">
        <v>-2.9312000000000001E-3</v>
      </c>
      <c r="BL16" s="14">
        <v>0.19524630000000001</v>
      </c>
      <c r="BM16" s="14">
        <v>9.9635399999999999E-2</v>
      </c>
      <c r="BN16" s="14">
        <v>-0.22505040000000001</v>
      </c>
      <c r="BO16" s="14">
        <v>8.73221E-2</v>
      </c>
      <c r="BP16" s="14">
        <v>-8.2094399999999998E-2</v>
      </c>
      <c r="BQ16" s="14">
        <v>-8.5666699999999998E-2</v>
      </c>
      <c r="BR16" s="14">
        <v>-0.13819149999999999</v>
      </c>
      <c r="BS16" s="14">
        <v>0.43346859999999998</v>
      </c>
      <c r="BT16" s="14">
        <v>0.55943889999999996</v>
      </c>
      <c r="BU16" s="14">
        <v>0.62028760000000005</v>
      </c>
      <c r="BV16" s="14">
        <v>0.782636</v>
      </c>
      <c r="BW16" s="14">
        <v>0.54870859999999999</v>
      </c>
      <c r="BX16" s="14">
        <v>0.13078519999999999</v>
      </c>
      <c r="BY16" s="14">
        <v>-0.1434588</v>
      </c>
      <c r="BZ16" s="14">
        <v>-0.30894830000000001</v>
      </c>
      <c r="CA16" s="14">
        <v>-9.9448700000000001E-2</v>
      </c>
      <c r="CB16" s="14">
        <v>-0.13780419999999999</v>
      </c>
      <c r="CC16" s="14">
        <v>-0.186419</v>
      </c>
      <c r="CD16" s="14">
        <v>-0.20513049999999999</v>
      </c>
      <c r="CE16" s="14">
        <v>0.14515049999999999</v>
      </c>
      <c r="CF16" s="14">
        <v>-0.1781943</v>
      </c>
      <c r="CG16" s="14">
        <v>-7.40088E-2</v>
      </c>
      <c r="CH16" s="14">
        <v>0.18334230000000001</v>
      </c>
      <c r="CI16" s="14">
        <v>0.13218840000000001</v>
      </c>
      <c r="CJ16" s="14">
        <v>0.34680480000000002</v>
      </c>
      <c r="CK16" s="14">
        <v>0.26694909999999999</v>
      </c>
      <c r="CL16" s="14">
        <v>7.5310000000000004E-4</v>
      </c>
      <c r="CM16" s="14">
        <v>0.32485219999999998</v>
      </c>
      <c r="CN16" s="14">
        <v>0.2150804</v>
      </c>
      <c r="CO16" s="14">
        <v>0.2213601</v>
      </c>
      <c r="CP16" s="14">
        <v>0.16510530000000001</v>
      </c>
      <c r="CQ16" s="14">
        <v>0.77544389999999996</v>
      </c>
      <c r="CR16" s="14">
        <v>0.89490309999999995</v>
      </c>
      <c r="CS16" s="14">
        <v>0.90437049999999997</v>
      </c>
      <c r="CT16" s="14">
        <v>1.0049380000000001</v>
      </c>
      <c r="CU16" s="14">
        <v>0.76532319999999998</v>
      </c>
      <c r="CV16" s="14">
        <v>0.35774620000000001</v>
      </c>
      <c r="CW16" s="14">
        <v>8.0626600000000007E-2</v>
      </c>
      <c r="CX16" s="14">
        <v>-0.10500470000000001</v>
      </c>
      <c r="CY16" s="14">
        <v>5.9989399999999998E-2</v>
      </c>
      <c r="CZ16" s="14">
        <v>9.58E-3</v>
      </c>
      <c r="DA16" s="14">
        <v>-4.0270199999999999E-2</v>
      </c>
      <c r="DB16" s="14">
        <v>-5.8286699999999997E-2</v>
      </c>
      <c r="DC16" s="14">
        <v>0.31965539999999998</v>
      </c>
      <c r="DD16" s="14">
        <v>-3.8946399999999999E-2</v>
      </c>
      <c r="DE16" s="14">
        <v>6.1115500000000003E-2</v>
      </c>
      <c r="DF16" s="14">
        <v>0.3163318</v>
      </c>
      <c r="DG16" s="14">
        <v>0.26730799999999999</v>
      </c>
      <c r="DH16" s="14">
        <v>0.49836330000000001</v>
      </c>
      <c r="DI16" s="14">
        <v>0.4342627</v>
      </c>
      <c r="DJ16" s="14">
        <v>0.2265566</v>
      </c>
      <c r="DK16" s="14">
        <v>0.56238220000000005</v>
      </c>
      <c r="DL16" s="14">
        <v>0.51225509999999996</v>
      </c>
      <c r="DM16" s="14">
        <v>0.52838700000000005</v>
      </c>
      <c r="DN16" s="14">
        <v>0.46840209999999999</v>
      </c>
      <c r="DO16" s="14">
        <v>1.1174189999999999</v>
      </c>
      <c r="DP16" s="14">
        <v>1.230367</v>
      </c>
      <c r="DQ16" s="14">
        <v>1.188453</v>
      </c>
      <c r="DR16" s="14">
        <v>1.227239</v>
      </c>
      <c r="DS16" s="14">
        <v>0.98193779999999997</v>
      </c>
      <c r="DT16" s="14">
        <v>0.58470719999999998</v>
      </c>
      <c r="DU16" s="14">
        <v>0.30471209999999999</v>
      </c>
      <c r="DV16" s="14">
        <v>9.8938899999999996E-2</v>
      </c>
      <c r="DW16" s="14">
        <v>0.29019270000000003</v>
      </c>
      <c r="DX16" s="14">
        <v>0.2223792</v>
      </c>
      <c r="DY16" s="14">
        <v>0.17074549999999999</v>
      </c>
      <c r="DZ16" s="14">
        <v>0.15373249999999999</v>
      </c>
      <c r="EA16" s="14">
        <v>0.57161269999999997</v>
      </c>
      <c r="EB16" s="14">
        <v>0.16210550000000001</v>
      </c>
      <c r="EC16" s="14">
        <v>0.25621359999999999</v>
      </c>
      <c r="ED16" s="14">
        <v>0.50834749999999995</v>
      </c>
      <c r="EE16" s="14">
        <v>0.46239930000000001</v>
      </c>
      <c r="EF16" s="14">
        <v>0.71718970000000004</v>
      </c>
      <c r="EG16" s="14">
        <v>0.67583700000000002</v>
      </c>
      <c r="EH16" s="14">
        <v>0.55258099999999999</v>
      </c>
      <c r="EI16" s="14">
        <v>0.90533790000000003</v>
      </c>
      <c r="EJ16" s="14">
        <v>0.94132819999999995</v>
      </c>
      <c r="EK16" s="14">
        <v>0.97168489999999996</v>
      </c>
      <c r="EL16" s="14">
        <v>0.90631459999999997</v>
      </c>
      <c r="EM16" s="14">
        <v>1.6111770000000001</v>
      </c>
      <c r="EN16" s="14">
        <v>1.7147239999999999</v>
      </c>
      <c r="EO16" s="14">
        <v>1.598624</v>
      </c>
      <c r="EP16" s="14">
        <v>1.548208</v>
      </c>
      <c r="EQ16" s="14">
        <v>1.2946949999999999</v>
      </c>
      <c r="ER16" s="14">
        <v>0.91240290000000002</v>
      </c>
      <c r="ES16" s="14">
        <v>0.62825589999999998</v>
      </c>
      <c r="ET16" s="14">
        <v>0.393401</v>
      </c>
      <c r="EU16" s="14">
        <v>70.316670000000002</v>
      </c>
      <c r="EV16" s="14">
        <v>69.928749999999994</v>
      </c>
      <c r="EW16" s="14">
        <v>67.603579999999994</v>
      </c>
      <c r="EX16" s="14">
        <v>67.676590000000004</v>
      </c>
      <c r="EY16" s="14">
        <v>66.791359999999997</v>
      </c>
      <c r="EZ16" s="14">
        <v>65.750820000000004</v>
      </c>
      <c r="FA16" s="14">
        <v>64.987690000000001</v>
      </c>
      <c r="FB16" s="14">
        <v>65.777929999999998</v>
      </c>
      <c r="FC16" s="14">
        <v>73.156570000000002</v>
      </c>
      <c r="FD16" s="14">
        <v>81.32056</v>
      </c>
      <c r="FE16" s="14">
        <v>85.443809999999999</v>
      </c>
      <c r="FF16" s="14">
        <v>88.118039999999993</v>
      </c>
      <c r="FG16" s="14">
        <v>90.693950000000001</v>
      </c>
      <c r="FH16" s="14">
        <v>92.703590000000005</v>
      </c>
      <c r="FI16" s="14">
        <v>93.979979999999998</v>
      </c>
      <c r="FJ16" s="14">
        <v>92.771619999999999</v>
      </c>
      <c r="FK16" s="14">
        <v>92.365120000000005</v>
      </c>
      <c r="FL16" s="14">
        <v>89.612009999999998</v>
      </c>
      <c r="FM16" s="14">
        <v>87.580169999999995</v>
      </c>
      <c r="FN16" s="14">
        <v>83.493009999999998</v>
      </c>
      <c r="FO16" s="14">
        <v>77.922740000000005</v>
      </c>
      <c r="FP16" s="14">
        <v>75.885909999999996</v>
      </c>
      <c r="FQ16" s="14">
        <v>73.731870000000001</v>
      </c>
      <c r="FR16" s="14">
        <v>72.08896</v>
      </c>
      <c r="FS16" s="14">
        <v>6.3477600000000001</v>
      </c>
      <c r="FT16" s="14"/>
      <c r="FU16" s="14">
        <v>0.38534420000000003</v>
      </c>
      <c r="FW16" s="14"/>
      <c r="IA16" s="52"/>
    </row>
    <row r="17" spans="1:235" x14ac:dyDescent="0.6">
      <c r="A17" t="s">
        <v>265</v>
      </c>
      <c r="B17" t="s">
        <v>0</v>
      </c>
      <c r="C17" t="s">
        <v>299</v>
      </c>
      <c r="D17" s="53" t="s">
        <v>263</v>
      </c>
      <c r="E17" t="s">
        <v>219</v>
      </c>
      <c r="F17" s="14">
        <v>22440</v>
      </c>
      <c r="G17" s="14">
        <v>15.71538</v>
      </c>
      <c r="H17" s="14">
        <v>13.72245</v>
      </c>
      <c r="I17" s="14">
        <v>12.3399</v>
      </c>
      <c r="J17" s="14">
        <v>11.539680000000001</v>
      </c>
      <c r="K17" s="14">
        <v>11.407999999999999</v>
      </c>
      <c r="L17" s="14">
        <v>10.993</v>
      </c>
      <c r="M17" s="14">
        <v>11.716100000000001</v>
      </c>
      <c r="N17" s="14">
        <v>12.93004</v>
      </c>
      <c r="O17" s="14">
        <v>13.3203</v>
      </c>
      <c r="P17" s="14">
        <v>14.856629999999999</v>
      </c>
      <c r="Q17" s="14">
        <v>16.57629</v>
      </c>
      <c r="R17" s="14">
        <v>18.352119999999999</v>
      </c>
      <c r="S17" s="14">
        <v>21.928609999999999</v>
      </c>
      <c r="T17" s="14">
        <v>24.45757</v>
      </c>
      <c r="U17" s="14">
        <v>26.131029999999999</v>
      </c>
      <c r="V17" s="14">
        <v>28.27918</v>
      </c>
      <c r="W17" s="14">
        <v>29.808810000000001</v>
      </c>
      <c r="X17" s="14">
        <v>30.673940000000002</v>
      </c>
      <c r="Y17" s="14">
        <v>29.989249999999998</v>
      </c>
      <c r="Z17" s="14">
        <v>28.962789999999998</v>
      </c>
      <c r="AA17" s="14">
        <v>28.00864</v>
      </c>
      <c r="AB17" s="14">
        <v>26.524470000000001</v>
      </c>
      <c r="AC17" s="14">
        <v>22.728750000000002</v>
      </c>
      <c r="AD17" s="14">
        <v>19.09479</v>
      </c>
      <c r="AE17" s="14">
        <v>-0.60110580000000002</v>
      </c>
      <c r="AF17" s="14">
        <v>-0.7767075</v>
      </c>
      <c r="AG17" s="14">
        <v>-0.85130660000000002</v>
      </c>
      <c r="AH17" s="14">
        <v>-0.71256280000000005</v>
      </c>
      <c r="AI17" s="14">
        <v>-0.3745366</v>
      </c>
      <c r="AJ17" s="14">
        <v>-0.64389019999999997</v>
      </c>
      <c r="AK17" s="14">
        <v>-0.43461499999999997</v>
      </c>
      <c r="AL17" s="14">
        <v>-1.6468099999999999E-2</v>
      </c>
      <c r="AM17" s="14">
        <v>-0.31778899999999999</v>
      </c>
      <c r="AN17" s="14">
        <v>-4.6910199999999999E-2</v>
      </c>
      <c r="AO17" s="14">
        <v>-0.29231010000000002</v>
      </c>
      <c r="AP17" s="14">
        <v>-1.046702</v>
      </c>
      <c r="AQ17" s="14">
        <v>-0.3010872</v>
      </c>
      <c r="AR17" s="14">
        <v>-0.79380729999999999</v>
      </c>
      <c r="AS17" s="14">
        <v>-1.265307</v>
      </c>
      <c r="AT17" s="14">
        <v>-1.1116760000000001</v>
      </c>
      <c r="AU17" s="14">
        <v>0.62619060000000004</v>
      </c>
      <c r="AV17" s="14">
        <v>0.80826229999999999</v>
      </c>
      <c r="AW17" s="14">
        <v>0.96216860000000004</v>
      </c>
      <c r="AX17" s="14">
        <v>1.5169550000000001</v>
      </c>
      <c r="AY17" s="14">
        <v>1.216248</v>
      </c>
      <c r="AZ17" s="14">
        <v>0.15118319999999999</v>
      </c>
      <c r="BA17" s="14">
        <v>-0.49690770000000001</v>
      </c>
      <c r="BB17" s="14">
        <v>-0.59587140000000005</v>
      </c>
      <c r="BC17" s="14">
        <v>-0.20869070000000001</v>
      </c>
      <c r="BD17" s="14">
        <v>-0.41391810000000001</v>
      </c>
      <c r="BE17" s="14">
        <v>-0.49758089999999999</v>
      </c>
      <c r="BF17" s="14">
        <v>-0.36036570000000001</v>
      </c>
      <c r="BG17" s="14">
        <v>2.5667499999999999E-2</v>
      </c>
      <c r="BH17" s="14">
        <v>-0.30998290000000001</v>
      </c>
      <c r="BI17" s="14">
        <v>-9.8777299999999998E-2</v>
      </c>
      <c r="BJ17" s="14">
        <v>0.33522940000000001</v>
      </c>
      <c r="BK17" s="14">
        <v>4.6974700000000001E-2</v>
      </c>
      <c r="BL17" s="14">
        <v>0.34162439999999999</v>
      </c>
      <c r="BM17" s="14">
        <v>0.1335441</v>
      </c>
      <c r="BN17" s="14">
        <v>-0.49786989999999998</v>
      </c>
      <c r="BO17" s="14">
        <v>0.29628559999999998</v>
      </c>
      <c r="BP17" s="14">
        <v>-6.2505900000000003E-2</v>
      </c>
      <c r="BQ17" s="14">
        <v>-0.4813038</v>
      </c>
      <c r="BR17" s="14">
        <v>-0.34113310000000002</v>
      </c>
      <c r="BS17" s="14">
        <v>1.4554320000000001</v>
      </c>
      <c r="BT17" s="14">
        <v>1.626603</v>
      </c>
      <c r="BU17" s="14">
        <v>1.650992</v>
      </c>
      <c r="BV17" s="14">
        <v>2.0778949999999998</v>
      </c>
      <c r="BW17" s="14">
        <v>1.7712779999999999</v>
      </c>
      <c r="BX17" s="14">
        <v>0.71413130000000002</v>
      </c>
      <c r="BY17" s="14">
        <v>3.6841699999999998E-2</v>
      </c>
      <c r="BZ17" s="14">
        <v>-0.1035737</v>
      </c>
      <c r="CA17" s="14">
        <v>6.3094700000000004E-2</v>
      </c>
      <c r="CB17" s="14">
        <v>-0.1626513</v>
      </c>
      <c r="CC17" s="14">
        <v>-0.25259150000000002</v>
      </c>
      <c r="CD17" s="14">
        <v>-0.116435</v>
      </c>
      <c r="CE17" s="14">
        <v>0.30284759999999999</v>
      </c>
      <c r="CF17" s="14">
        <v>-7.8719700000000004E-2</v>
      </c>
      <c r="CG17" s="14">
        <v>0.13382279999999999</v>
      </c>
      <c r="CH17" s="14">
        <v>0.57881400000000005</v>
      </c>
      <c r="CI17" s="14">
        <v>0.29960890000000001</v>
      </c>
      <c r="CJ17" s="14">
        <v>0.6107224</v>
      </c>
      <c r="CK17" s="14">
        <v>0.42848940000000002</v>
      </c>
      <c r="CL17" s="14">
        <v>-0.1177507</v>
      </c>
      <c r="CM17" s="14">
        <v>0.71002419999999999</v>
      </c>
      <c r="CN17" s="14">
        <v>0.44399110000000003</v>
      </c>
      <c r="CO17" s="14">
        <v>6.1694300000000001E-2</v>
      </c>
      <c r="CP17" s="14">
        <v>0.19254289999999999</v>
      </c>
      <c r="CQ17" s="14">
        <v>2.0297610000000001</v>
      </c>
      <c r="CR17" s="14">
        <v>2.1933829999999999</v>
      </c>
      <c r="CS17" s="14">
        <v>2.128069</v>
      </c>
      <c r="CT17" s="14">
        <v>2.4664000000000001</v>
      </c>
      <c r="CU17" s="14">
        <v>2.155691</v>
      </c>
      <c r="CV17" s="14">
        <v>1.1040270000000001</v>
      </c>
      <c r="CW17" s="14">
        <v>0.40651490000000001</v>
      </c>
      <c r="CX17" s="14">
        <v>0.2373902</v>
      </c>
      <c r="CY17" s="14">
        <v>0.33488020000000002</v>
      </c>
      <c r="CZ17" s="14">
        <v>8.86155E-2</v>
      </c>
      <c r="DA17" s="14">
        <v>-7.6021999999999999E-3</v>
      </c>
      <c r="DB17" s="14">
        <v>0.12749559999999999</v>
      </c>
      <c r="DC17" s="14">
        <v>0.58002770000000003</v>
      </c>
      <c r="DD17" s="14">
        <v>0.1525434</v>
      </c>
      <c r="DE17" s="14">
        <v>0.3664229</v>
      </c>
      <c r="DF17" s="14">
        <v>0.82239859999999998</v>
      </c>
      <c r="DG17" s="14">
        <v>0.55224309999999999</v>
      </c>
      <c r="DH17" s="14">
        <v>0.8798203</v>
      </c>
      <c r="DI17" s="14">
        <v>0.72343469999999999</v>
      </c>
      <c r="DJ17" s="14">
        <v>0.2623685</v>
      </c>
      <c r="DK17" s="14">
        <v>1.1237630000000001</v>
      </c>
      <c r="DL17" s="14">
        <v>0.95048820000000001</v>
      </c>
      <c r="DM17" s="14">
        <v>0.60469240000000002</v>
      </c>
      <c r="DN17" s="14">
        <v>0.72621880000000005</v>
      </c>
      <c r="DO17" s="14">
        <v>2.6040909999999999</v>
      </c>
      <c r="DP17" s="14">
        <v>2.7601629999999999</v>
      </c>
      <c r="DQ17" s="14">
        <v>2.6051470000000001</v>
      </c>
      <c r="DR17" s="14">
        <v>2.854905</v>
      </c>
      <c r="DS17" s="14">
        <v>2.5401030000000002</v>
      </c>
      <c r="DT17" s="14">
        <v>1.4939229999999999</v>
      </c>
      <c r="DU17" s="14">
        <v>0.77618810000000005</v>
      </c>
      <c r="DV17" s="14">
        <v>0.57835420000000004</v>
      </c>
      <c r="DW17" s="14">
        <v>0.72729520000000003</v>
      </c>
      <c r="DX17" s="14">
        <v>0.4514049</v>
      </c>
      <c r="DY17" s="14">
        <v>0.34612349999999997</v>
      </c>
      <c r="DZ17" s="14">
        <v>0.47969270000000003</v>
      </c>
      <c r="EA17" s="14">
        <v>0.98023159999999998</v>
      </c>
      <c r="EB17" s="14">
        <v>0.48645070000000001</v>
      </c>
      <c r="EC17" s="14">
        <v>0.70226049999999995</v>
      </c>
      <c r="ED17" s="14">
        <v>1.174096</v>
      </c>
      <c r="EE17" s="14">
        <v>0.91700680000000001</v>
      </c>
      <c r="EF17" s="14">
        <v>1.2683549999999999</v>
      </c>
      <c r="EG17" s="14">
        <v>1.149289</v>
      </c>
      <c r="EH17" s="14">
        <v>0.81120029999999999</v>
      </c>
      <c r="EI17" s="14">
        <v>1.721136</v>
      </c>
      <c r="EJ17" s="14">
        <v>1.6817899999999999</v>
      </c>
      <c r="EK17" s="14">
        <v>1.388695</v>
      </c>
      <c r="EL17" s="14">
        <v>1.4967619999999999</v>
      </c>
      <c r="EM17" s="14">
        <v>3.4333320000000001</v>
      </c>
      <c r="EN17" s="14">
        <v>3.578503</v>
      </c>
      <c r="EO17" s="14">
        <v>3.2939699999999998</v>
      </c>
      <c r="EP17" s="14">
        <v>3.415845</v>
      </c>
      <c r="EQ17" s="14">
        <v>3.0951330000000001</v>
      </c>
      <c r="ER17" s="14">
        <v>2.0568719999999998</v>
      </c>
      <c r="ES17" s="14">
        <v>1.3099369999999999</v>
      </c>
      <c r="ET17" s="14">
        <v>1.0706519999999999</v>
      </c>
      <c r="EU17" s="14">
        <v>70.260649999999998</v>
      </c>
      <c r="EV17" s="14">
        <v>69.859870000000001</v>
      </c>
      <c r="EW17" s="14">
        <v>68.219679999999997</v>
      </c>
      <c r="EX17" s="14">
        <v>68.015119999999996</v>
      </c>
      <c r="EY17" s="14">
        <v>67.366709999999998</v>
      </c>
      <c r="EZ17" s="14">
        <v>66.282499999999999</v>
      </c>
      <c r="FA17" s="14">
        <v>65.720529999999997</v>
      </c>
      <c r="FB17" s="14">
        <v>66.417280000000005</v>
      </c>
      <c r="FC17" s="14">
        <v>72.737260000000006</v>
      </c>
      <c r="FD17" s="14">
        <v>79.265969999999996</v>
      </c>
      <c r="FE17" s="14">
        <v>82.212299999999999</v>
      </c>
      <c r="FF17" s="14">
        <v>84.196740000000005</v>
      </c>
      <c r="FG17" s="14">
        <v>87.025710000000004</v>
      </c>
      <c r="FH17" s="14">
        <v>89.168959999999998</v>
      </c>
      <c r="FI17" s="14">
        <v>89.828400000000002</v>
      </c>
      <c r="FJ17" s="14">
        <v>88.641810000000007</v>
      </c>
      <c r="FK17" s="14">
        <v>88.633700000000005</v>
      </c>
      <c r="FL17" s="14">
        <v>86.480540000000005</v>
      </c>
      <c r="FM17" s="14">
        <v>85.164529999999999</v>
      </c>
      <c r="FN17" s="14">
        <v>81.296710000000004</v>
      </c>
      <c r="FO17" s="14">
        <v>76.571569999999994</v>
      </c>
      <c r="FP17" s="14">
        <v>75.189700000000002</v>
      </c>
      <c r="FQ17" s="14">
        <v>73.483140000000006</v>
      </c>
      <c r="FR17" s="14">
        <v>71.918909999999997</v>
      </c>
      <c r="FS17" s="14">
        <v>10.8804</v>
      </c>
      <c r="FT17" s="14"/>
      <c r="FU17" s="14">
        <v>0.65507550000000003</v>
      </c>
      <c r="FW17" s="14"/>
      <c r="IA17" s="52"/>
    </row>
    <row r="18" spans="1:235" x14ac:dyDescent="0.6">
      <c r="A18" t="s">
        <v>265</v>
      </c>
      <c r="B18" t="s">
        <v>0</v>
      </c>
      <c r="C18" t="s">
        <v>299</v>
      </c>
      <c r="D18" s="53" t="s">
        <v>263</v>
      </c>
      <c r="E18" t="s">
        <v>220</v>
      </c>
      <c r="F18" s="14">
        <v>14474</v>
      </c>
      <c r="G18" s="14">
        <v>9.5363100000000003</v>
      </c>
      <c r="H18" s="14">
        <v>8.2894839999999999</v>
      </c>
      <c r="I18" s="14">
        <v>7.6112479999999998</v>
      </c>
      <c r="J18" s="14">
        <v>7.313377</v>
      </c>
      <c r="K18" s="14">
        <v>6.9209490000000002</v>
      </c>
      <c r="L18" s="14">
        <v>7.0371059999999996</v>
      </c>
      <c r="M18" s="14">
        <v>7.4323949999999996</v>
      </c>
      <c r="N18" s="14">
        <v>7.998462</v>
      </c>
      <c r="O18" s="14">
        <v>8.128679</v>
      </c>
      <c r="P18" s="14">
        <v>8.6766129999999997</v>
      </c>
      <c r="Q18" s="14">
        <v>9.3772070000000003</v>
      </c>
      <c r="R18" s="14">
        <v>10.195550000000001</v>
      </c>
      <c r="S18" s="14">
        <v>12.04321</v>
      </c>
      <c r="T18" s="14">
        <v>12.99836</v>
      </c>
      <c r="U18" s="14">
        <v>13.483140000000001</v>
      </c>
      <c r="V18" s="14">
        <v>14.884829999999999</v>
      </c>
      <c r="W18" s="14">
        <v>15.92107</v>
      </c>
      <c r="X18" s="14">
        <v>16.653320000000001</v>
      </c>
      <c r="Y18" s="14">
        <v>16.390969999999999</v>
      </c>
      <c r="Z18" s="14">
        <v>16.24935</v>
      </c>
      <c r="AA18" s="14">
        <v>16.246449999999999</v>
      </c>
      <c r="AB18" s="14">
        <v>15.6708</v>
      </c>
      <c r="AC18" s="14">
        <v>13.457470000000001</v>
      </c>
      <c r="AD18" s="14">
        <v>11.492369999999999</v>
      </c>
      <c r="AE18" s="14">
        <v>-0.1761423</v>
      </c>
      <c r="AF18" s="14">
        <v>-0.37389990000000001</v>
      </c>
      <c r="AG18" s="14">
        <v>-0.32587860000000002</v>
      </c>
      <c r="AH18" s="14">
        <v>-7.0304599999999995E-2</v>
      </c>
      <c r="AI18" s="14">
        <v>-0.1902345</v>
      </c>
      <c r="AJ18" s="14">
        <v>-6.3813999999999996E-2</v>
      </c>
      <c r="AK18" s="14">
        <v>1.0810999999999999E-2</v>
      </c>
      <c r="AL18" s="14">
        <v>-1.5135999999999999E-3</v>
      </c>
      <c r="AM18" s="14">
        <v>-0.34264790000000001</v>
      </c>
      <c r="AN18" s="14">
        <v>-0.41050330000000002</v>
      </c>
      <c r="AO18" s="14">
        <v>-0.54846039999999996</v>
      </c>
      <c r="AP18" s="14">
        <v>-0.86643490000000001</v>
      </c>
      <c r="AQ18" s="14">
        <v>-0.38602140000000001</v>
      </c>
      <c r="AR18" s="14">
        <v>-0.71152230000000005</v>
      </c>
      <c r="AS18" s="14">
        <v>-1.3589960000000001</v>
      </c>
      <c r="AT18" s="14">
        <v>-1.028259</v>
      </c>
      <c r="AU18" s="14">
        <v>0.31600030000000001</v>
      </c>
      <c r="AV18" s="14">
        <v>0.4406465</v>
      </c>
      <c r="AW18" s="14">
        <v>0.37642819999999999</v>
      </c>
      <c r="AX18" s="14">
        <v>0.71571720000000005</v>
      </c>
      <c r="AY18" s="14">
        <v>0.72992840000000003</v>
      </c>
      <c r="AZ18" s="14">
        <v>0.25854539999999998</v>
      </c>
      <c r="BA18" s="14">
        <v>-0.12403839999999999</v>
      </c>
      <c r="BB18" s="14">
        <v>-7.5645500000000004E-2</v>
      </c>
      <c r="BC18" s="14">
        <v>0.1115099</v>
      </c>
      <c r="BD18" s="14">
        <v>-0.1132459</v>
      </c>
      <c r="BE18" s="14">
        <v>-8.6833800000000003E-2</v>
      </c>
      <c r="BF18" s="14">
        <v>0.16060759999999999</v>
      </c>
      <c r="BG18" s="14">
        <v>3.2978300000000002E-2</v>
      </c>
      <c r="BH18" s="14">
        <v>0.16600290000000001</v>
      </c>
      <c r="BI18" s="14">
        <v>0.25938529999999999</v>
      </c>
      <c r="BJ18" s="14">
        <v>0.3033941</v>
      </c>
      <c r="BK18" s="14">
        <v>-6.5846999999999998E-3</v>
      </c>
      <c r="BL18" s="14">
        <v>-7.5319300000000006E-2</v>
      </c>
      <c r="BM18" s="14">
        <v>-0.19315869999999999</v>
      </c>
      <c r="BN18" s="14">
        <v>-0.45970339999999998</v>
      </c>
      <c r="BO18" s="14">
        <v>9.6677100000000002E-2</v>
      </c>
      <c r="BP18" s="14">
        <v>-0.16920209999999999</v>
      </c>
      <c r="BQ18" s="14">
        <v>-0.73555340000000002</v>
      </c>
      <c r="BR18" s="14">
        <v>-0.43060739999999997</v>
      </c>
      <c r="BS18" s="14">
        <v>0.87811890000000004</v>
      </c>
      <c r="BT18" s="14">
        <v>0.99310520000000002</v>
      </c>
      <c r="BU18" s="14">
        <v>0.85056940000000003</v>
      </c>
      <c r="BV18" s="14">
        <v>1.1464570000000001</v>
      </c>
      <c r="BW18" s="14">
        <v>1.183468</v>
      </c>
      <c r="BX18" s="14">
        <v>0.68842619999999999</v>
      </c>
      <c r="BY18" s="14">
        <v>0.24710579999999999</v>
      </c>
      <c r="BZ18" s="14">
        <v>0.27100210000000002</v>
      </c>
      <c r="CA18" s="14">
        <v>0.31073699999999999</v>
      </c>
      <c r="CB18" s="14">
        <v>6.7282300000000003E-2</v>
      </c>
      <c r="CC18" s="14">
        <v>7.8727900000000003E-2</v>
      </c>
      <c r="CD18" s="14">
        <v>0.32053670000000001</v>
      </c>
      <c r="CE18" s="14">
        <v>0.18757489999999999</v>
      </c>
      <c r="CF18" s="14">
        <v>0.3251734</v>
      </c>
      <c r="CG18" s="14">
        <v>0.43154710000000002</v>
      </c>
      <c r="CH18" s="14">
        <v>0.51457220000000004</v>
      </c>
      <c r="CI18" s="14">
        <v>0.2261717</v>
      </c>
      <c r="CJ18" s="14">
        <v>0.1568282</v>
      </c>
      <c r="CK18" s="14">
        <v>5.29221E-2</v>
      </c>
      <c r="CL18" s="14">
        <v>-0.17800250000000001</v>
      </c>
      <c r="CM18" s="14">
        <v>0.43099270000000001</v>
      </c>
      <c r="CN18" s="14">
        <v>0.20640720000000001</v>
      </c>
      <c r="CO18" s="14">
        <v>-0.30375920000000001</v>
      </c>
      <c r="CP18" s="14">
        <v>-1.6676099999999999E-2</v>
      </c>
      <c r="CQ18" s="14">
        <v>1.2674399999999999</v>
      </c>
      <c r="CR18" s="14">
        <v>1.3757360000000001</v>
      </c>
      <c r="CS18" s="14">
        <v>1.178958</v>
      </c>
      <c r="CT18" s="14">
        <v>1.444787</v>
      </c>
      <c r="CU18" s="14">
        <v>1.497587</v>
      </c>
      <c r="CV18" s="14">
        <v>0.98616029999999999</v>
      </c>
      <c r="CW18" s="14">
        <v>0.50415920000000003</v>
      </c>
      <c r="CX18" s="14">
        <v>0.51108929999999997</v>
      </c>
      <c r="CY18" s="14">
        <v>0.50996410000000003</v>
      </c>
      <c r="CZ18" s="14">
        <v>0.24781049999999999</v>
      </c>
      <c r="DA18" s="14">
        <v>0.2442897</v>
      </c>
      <c r="DB18" s="14">
        <v>0.4804658</v>
      </c>
      <c r="DC18" s="14">
        <v>0.34217140000000001</v>
      </c>
      <c r="DD18" s="14">
        <v>0.48434389999999999</v>
      </c>
      <c r="DE18" s="14">
        <v>0.60370889999999999</v>
      </c>
      <c r="DF18" s="14">
        <v>0.72575029999999996</v>
      </c>
      <c r="DG18" s="14">
        <v>0.458928</v>
      </c>
      <c r="DH18" s="14">
        <v>0.38897569999999998</v>
      </c>
      <c r="DI18" s="14">
        <v>0.29900300000000002</v>
      </c>
      <c r="DJ18" s="14">
        <v>0.1036985</v>
      </c>
      <c r="DK18" s="14">
        <v>0.76530819999999999</v>
      </c>
      <c r="DL18" s="14">
        <v>0.5820166</v>
      </c>
      <c r="DM18" s="14">
        <v>0.12803490000000001</v>
      </c>
      <c r="DN18" s="14">
        <v>0.39725529999999998</v>
      </c>
      <c r="DO18" s="14">
        <v>1.6567620000000001</v>
      </c>
      <c r="DP18" s="14">
        <v>1.7583679999999999</v>
      </c>
      <c r="DQ18" s="14">
        <v>1.507347</v>
      </c>
      <c r="DR18" s="14">
        <v>1.7431160000000001</v>
      </c>
      <c r="DS18" s="14">
        <v>1.811707</v>
      </c>
      <c r="DT18" s="14">
        <v>1.2838940000000001</v>
      </c>
      <c r="DU18" s="14">
        <v>0.76121249999999996</v>
      </c>
      <c r="DV18" s="14">
        <v>0.75117639999999997</v>
      </c>
      <c r="DW18" s="14">
        <v>0.79761629999999994</v>
      </c>
      <c r="DX18" s="14">
        <v>0.50846449999999999</v>
      </c>
      <c r="DY18" s="14">
        <v>0.4833345</v>
      </c>
      <c r="DZ18" s="14">
        <v>0.71137810000000001</v>
      </c>
      <c r="EA18" s="14">
        <v>0.56538429999999995</v>
      </c>
      <c r="EB18" s="14">
        <v>0.71416089999999999</v>
      </c>
      <c r="EC18" s="14">
        <v>0.85228329999999997</v>
      </c>
      <c r="ED18" s="14">
        <v>1.0306580000000001</v>
      </c>
      <c r="EE18" s="14">
        <v>0.79499129999999996</v>
      </c>
      <c r="EF18" s="14">
        <v>0.72415969999999996</v>
      </c>
      <c r="EG18" s="14">
        <v>0.65430460000000001</v>
      </c>
      <c r="EH18" s="14">
        <v>0.51043000000000005</v>
      </c>
      <c r="EI18" s="14">
        <v>1.2480070000000001</v>
      </c>
      <c r="EJ18" s="14">
        <v>1.1243369999999999</v>
      </c>
      <c r="EK18" s="14">
        <v>0.75147710000000001</v>
      </c>
      <c r="EL18" s="14">
        <v>0.99490650000000003</v>
      </c>
      <c r="EM18" s="14">
        <v>2.21888</v>
      </c>
      <c r="EN18" s="14">
        <v>2.310826</v>
      </c>
      <c r="EO18" s="14">
        <v>1.9814879999999999</v>
      </c>
      <c r="EP18" s="14">
        <v>2.1738559999999998</v>
      </c>
      <c r="EQ18" s="14">
        <v>2.2652459999999999</v>
      </c>
      <c r="ER18" s="14">
        <v>1.713775</v>
      </c>
      <c r="ES18" s="14">
        <v>1.1323570000000001</v>
      </c>
      <c r="ET18" s="14">
        <v>1.0978239999999999</v>
      </c>
      <c r="EU18" s="14">
        <v>70.22936</v>
      </c>
      <c r="EV18" s="14">
        <v>69.821439999999996</v>
      </c>
      <c r="EW18" s="14">
        <v>68.558790000000002</v>
      </c>
      <c r="EX18" s="14">
        <v>68.201490000000007</v>
      </c>
      <c r="EY18" s="14">
        <v>67.683580000000006</v>
      </c>
      <c r="EZ18" s="14">
        <v>66.575280000000006</v>
      </c>
      <c r="FA18" s="14">
        <v>66.124520000000004</v>
      </c>
      <c r="FB18" s="14">
        <v>66.769959999999998</v>
      </c>
      <c r="FC18" s="14">
        <v>72.507000000000005</v>
      </c>
      <c r="FD18" s="14">
        <v>78.133960000000002</v>
      </c>
      <c r="FE18" s="14">
        <v>80.431669999999997</v>
      </c>
      <c r="FF18" s="14">
        <v>82.035030000000006</v>
      </c>
      <c r="FG18" s="14">
        <v>85.003410000000002</v>
      </c>
      <c r="FH18" s="14">
        <v>87.220550000000003</v>
      </c>
      <c r="FI18" s="14">
        <v>87.539510000000007</v>
      </c>
      <c r="FJ18" s="14">
        <v>86.364829999999998</v>
      </c>
      <c r="FK18" s="14">
        <v>86.576139999999995</v>
      </c>
      <c r="FL18" s="14">
        <v>84.753870000000006</v>
      </c>
      <c r="FM18" s="14">
        <v>83.832629999999995</v>
      </c>
      <c r="FN18" s="14">
        <v>80.085250000000002</v>
      </c>
      <c r="FO18" s="14">
        <v>75.826229999999995</v>
      </c>
      <c r="FP18" s="14">
        <v>74.805400000000006</v>
      </c>
      <c r="FQ18" s="14">
        <v>73.345249999999993</v>
      </c>
      <c r="FR18" s="14">
        <v>71.824719999999999</v>
      </c>
      <c r="FS18" s="14">
        <v>8.3933110000000006</v>
      </c>
      <c r="FT18" s="14"/>
      <c r="FU18" s="14">
        <v>0.47194190000000003</v>
      </c>
      <c r="FW18" s="14"/>
      <c r="IA18" s="52"/>
    </row>
    <row r="19" spans="1:235" x14ac:dyDescent="0.6">
      <c r="A19" t="s">
        <v>265</v>
      </c>
      <c r="B19" t="s">
        <v>0</v>
      </c>
      <c r="C19" t="s">
        <v>299</v>
      </c>
      <c r="D19" s="53" t="s">
        <v>263</v>
      </c>
      <c r="E19" t="s">
        <v>221</v>
      </c>
      <c r="F19" s="14">
        <v>7966</v>
      </c>
      <c r="G19" s="14">
        <v>6.326238</v>
      </c>
      <c r="H19" s="14">
        <v>5.5241290000000003</v>
      </c>
      <c r="I19" s="14">
        <v>4.8727999999999998</v>
      </c>
      <c r="J19" s="14">
        <v>4.4574400000000001</v>
      </c>
      <c r="K19" s="14">
        <v>4.5163739999999999</v>
      </c>
      <c r="L19" s="14">
        <v>4.1810070000000001</v>
      </c>
      <c r="M19" s="14">
        <v>4.506837</v>
      </c>
      <c r="N19" s="14">
        <v>5.0499689999999999</v>
      </c>
      <c r="O19" s="14">
        <v>5.2497299999999996</v>
      </c>
      <c r="P19" s="14">
        <v>6.0719430000000001</v>
      </c>
      <c r="Q19" s="14">
        <v>7.0888020000000003</v>
      </c>
      <c r="R19" s="14">
        <v>8.0946689999999997</v>
      </c>
      <c r="S19" s="14">
        <v>9.9278519999999997</v>
      </c>
      <c r="T19" s="14">
        <v>11.432370000000001</v>
      </c>
      <c r="U19" s="14">
        <v>12.499000000000001</v>
      </c>
      <c r="V19" s="14">
        <v>13.34525</v>
      </c>
      <c r="W19" s="14">
        <v>13.89639</v>
      </c>
      <c r="X19" s="14">
        <v>14.093909999999999</v>
      </c>
      <c r="Y19" s="14">
        <v>13.54989</v>
      </c>
      <c r="Z19" s="14">
        <v>12.693820000000001</v>
      </c>
      <c r="AA19" s="14">
        <v>11.867039999999999</v>
      </c>
      <c r="AB19" s="14">
        <v>11.091189999999999</v>
      </c>
      <c r="AC19" s="14">
        <v>9.4474900000000002</v>
      </c>
      <c r="AD19" s="14">
        <v>7.7694599999999996</v>
      </c>
      <c r="AE19" s="14">
        <v>-0.48909019999999997</v>
      </c>
      <c r="AF19" s="14">
        <v>-0.49798750000000003</v>
      </c>
      <c r="AG19" s="14">
        <v>-0.5435835</v>
      </c>
      <c r="AH19" s="14">
        <v>-0.56399359999999998</v>
      </c>
      <c r="AI19" s="14">
        <v>-0.28131159999999999</v>
      </c>
      <c r="AJ19" s="14">
        <v>-0.51849409999999996</v>
      </c>
      <c r="AK19" s="14">
        <v>-0.40423130000000002</v>
      </c>
      <c r="AL19" s="14">
        <v>-0.14166290000000001</v>
      </c>
      <c r="AM19" s="14">
        <v>-0.19802249999999999</v>
      </c>
      <c r="AN19" s="14">
        <v>-2.35801E-2</v>
      </c>
      <c r="AO19" s="14">
        <v>-0.14193890000000001</v>
      </c>
      <c r="AP19" s="14">
        <v>-0.55107479999999998</v>
      </c>
      <c r="AQ19" s="14">
        <v>-0.25563360000000002</v>
      </c>
      <c r="AR19" s="14">
        <v>-0.5111675</v>
      </c>
      <c r="AS19" s="14">
        <v>-0.52896460000000001</v>
      </c>
      <c r="AT19" s="14">
        <v>-0.5761039</v>
      </c>
      <c r="AU19" s="14">
        <v>-6.02894E-2</v>
      </c>
      <c r="AV19" s="14">
        <v>7.5081800000000004E-2</v>
      </c>
      <c r="AW19" s="14">
        <v>0.210117</v>
      </c>
      <c r="AX19" s="14">
        <v>0.46166760000000001</v>
      </c>
      <c r="AY19" s="14">
        <v>0.23595150000000001</v>
      </c>
      <c r="AZ19" s="14">
        <v>-0.19691049999999999</v>
      </c>
      <c r="BA19" s="14">
        <v>-0.46700259999999999</v>
      </c>
      <c r="BB19" s="14">
        <v>-0.60341040000000001</v>
      </c>
      <c r="BC19" s="14">
        <v>-0.25888689999999998</v>
      </c>
      <c r="BD19" s="14">
        <v>-0.28518830000000001</v>
      </c>
      <c r="BE19" s="14">
        <v>-0.33256780000000002</v>
      </c>
      <c r="BF19" s="14">
        <v>-0.35197440000000002</v>
      </c>
      <c r="BG19" s="14">
        <v>-2.93543E-2</v>
      </c>
      <c r="BH19" s="14">
        <v>-0.31744220000000001</v>
      </c>
      <c r="BI19" s="14">
        <v>-0.20913319999999999</v>
      </c>
      <c r="BJ19" s="14">
        <v>5.0352800000000003E-2</v>
      </c>
      <c r="BK19" s="14">
        <v>-2.9312000000000001E-3</v>
      </c>
      <c r="BL19" s="14">
        <v>0.19524630000000001</v>
      </c>
      <c r="BM19" s="14">
        <v>9.9635399999999999E-2</v>
      </c>
      <c r="BN19" s="14">
        <v>-0.22505040000000001</v>
      </c>
      <c r="BO19" s="14">
        <v>8.73221E-2</v>
      </c>
      <c r="BP19" s="14">
        <v>-8.2094399999999998E-2</v>
      </c>
      <c r="BQ19" s="14">
        <v>-8.5666699999999998E-2</v>
      </c>
      <c r="BR19" s="14">
        <v>-0.13819149999999999</v>
      </c>
      <c r="BS19" s="14">
        <v>0.43346859999999998</v>
      </c>
      <c r="BT19" s="14">
        <v>0.55943889999999996</v>
      </c>
      <c r="BU19" s="14">
        <v>0.62028760000000005</v>
      </c>
      <c r="BV19" s="14">
        <v>0.782636</v>
      </c>
      <c r="BW19" s="14">
        <v>0.54870859999999999</v>
      </c>
      <c r="BX19" s="14">
        <v>0.13078519999999999</v>
      </c>
      <c r="BY19" s="14">
        <v>-0.1434588</v>
      </c>
      <c r="BZ19" s="14">
        <v>-0.30894830000000001</v>
      </c>
      <c r="CA19" s="14">
        <v>-9.9448700000000001E-2</v>
      </c>
      <c r="CB19" s="14">
        <v>-0.13780419999999999</v>
      </c>
      <c r="CC19" s="14">
        <v>-0.186419</v>
      </c>
      <c r="CD19" s="14">
        <v>-0.20513049999999999</v>
      </c>
      <c r="CE19" s="14">
        <v>0.14515049999999999</v>
      </c>
      <c r="CF19" s="14">
        <v>-0.1781943</v>
      </c>
      <c r="CG19" s="14">
        <v>-7.40088E-2</v>
      </c>
      <c r="CH19" s="14">
        <v>0.18334230000000001</v>
      </c>
      <c r="CI19" s="14">
        <v>0.13218840000000001</v>
      </c>
      <c r="CJ19" s="14">
        <v>0.34680480000000002</v>
      </c>
      <c r="CK19" s="14">
        <v>0.26694909999999999</v>
      </c>
      <c r="CL19" s="14">
        <v>7.5310000000000004E-4</v>
      </c>
      <c r="CM19" s="14">
        <v>0.32485219999999998</v>
      </c>
      <c r="CN19" s="14">
        <v>0.2150804</v>
      </c>
      <c r="CO19" s="14">
        <v>0.2213601</v>
      </c>
      <c r="CP19" s="14">
        <v>0.16510530000000001</v>
      </c>
      <c r="CQ19" s="14">
        <v>0.77544389999999996</v>
      </c>
      <c r="CR19" s="14">
        <v>0.89490309999999995</v>
      </c>
      <c r="CS19" s="14">
        <v>0.90437049999999997</v>
      </c>
      <c r="CT19" s="14">
        <v>1.0049380000000001</v>
      </c>
      <c r="CU19" s="14">
        <v>0.76532319999999998</v>
      </c>
      <c r="CV19" s="14">
        <v>0.35774620000000001</v>
      </c>
      <c r="CW19" s="14">
        <v>8.0626600000000007E-2</v>
      </c>
      <c r="CX19" s="14">
        <v>-0.10500470000000001</v>
      </c>
      <c r="CY19" s="14">
        <v>5.9989399999999998E-2</v>
      </c>
      <c r="CZ19" s="14">
        <v>9.58E-3</v>
      </c>
      <c r="DA19" s="14">
        <v>-4.0270199999999999E-2</v>
      </c>
      <c r="DB19" s="14">
        <v>-5.8286699999999997E-2</v>
      </c>
      <c r="DC19" s="14">
        <v>0.31965539999999998</v>
      </c>
      <c r="DD19" s="14">
        <v>-3.8946399999999999E-2</v>
      </c>
      <c r="DE19" s="14">
        <v>6.1115500000000003E-2</v>
      </c>
      <c r="DF19" s="14">
        <v>0.3163318</v>
      </c>
      <c r="DG19" s="14">
        <v>0.26730799999999999</v>
      </c>
      <c r="DH19" s="14">
        <v>0.49836330000000001</v>
      </c>
      <c r="DI19" s="14">
        <v>0.4342627</v>
      </c>
      <c r="DJ19" s="14">
        <v>0.2265566</v>
      </c>
      <c r="DK19" s="14">
        <v>0.56238220000000005</v>
      </c>
      <c r="DL19" s="14">
        <v>0.51225509999999996</v>
      </c>
      <c r="DM19" s="14">
        <v>0.52838700000000005</v>
      </c>
      <c r="DN19" s="14">
        <v>0.46840209999999999</v>
      </c>
      <c r="DO19" s="14">
        <v>1.1174189999999999</v>
      </c>
      <c r="DP19" s="14">
        <v>1.230367</v>
      </c>
      <c r="DQ19" s="14">
        <v>1.188453</v>
      </c>
      <c r="DR19" s="14">
        <v>1.227239</v>
      </c>
      <c r="DS19" s="14">
        <v>0.98193779999999997</v>
      </c>
      <c r="DT19" s="14">
        <v>0.58470719999999998</v>
      </c>
      <c r="DU19" s="14">
        <v>0.30471209999999999</v>
      </c>
      <c r="DV19" s="14">
        <v>9.8938899999999996E-2</v>
      </c>
      <c r="DW19" s="14">
        <v>0.29019270000000003</v>
      </c>
      <c r="DX19" s="14">
        <v>0.2223792</v>
      </c>
      <c r="DY19" s="14">
        <v>0.17074549999999999</v>
      </c>
      <c r="DZ19" s="14">
        <v>0.15373249999999999</v>
      </c>
      <c r="EA19" s="14">
        <v>0.57161269999999997</v>
      </c>
      <c r="EB19" s="14">
        <v>0.16210550000000001</v>
      </c>
      <c r="EC19" s="14">
        <v>0.25621359999999999</v>
      </c>
      <c r="ED19" s="14">
        <v>0.50834749999999995</v>
      </c>
      <c r="EE19" s="14">
        <v>0.46239930000000001</v>
      </c>
      <c r="EF19" s="14">
        <v>0.71718970000000004</v>
      </c>
      <c r="EG19" s="14">
        <v>0.67583700000000002</v>
      </c>
      <c r="EH19" s="14">
        <v>0.55258099999999999</v>
      </c>
      <c r="EI19" s="14">
        <v>0.90533790000000003</v>
      </c>
      <c r="EJ19" s="14">
        <v>0.94132819999999995</v>
      </c>
      <c r="EK19" s="14">
        <v>0.97168489999999996</v>
      </c>
      <c r="EL19" s="14">
        <v>0.90631459999999997</v>
      </c>
      <c r="EM19" s="14">
        <v>1.6111770000000001</v>
      </c>
      <c r="EN19" s="14">
        <v>1.7147239999999999</v>
      </c>
      <c r="EO19" s="14">
        <v>1.598624</v>
      </c>
      <c r="EP19" s="14">
        <v>1.548208</v>
      </c>
      <c r="EQ19" s="14">
        <v>1.2946949999999999</v>
      </c>
      <c r="ER19" s="14">
        <v>0.91240290000000002</v>
      </c>
      <c r="ES19" s="14">
        <v>0.62825589999999998</v>
      </c>
      <c r="ET19" s="14">
        <v>0.393401</v>
      </c>
      <c r="EU19" s="14">
        <v>70.316670000000002</v>
      </c>
      <c r="EV19" s="14">
        <v>69.928749999999994</v>
      </c>
      <c r="EW19" s="14">
        <v>67.603579999999994</v>
      </c>
      <c r="EX19" s="14">
        <v>67.676590000000004</v>
      </c>
      <c r="EY19" s="14">
        <v>66.791359999999997</v>
      </c>
      <c r="EZ19" s="14">
        <v>65.750820000000004</v>
      </c>
      <c r="FA19" s="14">
        <v>64.987690000000001</v>
      </c>
      <c r="FB19" s="14">
        <v>65.777929999999998</v>
      </c>
      <c r="FC19" s="14">
        <v>73.156570000000002</v>
      </c>
      <c r="FD19" s="14">
        <v>81.32056</v>
      </c>
      <c r="FE19" s="14">
        <v>85.443809999999999</v>
      </c>
      <c r="FF19" s="14">
        <v>88.118039999999993</v>
      </c>
      <c r="FG19" s="14">
        <v>90.693950000000001</v>
      </c>
      <c r="FH19" s="14">
        <v>92.703590000000005</v>
      </c>
      <c r="FI19" s="14">
        <v>93.979979999999998</v>
      </c>
      <c r="FJ19" s="14">
        <v>92.771619999999999</v>
      </c>
      <c r="FK19" s="14">
        <v>92.365120000000005</v>
      </c>
      <c r="FL19" s="14">
        <v>89.612009999999998</v>
      </c>
      <c r="FM19" s="14">
        <v>87.580169999999995</v>
      </c>
      <c r="FN19" s="14">
        <v>83.493009999999998</v>
      </c>
      <c r="FO19" s="14">
        <v>77.922740000000005</v>
      </c>
      <c r="FP19" s="14">
        <v>75.885909999999996</v>
      </c>
      <c r="FQ19" s="14">
        <v>73.731870000000001</v>
      </c>
      <c r="FR19" s="14">
        <v>72.08896</v>
      </c>
      <c r="FS19" s="14">
        <v>6.3477600000000001</v>
      </c>
      <c r="FT19" s="14"/>
      <c r="FU19" s="14">
        <v>0.38534420000000003</v>
      </c>
      <c r="FW19" s="14"/>
      <c r="IA19" s="52"/>
    </row>
    <row r="20" spans="1:235" x14ac:dyDescent="0.6">
      <c r="A20" t="s">
        <v>265</v>
      </c>
      <c r="B20" t="s">
        <v>0</v>
      </c>
      <c r="C20" t="s">
        <v>300</v>
      </c>
      <c r="D20" s="53">
        <v>45167</v>
      </c>
      <c r="E20" t="s">
        <v>219</v>
      </c>
      <c r="F20" s="14">
        <v>39928</v>
      </c>
      <c r="G20" s="14">
        <v>40.38843</v>
      </c>
      <c r="H20" s="14">
        <v>35.329979999999999</v>
      </c>
      <c r="I20" s="14">
        <v>30.944469999999999</v>
      </c>
      <c r="J20" s="14">
        <v>28.545339999999999</v>
      </c>
      <c r="K20" s="14">
        <v>26.929220000000001</v>
      </c>
      <c r="L20" s="14">
        <v>26.225090000000002</v>
      </c>
      <c r="M20" s="14">
        <v>27.025829999999999</v>
      </c>
      <c r="N20" s="14">
        <v>20.973849999999999</v>
      </c>
      <c r="O20" s="14">
        <v>6.3631260000000003</v>
      </c>
      <c r="P20" s="14">
        <v>-8.2565810000000006</v>
      </c>
      <c r="Q20" s="14">
        <v>-17.477979999999999</v>
      </c>
      <c r="R20" s="14">
        <v>-21.257149999999999</v>
      </c>
      <c r="S20" s="14">
        <v>-15.600160000000001</v>
      </c>
      <c r="T20" s="14">
        <v>-6.4109800000000003</v>
      </c>
      <c r="U20" s="14">
        <v>5.3234859999999999</v>
      </c>
      <c r="V20" s="14">
        <v>21.74905</v>
      </c>
      <c r="W20" s="14">
        <v>40.637030000000003</v>
      </c>
      <c r="X20" s="14">
        <v>62.267850000000003</v>
      </c>
      <c r="Y20" s="14">
        <v>76.141260000000003</v>
      </c>
      <c r="Z20" s="14">
        <v>77.894149999999996</v>
      </c>
      <c r="AA20" s="14">
        <v>74.252330000000001</v>
      </c>
      <c r="AB20" s="14">
        <v>68.438289999999995</v>
      </c>
      <c r="AC20" s="14">
        <v>58.312669999999997</v>
      </c>
      <c r="AD20" s="14">
        <v>48.3645</v>
      </c>
      <c r="AE20" s="14">
        <v>-3.0547260000000001</v>
      </c>
      <c r="AF20" s="14">
        <v>-3.1328109999999998</v>
      </c>
      <c r="AG20" s="14">
        <v>-3.021385</v>
      </c>
      <c r="AH20" s="14">
        <v>-2.6164399999999999</v>
      </c>
      <c r="AI20" s="14">
        <v>-2.3458269999999999</v>
      </c>
      <c r="AJ20" s="14">
        <v>-2.0242270000000002</v>
      </c>
      <c r="AK20" s="14">
        <v>-1.385006</v>
      </c>
      <c r="AL20" s="14">
        <v>-0.87437240000000005</v>
      </c>
      <c r="AM20" s="14">
        <v>-1.128155</v>
      </c>
      <c r="AN20" s="14">
        <v>-0.78475050000000002</v>
      </c>
      <c r="AO20" s="14">
        <v>-0.1683636</v>
      </c>
      <c r="AP20" s="14">
        <v>-0.98548329999999995</v>
      </c>
      <c r="AQ20" s="14">
        <v>0.16587850000000001</v>
      </c>
      <c r="AR20" s="14">
        <v>-3.4052899999999997E-2</v>
      </c>
      <c r="AS20" s="14">
        <v>1.81037E-2</v>
      </c>
      <c r="AT20" s="14">
        <v>-0.1373606</v>
      </c>
      <c r="AU20" s="14">
        <v>3.846463</v>
      </c>
      <c r="AV20" s="14">
        <v>4.6150630000000001</v>
      </c>
      <c r="AW20" s="14">
        <v>4.0408879999999998</v>
      </c>
      <c r="AX20" s="14">
        <v>4.7773969999999997</v>
      </c>
      <c r="AY20" s="14">
        <v>3.9010359999999999</v>
      </c>
      <c r="AZ20" s="14">
        <v>1.112349</v>
      </c>
      <c r="BA20" s="14">
        <v>-0.2324251</v>
      </c>
      <c r="BB20" s="14">
        <v>-0.68339280000000002</v>
      </c>
      <c r="BC20" s="14">
        <v>-2.2160859999999998</v>
      </c>
      <c r="BD20" s="14">
        <v>-2.3468580000000001</v>
      </c>
      <c r="BE20" s="14">
        <v>-2.3530190000000002</v>
      </c>
      <c r="BF20" s="14">
        <v>-1.9621999999999999</v>
      </c>
      <c r="BG20" s="14">
        <v>-1.680936</v>
      </c>
      <c r="BH20" s="14">
        <v>-1.4606809999999999</v>
      </c>
      <c r="BI20" s="14">
        <v>-0.8324357</v>
      </c>
      <c r="BJ20" s="14">
        <v>-0.27917039999999999</v>
      </c>
      <c r="BK20" s="14">
        <v>-0.45641480000000001</v>
      </c>
      <c r="BL20" s="14">
        <v>2.6619199999999999E-2</v>
      </c>
      <c r="BM20" s="14">
        <v>0.67099980000000004</v>
      </c>
      <c r="BN20" s="14">
        <v>1.6832E-2</v>
      </c>
      <c r="BO20" s="14">
        <v>1.258853</v>
      </c>
      <c r="BP20" s="14">
        <v>1.2587379999999999</v>
      </c>
      <c r="BQ20" s="14">
        <v>1.39046</v>
      </c>
      <c r="BR20" s="14">
        <v>1.2497579999999999</v>
      </c>
      <c r="BS20" s="14">
        <v>5.2068849999999998</v>
      </c>
      <c r="BT20" s="14">
        <v>5.9509210000000001</v>
      </c>
      <c r="BU20" s="14">
        <v>5.228002</v>
      </c>
      <c r="BV20" s="14">
        <v>5.7946790000000004</v>
      </c>
      <c r="BW20" s="14">
        <v>4.8506239999999998</v>
      </c>
      <c r="BX20" s="14">
        <v>1.9945090000000001</v>
      </c>
      <c r="BY20" s="14">
        <v>0.69893280000000002</v>
      </c>
      <c r="BZ20" s="14">
        <v>0.1493486</v>
      </c>
      <c r="CA20" s="14">
        <v>-1.6352469999999999</v>
      </c>
      <c r="CB20" s="14">
        <v>-1.8025089999999999</v>
      </c>
      <c r="CC20" s="14">
        <v>-1.89011</v>
      </c>
      <c r="CD20" s="14">
        <v>-1.5090760000000001</v>
      </c>
      <c r="CE20" s="14">
        <v>-1.2204349999999999</v>
      </c>
      <c r="CF20" s="14">
        <v>-1.0703720000000001</v>
      </c>
      <c r="CG20" s="14">
        <v>-0.44972679999999998</v>
      </c>
      <c r="CH20" s="14">
        <v>0.13306470000000001</v>
      </c>
      <c r="CI20" s="14">
        <v>8.8302999999999993E-3</v>
      </c>
      <c r="CJ20" s="14">
        <v>0.58857130000000002</v>
      </c>
      <c r="CK20" s="14">
        <v>1.25234</v>
      </c>
      <c r="CL20" s="14">
        <v>0.71103260000000001</v>
      </c>
      <c r="CM20" s="14">
        <v>2.015844</v>
      </c>
      <c r="CN20" s="14">
        <v>2.1541220000000001</v>
      </c>
      <c r="CO20" s="14">
        <v>2.3409499999999999</v>
      </c>
      <c r="CP20" s="14">
        <v>2.2104729999999999</v>
      </c>
      <c r="CQ20" s="14">
        <v>6.1491090000000002</v>
      </c>
      <c r="CR20" s="14">
        <v>6.876131</v>
      </c>
      <c r="CS20" s="14">
        <v>6.0501930000000002</v>
      </c>
      <c r="CT20" s="14">
        <v>6.4992450000000002</v>
      </c>
      <c r="CU20" s="14">
        <v>5.5083060000000001</v>
      </c>
      <c r="CV20" s="14">
        <v>2.6054889999999999</v>
      </c>
      <c r="CW20" s="14">
        <v>1.3439890000000001</v>
      </c>
      <c r="CX20" s="14">
        <v>0.72610280000000005</v>
      </c>
      <c r="CY20" s="14">
        <v>-1.0544070000000001</v>
      </c>
      <c r="CZ20" s="14">
        <v>-1.2581599999999999</v>
      </c>
      <c r="DA20" s="14">
        <v>-1.4272020000000001</v>
      </c>
      <c r="DB20" s="14">
        <v>-1.0559510000000001</v>
      </c>
      <c r="DC20" s="14">
        <v>-0.75993319999999998</v>
      </c>
      <c r="DD20" s="14">
        <v>-0.6800621</v>
      </c>
      <c r="DE20" s="14">
        <v>-6.7017900000000005E-2</v>
      </c>
      <c r="DF20" s="14">
        <v>0.5452998</v>
      </c>
      <c r="DG20" s="14">
        <v>0.47407539999999998</v>
      </c>
      <c r="DH20" s="14">
        <v>1.150523</v>
      </c>
      <c r="DI20" s="14">
        <v>1.8336809999999999</v>
      </c>
      <c r="DJ20" s="14">
        <v>1.405233</v>
      </c>
      <c r="DK20" s="14">
        <v>2.7728350000000002</v>
      </c>
      <c r="DL20" s="14">
        <v>3.0495049999999999</v>
      </c>
      <c r="DM20" s="14">
        <v>3.291439</v>
      </c>
      <c r="DN20" s="14">
        <v>3.1711870000000002</v>
      </c>
      <c r="DO20" s="14">
        <v>7.0913329999999997</v>
      </c>
      <c r="DP20" s="14">
        <v>7.801342</v>
      </c>
      <c r="DQ20" s="14">
        <v>6.8723840000000003</v>
      </c>
      <c r="DR20" s="14">
        <v>7.203811</v>
      </c>
      <c r="DS20" s="14">
        <v>6.1659879999999996</v>
      </c>
      <c r="DT20" s="14">
        <v>3.2164700000000002</v>
      </c>
      <c r="DU20" s="14">
        <v>1.989044</v>
      </c>
      <c r="DV20" s="14">
        <v>1.3028569999999999</v>
      </c>
      <c r="DW20" s="14">
        <v>-0.2157675</v>
      </c>
      <c r="DX20" s="14">
        <v>-0.47220590000000001</v>
      </c>
      <c r="DY20" s="14">
        <v>-0.75883619999999996</v>
      </c>
      <c r="DZ20" s="14">
        <v>-0.4017115</v>
      </c>
      <c r="EA20" s="14">
        <v>-9.5042500000000002E-2</v>
      </c>
      <c r="EB20" s="14">
        <v>-0.11651690000000001</v>
      </c>
      <c r="EC20" s="14">
        <v>0.48555290000000001</v>
      </c>
      <c r="ED20" s="14">
        <v>1.1405019999999999</v>
      </c>
      <c r="EE20" s="14">
        <v>1.145815</v>
      </c>
      <c r="EF20" s="14">
        <v>1.9618930000000001</v>
      </c>
      <c r="EG20" s="14">
        <v>2.673044</v>
      </c>
      <c r="EH20" s="14">
        <v>2.4075479999999998</v>
      </c>
      <c r="EI20" s="14">
        <v>3.8658100000000002</v>
      </c>
      <c r="EJ20" s="14">
        <v>4.3422970000000003</v>
      </c>
      <c r="EK20" s="14">
        <v>4.6637950000000004</v>
      </c>
      <c r="EL20" s="14">
        <v>4.558306</v>
      </c>
      <c r="EM20" s="14">
        <v>8.4517559999999996</v>
      </c>
      <c r="EN20" s="14">
        <v>9.1371979999999997</v>
      </c>
      <c r="EO20" s="14">
        <v>8.0594979999999996</v>
      </c>
      <c r="EP20" s="14">
        <v>8.2210920000000005</v>
      </c>
      <c r="EQ20" s="14">
        <v>7.115577</v>
      </c>
      <c r="ER20" s="14">
        <v>4.0986289999999999</v>
      </c>
      <c r="ES20" s="14">
        <v>2.9204020000000002</v>
      </c>
      <c r="ET20" s="14">
        <v>2.1355979999999999</v>
      </c>
      <c r="EU20" s="14">
        <v>70.106979999999993</v>
      </c>
      <c r="EV20" s="14">
        <v>69.712609999999998</v>
      </c>
      <c r="EW20" s="14">
        <v>67.95966</v>
      </c>
      <c r="EX20" s="14">
        <v>67.792699999999996</v>
      </c>
      <c r="EY20" s="14">
        <v>67.188630000000003</v>
      </c>
      <c r="EZ20" s="14">
        <v>66.030159999999995</v>
      </c>
      <c r="FA20" s="14">
        <v>65.496449999999996</v>
      </c>
      <c r="FB20" s="14">
        <v>66.224620000000002</v>
      </c>
      <c r="FC20" s="14">
        <v>72.943340000000006</v>
      </c>
      <c r="FD20" s="14">
        <v>79.642709999999994</v>
      </c>
      <c r="FE20" s="14">
        <v>82.678380000000004</v>
      </c>
      <c r="FF20" s="14">
        <v>84.752309999999994</v>
      </c>
      <c r="FG20" s="14">
        <v>87.548460000000006</v>
      </c>
      <c r="FH20" s="14">
        <v>89.668949999999995</v>
      </c>
      <c r="FI20" s="14">
        <v>90.482669999999999</v>
      </c>
      <c r="FJ20" s="14">
        <v>89.341970000000003</v>
      </c>
      <c r="FK20" s="14">
        <v>89.201660000000004</v>
      </c>
      <c r="FL20" s="14">
        <v>86.945220000000006</v>
      </c>
      <c r="FM20" s="14">
        <v>85.4345</v>
      </c>
      <c r="FN20" s="14">
        <v>81.558440000000004</v>
      </c>
      <c r="FO20" s="14">
        <v>76.670439999999999</v>
      </c>
      <c r="FP20" s="14">
        <v>75.134289999999993</v>
      </c>
      <c r="FQ20" s="14">
        <v>73.433430000000001</v>
      </c>
      <c r="FR20" s="14">
        <v>71.845870000000005</v>
      </c>
      <c r="FS20" s="14">
        <v>15.04594</v>
      </c>
      <c r="FT20" s="14"/>
      <c r="FU20" s="14">
        <v>0.99413479999999999</v>
      </c>
      <c r="FW20" s="14"/>
      <c r="IA20" s="52"/>
    </row>
    <row r="21" spans="1:235" x14ac:dyDescent="0.6">
      <c r="A21" t="s">
        <v>265</v>
      </c>
      <c r="B21" t="s">
        <v>0</v>
      </c>
      <c r="C21" t="s">
        <v>300</v>
      </c>
      <c r="D21" s="53">
        <v>45167</v>
      </c>
      <c r="E21" t="s">
        <v>220</v>
      </c>
      <c r="F21" s="14">
        <v>22580</v>
      </c>
      <c r="G21" s="14">
        <v>20.38477</v>
      </c>
      <c r="H21" s="14">
        <v>18.14085</v>
      </c>
      <c r="I21" s="14">
        <v>15.83085</v>
      </c>
      <c r="J21" s="14">
        <v>14.828250000000001</v>
      </c>
      <c r="K21" s="14">
        <v>13.671430000000001</v>
      </c>
      <c r="L21" s="14">
        <v>13.459149999999999</v>
      </c>
      <c r="M21" s="14">
        <v>13.671530000000001</v>
      </c>
      <c r="N21" s="14">
        <v>10.898529999999999</v>
      </c>
      <c r="O21" s="14">
        <v>4.2177800000000003</v>
      </c>
      <c r="P21" s="14">
        <v>-3.099065</v>
      </c>
      <c r="Q21" s="14">
        <v>-8.0052979999999998</v>
      </c>
      <c r="R21" s="14">
        <v>-10.78956</v>
      </c>
      <c r="S21" s="14">
        <v>-9.1340020000000006</v>
      </c>
      <c r="T21" s="14">
        <v>-5.3328059999999997</v>
      </c>
      <c r="U21" s="14">
        <v>-0.48887039999999998</v>
      </c>
      <c r="V21" s="14">
        <v>7.6971040000000004</v>
      </c>
      <c r="W21" s="14">
        <v>16.546279999999999</v>
      </c>
      <c r="X21" s="14">
        <v>27.417950000000001</v>
      </c>
      <c r="Y21" s="14">
        <v>34.610639999999997</v>
      </c>
      <c r="Z21" s="14">
        <v>35.935389999999998</v>
      </c>
      <c r="AA21" s="14">
        <v>35.718020000000003</v>
      </c>
      <c r="AB21" s="14">
        <v>33.354930000000003</v>
      </c>
      <c r="AC21" s="14">
        <v>28.824249999999999</v>
      </c>
      <c r="AD21" s="14">
        <v>24.00497</v>
      </c>
      <c r="AE21" s="14">
        <v>-1.199865</v>
      </c>
      <c r="AF21" s="14">
        <v>-1.20001</v>
      </c>
      <c r="AG21" s="14">
        <v>-1.396107</v>
      </c>
      <c r="AH21" s="14">
        <v>-1.025919</v>
      </c>
      <c r="AI21" s="14">
        <v>-1.2002539999999999</v>
      </c>
      <c r="AJ21" s="14">
        <v>-1.014006</v>
      </c>
      <c r="AK21" s="14">
        <v>-0.93095819999999996</v>
      </c>
      <c r="AL21" s="14">
        <v>-0.97731800000000002</v>
      </c>
      <c r="AM21" s="14">
        <v>-1.347872</v>
      </c>
      <c r="AN21" s="14">
        <v>-1.659368</v>
      </c>
      <c r="AO21" s="14">
        <v>-1.237498</v>
      </c>
      <c r="AP21" s="14">
        <v>-1.9416</v>
      </c>
      <c r="AQ21" s="14">
        <v>-1.379057</v>
      </c>
      <c r="AR21" s="14">
        <v>-1.0960559999999999</v>
      </c>
      <c r="AS21" s="14">
        <v>-1.4493940000000001</v>
      </c>
      <c r="AT21" s="14">
        <v>-1.1250329999999999</v>
      </c>
      <c r="AU21" s="14">
        <v>0.9227012</v>
      </c>
      <c r="AV21" s="14">
        <v>1.9179520000000001</v>
      </c>
      <c r="AW21" s="14">
        <v>1.854479</v>
      </c>
      <c r="AX21" s="14">
        <v>1.6999550000000001</v>
      </c>
      <c r="AY21" s="14">
        <v>1.7808600000000001</v>
      </c>
      <c r="AZ21" s="14">
        <v>0.50913350000000002</v>
      </c>
      <c r="BA21" s="14">
        <v>4.9201300000000003E-2</v>
      </c>
      <c r="BB21" s="14">
        <v>-0.29779090000000003</v>
      </c>
      <c r="BC21" s="14">
        <v>-0.62130859999999999</v>
      </c>
      <c r="BD21" s="14">
        <v>-0.63092820000000005</v>
      </c>
      <c r="BE21" s="14">
        <v>-0.93145900000000004</v>
      </c>
      <c r="BF21" s="14">
        <v>-0.57063779999999997</v>
      </c>
      <c r="BG21" s="14">
        <v>-0.82129289999999999</v>
      </c>
      <c r="BH21" s="14">
        <v>-0.61089249999999995</v>
      </c>
      <c r="BI21" s="14">
        <v>-0.48217270000000001</v>
      </c>
      <c r="BJ21" s="14">
        <v>-0.4670107</v>
      </c>
      <c r="BK21" s="14">
        <v>-0.69801899999999995</v>
      </c>
      <c r="BL21" s="14">
        <v>-1.0120579999999999</v>
      </c>
      <c r="BM21" s="14">
        <v>-0.60611400000000004</v>
      </c>
      <c r="BN21" s="14">
        <v>-1.138236</v>
      </c>
      <c r="BO21" s="14">
        <v>-0.53983230000000004</v>
      </c>
      <c r="BP21" s="14">
        <v>-0.1066091</v>
      </c>
      <c r="BQ21" s="14">
        <v>-0.40562169999999997</v>
      </c>
      <c r="BR21" s="14">
        <v>1.3935599999999999E-2</v>
      </c>
      <c r="BS21" s="14">
        <v>2.0035750000000001</v>
      </c>
      <c r="BT21" s="14">
        <v>2.9553609999999999</v>
      </c>
      <c r="BU21" s="14">
        <v>2.7835540000000001</v>
      </c>
      <c r="BV21" s="14">
        <v>2.5201120000000001</v>
      </c>
      <c r="BW21" s="14">
        <v>2.6149450000000001</v>
      </c>
      <c r="BX21" s="14">
        <v>1.176194</v>
      </c>
      <c r="BY21" s="14">
        <v>0.63325699999999996</v>
      </c>
      <c r="BZ21" s="14">
        <v>0.29767650000000001</v>
      </c>
      <c r="CA21" s="14">
        <v>-0.22060199999999999</v>
      </c>
      <c r="CB21" s="14">
        <v>-0.2367841</v>
      </c>
      <c r="CC21" s="14">
        <v>-0.60964499999999999</v>
      </c>
      <c r="CD21" s="14">
        <v>-0.25531169999999997</v>
      </c>
      <c r="CE21" s="14">
        <v>-0.55882540000000003</v>
      </c>
      <c r="CF21" s="14">
        <v>-0.33169759999999998</v>
      </c>
      <c r="CG21" s="14">
        <v>-0.17134530000000001</v>
      </c>
      <c r="CH21" s="14">
        <v>-0.1135733</v>
      </c>
      <c r="CI21" s="14">
        <v>-0.24793280000000001</v>
      </c>
      <c r="CJ21" s="14">
        <v>-0.56373340000000005</v>
      </c>
      <c r="CK21" s="14">
        <v>-0.16881959999999999</v>
      </c>
      <c r="CL21" s="14">
        <v>-0.5818276</v>
      </c>
      <c r="CM21" s="14">
        <v>4.1412499999999998E-2</v>
      </c>
      <c r="CN21" s="14">
        <v>0.57867900000000005</v>
      </c>
      <c r="CO21" s="14">
        <v>0.31729170000000001</v>
      </c>
      <c r="CP21" s="14">
        <v>0.80278210000000005</v>
      </c>
      <c r="CQ21" s="14">
        <v>2.7521849999999999</v>
      </c>
      <c r="CR21" s="14">
        <v>3.673867</v>
      </c>
      <c r="CS21" s="14">
        <v>3.427028</v>
      </c>
      <c r="CT21" s="14">
        <v>3.0881500000000002</v>
      </c>
      <c r="CU21" s="14">
        <v>3.1926299999999999</v>
      </c>
      <c r="CV21" s="14">
        <v>1.638198</v>
      </c>
      <c r="CW21" s="14">
        <v>1.0377719999999999</v>
      </c>
      <c r="CX21" s="14">
        <v>0.71009549999999999</v>
      </c>
      <c r="CY21" s="14">
        <v>0.18010470000000001</v>
      </c>
      <c r="CZ21" s="14">
        <v>0.1573599</v>
      </c>
      <c r="DA21" s="14">
        <v>-0.28783110000000001</v>
      </c>
      <c r="DB21" s="14">
        <v>6.0014400000000002E-2</v>
      </c>
      <c r="DC21" s="14">
        <v>-0.2963578</v>
      </c>
      <c r="DD21" s="14">
        <v>-5.2502600000000003E-2</v>
      </c>
      <c r="DE21" s="14">
        <v>0.1394821</v>
      </c>
      <c r="DF21" s="14">
        <v>0.2398641</v>
      </c>
      <c r="DG21" s="14">
        <v>0.20215330000000001</v>
      </c>
      <c r="DH21" s="14">
        <v>-0.1154087</v>
      </c>
      <c r="DI21" s="14">
        <v>0.26847480000000001</v>
      </c>
      <c r="DJ21" s="14">
        <v>-2.54197E-2</v>
      </c>
      <c r="DK21" s="14">
        <v>0.62265729999999997</v>
      </c>
      <c r="DL21" s="14">
        <v>1.2639670000000001</v>
      </c>
      <c r="DM21" s="14">
        <v>1.040205</v>
      </c>
      <c r="DN21" s="14">
        <v>1.591629</v>
      </c>
      <c r="DO21" s="14">
        <v>3.5007959999999998</v>
      </c>
      <c r="DP21" s="14">
        <v>4.3923730000000001</v>
      </c>
      <c r="DQ21" s="14">
        <v>4.0705030000000004</v>
      </c>
      <c r="DR21" s="14">
        <v>3.6561880000000002</v>
      </c>
      <c r="DS21" s="14">
        <v>3.7703150000000001</v>
      </c>
      <c r="DT21" s="14">
        <v>2.1002019999999999</v>
      </c>
      <c r="DU21" s="14">
        <v>1.4422870000000001</v>
      </c>
      <c r="DV21" s="14">
        <v>1.122514</v>
      </c>
      <c r="DW21" s="14">
        <v>0.75866140000000004</v>
      </c>
      <c r="DX21" s="14">
        <v>0.72644140000000001</v>
      </c>
      <c r="DY21" s="14">
        <v>0.17681720000000001</v>
      </c>
      <c r="DZ21" s="14">
        <v>0.51529530000000001</v>
      </c>
      <c r="EA21" s="14">
        <v>8.2603599999999999E-2</v>
      </c>
      <c r="EB21" s="14">
        <v>0.35061059999999999</v>
      </c>
      <c r="EC21" s="14">
        <v>0.5882676</v>
      </c>
      <c r="ED21" s="14">
        <v>0.75017140000000004</v>
      </c>
      <c r="EE21" s="14">
        <v>0.85200620000000005</v>
      </c>
      <c r="EF21" s="14">
        <v>0.53190090000000001</v>
      </c>
      <c r="EG21" s="14">
        <v>0.89985850000000001</v>
      </c>
      <c r="EH21" s="14">
        <v>0.777945</v>
      </c>
      <c r="EI21" s="14">
        <v>1.4618819999999999</v>
      </c>
      <c r="EJ21" s="14">
        <v>2.2534139999999998</v>
      </c>
      <c r="EK21" s="14">
        <v>2.083977</v>
      </c>
      <c r="EL21" s="14">
        <v>2.7305969999999999</v>
      </c>
      <c r="EM21" s="14">
        <v>4.5816699999999999</v>
      </c>
      <c r="EN21" s="14">
        <v>5.4297820000000003</v>
      </c>
      <c r="EO21" s="14">
        <v>4.9995779999999996</v>
      </c>
      <c r="EP21" s="14">
        <v>4.4763440000000001</v>
      </c>
      <c r="EQ21" s="14">
        <v>4.6044010000000002</v>
      </c>
      <c r="ER21" s="14">
        <v>2.7672629999999998</v>
      </c>
      <c r="ES21" s="14">
        <v>2.0263429999999998</v>
      </c>
      <c r="ET21" s="14">
        <v>1.7179819999999999</v>
      </c>
      <c r="EU21" s="14">
        <v>70.087249999999997</v>
      </c>
      <c r="EV21" s="14">
        <v>69.691630000000004</v>
      </c>
      <c r="EW21" s="14">
        <v>68.37715</v>
      </c>
      <c r="EX21" s="14">
        <v>68.049009999999996</v>
      </c>
      <c r="EY21" s="14">
        <v>67.584850000000003</v>
      </c>
      <c r="EZ21" s="14">
        <v>66.403210000000001</v>
      </c>
      <c r="FA21" s="14">
        <v>66.017920000000004</v>
      </c>
      <c r="FB21" s="14">
        <v>66.677300000000002</v>
      </c>
      <c r="FC21" s="14">
        <v>72.719570000000004</v>
      </c>
      <c r="FD21" s="14">
        <v>78.274889999999999</v>
      </c>
      <c r="FE21" s="14">
        <v>80.506540000000001</v>
      </c>
      <c r="FF21" s="14">
        <v>82.170069999999996</v>
      </c>
      <c r="FG21" s="14">
        <v>85.156319999999994</v>
      </c>
      <c r="FH21" s="14">
        <v>87.386430000000004</v>
      </c>
      <c r="FI21" s="14">
        <v>87.770399999999995</v>
      </c>
      <c r="FJ21" s="14">
        <v>86.660529999999994</v>
      </c>
      <c r="FK21" s="14">
        <v>86.764679999999998</v>
      </c>
      <c r="FL21" s="14">
        <v>84.904830000000004</v>
      </c>
      <c r="FM21" s="14">
        <v>83.820210000000003</v>
      </c>
      <c r="FN21" s="14">
        <v>80.13561</v>
      </c>
      <c r="FO21" s="14">
        <v>75.811109999999999</v>
      </c>
      <c r="FP21" s="14">
        <v>74.678439999999995</v>
      </c>
      <c r="FQ21" s="14">
        <v>73.308080000000004</v>
      </c>
      <c r="FR21" s="14">
        <v>71.803399999999996</v>
      </c>
      <c r="FS21" s="14">
        <v>12.58009</v>
      </c>
      <c r="FT21" s="14"/>
      <c r="FU21" s="14">
        <v>0.76428759999999996</v>
      </c>
      <c r="FW21" s="14"/>
      <c r="IA21" s="52"/>
    </row>
    <row r="22" spans="1:235" x14ac:dyDescent="0.6">
      <c r="A22" t="s">
        <v>265</v>
      </c>
      <c r="B22" t="s">
        <v>0</v>
      </c>
      <c r="C22" t="s">
        <v>300</v>
      </c>
      <c r="D22" s="53">
        <v>45167</v>
      </c>
      <c r="E22" t="s">
        <v>221</v>
      </c>
      <c r="F22" s="14">
        <v>17348</v>
      </c>
      <c r="G22" s="14">
        <v>20.283329999999999</v>
      </c>
      <c r="H22" s="14">
        <v>17.536529999999999</v>
      </c>
      <c r="I22" s="14">
        <v>15.322150000000001</v>
      </c>
      <c r="J22" s="14">
        <v>13.988009999999999</v>
      </c>
      <c r="K22" s="14">
        <v>13.27441</v>
      </c>
      <c r="L22" s="14">
        <v>12.91705</v>
      </c>
      <c r="M22" s="14">
        <v>13.42695</v>
      </c>
      <c r="N22" s="14">
        <v>9.9811209999999999</v>
      </c>
      <c r="O22" s="14">
        <v>1.9774860000000001</v>
      </c>
      <c r="P22" s="14">
        <v>-5.7416390000000002</v>
      </c>
      <c r="Q22" s="14">
        <v>-10.0299</v>
      </c>
      <c r="R22" s="14">
        <v>-11.17604</v>
      </c>
      <c r="S22" s="14">
        <v>-7.2440530000000001</v>
      </c>
      <c r="T22" s="14">
        <v>-1.7752790000000001</v>
      </c>
      <c r="U22" s="14">
        <v>5.0372000000000003</v>
      </c>
      <c r="V22" s="14">
        <v>13.5756</v>
      </c>
      <c r="W22" s="14">
        <v>23.67287</v>
      </c>
      <c r="X22" s="14">
        <v>34.797730000000001</v>
      </c>
      <c r="Y22" s="14">
        <v>41.653660000000002</v>
      </c>
      <c r="Z22" s="14">
        <v>41.866860000000003</v>
      </c>
      <c r="AA22" s="14">
        <v>38.737819999999999</v>
      </c>
      <c r="AB22" s="14">
        <v>35.241840000000003</v>
      </c>
      <c r="AC22" s="14">
        <v>29.611139999999999</v>
      </c>
      <c r="AD22" s="14">
        <v>24.421700000000001</v>
      </c>
      <c r="AE22" s="14">
        <v>-2.0898810000000001</v>
      </c>
      <c r="AF22" s="14">
        <v>-2.0993330000000001</v>
      </c>
      <c r="AG22" s="14">
        <v>-1.820085</v>
      </c>
      <c r="AH22" s="14">
        <v>-1.7113659999999999</v>
      </c>
      <c r="AI22" s="14">
        <v>-1.4168050000000001</v>
      </c>
      <c r="AJ22" s="14">
        <v>-1.2185760000000001</v>
      </c>
      <c r="AK22" s="14">
        <v>-0.80343370000000003</v>
      </c>
      <c r="AL22" s="14">
        <v>-0.47994629999999999</v>
      </c>
      <c r="AM22" s="14">
        <v>-0.58379020000000004</v>
      </c>
      <c r="AN22" s="14">
        <v>-0.30992399999999998</v>
      </c>
      <c r="AO22" s="14">
        <v>-5.9139499999999998E-2</v>
      </c>
      <c r="AP22" s="14">
        <v>-0.49225039999999998</v>
      </c>
      <c r="AQ22" s="14">
        <v>1.065E-4</v>
      </c>
      <c r="AR22" s="14">
        <v>-0.54877580000000004</v>
      </c>
      <c r="AS22" s="14">
        <v>-0.24298529999999999</v>
      </c>
      <c r="AT22" s="14">
        <v>-0.54372160000000003</v>
      </c>
      <c r="AU22" s="14">
        <v>1.5107539999999999</v>
      </c>
      <c r="AV22" s="14">
        <v>1.705023</v>
      </c>
      <c r="AW22" s="14">
        <v>1.4696370000000001</v>
      </c>
      <c r="AX22" s="14">
        <v>2.220755</v>
      </c>
      <c r="AY22" s="14">
        <v>1.5297989999999999</v>
      </c>
      <c r="AZ22" s="14">
        <v>0.1429338</v>
      </c>
      <c r="BA22" s="14">
        <v>-0.64861150000000001</v>
      </c>
      <c r="BB22" s="14">
        <v>-0.8555412</v>
      </c>
      <c r="BC22" s="14">
        <v>-1.5267010000000001</v>
      </c>
      <c r="BD22" s="14">
        <v>-1.5794589999999999</v>
      </c>
      <c r="BE22" s="14">
        <v>-1.378098</v>
      </c>
      <c r="BF22" s="14">
        <v>-1.2811380000000001</v>
      </c>
      <c r="BG22" s="14">
        <v>-0.9612984</v>
      </c>
      <c r="BH22" s="14">
        <v>-0.84645890000000001</v>
      </c>
      <c r="BI22" s="14">
        <v>-0.45129259999999999</v>
      </c>
      <c r="BJ22" s="14">
        <v>-0.1072456</v>
      </c>
      <c r="BK22" s="14">
        <v>-0.1865541</v>
      </c>
      <c r="BL22" s="14">
        <v>0.20958180000000001</v>
      </c>
      <c r="BM22" s="14">
        <v>0.48638979999999998</v>
      </c>
      <c r="BN22" s="14">
        <v>0.1432148</v>
      </c>
      <c r="BO22" s="14">
        <v>0.70553149999999998</v>
      </c>
      <c r="BP22" s="14">
        <v>0.29224410000000001</v>
      </c>
      <c r="BQ22" s="14">
        <v>0.6359783</v>
      </c>
      <c r="BR22" s="14">
        <v>0.32523580000000002</v>
      </c>
      <c r="BS22" s="14">
        <v>2.3755090000000001</v>
      </c>
      <c r="BT22" s="14">
        <v>2.555056</v>
      </c>
      <c r="BU22" s="14">
        <v>2.2197879999999999</v>
      </c>
      <c r="BV22" s="14">
        <v>2.8668439999999999</v>
      </c>
      <c r="BW22" s="14">
        <v>2.1118429999999999</v>
      </c>
      <c r="BX22" s="14">
        <v>0.72139920000000002</v>
      </c>
      <c r="BY22" s="14">
        <v>-1.33895E-2</v>
      </c>
      <c r="BZ22" s="14">
        <v>-0.30530079999999998</v>
      </c>
      <c r="CA22" s="14">
        <v>-1.136644</v>
      </c>
      <c r="CB22" s="14">
        <v>-1.2193959999999999</v>
      </c>
      <c r="CC22" s="14">
        <v>-1.0719799999999999</v>
      </c>
      <c r="CD22" s="14">
        <v>-0.98316400000000004</v>
      </c>
      <c r="CE22" s="14">
        <v>-0.64581630000000001</v>
      </c>
      <c r="CF22" s="14">
        <v>-0.58873160000000002</v>
      </c>
      <c r="CG22" s="14">
        <v>-0.2074008</v>
      </c>
      <c r="CH22" s="14">
        <v>0.15088570000000001</v>
      </c>
      <c r="CI22" s="14">
        <v>8.8570399999999994E-2</v>
      </c>
      <c r="CJ22" s="14">
        <v>0.5693899</v>
      </c>
      <c r="CK22" s="14">
        <v>0.86422160000000003</v>
      </c>
      <c r="CL22" s="14">
        <v>0.58333610000000002</v>
      </c>
      <c r="CM22" s="14">
        <v>1.194107</v>
      </c>
      <c r="CN22" s="14">
        <v>0.87473199999999995</v>
      </c>
      <c r="CO22" s="14">
        <v>1.2447459999999999</v>
      </c>
      <c r="CP22" s="14">
        <v>0.92707300000000004</v>
      </c>
      <c r="CQ22" s="14">
        <v>2.9744359999999999</v>
      </c>
      <c r="CR22" s="14">
        <v>3.1437849999999998</v>
      </c>
      <c r="CS22" s="14">
        <v>2.7393399999999999</v>
      </c>
      <c r="CT22" s="14">
        <v>3.314324</v>
      </c>
      <c r="CU22" s="14">
        <v>2.5149650000000001</v>
      </c>
      <c r="CV22" s="14">
        <v>1.1220429999999999</v>
      </c>
      <c r="CW22" s="14">
        <v>0.42656339999999998</v>
      </c>
      <c r="CX22" s="14">
        <v>7.5794E-2</v>
      </c>
      <c r="CY22" s="14">
        <v>-0.74658769999999997</v>
      </c>
      <c r="CZ22" s="14">
        <v>-0.85933230000000005</v>
      </c>
      <c r="DA22" s="14">
        <v>-0.76586089999999996</v>
      </c>
      <c r="DB22" s="14">
        <v>-0.68518959999999995</v>
      </c>
      <c r="DC22" s="14">
        <v>-0.33033410000000002</v>
      </c>
      <c r="DD22" s="14">
        <v>-0.33100439999999998</v>
      </c>
      <c r="DE22" s="14">
        <v>3.6491000000000003E-2</v>
      </c>
      <c r="DF22" s="14">
        <v>0.40901710000000002</v>
      </c>
      <c r="DG22" s="14">
        <v>0.36369499999999999</v>
      </c>
      <c r="DH22" s="14">
        <v>0.92919799999999997</v>
      </c>
      <c r="DI22" s="14">
        <v>1.242054</v>
      </c>
      <c r="DJ22" s="14">
        <v>1.0234570000000001</v>
      </c>
      <c r="DK22" s="14">
        <v>1.682682</v>
      </c>
      <c r="DL22" s="14">
        <v>1.45722</v>
      </c>
      <c r="DM22" s="14">
        <v>1.853513</v>
      </c>
      <c r="DN22" s="14">
        <v>1.52891</v>
      </c>
      <c r="DO22" s="14">
        <v>3.5733619999999999</v>
      </c>
      <c r="DP22" s="14">
        <v>3.7325149999999998</v>
      </c>
      <c r="DQ22" s="14">
        <v>3.2588919999999999</v>
      </c>
      <c r="DR22" s="14">
        <v>3.761803</v>
      </c>
      <c r="DS22" s="14">
        <v>2.9180869999999999</v>
      </c>
      <c r="DT22" s="14">
        <v>1.522686</v>
      </c>
      <c r="DU22" s="14">
        <v>0.86651639999999996</v>
      </c>
      <c r="DV22" s="14">
        <v>0.45688869999999998</v>
      </c>
      <c r="DW22" s="14">
        <v>-0.18340790000000001</v>
      </c>
      <c r="DX22" s="14">
        <v>-0.33945809999999998</v>
      </c>
      <c r="DY22" s="14">
        <v>-0.3238741</v>
      </c>
      <c r="DZ22" s="14">
        <v>-0.25496200000000002</v>
      </c>
      <c r="EA22" s="14">
        <v>0.12517200000000001</v>
      </c>
      <c r="EB22" s="14">
        <v>4.1112900000000001E-2</v>
      </c>
      <c r="EC22" s="14">
        <v>0.38863199999999998</v>
      </c>
      <c r="ED22" s="14">
        <v>0.78171780000000002</v>
      </c>
      <c r="EE22" s="14">
        <v>0.76093109999999997</v>
      </c>
      <c r="EF22" s="14">
        <v>1.448704</v>
      </c>
      <c r="EG22" s="14">
        <v>1.7875829999999999</v>
      </c>
      <c r="EH22" s="14">
        <v>1.6589229999999999</v>
      </c>
      <c r="EI22" s="14">
        <v>2.3881070000000002</v>
      </c>
      <c r="EJ22" s="14">
        <v>2.2982399999999998</v>
      </c>
      <c r="EK22" s="14">
        <v>2.7324769999999998</v>
      </c>
      <c r="EL22" s="14">
        <v>2.3978679999999999</v>
      </c>
      <c r="EM22" s="14">
        <v>4.4381180000000002</v>
      </c>
      <c r="EN22" s="14">
        <v>4.5825469999999999</v>
      </c>
      <c r="EO22" s="14">
        <v>4.0090430000000001</v>
      </c>
      <c r="EP22" s="14">
        <v>4.4078920000000004</v>
      </c>
      <c r="EQ22" s="14">
        <v>3.5001310000000001</v>
      </c>
      <c r="ER22" s="14">
        <v>2.1011510000000002</v>
      </c>
      <c r="ES22" s="14">
        <v>1.5017389999999999</v>
      </c>
      <c r="ET22" s="14">
        <v>1.0071289999999999</v>
      </c>
      <c r="EU22" s="14">
        <v>70.132769999999994</v>
      </c>
      <c r="EV22" s="14">
        <v>69.739940000000004</v>
      </c>
      <c r="EW22" s="14">
        <v>67.415999999999997</v>
      </c>
      <c r="EX22" s="14">
        <v>67.458820000000003</v>
      </c>
      <c r="EY22" s="14">
        <v>66.672759999999997</v>
      </c>
      <c r="EZ22" s="14">
        <v>65.544330000000002</v>
      </c>
      <c r="FA22" s="14">
        <v>64.817260000000005</v>
      </c>
      <c r="FB22" s="14">
        <v>65.635090000000005</v>
      </c>
      <c r="FC22" s="14">
        <v>73.235259999999997</v>
      </c>
      <c r="FD22" s="14">
        <v>81.42456</v>
      </c>
      <c r="FE22" s="14">
        <v>85.507230000000007</v>
      </c>
      <c r="FF22" s="14">
        <v>88.115120000000005</v>
      </c>
      <c r="FG22" s="14">
        <v>90.663539999999998</v>
      </c>
      <c r="FH22" s="14">
        <v>92.640960000000007</v>
      </c>
      <c r="FI22" s="14">
        <v>94.014709999999994</v>
      </c>
      <c r="FJ22" s="14">
        <v>92.833849999999998</v>
      </c>
      <c r="FK22" s="14">
        <v>92.375240000000005</v>
      </c>
      <c r="FL22" s="14">
        <v>89.60239</v>
      </c>
      <c r="FM22" s="14">
        <v>87.53707</v>
      </c>
      <c r="FN22" s="14">
        <v>83.411249999999995</v>
      </c>
      <c r="FO22" s="14">
        <v>77.789180000000002</v>
      </c>
      <c r="FP22" s="14">
        <v>75.72766</v>
      </c>
      <c r="FQ22" s="14">
        <v>73.596549999999993</v>
      </c>
      <c r="FR22" s="14">
        <v>71.900869999999998</v>
      </c>
      <c r="FS22" s="14">
        <v>9.4953730000000007</v>
      </c>
      <c r="FT22" s="14"/>
      <c r="FU22" s="14">
        <v>0.63689450000000003</v>
      </c>
      <c r="FW22" s="14"/>
      <c r="IA22" s="52"/>
    </row>
    <row r="23" spans="1:235" x14ac:dyDescent="0.6">
      <c r="A23" t="s">
        <v>265</v>
      </c>
      <c r="B23" t="s">
        <v>0</v>
      </c>
      <c r="C23" t="s">
        <v>300</v>
      </c>
      <c r="D23" s="53" t="s">
        <v>263</v>
      </c>
      <c r="E23" t="s">
        <v>219</v>
      </c>
      <c r="F23" s="14">
        <v>39928</v>
      </c>
      <c r="G23" s="14">
        <v>40.38843</v>
      </c>
      <c r="H23" s="14">
        <v>35.329979999999999</v>
      </c>
      <c r="I23" s="14">
        <v>30.944469999999999</v>
      </c>
      <c r="J23" s="14">
        <v>28.545339999999999</v>
      </c>
      <c r="K23" s="14">
        <v>26.929220000000001</v>
      </c>
      <c r="L23" s="14">
        <v>26.225090000000002</v>
      </c>
      <c r="M23" s="14">
        <v>27.025829999999999</v>
      </c>
      <c r="N23" s="14">
        <v>20.973849999999999</v>
      </c>
      <c r="O23" s="14">
        <v>6.3631260000000003</v>
      </c>
      <c r="P23" s="14">
        <v>-8.2565810000000006</v>
      </c>
      <c r="Q23" s="14">
        <v>-17.477979999999999</v>
      </c>
      <c r="R23" s="14">
        <v>-21.257149999999999</v>
      </c>
      <c r="S23" s="14">
        <v>-15.600160000000001</v>
      </c>
      <c r="T23" s="14">
        <v>-6.4109800000000003</v>
      </c>
      <c r="U23" s="14">
        <v>5.3234859999999999</v>
      </c>
      <c r="V23" s="14">
        <v>21.74905</v>
      </c>
      <c r="W23" s="14">
        <v>40.637030000000003</v>
      </c>
      <c r="X23" s="14">
        <v>62.267850000000003</v>
      </c>
      <c r="Y23" s="14">
        <v>76.141260000000003</v>
      </c>
      <c r="Z23" s="14">
        <v>77.894149999999996</v>
      </c>
      <c r="AA23" s="14">
        <v>74.252330000000001</v>
      </c>
      <c r="AB23" s="14">
        <v>68.438289999999995</v>
      </c>
      <c r="AC23" s="14">
        <v>58.312669999999997</v>
      </c>
      <c r="AD23" s="14">
        <v>48.3645</v>
      </c>
      <c r="AE23" s="14">
        <v>-3.0547260000000001</v>
      </c>
      <c r="AF23" s="14">
        <v>-3.1328109999999998</v>
      </c>
      <c r="AG23" s="14">
        <v>-3.021385</v>
      </c>
      <c r="AH23" s="14">
        <v>-2.6164399999999999</v>
      </c>
      <c r="AI23" s="14">
        <v>-2.3458269999999999</v>
      </c>
      <c r="AJ23" s="14">
        <v>-2.0242270000000002</v>
      </c>
      <c r="AK23" s="14">
        <v>-1.385006</v>
      </c>
      <c r="AL23" s="14">
        <v>-0.87437240000000005</v>
      </c>
      <c r="AM23" s="14">
        <v>-1.128155</v>
      </c>
      <c r="AN23" s="14">
        <v>-0.78475050000000002</v>
      </c>
      <c r="AO23" s="14">
        <v>-0.1683636</v>
      </c>
      <c r="AP23" s="14">
        <v>-0.98548329999999995</v>
      </c>
      <c r="AQ23" s="14">
        <v>0.16587850000000001</v>
      </c>
      <c r="AR23" s="14">
        <v>-3.4052899999999997E-2</v>
      </c>
      <c r="AS23" s="14">
        <v>1.81037E-2</v>
      </c>
      <c r="AT23" s="14">
        <v>-0.1373606</v>
      </c>
      <c r="AU23" s="14">
        <v>3.846463</v>
      </c>
      <c r="AV23" s="14">
        <v>4.6150630000000001</v>
      </c>
      <c r="AW23" s="14">
        <v>4.0408879999999998</v>
      </c>
      <c r="AX23" s="14">
        <v>4.7773969999999997</v>
      </c>
      <c r="AY23" s="14">
        <v>3.9010359999999999</v>
      </c>
      <c r="AZ23" s="14">
        <v>1.112349</v>
      </c>
      <c r="BA23" s="14">
        <v>-0.2324251</v>
      </c>
      <c r="BB23" s="14">
        <v>-0.68339280000000002</v>
      </c>
      <c r="BC23" s="14">
        <v>-2.2160859999999998</v>
      </c>
      <c r="BD23" s="14">
        <v>-2.3468580000000001</v>
      </c>
      <c r="BE23" s="14">
        <v>-2.3530190000000002</v>
      </c>
      <c r="BF23" s="14">
        <v>-1.9621999999999999</v>
      </c>
      <c r="BG23" s="14">
        <v>-1.680936</v>
      </c>
      <c r="BH23" s="14">
        <v>-1.4606809999999999</v>
      </c>
      <c r="BI23" s="14">
        <v>-0.8324357</v>
      </c>
      <c r="BJ23" s="14">
        <v>-0.27917039999999999</v>
      </c>
      <c r="BK23" s="14">
        <v>-0.45641480000000001</v>
      </c>
      <c r="BL23" s="14">
        <v>2.6619199999999999E-2</v>
      </c>
      <c r="BM23" s="14">
        <v>0.67099980000000004</v>
      </c>
      <c r="BN23" s="14">
        <v>1.6832E-2</v>
      </c>
      <c r="BO23" s="14">
        <v>1.258853</v>
      </c>
      <c r="BP23" s="14">
        <v>1.2587379999999999</v>
      </c>
      <c r="BQ23" s="14">
        <v>1.39046</v>
      </c>
      <c r="BR23" s="14">
        <v>1.2497579999999999</v>
      </c>
      <c r="BS23" s="14">
        <v>5.2068849999999998</v>
      </c>
      <c r="BT23" s="14">
        <v>5.9509210000000001</v>
      </c>
      <c r="BU23" s="14">
        <v>5.228002</v>
      </c>
      <c r="BV23" s="14">
        <v>5.7946790000000004</v>
      </c>
      <c r="BW23" s="14">
        <v>4.8506239999999998</v>
      </c>
      <c r="BX23" s="14">
        <v>1.9945090000000001</v>
      </c>
      <c r="BY23" s="14">
        <v>0.69893280000000002</v>
      </c>
      <c r="BZ23" s="14">
        <v>0.1493486</v>
      </c>
      <c r="CA23" s="14">
        <v>-1.6352469999999999</v>
      </c>
      <c r="CB23" s="14">
        <v>-1.8025089999999999</v>
      </c>
      <c r="CC23" s="14">
        <v>-1.89011</v>
      </c>
      <c r="CD23" s="14">
        <v>-1.5090760000000001</v>
      </c>
      <c r="CE23" s="14">
        <v>-1.2204349999999999</v>
      </c>
      <c r="CF23" s="14">
        <v>-1.0703720000000001</v>
      </c>
      <c r="CG23" s="14">
        <v>-0.44972679999999998</v>
      </c>
      <c r="CH23" s="14">
        <v>0.13306470000000001</v>
      </c>
      <c r="CI23" s="14">
        <v>8.8302999999999993E-3</v>
      </c>
      <c r="CJ23" s="14">
        <v>0.58857130000000002</v>
      </c>
      <c r="CK23" s="14">
        <v>1.25234</v>
      </c>
      <c r="CL23" s="14">
        <v>0.71103260000000001</v>
      </c>
      <c r="CM23" s="14">
        <v>2.015844</v>
      </c>
      <c r="CN23" s="14">
        <v>2.1541220000000001</v>
      </c>
      <c r="CO23" s="14">
        <v>2.3409499999999999</v>
      </c>
      <c r="CP23" s="14">
        <v>2.2104729999999999</v>
      </c>
      <c r="CQ23" s="14">
        <v>6.1491090000000002</v>
      </c>
      <c r="CR23" s="14">
        <v>6.876131</v>
      </c>
      <c r="CS23" s="14">
        <v>6.0501930000000002</v>
      </c>
      <c r="CT23" s="14">
        <v>6.4992450000000002</v>
      </c>
      <c r="CU23" s="14">
        <v>5.5083060000000001</v>
      </c>
      <c r="CV23" s="14">
        <v>2.6054889999999999</v>
      </c>
      <c r="CW23" s="14">
        <v>1.3439890000000001</v>
      </c>
      <c r="CX23" s="14">
        <v>0.72610280000000005</v>
      </c>
      <c r="CY23" s="14">
        <v>-1.0544070000000001</v>
      </c>
      <c r="CZ23" s="14">
        <v>-1.2581599999999999</v>
      </c>
      <c r="DA23" s="14">
        <v>-1.4272020000000001</v>
      </c>
      <c r="DB23" s="14">
        <v>-1.0559510000000001</v>
      </c>
      <c r="DC23" s="14">
        <v>-0.75993319999999998</v>
      </c>
      <c r="DD23" s="14">
        <v>-0.6800621</v>
      </c>
      <c r="DE23" s="14">
        <v>-6.7017900000000005E-2</v>
      </c>
      <c r="DF23" s="14">
        <v>0.5452998</v>
      </c>
      <c r="DG23" s="14">
        <v>0.47407539999999998</v>
      </c>
      <c r="DH23" s="14">
        <v>1.150523</v>
      </c>
      <c r="DI23" s="14">
        <v>1.8336809999999999</v>
      </c>
      <c r="DJ23" s="14">
        <v>1.405233</v>
      </c>
      <c r="DK23" s="14">
        <v>2.7728350000000002</v>
      </c>
      <c r="DL23" s="14">
        <v>3.0495049999999999</v>
      </c>
      <c r="DM23" s="14">
        <v>3.291439</v>
      </c>
      <c r="DN23" s="14">
        <v>3.1711870000000002</v>
      </c>
      <c r="DO23" s="14">
        <v>7.0913329999999997</v>
      </c>
      <c r="DP23" s="14">
        <v>7.801342</v>
      </c>
      <c r="DQ23" s="14">
        <v>6.8723840000000003</v>
      </c>
      <c r="DR23" s="14">
        <v>7.203811</v>
      </c>
      <c r="DS23" s="14">
        <v>6.1659879999999996</v>
      </c>
      <c r="DT23" s="14">
        <v>3.2164700000000002</v>
      </c>
      <c r="DU23" s="14">
        <v>1.989044</v>
      </c>
      <c r="DV23" s="14">
        <v>1.3028569999999999</v>
      </c>
      <c r="DW23" s="14">
        <v>-0.2157675</v>
      </c>
      <c r="DX23" s="14">
        <v>-0.47220590000000001</v>
      </c>
      <c r="DY23" s="14">
        <v>-0.75883619999999996</v>
      </c>
      <c r="DZ23" s="14">
        <v>-0.4017115</v>
      </c>
      <c r="EA23" s="14">
        <v>-9.5042500000000002E-2</v>
      </c>
      <c r="EB23" s="14">
        <v>-0.11651690000000001</v>
      </c>
      <c r="EC23" s="14">
        <v>0.48555290000000001</v>
      </c>
      <c r="ED23" s="14">
        <v>1.1405019999999999</v>
      </c>
      <c r="EE23" s="14">
        <v>1.145815</v>
      </c>
      <c r="EF23" s="14">
        <v>1.9618930000000001</v>
      </c>
      <c r="EG23" s="14">
        <v>2.673044</v>
      </c>
      <c r="EH23" s="14">
        <v>2.4075479999999998</v>
      </c>
      <c r="EI23" s="14">
        <v>3.8658100000000002</v>
      </c>
      <c r="EJ23" s="14">
        <v>4.3422970000000003</v>
      </c>
      <c r="EK23" s="14">
        <v>4.6637950000000004</v>
      </c>
      <c r="EL23" s="14">
        <v>4.558306</v>
      </c>
      <c r="EM23" s="14">
        <v>8.4517559999999996</v>
      </c>
      <c r="EN23" s="14">
        <v>9.1371979999999997</v>
      </c>
      <c r="EO23" s="14">
        <v>8.0594979999999996</v>
      </c>
      <c r="EP23" s="14">
        <v>8.2210920000000005</v>
      </c>
      <c r="EQ23" s="14">
        <v>7.115577</v>
      </c>
      <c r="ER23" s="14">
        <v>4.0986289999999999</v>
      </c>
      <c r="ES23" s="14">
        <v>2.9204020000000002</v>
      </c>
      <c r="ET23" s="14">
        <v>2.1355979999999999</v>
      </c>
      <c r="EU23" s="14">
        <v>70.106979999999993</v>
      </c>
      <c r="EV23" s="14">
        <v>69.712609999999998</v>
      </c>
      <c r="EW23" s="14">
        <v>67.95966</v>
      </c>
      <c r="EX23" s="14">
        <v>67.792699999999996</v>
      </c>
      <c r="EY23" s="14">
        <v>67.188630000000003</v>
      </c>
      <c r="EZ23" s="14">
        <v>66.030159999999995</v>
      </c>
      <c r="FA23" s="14">
        <v>65.496449999999996</v>
      </c>
      <c r="FB23" s="14">
        <v>66.224620000000002</v>
      </c>
      <c r="FC23" s="14">
        <v>72.943340000000006</v>
      </c>
      <c r="FD23" s="14">
        <v>79.642709999999994</v>
      </c>
      <c r="FE23" s="14">
        <v>82.678380000000004</v>
      </c>
      <c r="FF23" s="14">
        <v>84.752309999999994</v>
      </c>
      <c r="FG23" s="14">
        <v>87.548460000000006</v>
      </c>
      <c r="FH23" s="14">
        <v>89.668949999999995</v>
      </c>
      <c r="FI23" s="14">
        <v>90.482669999999999</v>
      </c>
      <c r="FJ23" s="14">
        <v>89.341970000000003</v>
      </c>
      <c r="FK23" s="14">
        <v>89.201660000000004</v>
      </c>
      <c r="FL23" s="14">
        <v>86.945220000000006</v>
      </c>
      <c r="FM23" s="14">
        <v>85.4345</v>
      </c>
      <c r="FN23" s="14">
        <v>81.558440000000004</v>
      </c>
      <c r="FO23" s="14">
        <v>76.670439999999999</v>
      </c>
      <c r="FP23" s="14">
        <v>75.134289999999993</v>
      </c>
      <c r="FQ23" s="14">
        <v>73.433430000000001</v>
      </c>
      <c r="FR23" s="14">
        <v>71.845870000000005</v>
      </c>
      <c r="FS23" s="14">
        <v>15.04594</v>
      </c>
      <c r="FT23" s="14"/>
      <c r="FU23" s="14">
        <v>0.99413479999999999</v>
      </c>
      <c r="FW23" s="14"/>
      <c r="IA23" s="52"/>
    </row>
    <row r="24" spans="1:235" x14ac:dyDescent="0.6">
      <c r="A24" t="s">
        <v>265</v>
      </c>
      <c r="B24" t="s">
        <v>0</v>
      </c>
      <c r="C24" t="s">
        <v>300</v>
      </c>
      <c r="D24" s="53" t="s">
        <v>263</v>
      </c>
      <c r="E24" t="s">
        <v>220</v>
      </c>
      <c r="F24" s="14">
        <v>22580</v>
      </c>
      <c r="G24" s="14">
        <v>20.38477</v>
      </c>
      <c r="H24" s="14">
        <v>18.14085</v>
      </c>
      <c r="I24" s="14">
        <v>15.83085</v>
      </c>
      <c r="J24" s="14">
        <v>14.828250000000001</v>
      </c>
      <c r="K24" s="14">
        <v>13.671430000000001</v>
      </c>
      <c r="L24" s="14">
        <v>13.459149999999999</v>
      </c>
      <c r="M24" s="14">
        <v>13.671530000000001</v>
      </c>
      <c r="N24" s="14">
        <v>10.898529999999999</v>
      </c>
      <c r="O24" s="14">
        <v>4.2177800000000003</v>
      </c>
      <c r="P24" s="14">
        <v>-3.099065</v>
      </c>
      <c r="Q24" s="14">
        <v>-8.0052979999999998</v>
      </c>
      <c r="R24" s="14">
        <v>-10.78956</v>
      </c>
      <c r="S24" s="14">
        <v>-9.1340020000000006</v>
      </c>
      <c r="T24" s="14">
        <v>-5.3328059999999997</v>
      </c>
      <c r="U24" s="14">
        <v>-0.48887039999999998</v>
      </c>
      <c r="V24" s="14">
        <v>7.6971040000000004</v>
      </c>
      <c r="W24" s="14">
        <v>16.546279999999999</v>
      </c>
      <c r="X24" s="14">
        <v>27.417950000000001</v>
      </c>
      <c r="Y24" s="14">
        <v>34.610639999999997</v>
      </c>
      <c r="Z24" s="14">
        <v>35.935389999999998</v>
      </c>
      <c r="AA24" s="14">
        <v>35.718020000000003</v>
      </c>
      <c r="AB24" s="14">
        <v>33.354930000000003</v>
      </c>
      <c r="AC24" s="14">
        <v>28.824249999999999</v>
      </c>
      <c r="AD24" s="14">
        <v>24.00497</v>
      </c>
      <c r="AE24" s="14">
        <v>-1.199865</v>
      </c>
      <c r="AF24" s="14">
        <v>-1.20001</v>
      </c>
      <c r="AG24" s="14">
        <v>-1.396107</v>
      </c>
      <c r="AH24" s="14">
        <v>-1.025919</v>
      </c>
      <c r="AI24" s="14">
        <v>-1.2002539999999999</v>
      </c>
      <c r="AJ24" s="14">
        <v>-1.014006</v>
      </c>
      <c r="AK24" s="14">
        <v>-0.93095819999999996</v>
      </c>
      <c r="AL24" s="14">
        <v>-0.97731800000000002</v>
      </c>
      <c r="AM24" s="14">
        <v>-1.347872</v>
      </c>
      <c r="AN24" s="14">
        <v>-1.659368</v>
      </c>
      <c r="AO24" s="14">
        <v>-1.237498</v>
      </c>
      <c r="AP24" s="14">
        <v>-1.9416</v>
      </c>
      <c r="AQ24" s="14">
        <v>-1.379057</v>
      </c>
      <c r="AR24" s="14">
        <v>-1.0960559999999999</v>
      </c>
      <c r="AS24" s="14">
        <v>-1.4493940000000001</v>
      </c>
      <c r="AT24" s="14">
        <v>-1.1250329999999999</v>
      </c>
      <c r="AU24" s="14">
        <v>0.9227012</v>
      </c>
      <c r="AV24" s="14">
        <v>1.9179520000000001</v>
      </c>
      <c r="AW24" s="14">
        <v>1.854479</v>
      </c>
      <c r="AX24" s="14">
        <v>1.6999550000000001</v>
      </c>
      <c r="AY24" s="14">
        <v>1.7808600000000001</v>
      </c>
      <c r="AZ24" s="14">
        <v>0.50913350000000002</v>
      </c>
      <c r="BA24" s="14">
        <v>4.9201300000000003E-2</v>
      </c>
      <c r="BB24" s="14">
        <v>-0.29779090000000003</v>
      </c>
      <c r="BC24" s="14">
        <v>-0.62130859999999999</v>
      </c>
      <c r="BD24" s="14">
        <v>-0.63092820000000005</v>
      </c>
      <c r="BE24" s="14">
        <v>-0.93145900000000004</v>
      </c>
      <c r="BF24" s="14">
        <v>-0.57063779999999997</v>
      </c>
      <c r="BG24" s="14">
        <v>-0.82129289999999999</v>
      </c>
      <c r="BH24" s="14">
        <v>-0.61089249999999995</v>
      </c>
      <c r="BI24" s="14">
        <v>-0.48217270000000001</v>
      </c>
      <c r="BJ24" s="14">
        <v>-0.4670107</v>
      </c>
      <c r="BK24" s="14">
        <v>-0.69801899999999995</v>
      </c>
      <c r="BL24" s="14">
        <v>-1.0120579999999999</v>
      </c>
      <c r="BM24" s="14">
        <v>-0.60611400000000004</v>
      </c>
      <c r="BN24" s="14">
        <v>-1.138236</v>
      </c>
      <c r="BO24" s="14">
        <v>-0.53983230000000004</v>
      </c>
      <c r="BP24" s="14">
        <v>-0.1066091</v>
      </c>
      <c r="BQ24" s="14">
        <v>-0.40562169999999997</v>
      </c>
      <c r="BR24" s="14">
        <v>1.3935599999999999E-2</v>
      </c>
      <c r="BS24" s="14">
        <v>2.0035750000000001</v>
      </c>
      <c r="BT24" s="14">
        <v>2.9553609999999999</v>
      </c>
      <c r="BU24" s="14">
        <v>2.7835540000000001</v>
      </c>
      <c r="BV24" s="14">
        <v>2.5201120000000001</v>
      </c>
      <c r="BW24" s="14">
        <v>2.6149450000000001</v>
      </c>
      <c r="BX24" s="14">
        <v>1.176194</v>
      </c>
      <c r="BY24" s="14">
        <v>0.63325699999999996</v>
      </c>
      <c r="BZ24" s="14">
        <v>0.29767650000000001</v>
      </c>
      <c r="CA24" s="14">
        <v>-0.22060199999999999</v>
      </c>
      <c r="CB24" s="14">
        <v>-0.2367841</v>
      </c>
      <c r="CC24" s="14">
        <v>-0.60964499999999999</v>
      </c>
      <c r="CD24" s="14">
        <v>-0.25531169999999997</v>
      </c>
      <c r="CE24" s="14">
        <v>-0.55882540000000003</v>
      </c>
      <c r="CF24" s="14">
        <v>-0.33169759999999998</v>
      </c>
      <c r="CG24" s="14">
        <v>-0.17134530000000001</v>
      </c>
      <c r="CH24" s="14">
        <v>-0.1135733</v>
      </c>
      <c r="CI24" s="14">
        <v>-0.24793280000000001</v>
      </c>
      <c r="CJ24" s="14">
        <v>-0.56373340000000005</v>
      </c>
      <c r="CK24" s="14">
        <v>-0.16881959999999999</v>
      </c>
      <c r="CL24" s="14">
        <v>-0.5818276</v>
      </c>
      <c r="CM24" s="14">
        <v>4.1412499999999998E-2</v>
      </c>
      <c r="CN24" s="14">
        <v>0.57867900000000005</v>
      </c>
      <c r="CO24" s="14">
        <v>0.31729170000000001</v>
      </c>
      <c r="CP24" s="14">
        <v>0.80278210000000005</v>
      </c>
      <c r="CQ24" s="14">
        <v>2.7521849999999999</v>
      </c>
      <c r="CR24" s="14">
        <v>3.673867</v>
      </c>
      <c r="CS24" s="14">
        <v>3.427028</v>
      </c>
      <c r="CT24" s="14">
        <v>3.0881500000000002</v>
      </c>
      <c r="CU24" s="14">
        <v>3.1926299999999999</v>
      </c>
      <c r="CV24" s="14">
        <v>1.638198</v>
      </c>
      <c r="CW24" s="14">
        <v>1.0377719999999999</v>
      </c>
      <c r="CX24" s="14">
        <v>0.71009549999999999</v>
      </c>
      <c r="CY24" s="14">
        <v>0.18010470000000001</v>
      </c>
      <c r="CZ24" s="14">
        <v>0.1573599</v>
      </c>
      <c r="DA24" s="14">
        <v>-0.28783110000000001</v>
      </c>
      <c r="DB24" s="14">
        <v>6.0014400000000002E-2</v>
      </c>
      <c r="DC24" s="14">
        <v>-0.2963578</v>
      </c>
      <c r="DD24" s="14">
        <v>-5.2502600000000003E-2</v>
      </c>
      <c r="DE24" s="14">
        <v>0.1394821</v>
      </c>
      <c r="DF24" s="14">
        <v>0.2398641</v>
      </c>
      <c r="DG24" s="14">
        <v>0.20215330000000001</v>
      </c>
      <c r="DH24" s="14">
        <v>-0.1154087</v>
      </c>
      <c r="DI24" s="14">
        <v>0.26847480000000001</v>
      </c>
      <c r="DJ24" s="14">
        <v>-2.54197E-2</v>
      </c>
      <c r="DK24" s="14">
        <v>0.62265729999999997</v>
      </c>
      <c r="DL24" s="14">
        <v>1.2639670000000001</v>
      </c>
      <c r="DM24" s="14">
        <v>1.040205</v>
      </c>
      <c r="DN24" s="14">
        <v>1.591629</v>
      </c>
      <c r="DO24" s="14">
        <v>3.5007959999999998</v>
      </c>
      <c r="DP24" s="14">
        <v>4.3923730000000001</v>
      </c>
      <c r="DQ24" s="14">
        <v>4.0705030000000004</v>
      </c>
      <c r="DR24" s="14">
        <v>3.6561880000000002</v>
      </c>
      <c r="DS24" s="14">
        <v>3.7703150000000001</v>
      </c>
      <c r="DT24" s="14">
        <v>2.1002019999999999</v>
      </c>
      <c r="DU24" s="14">
        <v>1.4422870000000001</v>
      </c>
      <c r="DV24" s="14">
        <v>1.122514</v>
      </c>
      <c r="DW24" s="14">
        <v>0.75866140000000004</v>
      </c>
      <c r="DX24" s="14">
        <v>0.72644140000000001</v>
      </c>
      <c r="DY24" s="14">
        <v>0.17681720000000001</v>
      </c>
      <c r="DZ24" s="14">
        <v>0.51529530000000001</v>
      </c>
      <c r="EA24" s="14">
        <v>8.2603599999999999E-2</v>
      </c>
      <c r="EB24" s="14">
        <v>0.35061059999999999</v>
      </c>
      <c r="EC24" s="14">
        <v>0.5882676</v>
      </c>
      <c r="ED24" s="14">
        <v>0.75017140000000004</v>
      </c>
      <c r="EE24" s="14">
        <v>0.85200620000000005</v>
      </c>
      <c r="EF24" s="14">
        <v>0.53190090000000001</v>
      </c>
      <c r="EG24" s="14">
        <v>0.89985850000000001</v>
      </c>
      <c r="EH24" s="14">
        <v>0.777945</v>
      </c>
      <c r="EI24" s="14">
        <v>1.4618819999999999</v>
      </c>
      <c r="EJ24" s="14">
        <v>2.2534139999999998</v>
      </c>
      <c r="EK24" s="14">
        <v>2.083977</v>
      </c>
      <c r="EL24" s="14">
        <v>2.7305969999999999</v>
      </c>
      <c r="EM24" s="14">
        <v>4.5816699999999999</v>
      </c>
      <c r="EN24" s="14">
        <v>5.4297820000000003</v>
      </c>
      <c r="EO24" s="14">
        <v>4.9995779999999996</v>
      </c>
      <c r="EP24" s="14">
        <v>4.4763440000000001</v>
      </c>
      <c r="EQ24" s="14">
        <v>4.6044010000000002</v>
      </c>
      <c r="ER24" s="14">
        <v>2.7672629999999998</v>
      </c>
      <c r="ES24" s="14">
        <v>2.0263429999999998</v>
      </c>
      <c r="ET24" s="14">
        <v>1.7179819999999999</v>
      </c>
      <c r="EU24" s="14">
        <v>70.087249999999997</v>
      </c>
      <c r="EV24" s="14">
        <v>69.691630000000004</v>
      </c>
      <c r="EW24" s="14">
        <v>68.37715</v>
      </c>
      <c r="EX24" s="14">
        <v>68.049009999999996</v>
      </c>
      <c r="EY24" s="14">
        <v>67.584850000000003</v>
      </c>
      <c r="EZ24" s="14">
        <v>66.403210000000001</v>
      </c>
      <c r="FA24" s="14">
        <v>66.017920000000004</v>
      </c>
      <c r="FB24" s="14">
        <v>66.677300000000002</v>
      </c>
      <c r="FC24" s="14">
        <v>72.719570000000004</v>
      </c>
      <c r="FD24" s="14">
        <v>78.274889999999999</v>
      </c>
      <c r="FE24" s="14">
        <v>80.506540000000001</v>
      </c>
      <c r="FF24" s="14">
        <v>82.170069999999996</v>
      </c>
      <c r="FG24" s="14">
        <v>85.156319999999994</v>
      </c>
      <c r="FH24" s="14">
        <v>87.386430000000004</v>
      </c>
      <c r="FI24" s="14">
        <v>87.770399999999995</v>
      </c>
      <c r="FJ24" s="14">
        <v>86.660529999999994</v>
      </c>
      <c r="FK24" s="14">
        <v>86.764679999999998</v>
      </c>
      <c r="FL24" s="14">
        <v>84.904830000000004</v>
      </c>
      <c r="FM24" s="14">
        <v>83.820210000000003</v>
      </c>
      <c r="FN24" s="14">
        <v>80.13561</v>
      </c>
      <c r="FO24" s="14">
        <v>75.811109999999999</v>
      </c>
      <c r="FP24" s="14">
        <v>74.678439999999995</v>
      </c>
      <c r="FQ24" s="14">
        <v>73.308080000000004</v>
      </c>
      <c r="FR24" s="14">
        <v>71.803399999999996</v>
      </c>
      <c r="FS24" s="14">
        <v>12.58009</v>
      </c>
      <c r="FT24" s="14"/>
      <c r="FU24" s="14">
        <v>0.76428759999999996</v>
      </c>
      <c r="FW24" s="14"/>
      <c r="IA24" s="52"/>
    </row>
    <row r="25" spans="1:235" x14ac:dyDescent="0.6">
      <c r="A25" t="s">
        <v>265</v>
      </c>
      <c r="B25" t="s">
        <v>0</v>
      </c>
      <c r="C25" t="s">
        <v>300</v>
      </c>
      <c r="D25" s="53" t="s">
        <v>263</v>
      </c>
      <c r="E25" t="s">
        <v>221</v>
      </c>
      <c r="F25" s="14">
        <v>17348</v>
      </c>
      <c r="G25" s="14">
        <v>20.283329999999999</v>
      </c>
      <c r="H25" s="14">
        <v>17.536529999999999</v>
      </c>
      <c r="I25" s="14">
        <v>15.322150000000001</v>
      </c>
      <c r="J25" s="14">
        <v>13.988009999999999</v>
      </c>
      <c r="K25" s="14">
        <v>13.27441</v>
      </c>
      <c r="L25" s="14">
        <v>12.91705</v>
      </c>
      <c r="M25" s="14">
        <v>13.42695</v>
      </c>
      <c r="N25" s="14">
        <v>9.9811209999999999</v>
      </c>
      <c r="O25" s="14">
        <v>1.9774860000000001</v>
      </c>
      <c r="P25" s="14">
        <v>-5.7416390000000002</v>
      </c>
      <c r="Q25" s="14">
        <v>-10.0299</v>
      </c>
      <c r="R25" s="14">
        <v>-11.17604</v>
      </c>
      <c r="S25" s="14">
        <v>-7.2440530000000001</v>
      </c>
      <c r="T25" s="14">
        <v>-1.7752790000000001</v>
      </c>
      <c r="U25" s="14">
        <v>5.0372000000000003</v>
      </c>
      <c r="V25" s="14">
        <v>13.5756</v>
      </c>
      <c r="W25" s="14">
        <v>23.67287</v>
      </c>
      <c r="X25" s="14">
        <v>34.797730000000001</v>
      </c>
      <c r="Y25" s="14">
        <v>41.653660000000002</v>
      </c>
      <c r="Z25" s="14">
        <v>41.866860000000003</v>
      </c>
      <c r="AA25" s="14">
        <v>38.737819999999999</v>
      </c>
      <c r="AB25" s="14">
        <v>35.241840000000003</v>
      </c>
      <c r="AC25" s="14">
        <v>29.611139999999999</v>
      </c>
      <c r="AD25" s="14">
        <v>24.421700000000001</v>
      </c>
      <c r="AE25" s="14">
        <v>-2.0898810000000001</v>
      </c>
      <c r="AF25" s="14">
        <v>-2.0993330000000001</v>
      </c>
      <c r="AG25" s="14">
        <v>-1.820085</v>
      </c>
      <c r="AH25" s="14">
        <v>-1.7113659999999999</v>
      </c>
      <c r="AI25" s="14">
        <v>-1.4168050000000001</v>
      </c>
      <c r="AJ25" s="14">
        <v>-1.2185760000000001</v>
      </c>
      <c r="AK25" s="14">
        <v>-0.80343370000000003</v>
      </c>
      <c r="AL25" s="14">
        <v>-0.47994629999999999</v>
      </c>
      <c r="AM25" s="14">
        <v>-0.58379020000000004</v>
      </c>
      <c r="AN25" s="14">
        <v>-0.30992399999999998</v>
      </c>
      <c r="AO25" s="14">
        <v>-5.9139499999999998E-2</v>
      </c>
      <c r="AP25" s="14">
        <v>-0.49225039999999998</v>
      </c>
      <c r="AQ25" s="14">
        <v>1.065E-4</v>
      </c>
      <c r="AR25" s="14">
        <v>-0.54877580000000004</v>
      </c>
      <c r="AS25" s="14">
        <v>-0.24298529999999999</v>
      </c>
      <c r="AT25" s="14">
        <v>-0.54372160000000003</v>
      </c>
      <c r="AU25" s="14">
        <v>1.5107539999999999</v>
      </c>
      <c r="AV25" s="14">
        <v>1.705023</v>
      </c>
      <c r="AW25" s="14">
        <v>1.4696370000000001</v>
      </c>
      <c r="AX25" s="14">
        <v>2.220755</v>
      </c>
      <c r="AY25" s="14">
        <v>1.5297989999999999</v>
      </c>
      <c r="AZ25" s="14">
        <v>0.1429338</v>
      </c>
      <c r="BA25" s="14">
        <v>-0.64861150000000001</v>
      </c>
      <c r="BB25" s="14">
        <v>-0.8555412</v>
      </c>
      <c r="BC25" s="14">
        <v>-1.5267010000000001</v>
      </c>
      <c r="BD25" s="14">
        <v>-1.5794589999999999</v>
      </c>
      <c r="BE25" s="14">
        <v>-1.378098</v>
      </c>
      <c r="BF25" s="14">
        <v>-1.2811380000000001</v>
      </c>
      <c r="BG25" s="14">
        <v>-0.9612984</v>
      </c>
      <c r="BH25" s="14">
        <v>-0.84645890000000001</v>
      </c>
      <c r="BI25" s="14">
        <v>-0.45129259999999999</v>
      </c>
      <c r="BJ25" s="14">
        <v>-0.1072456</v>
      </c>
      <c r="BK25" s="14">
        <v>-0.1865541</v>
      </c>
      <c r="BL25" s="14">
        <v>0.20958180000000001</v>
      </c>
      <c r="BM25" s="14">
        <v>0.48638979999999998</v>
      </c>
      <c r="BN25" s="14">
        <v>0.1432148</v>
      </c>
      <c r="BO25" s="14">
        <v>0.70553149999999998</v>
      </c>
      <c r="BP25" s="14">
        <v>0.29224410000000001</v>
      </c>
      <c r="BQ25" s="14">
        <v>0.6359783</v>
      </c>
      <c r="BR25" s="14">
        <v>0.32523580000000002</v>
      </c>
      <c r="BS25" s="14">
        <v>2.3755090000000001</v>
      </c>
      <c r="BT25" s="14">
        <v>2.555056</v>
      </c>
      <c r="BU25" s="14">
        <v>2.2197879999999999</v>
      </c>
      <c r="BV25" s="14">
        <v>2.8668439999999999</v>
      </c>
      <c r="BW25" s="14">
        <v>2.1118429999999999</v>
      </c>
      <c r="BX25" s="14">
        <v>0.72139920000000002</v>
      </c>
      <c r="BY25" s="14">
        <v>-1.33895E-2</v>
      </c>
      <c r="BZ25" s="14">
        <v>-0.30530079999999998</v>
      </c>
      <c r="CA25" s="14">
        <v>-1.136644</v>
      </c>
      <c r="CB25" s="14">
        <v>-1.2193959999999999</v>
      </c>
      <c r="CC25" s="14">
        <v>-1.0719799999999999</v>
      </c>
      <c r="CD25" s="14">
        <v>-0.98316400000000004</v>
      </c>
      <c r="CE25" s="14">
        <v>-0.64581630000000001</v>
      </c>
      <c r="CF25" s="14">
        <v>-0.58873160000000002</v>
      </c>
      <c r="CG25" s="14">
        <v>-0.2074008</v>
      </c>
      <c r="CH25" s="14">
        <v>0.15088570000000001</v>
      </c>
      <c r="CI25" s="14">
        <v>8.8570399999999994E-2</v>
      </c>
      <c r="CJ25" s="14">
        <v>0.5693899</v>
      </c>
      <c r="CK25" s="14">
        <v>0.86422160000000003</v>
      </c>
      <c r="CL25" s="14">
        <v>0.58333610000000002</v>
      </c>
      <c r="CM25" s="14">
        <v>1.194107</v>
      </c>
      <c r="CN25" s="14">
        <v>0.87473199999999995</v>
      </c>
      <c r="CO25" s="14">
        <v>1.2447459999999999</v>
      </c>
      <c r="CP25" s="14">
        <v>0.92707300000000004</v>
      </c>
      <c r="CQ25" s="14">
        <v>2.9744359999999999</v>
      </c>
      <c r="CR25" s="14">
        <v>3.1437849999999998</v>
      </c>
      <c r="CS25" s="14">
        <v>2.7393399999999999</v>
      </c>
      <c r="CT25" s="14">
        <v>3.314324</v>
      </c>
      <c r="CU25" s="14">
        <v>2.5149650000000001</v>
      </c>
      <c r="CV25" s="14">
        <v>1.1220429999999999</v>
      </c>
      <c r="CW25" s="14">
        <v>0.42656339999999998</v>
      </c>
      <c r="CX25" s="14">
        <v>7.5794E-2</v>
      </c>
      <c r="CY25" s="14">
        <v>-0.74658769999999997</v>
      </c>
      <c r="CZ25" s="14">
        <v>-0.85933230000000005</v>
      </c>
      <c r="DA25" s="14">
        <v>-0.76586089999999996</v>
      </c>
      <c r="DB25" s="14">
        <v>-0.68518959999999995</v>
      </c>
      <c r="DC25" s="14">
        <v>-0.33033410000000002</v>
      </c>
      <c r="DD25" s="14">
        <v>-0.33100439999999998</v>
      </c>
      <c r="DE25" s="14">
        <v>3.6491000000000003E-2</v>
      </c>
      <c r="DF25" s="14">
        <v>0.40901710000000002</v>
      </c>
      <c r="DG25" s="14">
        <v>0.36369499999999999</v>
      </c>
      <c r="DH25" s="14">
        <v>0.92919799999999997</v>
      </c>
      <c r="DI25" s="14">
        <v>1.242054</v>
      </c>
      <c r="DJ25" s="14">
        <v>1.0234570000000001</v>
      </c>
      <c r="DK25" s="14">
        <v>1.682682</v>
      </c>
      <c r="DL25" s="14">
        <v>1.45722</v>
      </c>
      <c r="DM25" s="14">
        <v>1.853513</v>
      </c>
      <c r="DN25" s="14">
        <v>1.52891</v>
      </c>
      <c r="DO25" s="14">
        <v>3.5733619999999999</v>
      </c>
      <c r="DP25" s="14">
        <v>3.7325149999999998</v>
      </c>
      <c r="DQ25" s="14">
        <v>3.2588919999999999</v>
      </c>
      <c r="DR25" s="14">
        <v>3.761803</v>
      </c>
      <c r="DS25" s="14">
        <v>2.9180869999999999</v>
      </c>
      <c r="DT25" s="14">
        <v>1.522686</v>
      </c>
      <c r="DU25" s="14">
        <v>0.86651639999999996</v>
      </c>
      <c r="DV25" s="14">
        <v>0.45688869999999998</v>
      </c>
      <c r="DW25" s="14">
        <v>-0.18340790000000001</v>
      </c>
      <c r="DX25" s="14">
        <v>-0.33945809999999998</v>
      </c>
      <c r="DY25" s="14">
        <v>-0.3238741</v>
      </c>
      <c r="DZ25" s="14">
        <v>-0.25496200000000002</v>
      </c>
      <c r="EA25" s="14">
        <v>0.12517200000000001</v>
      </c>
      <c r="EB25" s="14">
        <v>4.1112900000000001E-2</v>
      </c>
      <c r="EC25" s="14">
        <v>0.38863199999999998</v>
      </c>
      <c r="ED25" s="14">
        <v>0.78171780000000002</v>
      </c>
      <c r="EE25" s="14">
        <v>0.76093109999999997</v>
      </c>
      <c r="EF25" s="14">
        <v>1.448704</v>
      </c>
      <c r="EG25" s="14">
        <v>1.7875829999999999</v>
      </c>
      <c r="EH25" s="14">
        <v>1.6589229999999999</v>
      </c>
      <c r="EI25" s="14">
        <v>2.3881070000000002</v>
      </c>
      <c r="EJ25" s="14">
        <v>2.2982399999999998</v>
      </c>
      <c r="EK25" s="14">
        <v>2.7324769999999998</v>
      </c>
      <c r="EL25" s="14">
        <v>2.3978679999999999</v>
      </c>
      <c r="EM25" s="14">
        <v>4.4381180000000002</v>
      </c>
      <c r="EN25" s="14">
        <v>4.5825469999999999</v>
      </c>
      <c r="EO25" s="14">
        <v>4.0090430000000001</v>
      </c>
      <c r="EP25" s="14">
        <v>4.4078920000000004</v>
      </c>
      <c r="EQ25" s="14">
        <v>3.5001310000000001</v>
      </c>
      <c r="ER25" s="14">
        <v>2.1011510000000002</v>
      </c>
      <c r="ES25" s="14">
        <v>1.5017389999999999</v>
      </c>
      <c r="ET25" s="14">
        <v>1.0071289999999999</v>
      </c>
      <c r="EU25" s="14">
        <v>70.132769999999994</v>
      </c>
      <c r="EV25" s="14">
        <v>69.739940000000004</v>
      </c>
      <c r="EW25" s="14">
        <v>67.415999999999997</v>
      </c>
      <c r="EX25" s="14">
        <v>67.458820000000003</v>
      </c>
      <c r="EY25" s="14">
        <v>66.672759999999997</v>
      </c>
      <c r="EZ25" s="14">
        <v>65.544330000000002</v>
      </c>
      <c r="FA25" s="14">
        <v>64.817260000000005</v>
      </c>
      <c r="FB25" s="14">
        <v>65.635090000000005</v>
      </c>
      <c r="FC25" s="14">
        <v>73.235259999999997</v>
      </c>
      <c r="FD25" s="14">
        <v>81.42456</v>
      </c>
      <c r="FE25" s="14">
        <v>85.507230000000007</v>
      </c>
      <c r="FF25" s="14">
        <v>88.115120000000005</v>
      </c>
      <c r="FG25" s="14">
        <v>90.663539999999998</v>
      </c>
      <c r="FH25" s="14">
        <v>92.640960000000007</v>
      </c>
      <c r="FI25" s="14">
        <v>94.014709999999994</v>
      </c>
      <c r="FJ25" s="14">
        <v>92.833849999999998</v>
      </c>
      <c r="FK25" s="14">
        <v>92.375240000000005</v>
      </c>
      <c r="FL25" s="14">
        <v>89.60239</v>
      </c>
      <c r="FM25" s="14">
        <v>87.53707</v>
      </c>
      <c r="FN25" s="14">
        <v>83.411249999999995</v>
      </c>
      <c r="FO25" s="14">
        <v>77.789180000000002</v>
      </c>
      <c r="FP25" s="14">
        <v>75.72766</v>
      </c>
      <c r="FQ25" s="14">
        <v>73.596549999999993</v>
      </c>
      <c r="FR25" s="14">
        <v>71.900869999999998</v>
      </c>
      <c r="FS25" s="14">
        <v>9.4953730000000007</v>
      </c>
      <c r="FT25" s="14"/>
      <c r="FU25" s="14">
        <v>0.63689450000000003</v>
      </c>
      <c r="FW25" s="14"/>
      <c r="IA25" s="52"/>
    </row>
    <row r="26" spans="1:235" x14ac:dyDescent="0.6">
      <c r="A26" t="s">
        <v>265</v>
      </c>
      <c r="B26" t="s">
        <v>0</v>
      </c>
      <c r="C26" t="s">
        <v>301</v>
      </c>
      <c r="D26" s="53">
        <v>45167</v>
      </c>
      <c r="E26" t="s">
        <v>219</v>
      </c>
      <c r="F26" s="14">
        <v>13494</v>
      </c>
      <c r="G26" s="14">
        <v>33.168199999999999</v>
      </c>
      <c r="H26" s="14">
        <v>28.917400000000001</v>
      </c>
      <c r="I26" s="14">
        <v>25.291789999999999</v>
      </c>
      <c r="J26" s="14">
        <v>23.343219999999999</v>
      </c>
      <c r="K26" s="14">
        <v>22.162369999999999</v>
      </c>
      <c r="L26" s="14">
        <v>21.60266</v>
      </c>
      <c r="M26" s="14">
        <v>22.333929999999999</v>
      </c>
      <c r="N26" s="14">
        <v>17.12162</v>
      </c>
      <c r="O26" s="14">
        <v>4.4812349999999999</v>
      </c>
      <c r="P26" s="14">
        <v>-8.3662550000000007</v>
      </c>
      <c r="Q26" s="14">
        <v>-16.337700000000002</v>
      </c>
      <c r="R26" s="14">
        <v>-19.62041</v>
      </c>
      <c r="S26" s="14">
        <v>-14.85751</v>
      </c>
      <c r="T26" s="14">
        <v>-7.2088700000000001</v>
      </c>
      <c r="U26" s="14">
        <v>2.6828370000000001</v>
      </c>
      <c r="V26" s="14">
        <v>16.705459999999999</v>
      </c>
      <c r="W26" s="14">
        <v>33.094520000000003</v>
      </c>
      <c r="X26" s="14">
        <v>51.543990000000001</v>
      </c>
      <c r="Y26" s="14">
        <v>63.506360000000001</v>
      </c>
      <c r="Z26" s="14">
        <v>65.378910000000005</v>
      </c>
      <c r="AA26" s="14">
        <v>62.161000000000001</v>
      </c>
      <c r="AB26" s="14">
        <v>56.976210000000002</v>
      </c>
      <c r="AC26" s="14">
        <v>48.519449999999999</v>
      </c>
      <c r="AD26" s="14">
        <v>40.195279999999997</v>
      </c>
      <c r="AE26" s="14">
        <v>-2.5325839999999999</v>
      </c>
      <c r="AF26" s="14">
        <v>-2.6126689999999999</v>
      </c>
      <c r="AG26" s="14">
        <v>-2.4941879999999998</v>
      </c>
      <c r="AH26" s="14">
        <v>-2.177406</v>
      </c>
      <c r="AI26" s="14">
        <v>-1.8596919999999999</v>
      </c>
      <c r="AJ26" s="14">
        <v>-1.651078</v>
      </c>
      <c r="AK26" s="14">
        <v>-1.159923</v>
      </c>
      <c r="AL26" s="14">
        <v>-0.75232120000000002</v>
      </c>
      <c r="AM26" s="14">
        <v>-1.070281</v>
      </c>
      <c r="AN26" s="14">
        <v>-1.0072399999999999</v>
      </c>
      <c r="AO26" s="14">
        <v>-0.31482090000000001</v>
      </c>
      <c r="AP26" s="14">
        <v>-0.82084659999999998</v>
      </c>
      <c r="AQ26" s="14">
        <v>0.29938300000000001</v>
      </c>
      <c r="AR26" s="14">
        <v>0.1924862</v>
      </c>
      <c r="AS26" s="14">
        <v>0.44651479999999999</v>
      </c>
      <c r="AT26" s="14">
        <v>0.44488480000000002</v>
      </c>
      <c r="AU26" s="14">
        <v>3.0183059999999999</v>
      </c>
      <c r="AV26" s="14">
        <v>3.6054020000000002</v>
      </c>
      <c r="AW26" s="14">
        <v>3.194623</v>
      </c>
      <c r="AX26" s="14">
        <v>4.1609210000000001</v>
      </c>
      <c r="AY26" s="14">
        <v>3.629416</v>
      </c>
      <c r="AZ26" s="14">
        <v>1.5493159999999999</v>
      </c>
      <c r="BA26" s="14">
        <v>0.44323030000000002</v>
      </c>
      <c r="BB26" s="14">
        <v>-6.5723400000000001E-2</v>
      </c>
      <c r="BC26" s="14">
        <v>-1.8662099999999999</v>
      </c>
      <c r="BD26" s="14">
        <v>-1.983493</v>
      </c>
      <c r="BE26" s="14">
        <v>-1.954418</v>
      </c>
      <c r="BF26" s="14">
        <v>-1.6483129999999999</v>
      </c>
      <c r="BG26" s="14">
        <v>-1.3133010000000001</v>
      </c>
      <c r="BH26" s="14">
        <v>-1.1940519999999999</v>
      </c>
      <c r="BI26" s="14">
        <v>-0.70761070000000004</v>
      </c>
      <c r="BJ26" s="14">
        <v>-0.26558290000000001</v>
      </c>
      <c r="BK26" s="14">
        <v>-0.50854600000000005</v>
      </c>
      <c r="BL26" s="14">
        <v>-0.35997190000000001</v>
      </c>
      <c r="BM26" s="14">
        <v>0.37271979999999999</v>
      </c>
      <c r="BN26" s="14">
        <v>3.3540000000000002E-3</v>
      </c>
      <c r="BO26" s="14">
        <v>1.196847</v>
      </c>
      <c r="BP26" s="14">
        <v>1.239735</v>
      </c>
      <c r="BQ26" s="14">
        <v>1.5363370000000001</v>
      </c>
      <c r="BR26" s="14">
        <v>1.5387569999999999</v>
      </c>
      <c r="BS26" s="14">
        <v>4.1094030000000004</v>
      </c>
      <c r="BT26" s="14">
        <v>4.6755870000000002</v>
      </c>
      <c r="BU26" s="14">
        <v>4.1330790000000004</v>
      </c>
      <c r="BV26" s="14">
        <v>4.9558210000000003</v>
      </c>
      <c r="BW26" s="14">
        <v>4.3551359999999999</v>
      </c>
      <c r="BX26" s="14">
        <v>2.2677679999999998</v>
      </c>
      <c r="BY26" s="14">
        <v>1.1703730000000001</v>
      </c>
      <c r="BZ26" s="14">
        <v>0.59032450000000003</v>
      </c>
      <c r="CA26" s="14">
        <v>-1.404682</v>
      </c>
      <c r="CB26" s="14">
        <v>-1.5477270000000001</v>
      </c>
      <c r="CC26" s="14">
        <v>-1.5805750000000001</v>
      </c>
      <c r="CD26" s="14">
        <v>-1.281865</v>
      </c>
      <c r="CE26" s="14">
        <v>-0.93487229999999999</v>
      </c>
      <c r="CF26" s="14">
        <v>-0.8775172</v>
      </c>
      <c r="CG26" s="14">
        <v>-0.39434089999999999</v>
      </c>
      <c r="CH26" s="14">
        <v>7.1530499999999997E-2</v>
      </c>
      <c r="CI26" s="14">
        <v>-0.11948979999999999</v>
      </c>
      <c r="CJ26" s="14">
        <v>8.8324100000000003E-2</v>
      </c>
      <c r="CK26" s="14">
        <v>0.84890840000000001</v>
      </c>
      <c r="CL26" s="14">
        <v>0.57419290000000001</v>
      </c>
      <c r="CM26" s="14">
        <v>1.8184279999999999</v>
      </c>
      <c r="CN26" s="14">
        <v>1.9650570000000001</v>
      </c>
      <c r="CO26" s="14">
        <v>2.2911450000000002</v>
      </c>
      <c r="CP26" s="14">
        <v>2.2963689999999999</v>
      </c>
      <c r="CQ26" s="14">
        <v>4.8650919999999998</v>
      </c>
      <c r="CR26" s="14">
        <v>5.4167940000000003</v>
      </c>
      <c r="CS26" s="14">
        <v>4.7830510000000004</v>
      </c>
      <c r="CT26" s="14">
        <v>5.5063659999999999</v>
      </c>
      <c r="CU26" s="14">
        <v>4.8577680000000001</v>
      </c>
      <c r="CV26" s="14">
        <v>2.7653660000000002</v>
      </c>
      <c r="CW26" s="14">
        <v>1.673991</v>
      </c>
      <c r="CX26" s="14">
        <v>1.0447010000000001</v>
      </c>
      <c r="CY26" s="14">
        <v>-0.94315400000000005</v>
      </c>
      <c r="CZ26" s="14">
        <v>-1.1119619999999999</v>
      </c>
      <c r="DA26" s="14">
        <v>-1.206731</v>
      </c>
      <c r="DB26" s="14">
        <v>-0.91541720000000004</v>
      </c>
      <c r="DC26" s="14">
        <v>-0.55644349999999998</v>
      </c>
      <c r="DD26" s="14">
        <v>-0.56098230000000004</v>
      </c>
      <c r="DE26" s="14">
        <v>-8.1071000000000004E-2</v>
      </c>
      <c r="DF26" s="14">
        <v>0.40864400000000001</v>
      </c>
      <c r="DG26" s="14">
        <v>0.26956639999999998</v>
      </c>
      <c r="DH26" s="14">
        <v>0.53662010000000004</v>
      </c>
      <c r="DI26" s="14">
        <v>1.325097</v>
      </c>
      <c r="DJ26" s="14">
        <v>1.145032</v>
      </c>
      <c r="DK26" s="14">
        <v>2.44001</v>
      </c>
      <c r="DL26" s="14">
        <v>2.6903790000000001</v>
      </c>
      <c r="DM26" s="14">
        <v>3.0459529999999999</v>
      </c>
      <c r="DN26" s="14">
        <v>3.0539809999999998</v>
      </c>
      <c r="DO26" s="14">
        <v>5.6207830000000003</v>
      </c>
      <c r="DP26" s="14">
        <v>6.1580009999999996</v>
      </c>
      <c r="DQ26" s="14">
        <v>5.4330230000000004</v>
      </c>
      <c r="DR26" s="14">
        <v>6.0569119999999996</v>
      </c>
      <c r="DS26" s="14">
        <v>5.3604000000000003</v>
      </c>
      <c r="DT26" s="14">
        <v>3.2629640000000002</v>
      </c>
      <c r="DU26" s="14">
        <v>2.1776080000000002</v>
      </c>
      <c r="DV26" s="14">
        <v>1.4990779999999999</v>
      </c>
      <c r="DW26" s="14">
        <v>-0.27678049999999998</v>
      </c>
      <c r="DX26" s="14">
        <v>-0.48278589999999999</v>
      </c>
      <c r="DY26" s="14">
        <v>-0.66696089999999997</v>
      </c>
      <c r="DZ26" s="14">
        <v>-0.38632450000000002</v>
      </c>
      <c r="EA26" s="14">
        <v>-1.0052500000000001E-2</v>
      </c>
      <c r="EB26" s="14">
        <v>-0.1039562</v>
      </c>
      <c r="EC26" s="14">
        <v>0.37124089999999998</v>
      </c>
      <c r="ED26" s="14">
        <v>0.89538220000000002</v>
      </c>
      <c r="EE26" s="14">
        <v>0.83130179999999998</v>
      </c>
      <c r="EF26" s="14">
        <v>1.1838880000000001</v>
      </c>
      <c r="EG26" s="14">
        <v>2.0126379999999999</v>
      </c>
      <c r="EH26" s="14">
        <v>1.9692320000000001</v>
      </c>
      <c r="EI26" s="14">
        <v>3.3374739999999998</v>
      </c>
      <c r="EJ26" s="14">
        <v>3.737628</v>
      </c>
      <c r="EK26" s="14">
        <v>4.1357749999999998</v>
      </c>
      <c r="EL26" s="14">
        <v>4.1478529999999996</v>
      </c>
      <c r="EM26" s="14">
        <v>6.7118789999999997</v>
      </c>
      <c r="EN26" s="14">
        <v>7.228186</v>
      </c>
      <c r="EO26" s="14">
        <v>6.3714789999999999</v>
      </c>
      <c r="EP26" s="14">
        <v>6.8518119999999998</v>
      </c>
      <c r="EQ26" s="14">
        <v>6.0861200000000002</v>
      </c>
      <c r="ER26" s="14">
        <v>3.981417</v>
      </c>
      <c r="ES26" s="14">
        <v>2.9047510000000001</v>
      </c>
      <c r="ET26" s="14">
        <v>2.1551260000000001</v>
      </c>
      <c r="EU26" s="14">
        <v>70.111660000000001</v>
      </c>
      <c r="EV26" s="14">
        <v>69.725390000000004</v>
      </c>
      <c r="EW26" s="14">
        <v>67.967259999999996</v>
      </c>
      <c r="EX26" s="14">
        <v>67.809330000000003</v>
      </c>
      <c r="EY26" s="14">
        <v>67.185860000000005</v>
      </c>
      <c r="EZ26" s="14">
        <v>66.040099999999995</v>
      </c>
      <c r="FA26" s="14">
        <v>65.506870000000006</v>
      </c>
      <c r="FB26" s="14">
        <v>66.232420000000005</v>
      </c>
      <c r="FC26" s="14">
        <v>72.912360000000007</v>
      </c>
      <c r="FD26" s="14">
        <v>79.607550000000003</v>
      </c>
      <c r="FE26" s="14">
        <v>82.651600000000002</v>
      </c>
      <c r="FF26" s="14">
        <v>84.78604</v>
      </c>
      <c r="FG26" s="14">
        <v>87.600520000000003</v>
      </c>
      <c r="FH26" s="14">
        <v>89.744860000000003</v>
      </c>
      <c r="FI26" s="14">
        <v>90.531390000000002</v>
      </c>
      <c r="FJ26" s="14">
        <v>89.391990000000007</v>
      </c>
      <c r="FK26" s="14">
        <v>89.248779999999996</v>
      </c>
      <c r="FL26" s="14">
        <v>86.984629999999996</v>
      </c>
      <c r="FM26" s="14">
        <v>85.441289999999995</v>
      </c>
      <c r="FN26" s="14">
        <v>81.604380000000006</v>
      </c>
      <c r="FO26" s="14">
        <v>76.728409999999997</v>
      </c>
      <c r="FP26" s="14">
        <v>75.178340000000006</v>
      </c>
      <c r="FQ26" s="14">
        <v>73.468729999999994</v>
      </c>
      <c r="FR26" s="14">
        <v>71.896659999999997</v>
      </c>
      <c r="FS26" s="14">
        <v>13.89242</v>
      </c>
      <c r="FT26" s="14"/>
      <c r="FU26" s="14">
        <v>0.90816819999999998</v>
      </c>
      <c r="FW26" s="14"/>
      <c r="IA26" s="52"/>
    </row>
    <row r="27" spans="1:235" x14ac:dyDescent="0.6">
      <c r="A27" t="s">
        <v>265</v>
      </c>
      <c r="B27" t="s">
        <v>0</v>
      </c>
      <c r="C27" t="s">
        <v>301</v>
      </c>
      <c r="D27" s="53">
        <v>45167</v>
      </c>
      <c r="E27" t="s">
        <v>220</v>
      </c>
      <c r="F27" s="14">
        <v>7035</v>
      </c>
      <c r="G27" s="14">
        <v>16.068999999999999</v>
      </c>
      <c r="H27" s="14">
        <v>14.246359999999999</v>
      </c>
      <c r="I27" s="14">
        <v>12.43966</v>
      </c>
      <c r="J27" s="14">
        <v>11.75027</v>
      </c>
      <c r="K27" s="14">
        <v>10.86448</v>
      </c>
      <c r="L27" s="14">
        <v>10.706480000000001</v>
      </c>
      <c r="M27" s="14">
        <v>10.93418</v>
      </c>
      <c r="N27" s="14">
        <v>8.5544589999999996</v>
      </c>
      <c r="O27" s="14">
        <v>2.7507929999999998</v>
      </c>
      <c r="P27" s="14">
        <v>-3.7098070000000001</v>
      </c>
      <c r="Q27" s="14">
        <v>-8.0429720000000007</v>
      </c>
      <c r="R27" s="14">
        <v>-10.46449</v>
      </c>
      <c r="S27" s="14">
        <v>-9.1627620000000007</v>
      </c>
      <c r="T27" s="14">
        <v>-6.1609170000000004</v>
      </c>
      <c r="U27" s="14">
        <v>-2.1153930000000001</v>
      </c>
      <c r="V27" s="14">
        <v>4.6387049999999999</v>
      </c>
      <c r="W27" s="14">
        <v>12.09976</v>
      </c>
      <c r="X27" s="14">
        <v>21.31128</v>
      </c>
      <c r="Y27" s="14">
        <v>27.370660000000001</v>
      </c>
      <c r="Z27" s="14">
        <v>28.78905</v>
      </c>
      <c r="AA27" s="14">
        <v>28.54317</v>
      </c>
      <c r="AB27" s="14">
        <v>26.68526</v>
      </c>
      <c r="AC27" s="14">
        <v>23.040289999999999</v>
      </c>
      <c r="AD27" s="14">
        <v>19.151759999999999</v>
      </c>
      <c r="AE27" s="14">
        <v>-0.99854810000000005</v>
      </c>
      <c r="AF27" s="14">
        <v>-0.9998918</v>
      </c>
      <c r="AG27" s="14">
        <v>-1.098171</v>
      </c>
      <c r="AH27" s="14">
        <v>-0.76806209999999997</v>
      </c>
      <c r="AI27" s="14">
        <v>-0.92107000000000006</v>
      </c>
      <c r="AJ27" s="14">
        <v>-0.77476100000000003</v>
      </c>
      <c r="AK27" s="14">
        <v>-0.70362349999999996</v>
      </c>
      <c r="AL27" s="14">
        <v>-0.76633430000000002</v>
      </c>
      <c r="AM27" s="14">
        <v>-1.034708</v>
      </c>
      <c r="AN27" s="14">
        <v>-1.380125</v>
      </c>
      <c r="AO27" s="14">
        <v>-0.89297800000000005</v>
      </c>
      <c r="AP27" s="14">
        <v>-1.198839</v>
      </c>
      <c r="AQ27" s="14">
        <v>-0.61980749999999996</v>
      </c>
      <c r="AR27" s="14">
        <v>-0.30509839999999999</v>
      </c>
      <c r="AS27" s="14">
        <v>-0.4840759</v>
      </c>
      <c r="AT27" s="14">
        <v>-0.1954294</v>
      </c>
      <c r="AU27" s="14">
        <v>0.90289180000000002</v>
      </c>
      <c r="AV27" s="14">
        <v>1.56047</v>
      </c>
      <c r="AW27" s="14">
        <v>1.256041</v>
      </c>
      <c r="AX27" s="14">
        <v>1.3313839999999999</v>
      </c>
      <c r="AY27" s="14">
        <v>1.5002960000000001</v>
      </c>
      <c r="AZ27" s="14">
        <v>0.76072839999999997</v>
      </c>
      <c r="BA27" s="14">
        <v>0.3374665</v>
      </c>
      <c r="BB27" s="14">
        <v>-3.5289300000000003E-2</v>
      </c>
      <c r="BC27" s="14">
        <v>-0.53700559999999997</v>
      </c>
      <c r="BD27" s="14">
        <v>-0.55640719999999999</v>
      </c>
      <c r="BE27" s="14">
        <v>-0.71928309999999995</v>
      </c>
      <c r="BF27" s="14">
        <v>-0.38666030000000001</v>
      </c>
      <c r="BG27" s="14">
        <v>-0.5990974</v>
      </c>
      <c r="BH27" s="14">
        <v>-0.44739370000000001</v>
      </c>
      <c r="BI27" s="14">
        <v>-0.35221449999999999</v>
      </c>
      <c r="BJ27" s="14">
        <v>-0.36408689999999999</v>
      </c>
      <c r="BK27" s="14">
        <v>-0.51492510000000002</v>
      </c>
      <c r="BL27" s="14">
        <v>-0.8478675</v>
      </c>
      <c r="BM27" s="14">
        <v>-0.37056430000000001</v>
      </c>
      <c r="BN27" s="14">
        <v>-0.57040749999999996</v>
      </c>
      <c r="BO27" s="14">
        <v>4.56284E-2</v>
      </c>
      <c r="BP27" s="14">
        <v>0.45326949999999999</v>
      </c>
      <c r="BQ27" s="14">
        <v>0.32175579999999998</v>
      </c>
      <c r="BR27" s="14">
        <v>0.65957250000000001</v>
      </c>
      <c r="BS27" s="14">
        <v>1.6906380000000001</v>
      </c>
      <c r="BT27" s="14">
        <v>2.3439399999999999</v>
      </c>
      <c r="BU27" s="14">
        <v>1.949511</v>
      </c>
      <c r="BV27" s="14">
        <v>1.9442170000000001</v>
      </c>
      <c r="BW27" s="14">
        <v>2.0970399999999998</v>
      </c>
      <c r="BX27" s="14">
        <v>1.2744740000000001</v>
      </c>
      <c r="BY27" s="14">
        <v>0.79294509999999996</v>
      </c>
      <c r="BZ27" s="14">
        <v>0.4264193</v>
      </c>
      <c r="CA27" s="14">
        <v>-0.2173427</v>
      </c>
      <c r="CB27" s="14">
        <v>-0.249251</v>
      </c>
      <c r="CC27" s="14">
        <v>-0.45686690000000002</v>
      </c>
      <c r="CD27" s="14">
        <v>-0.1225026</v>
      </c>
      <c r="CE27" s="14">
        <v>-0.37609999999999999</v>
      </c>
      <c r="CF27" s="14">
        <v>-0.2206602</v>
      </c>
      <c r="CG27" s="14">
        <v>-0.1088298</v>
      </c>
      <c r="CH27" s="14">
        <v>-8.5491600000000001E-2</v>
      </c>
      <c r="CI27" s="14">
        <v>-0.15492510000000001</v>
      </c>
      <c r="CJ27" s="14">
        <v>-0.47922740000000003</v>
      </c>
      <c r="CK27" s="14">
        <v>-8.7422000000000003E-3</v>
      </c>
      <c r="CL27" s="14">
        <v>-0.13515769999999999</v>
      </c>
      <c r="CM27" s="14">
        <v>0.50650729999999999</v>
      </c>
      <c r="CN27" s="14">
        <v>0.97851290000000002</v>
      </c>
      <c r="CO27" s="14">
        <v>0.87987230000000005</v>
      </c>
      <c r="CP27" s="14">
        <v>1.251744</v>
      </c>
      <c r="CQ27" s="14">
        <v>2.2362280000000001</v>
      </c>
      <c r="CR27" s="14">
        <v>2.8865690000000002</v>
      </c>
      <c r="CS27" s="14">
        <v>2.4298069999999998</v>
      </c>
      <c r="CT27" s="14">
        <v>2.3686639999999999</v>
      </c>
      <c r="CU27" s="14">
        <v>2.5103439999999999</v>
      </c>
      <c r="CV27" s="14">
        <v>1.630293</v>
      </c>
      <c r="CW27" s="14">
        <v>1.1084080000000001</v>
      </c>
      <c r="CX27" s="14">
        <v>0.74619729999999995</v>
      </c>
      <c r="CY27" s="14">
        <v>0.1023202</v>
      </c>
      <c r="CZ27" s="14">
        <v>5.7905100000000001E-2</v>
      </c>
      <c r="DA27" s="14">
        <v>-0.1944506</v>
      </c>
      <c r="DB27" s="14">
        <v>0.14165510000000001</v>
      </c>
      <c r="DC27" s="14">
        <v>-0.15310270000000001</v>
      </c>
      <c r="DD27" s="14">
        <v>6.0733000000000002E-3</v>
      </c>
      <c r="DE27" s="14">
        <v>0.13455500000000001</v>
      </c>
      <c r="DF27" s="14">
        <v>0.19310359999999999</v>
      </c>
      <c r="DG27" s="14">
        <v>0.2050748</v>
      </c>
      <c r="DH27" s="14">
        <v>-0.1105874</v>
      </c>
      <c r="DI27" s="14">
        <v>0.3530798</v>
      </c>
      <c r="DJ27" s="14">
        <v>0.30009209999999997</v>
      </c>
      <c r="DK27" s="14">
        <v>0.96738619999999997</v>
      </c>
      <c r="DL27" s="14">
        <v>1.5037560000000001</v>
      </c>
      <c r="DM27" s="14">
        <v>1.437989</v>
      </c>
      <c r="DN27" s="14">
        <v>1.8439160000000001</v>
      </c>
      <c r="DO27" s="14">
        <v>2.7818179999999999</v>
      </c>
      <c r="DP27" s="14">
        <v>3.4291969999999998</v>
      </c>
      <c r="DQ27" s="14">
        <v>2.9101020000000002</v>
      </c>
      <c r="DR27" s="14">
        <v>2.7931110000000001</v>
      </c>
      <c r="DS27" s="14">
        <v>2.9236469999999999</v>
      </c>
      <c r="DT27" s="14">
        <v>1.9861120000000001</v>
      </c>
      <c r="DU27" s="14">
        <v>1.4238710000000001</v>
      </c>
      <c r="DV27" s="14">
        <v>1.0659749999999999</v>
      </c>
      <c r="DW27" s="14">
        <v>0.56386270000000005</v>
      </c>
      <c r="DX27" s="14">
        <v>0.5013898</v>
      </c>
      <c r="DY27" s="14">
        <v>0.18443680000000001</v>
      </c>
      <c r="DZ27" s="14">
        <v>0.52305690000000005</v>
      </c>
      <c r="EA27" s="14">
        <v>0.16886999999999999</v>
      </c>
      <c r="EB27" s="14">
        <v>0.33344059999999998</v>
      </c>
      <c r="EC27" s="14">
        <v>0.4859639</v>
      </c>
      <c r="ED27" s="14">
        <v>0.59535099999999996</v>
      </c>
      <c r="EE27" s="14">
        <v>0.72485750000000004</v>
      </c>
      <c r="EF27" s="14">
        <v>0.4216703</v>
      </c>
      <c r="EG27" s="14">
        <v>0.87549350000000004</v>
      </c>
      <c r="EH27" s="14">
        <v>0.92852369999999995</v>
      </c>
      <c r="EI27" s="14">
        <v>1.632822</v>
      </c>
      <c r="EJ27" s="14">
        <v>2.262124</v>
      </c>
      <c r="EK27" s="14">
        <v>2.2438210000000001</v>
      </c>
      <c r="EL27" s="14">
        <v>2.6989179999999999</v>
      </c>
      <c r="EM27" s="14">
        <v>3.5695640000000002</v>
      </c>
      <c r="EN27" s="14">
        <v>4.2126669999999997</v>
      </c>
      <c r="EO27" s="14">
        <v>3.6035729999999999</v>
      </c>
      <c r="EP27" s="14">
        <v>3.4059439999999999</v>
      </c>
      <c r="EQ27" s="14">
        <v>3.520391</v>
      </c>
      <c r="ER27" s="14">
        <v>2.4998580000000001</v>
      </c>
      <c r="ES27" s="14">
        <v>1.8793500000000001</v>
      </c>
      <c r="ET27" s="14">
        <v>1.527684</v>
      </c>
      <c r="EU27" s="14">
        <v>70.009879999999995</v>
      </c>
      <c r="EV27" s="14">
        <v>69.62106</v>
      </c>
      <c r="EW27" s="14">
        <v>68.295509999999993</v>
      </c>
      <c r="EX27" s="14">
        <v>67.990899999999996</v>
      </c>
      <c r="EY27" s="14">
        <v>67.521810000000002</v>
      </c>
      <c r="EZ27" s="14">
        <v>66.337019999999995</v>
      </c>
      <c r="FA27" s="14">
        <v>65.984920000000002</v>
      </c>
      <c r="FB27" s="14">
        <v>66.662880000000001</v>
      </c>
      <c r="FC27" s="14">
        <v>72.731260000000006</v>
      </c>
      <c r="FD27" s="14">
        <v>78.26858</v>
      </c>
      <c r="FE27" s="14">
        <v>80.520989999999998</v>
      </c>
      <c r="FF27" s="14">
        <v>82.211429999999993</v>
      </c>
      <c r="FG27" s="14">
        <v>85.217929999999996</v>
      </c>
      <c r="FH27" s="14">
        <v>87.492040000000003</v>
      </c>
      <c r="FI27" s="14">
        <v>87.819429999999997</v>
      </c>
      <c r="FJ27" s="14">
        <v>86.706379999999996</v>
      </c>
      <c r="FK27" s="14">
        <v>86.782399999999996</v>
      </c>
      <c r="FL27" s="14">
        <v>84.913240000000002</v>
      </c>
      <c r="FM27" s="14">
        <v>83.795559999999995</v>
      </c>
      <c r="FN27" s="14">
        <v>80.127170000000007</v>
      </c>
      <c r="FO27" s="14">
        <v>75.833939999999998</v>
      </c>
      <c r="FP27" s="14">
        <v>74.681179999999998</v>
      </c>
      <c r="FQ27" s="14">
        <v>73.268940000000001</v>
      </c>
      <c r="FR27" s="14">
        <v>71.788300000000007</v>
      </c>
      <c r="FS27" s="14">
        <v>10.389810000000001</v>
      </c>
      <c r="FT27" s="14"/>
      <c r="FU27" s="14">
        <v>0.65159509999999998</v>
      </c>
      <c r="FW27" s="14"/>
      <c r="IA27" s="52"/>
    </row>
    <row r="28" spans="1:235" x14ac:dyDescent="0.6">
      <c r="A28" t="s">
        <v>265</v>
      </c>
      <c r="B28" t="s">
        <v>0</v>
      </c>
      <c r="C28" t="s">
        <v>301</v>
      </c>
      <c r="D28" s="53">
        <v>45167</v>
      </c>
      <c r="E28" t="s">
        <v>221</v>
      </c>
      <c r="F28" s="14">
        <v>6643</v>
      </c>
      <c r="G28" s="14">
        <v>17.313330000000001</v>
      </c>
      <c r="H28" s="14">
        <v>14.91658</v>
      </c>
      <c r="I28" s="14">
        <v>13.022970000000001</v>
      </c>
      <c r="J28" s="14">
        <v>11.87595</v>
      </c>
      <c r="K28" s="14">
        <v>11.322329999999999</v>
      </c>
      <c r="L28" s="14">
        <v>11.04504</v>
      </c>
      <c r="M28" s="14">
        <v>11.505549999999999</v>
      </c>
      <c r="N28" s="14">
        <v>8.5267870000000006</v>
      </c>
      <c r="O28" s="14">
        <v>1.665503</v>
      </c>
      <c r="P28" s="14">
        <v>-5.0284240000000002</v>
      </c>
      <c r="Q28" s="14">
        <v>-8.6829549999999998</v>
      </c>
      <c r="R28" s="14">
        <v>-9.615119</v>
      </c>
      <c r="S28" s="14">
        <v>-6.1721469999999998</v>
      </c>
      <c r="T28" s="14">
        <v>-1.4363509999999999</v>
      </c>
      <c r="U28" s="14">
        <v>4.336506</v>
      </c>
      <c r="V28" s="14">
        <v>11.77919</v>
      </c>
      <c r="W28" s="14">
        <v>20.663460000000001</v>
      </c>
      <c r="X28" s="14">
        <v>30.15925</v>
      </c>
      <c r="Y28" s="14">
        <v>36.050310000000003</v>
      </c>
      <c r="Z28" s="14">
        <v>36.345039999999997</v>
      </c>
      <c r="AA28" s="14">
        <v>33.628300000000003</v>
      </c>
      <c r="AB28" s="14">
        <v>30.42306</v>
      </c>
      <c r="AC28" s="14">
        <v>25.603960000000001</v>
      </c>
      <c r="AD28" s="14">
        <v>21.13374</v>
      </c>
      <c r="AE28" s="14">
        <v>-1.7249380000000001</v>
      </c>
      <c r="AF28" s="14">
        <v>-1.760302</v>
      </c>
      <c r="AG28" s="14">
        <v>-1.553426</v>
      </c>
      <c r="AH28" s="14">
        <v>-1.456156</v>
      </c>
      <c r="AI28" s="14">
        <v>-1.1619470000000001</v>
      </c>
      <c r="AJ28" s="14">
        <v>-1.0131749999999999</v>
      </c>
      <c r="AK28" s="14">
        <v>-0.66559420000000002</v>
      </c>
      <c r="AL28" s="14">
        <v>-0.40038030000000002</v>
      </c>
      <c r="AM28" s="14">
        <v>-0.59693669999999999</v>
      </c>
      <c r="AN28" s="14">
        <v>-0.49501450000000002</v>
      </c>
      <c r="AO28" s="14">
        <v>-0.28443220000000002</v>
      </c>
      <c r="AP28" s="14">
        <v>-0.64335200000000003</v>
      </c>
      <c r="AQ28" s="14">
        <v>-0.15393299999999999</v>
      </c>
      <c r="AR28" s="14">
        <v>-0.55662860000000003</v>
      </c>
      <c r="AS28" s="14">
        <v>-0.22808229999999999</v>
      </c>
      <c r="AT28" s="14">
        <v>-0.40670440000000002</v>
      </c>
      <c r="AU28" s="14">
        <v>1.1089910000000001</v>
      </c>
      <c r="AV28" s="14">
        <v>1.3042560000000001</v>
      </c>
      <c r="AW28" s="14">
        <v>1.2498370000000001</v>
      </c>
      <c r="AX28" s="14">
        <v>2.0336310000000002</v>
      </c>
      <c r="AY28" s="14">
        <v>1.5963320000000001</v>
      </c>
      <c r="AZ28" s="14">
        <v>0.46643889999999999</v>
      </c>
      <c r="BA28" s="14">
        <v>-0.14400399999999999</v>
      </c>
      <c r="BB28" s="14">
        <v>-0.33901880000000001</v>
      </c>
      <c r="BC28" s="14">
        <v>-1.2809459999999999</v>
      </c>
      <c r="BD28" s="14">
        <v>-1.3424940000000001</v>
      </c>
      <c r="BE28" s="14">
        <v>-1.198582</v>
      </c>
      <c r="BF28" s="14">
        <v>-1.113496</v>
      </c>
      <c r="BG28" s="14">
        <v>-0.79110279999999999</v>
      </c>
      <c r="BH28" s="14">
        <v>-0.71486830000000001</v>
      </c>
      <c r="BI28" s="14">
        <v>-0.37872630000000002</v>
      </c>
      <c r="BJ28" s="14">
        <v>-9.4910800000000003E-2</v>
      </c>
      <c r="BK28" s="14">
        <v>-0.26155240000000002</v>
      </c>
      <c r="BL28" s="14">
        <v>-8.6683999999999997E-2</v>
      </c>
      <c r="BM28" s="14">
        <v>0.16106129999999999</v>
      </c>
      <c r="BN28" s="14">
        <v>-0.1154717</v>
      </c>
      <c r="BO28" s="14">
        <v>0.43014920000000001</v>
      </c>
      <c r="BP28" s="14">
        <v>0.12546860000000001</v>
      </c>
      <c r="BQ28" s="14">
        <v>0.46758379999999999</v>
      </c>
      <c r="BR28" s="14">
        <v>0.28058300000000003</v>
      </c>
      <c r="BS28" s="14">
        <v>1.81104</v>
      </c>
      <c r="BT28" s="14">
        <v>1.98481</v>
      </c>
      <c r="BU28" s="14">
        <v>1.85093</v>
      </c>
      <c r="BV28" s="14">
        <v>2.5409540000000002</v>
      </c>
      <c r="BW28" s="14">
        <v>2.0459450000000001</v>
      </c>
      <c r="BX28" s="14">
        <v>0.93913440000000004</v>
      </c>
      <c r="BY28" s="14">
        <v>0.34875669999999998</v>
      </c>
      <c r="BZ28" s="14">
        <v>9.0846499999999997E-2</v>
      </c>
      <c r="CA28" s="14">
        <v>-0.97343829999999998</v>
      </c>
      <c r="CB28" s="14">
        <v>-1.0531219999999999</v>
      </c>
      <c r="CC28" s="14">
        <v>-0.95281760000000004</v>
      </c>
      <c r="CD28" s="14">
        <v>-0.87617020000000001</v>
      </c>
      <c r="CE28" s="14">
        <v>-0.53425690000000003</v>
      </c>
      <c r="CF28" s="14">
        <v>-0.50826229999999994</v>
      </c>
      <c r="CG28" s="14">
        <v>-0.18004249999999999</v>
      </c>
      <c r="CH28" s="14">
        <v>0.1166563</v>
      </c>
      <c r="CI28" s="14">
        <v>-2.9266199999999999E-2</v>
      </c>
      <c r="CJ28" s="14">
        <v>0.1961244</v>
      </c>
      <c r="CK28" s="14">
        <v>0.46960879999999999</v>
      </c>
      <c r="CL28" s="14">
        <v>0.25013649999999998</v>
      </c>
      <c r="CM28" s="14">
        <v>0.83468279999999995</v>
      </c>
      <c r="CN28" s="14">
        <v>0.59788699999999995</v>
      </c>
      <c r="CO28" s="14">
        <v>0.94940000000000002</v>
      </c>
      <c r="CP28" s="14">
        <v>0.75659620000000005</v>
      </c>
      <c r="CQ28" s="14">
        <v>2.2972760000000001</v>
      </c>
      <c r="CR28" s="14">
        <v>2.4561600000000001</v>
      </c>
      <c r="CS28" s="14">
        <v>2.267245</v>
      </c>
      <c r="CT28" s="14">
        <v>2.892325</v>
      </c>
      <c r="CU28" s="14">
        <v>2.3573460000000002</v>
      </c>
      <c r="CV28" s="14">
        <v>1.2665219999999999</v>
      </c>
      <c r="CW28" s="14">
        <v>0.69004120000000002</v>
      </c>
      <c r="CX28" s="14">
        <v>0.38856990000000002</v>
      </c>
      <c r="CY28" s="14">
        <v>-0.66593060000000004</v>
      </c>
      <c r="CZ28" s="14">
        <v>-0.76375009999999999</v>
      </c>
      <c r="DA28" s="14">
        <v>-0.7070533</v>
      </c>
      <c r="DB28" s="14">
        <v>-0.63884470000000004</v>
      </c>
      <c r="DC28" s="14">
        <v>-0.27741110000000002</v>
      </c>
      <c r="DD28" s="14">
        <v>-0.30165619999999999</v>
      </c>
      <c r="DE28" s="14">
        <v>1.86413E-2</v>
      </c>
      <c r="DF28" s="14">
        <v>0.3282235</v>
      </c>
      <c r="DG28" s="14">
        <v>0.20302000000000001</v>
      </c>
      <c r="DH28" s="14">
        <v>0.47893279999999999</v>
      </c>
      <c r="DI28" s="14">
        <v>0.77815630000000002</v>
      </c>
      <c r="DJ28" s="14">
        <v>0.61574479999999998</v>
      </c>
      <c r="DK28" s="14">
        <v>1.2392160000000001</v>
      </c>
      <c r="DL28" s="14">
        <v>1.0703050000000001</v>
      </c>
      <c r="DM28" s="14">
        <v>1.431216</v>
      </c>
      <c r="DN28" s="14">
        <v>1.2326090000000001</v>
      </c>
      <c r="DO28" s="14">
        <v>2.7835130000000001</v>
      </c>
      <c r="DP28" s="14">
        <v>2.9275099999999998</v>
      </c>
      <c r="DQ28" s="14">
        <v>2.6835599999999999</v>
      </c>
      <c r="DR28" s="14">
        <v>3.2436950000000002</v>
      </c>
      <c r="DS28" s="14">
        <v>2.6687470000000002</v>
      </c>
      <c r="DT28" s="14">
        <v>1.593909</v>
      </c>
      <c r="DU28" s="14">
        <v>1.031326</v>
      </c>
      <c r="DV28" s="14">
        <v>0.6862933</v>
      </c>
      <c r="DW28" s="14">
        <v>-0.2219382</v>
      </c>
      <c r="DX28" s="14">
        <v>-0.34594249999999999</v>
      </c>
      <c r="DY28" s="14">
        <v>-0.35220879999999999</v>
      </c>
      <c r="DZ28" s="14">
        <v>-0.29618430000000001</v>
      </c>
      <c r="EA28" s="14">
        <v>9.3433600000000006E-2</v>
      </c>
      <c r="EB28" s="14">
        <v>-3.3498999999999998E-3</v>
      </c>
      <c r="EC28" s="14">
        <v>0.30550909999999998</v>
      </c>
      <c r="ED28" s="14">
        <v>0.6336929</v>
      </c>
      <c r="EE28" s="14">
        <v>0.53840429999999995</v>
      </c>
      <c r="EF28" s="14">
        <v>0.88726320000000003</v>
      </c>
      <c r="EG28" s="14">
        <v>1.2236499999999999</v>
      </c>
      <c r="EH28" s="14">
        <v>1.1436249999999999</v>
      </c>
      <c r="EI28" s="14">
        <v>1.823299</v>
      </c>
      <c r="EJ28" s="14">
        <v>1.7524029999999999</v>
      </c>
      <c r="EK28" s="14">
        <v>2.1268820000000002</v>
      </c>
      <c r="EL28" s="14">
        <v>1.919897</v>
      </c>
      <c r="EM28" s="14">
        <v>3.4855619999999998</v>
      </c>
      <c r="EN28" s="14">
        <v>3.6080640000000002</v>
      </c>
      <c r="EO28" s="14">
        <v>3.284653</v>
      </c>
      <c r="EP28" s="14">
        <v>3.7510189999999999</v>
      </c>
      <c r="EQ28" s="14">
        <v>3.1183610000000002</v>
      </c>
      <c r="ER28" s="14">
        <v>2.066605</v>
      </c>
      <c r="ES28" s="14">
        <v>1.5240860000000001</v>
      </c>
      <c r="ET28" s="14">
        <v>1.1161589999999999</v>
      </c>
      <c r="EU28" s="14">
        <v>70.204549999999998</v>
      </c>
      <c r="EV28" s="14">
        <v>69.820149999999998</v>
      </c>
      <c r="EW28" s="14">
        <v>67.484740000000002</v>
      </c>
      <c r="EX28" s="14">
        <v>67.54128</v>
      </c>
      <c r="EY28" s="14">
        <v>66.709370000000007</v>
      </c>
      <c r="EZ28" s="14">
        <v>65.615930000000006</v>
      </c>
      <c r="FA28" s="14">
        <v>64.868799999999993</v>
      </c>
      <c r="FB28" s="14">
        <v>65.674499999999995</v>
      </c>
      <c r="FC28" s="14">
        <v>73.194540000000003</v>
      </c>
      <c r="FD28" s="14">
        <v>81.398499999999999</v>
      </c>
      <c r="FE28" s="14">
        <v>85.507230000000007</v>
      </c>
      <c r="FF28" s="14">
        <v>88.19426</v>
      </c>
      <c r="FG28" s="14">
        <v>90.758499999999998</v>
      </c>
      <c r="FH28" s="14">
        <v>92.755449999999996</v>
      </c>
      <c r="FI28" s="14">
        <v>94.104820000000004</v>
      </c>
      <c r="FJ28" s="14">
        <v>92.92062</v>
      </c>
      <c r="FK28" s="14">
        <v>92.473510000000005</v>
      </c>
      <c r="FL28" s="14">
        <v>89.693079999999995</v>
      </c>
      <c r="FM28" s="14">
        <v>87.597009999999997</v>
      </c>
      <c r="FN28" s="14">
        <v>83.514039999999994</v>
      </c>
      <c r="FO28" s="14">
        <v>77.894360000000006</v>
      </c>
      <c r="FP28" s="14">
        <v>75.818039999999996</v>
      </c>
      <c r="FQ28" s="14">
        <v>73.682190000000006</v>
      </c>
      <c r="FR28" s="14">
        <v>72.009770000000003</v>
      </c>
      <c r="FS28" s="14">
        <v>8.8288679999999999</v>
      </c>
      <c r="FT28" s="14"/>
      <c r="FU28" s="14">
        <v>0.58489190000000002</v>
      </c>
      <c r="FW28" s="14"/>
      <c r="IA28" s="52"/>
    </row>
    <row r="29" spans="1:235" x14ac:dyDescent="0.6">
      <c r="A29" t="s">
        <v>265</v>
      </c>
      <c r="B29" t="s">
        <v>0</v>
      </c>
      <c r="C29" t="s">
        <v>301</v>
      </c>
      <c r="D29" s="53" t="s">
        <v>263</v>
      </c>
      <c r="E29" t="s">
        <v>219</v>
      </c>
      <c r="F29" s="14">
        <v>13494</v>
      </c>
      <c r="G29" s="14">
        <v>33.168199999999999</v>
      </c>
      <c r="H29" s="14">
        <v>28.917400000000001</v>
      </c>
      <c r="I29" s="14">
        <v>25.291789999999999</v>
      </c>
      <c r="J29" s="14">
        <v>23.343219999999999</v>
      </c>
      <c r="K29" s="14">
        <v>22.162369999999999</v>
      </c>
      <c r="L29" s="14">
        <v>21.60266</v>
      </c>
      <c r="M29" s="14">
        <v>22.333929999999999</v>
      </c>
      <c r="N29" s="14">
        <v>17.12162</v>
      </c>
      <c r="O29" s="14">
        <v>4.4812349999999999</v>
      </c>
      <c r="P29" s="14">
        <v>-8.3662550000000007</v>
      </c>
      <c r="Q29" s="14">
        <v>-16.337700000000002</v>
      </c>
      <c r="R29" s="14">
        <v>-19.62041</v>
      </c>
      <c r="S29" s="14">
        <v>-14.85751</v>
      </c>
      <c r="T29" s="14">
        <v>-7.2088700000000001</v>
      </c>
      <c r="U29" s="14">
        <v>2.6828370000000001</v>
      </c>
      <c r="V29" s="14">
        <v>16.705459999999999</v>
      </c>
      <c r="W29" s="14">
        <v>33.094520000000003</v>
      </c>
      <c r="X29" s="14">
        <v>51.543990000000001</v>
      </c>
      <c r="Y29" s="14">
        <v>63.506360000000001</v>
      </c>
      <c r="Z29" s="14">
        <v>65.378910000000005</v>
      </c>
      <c r="AA29" s="14">
        <v>62.161000000000001</v>
      </c>
      <c r="AB29" s="14">
        <v>56.976210000000002</v>
      </c>
      <c r="AC29" s="14">
        <v>48.519449999999999</v>
      </c>
      <c r="AD29" s="14">
        <v>40.195279999999997</v>
      </c>
      <c r="AE29" s="14">
        <v>-2.5325839999999999</v>
      </c>
      <c r="AF29" s="14">
        <v>-2.6126689999999999</v>
      </c>
      <c r="AG29" s="14">
        <v>-2.4941879999999998</v>
      </c>
      <c r="AH29" s="14">
        <v>-2.177406</v>
      </c>
      <c r="AI29" s="14">
        <v>-1.8596919999999999</v>
      </c>
      <c r="AJ29" s="14">
        <v>-1.651078</v>
      </c>
      <c r="AK29" s="14">
        <v>-1.159923</v>
      </c>
      <c r="AL29" s="14">
        <v>-0.75232120000000002</v>
      </c>
      <c r="AM29" s="14">
        <v>-1.070281</v>
      </c>
      <c r="AN29" s="14">
        <v>-1.0072399999999999</v>
      </c>
      <c r="AO29" s="14">
        <v>-0.31482090000000001</v>
      </c>
      <c r="AP29" s="14">
        <v>-0.82084659999999998</v>
      </c>
      <c r="AQ29" s="14">
        <v>0.29938300000000001</v>
      </c>
      <c r="AR29" s="14">
        <v>0.1924862</v>
      </c>
      <c r="AS29" s="14">
        <v>0.44651479999999999</v>
      </c>
      <c r="AT29" s="14">
        <v>0.44488480000000002</v>
      </c>
      <c r="AU29" s="14">
        <v>3.0183059999999999</v>
      </c>
      <c r="AV29" s="14">
        <v>3.6054020000000002</v>
      </c>
      <c r="AW29" s="14">
        <v>3.194623</v>
      </c>
      <c r="AX29" s="14">
        <v>4.1609210000000001</v>
      </c>
      <c r="AY29" s="14">
        <v>3.629416</v>
      </c>
      <c r="AZ29" s="14">
        <v>1.5493159999999999</v>
      </c>
      <c r="BA29" s="14">
        <v>0.44323030000000002</v>
      </c>
      <c r="BB29" s="14">
        <v>-6.5723400000000001E-2</v>
      </c>
      <c r="BC29" s="14">
        <v>-1.8662099999999999</v>
      </c>
      <c r="BD29" s="14">
        <v>-1.983493</v>
      </c>
      <c r="BE29" s="14">
        <v>-1.954418</v>
      </c>
      <c r="BF29" s="14">
        <v>-1.6483129999999999</v>
      </c>
      <c r="BG29" s="14">
        <v>-1.3133010000000001</v>
      </c>
      <c r="BH29" s="14">
        <v>-1.1940519999999999</v>
      </c>
      <c r="BI29" s="14">
        <v>-0.70761070000000004</v>
      </c>
      <c r="BJ29" s="14">
        <v>-0.26558290000000001</v>
      </c>
      <c r="BK29" s="14">
        <v>-0.50854600000000005</v>
      </c>
      <c r="BL29" s="14">
        <v>-0.35997190000000001</v>
      </c>
      <c r="BM29" s="14">
        <v>0.37271979999999999</v>
      </c>
      <c r="BN29" s="14">
        <v>3.3540000000000002E-3</v>
      </c>
      <c r="BO29" s="14">
        <v>1.196847</v>
      </c>
      <c r="BP29" s="14">
        <v>1.239735</v>
      </c>
      <c r="BQ29" s="14">
        <v>1.5363370000000001</v>
      </c>
      <c r="BR29" s="14">
        <v>1.5387569999999999</v>
      </c>
      <c r="BS29" s="14">
        <v>4.1094030000000004</v>
      </c>
      <c r="BT29" s="14">
        <v>4.6755870000000002</v>
      </c>
      <c r="BU29" s="14">
        <v>4.1330790000000004</v>
      </c>
      <c r="BV29" s="14">
        <v>4.9558210000000003</v>
      </c>
      <c r="BW29" s="14">
        <v>4.3551359999999999</v>
      </c>
      <c r="BX29" s="14">
        <v>2.2677679999999998</v>
      </c>
      <c r="BY29" s="14">
        <v>1.1703730000000001</v>
      </c>
      <c r="BZ29" s="14">
        <v>0.59032450000000003</v>
      </c>
      <c r="CA29" s="14">
        <v>-1.404682</v>
      </c>
      <c r="CB29" s="14">
        <v>-1.5477270000000001</v>
      </c>
      <c r="CC29" s="14">
        <v>-1.5805750000000001</v>
      </c>
      <c r="CD29" s="14">
        <v>-1.281865</v>
      </c>
      <c r="CE29" s="14">
        <v>-0.93487229999999999</v>
      </c>
      <c r="CF29" s="14">
        <v>-0.8775172</v>
      </c>
      <c r="CG29" s="14">
        <v>-0.39434089999999999</v>
      </c>
      <c r="CH29" s="14">
        <v>7.1530499999999997E-2</v>
      </c>
      <c r="CI29" s="14">
        <v>-0.11948979999999999</v>
      </c>
      <c r="CJ29" s="14">
        <v>8.8324100000000003E-2</v>
      </c>
      <c r="CK29" s="14">
        <v>0.84890840000000001</v>
      </c>
      <c r="CL29" s="14">
        <v>0.57419290000000001</v>
      </c>
      <c r="CM29" s="14">
        <v>1.8184279999999999</v>
      </c>
      <c r="CN29" s="14">
        <v>1.9650570000000001</v>
      </c>
      <c r="CO29" s="14">
        <v>2.2911450000000002</v>
      </c>
      <c r="CP29" s="14">
        <v>2.2963689999999999</v>
      </c>
      <c r="CQ29" s="14">
        <v>4.8650919999999998</v>
      </c>
      <c r="CR29" s="14">
        <v>5.4167940000000003</v>
      </c>
      <c r="CS29" s="14">
        <v>4.7830510000000004</v>
      </c>
      <c r="CT29" s="14">
        <v>5.5063659999999999</v>
      </c>
      <c r="CU29" s="14">
        <v>4.8577680000000001</v>
      </c>
      <c r="CV29" s="14">
        <v>2.7653660000000002</v>
      </c>
      <c r="CW29" s="14">
        <v>1.673991</v>
      </c>
      <c r="CX29" s="14">
        <v>1.0447010000000001</v>
      </c>
      <c r="CY29" s="14">
        <v>-0.94315400000000005</v>
      </c>
      <c r="CZ29" s="14">
        <v>-1.1119619999999999</v>
      </c>
      <c r="DA29" s="14">
        <v>-1.206731</v>
      </c>
      <c r="DB29" s="14">
        <v>-0.91541720000000004</v>
      </c>
      <c r="DC29" s="14">
        <v>-0.55644349999999998</v>
      </c>
      <c r="DD29" s="14">
        <v>-0.56098230000000004</v>
      </c>
      <c r="DE29" s="14">
        <v>-8.1071000000000004E-2</v>
      </c>
      <c r="DF29" s="14">
        <v>0.40864400000000001</v>
      </c>
      <c r="DG29" s="14">
        <v>0.26956639999999998</v>
      </c>
      <c r="DH29" s="14">
        <v>0.53662010000000004</v>
      </c>
      <c r="DI29" s="14">
        <v>1.325097</v>
      </c>
      <c r="DJ29" s="14">
        <v>1.145032</v>
      </c>
      <c r="DK29" s="14">
        <v>2.44001</v>
      </c>
      <c r="DL29" s="14">
        <v>2.6903790000000001</v>
      </c>
      <c r="DM29" s="14">
        <v>3.0459529999999999</v>
      </c>
      <c r="DN29" s="14">
        <v>3.0539809999999998</v>
      </c>
      <c r="DO29" s="14">
        <v>5.6207830000000003</v>
      </c>
      <c r="DP29" s="14">
        <v>6.1580009999999996</v>
      </c>
      <c r="DQ29" s="14">
        <v>5.4330230000000004</v>
      </c>
      <c r="DR29" s="14">
        <v>6.0569119999999996</v>
      </c>
      <c r="DS29" s="14">
        <v>5.3604000000000003</v>
      </c>
      <c r="DT29" s="14">
        <v>3.2629640000000002</v>
      </c>
      <c r="DU29" s="14">
        <v>2.1776080000000002</v>
      </c>
      <c r="DV29" s="14">
        <v>1.4990779999999999</v>
      </c>
      <c r="DW29" s="14">
        <v>-0.27678049999999998</v>
      </c>
      <c r="DX29" s="14">
        <v>-0.48278589999999999</v>
      </c>
      <c r="DY29" s="14">
        <v>-0.66696089999999997</v>
      </c>
      <c r="DZ29" s="14">
        <v>-0.38632450000000002</v>
      </c>
      <c r="EA29" s="14">
        <v>-1.0052500000000001E-2</v>
      </c>
      <c r="EB29" s="14">
        <v>-0.1039562</v>
      </c>
      <c r="EC29" s="14">
        <v>0.37124089999999998</v>
      </c>
      <c r="ED29" s="14">
        <v>0.89538220000000002</v>
      </c>
      <c r="EE29" s="14">
        <v>0.83130179999999998</v>
      </c>
      <c r="EF29" s="14">
        <v>1.1838880000000001</v>
      </c>
      <c r="EG29" s="14">
        <v>2.0126379999999999</v>
      </c>
      <c r="EH29" s="14">
        <v>1.9692320000000001</v>
      </c>
      <c r="EI29" s="14">
        <v>3.3374739999999998</v>
      </c>
      <c r="EJ29" s="14">
        <v>3.737628</v>
      </c>
      <c r="EK29" s="14">
        <v>4.1357749999999998</v>
      </c>
      <c r="EL29" s="14">
        <v>4.1478529999999996</v>
      </c>
      <c r="EM29" s="14">
        <v>6.7118789999999997</v>
      </c>
      <c r="EN29" s="14">
        <v>7.228186</v>
      </c>
      <c r="EO29" s="14">
        <v>6.3714789999999999</v>
      </c>
      <c r="EP29" s="14">
        <v>6.8518119999999998</v>
      </c>
      <c r="EQ29" s="14">
        <v>6.0861200000000002</v>
      </c>
      <c r="ER29" s="14">
        <v>3.981417</v>
      </c>
      <c r="ES29" s="14">
        <v>2.9047510000000001</v>
      </c>
      <c r="ET29" s="14">
        <v>2.1551260000000001</v>
      </c>
      <c r="EU29" s="14">
        <v>70.111660000000001</v>
      </c>
      <c r="EV29" s="14">
        <v>69.725390000000004</v>
      </c>
      <c r="EW29" s="14">
        <v>67.967259999999996</v>
      </c>
      <c r="EX29" s="14">
        <v>67.809330000000003</v>
      </c>
      <c r="EY29" s="14">
        <v>67.185860000000005</v>
      </c>
      <c r="EZ29" s="14">
        <v>66.040099999999995</v>
      </c>
      <c r="FA29" s="14">
        <v>65.506870000000006</v>
      </c>
      <c r="FB29" s="14">
        <v>66.232420000000005</v>
      </c>
      <c r="FC29" s="14">
        <v>72.912360000000007</v>
      </c>
      <c r="FD29" s="14">
        <v>79.607550000000003</v>
      </c>
      <c r="FE29" s="14">
        <v>82.651600000000002</v>
      </c>
      <c r="FF29" s="14">
        <v>84.78604</v>
      </c>
      <c r="FG29" s="14">
        <v>87.600520000000003</v>
      </c>
      <c r="FH29" s="14">
        <v>89.744860000000003</v>
      </c>
      <c r="FI29" s="14">
        <v>90.531390000000002</v>
      </c>
      <c r="FJ29" s="14">
        <v>89.391990000000007</v>
      </c>
      <c r="FK29" s="14">
        <v>89.248779999999996</v>
      </c>
      <c r="FL29" s="14">
        <v>86.984629999999996</v>
      </c>
      <c r="FM29" s="14">
        <v>85.441289999999995</v>
      </c>
      <c r="FN29" s="14">
        <v>81.604380000000006</v>
      </c>
      <c r="FO29" s="14">
        <v>76.728409999999997</v>
      </c>
      <c r="FP29" s="14">
        <v>75.178340000000006</v>
      </c>
      <c r="FQ29" s="14">
        <v>73.468729999999994</v>
      </c>
      <c r="FR29" s="14">
        <v>71.896659999999997</v>
      </c>
      <c r="FS29" s="14">
        <v>13.89242</v>
      </c>
      <c r="FT29" s="14"/>
      <c r="FU29" s="14">
        <v>0.90816819999999998</v>
      </c>
      <c r="FW29" s="14"/>
      <c r="IA29" s="52"/>
    </row>
    <row r="30" spans="1:235" x14ac:dyDescent="0.6">
      <c r="A30" t="s">
        <v>265</v>
      </c>
      <c r="B30" t="s">
        <v>0</v>
      </c>
      <c r="C30" t="s">
        <v>301</v>
      </c>
      <c r="D30" s="53" t="s">
        <v>263</v>
      </c>
      <c r="E30" t="s">
        <v>220</v>
      </c>
      <c r="F30" s="14">
        <v>7035</v>
      </c>
      <c r="G30" s="14">
        <v>16.068999999999999</v>
      </c>
      <c r="H30" s="14">
        <v>14.246359999999999</v>
      </c>
      <c r="I30" s="14">
        <v>12.43966</v>
      </c>
      <c r="J30" s="14">
        <v>11.75027</v>
      </c>
      <c r="K30" s="14">
        <v>10.86448</v>
      </c>
      <c r="L30" s="14">
        <v>10.706480000000001</v>
      </c>
      <c r="M30" s="14">
        <v>10.93418</v>
      </c>
      <c r="N30" s="14">
        <v>8.5544589999999996</v>
      </c>
      <c r="O30" s="14">
        <v>2.7507929999999998</v>
      </c>
      <c r="P30" s="14">
        <v>-3.7098070000000001</v>
      </c>
      <c r="Q30" s="14">
        <v>-8.0429720000000007</v>
      </c>
      <c r="R30" s="14">
        <v>-10.46449</v>
      </c>
      <c r="S30" s="14">
        <v>-9.1627620000000007</v>
      </c>
      <c r="T30" s="14">
        <v>-6.1609170000000004</v>
      </c>
      <c r="U30" s="14">
        <v>-2.1153930000000001</v>
      </c>
      <c r="V30" s="14">
        <v>4.6387049999999999</v>
      </c>
      <c r="W30" s="14">
        <v>12.09976</v>
      </c>
      <c r="X30" s="14">
        <v>21.31128</v>
      </c>
      <c r="Y30" s="14">
        <v>27.370660000000001</v>
      </c>
      <c r="Z30" s="14">
        <v>28.78905</v>
      </c>
      <c r="AA30" s="14">
        <v>28.54317</v>
      </c>
      <c r="AB30" s="14">
        <v>26.68526</v>
      </c>
      <c r="AC30" s="14">
        <v>23.040289999999999</v>
      </c>
      <c r="AD30" s="14">
        <v>19.151759999999999</v>
      </c>
      <c r="AE30" s="14">
        <v>-0.99854810000000005</v>
      </c>
      <c r="AF30" s="14">
        <v>-0.9998918</v>
      </c>
      <c r="AG30" s="14">
        <v>-1.098171</v>
      </c>
      <c r="AH30" s="14">
        <v>-0.76806209999999997</v>
      </c>
      <c r="AI30" s="14">
        <v>-0.92107000000000006</v>
      </c>
      <c r="AJ30" s="14">
        <v>-0.77476100000000003</v>
      </c>
      <c r="AK30" s="14">
        <v>-0.70362349999999996</v>
      </c>
      <c r="AL30" s="14">
        <v>-0.76633430000000002</v>
      </c>
      <c r="AM30" s="14">
        <v>-1.034708</v>
      </c>
      <c r="AN30" s="14">
        <v>-1.380125</v>
      </c>
      <c r="AO30" s="14">
        <v>-0.89297800000000005</v>
      </c>
      <c r="AP30" s="14">
        <v>-1.198839</v>
      </c>
      <c r="AQ30" s="14">
        <v>-0.61980749999999996</v>
      </c>
      <c r="AR30" s="14">
        <v>-0.30509839999999999</v>
      </c>
      <c r="AS30" s="14">
        <v>-0.4840759</v>
      </c>
      <c r="AT30" s="14">
        <v>-0.1954294</v>
      </c>
      <c r="AU30" s="14">
        <v>0.90289180000000002</v>
      </c>
      <c r="AV30" s="14">
        <v>1.56047</v>
      </c>
      <c r="AW30" s="14">
        <v>1.256041</v>
      </c>
      <c r="AX30" s="14">
        <v>1.3313839999999999</v>
      </c>
      <c r="AY30" s="14">
        <v>1.5002960000000001</v>
      </c>
      <c r="AZ30" s="14">
        <v>0.76072839999999997</v>
      </c>
      <c r="BA30" s="14">
        <v>0.3374665</v>
      </c>
      <c r="BB30" s="14">
        <v>-3.5289300000000003E-2</v>
      </c>
      <c r="BC30" s="14">
        <v>-0.53700559999999997</v>
      </c>
      <c r="BD30" s="14">
        <v>-0.55640719999999999</v>
      </c>
      <c r="BE30" s="14">
        <v>-0.71928309999999995</v>
      </c>
      <c r="BF30" s="14">
        <v>-0.38666030000000001</v>
      </c>
      <c r="BG30" s="14">
        <v>-0.5990974</v>
      </c>
      <c r="BH30" s="14">
        <v>-0.44739370000000001</v>
      </c>
      <c r="BI30" s="14">
        <v>-0.35221449999999999</v>
      </c>
      <c r="BJ30" s="14">
        <v>-0.36408689999999999</v>
      </c>
      <c r="BK30" s="14">
        <v>-0.51492510000000002</v>
      </c>
      <c r="BL30" s="14">
        <v>-0.8478675</v>
      </c>
      <c r="BM30" s="14">
        <v>-0.37056430000000001</v>
      </c>
      <c r="BN30" s="14">
        <v>-0.57040749999999996</v>
      </c>
      <c r="BO30" s="14">
        <v>4.56284E-2</v>
      </c>
      <c r="BP30" s="14">
        <v>0.45326949999999999</v>
      </c>
      <c r="BQ30" s="14">
        <v>0.32175579999999998</v>
      </c>
      <c r="BR30" s="14">
        <v>0.65957250000000001</v>
      </c>
      <c r="BS30" s="14">
        <v>1.6906380000000001</v>
      </c>
      <c r="BT30" s="14">
        <v>2.3439399999999999</v>
      </c>
      <c r="BU30" s="14">
        <v>1.949511</v>
      </c>
      <c r="BV30" s="14">
        <v>1.9442170000000001</v>
      </c>
      <c r="BW30" s="14">
        <v>2.0970399999999998</v>
      </c>
      <c r="BX30" s="14">
        <v>1.2744740000000001</v>
      </c>
      <c r="BY30" s="14">
        <v>0.79294509999999996</v>
      </c>
      <c r="BZ30" s="14">
        <v>0.4264193</v>
      </c>
      <c r="CA30" s="14">
        <v>-0.2173427</v>
      </c>
      <c r="CB30" s="14">
        <v>-0.249251</v>
      </c>
      <c r="CC30" s="14">
        <v>-0.45686690000000002</v>
      </c>
      <c r="CD30" s="14">
        <v>-0.1225026</v>
      </c>
      <c r="CE30" s="14">
        <v>-0.37609999999999999</v>
      </c>
      <c r="CF30" s="14">
        <v>-0.2206602</v>
      </c>
      <c r="CG30" s="14">
        <v>-0.1088298</v>
      </c>
      <c r="CH30" s="14">
        <v>-8.5491600000000001E-2</v>
      </c>
      <c r="CI30" s="14">
        <v>-0.15492510000000001</v>
      </c>
      <c r="CJ30" s="14">
        <v>-0.47922740000000003</v>
      </c>
      <c r="CK30" s="14">
        <v>-8.7422000000000003E-3</v>
      </c>
      <c r="CL30" s="14">
        <v>-0.13515769999999999</v>
      </c>
      <c r="CM30" s="14">
        <v>0.50650729999999999</v>
      </c>
      <c r="CN30" s="14">
        <v>0.97851290000000002</v>
      </c>
      <c r="CO30" s="14">
        <v>0.87987230000000005</v>
      </c>
      <c r="CP30" s="14">
        <v>1.251744</v>
      </c>
      <c r="CQ30" s="14">
        <v>2.2362280000000001</v>
      </c>
      <c r="CR30" s="14">
        <v>2.8865690000000002</v>
      </c>
      <c r="CS30" s="14">
        <v>2.4298069999999998</v>
      </c>
      <c r="CT30" s="14">
        <v>2.3686639999999999</v>
      </c>
      <c r="CU30" s="14">
        <v>2.5103439999999999</v>
      </c>
      <c r="CV30" s="14">
        <v>1.630293</v>
      </c>
      <c r="CW30" s="14">
        <v>1.1084080000000001</v>
      </c>
      <c r="CX30" s="14">
        <v>0.74619729999999995</v>
      </c>
      <c r="CY30" s="14">
        <v>0.1023202</v>
      </c>
      <c r="CZ30" s="14">
        <v>5.7905100000000001E-2</v>
      </c>
      <c r="DA30" s="14">
        <v>-0.1944506</v>
      </c>
      <c r="DB30" s="14">
        <v>0.14165510000000001</v>
      </c>
      <c r="DC30" s="14">
        <v>-0.15310270000000001</v>
      </c>
      <c r="DD30" s="14">
        <v>6.0733000000000002E-3</v>
      </c>
      <c r="DE30" s="14">
        <v>0.13455500000000001</v>
      </c>
      <c r="DF30" s="14">
        <v>0.19310359999999999</v>
      </c>
      <c r="DG30" s="14">
        <v>0.2050748</v>
      </c>
      <c r="DH30" s="14">
        <v>-0.1105874</v>
      </c>
      <c r="DI30" s="14">
        <v>0.3530798</v>
      </c>
      <c r="DJ30" s="14">
        <v>0.30009209999999997</v>
      </c>
      <c r="DK30" s="14">
        <v>0.96738619999999997</v>
      </c>
      <c r="DL30" s="14">
        <v>1.5037560000000001</v>
      </c>
      <c r="DM30" s="14">
        <v>1.437989</v>
      </c>
      <c r="DN30" s="14">
        <v>1.8439160000000001</v>
      </c>
      <c r="DO30" s="14">
        <v>2.7818179999999999</v>
      </c>
      <c r="DP30" s="14">
        <v>3.4291969999999998</v>
      </c>
      <c r="DQ30" s="14">
        <v>2.9101020000000002</v>
      </c>
      <c r="DR30" s="14">
        <v>2.7931110000000001</v>
      </c>
      <c r="DS30" s="14">
        <v>2.9236469999999999</v>
      </c>
      <c r="DT30" s="14">
        <v>1.9861120000000001</v>
      </c>
      <c r="DU30" s="14">
        <v>1.4238710000000001</v>
      </c>
      <c r="DV30" s="14">
        <v>1.0659749999999999</v>
      </c>
      <c r="DW30" s="14">
        <v>0.56386270000000005</v>
      </c>
      <c r="DX30" s="14">
        <v>0.5013898</v>
      </c>
      <c r="DY30" s="14">
        <v>0.18443680000000001</v>
      </c>
      <c r="DZ30" s="14">
        <v>0.52305690000000005</v>
      </c>
      <c r="EA30" s="14">
        <v>0.16886999999999999</v>
      </c>
      <c r="EB30" s="14">
        <v>0.33344059999999998</v>
      </c>
      <c r="EC30" s="14">
        <v>0.4859639</v>
      </c>
      <c r="ED30" s="14">
        <v>0.59535099999999996</v>
      </c>
      <c r="EE30" s="14">
        <v>0.72485750000000004</v>
      </c>
      <c r="EF30" s="14">
        <v>0.4216703</v>
      </c>
      <c r="EG30" s="14">
        <v>0.87549350000000004</v>
      </c>
      <c r="EH30" s="14">
        <v>0.92852369999999995</v>
      </c>
      <c r="EI30" s="14">
        <v>1.632822</v>
      </c>
      <c r="EJ30" s="14">
        <v>2.262124</v>
      </c>
      <c r="EK30" s="14">
        <v>2.2438210000000001</v>
      </c>
      <c r="EL30" s="14">
        <v>2.6989179999999999</v>
      </c>
      <c r="EM30" s="14">
        <v>3.5695640000000002</v>
      </c>
      <c r="EN30" s="14">
        <v>4.2126669999999997</v>
      </c>
      <c r="EO30" s="14">
        <v>3.6035729999999999</v>
      </c>
      <c r="EP30" s="14">
        <v>3.4059439999999999</v>
      </c>
      <c r="EQ30" s="14">
        <v>3.520391</v>
      </c>
      <c r="ER30" s="14">
        <v>2.4998580000000001</v>
      </c>
      <c r="ES30" s="14">
        <v>1.8793500000000001</v>
      </c>
      <c r="ET30" s="14">
        <v>1.527684</v>
      </c>
      <c r="EU30" s="14">
        <v>70.009879999999995</v>
      </c>
      <c r="EV30" s="14">
        <v>69.62106</v>
      </c>
      <c r="EW30" s="14">
        <v>68.295509999999993</v>
      </c>
      <c r="EX30" s="14">
        <v>67.990899999999996</v>
      </c>
      <c r="EY30" s="14">
        <v>67.521810000000002</v>
      </c>
      <c r="EZ30" s="14">
        <v>66.337019999999995</v>
      </c>
      <c r="FA30" s="14">
        <v>65.984920000000002</v>
      </c>
      <c r="FB30" s="14">
        <v>66.662880000000001</v>
      </c>
      <c r="FC30" s="14">
        <v>72.731260000000006</v>
      </c>
      <c r="FD30" s="14">
        <v>78.26858</v>
      </c>
      <c r="FE30" s="14">
        <v>80.520989999999998</v>
      </c>
      <c r="FF30" s="14">
        <v>82.211429999999993</v>
      </c>
      <c r="FG30" s="14">
        <v>85.217929999999996</v>
      </c>
      <c r="FH30" s="14">
        <v>87.492040000000003</v>
      </c>
      <c r="FI30" s="14">
        <v>87.819429999999997</v>
      </c>
      <c r="FJ30" s="14">
        <v>86.706379999999996</v>
      </c>
      <c r="FK30" s="14">
        <v>86.782399999999996</v>
      </c>
      <c r="FL30" s="14">
        <v>84.913240000000002</v>
      </c>
      <c r="FM30" s="14">
        <v>83.795559999999995</v>
      </c>
      <c r="FN30" s="14">
        <v>80.127170000000007</v>
      </c>
      <c r="FO30" s="14">
        <v>75.833939999999998</v>
      </c>
      <c r="FP30" s="14">
        <v>74.681179999999998</v>
      </c>
      <c r="FQ30" s="14">
        <v>73.268940000000001</v>
      </c>
      <c r="FR30" s="14">
        <v>71.788300000000007</v>
      </c>
      <c r="FS30" s="14">
        <v>10.389810000000001</v>
      </c>
      <c r="FT30" s="14"/>
      <c r="FU30" s="14">
        <v>0.65159509999999998</v>
      </c>
      <c r="FW30" s="14"/>
      <c r="IA30" s="52"/>
    </row>
    <row r="31" spans="1:235" x14ac:dyDescent="0.6">
      <c r="A31" t="s">
        <v>265</v>
      </c>
      <c r="B31" t="s">
        <v>0</v>
      </c>
      <c r="C31" t="s">
        <v>301</v>
      </c>
      <c r="D31" s="53" t="s">
        <v>263</v>
      </c>
      <c r="E31" t="s">
        <v>221</v>
      </c>
      <c r="F31" s="14">
        <v>6643</v>
      </c>
      <c r="G31" s="14">
        <v>17.313330000000001</v>
      </c>
      <c r="H31" s="14">
        <v>14.91658</v>
      </c>
      <c r="I31" s="14">
        <v>13.022970000000001</v>
      </c>
      <c r="J31" s="14">
        <v>11.87595</v>
      </c>
      <c r="K31" s="14">
        <v>11.322329999999999</v>
      </c>
      <c r="L31" s="14">
        <v>11.04504</v>
      </c>
      <c r="M31" s="14">
        <v>11.505549999999999</v>
      </c>
      <c r="N31" s="14">
        <v>8.5267870000000006</v>
      </c>
      <c r="O31" s="14">
        <v>1.665503</v>
      </c>
      <c r="P31" s="14">
        <v>-5.0284240000000002</v>
      </c>
      <c r="Q31" s="14">
        <v>-8.6829549999999998</v>
      </c>
      <c r="R31" s="14">
        <v>-9.615119</v>
      </c>
      <c r="S31" s="14">
        <v>-6.1721469999999998</v>
      </c>
      <c r="T31" s="14">
        <v>-1.4363509999999999</v>
      </c>
      <c r="U31" s="14">
        <v>4.336506</v>
      </c>
      <c r="V31" s="14">
        <v>11.77919</v>
      </c>
      <c r="W31" s="14">
        <v>20.663460000000001</v>
      </c>
      <c r="X31" s="14">
        <v>30.15925</v>
      </c>
      <c r="Y31" s="14">
        <v>36.050310000000003</v>
      </c>
      <c r="Z31" s="14">
        <v>36.345039999999997</v>
      </c>
      <c r="AA31" s="14">
        <v>33.628300000000003</v>
      </c>
      <c r="AB31" s="14">
        <v>30.42306</v>
      </c>
      <c r="AC31" s="14">
        <v>25.603960000000001</v>
      </c>
      <c r="AD31" s="14">
        <v>21.13374</v>
      </c>
      <c r="AE31" s="14">
        <v>-1.7249380000000001</v>
      </c>
      <c r="AF31" s="14">
        <v>-1.760302</v>
      </c>
      <c r="AG31" s="14">
        <v>-1.553426</v>
      </c>
      <c r="AH31" s="14">
        <v>-1.456156</v>
      </c>
      <c r="AI31" s="14">
        <v>-1.1619470000000001</v>
      </c>
      <c r="AJ31" s="14">
        <v>-1.0131749999999999</v>
      </c>
      <c r="AK31" s="14">
        <v>-0.66559420000000002</v>
      </c>
      <c r="AL31" s="14">
        <v>-0.40038030000000002</v>
      </c>
      <c r="AM31" s="14">
        <v>-0.59693669999999999</v>
      </c>
      <c r="AN31" s="14">
        <v>-0.49501450000000002</v>
      </c>
      <c r="AO31" s="14">
        <v>-0.28443220000000002</v>
      </c>
      <c r="AP31" s="14">
        <v>-0.64335200000000003</v>
      </c>
      <c r="AQ31" s="14">
        <v>-0.15393299999999999</v>
      </c>
      <c r="AR31" s="14">
        <v>-0.55662860000000003</v>
      </c>
      <c r="AS31" s="14">
        <v>-0.22808229999999999</v>
      </c>
      <c r="AT31" s="14">
        <v>-0.40670440000000002</v>
      </c>
      <c r="AU31" s="14">
        <v>1.1089910000000001</v>
      </c>
      <c r="AV31" s="14">
        <v>1.3042560000000001</v>
      </c>
      <c r="AW31" s="14">
        <v>1.2498370000000001</v>
      </c>
      <c r="AX31" s="14">
        <v>2.0336310000000002</v>
      </c>
      <c r="AY31" s="14">
        <v>1.5963320000000001</v>
      </c>
      <c r="AZ31" s="14">
        <v>0.46643889999999999</v>
      </c>
      <c r="BA31" s="14">
        <v>-0.14400399999999999</v>
      </c>
      <c r="BB31" s="14">
        <v>-0.33901880000000001</v>
      </c>
      <c r="BC31" s="14">
        <v>-1.2809459999999999</v>
      </c>
      <c r="BD31" s="14">
        <v>-1.3424940000000001</v>
      </c>
      <c r="BE31" s="14">
        <v>-1.198582</v>
      </c>
      <c r="BF31" s="14">
        <v>-1.113496</v>
      </c>
      <c r="BG31" s="14">
        <v>-0.79110279999999999</v>
      </c>
      <c r="BH31" s="14">
        <v>-0.71486830000000001</v>
      </c>
      <c r="BI31" s="14">
        <v>-0.37872630000000002</v>
      </c>
      <c r="BJ31" s="14">
        <v>-9.4910800000000003E-2</v>
      </c>
      <c r="BK31" s="14">
        <v>-0.26155240000000002</v>
      </c>
      <c r="BL31" s="14">
        <v>-8.6683999999999997E-2</v>
      </c>
      <c r="BM31" s="14">
        <v>0.16106129999999999</v>
      </c>
      <c r="BN31" s="14">
        <v>-0.1154717</v>
      </c>
      <c r="BO31" s="14">
        <v>0.43014920000000001</v>
      </c>
      <c r="BP31" s="14">
        <v>0.12546860000000001</v>
      </c>
      <c r="BQ31" s="14">
        <v>0.46758379999999999</v>
      </c>
      <c r="BR31" s="14">
        <v>0.28058300000000003</v>
      </c>
      <c r="BS31" s="14">
        <v>1.81104</v>
      </c>
      <c r="BT31" s="14">
        <v>1.98481</v>
      </c>
      <c r="BU31" s="14">
        <v>1.85093</v>
      </c>
      <c r="BV31" s="14">
        <v>2.5409540000000002</v>
      </c>
      <c r="BW31" s="14">
        <v>2.0459450000000001</v>
      </c>
      <c r="BX31" s="14">
        <v>0.93913440000000004</v>
      </c>
      <c r="BY31" s="14">
        <v>0.34875669999999998</v>
      </c>
      <c r="BZ31" s="14">
        <v>9.0846499999999997E-2</v>
      </c>
      <c r="CA31" s="14">
        <v>-0.97343829999999998</v>
      </c>
      <c r="CB31" s="14">
        <v>-1.0531219999999999</v>
      </c>
      <c r="CC31" s="14">
        <v>-0.95281760000000004</v>
      </c>
      <c r="CD31" s="14">
        <v>-0.87617020000000001</v>
      </c>
      <c r="CE31" s="14">
        <v>-0.53425690000000003</v>
      </c>
      <c r="CF31" s="14">
        <v>-0.50826229999999994</v>
      </c>
      <c r="CG31" s="14">
        <v>-0.18004249999999999</v>
      </c>
      <c r="CH31" s="14">
        <v>0.1166563</v>
      </c>
      <c r="CI31" s="14">
        <v>-2.9266199999999999E-2</v>
      </c>
      <c r="CJ31" s="14">
        <v>0.1961244</v>
      </c>
      <c r="CK31" s="14">
        <v>0.46960879999999999</v>
      </c>
      <c r="CL31" s="14">
        <v>0.25013649999999998</v>
      </c>
      <c r="CM31" s="14">
        <v>0.83468279999999995</v>
      </c>
      <c r="CN31" s="14">
        <v>0.59788699999999995</v>
      </c>
      <c r="CO31" s="14">
        <v>0.94940000000000002</v>
      </c>
      <c r="CP31" s="14">
        <v>0.75659620000000005</v>
      </c>
      <c r="CQ31" s="14">
        <v>2.2972760000000001</v>
      </c>
      <c r="CR31" s="14">
        <v>2.4561600000000001</v>
      </c>
      <c r="CS31" s="14">
        <v>2.267245</v>
      </c>
      <c r="CT31" s="14">
        <v>2.892325</v>
      </c>
      <c r="CU31" s="14">
        <v>2.3573460000000002</v>
      </c>
      <c r="CV31" s="14">
        <v>1.2665219999999999</v>
      </c>
      <c r="CW31" s="14">
        <v>0.69004120000000002</v>
      </c>
      <c r="CX31" s="14">
        <v>0.38856990000000002</v>
      </c>
      <c r="CY31" s="14">
        <v>-0.66593060000000004</v>
      </c>
      <c r="CZ31" s="14">
        <v>-0.76375009999999999</v>
      </c>
      <c r="DA31" s="14">
        <v>-0.7070533</v>
      </c>
      <c r="DB31" s="14">
        <v>-0.63884470000000004</v>
      </c>
      <c r="DC31" s="14">
        <v>-0.27741110000000002</v>
      </c>
      <c r="DD31" s="14">
        <v>-0.30165619999999999</v>
      </c>
      <c r="DE31" s="14">
        <v>1.86413E-2</v>
      </c>
      <c r="DF31" s="14">
        <v>0.3282235</v>
      </c>
      <c r="DG31" s="14">
        <v>0.20302000000000001</v>
      </c>
      <c r="DH31" s="14">
        <v>0.47893279999999999</v>
      </c>
      <c r="DI31" s="14">
        <v>0.77815630000000002</v>
      </c>
      <c r="DJ31" s="14">
        <v>0.61574479999999998</v>
      </c>
      <c r="DK31" s="14">
        <v>1.2392160000000001</v>
      </c>
      <c r="DL31" s="14">
        <v>1.0703050000000001</v>
      </c>
      <c r="DM31" s="14">
        <v>1.431216</v>
      </c>
      <c r="DN31" s="14">
        <v>1.2326090000000001</v>
      </c>
      <c r="DO31" s="14">
        <v>2.7835130000000001</v>
      </c>
      <c r="DP31" s="14">
        <v>2.9275099999999998</v>
      </c>
      <c r="DQ31" s="14">
        <v>2.6835599999999999</v>
      </c>
      <c r="DR31" s="14">
        <v>3.2436950000000002</v>
      </c>
      <c r="DS31" s="14">
        <v>2.6687470000000002</v>
      </c>
      <c r="DT31" s="14">
        <v>1.593909</v>
      </c>
      <c r="DU31" s="14">
        <v>1.031326</v>
      </c>
      <c r="DV31" s="14">
        <v>0.6862933</v>
      </c>
      <c r="DW31" s="14">
        <v>-0.2219382</v>
      </c>
      <c r="DX31" s="14">
        <v>-0.34594249999999999</v>
      </c>
      <c r="DY31" s="14">
        <v>-0.35220879999999999</v>
      </c>
      <c r="DZ31" s="14">
        <v>-0.29618430000000001</v>
      </c>
      <c r="EA31" s="14">
        <v>9.3433600000000006E-2</v>
      </c>
      <c r="EB31" s="14">
        <v>-3.3498999999999998E-3</v>
      </c>
      <c r="EC31" s="14">
        <v>0.30550909999999998</v>
      </c>
      <c r="ED31" s="14">
        <v>0.6336929</v>
      </c>
      <c r="EE31" s="14">
        <v>0.53840429999999995</v>
      </c>
      <c r="EF31" s="14">
        <v>0.88726320000000003</v>
      </c>
      <c r="EG31" s="14">
        <v>1.2236499999999999</v>
      </c>
      <c r="EH31" s="14">
        <v>1.1436249999999999</v>
      </c>
      <c r="EI31" s="14">
        <v>1.823299</v>
      </c>
      <c r="EJ31" s="14">
        <v>1.7524029999999999</v>
      </c>
      <c r="EK31" s="14">
        <v>2.1268820000000002</v>
      </c>
      <c r="EL31" s="14">
        <v>1.919897</v>
      </c>
      <c r="EM31" s="14">
        <v>3.4855619999999998</v>
      </c>
      <c r="EN31" s="14">
        <v>3.6080640000000002</v>
      </c>
      <c r="EO31" s="14">
        <v>3.284653</v>
      </c>
      <c r="EP31" s="14">
        <v>3.7510189999999999</v>
      </c>
      <c r="EQ31" s="14">
        <v>3.1183610000000002</v>
      </c>
      <c r="ER31" s="14">
        <v>2.066605</v>
      </c>
      <c r="ES31" s="14">
        <v>1.5240860000000001</v>
      </c>
      <c r="ET31" s="14">
        <v>1.1161589999999999</v>
      </c>
      <c r="EU31" s="14">
        <v>70.204549999999998</v>
      </c>
      <c r="EV31" s="14">
        <v>69.820149999999998</v>
      </c>
      <c r="EW31" s="14">
        <v>67.484740000000002</v>
      </c>
      <c r="EX31" s="14">
        <v>67.54128</v>
      </c>
      <c r="EY31" s="14">
        <v>66.709370000000007</v>
      </c>
      <c r="EZ31" s="14">
        <v>65.615930000000006</v>
      </c>
      <c r="FA31" s="14">
        <v>64.868799999999993</v>
      </c>
      <c r="FB31" s="14">
        <v>65.674499999999995</v>
      </c>
      <c r="FC31" s="14">
        <v>73.194540000000003</v>
      </c>
      <c r="FD31" s="14">
        <v>81.398499999999999</v>
      </c>
      <c r="FE31" s="14">
        <v>85.507230000000007</v>
      </c>
      <c r="FF31" s="14">
        <v>88.19426</v>
      </c>
      <c r="FG31" s="14">
        <v>90.758499999999998</v>
      </c>
      <c r="FH31" s="14">
        <v>92.755449999999996</v>
      </c>
      <c r="FI31" s="14">
        <v>94.104820000000004</v>
      </c>
      <c r="FJ31" s="14">
        <v>92.92062</v>
      </c>
      <c r="FK31" s="14">
        <v>92.473510000000005</v>
      </c>
      <c r="FL31" s="14">
        <v>89.693079999999995</v>
      </c>
      <c r="FM31" s="14">
        <v>87.597009999999997</v>
      </c>
      <c r="FN31" s="14">
        <v>83.514039999999994</v>
      </c>
      <c r="FO31" s="14">
        <v>77.894360000000006</v>
      </c>
      <c r="FP31" s="14">
        <v>75.818039999999996</v>
      </c>
      <c r="FQ31" s="14">
        <v>73.682190000000006</v>
      </c>
      <c r="FR31" s="14">
        <v>72.009770000000003</v>
      </c>
      <c r="FS31" s="14">
        <v>8.8288679999999999</v>
      </c>
      <c r="FT31" s="14"/>
      <c r="FU31" s="14">
        <v>0.58489190000000002</v>
      </c>
      <c r="FW31" s="14"/>
      <c r="IA31" s="52"/>
    </row>
    <row r="32" spans="1:235" x14ac:dyDescent="0.6">
      <c r="A32" t="s">
        <v>265</v>
      </c>
      <c r="B32" t="s">
        <v>0</v>
      </c>
      <c r="C32" t="s">
        <v>302</v>
      </c>
      <c r="D32" s="53">
        <v>45167</v>
      </c>
      <c r="E32" t="s">
        <v>219</v>
      </c>
      <c r="F32" s="14">
        <v>17210</v>
      </c>
      <c r="G32" s="14">
        <v>24.389579999999999</v>
      </c>
      <c r="H32" s="14">
        <v>21.36964</v>
      </c>
      <c r="I32" s="14">
        <v>18.398250000000001</v>
      </c>
      <c r="J32" s="14">
        <v>16.821100000000001</v>
      </c>
      <c r="K32" s="14">
        <v>15.350479999999999</v>
      </c>
      <c r="L32" s="14">
        <v>15.06066</v>
      </c>
      <c r="M32" s="14">
        <v>15.142110000000001</v>
      </c>
      <c r="N32" s="14">
        <v>7.853707</v>
      </c>
      <c r="O32" s="14">
        <v>-7.1627210000000003</v>
      </c>
      <c r="P32" s="14">
        <v>-23.35331</v>
      </c>
      <c r="Q32" s="14">
        <v>-34.325180000000003</v>
      </c>
      <c r="R32" s="14">
        <v>-39.90887</v>
      </c>
      <c r="S32" s="14">
        <v>-37.899250000000002</v>
      </c>
      <c r="T32" s="14">
        <v>-31.319780000000002</v>
      </c>
      <c r="U32" s="14">
        <v>-21.29663</v>
      </c>
      <c r="V32" s="14">
        <v>-7.0830440000000001</v>
      </c>
      <c r="W32" s="14">
        <v>10.310409999999999</v>
      </c>
      <c r="X32" s="14">
        <v>31.03152</v>
      </c>
      <c r="Y32" s="14">
        <v>45.623530000000002</v>
      </c>
      <c r="Z32" s="14">
        <v>48.442689999999999</v>
      </c>
      <c r="AA32" s="14">
        <v>45.761699999999998</v>
      </c>
      <c r="AB32" s="14">
        <v>41.438740000000003</v>
      </c>
      <c r="AC32" s="14">
        <v>35.191409999999998</v>
      </c>
      <c r="AD32" s="14">
        <v>28.946639999999999</v>
      </c>
      <c r="AE32" s="14">
        <v>-2.9059400000000002</v>
      </c>
      <c r="AF32" s="14">
        <v>-2.7873549999999998</v>
      </c>
      <c r="AG32" s="14">
        <v>-2.554173</v>
      </c>
      <c r="AH32" s="14">
        <v>-2.2809499999999998</v>
      </c>
      <c r="AI32" s="14">
        <v>-2.3783820000000002</v>
      </c>
      <c r="AJ32" s="14">
        <v>-1.726467</v>
      </c>
      <c r="AK32" s="14">
        <v>-1.2992589999999999</v>
      </c>
      <c r="AL32" s="14">
        <v>-1.2361120000000001</v>
      </c>
      <c r="AM32" s="14">
        <v>-1.2318100000000001</v>
      </c>
      <c r="AN32" s="14">
        <v>-1.2193350000000001</v>
      </c>
      <c r="AO32" s="14">
        <v>-0.38847559999999998</v>
      </c>
      <c r="AP32" s="14">
        <v>-0.5473093</v>
      </c>
      <c r="AQ32" s="14">
        <v>-0.22454779999999999</v>
      </c>
      <c r="AR32" s="14">
        <v>-5.6873699999999999E-2</v>
      </c>
      <c r="AS32" s="14">
        <v>0.49008030000000002</v>
      </c>
      <c r="AT32" s="14">
        <v>0.21650510000000001</v>
      </c>
      <c r="AU32" s="14">
        <v>2.337342</v>
      </c>
      <c r="AV32" s="14">
        <v>2.9069400000000001</v>
      </c>
      <c r="AW32" s="14">
        <v>2.3080639999999999</v>
      </c>
      <c r="AX32" s="14">
        <v>2.6131639999999998</v>
      </c>
      <c r="AY32" s="14">
        <v>2.1166290000000001</v>
      </c>
      <c r="AZ32" s="14">
        <v>0.44798589999999999</v>
      </c>
      <c r="BA32" s="14">
        <v>-0.26358720000000002</v>
      </c>
      <c r="BB32" s="14">
        <v>-0.58579709999999996</v>
      </c>
      <c r="BC32" s="14">
        <v>-2.1790560000000001</v>
      </c>
      <c r="BD32" s="14">
        <v>-2.1012919999999999</v>
      </c>
      <c r="BE32" s="14">
        <v>-2.0004580000000001</v>
      </c>
      <c r="BF32" s="14">
        <v>-1.7465189999999999</v>
      </c>
      <c r="BG32" s="14">
        <v>-1.872039</v>
      </c>
      <c r="BH32" s="14">
        <v>-1.285714</v>
      </c>
      <c r="BI32" s="14">
        <v>-0.87550349999999999</v>
      </c>
      <c r="BJ32" s="14">
        <v>-0.77355130000000005</v>
      </c>
      <c r="BK32" s="14">
        <v>-0.67651399999999995</v>
      </c>
      <c r="BL32" s="14">
        <v>-0.52355130000000005</v>
      </c>
      <c r="BM32" s="14">
        <v>0.32301289999999999</v>
      </c>
      <c r="BN32" s="14">
        <v>0.27505590000000002</v>
      </c>
      <c r="BO32" s="14">
        <v>0.67336980000000002</v>
      </c>
      <c r="BP32" s="14">
        <v>0.97789420000000005</v>
      </c>
      <c r="BQ32" s="14">
        <v>1.5686230000000001</v>
      </c>
      <c r="BR32" s="14">
        <v>1.324762</v>
      </c>
      <c r="BS32" s="14">
        <v>3.3644129999999999</v>
      </c>
      <c r="BT32" s="14">
        <v>3.9120849999999998</v>
      </c>
      <c r="BU32" s="14">
        <v>3.2381730000000002</v>
      </c>
      <c r="BV32" s="14">
        <v>3.4346030000000001</v>
      </c>
      <c r="BW32" s="14">
        <v>2.8461409999999998</v>
      </c>
      <c r="BX32" s="14">
        <v>1.103289</v>
      </c>
      <c r="BY32" s="14">
        <v>0.46465099999999998</v>
      </c>
      <c r="BZ32" s="14">
        <v>5.1201999999999998E-2</v>
      </c>
      <c r="CA32" s="14">
        <v>-1.675619</v>
      </c>
      <c r="CB32" s="14">
        <v>-1.6261270000000001</v>
      </c>
      <c r="CC32" s="14">
        <v>-1.6169560000000001</v>
      </c>
      <c r="CD32" s="14">
        <v>-1.376374</v>
      </c>
      <c r="CE32" s="14">
        <v>-1.5213479999999999</v>
      </c>
      <c r="CF32" s="14">
        <v>-0.98044960000000003</v>
      </c>
      <c r="CG32" s="14">
        <v>-0.58201179999999997</v>
      </c>
      <c r="CH32" s="14">
        <v>-0.45318330000000001</v>
      </c>
      <c r="CI32" s="14">
        <v>-0.2919177</v>
      </c>
      <c r="CJ32" s="14">
        <v>-4.1653799999999998E-2</v>
      </c>
      <c r="CK32" s="14">
        <v>0.81578779999999995</v>
      </c>
      <c r="CL32" s="14">
        <v>0.84462349999999997</v>
      </c>
      <c r="CM32" s="14">
        <v>1.2952650000000001</v>
      </c>
      <c r="CN32" s="14">
        <v>1.694571</v>
      </c>
      <c r="CO32" s="14">
        <v>2.3156180000000002</v>
      </c>
      <c r="CP32" s="14">
        <v>2.0923370000000001</v>
      </c>
      <c r="CQ32" s="14">
        <v>4.0757580000000004</v>
      </c>
      <c r="CR32" s="14">
        <v>4.6082450000000001</v>
      </c>
      <c r="CS32" s="14">
        <v>3.8823639999999999</v>
      </c>
      <c r="CT32" s="14">
        <v>4.0035290000000003</v>
      </c>
      <c r="CU32" s="14">
        <v>3.3513980000000001</v>
      </c>
      <c r="CV32" s="14">
        <v>1.55715</v>
      </c>
      <c r="CW32" s="14">
        <v>0.96902659999999996</v>
      </c>
      <c r="CX32" s="14">
        <v>0.49238569999999998</v>
      </c>
      <c r="CY32" s="14">
        <v>-1.1721820000000001</v>
      </c>
      <c r="CZ32" s="14">
        <v>-1.150962</v>
      </c>
      <c r="DA32" s="14">
        <v>-1.233455</v>
      </c>
      <c r="DB32" s="14">
        <v>-1.0062279999999999</v>
      </c>
      <c r="DC32" s="14">
        <v>-1.1706559999999999</v>
      </c>
      <c r="DD32" s="14">
        <v>-0.67518529999999999</v>
      </c>
      <c r="DE32" s="14">
        <v>-0.28852</v>
      </c>
      <c r="DF32" s="14">
        <v>-0.1328154</v>
      </c>
      <c r="DG32" s="14">
        <v>9.2678700000000003E-2</v>
      </c>
      <c r="DH32" s="14">
        <v>0.44024360000000001</v>
      </c>
      <c r="DI32" s="14">
        <v>1.3085629999999999</v>
      </c>
      <c r="DJ32" s="14">
        <v>1.414191</v>
      </c>
      <c r="DK32" s="14">
        <v>1.91716</v>
      </c>
      <c r="DL32" s="14">
        <v>2.4112480000000001</v>
      </c>
      <c r="DM32" s="14">
        <v>3.0626129999999998</v>
      </c>
      <c r="DN32" s="14">
        <v>2.859912</v>
      </c>
      <c r="DO32" s="14">
        <v>4.7871040000000002</v>
      </c>
      <c r="DP32" s="14">
        <v>5.304405</v>
      </c>
      <c r="DQ32" s="14">
        <v>4.526554</v>
      </c>
      <c r="DR32" s="14">
        <v>4.5724539999999996</v>
      </c>
      <c r="DS32" s="14">
        <v>3.8566560000000001</v>
      </c>
      <c r="DT32" s="14">
        <v>2.0110100000000002</v>
      </c>
      <c r="DU32" s="14">
        <v>1.4734020000000001</v>
      </c>
      <c r="DV32" s="14">
        <v>0.93356939999999999</v>
      </c>
      <c r="DW32" s="14">
        <v>-0.44529819999999998</v>
      </c>
      <c r="DX32" s="14">
        <v>-0.4648989</v>
      </c>
      <c r="DY32" s="14">
        <v>-0.67973980000000001</v>
      </c>
      <c r="DZ32" s="14">
        <v>-0.47179769999999999</v>
      </c>
      <c r="EA32" s="14">
        <v>-0.6643135</v>
      </c>
      <c r="EB32" s="14">
        <v>-0.2344321</v>
      </c>
      <c r="EC32" s="14">
        <v>0.13523540000000001</v>
      </c>
      <c r="ED32" s="14">
        <v>0.32974510000000001</v>
      </c>
      <c r="EE32" s="14">
        <v>0.64797470000000001</v>
      </c>
      <c r="EF32" s="14">
        <v>1.1360269999999999</v>
      </c>
      <c r="EG32" s="14">
        <v>2.020051</v>
      </c>
      <c r="EH32" s="14">
        <v>2.2365560000000002</v>
      </c>
      <c r="EI32" s="14">
        <v>2.8150770000000001</v>
      </c>
      <c r="EJ32" s="14">
        <v>3.4460160000000002</v>
      </c>
      <c r="EK32" s="14">
        <v>4.1411559999999996</v>
      </c>
      <c r="EL32" s="14">
        <v>3.9681690000000001</v>
      </c>
      <c r="EM32" s="14">
        <v>5.8141749999999996</v>
      </c>
      <c r="EN32" s="14">
        <v>6.3095489999999996</v>
      </c>
      <c r="EO32" s="14">
        <v>5.4566629999999998</v>
      </c>
      <c r="EP32" s="14">
        <v>5.3938920000000001</v>
      </c>
      <c r="EQ32" s="14">
        <v>4.5861669999999997</v>
      </c>
      <c r="ER32" s="14">
        <v>2.6663130000000002</v>
      </c>
      <c r="ES32" s="14">
        <v>2.2016399999999998</v>
      </c>
      <c r="ET32" s="14">
        <v>1.5705690000000001</v>
      </c>
      <c r="EU32" s="14">
        <v>69.908259999999999</v>
      </c>
      <c r="EV32" s="14">
        <v>69.521510000000006</v>
      </c>
      <c r="EW32" s="14">
        <v>67.62567</v>
      </c>
      <c r="EX32" s="14">
        <v>67.505300000000005</v>
      </c>
      <c r="EY32" s="14">
        <v>66.962649999999996</v>
      </c>
      <c r="EZ32" s="14">
        <v>65.703620000000001</v>
      </c>
      <c r="FA32" s="14">
        <v>65.208160000000007</v>
      </c>
      <c r="FB32" s="14">
        <v>65.974800000000002</v>
      </c>
      <c r="FC32" s="14">
        <v>73.218329999999995</v>
      </c>
      <c r="FD32" s="14">
        <v>80.135490000000004</v>
      </c>
      <c r="FE32" s="14">
        <v>83.275000000000006</v>
      </c>
      <c r="FF32" s="14">
        <v>85.445610000000002</v>
      </c>
      <c r="FG32" s="14">
        <v>88.192310000000006</v>
      </c>
      <c r="FH32" s="14">
        <v>90.279899999999998</v>
      </c>
      <c r="FI32" s="14">
        <v>91.304150000000007</v>
      </c>
      <c r="FJ32" s="14">
        <v>90.226249999999993</v>
      </c>
      <c r="FK32" s="14">
        <v>89.913889999999995</v>
      </c>
      <c r="FL32" s="14">
        <v>87.528720000000007</v>
      </c>
      <c r="FM32" s="14">
        <v>85.767790000000005</v>
      </c>
      <c r="FN32" s="14">
        <v>81.876909999999995</v>
      </c>
      <c r="FO32" s="14">
        <v>76.773750000000007</v>
      </c>
      <c r="FP32" s="14">
        <v>75.040379999999999</v>
      </c>
      <c r="FQ32" s="14">
        <v>73.358339999999998</v>
      </c>
      <c r="FR32" s="14">
        <v>71.741259999999997</v>
      </c>
      <c r="FS32" s="14">
        <v>10.304220000000001</v>
      </c>
      <c r="FT32" s="14"/>
      <c r="FU32" s="14">
        <v>0.74222129999999997</v>
      </c>
      <c r="FW32" s="14"/>
    </row>
    <row r="33" spans="1:235" x14ac:dyDescent="0.6">
      <c r="A33" t="s">
        <v>265</v>
      </c>
      <c r="B33" t="s">
        <v>0</v>
      </c>
      <c r="C33" t="s">
        <v>302</v>
      </c>
      <c r="D33" s="53">
        <v>45167</v>
      </c>
      <c r="E33" t="s">
        <v>220</v>
      </c>
      <c r="F33" s="14">
        <v>7906</v>
      </c>
      <c r="G33" s="14">
        <v>10.647830000000001</v>
      </c>
      <c r="H33" s="14">
        <v>9.6832539999999998</v>
      </c>
      <c r="I33" s="14">
        <v>8.0761249999999993</v>
      </c>
      <c r="J33" s="14">
        <v>7.3893599999999999</v>
      </c>
      <c r="K33" s="14">
        <v>6.6332719999999998</v>
      </c>
      <c r="L33" s="14">
        <v>6.3065730000000002</v>
      </c>
      <c r="M33" s="14">
        <v>6.128647</v>
      </c>
      <c r="N33" s="14">
        <v>2.7701560000000001</v>
      </c>
      <c r="O33" s="14">
        <v>-4.04711</v>
      </c>
      <c r="P33" s="14">
        <v>-11.92163</v>
      </c>
      <c r="Q33" s="14">
        <v>-17.551390000000001</v>
      </c>
      <c r="R33" s="14">
        <v>-21.178560000000001</v>
      </c>
      <c r="S33" s="14">
        <v>-21.410489999999999</v>
      </c>
      <c r="T33" s="14">
        <v>-18.617789999999999</v>
      </c>
      <c r="U33" s="14">
        <v>-14.28102</v>
      </c>
      <c r="V33" s="14">
        <v>-7.5429339999999998</v>
      </c>
      <c r="W33" s="14">
        <v>0.26545190000000002</v>
      </c>
      <c r="X33" s="14">
        <v>10.38433</v>
      </c>
      <c r="Y33" s="14">
        <v>17.85209</v>
      </c>
      <c r="Z33" s="14">
        <v>19.330960000000001</v>
      </c>
      <c r="AA33" s="14">
        <v>19.131070000000001</v>
      </c>
      <c r="AB33" s="14">
        <v>17.35201</v>
      </c>
      <c r="AC33" s="14">
        <v>15.091089999999999</v>
      </c>
      <c r="AD33" s="14">
        <v>12.286709999999999</v>
      </c>
      <c r="AE33" s="14">
        <v>-1.3515410000000001</v>
      </c>
      <c r="AF33" s="14">
        <v>-1.1399760000000001</v>
      </c>
      <c r="AG33" s="14">
        <v>-1.339305</v>
      </c>
      <c r="AH33" s="14">
        <v>-1.221563</v>
      </c>
      <c r="AI33" s="14">
        <v>-1.2616989999999999</v>
      </c>
      <c r="AJ33" s="14">
        <v>-1.197519</v>
      </c>
      <c r="AK33" s="14">
        <v>-1.2089289999999999</v>
      </c>
      <c r="AL33" s="14">
        <v>-1.285234</v>
      </c>
      <c r="AM33" s="14">
        <v>-1.3868240000000001</v>
      </c>
      <c r="AN33" s="14">
        <v>-1.642917</v>
      </c>
      <c r="AO33" s="14">
        <v>-1.088336</v>
      </c>
      <c r="AP33" s="14">
        <v>-1.5391440000000001</v>
      </c>
      <c r="AQ33" s="14">
        <v>-1.5112840000000001</v>
      </c>
      <c r="AR33" s="14">
        <v>-0.97846080000000002</v>
      </c>
      <c r="AS33" s="14">
        <v>-0.68851229999999997</v>
      </c>
      <c r="AT33" s="14">
        <v>-0.68884179999999995</v>
      </c>
      <c r="AU33" s="14">
        <v>-2.0398900000000001E-2</v>
      </c>
      <c r="AV33" s="14">
        <v>0.81980310000000001</v>
      </c>
      <c r="AW33" s="14">
        <v>0.90585610000000005</v>
      </c>
      <c r="AX33" s="14">
        <v>0.47478720000000002</v>
      </c>
      <c r="AY33" s="14">
        <v>0.59274789999999999</v>
      </c>
      <c r="AZ33" s="14">
        <v>-0.11433649999999999</v>
      </c>
      <c r="BA33" s="14">
        <v>-0.1726579</v>
      </c>
      <c r="BB33" s="14">
        <v>-0.59388819999999998</v>
      </c>
      <c r="BC33" s="14">
        <v>-0.85515699999999994</v>
      </c>
      <c r="BD33" s="14">
        <v>-0.63963110000000001</v>
      </c>
      <c r="BE33" s="14">
        <v>-0.94378969999999995</v>
      </c>
      <c r="BF33" s="14">
        <v>-0.83139510000000005</v>
      </c>
      <c r="BG33" s="14">
        <v>-0.95715930000000005</v>
      </c>
      <c r="BH33" s="14">
        <v>-0.87264339999999996</v>
      </c>
      <c r="BI33" s="14">
        <v>-0.84809000000000001</v>
      </c>
      <c r="BJ33" s="14">
        <v>-0.89941740000000003</v>
      </c>
      <c r="BK33" s="14">
        <v>-0.84586799999999995</v>
      </c>
      <c r="BL33" s="14">
        <v>-1.098079</v>
      </c>
      <c r="BM33" s="14">
        <v>-0.57356819999999997</v>
      </c>
      <c r="BN33" s="14">
        <v>-0.85994879999999996</v>
      </c>
      <c r="BO33" s="14">
        <v>-0.84826480000000004</v>
      </c>
      <c r="BP33" s="14">
        <v>-0.1889207</v>
      </c>
      <c r="BQ33" s="14">
        <v>9.6299899999999994E-2</v>
      </c>
      <c r="BR33" s="14">
        <v>0.23458780000000001</v>
      </c>
      <c r="BS33" s="14">
        <v>0.85203220000000002</v>
      </c>
      <c r="BT33" s="14">
        <v>1.666196</v>
      </c>
      <c r="BU33" s="14">
        <v>1.6813210000000001</v>
      </c>
      <c r="BV33" s="14">
        <v>1.1499490000000001</v>
      </c>
      <c r="BW33" s="14">
        <v>1.2439739999999999</v>
      </c>
      <c r="BX33" s="14">
        <v>0.36608020000000002</v>
      </c>
      <c r="BY33" s="14">
        <v>0.26098789999999999</v>
      </c>
      <c r="BZ33" s="14">
        <v>-0.12563469999999999</v>
      </c>
      <c r="CA33" s="14">
        <v>-0.51136289999999995</v>
      </c>
      <c r="CB33" s="14">
        <v>-0.29309400000000002</v>
      </c>
      <c r="CC33" s="14">
        <v>-0.66985729999999999</v>
      </c>
      <c r="CD33" s="14">
        <v>-0.5611659</v>
      </c>
      <c r="CE33" s="14">
        <v>-0.74623589999999995</v>
      </c>
      <c r="CF33" s="14">
        <v>-0.64763530000000002</v>
      </c>
      <c r="CG33" s="14">
        <v>-0.59817430000000005</v>
      </c>
      <c r="CH33" s="14">
        <v>-0.63220189999999998</v>
      </c>
      <c r="CI33" s="14">
        <v>-0.4712036</v>
      </c>
      <c r="CJ33" s="14">
        <v>-0.72072650000000005</v>
      </c>
      <c r="CK33" s="14">
        <v>-0.2170414</v>
      </c>
      <c r="CL33" s="14">
        <v>-0.38954050000000001</v>
      </c>
      <c r="CM33" s="14">
        <v>-0.38905980000000001</v>
      </c>
      <c r="CN33" s="14">
        <v>0.35791230000000002</v>
      </c>
      <c r="CO33" s="14">
        <v>0.63985840000000005</v>
      </c>
      <c r="CP33" s="14">
        <v>0.87415240000000005</v>
      </c>
      <c r="CQ33" s="14">
        <v>1.456275</v>
      </c>
      <c r="CR33" s="14">
        <v>2.252405</v>
      </c>
      <c r="CS33" s="14">
        <v>2.2184050000000002</v>
      </c>
      <c r="CT33" s="14">
        <v>1.6175630000000001</v>
      </c>
      <c r="CU33" s="14">
        <v>1.695012</v>
      </c>
      <c r="CV33" s="14">
        <v>0.69881530000000003</v>
      </c>
      <c r="CW33" s="14">
        <v>0.56132970000000004</v>
      </c>
      <c r="CX33" s="14">
        <v>0.1986762</v>
      </c>
      <c r="CY33" s="14">
        <v>-0.16756869999999999</v>
      </c>
      <c r="CZ33" s="14">
        <v>5.3442999999999997E-2</v>
      </c>
      <c r="DA33" s="14">
        <v>-0.39592480000000002</v>
      </c>
      <c r="DB33" s="14">
        <v>-0.29093669999999999</v>
      </c>
      <c r="DC33" s="14">
        <v>-0.53531249999999997</v>
      </c>
      <c r="DD33" s="14">
        <v>-0.42262719999999998</v>
      </c>
      <c r="DE33" s="14">
        <v>-0.34825869999999998</v>
      </c>
      <c r="DF33" s="14">
        <v>-0.36498639999999999</v>
      </c>
      <c r="DG33" s="14">
        <v>-9.6539299999999995E-2</v>
      </c>
      <c r="DH33" s="14">
        <v>-0.3433736</v>
      </c>
      <c r="DI33" s="14">
        <v>0.13948540000000001</v>
      </c>
      <c r="DJ33" s="14">
        <v>8.0867800000000004E-2</v>
      </c>
      <c r="DK33" s="14">
        <v>7.0145100000000002E-2</v>
      </c>
      <c r="DL33" s="14">
        <v>0.90474529999999997</v>
      </c>
      <c r="DM33" s="14">
        <v>1.1834169999999999</v>
      </c>
      <c r="DN33" s="14">
        <v>1.513717</v>
      </c>
      <c r="DO33" s="14">
        <v>2.0605190000000002</v>
      </c>
      <c r="DP33" s="14">
        <v>2.8386140000000002</v>
      </c>
      <c r="DQ33" s="14">
        <v>2.75549</v>
      </c>
      <c r="DR33" s="14">
        <v>2.085178</v>
      </c>
      <c r="DS33" s="14">
        <v>2.1460490000000001</v>
      </c>
      <c r="DT33" s="14">
        <v>1.03155</v>
      </c>
      <c r="DU33" s="14">
        <v>0.86167139999999998</v>
      </c>
      <c r="DV33" s="14">
        <v>0.52298710000000004</v>
      </c>
      <c r="DW33" s="14">
        <v>0.32881539999999998</v>
      </c>
      <c r="DX33" s="14">
        <v>0.55378740000000004</v>
      </c>
      <c r="DY33" s="14">
        <v>-4.0989999999999999E-4</v>
      </c>
      <c r="DZ33" s="14">
        <v>9.9231299999999995E-2</v>
      </c>
      <c r="EA33" s="14">
        <v>-0.23077259999999999</v>
      </c>
      <c r="EB33" s="14">
        <v>-9.7751199999999996E-2</v>
      </c>
      <c r="EC33" s="14">
        <v>1.25798E-2</v>
      </c>
      <c r="ED33" s="14">
        <v>2.08303E-2</v>
      </c>
      <c r="EE33" s="14">
        <v>0.44441659999999999</v>
      </c>
      <c r="EF33" s="14">
        <v>0.20146410000000001</v>
      </c>
      <c r="EG33" s="14">
        <v>0.65425350000000004</v>
      </c>
      <c r="EH33" s="14">
        <v>0.76006260000000003</v>
      </c>
      <c r="EI33" s="14">
        <v>0.73316420000000004</v>
      </c>
      <c r="EJ33" s="14">
        <v>1.694285</v>
      </c>
      <c r="EK33" s="14">
        <v>1.968229</v>
      </c>
      <c r="EL33" s="14">
        <v>2.4371459999999998</v>
      </c>
      <c r="EM33" s="14">
        <v>2.9329499999999999</v>
      </c>
      <c r="EN33" s="14">
        <v>3.685006</v>
      </c>
      <c r="EO33" s="14">
        <v>3.5309550000000001</v>
      </c>
      <c r="EP33" s="14">
        <v>2.7603399999999998</v>
      </c>
      <c r="EQ33" s="14">
        <v>2.7972760000000001</v>
      </c>
      <c r="ER33" s="14">
        <v>1.5119670000000001</v>
      </c>
      <c r="ES33" s="14">
        <v>1.2953170000000001</v>
      </c>
      <c r="ET33" s="14">
        <v>0.99124060000000003</v>
      </c>
      <c r="EU33" s="14">
        <v>69.834149999999994</v>
      </c>
      <c r="EV33" s="14">
        <v>69.460170000000005</v>
      </c>
      <c r="EW33" s="14">
        <v>68.061719999999994</v>
      </c>
      <c r="EX33" s="14">
        <v>67.778030000000001</v>
      </c>
      <c r="EY33" s="14">
        <v>67.421189999999996</v>
      </c>
      <c r="EZ33" s="14">
        <v>66.098280000000003</v>
      </c>
      <c r="FA33" s="14">
        <v>65.832729999999998</v>
      </c>
      <c r="FB33" s="14">
        <v>66.510170000000002</v>
      </c>
      <c r="FC33" s="14">
        <v>73.108850000000004</v>
      </c>
      <c r="FD33" s="14">
        <v>78.517480000000006</v>
      </c>
      <c r="FE33" s="14">
        <v>80.597579999999994</v>
      </c>
      <c r="FF33" s="14">
        <v>82.34554</v>
      </c>
      <c r="FG33" s="14">
        <v>85.356719999999996</v>
      </c>
      <c r="FH33" s="14">
        <v>87.602130000000002</v>
      </c>
      <c r="FI33" s="14">
        <v>88.122799999999998</v>
      </c>
      <c r="FJ33" s="14">
        <v>87.1387</v>
      </c>
      <c r="FK33" s="14">
        <v>87.050830000000005</v>
      </c>
      <c r="FL33" s="14">
        <v>85.132909999999995</v>
      </c>
      <c r="FM33" s="14">
        <v>83.756029999999996</v>
      </c>
      <c r="FN33" s="14">
        <v>80.187399999999997</v>
      </c>
      <c r="FO33" s="14">
        <v>75.739580000000004</v>
      </c>
      <c r="FP33" s="14">
        <v>74.411529999999999</v>
      </c>
      <c r="FQ33" s="14">
        <v>73.231880000000004</v>
      </c>
      <c r="FR33" s="14">
        <v>71.753749999999997</v>
      </c>
      <c r="FS33" s="14">
        <v>9.2981610000000003</v>
      </c>
      <c r="FT33" s="14"/>
      <c r="FU33" s="14">
        <v>0.59783039999999998</v>
      </c>
      <c r="FW33" s="14"/>
    </row>
    <row r="34" spans="1:235" x14ac:dyDescent="0.6">
      <c r="A34" t="s">
        <v>265</v>
      </c>
      <c r="B34" t="s">
        <v>0</v>
      </c>
      <c r="C34" t="s">
        <v>302</v>
      </c>
      <c r="D34" s="53">
        <v>45167</v>
      </c>
      <c r="E34" t="s">
        <v>221</v>
      </c>
      <c r="F34" s="14">
        <v>9304</v>
      </c>
      <c r="G34" s="14">
        <v>13.87311</v>
      </c>
      <c r="H34" s="14">
        <v>11.94228</v>
      </c>
      <c r="I34" s="14">
        <v>10.38625</v>
      </c>
      <c r="J34" s="14">
        <v>9.4711689999999997</v>
      </c>
      <c r="K34" s="14">
        <v>8.7034570000000002</v>
      </c>
      <c r="L34" s="14">
        <v>8.6785800000000002</v>
      </c>
      <c r="M34" s="14">
        <v>8.8628509999999991</v>
      </c>
      <c r="N34" s="14">
        <v>4.8720970000000001</v>
      </c>
      <c r="O34" s="14">
        <v>-3.3397540000000001</v>
      </c>
      <c r="P34" s="14">
        <v>-11.90091</v>
      </c>
      <c r="Q34" s="14">
        <v>-17.214960000000001</v>
      </c>
      <c r="R34" s="14">
        <v>-19.373259999999998</v>
      </c>
      <c r="S34" s="14">
        <v>-17.30444</v>
      </c>
      <c r="T34" s="14">
        <v>-13.364800000000001</v>
      </c>
      <c r="U34" s="14">
        <v>-7.6338290000000004</v>
      </c>
      <c r="V34" s="14">
        <v>3.8673399999999997E-2</v>
      </c>
      <c r="W34" s="14">
        <v>9.6190350000000002</v>
      </c>
      <c r="X34" s="14">
        <v>20.524170000000002</v>
      </c>
      <c r="Y34" s="14">
        <v>27.945730000000001</v>
      </c>
      <c r="Z34" s="14">
        <v>29.040569999999999</v>
      </c>
      <c r="AA34" s="14">
        <v>26.732379999999999</v>
      </c>
      <c r="AB34" s="14">
        <v>24.012090000000001</v>
      </c>
      <c r="AC34" s="14">
        <v>20.04955</v>
      </c>
      <c r="AD34" s="14">
        <v>16.556139999999999</v>
      </c>
      <c r="AE34" s="14">
        <v>-1.8872549999999999</v>
      </c>
      <c r="AF34" s="14">
        <v>-1.8684750000000001</v>
      </c>
      <c r="AG34" s="14">
        <v>-1.5217099999999999</v>
      </c>
      <c r="AH34" s="14">
        <v>-1.384463</v>
      </c>
      <c r="AI34" s="14">
        <v>-1.3973469999999999</v>
      </c>
      <c r="AJ34" s="14">
        <v>-0.92527159999999997</v>
      </c>
      <c r="AK34" s="14">
        <v>-0.61596269999999997</v>
      </c>
      <c r="AL34" s="14">
        <v>-0.55999160000000003</v>
      </c>
      <c r="AM34" s="14">
        <v>-0.62507440000000003</v>
      </c>
      <c r="AN34" s="14">
        <v>-0.56968229999999997</v>
      </c>
      <c r="AO34" s="14">
        <v>-0.22558829999999999</v>
      </c>
      <c r="AP34" s="14">
        <v>-0.3180578</v>
      </c>
      <c r="AQ34" s="14">
        <v>-0.16746659999999999</v>
      </c>
      <c r="AR34" s="14">
        <v>-0.5323097</v>
      </c>
      <c r="AS34" s="14">
        <v>-0.19505210000000001</v>
      </c>
      <c r="AT34" s="14">
        <v>-0.44514490000000001</v>
      </c>
      <c r="AU34" s="14">
        <v>1.025555</v>
      </c>
      <c r="AV34" s="14">
        <v>1.0945750000000001</v>
      </c>
      <c r="AW34" s="14">
        <v>0.80092750000000001</v>
      </c>
      <c r="AX34" s="14">
        <v>1.385813</v>
      </c>
      <c r="AY34" s="14">
        <v>0.95696689999999995</v>
      </c>
      <c r="AZ34" s="14">
        <v>-4.0540000000000003E-3</v>
      </c>
      <c r="BA34" s="14">
        <v>-0.53221070000000004</v>
      </c>
      <c r="BB34" s="14">
        <v>-0.55560019999999999</v>
      </c>
      <c r="BC34" s="14">
        <v>-1.3841019999999999</v>
      </c>
      <c r="BD34" s="14">
        <v>-1.4021729999999999</v>
      </c>
      <c r="BE34" s="14">
        <v>-1.1448259999999999</v>
      </c>
      <c r="BF34" s="14">
        <v>-1.0254700000000001</v>
      </c>
      <c r="BG34" s="14">
        <v>-1.038686</v>
      </c>
      <c r="BH34" s="14">
        <v>-0.62091039999999997</v>
      </c>
      <c r="BI34" s="14">
        <v>-0.33282529999999999</v>
      </c>
      <c r="BJ34" s="14">
        <v>-0.24965809999999999</v>
      </c>
      <c r="BK34" s="14">
        <v>-0.28288099999999999</v>
      </c>
      <c r="BL34" s="14">
        <v>-0.1090246</v>
      </c>
      <c r="BM34" s="14">
        <v>0.25641340000000001</v>
      </c>
      <c r="BN34" s="14">
        <v>0.21707099999999999</v>
      </c>
      <c r="BO34" s="14">
        <v>0.4412315</v>
      </c>
      <c r="BP34" s="14">
        <v>0.17552209999999999</v>
      </c>
      <c r="BQ34" s="14">
        <v>0.53981159999999995</v>
      </c>
      <c r="BR34" s="14">
        <v>0.283138</v>
      </c>
      <c r="BS34" s="14">
        <v>1.710286</v>
      </c>
      <c r="BT34" s="14">
        <v>1.760985</v>
      </c>
      <c r="BU34" s="14">
        <v>1.4075679999999999</v>
      </c>
      <c r="BV34" s="14">
        <v>1.9300489999999999</v>
      </c>
      <c r="BW34" s="14">
        <v>1.426385</v>
      </c>
      <c r="BX34" s="14">
        <v>0.45773170000000002</v>
      </c>
      <c r="BY34" s="14">
        <v>-9.5180000000000004E-3</v>
      </c>
      <c r="BZ34" s="14">
        <v>-0.1175437</v>
      </c>
      <c r="CA34" s="14">
        <v>-1.03562</v>
      </c>
      <c r="CB34" s="14">
        <v>-1.0792139999999999</v>
      </c>
      <c r="CC34" s="14">
        <v>-0.88379719999999995</v>
      </c>
      <c r="CD34" s="14">
        <v>-0.77683250000000004</v>
      </c>
      <c r="CE34" s="14">
        <v>-0.79027860000000005</v>
      </c>
      <c r="CF34" s="14">
        <v>-0.41011069999999999</v>
      </c>
      <c r="CG34" s="14">
        <v>-0.13672509999999999</v>
      </c>
      <c r="CH34" s="14">
        <v>-3.4722000000000003E-2</v>
      </c>
      <c r="CI34" s="14">
        <v>-4.5879000000000003E-2</v>
      </c>
      <c r="CJ34" s="14">
        <v>0.2100255</v>
      </c>
      <c r="CK34" s="14">
        <v>0.5902463</v>
      </c>
      <c r="CL34" s="14">
        <v>0.58769959999999999</v>
      </c>
      <c r="CM34" s="14">
        <v>0.86281390000000002</v>
      </c>
      <c r="CN34" s="14">
        <v>0.66576420000000003</v>
      </c>
      <c r="CO34" s="14">
        <v>1.0487759999999999</v>
      </c>
      <c r="CP34" s="14">
        <v>0.78754460000000004</v>
      </c>
      <c r="CQ34" s="14">
        <v>2.1845279999999998</v>
      </c>
      <c r="CR34" s="14">
        <v>2.2225380000000001</v>
      </c>
      <c r="CS34" s="14">
        <v>1.827725</v>
      </c>
      <c r="CT34" s="14">
        <v>2.3069850000000001</v>
      </c>
      <c r="CU34" s="14">
        <v>1.7515019999999999</v>
      </c>
      <c r="CV34" s="14">
        <v>0.777563</v>
      </c>
      <c r="CW34" s="14">
        <v>0.35249730000000001</v>
      </c>
      <c r="CX34" s="14">
        <v>0.18585280000000001</v>
      </c>
      <c r="CY34" s="14">
        <v>-0.68713800000000003</v>
      </c>
      <c r="CZ34" s="14">
        <v>-0.75625430000000005</v>
      </c>
      <c r="DA34" s="14">
        <v>-0.62276849999999995</v>
      </c>
      <c r="DB34" s="14">
        <v>-0.52819530000000003</v>
      </c>
      <c r="DC34" s="14">
        <v>-0.54187099999999999</v>
      </c>
      <c r="DD34" s="14">
        <v>-0.19931099999999999</v>
      </c>
      <c r="DE34" s="14">
        <v>5.9374999999999997E-2</v>
      </c>
      <c r="DF34" s="14">
        <v>0.18021400000000001</v>
      </c>
      <c r="DG34" s="14">
        <v>0.19112299999999999</v>
      </c>
      <c r="DH34" s="14">
        <v>0.52907559999999998</v>
      </c>
      <c r="DI34" s="14">
        <v>0.92407919999999999</v>
      </c>
      <c r="DJ34" s="14">
        <v>0.95832810000000002</v>
      </c>
      <c r="DK34" s="14">
        <v>1.2843960000000001</v>
      </c>
      <c r="DL34" s="14">
        <v>1.1560060000000001</v>
      </c>
      <c r="DM34" s="14">
        <v>1.5577399999999999</v>
      </c>
      <c r="DN34" s="14">
        <v>1.2919510000000001</v>
      </c>
      <c r="DO34" s="14">
        <v>2.6587710000000002</v>
      </c>
      <c r="DP34" s="14">
        <v>2.6840899999999999</v>
      </c>
      <c r="DQ34" s="14">
        <v>2.2478820000000002</v>
      </c>
      <c r="DR34" s="14">
        <v>2.6839209999999998</v>
      </c>
      <c r="DS34" s="14">
        <v>2.076619</v>
      </c>
      <c r="DT34" s="14">
        <v>1.097394</v>
      </c>
      <c r="DU34" s="14">
        <v>0.7145127</v>
      </c>
      <c r="DV34" s="14">
        <v>0.4892493</v>
      </c>
      <c r="DW34" s="14">
        <v>-0.18398490000000001</v>
      </c>
      <c r="DX34" s="14">
        <v>-0.28995219999999999</v>
      </c>
      <c r="DY34" s="14">
        <v>-0.24588450000000001</v>
      </c>
      <c r="DZ34" s="14">
        <v>-0.16920250000000001</v>
      </c>
      <c r="EA34" s="14">
        <v>-0.18320990000000001</v>
      </c>
      <c r="EB34" s="14">
        <v>0.1050503</v>
      </c>
      <c r="EC34" s="14">
        <v>0.34251239999999999</v>
      </c>
      <c r="ED34" s="14">
        <v>0.49054759999999997</v>
      </c>
      <c r="EE34" s="14">
        <v>0.53331640000000002</v>
      </c>
      <c r="EF34" s="14">
        <v>0.98973319999999998</v>
      </c>
      <c r="EG34" s="14">
        <v>1.4060809999999999</v>
      </c>
      <c r="EH34" s="14">
        <v>1.493457</v>
      </c>
      <c r="EI34" s="14">
        <v>1.893095</v>
      </c>
      <c r="EJ34" s="14">
        <v>1.8638380000000001</v>
      </c>
      <c r="EK34" s="14">
        <v>2.2926039999999999</v>
      </c>
      <c r="EL34" s="14">
        <v>2.0202339999999999</v>
      </c>
      <c r="EM34" s="14">
        <v>3.343502</v>
      </c>
      <c r="EN34" s="14">
        <v>3.3504990000000001</v>
      </c>
      <c r="EO34" s="14">
        <v>2.8545219999999998</v>
      </c>
      <c r="EP34" s="14">
        <v>3.2281569999999999</v>
      </c>
      <c r="EQ34" s="14">
        <v>2.5460370000000001</v>
      </c>
      <c r="ER34" s="14">
        <v>1.55918</v>
      </c>
      <c r="ES34" s="14">
        <v>1.2372050000000001</v>
      </c>
      <c r="ET34" s="14">
        <v>0.92730570000000001</v>
      </c>
      <c r="EU34" s="14">
        <v>69.972160000000002</v>
      </c>
      <c r="EV34" s="14">
        <v>69.574449999999999</v>
      </c>
      <c r="EW34" s="14">
        <v>67.254620000000003</v>
      </c>
      <c r="EX34" s="14">
        <v>67.272919999999999</v>
      </c>
      <c r="EY34" s="14">
        <v>66.572389999999999</v>
      </c>
      <c r="EZ34" s="14">
        <v>65.367509999999996</v>
      </c>
      <c r="FA34" s="14">
        <v>64.675569999999993</v>
      </c>
      <c r="FB34" s="14">
        <v>65.517989999999998</v>
      </c>
      <c r="FC34" s="14">
        <v>73.311800000000005</v>
      </c>
      <c r="FD34" s="14">
        <v>81.515090000000001</v>
      </c>
      <c r="FE34" s="14">
        <v>85.557159999999996</v>
      </c>
      <c r="FF34" s="14">
        <v>88.088719999999995</v>
      </c>
      <c r="FG34" s="14">
        <v>90.609909999999999</v>
      </c>
      <c r="FH34" s="14">
        <v>92.562049999999999</v>
      </c>
      <c r="FI34" s="14">
        <v>94.016959999999997</v>
      </c>
      <c r="FJ34" s="14">
        <v>92.859430000000003</v>
      </c>
      <c r="FK34" s="14">
        <v>92.355840000000001</v>
      </c>
      <c r="FL34" s="14">
        <v>89.572140000000005</v>
      </c>
      <c r="FM34" s="14">
        <v>87.483609999999999</v>
      </c>
      <c r="FN34" s="14">
        <v>83.318280000000001</v>
      </c>
      <c r="FO34" s="14">
        <v>77.655590000000004</v>
      </c>
      <c r="FP34" s="14">
        <v>75.576549999999997</v>
      </c>
      <c r="FQ34" s="14">
        <v>73.467269999999999</v>
      </c>
      <c r="FR34" s="14">
        <v>71.730999999999995</v>
      </c>
      <c r="FS34" s="14">
        <v>7.0177870000000002</v>
      </c>
      <c r="FT34" s="14"/>
      <c r="FU34" s="14">
        <v>0.50387420000000005</v>
      </c>
      <c r="FW34" s="14"/>
    </row>
    <row r="35" spans="1:235" x14ac:dyDescent="0.6">
      <c r="A35" t="s">
        <v>265</v>
      </c>
      <c r="B35" t="s">
        <v>0</v>
      </c>
      <c r="C35" t="s">
        <v>302</v>
      </c>
      <c r="D35" s="53" t="s">
        <v>263</v>
      </c>
      <c r="E35" t="s">
        <v>219</v>
      </c>
      <c r="F35" s="14">
        <v>17210</v>
      </c>
      <c r="G35" s="14">
        <v>24.389579999999999</v>
      </c>
      <c r="H35" s="14">
        <v>21.36964</v>
      </c>
      <c r="I35" s="14">
        <v>18.398250000000001</v>
      </c>
      <c r="J35" s="14">
        <v>16.821100000000001</v>
      </c>
      <c r="K35" s="14">
        <v>15.350479999999999</v>
      </c>
      <c r="L35" s="14">
        <v>15.06066</v>
      </c>
      <c r="M35" s="14">
        <v>15.142110000000001</v>
      </c>
      <c r="N35" s="14">
        <v>7.853707</v>
      </c>
      <c r="O35" s="14">
        <v>-7.1627210000000003</v>
      </c>
      <c r="P35" s="14">
        <v>-23.35331</v>
      </c>
      <c r="Q35" s="14">
        <v>-34.325180000000003</v>
      </c>
      <c r="R35" s="14">
        <v>-39.90887</v>
      </c>
      <c r="S35" s="14">
        <v>-37.899250000000002</v>
      </c>
      <c r="T35" s="14">
        <v>-31.319780000000002</v>
      </c>
      <c r="U35" s="14">
        <v>-21.29663</v>
      </c>
      <c r="V35" s="14">
        <v>-7.0830440000000001</v>
      </c>
      <c r="W35" s="14">
        <v>10.310409999999999</v>
      </c>
      <c r="X35" s="14">
        <v>31.03152</v>
      </c>
      <c r="Y35" s="14">
        <v>45.623530000000002</v>
      </c>
      <c r="Z35" s="14">
        <v>48.442689999999999</v>
      </c>
      <c r="AA35" s="14">
        <v>45.761699999999998</v>
      </c>
      <c r="AB35" s="14">
        <v>41.438740000000003</v>
      </c>
      <c r="AC35" s="14">
        <v>35.191409999999998</v>
      </c>
      <c r="AD35" s="14">
        <v>28.946639999999999</v>
      </c>
      <c r="AE35" s="14">
        <v>-2.9059400000000002</v>
      </c>
      <c r="AF35" s="14">
        <v>-2.7873549999999998</v>
      </c>
      <c r="AG35" s="14">
        <v>-2.554173</v>
      </c>
      <c r="AH35" s="14">
        <v>-2.2809499999999998</v>
      </c>
      <c r="AI35" s="14">
        <v>-2.3783820000000002</v>
      </c>
      <c r="AJ35" s="14">
        <v>-1.726467</v>
      </c>
      <c r="AK35" s="14">
        <v>-1.2992589999999999</v>
      </c>
      <c r="AL35" s="14">
        <v>-1.2361120000000001</v>
      </c>
      <c r="AM35" s="14">
        <v>-1.2318100000000001</v>
      </c>
      <c r="AN35" s="14">
        <v>-1.2193350000000001</v>
      </c>
      <c r="AO35" s="14">
        <v>-0.38847559999999998</v>
      </c>
      <c r="AP35" s="14">
        <v>-0.5473093</v>
      </c>
      <c r="AQ35" s="14">
        <v>-0.22454779999999999</v>
      </c>
      <c r="AR35" s="14">
        <v>-5.6873699999999999E-2</v>
      </c>
      <c r="AS35" s="14">
        <v>0.49008030000000002</v>
      </c>
      <c r="AT35" s="14">
        <v>0.21650510000000001</v>
      </c>
      <c r="AU35" s="14">
        <v>2.337342</v>
      </c>
      <c r="AV35" s="14">
        <v>2.9069400000000001</v>
      </c>
      <c r="AW35" s="14">
        <v>2.3080639999999999</v>
      </c>
      <c r="AX35" s="14">
        <v>2.6131639999999998</v>
      </c>
      <c r="AY35" s="14">
        <v>2.1166290000000001</v>
      </c>
      <c r="AZ35" s="14">
        <v>0.44798589999999999</v>
      </c>
      <c r="BA35" s="14">
        <v>-0.26358720000000002</v>
      </c>
      <c r="BB35" s="14">
        <v>-0.58579709999999996</v>
      </c>
      <c r="BC35" s="14">
        <v>-2.1790560000000001</v>
      </c>
      <c r="BD35" s="14">
        <v>-2.1012919999999999</v>
      </c>
      <c r="BE35" s="14">
        <v>-2.0004580000000001</v>
      </c>
      <c r="BF35" s="14">
        <v>-1.7465189999999999</v>
      </c>
      <c r="BG35" s="14">
        <v>-1.872039</v>
      </c>
      <c r="BH35" s="14">
        <v>-1.285714</v>
      </c>
      <c r="BI35" s="14">
        <v>-0.87550349999999999</v>
      </c>
      <c r="BJ35" s="14">
        <v>-0.77355130000000005</v>
      </c>
      <c r="BK35" s="14">
        <v>-0.67651399999999995</v>
      </c>
      <c r="BL35" s="14">
        <v>-0.52355130000000005</v>
      </c>
      <c r="BM35" s="14">
        <v>0.32301289999999999</v>
      </c>
      <c r="BN35" s="14">
        <v>0.27505590000000002</v>
      </c>
      <c r="BO35" s="14">
        <v>0.67336980000000002</v>
      </c>
      <c r="BP35" s="14">
        <v>0.97789420000000005</v>
      </c>
      <c r="BQ35" s="14">
        <v>1.5686230000000001</v>
      </c>
      <c r="BR35" s="14">
        <v>1.324762</v>
      </c>
      <c r="BS35" s="14">
        <v>3.3644129999999999</v>
      </c>
      <c r="BT35" s="14">
        <v>3.9120849999999998</v>
      </c>
      <c r="BU35" s="14">
        <v>3.2381730000000002</v>
      </c>
      <c r="BV35" s="14">
        <v>3.4346030000000001</v>
      </c>
      <c r="BW35" s="14">
        <v>2.8461409999999998</v>
      </c>
      <c r="BX35" s="14">
        <v>1.103289</v>
      </c>
      <c r="BY35" s="14">
        <v>0.46465099999999998</v>
      </c>
      <c r="BZ35" s="14">
        <v>5.1201999999999998E-2</v>
      </c>
      <c r="CA35" s="14">
        <v>-1.675619</v>
      </c>
      <c r="CB35" s="14">
        <v>-1.6261270000000001</v>
      </c>
      <c r="CC35" s="14">
        <v>-1.6169560000000001</v>
      </c>
      <c r="CD35" s="14">
        <v>-1.376374</v>
      </c>
      <c r="CE35" s="14">
        <v>-1.5213479999999999</v>
      </c>
      <c r="CF35" s="14">
        <v>-0.98044960000000003</v>
      </c>
      <c r="CG35" s="14">
        <v>-0.58201179999999997</v>
      </c>
      <c r="CH35" s="14">
        <v>-0.45318330000000001</v>
      </c>
      <c r="CI35" s="14">
        <v>-0.2919177</v>
      </c>
      <c r="CJ35" s="14">
        <v>-4.1653799999999998E-2</v>
      </c>
      <c r="CK35" s="14">
        <v>0.81578779999999995</v>
      </c>
      <c r="CL35" s="14">
        <v>0.84462349999999997</v>
      </c>
      <c r="CM35" s="14">
        <v>1.2952650000000001</v>
      </c>
      <c r="CN35" s="14">
        <v>1.694571</v>
      </c>
      <c r="CO35" s="14">
        <v>2.3156180000000002</v>
      </c>
      <c r="CP35" s="14">
        <v>2.0923370000000001</v>
      </c>
      <c r="CQ35" s="14">
        <v>4.0757580000000004</v>
      </c>
      <c r="CR35" s="14">
        <v>4.6082450000000001</v>
      </c>
      <c r="CS35" s="14">
        <v>3.8823639999999999</v>
      </c>
      <c r="CT35" s="14">
        <v>4.0035290000000003</v>
      </c>
      <c r="CU35" s="14">
        <v>3.3513980000000001</v>
      </c>
      <c r="CV35" s="14">
        <v>1.55715</v>
      </c>
      <c r="CW35" s="14">
        <v>0.96902659999999996</v>
      </c>
      <c r="CX35" s="14">
        <v>0.49238569999999998</v>
      </c>
      <c r="CY35" s="14">
        <v>-1.1721820000000001</v>
      </c>
      <c r="CZ35" s="14">
        <v>-1.150962</v>
      </c>
      <c r="DA35" s="14">
        <v>-1.233455</v>
      </c>
      <c r="DB35" s="14">
        <v>-1.0062279999999999</v>
      </c>
      <c r="DC35" s="14">
        <v>-1.1706559999999999</v>
      </c>
      <c r="DD35" s="14">
        <v>-0.67518529999999999</v>
      </c>
      <c r="DE35" s="14">
        <v>-0.28852</v>
      </c>
      <c r="DF35" s="14">
        <v>-0.1328154</v>
      </c>
      <c r="DG35" s="14">
        <v>9.2678700000000003E-2</v>
      </c>
      <c r="DH35" s="14">
        <v>0.44024360000000001</v>
      </c>
      <c r="DI35" s="14">
        <v>1.3085629999999999</v>
      </c>
      <c r="DJ35" s="14">
        <v>1.414191</v>
      </c>
      <c r="DK35" s="14">
        <v>1.91716</v>
      </c>
      <c r="DL35" s="14">
        <v>2.4112480000000001</v>
      </c>
      <c r="DM35" s="14">
        <v>3.0626129999999998</v>
      </c>
      <c r="DN35" s="14">
        <v>2.859912</v>
      </c>
      <c r="DO35" s="14">
        <v>4.7871040000000002</v>
      </c>
      <c r="DP35" s="14">
        <v>5.304405</v>
      </c>
      <c r="DQ35" s="14">
        <v>4.526554</v>
      </c>
      <c r="DR35" s="14">
        <v>4.5724539999999996</v>
      </c>
      <c r="DS35" s="14">
        <v>3.8566560000000001</v>
      </c>
      <c r="DT35" s="14">
        <v>2.0110100000000002</v>
      </c>
      <c r="DU35" s="14">
        <v>1.4734020000000001</v>
      </c>
      <c r="DV35" s="14">
        <v>0.93356939999999999</v>
      </c>
      <c r="DW35" s="14">
        <v>-0.44529819999999998</v>
      </c>
      <c r="DX35" s="14">
        <v>-0.4648989</v>
      </c>
      <c r="DY35" s="14">
        <v>-0.67973980000000001</v>
      </c>
      <c r="DZ35" s="14">
        <v>-0.47179769999999999</v>
      </c>
      <c r="EA35" s="14">
        <v>-0.6643135</v>
      </c>
      <c r="EB35" s="14">
        <v>-0.2344321</v>
      </c>
      <c r="EC35" s="14">
        <v>0.13523540000000001</v>
      </c>
      <c r="ED35" s="14">
        <v>0.32974510000000001</v>
      </c>
      <c r="EE35" s="14">
        <v>0.64797470000000001</v>
      </c>
      <c r="EF35" s="14">
        <v>1.1360269999999999</v>
      </c>
      <c r="EG35" s="14">
        <v>2.020051</v>
      </c>
      <c r="EH35" s="14">
        <v>2.2365560000000002</v>
      </c>
      <c r="EI35" s="14">
        <v>2.8150770000000001</v>
      </c>
      <c r="EJ35" s="14">
        <v>3.4460160000000002</v>
      </c>
      <c r="EK35" s="14">
        <v>4.1411559999999996</v>
      </c>
      <c r="EL35" s="14">
        <v>3.9681690000000001</v>
      </c>
      <c r="EM35" s="14">
        <v>5.8141749999999996</v>
      </c>
      <c r="EN35" s="14">
        <v>6.3095489999999996</v>
      </c>
      <c r="EO35" s="14">
        <v>5.4566629999999998</v>
      </c>
      <c r="EP35" s="14">
        <v>5.3938920000000001</v>
      </c>
      <c r="EQ35" s="14">
        <v>4.5861669999999997</v>
      </c>
      <c r="ER35" s="14">
        <v>2.6663130000000002</v>
      </c>
      <c r="ES35" s="14">
        <v>2.2016399999999998</v>
      </c>
      <c r="ET35" s="14">
        <v>1.5705690000000001</v>
      </c>
      <c r="EU35" s="14">
        <v>69.908259999999999</v>
      </c>
      <c r="EV35" s="14">
        <v>69.521510000000006</v>
      </c>
      <c r="EW35" s="14">
        <v>67.62567</v>
      </c>
      <c r="EX35" s="14">
        <v>67.505300000000005</v>
      </c>
      <c r="EY35" s="14">
        <v>66.962649999999996</v>
      </c>
      <c r="EZ35" s="14">
        <v>65.703620000000001</v>
      </c>
      <c r="FA35" s="14">
        <v>65.208160000000007</v>
      </c>
      <c r="FB35" s="14">
        <v>65.974800000000002</v>
      </c>
      <c r="FC35" s="14">
        <v>73.218329999999995</v>
      </c>
      <c r="FD35" s="14">
        <v>80.135490000000004</v>
      </c>
      <c r="FE35" s="14">
        <v>83.275000000000006</v>
      </c>
      <c r="FF35" s="14">
        <v>85.445610000000002</v>
      </c>
      <c r="FG35" s="14">
        <v>88.192310000000006</v>
      </c>
      <c r="FH35" s="14">
        <v>90.279899999999998</v>
      </c>
      <c r="FI35" s="14">
        <v>91.304150000000007</v>
      </c>
      <c r="FJ35" s="14">
        <v>90.226249999999993</v>
      </c>
      <c r="FK35" s="14">
        <v>89.913889999999995</v>
      </c>
      <c r="FL35" s="14">
        <v>87.528720000000007</v>
      </c>
      <c r="FM35" s="14">
        <v>85.767790000000005</v>
      </c>
      <c r="FN35" s="14">
        <v>81.876909999999995</v>
      </c>
      <c r="FO35" s="14">
        <v>76.773750000000007</v>
      </c>
      <c r="FP35" s="14">
        <v>75.040379999999999</v>
      </c>
      <c r="FQ35" s="14">
        <v>73.358339999999998</v>
      </c>
      <c r="FR35" s="14">
        <v>71.741259999999997</v>
      </c>
      <c r="FS35" s="14">
        <v>10.304220000000001</v>
      </c>
      <c r="FT35" s="14"/>
      <c r="FU35" s="14">
        <v>0.74222129999999997</v>
      </c>
      <c r="FW35" s="14"/>
      <c r="IA35" s="52"/>
    </row>
    <row r="36" spans="1:235" x14ac:dyDescent="0.6">
      <c r="A36" t="s">
        <v>265</v>
      </c>
      <c r="B36" t="s">
        <v>0</v>
      </c>
      <c r="C36" t="s">
        <v>302</v>
      </c>
      <c r="D36" s="53" t="s">
        <v>263</v>
      </c>
      <c r="E36" t="s">
        <v>220</v>
      </c>
      <c r="F36" s="14">
        <v>7906</v>
      </c>
      <c r="G36" s="14">
        <v>10.647830000000001</v>
      </c>
      <c r="H36" s="14">
        <v>9.6832539999999998</v>
      </c>
      <c r="I36" s="14">
        <v>8.0761249999999993</v>
      </c>
      <c r="J36" s="14">
        <v>7.3893599999999999</v>
      </c>
      <c r="K36" s="14">
        <v>6.6332719999999998</v>
      </c>
      <c r="L36" s="14">
        <v>6.3065730000000002</v>
      </c>
      <c r="M36" s="14">
        <v>6.128647</v>
      </c>
      <c r="N36" s="14">
        <v>2.7701560000000001</v>
      </c>
      <c r="O36" s="14">
        <v>-4.04711</v>
      </c>
      <c r="P36" s="14">
        <v>-11.92163</v>
      </c>
      <c r="Q36" s="14">
        <v>-17.551390000000001</v>
      </c>
      <c r="R36" s="14">
        <v>-21.178560000000001</v>
      </c>
      <c r="S36" s="14">
        <v>-21.410489999999999</v>
      </c>
      <c r="T36" s="14">
        <v>-18.617789999999999</v>
      </c>
      <c r="U36" s="14">
        <v>-14.28102</v>
      </c>
      <c r="V36" s="14">
        <v>-7.5429339999999998</v>
      </c>
      <c r="W36" s="14">
        <v>0.26545190000000002</v>
      </c>
      <c r="X36" s="14">
        <v>10.38433</v>
      </c>
      <c r="Y36" s="14">
        <v>17.85209</v>
      </c>
      <c r="Z36" s="14">
        <v>19.330960000000001</v>
      </c>
      <c r="AA36" s="14">
        <v>19.131070000000001</v>
      </c>
      <c r="AB36" s="14">
        <v>17.35201</v>
      </c>
      <c r="AC36" s="14">
        <v>15.091089999999999</v>
      </c>
      <c r="AD36" s="14">
        <v>12.286709999999999</v>
      </c>
      <c r="AE36" s="14">
        <v>-1.3515410000000001</v>
      </c>
      <c r="AF36" s="14">
        <v>-1.1399760000000001</v>
      </c>
      <c r="AG36" s="14">
        <v>-1.339305</v>
      </c>
      <c r="AH36" s="14">
        <v>-1.221563</v>
      </c>
      <c r="AI36" s="14">
        <v>-1.2616989999999999</v>
      </c>
      <c r="AJ36" s="14">
        <v>-1.197519</v>
      </c>
      <c r="AK36" s="14">
        <v>-1.2089289999999999</v>
      </c>
      <c r="AL36" s="14">
        <v>-1.285234</v>
      </c>
      <c r="AM36" s="14">
        <v>-1.3868240000000001</v>
      </c>
      <c r="AN36" s="14">
        <v>-1.642917</v>
      </c>
      <c r="AO36" s="14">
        <v>-1.088336</v>
      </c>
      <c r="AP36" s="14">
        <v>-1.5391440000000001</v>
      </c>
      <c r="AQ36" s="14">
        <v>-1.5112840000000001</v>
      </c>
      <c r="AR36" s="14">
        <v>-0.97846080000000002</v>
      </c>
      <c r="AS36" s="14">
        <v>-0.68851229999999997</v>
      </c>
      <c r="AT36" s="14">
        <v>-0.68884179999999995</v>
      </c>
      <c r="AU36" s="14">
        <v>-2.0398900000000001E-2</v>
      </c>
      <c r="AV36" s="14">
        <v>0.81980310000000001</v>
      </c>
      <c r="AW36" s="14">
        <v>0.90585610000000005</v>
      </c>
      <c r="AX36" s="14">
        <v>0.47478720000000002</v>
      </c>
      <c r="AY36" s="14">
        <v>0.59274789999999999</v>
      </c>
      <c r="AZ36" s="14">
        <v>-0.11433649999999999</v>
      </c>
      <c r="BA36" s="14">
        <v>-0.1726579</v>
      </c>
      <c r="BB36" s="14">
        <v>-0.59388819999999998</v>
      </c>
      <c r="BC36" s="14">
        <v>-0.85515699999999994</v>
      </c>
      <c r="BD36" s="14">
        <v>-0.63963110000000001</v>
      </c>
      <c r="BE36" s="14">
        <v>-0.94378969999999995</v>
      </c>
      <c r="BF36" s="14">
        <v>-0.83139510000000005</v>
      </c>
      <c r="BG36" s="14">
        <v>-0.95715930000000005</v>
      </c>
      <c r="BH36" s="14">
        <v>-0.87264339999999996</v>
      </c>
      <c r="BI36" s="14">
        <v>-0.84809000000000001</v>
      </c>
      <c r="BJ36" s="14">
        <v>-0.89941740000000003</v>
      </c>
      <c r="BK36" s="14">
        <v>-0.84586799999999995</v>
      </c>
      <c r="BL36" s="14">
        <v>-1.098079</v>
      </c>
      <c r="BM36" s="14">
        <v>-0.57356819999999997</v>
      </c>
      <c r="BN36" s="14">
        <v>-0.85994879999999996</v>
      </c>
      <c r="BO36" s="14">
        <v>-0.84826480000000004</v>
      </c>
      <c r="BP36" s="14">
        <v>-0.1889207</v>
      </c>
      <c r="BQ36" s="14">
        <v>9.6299899999999994E-2</v>
      </c>
      <c r="BR36" s="14">
        <v>0.23458780000000001</v>
      </c>
      <c r="BS36" s="14">
        <v>0.85203220000000002</v>
      </c>
      <c r="BT36" s="14">
        <v>1.666196</v>
      </c>
      <c r="BU36" s="14">
        <v>1.6813210000000001</v>
      </c>
      <c r="BV36" s="14">
        <v>1.1499490000000001</v>
      </c>
      <c r="BW36" s="14">
        <v>1.2439739999999999</v>
      </c>
      <c r="BX36" s="14">
        <v>0.36608020000000002</v>
      </c>
      <c r="BY36" s="14">
        <v>0.26098789999999999</v>
      </c>
      <c r="BZ36" s="14">
        <v>-0.12563469999999999</v>
      </c>
      <c r="CA36" s="14">
        <v>-0.51136289999999995</v>
      </c>
      <c r="CB36" s="14">
        <v>-0.29309400000000002</v>
      </c>
      <c r="CC36" s="14">
        <v>-0.66985729999999999</v>
      </c>
      <c r="CD36" s="14">
        <v>-0.5611659</v>
      </c>
      <c r="CE36" s="14">
        <v>-0.74623589999999995</v>
      </c>
      <c r="CF36" s="14">
        <v>-0.64763530000000002</v>
      </c>
      <c r="CG36" s="14">
        <v>-0.59817430000000005</v>
      </c>
      <c r="CH36" s="14">
        <v>-0.63220189999999998</v>
      </c>
      <c r="CI36" s="14">
        <v>-0.4712036</v>
      </c>
      <c r="CJ36" s="14">
        <v>-0.72072650000000005</v>
      </c>
      <c r="CK36" s="14">
        <v>-0.2170414</v>
      </c>
      <c r="CL36" s="14">
        <v>-0.38954050000000001</v>
      </c>
      <c r="CM36" s="14">
        <v>-0.38905980000000001</v>
      </c>
      <c r="CN36" s="14">
        <v>0.35791230000000002</v>
      </c>
      <c r="CO36" s="14">
        <v>0.63985840000000005</v>
      </c>
      <c r="CP36" s="14">
        <v>0.87415240000000005</v>
      </c>
      <c r="CQ36" s="14">
        <v>1.456275</v>
      </c>
      <c r="CR36" s="14">
        <v>2.252405</v>
      </c>
      <c r="CS36" s="14">
        <v>2.2184050000000002</v>
      </c>
      <c r="CT36" s="14">
        <v>1.6175630000000001</v>
      </c>
      <c r="CU36" s="14">
        <v>1.695012</v>
      </c>
      <c r="CV36" s="14">
        <v>0.69881530000000003</v>
      </c>
      <c r="CW36" s="14">
        <v>0.56132970000000004</v>
      </c>
      <c r="CX36" s="14">
        <v>0.1986762</v>
      </c>
      <c r="CY36" s="14">
        <v>-0.16756869999999999</v>
      </c>
      <c r="CZ36" s="14">
        <v>5.3442999999999997E-2</v>
      </c>
      <c r="DA36" s="14">
        <v>-0.39592480000000002</v>
      </c>
      <c r="DB36" s="14">
        <v>-0.29093669999999999</v>
      </c>
      <c r="DC36" s="14">
        <v>-0.53531249999999997</v>
      </c>
      <c r="DD36" s="14">
        <v>-0.42262719999999998</v>
      </c>
      <c r="DE36" s="14">
        <v>-0.34825869999999998</v>
      </c>
      <c r="DF36" s="14">
        <v>-0.36498639999999999</v>
      </c>
      <c r="DG36" s="14">
        <v>-9.6539299999999995E-2</v>
      </c>
      <c r="DH36" s="14">
        <v>-0.3433736</v>
      </c>
      <c r="DI36" s="14">
        <v>0.13948540000000001</v>
      </c>
      <c r="DJ36" s="14">
        <v>8.0867800000000004E-2</v>
      </c>
      <c r="DK36" s="14">
        <v>7.0145100000000002E-2</v>
      </c>
      <c r="DL36" s="14">
        <v>0.90474529999999997</v>
      </c>
      <c r="DM36" s="14">
        <v>1.1834169999999999</v>
      </c>
      <c r="DN36" s="14">
        <v>1.513717</v>
      </c>
      <c r="DO36" s="14">
        <v>2.0605190000000002</v>
      </c>
      <c r="DP36" s="14">
        <v>2.8386140000000002</v>
      </c>
      <c r="DQ36" s="14">
        <v>2.75549</v>
      </c>
      <c r="DR36" s="14">
        <v>2.085178</v>
      </c>
      <c r="DS36" s="14">
        <v>2.1460490000000001</v>
      </c>
      <c r="DT36" s="14">
        <v>1.03155</v>
      </c>
      <c r="DU36" s="14">
        <v>0.86167139999999998</v>
      </c>
      <c r="DV36" s="14">
        <v>0.52298710000000004</v>
      </c>
      <c r="DW36" s="14">
        <v>0.32881539999999998</v>
      </c>
      <c r="DX36" s="14">
        <v>0.55378740000000004</v>
      </c>
      <c r="DY36" s="14">
        <v>-4.0989999999999999E-4</v>
      </c>
      <c r="DZ36" s="14">
        <v>9.9231299999999995E-2</v>
      </c>
      <c r="EA36" s="14">
        <v>-0.23077259999999999</v>
      </c>
      <c r="EB36" s="14">
        <v>-9.7751199999999996E-2</v>
      </c>
      <c r="EC36" s="14">
        <v>1.25798E-2</v>
      </c>
      <c r="ED36" s="14">
        <v>2.08303E-2</v>
      </c>
      <c r="EE36" s="14">
        <v>0.44441659999999999</v>
      </c>
      <c r="EF36" s="14">
        <v>0.20146410000000001</v>
      </c>
      <c r="EG36" s="14">
        <v>0.65425350000000004</v>
      </c>
      <c r="EH36" s="14">
        <v>0.76006260000000003</v>
      </c>
      <c r="EI36" s="14">
        <v>0.73316420000000004</v>
      </c>
      <c r="EJ36" s="14">
        <v>1.694285</v>
      </c>
      <c r="EK36" s="14">
        <v>1.968229</v>
      </c>
      <c r="EL36" s="14">
        <v>2.4371459999999998</v>
      </c>
      <c r="EM36" s="14">
        <v>2.9329499999999999</v>
      </c>
      <c r="EN36" s="14">
        <v>3.685006</v>
      </c>
      <c r="EO36" s="14">
        <v>3.5309550000000001</v>
      </c>
      <c r="EP36" s="14">
        <v>2.7603399999999998</v>
      </c>
      <c r="EQ36" s="14">
        <v>2.7972760000000001</v>
      </c>
      <c r="ER36" s="14">
        <v>1.5119670000000001</v>
      </c>
      <c r="ES36" s="14">
        <v>1.2953170000000001</v>
      </c>
      <c r="ET36" s="14">
        <v>0.99124060000000003</v>
      </c>
      <c r="EU36" s="14">
        <v>69.834149999999994</v>
      </c>
      <c r="EV36" s="14">
        <v>69.460170000000005</v>
      </c>
      <c r="EW36" s="14">
        <v>68.061719999999994</v>
      </c>
      <c r="EX36" s="14">
        <v>67.778030000000001</v>
      </c>
      <c r="EY36" s="14">
        <v>67.421189999999996</v>
      </c>
      <c r="EZ36" s="14">
        <v>66.098280000000003</v>
      </c>
      <c r="FA36" s="14">
        <v>65.832729999999998</v>
      </c>
      <c r="FB36" s="14">
        <v>66.510170000000002</v>
      </c>
      <c r="FC36" s="14">
        <v>73.108850000000004</v>
      </c>
      <c r="FD36" s="14">
        <v>78.517480000000006</v>
      </c>
      <c r="FE36" s="14">
        <v>80.597579999999994</v>
      </c>
      <c r="FF36" s="14">
        <v>82.34554</v>
      </c>
      <c r="FG36" s="14">
        <v>85.356719999999996</v>
      </c>
      <c r="FH36" s="14">
        <v>87.602130000000002</v>
      </c>
      <c r="FI36" s="14">
        <v>88.122799999999998</v>
      </c>
      <c r="FJ36" s="14">
        <v>87.1387</v>
      </c>
      <c r="FK36" s="14">
        <v>87.050830000000005</v>
      </c>
      <c r="FL36" s="14">
        <v>85.132909999999995</v>
      </c>
      <c r="FM36" s="14">
        <v>83.756029999999996</v>
      </c>
      <c r="FN36" s="14">
        <v>80.187399999999997</v>
      </c>
      <c r="FO36" s="14">
        <v>75.739580000000004</v>
      </c>
      <c r="FP36" s="14">
        <v>74.411529999999999</v>
      </c>
      <c r="FQ36" s="14">
        <v>73.231880000000004</v>
      </c>
      <c r="FR36" s="14">
        <v>71.753749999999997</v>
      </c>
      <c r="FS36" s="14">
        <v>9.2981610000000003</v>
      </c>
      <c r="FT36" s="14"/>
      <c r="FU36" s="14">
        <v>0.59783039999999998</v>
      </c>
      <c r="FW36" s="14"/>
      <c r="IA36" s="52"/>
    </row>
    <row r="37" spans="1:235" x14ac:dyDescent="0.6">
      <c r="A37" t="s">
        <v>265</v>
      </c>
      <c r="B37" t="s">
        <v>0</v>
      </c>
      <c r="C37" t="s">
        <v>302</v>
      </c>
      <c r="D37" s="53" t="s">
        <v>263</v>
      </c>
      <c r="E37" t="s">
        <v>221</v>
      </c>
      <c r="F37" s="14">
        <v>9304</v>
      </c>
      <c r="G37" s="14">
        <v>13.87311</v>
      </c>
      <c r="H37" s="14">
        <v>11.94228</v>
      </c>
      <c r="I37" s="14">
        <v>10.38625</v>
      </c>
      <c r="J37" s="14">
        <v>9.4711689999999997</v>
      </c>
      <c r="K37" s="14">
        <v>8.7034570000000002</v>
      </c>
      <c r="L37" s="14">
        <v>8.6785800000000002</v>
      </c>
      <c r="M37" s="14">
        <v>8.8628509999999991</v>
      </c>
      <c r="N37" s="14">
        <v>4.8720970000000001</v>
      </c>
      <c r="O37" s="14">
        <v>-3.3397540000000001</v>
      </c>
      <c r="P37" s="14">
        <v>-11.90091</v>
      </c>
      <c r="Q37" s="14">
        <v>-17.214960000000001</v>
      </c>
      <c r="R37" s="14">
        <v>-19.373259999999998</v>
      </c>
      <c r="S37" s="14">
        <v>-17.30444</v>
      </c>
      <c r="T37" s="14">
        <v>-13.364800000000001</v>
      </c>
      <c r="U37" s="14">
        <v>-7.6338290000000004</v>
      </c>
      <c r="V37" s="14">
        <v>3.8673399999999997E-2</v>
      </c>
      <c r="W37" s="14">
        <v>9.6190350000000002</v>
      </c>
      <c r="X37" s="14">
        <v>20.524170000000002</v>
      </c>
      <c r="Y37" s="14">
        <v>27.945730000000001</v>
      </c>
      <c r="Z37" s="14">
        <v>29.040569999999999</v>
      </c>
      <c r="AA37" s="14">
        <v>26.732379999999999</v>
      </c>
      <c r="AB37" s="14">
        <v>24.012090000000001</v>
      </c>
      <c r="AC37" s="14">
        <v>20.04955</v>
      </c>
      <c r="AD37" s="14">
        <v>16.556139999999999</v>
      </c>
      <c r="AE37" s="14">
        <v>-1.8872549999999999</v>
      </c>
      <c r="AF37" s="14">
        <v>-1.8684750000000001</v>
      </c>
      <c r="AG37" s="14">
        <v>-1.5217099999999999</v>
      </c>
      <c r="AH37" s="14">
        <v>-1.384463</v>
      </c>
      <c r="AI37" s="14">
        <v>-1.3973469999999999</v>
      </c>
      <c r="AJ37" s="14">
        <v>-0.92527159999999997</v>
      </c>
      <c r="AK37" s="14">
        <v>-0.61596269999999997</v>
      </c>
      <c r="AL37" s="14">
        <v>-0.55999160000000003</v>
      </c>
      <c r="AM37" s="14">
        <v>-0.62507440000000003</v>
      </c>
      <c r="AN37" s="14">
        <v>-0.56968229999999997</v>
      </c>
      <c r="AO37" s="14">
        <v>-0.22558829999999999</v>
      </c>
      <c r="AP37" s="14">
        <v>-0.3180578</v>
      </c>
      <c r="AQ37" s="14">
        <v>-0.16746659999999999</v>
      </c>
      <c r="AR37" s="14">
        <v>-0.5323097</v>
      </c>
      <c r="AS37" s="14">
        <v>-0.19505210000000001</v>
      </c>
      <c r="AT37" s="14">
        <v>-0.44514490000000001</v>
      </c>
      <c r="AU37" s="14">
        <v>1.025555</v>
      </c>
      <c r="AV37" s="14">
        <v>1.0945750000000001</v>
      </c>
      <c r="AW37" s="14">
        <v>0.80092750000000001</v>
      </c>
      <c r="AX37" s="14">
        <v>1.385813</v>
      </c>
      <c r="AY37" s="14">
        <v>0.95696689999999995</v>
      </c>
      <c r="AZ37" s="14">
        <v>-4.0540000000000003E-3</v>
      </c>
      <c r="BA37" s="14">
        <v>-0.53221070000000004</v>
      </c>
      <c r="BB37" s="14">
        <v>-0.55560019999999999</v>
      </c>
      <c r="BC37" s="14">
        <v>-1.3841019999999999</v>
      </c>
      <c r="BD37" s="14">
        <v>-1.4021729999999999</v>
      </c>
      <c r="BE37" s="14">
        <v>-1.1448259999999999</v>
      </c>
      <c r="BF37" s="14">
        <v>-1.0254700000000001</v>
      </c>
      <c r="BG37" s="14">
        <v>-1.038686</v>
      </c>
      <c r="BH37" s="14">
        <v>-0.62091039999999997</v>
      </c>
      <c r="BI37" s="14">
        <v>-0.33282529999999999</v>
      </c>
      <c r="BJ37" s="14">
        <v>-0.24965809999999999</v>
      </c>
      <c r="BK37" s="14">
        <v>-0.28288099999999999</v>
      </c>
      <c r="BL37" s="14">
        <v>-0.1090246</v>
      </c>
      <c r="BM37" s="14">
        <v>0.25641340000000001</v>
      </c>
      <c r="BN37" s="14">
        <v>0.21707099999999999</v>
      </c>
      <c r="BO37" s="14">
        <v>0.4412315</v>
      </c>
      <c r="BP37" s="14">
        <v>0.17552209999999999</v>
      </c>
      <c r="BQ37" s="14">
        <v>0.53981159999999995</v>
      </c>
      <c r="BR37" s="14">
        <v>0.283138</v>
      </c>
      <c r="BS37" s="14">
        <v>1.710286</v>
      </c>
      <c r="BT37" s="14">
        <v>1.760985</v>
      </c>
      <c r="BU37" s="14">
        <v>1.4075679999999999</v>
      </c>
      <c r="BV37" s="14">
        <v>1.9300489999999999</v>
      </c>
      <c r="BW37" s="14">
        <v>1.426385</v>
      </c>
      <c r="BX37" s="14">
        <v>0.45773170000000002</v>
      </c>
      <c r="BY37" s="14">
        <v>-9.5180000000000004E-3</v>
      </c>
      <c r="BZ37" s="14">
        <v>-0.1175437</v>
      </c>
      <c r="CA37" s="14">
        <v>-1.03562</v>
      </c>
      <c r="CB37" s="14">
        <v>-1.0792139999999999</v>
      </c>
      <c r="CC37" s="14">
        <v>-0.88379719999999995</v>
      </c>
      <c r="CD37" s="14">
        <v>-0.77683250000000004</v>
      </c>
      <c r="CE37" s="14">
        <v>-0.79027860000000005</v>
      </c>
      <c r="CF37" s="14">
        <v>-0.41011069999999999</v>
      </c>
      <c r="CG37" s="14">
        <v>-0.13672509999999999</v>
      </c>
      <c r="CH37" s="14">
        <v>-3.4722000000000003E-2</v>
      </c>
      <c r="CI37" s="14">
        <v>-4.5879000000000003E-2</v>
      </c>
      <c r="CJ37" s="14">
        <v>0.2100255</v>
      </c>
      <c r="CK37" s="14">
        <v>0.5902463</v>
      </c>
      <c r="CL37" s="14">
        <v>0.58769959999999999</v>
      </c>
      <c r="CM37" s="14">
        <v>0.86281390000000002</v>
      </c>
      <c r="CN37" s="14">
        <v>0.66576420000000003</v>
      </c>
      <c r="CO37" s="14">
        <v>1.0487759999999999</v>
      </c>
      <c r="CP37" s="14">
        <v>0.78754460000000004</v>
      </c>
      <c r="CQ37" s="14">
        <v>2.1845279999999998</v>
      </c>
      <c r="CR37" s="14">
        <v>2.2225380000000001</v>
      </c>
      <c r="CS37" s="14">
        <v>1.827725</v>
      </c>
      <c r="CT37" s="14">
        <v>2.3069850000000001</v>
      </c>
      <c r="CU37" s="14">
        <v>1.7515019999999999</v>
      </c>
      <c r="CV37" s="14">
        <v>0.777563</v>
      </c>
      <c r="CW37" s="14">
        <v>0.35249730000000001</v>
      </c>
      <c r="CX37" s="14">
        <v>0.18585280000000001</v>
      </c>
      <c r="CY37" s="14">
        <v>-0.68713800000000003</v>
      </c>
      <c r="CZ37" s="14">
        <v>-0.75625430000000005</v>
      </c>
      <c r="DA37" s="14">
        <v>-0.62276849999999995</v>
      </c>
      <c r="DB37" s="14">
        <v>-0.52819530000000003</v>
      </c>
      <c r="DC37" s="14">
        <v>-0.54187099999999999</v>
      </c>
      <c r="DD37" s="14">
        <v>-0.19931099999999999</v>
      </c>
      <c r="DE37" s="14">
        <v>5.9374999999999997E-2</v>
      </c>
      <c r="DF37" s="14">
        <v>0.18021400000000001</v>
      </c>
      <c r="DG37" s="14">
        <v>0.19112299999999999</v>
      </c>
      <c r="DH37" s="14">
        <v>0.52907559999999998</v>
      </c>
      <c r="DI37" s="14">
        <v>0.92407919999999999</v>
      </c>
      <c r="DJ37" s="14">
        <v>0.95832810000000002</v>
      </c>
      <c r="DK37" s="14">
        <v>1.2843960000000001</v>
      </c>
      <c r="DL37" s="14">
        <v>1.1560060000000001</v>
      </c>
      <c r="DM37" s="14">
        <v>1.5577399999999999</v>
      </c>
      <c r="DN37" s="14">
        <v>1.2919510000000001</v>
      </c>
      <c r="DO37" s="14">
        <v>2.6587710000000002</v>
      </c>
      <c r="DP37" s="14">
        <v>2.6840899999999999</v>
      </c>
      <c r="DQ37" s="14">
        <v>2.2478820000000002</v>
      </c>
      <c r="DR37" s="14">
        <v>2.6839209999999998</v>
      </c>
      <c r="DS37" s="14">
        <v>2.076619</v>
      </c>
      <c r="DT37" s="14">
        <v>1.097394</v>
      </c>
      <c r="DU37" s="14">
        <v>0.7145127</v>
      </c>
      <c r="DV37" s="14">
        <v>0.4892493</v>
      </c>
      <c r="DW37" s="14">
        <v>-0.18398490000000001</v>
      </c>
      <c r="DX37" s="14">
        <v>-0.28995219999999999</v>
      </c>
      <c r="DY37" s="14">
        <v>-0.24588450000000001</v>
      </c>
      <c r="DZ37" s="14">
        <v>-0.16920250000000001</v>
      </c>
      <c r="EA37" s="14">
        <v>-0.18320990000000001</v>
      </c>
      <c r="EB37" s="14">
        <v>0.1050503</v>
      </c>
      <c r="EC37" s="14">
        <v>0.34251239999999999</v>
      </c>
      <c r="ED37" s="14">
        <v>0.49054759999999997</v>
      </c>
      <c r="EE37" s="14">
        <v>0.53331640000000002</v>
      </c>
      <c r="EF37" s="14">
        <v>0.98973319999999998</v>
      </c>
      <c r="EG37" s="14">
        <v>1.4060809999999999</v>
      </c>
      <c r="EH37" s="14">
        <v>1.493457</v>
      </c>
      <c r="EI37" s="14">
        <v>1.893095</v>
      </c>
      <c r="EJ37" s="14">
        <v>1.8638380000000001</v>
      </c>
      <c r="EK37" s="14">
        <v>2.2926039999999999</v>
      </c>
      <c r="EL37" s="14">
        <v>2.0202339999999999</v>
      </c>
      <c r="EM37" s="14">
        <v>3.343502</v>
      </c>
      <c r="EN37" s="14">
        <v>3.3504990000000001</v>
      </c>
      <c r="EO37" s="14">
        <v>2.8545219999999998</v>
      </c>
      <c r="EP37" s="14">
        <v>3.2281569999999999</v>
      </c>
      <c r="EQ37" s="14">
        <v>2.5460370000000001</v>
      </c>
      <c r="ER37" s="14">
        <v>1.55918</v>
      </c>
      <c r="ES37" s="14">
        <v>1.2372050000000001</v>
      </c>
      <c r="ET37" s="14">
        <v>0.92730570000000001</v>
      </c>
      <c r="EU37" s="14">
        <v>69.972160000000002</v>
      </c>
      <c r="EV37" s="14">
        <v>69.574449999999999</v>
      </c>
      <c r="EW37" s="14">
        <v>67.254620000000003</v>
      </c>
      <c r="EX37" s="14">
        <v>67.272919999999999</v>
      </c>
      <c r="EY37" s="14">
        <v>66.572389999999999</v>
      </c>
      <c r="EZ37" s="14">
        <v>65.367509999999996</v>
      </c>
      <c r="FA37" s="14">
        <v>64.675569999999993</v>
      </c>
      <c r="FB37" s="14">
        <v>65.517989999999998</v>
      </c>
      <c r="FC37" s="14">
        <v>73.311800000000005</v>
      </c>
      <c r="FD37" s="14">
        <v>81.515090000000001</v>
      </c>
      <c r="FE37" s="14">
        <v>85.557159999999996</v>
      </c>
      <c r="FF37" s="14">
        <v>88.088719999999995</v>
      </c>
      <c r="FG37" s="14">
        <v>90.609909999999999</v>
      </c>
      <c r="FH37" s="14">
        <v>92.562049999999999</v>
      </c>
      <c r="FI37" s="14">
        <v>94.016959999999997</v>
      </c>
      <c r="FJ37" s="14">
        <v>92.859430000000003</v>
      </c>
      <c r="FK37" s="14">
        <v>92.355840000000001</v>
      </c>
      <c r="FL37" s="14">
        <v>89.572140000000005</v>
      </c>
      <c r="FM37" s="14">
        <v>87.483609999999999</v>
      </c>
      <c r="FN37" s="14">
        <v>83.318280000000001</v>
      </c>
      <c r="FO37" s="14">
        <v>77.655590000000004</v>
      </c>
      <c r="FP37" s="14">
        <v>75.576549999999997</v>
      </c>
      <c r="FQ37" s="14">
        <v>73.467269999999999</v>
      </c>
      <c r="FR37" s="14">
        <v>71.730999999999995</v>
      </c>
      <c r="FS37" s="14">
        <v>7.0177870000000002</v>
      </c>
      <c r="FT37" s="14"/>
      <c r="FU37" s="14">
        <v>0.50387420000000005</v>
      </c>
      <c r="FW37" s="14"/>
      <c r="IA37" s="52"/>
    </row>
    <row r="38" spans="1:235" x14ac:dyDescent="0.6">
      <c r="A38" t="s">
        <v>265</v>
      </c>
      <c r="B38" t="s">
        <v>0</v>
      </c>
      <c r="C38" t="s">
        <v>303</v>
      </c>
      <c r="D38" s="53">
        <v>45167</v>
      </c>
      <c r="E38" t="s">
        <v>219</v>
      </c>
      <c r="F38" s="14">
        <v>26434</v>
      </c>
      <c r="G38" s="14">
        <v>37.600589999999997</v>
      </c>
      <c r="H38" s="14">
        <v>32.894860000000001</v>
      </c>
      <c r="I38" s="14">
        <v>28.78857</v>
      </c>
      <c r="J38" s="14">
        <v>26.52176</v>
      </c>
      <c r="K38" s="14">
        <v>25.036709999999999</v>
      </c>
      <c r="L38" s="14">
        <v>24.315339999999999</v>
      </c>
      <c r="M38" s="14">
        <v>25.045339999999999</v>
      </c>
      <c r="N38" s="14">
        <v>19.06062</v>
      </c>
      <c r="O38" s="14">
        <v>4.7904010000000001</v>
      </c>
      <c r="P38" s="14">
        <v>-9.6922139999999999</v>
      </c>
      <c r="Q38" s="14">
        <v>-18.85304</v>
      </c>
      <c r="R38" s="14">
        <v>-22.80931</v>
      </c>
      <c r="S38" s="14">
        <v>-17.701609999999999</v>
      </c>
      <c r="T38" s="14">
        <v>-9.2233540000000005</v>
      </c>
      <c r="U38" s="14">
        <v>2.0120719999999999</v>
      </c>
      <c r="V38" s="14">
        <v>17.72634</v>
      </c>
      <c r="W38" s="14">
        <v>36.127070000000003</v>
      </c>
      <c r="X38" s="14">
        <v>57.109909999999999</v>
      </c>
      <c r="Y38" s="14">
        <v>70.713220000000007</v>
      </c>
      <c r="Z38" s="14">
        <v>72.717519999999993</v>
      </c>
      <c r="AA38" s="14">
        <v>69.30565</v>
      </c>
      <c r="AB38" s="14">
        <v>63.761330000000001</v>
      </c>
      <c r="AC38" s="14">
        <v>54.345469999999999</v>
      </c>
      <c r="AD38" s="14">
        <v>45.04898</v>
      </c>
      <c r="AE38" s="14">
        <v>-2.8330829999999998</v>
      </c>
      <c r="AF38" s="14">
        <v>-2.9599090000000001</v>
      </c>
      <c r="AG38" s="14">
        <v>-2.8322590000000001</v>
      </c>
      <c r="AH38" s="14">
        <v>-2.46265</v>
      </c>
      <c r="AI38" s="14">
        <v>-2.1553599999999999</v>
      </c>
      <c r="AJ38" s="14">
        <v>-1.8679790000000001</v>
      </c>
      <c r="AK38" s="14">
        <v>-1.2642119999999999</v>
      </c>
      <c r="AL38" s="14">
        <v>-0.86364969999999996</v>
      </c>
      <c r="AM38" s="14">
        <v>-1.097486</v>
      </c>
      <c r="AN38" s="14">
        <v>-0.81121460000000001</v>
      </c>
      <c r="AO38" s="14">
        <v>-0.13747680000000001</v>
      </c>
      <c r="AP38" s="14">
        <v>-0.84329989999999999</v>
      </c>
      <c r="AQ38" s="14">
        <v>0.23687459999999999</v>
      </c>
      <c r="AR38" s="14">
        <v>4.61571E-2</v>
      </c>
      <c r="AS38" s="14">
        <v>0.2812636</v>
      </c>
      <c r="AT38" s="14">
        <v>0.14966489999999999</v>
      </c>
      <c r="AU38" s="14">
        <v>3.5373739999999998</v>
      </c>
      <c r="AV38" s="14">
        <v>4.1740139999999997</v>
      </c>
      <c r="AW38" s="14">
        <v>3.6621800000000002</v>
      </c>
      <c r="AX38" s="14">
        <v>4.408093</v>
      </c>
      <c r="AY38" s="14">
        <v>3.59761</v>
      </c>
      <c r="AZ38" s="14">
        <v>1.1861740000000001</v>
      </c>
      <c r="BA38" s="14">
        <v>4.9882000000000003E-2</v>
      </c>
      <c r="BB38" s="14">
        <v>-0.44854319999999998</v>
      </c>
      <c r="BC38" s="14">
        <v>-2.0801129999999999</v>
      </c>
      <c r="BD38" s="14">
        <v>-2.2512880000000002</v>
      </c>
      <c r="BE38" s="14">
        <v>-2.2281040000000001</v>
      </c>
      <c r="BF38" s="14">
        <v>-1.8719239999999999</v>
      </c>
      <c r="BG38" s="14">
        <v>-1.550656</v>
      </c>
      <c r="BH38" s="14">
        <v>-1.3581909999999999</v>
      </c>
      <c r="BI38" s="14">
        <v>-0.76212219999999997</v>
      </c>
      <c r="BJ38" s="14">
        <v>-0.32313560000000002</v>
      </c>
      <c r="BK38" s="14">
        <v>-0.47884520000000003</v>
      </c>
      <c r="BL38" s="14">
        <v>-8.18546E-2</v>
      </c>
      <c r="BM38" s="14">
        <v>0.62856009999999995</v>
      </c>
      <c r="BN38" s="14">
        <v>7.2864999999999999E-2</v>
      </c>
      <c r="BO38" s="14">
        <v>1.2348699999999999</v>
      </c>
      <c r="BP38" s="14">
        <v>1.2164140000000001</v>
      </c>
      <c r="BQ38" s="14">
        <v>1.5107349999999999</v>
      </c>
      <c r="BR38" s="14">
        <v>1.388225</v>
      </c>
      <c r="BS38" s="14">
        <v>4.7621529999999996</v>
      </c>
      <c r="BT38" s="14">
        <v>5.3764269999999996</v>
      </c>
      <c r="BU38" s="14">
        <v>4.7242509999999998</v>
      </c>
      <c r="BV38" s="14">
        <v>5.3135760000000003</v>
      </c>
      <c r="BW38" s="14">
        <v>4.4337629999999999</v>
      </c>
      <c r="BX38" s="14">
        <v>1.987093</v>
      </c>
      <c r="BY38" s="14">
        <v>0.877363</v>
      </c>
      <c r="BZ38" s="14">
        <v>0.29424270000000002</v>
      </c>
      <c r="CA38" s="14">
        <v>-1.5586100000000001</v>
      </c>
      <c r="CB38" s="14">
        <v>-1.7605</v>
      </c>
      <c r="CC38" s="14">
        <v>-1.8096669999999999</v>
      </c>
      <c r="CD38" s="14">
        <v>-1.4627889999999999</v>
      </c>
      <c r="CE38" s="14">
        <v>-1.1318410000000001</v>
      </c>
      <c r="CF38" s="14">
        <v>-1.0051129999999999</v>
      </c>
      <c r="CG38" s="14">
        <v>-0.41437600000000002</v>
      </c>
      <c r="CH38" s="14">
        <v>5.1222700000000003E-2</v>
      </c>
      <c r="CI38" s="14">
        <v>-5.03761E-2</v>
      </c>
      <c r="CJ38" s="14">
        <v>0.42329800000000001</v>
      </c>
      <c r="CK38" s="14">
        <v>1.1591149999999999</v>
      </c>
      <c r="CL38" s="14">
        <v>0.70739810000000003</v>
      </c>
      <c r="CM38" s="14">
        <v>1.9260790000000001</v>
      </c>
      <c r="CN38" s="14">
        <v>2.0269300000000001</v>
      </c>
      <c r="CO38" s="14">
        <v>2.362263</v>
      </c>
      <c r="CP38" s="14">
        <v>2.246048</v>
      </c>
      <c r="CQ38" s="14">
        <v>5.6104320000000003</v>
      </c>
      <c r="CR38" s="14">
        <v>6.2092140000000002</v>
      </c>
      <c r="CS38" s="14">
        <v>5.4598370000000003</v>
      </c>
      <c r="CT38" s="14">
        <v>5.9407110000000003</v>
      </c>
      <c r="CU38" s="14">
        <v>5.01288</v>
      </c>
      <c r="CV38" s="14">
        <v>2.5418069999999999</v>
      </c>
      <c r="CW38" s="14">
        <v>1.450474</v>
      </c>
      <c r="CX38" s="14">
        <v>0.80869389999999997</v>
      </c>
      <c r="CY38" s="14">
        <v>-1.0371060000000001</v>
      </c>
      <c r="CZ38" s="14">
        <v>-1.269711</v>
      </c>
      <c r="DA38" s="14">
        <v>-1.3912310000000001</v>
      </c>
      <c r="DB38" s="14">
        <v>-1.0536540000000001</v>
      </c>
      <c r="DC38" s="14">
        <v>-0.71302469999999996</v>
      </c>
      <c r="DD38" s="14">
        <v>-0.65203489999999997</v>
      </c>
      <c r="DE38" s="14">
        <v>-6.6629800000000003E-2</v>
      </c>
      <c r="DF38" s="14">
        <v>0.42558109999999999</v>
      </c>
      <c r="DG38" s="14">
        <v>0.37809300000000001</v>
      </c>
      <c r="DH38" s="14">
        <v>0.92845060000000001</v>
      </c>
      <c r="DI38" s="14">
        <v>1.68967</v>
      </c>
      <c r="DJ38" s="14">
        <v>1.341931</v>
      </c>
      <c r="DK38" s="14">
        <v>2.6172879999999998</v>
      </c>
      <c r="DL38" s="14">
        <v>2.8374459999999999</v>
      </c>
      <c r="DM38" s="14">
        <v>3.2137910000000001</v>
      </c>
      <c r="DN38" s="14">
        <v>3.1038709999999998</v>
      </c>
      <c r="DO38" s="14">
        <v>6.45871</v>
      </c>
      <c r="DP38" s="14">
        <v>7.0420020000000001</v>
      </c>
      <c r="DQ38" s="14">
        <v>6.195424</v>
      </c>
      <c r="DR38" s="14">
        <v>6.5678460000000003</v>
      </c>
      <c r="DS38" s="14">
        <v>5.5919970000000001</v>
      </c>
      <c r="DT38" s="14">
        <v>3.0965210000000001</v>
      </c>
      <c r="DU38" s="14">
        <v>2.0235850000000002</v>
      </c>
      <c r="DV38" s="14">
        <v>1.323145</v>
      </c>
      <c r="DW38" s="14">
        <v>-0.28413670000000002</v>
      </c>
      <c r="DX38" s="14">
        <v>-0.56109010000000004</v>
      </c>
      <c r="DY38" s="14">
        <v>-0.78707609999999995</v>
      </c>
      <c r="DZ38" s="14">
        <v>-0.4629277</v>
      </c>
      <c r="EA38" s="14">
        <v>-0.10832120000000001</v>
      </c>
      <c r="EB38" s="14">
        <v>-0.1422466</v>
      </c>
      <c r="EC38" s="14">
        <v>0.43546040000000003</v>
      </c>
      <c r="ED38" s="14">
        <v>0.96609509999999998</v>
      </c>
      <c r="EE38" s="14">
        <v>0.99673440000000002</v>
      </c>
      <c r="EF38" s="14">
        <v>1.6578109999999999</v>
      </c>
      <c r="EG38" s="14">
        <v>2.4557069999999999</v>
      </c>
      <c r="EH38" s="14">
        <v>2.2580960000000001</v>
      </c>
      <c r="EI38" s="14">
        <v>3.6152829999999998</v>
      </c>
      <c r="EJ38" s="14">
        <v>4.0077020000000001</v>
      </c>
      <c r="EK38" s="14">
        <v>4.443263</v>
      </c>
      <c r="EL38" s="14">
        <v>4.3424319999999996</v>
      </c>
      <c r="EM38" s="14">
        <v>7.6834889999999998</v>
      </c>
      <c r="EN38" s="14">
        <v>8.244415</v>
      </c>
      <c r="EO38" s="14">
        <v>7.2574930000000002</v>
      </c>
      <c r="EP38" s="14">
        <v>7.4733289999999997</v>
      </c>
      <c r="EQ38" s="14">
        <v>6.4281490000000003</v>
      </c>
      <c r="ER38" s="14">
        <v>3.89744</v>
      </c>
      <c r="ES38" s="14">
        <v>2.8510659999999999</v>
      </c>
      <c r="ET38" s="14">
        <v>2.065931</v>
      </c>
      <c r="EU38" s="14">
        <v>70.104590000000002</v>
      </c>
      <c r="EV38" s="14">
        <v>69.706090000000003</v>
      </c>
      <c r="EW38" s="14">
        <v>67.955780000000004</v>
      </c>
      <c r="EX38" s="14">
        <v>67.784210000000002</v>
      </c>
      <c r="EY38" s="14">
        <v>67.190039999999996</v>
      </c>
      <c r="EZ38" s="14">
        <v>66.025080000000003</v>
      </c>
      <c r="FA38" s="14">
        <v>65.491129999999998</v>
      </c>
      <c r="FB38" s="14">
        <v>66.220640000000003</v>
      </c>
      <c r="FC38" s="14">
        <v>72.959159999999997</v>
      </c>
      <c r="FD38" s="14">
        <v>79.660659999999993</v>
      </c>
      <c r="FE38" s="14">
        <v>82.692040000000006</v>
      </c>
      <c r="FF38" s="14">
        <v>84.73509</v>
      </c>
      <c r="FG38" s="14">
        <v>87.521889999999999</v>
      </c>
      <c r="FH38" s="14">
        <v>89.630210000000005</v>
      </c>
      <c r="FI38" s="14">
        <v>90.457800000000006</v>
      </c>
      <c r="FJ38" s="14">
        <v>89.31644</v>
      </c>
      <c r="FK38" s="14">
        <v>89.177599999999998</v>
      </c>
      <c r="FL38" s="14">
        <v>86.9251</v>
      </c>
      <c r="FM38" s="14">
        <v>85.431039999999996</v>
      </c>
      <c r="FN38" s="14">
        <v>81.534989999999993</v>
      </c>
      <c r="FO38" s="14">
        <v>76.640839999999997</v>
      </c>
      <c r="FP38" s="14">
        <v>75.111789999999999</v>
      </c>
      <c r="FQ38" s="14">
        <v>73.415409999999994</v>
      </c>
      <c r="FR38" s="14">
        <v>71.819950000000006</v>
      </c>
      <c r="FS38" s="14">
        <v>14.32816</v>
      </c>
      <c r="FT38" s="14"/>
      <c r="FU38" s="14">
        <v>0.94113309999999994</v>
      </c>
      <c r="FW38" s="14"/>
      <c r="IA38" s="52"/>
    </row>
    <row r="39" spans="1:235" x14ac:dyDescent="0.6">
      <c r="A39" t="s">
        <v>265</v>
      </c>
      <c r="B39" t="s">
        <v>0</v>
      </c>
      <c r="C39" t="s">
        <v>303</v>
      </c>
      <c r="D39" s="53">
        <v>45167</v>
      </c>
      <c r="E39" t="s">
        <v>220</v>
      </c>
      <c r="F39" s="14">
        <v>15545</v>
      </c>
      <c r="G39" s="14">
        <v>18.684159999999999</v>
      </c>
      <c r="H39" s="14">
        <v>16.623830000000002</v>
      </c>
      <c r="I39" s="14">
        <v>14.518319999999999</v>
      </c>
      <c r="J39" s="14">
        <v>13.61148</v>
      </c>
      <c r="K39" s="14">
        <v>12.54576</v>
      </c>
      <c r="L39" s="14">
        <v>12.31847</v>
      </c>
      <c r="M39" s="14">
        <v>12.4909</v>
      </c>
      <c r="N39" s="14">
        <v>9.7276900000000008</v>
      </c>
      <c r="O39" s="14">
        <v>3.205724</v>
      </c>
      <c r="P39" s="14">
        <v>-4.0067269999999997</v>
      </c>
      <c r="Q39" s="14">
        <v>-8.9479319999999998</v>
      </c>
      <c r="R39" s="14">
        <v>-11.742290000000001</v>
      </c>
      <c r="S39" s="14">
        <v>-10.322649999999999</v>
      </c>
      <c r="T39" s="14">
        <v>-6.8929200000000002</v>
      </c>
      <c r="U39" s="14">
        <v>-2.2607719999999998</v>
      </c>
      <c r="V39" s="14">
        <v>5.4307449999999999</v>
      </c>
      <c r="W39" s="14">
        <v>13.89513</v>
      </c>
      <c r="X39" s="14">
        <v>24.377369999999999</v>
      </c>
      <c r="Y39" s="14">
        <v>31.2837</v>
      </c>
      <c r="Z39" s="14">
        <v>32.784109999999998</v>
      </c>
      <c r="AA39" s="14">
        <v>32.595089999999999</v>
      </c>
      <c r="AB39" s="14">
        <v>30.573789999999999</v>
      </c>
      <c r="AC39" s="14">
        <v>26.432559999999999</v>
      </c>
      <c r="AD39" s="14">
        <v>22.03</v>
      </c>
      <c r="AE39" s="14">
        <v>-1.094638</v>
      </c>
      <c r="AF39" s="14">
        <v>-1.143286</v>
      </c>
      <c r="AG39" s="14">
        <v>-1.2915190000000001</v>
      </c>
      <c r="AH39" s="14">
        <v>-0.93687759999999998</v>
      </c>
      <c r="AI39" s="14">
        <v>-1.0863339999999999</v>
      </c>
      <c r="AJ39" s="14">
        <v>-0.91315380000000002</v>
      </c>
      <c r="AK39" s="14">
        <v>-0.80381879999999994</v>
      </c>
      <c r="AL39" s="14">
        <v>-0.87368489999999999</v>
      </c>
      <c r="AM39" s="14">
        <v>-1.148979</v>
      </c>
      <c r="AN39" s="14">
        <v>-1.4444239999999999</v>
      </c>
      <c r="AO39" s="14">
        <v>-1.0596909999999999</v>
      </c>
      <c r="AP39" s="14">
        <v>-1.562128</v>
      </c>
      <c r="AQ39" s="14">
        <v>-1.0180880000000001</v>
      </c>
      <c r="AR39" s="14">
        <v>-0.73497159999999995</v>
      </c>
      <c r="AS39" s="14">
        <v>-0.92101109999999997</v>
      </c>
      <c r="AT39" s="14">
        <v>-0.70082270000000002</v>
      </c>
      <c r="AU39" s="14">
        <v>0.90380130000000003</v>
      </c>
      <c r="AV39" s="14">
        <v>1.7183820000000001</v>
      </c>
      <c r="AW39" s="14">
        <v>1.489927</v>
      </c>
      <c r="AX39" s="14">
        <v>1.3887210000000001</v>
      </c>
      <c r="AY39" s="14">
        <v>1.473433</v>
      </c>
      <c r="AZ39" s="14">
        <v>0.56386999999999998</v>
      </c>
      <c r="BA39" s="14">
        <v>0.14855769999999999</v>
      </c>
      <c r="BB39" s="14">
        <v>-0.16560459999999999</v>
      </c>
      <c r="BC39" s="14">
        <v>-0.57571309999999998</v>
      </c>
      <c r="BD39" s="14">
        <v>-0.63907049999999999</v>
      </c>
      <c r="BE39" s="14">
        <v>-0.87009099999999995</v>
      </c>
      <c r="BF39" s="14">
        <v>-0.51915560000000005</v>
      </c>
      <c r="BG39" s="14">
        <v>-0.73606130000000003</v>
      </c>
      <c r="BH39" s="14">
        <v>-0.55024839999999997</v>
      </c>
      <c r="BI39" s="14">
        <v>-0.40716180000000002</v>
      </c>
      <c r="BJ39" s="14">
        <v>-0.42115750000000002</v>
      </c>
      <c r="BK39" s="14">
        <v>-0.56825239999999999</v>
      </c>
      <c r="BL39" s="14">
        <v>-0.85700770000000004</v>
      </c>
      <c r="BM39" s="14">
        <v>-0.4836548</v>
      </c>
      <c r="BN39" s="14">
        <v>-0.85125030000000002</v>
      </c>
      <c r="BO39" s="14">
        <v>-0.26953569999999999</v>
      </c>
      <c r="BP39" s="14">
        <v>0.13138759999999999</v>
      </c>
      <c r="BQ39" s="14">
        <v>-4.3074000000000003E-3</v>
      </c>
      <c r="BR39" s="14">
        <v>0.28599659999999999</v>
      </c>
      <c r="BS39" s="14">
        <v>1.8271660000000001</v>
      </c>
      <c r="BT39" s="14">
        <v>2.62046</v>
      </c>
      <c r="BU39" s="14">
        <v>2.2936730000000001</v>
      </c>
      <c r="BV39" s="14">
        <v>2.0986929999999999</v>
      </c>
      <c r="BW39" s="14">
        <v>2.1798959999999998</v>
      </c>
      <c r="BX39" s="14">
        <v>1.1501129999999999</v>
      </c>
      <c r="BY39" s="14">
        <v>0.66572149999999997</v>
      </c>
      <c r="BZ39" s="14">
        <v>0.359128</v>
      </c>
      <c r="CA39" s="14">
        <v>-0.2163071</v>
      </c>
      <c r="CB39" s="14">
        <v>-0.28985250000000001</v>
      </c>
      <c r="CC39" s="14">
        <v>-0.57821140000000004</v>
      </c>
      <c r="CD39" s="14">
        <v>-0.22984270000000001</v>
      </c>
      <c r="CE39" s="14">
        <v>-0.4934636</v>
      </c>
      <c r="CF39" s="14">
        <v>-0.29890119999999998</v>
      </c>
      <c r="CG39" s="14">
        <v>-0.13243849999999999</v>
      </c>
      <c r="CH39" s="14">
        <v>-0.1077385</v>
      </c>
      <c r="CI39" s="14">
        <v>-0.16604269999999999</v>
      </c>
      <c r="CJ39" s="14">
        <v>-0.45016499999999998</v>
      </c>
      <c r="CK39" s="14">
        <v>-8.4694000000000005E-2</v>
      </c>
      <c r="CL39" s="14">
        <v>-0.35889870000000001</v>
      </c>
      <c r="CM39" s="14">
        <v>0.24890970000000001</v>
      </c>
      <c r="CN39" s="14">
        <v>0.73142529999999994</v>
      </c>
      <c r="CO39" s="14">
        <v>0.63059880000000001</v>
      </c>
      <c r="CP39" s="14">
        <v>0.96946480000000002</v>
      </c>
      <c r="CQ39" s="14">
        <v>2.4666860000000002</v>
      </c>
      <c r="CR39" s="14">
        <v>3.2452369999999999</v>
      </c>
      <c r="CS39" s="14">
        <v>2.8503449999999999</v>
      </c>
      <c r="CT39" s="14">
        <v>2.5904180000000001</v>
      </c>
      <c r="CU39" s="14">
        <v>2.66919</v>
      </c>
      <c r="CV39" s="14">
        <v>1.5561430000000001</v>
      </c>
      <c r="CW39" s="14">
        <v>1.023908</v>
      </c>
      <c r="CX39" s="14">
        <v>0.72255619999999998</v>
      </c>
      <c r="CY39" s="14">
        <v>0.1430989</v>
      </c>
      <c r="CZ39" s="14">
        <v>5.9365500000000002E-2</v>
      </c>
      <c r="DA39" s="14">
        <v>-0.28633180000000003</v>
      </c>
      <c r="DB39" s="14">
        <v>5.9470299999999997E-2</v>
      </c>
      <c r="DC39" s="14">
        <v>-0.25086589999999998</v>
      </c>
      <c r="DD39" s="14">
        <v>-4.7553999999999999E-2</v>
      </c>
      <c r="DE39" s="14">
        <v>0.14228489999999999</v>
      </c>
      <c r="DF39" s="14">
        <v>0.20568059999999999</v>
      </c>
      <c r="DG39" s="14">
        <v>0.23616699999999999</v>
      </c>
      <c r="DH39" s="14">
        <v>-4.3322399999999997E-2</v>
      </c>
      <c r="DI39" s="14">
        <v>0.31426680000000001</v>
      </c>
      <c r="DJ39" s="14">
        <v>0.13345280000000001</v>
      </c>
      <c r="DK39" s="14">
        <v>0.76735509999999996</v>
      </c>
      <c r="DL39" s="14">
        <v>1.3314630000000001</v>
      </c>
      <c r="DM39" s="14">
        <v>1.2655050000000001</v>
      </c>
      <c r="DN39" s="14">
        <v>1.652933</v>
      </c>
      <c r="DO39" s="14">
        <v>3.1062059999999998</v>
      </c>
      <c r="DP39" s="14">
        <v>3.8700130000000001</v>
      </c>
      <c r="DQ39" s="14">
        <v>3.4070170000000002</v>
      </c>
      <c r="DR39" s="14">
        <v>3.0821429999999999</v>
      </c>
      <c r="DS39" s="14">
        <v>3.1584850000000002</v>
      </c>
      <c r="DT39" s="14">
        <v>1.9621729999999999</v>
      </c>
      <c r="DU39" s="14">
        <v>1.3820939999999999</v>
      </c>
      <c r="DV39" s="14">
        <v>1.0859840000000001</v>
      </c>
      <c r="DW39" s="14">
        <v>0.66202399999999995</v>
      </c>
      <c r="DX39" s="14">
        <v>0.56358090000000005</v>
      </c>
      <c r="DY39" s="14">
        <v>0.13509589999999999</v>
      </c>
      <c r="DZ39" s="14">
        <v>0.47719230000000001</v>
      </c>
      <c r="EA39" s="14">
        <v>9.9406700000000001E-2</v>
      </c>
      <c r="EB39" s="14">
        <v>0.3153513</v>
      </c>
      <c r="EC39" s="14">
        <v>0.53894180000000003</v>
      </c>
      <c r="ED39" s="14">
        <v>0.65820789999999996</v>
      </c>
      <c r="EE39" s="14">
        <v>0.81689389999999995</v>
      </c>
      <c r="EF39" s="14">
        <v>0.54409379999999996</v>
      </c>
      <c r="EG39" s="14">
        <v>0.89030290000000001</v>
      </c>
      <c r="EH39" s="14">
        <v>0.84433029999999998</v>
      </c>
      <c r="EI39" s="14">
        <v>1.515908</v>
      </c>
      <c r="EJ39" s="14">
        <v>2.1978219999999999</v>
      </c>
      <c r="EK39" s="14">
        <v>2.1822089999999998</v>
      </c>
      <c r="EL39" s="14">
        <v>2.6397520000000001</v>
      </c>
      <c r="EM39" s="14">
        <v>4.0295709999999998</v>
      </c>
      <c r="EN39" s="14">
        <v>4.7720919999999998</v>
      </c>
      <c r="EO39" s="14">
        <v>4.210763</v>
      </c>
      <c r="EP39" s="14">
        <v>3.7921149999999999</v>
      </c>
      <c r="EQ39" s="14">
        <v>3.8649480000000001</v>
      </c>
      <c r="ER39" s="14">
        <v>2.548416</v>
      </c>
      <c r="ES39" s="14">
        <v>1.8992579999999999</v>
      </c>
      <c r="ET39" s="14">
        <v>1.610717</v>
      </c>
      <c r="EU39" s="14">
        <v>70.122249999999994</v>
      </c>
      <c r="EV39" s="14">
        <v>69.723569999999995</v>
      </c>
      <c r="EW39" s="14">
        <v>68.414090000000002</v>
      </c>
      <c r="EX39" s="14">
        <v>68.075310000000002</v>
      </c>
      <c r="EY39" s="14">
        <v>67.613370000000003</v>
      </c>
      <c r="EZ39" s="14">
        <v>66.433170000000004</v>
      </c>
      <c r="FA39" s="14">
        <v>66.032859999999999</v>
      </c>
      <c r="FB39" s="14">
        <v>66.68383</v>
      </c>
      <c r="FC39" s="14">
        <v>72.714280000000002</v>
      </c>
      <c r="FD39" s="14">
        <v>78.277739999999994</v>
      </c>
      <c r="FE39" s="14">
        <v>80.5</v>
      </c>
      <c r="FF39" s="14">
        <v>82.151359999999997</v>
      </c>
      <c r="FG39" s="14">
        <v>85.128450000000001</v>
      </c>
      <c r="FH39" s="14">
        <v>87.338650000000001</v>
      </c>
      <c r="FI39" s="14">
        <v>87.748220000000003</v>
      </c>
      <c r="FJ39" s="14">
        <v>86.639790000000005</v>
      </c>
      <c r="FK39" s="14">
        <v>86.75667</v>
      </c>
      <c r="FL39" s="14">
        <v>84.901030000000006</v>
      </c>
      <c r="FM39" s="14">
        <v>83.831370000000007</v>
      </c>
      <c r="FN39" s="14">
        <v>80.139420000000001</v>
      </c>
      <c r="FO39" s="14">
        <v>75.80077</v>
      </c>
      <c r="FP39" s="14">
        <v>74.677199999999999</v>
      </c>
      <c r="FQ39" s="14">
        <v>73.325789999999998</v>
      </c>
      <c r="FR39" s="14">
        <v>71.810239999999993</v>
      </c>
      <c r="FS39" s="14">
        <v>11.183630000000001</v>
      </c>
      <c r="FT39" s="14"/>
      <c r="FU39" s="14">
        <v>0.69271430000000001</v>
      </c>
      <c r="FW39" s="14"/>
      <c r="IA39" s="52"/>
    </row>
    <row r="40" spans="1:235" x14ac:dyDescent="0.6">
      <c r="A40" t="s">
        <v>265</v>
      </c>
      <c r="B40" t="s">
        <v>0</v>
      </c>
      <c r="C40" t="s">
        <v>303</v>
      </c>
      <c r="D40" s="53">
        <v>45167</v>
      </c>
      <c r="E40" t="s">
        <v>221</v>
      </c>
      <c r="F40" s="14">
        <v>10705</v>
      </c>
      <c r="G40" s="14">
        <v>19.147829999999999</v>
      </c>
      <c r="H40" s="14">
        <v>16.5533</v>
      </c>
      <c r="I40" s="14">
        <v>14.45234</v>
      </c>
      <c r="J40" s="14">
        <v>13.183590000000001</v>
      </c>
      <c r="K40" s="14">
        <v>12.50473</v>
      </c>
      <c r="L40" s="14">
        <v>12.14204</v>
      </c>
      <c r="M40" s="14">
        <v>12.64259</v>
      </c>
      <c r="N40" s="14">
        <v>9.2658269999999998</v>
      </c>
      <c r="O40" s="14">
        <v>1.4708829999999999</v>
      </c>
      <c r="P40" s="14">
        <v>-6.1477430000000002</v>
      </c>
      <c r="Q40" s="14">
        <v>-10.357279999999999</v>
      </c>
      <c r="R40" s="14">
        <v>-11.628270000000001</v>
      </c>
      <c r="S40" s="14">
        <v>-7.9845300000000003</v>
      </c>
      <c r="T40" s="14">
        <v>-2.8539189999999999</v>
      </c>
      <c r="U40" s="14">
        <v>3.671424</v>
      </c>
      <c r="V40" s="14">
        <v>11.920260000000001</v>
      </c>
      <c r="W40" s="14">
        <v>21.856369999999998</v>
      </c>
      <c r="X40" s="14">
        <v>32.662199999999999</v>
      </c>
      <c r="Y40" s="14">
        <v>39.426409999999997</v>
      </c>
      <c r="Z40" s="14">
        <v>39.750169999999997</v>
      </c>
      <c r="AA40" s="14">
        <v>36.790280000000003</v>
      </c>
      <c r="AB40" s="14">
        <v>33.307450000000003</v>
      </c>
      <c r="AC40" s="14">
        <v>28.020910000000001</v>
      </c>
      <c r="AD40" s="14">
        <v>23.075589999999998</v>
      </c>
      <c r="AE40" s="14">
        <v>-1.972202</v>
      </c>
      <c r="AF40" s="14">
        <v>-1.990653</v>
      </c>
      <c r="AG40" s="14">
        <v>-1.728067</v>
      </c>
      <c r="AH40" s="14">
        <v>-1.617777</v>
      </c>
      <c r="AI40" s="14">
        <v>-1.3292459999999999</v>
      </c>
      <c r="AJ40" s="14">
        <v>-1.1346290000000001</v>
      </c>
      <c r="AK40" s="14">
        <v>-0.7403189</v>
      </c>
      <c r="AL40" s="14">
        <v>-0.48765819999999999</v>
      </c>
      <c r="AM40" s="14">
        <v>-0.6268859</v>
      </c>
      <c r="AN40" s="14">
        <v>-0.38122869999999998</v>
      </c>
      <c r="AO40" s="14">
        <v>-5.7988400000000002E-2</v>
      </c>
      <c r="AP40" s="14">
        <v>-0.49511440000000001</v>
      </c>
      <c r="AQ40" s="14">
        <v>-3.5678700000000001E-2</v>
      </c>
      <c r="AR40" s="14">
        <v>-0.53314830000000002</v>
      </c>
      <c r="AS40" s="14">
        <v>-0.21837529999999999</v>
      </c>
      <c r="AT40" s="14">
        <v>-0.43083440000000001</v>
      </c>
      <c r="AU40" s="14">
        <v>1.426094</v>
      </c>
      <c r="AV40" s="14">
        <v>1.5809690000000001</v>
      </c>
      <c r="AW40" s="14">
        <v>1.4463779999999999</v>
      </c>
      <c r="AX40" s="14">
        <v>2.1776529999999998</v>
      </c>
      <c r="AY40" s="14">
        <v>1.5377700000000001</v>
      </c>
      <c r="AZ40" s="14">
        <v>0.20522989999999999</v>
      </c>
      <c r="BA40" s="14">
        <v>-0.42876839999999999</v>
      </c>
      <c r="BB40" s="14">
        <v>-0.69453609999999999</v>
      </c>
      <c r="BC40" s="14">
        <v>-1.4642390000000001</v>
      </c>
      <c r="BD40" s="14">
        <v>-1.517231</v>
      </c>
      <c r="BE40" s="14">
        <v>-1.3271820000000001</v>
      </c>
      <c r="BF40" s="14">
        <v>-1.2292799999999999</v>
      </c>
      <c r="BG40" s="14">
        <v>-0.91349939999999996</v>
      </c>
      <c r="BH40" s="14">
        <v>-0.79631350000000001</v>
      </c>
      <c r="BI40" s="14">
        <v>-0.41825099999999998</v>
      </c>
      <c r="BJ40" s="14">
        <v>-0.146229</v>
      </c>
      <c r="BK40" s="14">
        <v>-0.2557798</v>
      </c>
      <c r="BL40" s="14">
        <v>8.7293700000000002E-2</v>
      </c>
      <c r="BM40" s="14">
        <v>0.44394169999999999</v>
      </c>
      <c r="BN40" s="14">
        <v>9.5001799999999997E-2</v>
      </c>
      <c r="BO40" s="14">
        <v>0.61675009999999997</v>
      </c>
      <c r="BP40" s="14">
        <v>0.2356887</v>
      </c>
      <c r="BQ40" s="14">
        <v>0.5759611</v>
      </c>
      <c r="BR40" s="14">
        <v>0.35360750000000002</v>
      </c>
      <c r="BS40" s="14">
        <v>2.216148</v>
      </c>
      <c r="BT40" s="14">
        <v>2.3528259999999999</v>
      </c>
      <c r="BU40" s="14">
        <v>2.127764</v>
      </c>
      <c r="BV40" s="14">
        <v>2.7594479999999999</v>
      </c>
      <c r="BW40" s="14">
        <v>2.0585640000000001</v>
      </c>
      <c r="BX40" s="14">
        <v>0.7351124</v>
      </c>
      <c r="BY40" s="14">
        <v>0.13900970000000001</v>
      </c>
      <c r="BZ40" s="14">
        <v>-0.20131450000000001</v>
      </c>
      <c r="CA40" s="14">
        <v>-1.1124259999999999</v>
      </c>
      <c r="CB40" s="14">
        <v>-1.1893400000000001</v>
      </c>
      <c r="CC40" s="14">
        <v>-1.0495300000000001</v>
      </c>
      <c r="CD40" s="14">
        <v>-0.96020810000000001</v>
      </c>
      <c r="CE40" s="14">
        <v>-0.62555499999999997</v>
      </c>
      <c r="CF40" s="14">
        <v>-0.56199710000000003</v>
      </c>
      <c r="CG40" s="14">
        <v>-0.19518779999999999</v>
      </c>
      <c r="CH40" s="14">
        <v>9.0243799999999999E-2</v>
      </c>
      <c r="CI40" s="14">
        <v>1.2472E-3</v>
      </c>
      <c r="CJ40" s="14">
        <v>0.41179080000000001</v>
      </c>
      <c r="CK40" s="14">
        <v>0.79157690000000003</v>
      </c>
      <c r="CL40" s="14">
        <v>0.50371440000000001</v>
      </c>
      <c r="CM40" s="14">
        <v>1.0686199999999999</v>
      </c>
      <c r="CN40" s="14">
        <v>0.7681829</v>
      </c>
      <c r="CO40" s="14">
        <v>1.1261159999999999</v>
      </c>
      <c r="CP40" s="14">
        <v>0.89690959999999997</v>
      </c>
      <c r="CQ40" s="14">
        <v>2.7633369999999999</v>
      </c>
      <c r="CR40" s="14">
        <v>2.8874119999999999</v>
      </c>
      <c r="CS40" s="14">
        <v>2.5996890000000001</v>
      </c>
      <c r="CT40" s="14">
        <v>3.1623969999999999</v>
      </c>
      <c r="CU40" s="14">
        <v>2.4192650000000002</v>
      </c>
      <c r="CV40" s="14">
        <v>1.1021080000000001</v>
      </c>
      <c r="CW40" s="14">
        <v>0.53225109999999998</v>
      </c>
      <c r="CX40" s="14">
        <v>0.14028930000000001</v>
      </c>
      <c r="CY40" s="14">
        <v>-0.76061259999999997</v>
      </c>
      <c r="CZ40" s="14">
        <v>-0.86144969999999998</v>
      </c>
      <c r="DA40" s="14">
        <v>-0.77187850000000002</v>
      </c>
      <c r="DB40" s="14">
        <v>-0.69113610000000003</v>
      </c>
      <c r="DC40" s="14">
        <v>-0.33761049999999998</v>
      </c>
      <c r="DD40" s="14">
        <v>-0.32768059999999999</v>
      </c>
      <c r="DE40" s="14">
        <v>2.7875400000000002E-2</v>
      </c>
      <c r="DF40" s="14">
        <v>0.32671670000000003</v>
      </c>
      <c r="DG40" s="14">
        <v>0.25827420000000001</v>
      </c>
      <c r="DH40" s="14">
        <v>0.73628800000000005</v>
      </c>
      <c r="DI40" s="14">
        <v>1.1392119999999999</v>
      </c>
      <c r="DJ40" s="14">
        <v>0.91242710000000005</v>
      </c>
      <c r="DK40" s="14">
        <v>1.5204899999999999</v>
      </c>
      <c r="DL40" s="14">
        <v>1.3006770000000001</v>
      </c>
      <c r="DM40" s="14">
        <v>1.6762710000000001</v>
      </c>
      <c r="DN40" s="14">
        <v>1.440212</v>
      </c>
      <c r="DO40" s="14">
        <v>3.3105250000000002</v>
      </c>
      <c r="DP40" s="14">
        <v>3.421999</v>
      </c>
      <c r="DQ40" s="14">
        <v>3.071615</v>
      </c>
      <c r="DR40" s="14">
        <v>3.565347</v>
      </c>
      <c r="DS40" s="14">
        <v>2.7799649999999998</v>
      </c>
      <c r="DT40" s="14">
        <v>1.469103</v>
      </c>
      <c r="DU40" s="14">
        <v>0.92549239999999999</v>
      </c>
      <c r="DV40" s="14">
        <v>0.48189310000000002</v>
      </c>
      <c r="DW40" s="14">
        <v>-0.25264989999999998</v>
      </c>
      <c r="DX40" s="14">
        <v>-0.38802750000000003</v>
      </c>
      <c r="DY40" s="14">
        <v>-0.37099349999999998</v>
      </c>
      <c r="DZ40" s="14">
        <v>-0.30263879999999999</v>
      </c>
      <c r="EA40" s="14">
        <v>7.8135599999999999E-2</v>
      </c>
      <c r="EB40" s="14">
        <v>1.0635199999999999E-2</v>
      </c>
      <c r="EC40" s="14">
        <v>0.34994330000000001</v>
      </c>
      <c r="ED40" s="14">
        <v>0.66814589999999996</v>
      </c>
      <c r="EE40" s="14">
        <v>0.6293803</v>
      </c>
      <c r="EF40" s="14">
        <v>1.2048099999999999</v>
      </c>
      <c r="EG40" s="14">
        <v>1.6411420000000001</v>
      </c>
      <c r="EH40" s="14">
        <v>1.502543</v>
      </c>
      <c r="EI40" s="14">
        <v>2.1729189999999998</v>
      </c>
      <c r="EJ40" s="14">
        <v>2.0695139999999999</v>
      </c>
      <c r="EK40" s="14">
        <v>2.4706079999999999</v>
      </c>
      <c r="EL40" s="14">
        <v>2.224653</v>
      </c>
      <c r="EM40" s="14">
        <v>4.1005789999999998</v>
      </c>
      <c r="EN40" s="14">
        <v>4.1938560000000003</v>
      </c>
      <c r="EO40" s="14">
        <v>3.7530000000000001</v>
      </c>
      <c r="EP40" s="14">
        <v>4.1471410000000004</v>
      </c>
      <c r="EQ40" s="14">
        <v>3.3007599999999999</v>
      </c>
      <c r="ER40" s="14">
        <v>1.998985</v>
      </c>
      <c r="ES40" s="14">
        <v>1.493271</v>
      </c>
      <c r="ET40" s="14">
        <v>0.97511460000000005</v>
      </c>
      <c r="EU40" s="14">
        <v>70.088220000000007</v>
      </c>
      <c r="EV40" s="14">
        <v>69.690169999999995</v>
      </c>
      <c r="EW40" s="14">
        <v>67.373339999999999</v>
      </c>
      <c r="EX40" s="14">
        <v>67.407650000000004</v>
      </c>
      <c r="EY40" s="14">
        <v>66.650049999999993</v>
      </c>
      <c r="EZ40" s="14">
        <v>65.499899999999997</v>
      </c>
      <c r="FA40" s="14">
        <v>64.78528</v>
      </c>
      <c r="FB40" s="14">
        <v>65.61063</v>
      </c>
      <c r="FC40" s="14">
        <v>73.260530000000003</v>
      </c>
      <c r="FD40" s="14">
        <v>81.440740000000005</v>
      </c>
      <c r="FE40" s="14">
        <v>85.507230000000007</v>
      </c>
      <c r="FF40" s="14">
        <v>88.066019999999995</v>
      </c>
      <c r="FG40" s="14">
        <v>90.604619999999997</v>
      </c>
      <c r="FH40" s="14">
        <v>92.569919999999996</v>
      </c>
      <c r="FI40" s="14">
        <v>93.958799999999997</v>
      </c>
      <c r="FJ40" s="14">
        <v>92.780010000000004</v>
      </c>
      <c r="FK40" s="14">
        <v>92.314250000000001</v>
      </c>
      <c r="FL40" s="14">
        <v>89.546120000000002</v>
      </c>
      <c r="FM40" s="14">
        <v>87.499870000000001</v>
      </c>
      <c r="FN40" s="14">
        <v>83.347459999999998</v>
      </c>
      <c r="FO40" s="14">
        <v>77.723920000000007</v>
      </c>
      <c r="FP40" s="14">
        <v>75.671570000000003</v>
      </c>
      <c r="FQ40" s="14">
        <v>73.543409999999994</v>
      </c>
      <c r="FR40" s="14">
        <v>71.833290000000005</v>
      </c>
      <c r="FS40" s="14">
        <v>9.1040109999999999</v>
      </c>
      <c r="FT40" s="14"/>
      <c r="FU40" s="14">
        <v>0.60665170000000002</v>
      </c>
      <c r="FW40" s="14"/>
      <c r="IA40" s="52"/>
    </row>
    <row r="41" spans="1:235" x14ac:dyDescent="0.6">
      <c r="A41" t="s">
        <v>265</v>
      </c>
      <c r="B41" t="s">
        <v>0</v>
      </c>
      <c r="C41" t="s">
        <v>303</v>
      </c>
      <c r="D41" s="53" t="s">
        <v>263</v>
      </c>
      <c r="E41" t="s">
        <v>219</v>
      </c>
      <c r="F41" s="14">
        <v>26434</v>
      </c>
      <c r="G41" s="14">
        <v>37.600589999999997</v>
      </c>
      <c r="H41" s="14">
        <v>32.894860000000001</v>
      </c>
      <c r="I41" s="14">
        <v>28.78857</v>
      </c>
      <c r="J41" s="14">
        <v>26.52176</v>
      </c>
      <c r="K41" s="14">
        <v>25.036709999999999</v>
      </c>
      <c r="L41" s="14">
        <v>24.315339999999999</v>
      </c>
      <c r="M41" s="14">
        <v>25.045339999999999</v>
      </c>
      <c r="N41" s="14">
        <v>19.06062</v>
      </c>
      <c r="O41" s="14">
        <v>4.7904010000000001</v>
      </c>
      <c r="P41" s="14">
        <v>-9.6922139999999999</v>
      </c>
      <c r="Q41" s="14">
        <v>-18.85304</v>
      </c>
      <c r="R41" s="14">
        <v>-22.80931</v>
      </c>
      <c r="S41" s="14">
        <v>-17.701609999999999</v>
      </c>
      <c r="T41" s="14">
        <v>-9.2233540000000005</v>
      </c>
      <c r="U41" s="14">
        <v>2.0120719999999999</v>
      </c>
      <c r="V41" s="14">
        <v>17.72634</v>
      </c>
      <c r="W41" s="14">
        <v>36.127070000000003</v>
      </c>
      <c r="X41" s="14">
        <v>57.109909999999999</v>
      </c>
      <c r="Y41" s="14">
        <v>70.713220000000007</v>
      </c>
      <c r="Z41" s="14">
        <v>72.717519999999993</v>
      </c>
      <c r="AA41" s="14">
        <v>69.30565</v>
      </c>
      <c r="AB41" s="14">
        <v>63.761330000000001</v>
      </c>
      <c r="AC41" s="14">
        <v>54.345469999999999</v>
      </c>
      <c r="AD41" s="14">
        <v>45.04898</v>
      </c>
      <c r="AE41" s="14">
        <v>-2.8330829999999998</v>
      </c>
      <c r="AF41" s="14">
        <v>-2.9599090000000001</v>
      </c>
      <c r="AG41" s="14">
        <v>-2.8322590000000001</v>
      </c>
      <c r="AH41" s="14">
        <v>-2.46265</v>
      </c>
      <c r="AI41" s="14">
        <v>-2.1553599999999999</v>
      </c>
      <c r="AJ41" s="14">
        <v>-1.8679790000000001</v>
      </c>
      <c r="AK41" s="14">
        <v>-1.2642119999999999</v>
      </c>
      <c r="AL41" s="14">
        <v>-0.86364969999999996</v>
      </c>
      <c r="AM41" s="14">
        <v>-1.097486</v>
      </c>
      <c r="AN41" s="14">
        <v>-0.81121460000000001</v>
      </c>
      <c r="AO41" s="14">
        <v>-0.13747680000000001</v>
      </c>
      <c r="AP41" s="14">
        <v>-0.84329989999999999</v>
      </c>
      <c r="AQ41" s="14">
        <v>0.23687459999999999</v>
      </c>
      <c r="AR41" s="14">
        <v>4.61571E-2</v>
      </c>
      <c r="AS41" s="14">
        <v>0.2812636</v>
      </c>
      <c r="AT41" s="14">
        <v>0.14966489999999999</v>
      </c>
      <c r="AU41" s="14">
        <v>3.5373739999999998</v>
      </c>
      <c r="AV41" s="14">
        <v>4.1740139999999997</v>
      </c>
      <c r="AW41" s="14">
        <v>3.6621800000000002</v>
      </c>
      <c r="AX41" s="14">
        <v>4.408093</v>
      </c>
      <c r="AY41" s="14">
        <v>3.59761</v>
      </c>
      <c r="AZ41" s="14">
        <v>1.1861740000000001</v>
      </c>
      <c r="BA41" s="14">
        <v>4.9882000000000003E-2</v>
      </c>
      <c r="BB41" s="14">
        <v>-0.44854319999999998</v>
      </c>
      <c r="BC41" s="14">
        <v>-2.0801129999999999</v>
      </c>
      <c r="BD41" s="14">
        <v>-2.2512880000000002</v>
      </c>
      <c r="BE41" s="14">
        <v>-2.2281040000000001</v>
      </c>
      <c r="BF41" s="14">
        <v>-1.8719239999999999</v>
      </c>
      <c r="BG41" s="14">
        <v>-1.550656</v>
      </c>
      <c r="BH41" s="14">
        <v>-1.3581909999999999</v>
      </c>
      <c r="BI41" s="14">
        <v>-0.76212219999999997</v>
      </c>
      <c r="BJ41" s="14">
        <v>-0.32313560000000002</v>
      </c>
      <c r="BK41" s="14">
        <v>-0.47884520000000003</v>
      </c>
      <c r="BL41" s="14">
        <v>-8.18546E-2</v>
      </c>
      <c r="BM41" s="14">
        <v>0.62856009999999995</v>
      </c>
      <c r="BN41" s="14">
        <v>7.2864999999999999E-2</v>
      </c>
      <c r="BO41" s="14">
        <v>1.2348699999999999</v>
      </c>
      <c r="BP41" s="14">
        <v>1.2164140000000001</v>
      </c>
      <c r="BQ41" s="14">
        <v>1.5107349999999999</v>
      </c>
      <c r="BR41" s="14">
        <v>1.388225</v>
      </c>
      <c r="BS41" s="14">
        <v>4.7621529999999996</v>
      </c>
      <c r="BT41" s="14">
        <v>5.3764269999999996</v>
      </c>
      <c r="BU41" s="14">
        <v>4.7242509999999998</v>
      </c>
      <c r="BV41" s="14">
        <v>5.3135760000000003</v>
      </c>
      <c r="BW41" s="14">
        <v>4.4337629999999999</v>
      </c>
      <c r="BX41" s="14">
        <v>1.987093</v>
      </c>
      <c r="BY41" s="14">
        <v>0.877363</v>
      </c>
      <c r="BZ41" s="14">
        <v>0.29424270000000002</v>
      </c>
      <c r="CA41" s="14">
        <v>-1.5586100000000001</v>
      </c>
      <c r="CB41" s="14">
        <v>-1.7605</v>
      </c>
      <c r="CC41" s="14">
        <v>-1.8096669999999999</v>
      </c>
      <c r="CD41" s="14">
        <v>-1.4627889999999999</v>
      </c>
      <c r="CE41" s="14">
        <v>-1.1318410000000001</v>
      </c>
      <c r="CF41" s="14">
        <v>-1.0051129999999999</v>
      </c>
      <c r="CG41" s="14">
        <v>-0.41437600000000002</v>
      </c>
      <c r="CH41" s="14">
        <v>5.1222700000000003E-2</v>
      </c>
      <c r="CI41" s="14">
        <v>-5.03761E-2</v>
      </c>
      <c r="CJ41" s="14">
        <v>0.42329800000000001</v>
      </c>
      <c r="CK41" s="14">
        <v>1.1591149999999999</v>
      </c>
      <c r="CL41" s="14">
        <v>0.70739810000000003</v>
      </c>
      <c r="CM41" s="14">
        <v>1.9260790000000001</v>
      </c>
      <c r="CN41" s="14">
        <v>2.0269300000000001</v>
      </c>
      <c r="CO41" s="14">
        <v>2.362263</v>
      </c>
      <c r="CP41" s="14">
        <v>2.246048</v>
      </c>
      <c r="CQ41" s="14">
        <v>5.6104320000000003</v>
      </c>
      <c r="CR41" s="14">
        <v>6.2092140000000002</v>
      </c>
      <c r="CS41" s="14">
        <v>5.4598370000000003</v>
      </c>
      <c r="CT41" s="14">
        <v>5.9407110000000003</v>
      </c>
      <c r="CU41" s="14">
        <v>5.01288</v>
      </c>
      <c r="CV41" s="14">
        <v>2.5418069999999999</v>
      </c>
      <c r="CW41" s="14">
        <v>1.450474</v>
      </c>
      <c r="CX41" s="14">
        <v>0.80869389999999997</v>
      </c>
      <c r="CY41" s="14">
        <v>-1.0371060000000001</v>
      </c>
      <c r="CZ41" s="14">
        <v>-1.269711</v>
      </c>
      <c r="DA41" s="14">
        <v>-1.3912310000000001</v>
      </c>
      <c r="DB41" s="14">
        <v>-1.0536540000000001</v>
      </c>
      <c r="DC41" s="14">
        <v>-0.71302469999999996</v>
      </c>
      <c r="DD41" s="14">
        <v>-0.65203489999999997</v>
      </c>
      <c r="DE41" s="14">
        <v>-6.6629800000000003E-2</v>
      </c>
      <c r="DF41" s="14">
        <v>0.42558109999999999</v>
      </c>
      <c r="DG41" s="14">
        <v>0.37809300000000001</v>
      </c>
      <c r="DH41" s="14">
        <v>0.92845060000000001</v>
      </c>
      <c r="DI41" s="14">
        <v>1.68967</v>
      </c>
      <c r="DJ41" s="14">
        <v>1.341931</v>
      </c>
      <c r="DK41" s="14">
        <v>2.6172879999999998</v>
      </c>
      <c r="DL41" s="14">
        <v>2.8374459999999999</v>
      </c>
      <c r="DM41" s="14">
        <v>3.2137910000000001</v>
      </c>
      <c r="DN41" s="14">
        <v>3.1038709999999998</v>
      </c>
      <c r="DO41" s="14">
        <v>6.45871</v>
      </c>
      <c r="DP41" s="14">
        <v>7.0420020000000001</v>
      </c>
      <c r="DQ41" s="14">
        <v>6.195424</v>
      </c>
      <c r="DR41" s="14">
        <v>6.5678460000000003</v>
      </c>
      <c r="DS41" s="14">
        <v>5.5919970000000001</v>
      </c>
      <c r="DT41" s="14">
        <v>3.0965210000000001</v>
      </c>
      <c r="DU41" s="14">
        <v>2.0235850000000002</v>
      </c>
      <c r="DV41" s="14">
        <v>1.323145</v>
      </c>
      <c r="DW41" s="14">
        <v>-0.28413670000000002</v>
      </c>
      <c r="DX41" s="14">
        <v>-0.56109010000000004</v>
      </c>
      <c r="DY41" s="14">
        <v>-0.78707609999999995</v>
      </c>
      <c r="DZ41" s="14">
        <v>-0.4629277</v>
      </c>
      <c r="EA41" s="14">
        <v>-0.10832120000000001</v>
      </c>
      <c r="EB41" s="14">
        <v>-0.1422466</v>
      </c>
      <c r="EC41" s="14">
        <v>0.43546040000000003</v>
      </c>
      <c r="ED41" s="14">
        <v>0.96609509999999998</v>
      </c>
      <c r="EE41" s="14">
        <v>0.99673440000000002</v>
      </c>
      <c r="EF41" s="14">
        <v>1.6578109999999999</v>
      </c>
      <c r="EG41" s="14">
        <v>2.4557069999999999</v>
      </c>
      <c r="EH41" s="14">
        <v>2.2580960000000001</v>
      </c>
      <c r="EI41" s="14">
        <v>3.6152829999999998</v>
      </c>
      <c r="EJ41" s="14">
        <v>4.0077020000000001</v>
      </c>
      <c r="EK41" s="14">
        <v>4.443263</v>
      </c>
      <c r="EL41" s="14">
        <v>4.3424319999999996</v>
      </c>
      <c r="EM41" s="14">
        <v>7.6834889999999998</v>
      </c>
      <c r="EN41" s="14">
        <v>8.244415</v>
      </c>
      <c r="EO41" s="14">
        <v>7.2574930000000002</v>
      </c>
      <c r="EP41" s="14">
        <v>7.4733289999999997</v>
      </c>
      <c r="EQ41" s="14">
        <v>6.4281490000000003</v>
      </c>
      <c r="ER41" s="14">
        <v>3.89744</v>
      </c>
      <c r="ES41" s="14">
        <v>2.8510659999999999</v>
      </c>
      <c r="ET41" s="14">
        <v>2.065931</v>
      </c>
      <c r="EU41" s="14">
        <v>70.104590000000002</v>
      </c>
      <c r="EV41" s="14">
        <v>69.706090000000003</v>
      </c>
      <c r="EW41" s="14">
        <v>67.955780000000004</v>
      </c>
      <c r="EX41" s="14">
        <v>67.784210000000002</v>
      </c>
      <c r="EY41" s="14">
        <v>67.190039999999996</v>
      </c>
      <c r="EZ41" s="14">
        <v>66.025080000000003</v>
      </c>
      <c r="FA41" s="14">
        <v>65.491129999999998</v>
      </c>
      <c r="FB41" s="14">
        <v>66.220640000000003</v>
      </c>
      <c r="FC41" s="14">
        <v>72.959159999999997</v>
      </c>
      <c r="FD41" s="14">
        <v>79.660659999999993</v>
      </c>
      <c r="FE41" s="14">
        <v>82.692040000000006</v>
      </c>
      <c r="FF41" s="14">
        <v>84.73509</v>
      </c>
      <c r="FG41" s="14">
        <v>87.521889999999999</v>
      </c>
      <c r="FH41" s="14">
        <v>89.630210000000005</v>
      </c>
      <c r="FI41" s="14">
        <v>90.457800000000006</v>
      </c>
      <c r="FJ41" s="14">
        <v>89.31644</v>
      </c>
      <c r="FK41" s="14">
        <v>89.177599999999998</v>
      </c>
      <c r="FL41" s="14">
        <v>86.9251</v>
      </c>
      <c r="FM41" s="14">
        <v>85.431039999999996</v>
      </c>
      <c r="FN41" s="14">
        <v>81.534989999999993</v>
      </c>
      <c r="FO41" s="14">
        <v>76.640839999999997</v>
      </c>
      <c r="FP41" s="14">
        <v>75.111789999999999</v>
      </c>
      <c r="FQ41" s="14">
        <v>73.415409999999994</v>
      </c>
      <c r="FR41" s="14">
        <v>71.819950000000006</v>
      </c>
      <c r="FS41" s="14">
        <v>14.32816</v>
      </c>
      <c r="FT41" s="14"/>
      <c r="FU41" s="14">
        <v>0.94113309999999994</v>
      </c>
      <c r="FW41" s="14"/>
      <c r="IA41" s="52"/>
    </row>
    <row r="42" spans="1:235" x14ac:dyDescent="0.6">
      <c r="A42" t="s">
        <v>265</v>
      </c>
      <c r="B42" t="s">
        <v>0</v>
      </c>
      <c r="C42" t="s">
        <v>303</v>
      </c>
      <c r="D42" s="53" t="s">
        <v>263</v>
      </c>
      <c r="E42" t="s">
        <v>220</v>
      </c>
      <c r="F42" s="14">
        <v>15545</v>
      </c>
      <c r="G42" s="14">
        <v>18.684159999999999</v>
      </c>
      <c r="H42" s="14">
        <v>16.623830000000002</v>
      </c>
      <c r="I42" s="14">
        <v>14.518319999999999</v>
      </c>
      <c r="J42" s="14">
        <v>13.61148</v>
      </c>
      <c r="K42" s="14">
        <v>12.54576</v>
      </c>
      <c r="L42" s="14">
        <v>12.31847</v>
      </c>
      <c r="M42" s="14">
        <v>12.4909</v>
      </c>
      <c r="N42" s="14">
        <v>9.7276900000000008</v>
      </c>
      <c r="O42" s="14">
        <v>3.205724</v>
      </c>
      <c r="P42" s="14">
        <v>-4.0067269999999997</v>
      </c>
      <c r="Q42" s="14">
        <v>-8.9479319999999998</v>
      </c>
      <c r="R42" s="14">
        <v>-11.742290000000001</v>
      </c>
      <c r="S42" s="14">
        <v>-10.322649999999999</v>
      </c>
      <c r="T42" s="14">
        <v>-6.8929200000000002</v>
      </c>
      <c r="U42" s="14">
        <v>-2.2607719999999998</v>
      </c>
      <c r="V42" s="14">
        <v>5.4307449999999999</v>
      </c>
      <c r="W42" s="14">
        <v>13.89513</v>
      </c>
      <c r="X42" s="14">
        <v>24.377369999999999</v>
      </c>
      <c r="Y42" s="14">
        <v>31.2837</v>
      </c>
      <c r="Z42" s="14">
        <v>32.784109999999998</v>
      </c>
      <c r="AA42" s="14">
        <v>32.595089999999999</v>
      </c>
      <c r="AB42" s="14">
        <v>30.573789999999999</v>
      </c>
      <c r="AC42" s="14">
        <v>26.432559999999999</v>
      </c>
      <c r="AD42" s="14">
        <v>22.03</v>
      </c>
      <c r="AE42" s="14">
        <v>-1.094638</v>
      </c>
      <c r="AF42" s="14">
        <v>-1.143286</v>
      </c>
      <c r="AG42" s="14">
        <v>-1.2915190000000001</v>
      </c>
      <c r="AH42" s="14">
        <v>-0.93687759999999998</v>
      </c>
      <c r="AI42" s="14">
        <v>-1.0863339999999999</v>
      </c>
      <c r="AJ42" s="14">
        <v>-0.91315380000000002</v>
      </c>
      <c r="AK42" s="14">
        <v>-0.80381879999999994</v>
      </c>
      <c r="AL42" s="14">
        <v>-0.87368489999999999</v>
      </c>
      <c r="AM42" s="14">
        <v>-1.148979</v>
      </c>
      <c r="AN42" s="14">
        <v>-1.4444239999999999</v>
      </c>
      <c r="AO42" s="14">
        <v>-1.0596909999999999</v>
      </c>
      <c r="AP42" s="14">
        <v>-1.562128</v>
      </c>
      <c r="AQ42" s="14">
        <v>-1.0180880000000001</v>
      </c>
      <c r="AR42" s="14">
        <v>-0.73497159999999995</v>
      </c>
      <c r="AS42" s="14">
        <v>-0.92101109999999997</v>
      </c>
      <c r="AT42" s="14">
        <v>-0.70082270000000002</v>
      </c>
      <c r="AU42" s="14">
        <v>0.90380130000000003</v>
      </c>
      <c r="AV42" s="14">
        <v>1.7183820000000001</v>
      </c>
      <c r="AW42" s="14">
        <v>1.489927</v>
      </c>
      <c r="AX42" s="14">
        <v>1.3887210000000001</v>
      </c>
      <c r="AY42" s="14">
        <v>1.473433</v>
      </c>
      <c r="AZ42" s="14">
        <v>0.56386999999999998</v>
      </c>
      <c r="BA42" s="14">
        <v>0.14855769999999999</v>
      </c>
      <c r="BB42" s="14">
        <v>-0.16560459999999999</v>
      </c>
      <c r="BC42" s="14">
        <v>-0.57571309999999998</v>
      </c>
      <c r="BD42" s="14">
        <v>-0.63907049999999999</v>
      </c>
      <c r="BE42" s="14">
        <v>-0.87009099999999995</v>
      </c>
      <c r="BF42" s="14">
        <v>-0.51915560000000005</v>
      </c>
      <c r="BG42" s="14">
        <v>-0.73606130000000003</v>
      </c>
      <c r="BH42" s="14">
        <v>-0.55024839999999997</v>
      </c>
      <c r="BI42" s="14">
        <v>-0.40716180000000002</v>
      </c>
      <c r="BJ42" s="14">
        <v>-0.42115750000000002</v>
      </c>
      <c r="BK42" s="14">
        <v>-0.56825239999999999</v>
      </c>
      <c r="BL42" s="14">
        <v>-0.85700770000000004</v>
      </c>
      <c r="BM42" s="14">
        <v>-0.4836548</v>
      </c>
      <c r="BN42" s="14">
        <v>-0.85125030000000002</v>
      </c>
      <c r="BO42" s="14">
        <v>-0.26953569999999999</v>
      </c>
      <c r="BP42" s="14">
        <v>0.13138759999999999</v>
      </c>
      <c r="BQ42" s="14">
        <v>-4.3074000000000003E-3</v>
      </c>
      <c r="BR42" s="14">
        <v>0.28599659999999999</v>
      </c>
      <c r="BS42" s="14">
        <v>1.8271660000000001</v>
      </c>
      <c r="BT42" s="14">
        <v>2.62046</v>
      </c>
      <c r="BU42" s="14">
        <v>2.2936730000000001</v>
      </c>
      <c r="BV42" s="14">
        <v>2.0986929999999999</v>
      </c>
      <c r="BW42" s="14">
        <v>2.1798959999999998</v>
      </c>
      <c r="BX42" s="14">
        <v>1.1501129999999999</v>
      </c>
      <c r="BY42" s="14">
        <v>0.66572149999999997</v>
      </c>
      <c r="BZ42" s="14">
        <v>0.359128</v>
      </c>
      <c r="CA42" s="14">
        <v>-0.2163071</v>
      </c>
      <c r="CB42" s="14">
        <v>-0.28985250000000001</v>
      </c>
      <c r="CC42" s="14">
        <v>-0.57821140000000004</v>
      </c>
      <c r="CD42" s="14">
        <v>-0.22984270000000001</v>
      </c>
      <c r="CE42" s="14">
        <v>-0.4934636</v>
      </c>
      <c r="CF42" s="14">
        <v>-0.29890119999999998</v>
      </c>
      <c r="CG42" s="14">
        <v>-0.13243849999999999</v>
      </c>
      <c r="CH42" s="14">
        <v>-0.1077385</v>
      </c>
      <c r="CI42" s="14">
        <v>-0.16604269999999999</v>
      </c>
      <c r="CJ42" s="14">
        <v>-0.45016499999999998</v>
      </c>
      <c r="CK42" s="14">
        <v>-8.4694000000000005E-2</v>
      </c>
      <c r="CL42" s="14">
        <v>-0.35889870000000001</v>
      </c>
      <c r="CM42" s="14">
        <v>0.24890970000000001</v>
      </c>
      <c r="CN42" s="14">
        <v>0.73142529999999994</v>
      </c>
      <c r="CO42" s="14">
        <v>0.63059880000000001</v>
      </c>
      <c r="CP42" s="14">
        <v>0.96946480000000002</v>
      </c>
      <c r="CQ42" s="14">
        <v>2.4666860000000002</v>
      </c>
      <c r="CR42" s="14">
        <v>3.2452369999999999</v>
      </c>
      <c r="CS42" s="14">
        <v>2.8503449999999999</v>
      </c>
      <c r="CT42" s="14">
        <v>2.5904180000000001</v>
      </c>
      <c r="CU42" s="14">
        <v>2.66919</v>
      </c>
      <c r="CV42" s="14">
        <v>1.5561430000000001</v>
      </c>
      <c r="CW42" s="14">
        <v>1.023908</v>
      </c>
      <c r="CX42" s="14">
        <v>0.72255619999999998</v>
      </c>
      <c r="CY42" s="14">
        <v>0.1430989</v>
      </c>
      <c r="CZ42" s="14">
        <v>5.9365500000000002E-2</v>
      </c>
      <c r="DA42" s="14">
        <v>-0.28633180000000003</v>
      </c>
      <c r="DB42" s="14">
        <v>5.9470299999999997E-2</v>
      </c>
      <c r="DC42" s="14">
        <v>-0.25086589999999998</v>
      </c>
      <c r="DD42" s="14">
        <v>-4.7553999999999999E-2</v>
      </c>
      <c r="DE42" s="14">
        <v>0.14228489999999999</v>
      </c>
      <c r="DF42" s="14">
        <v>0.20568059999999999</v>
      </c>
      <c r="DG42" s="14">
        <v>0.23616699999999999</v>
      </c>
      <c r="DH42" s="14">
        <v>-4.3322399999999997E-2</v>
      </c>
      <c r="DI42" s="14">
        <v>0.31426680000000001</v>
      </c>
      <c r="DJ42" s="14">
        <v>0.13345280000000001</v>
      </c>
      <c r="DK42" s="14">
        <v>0.76735509999999996</v>
      </c>
      <c r="DL42" s="14">
        <v>1.3314630000000001</v>
      </c>
      <c r="DM42" s="14">
        <v>1.2655050000000001</v>
      </c>
      <c r="DN42" s="14">
        <v>1.652933</v>
      </c>
      <c r="DO42" s="14">
        <v>3.1062059999999998</v>
      </c>
      <c r="DP42" s="14">
        <v>3.8700130000000001</v>
      </c>
      <c r="DQ42" s="14">
        <v>3.4070170000000002</v>
      </c>
      <c r="DR42" s="14">
        <v>3.0821429999999999</v>
      </c>
      <c r="DS42" s="14">
        <v>3.1584850000000002</v>
      </c>
      <c r="DT42" s="14">
        <v>1.9621729999999999</v>
      </c>
      <c r="DU42" s="14">
        <v>1.3820939999999999</v>
      </c>
      <c r="DV42" s="14">
        <v>1.0859840000000001</v>
      </c>
      <c r="DW42" s="14">
        <v>0.66202399999999995</v>
      </c>
      <c r="DX42" s="14">
        <v>0.56358090000000005</v>
      </c>
      <c r="DY42" s="14">
        <v>0.13509589999999999</v>
      </c>
      <c r="DZ42" s="14">
        <v>0.47719230000000001</v>
      </c>
      <c r="EA42" s="14">
        <v>9.9406700000000001E-2</v>
      </c>
      <c r="EB42" s="14">
        <v>0.3153513</v>
      </c>
      <c r="EC42" s="14">
        <v>0.53894180000000003</v>
      </c>
      <c r="ED42" s="14">
        <v>0.65820789999999996</v>
      </c>
      <c r="EE42" s="14">
        <v>0.81689389999999995</v>
      </c>
      <c r="EF42" s="14">
        <v>0.54409379999999996</v>
      </c>
      <c r="EG42" s="14">
        <v>0.89030290000000001</v>
      </c>
      <c r="EH42" s="14">
        <v>0.84433029999999998</v>
      </c>
      <c r="EI42" s="14">
        <v>1.515908</v>
      </c>
      <c r="EJ42" s="14">
        <v>2.1978219999999999</v>
      </c>
      <c r="EK42" s="14">
        <v>2.1822089999999998</v>
      </c>
      <c r="EL42" s="14">
        <v>2.6397520000000001</v>
      </c>
      <c r="EM42" s="14">
        <v>4.0295709999999998</v>
      </c>
      <c r="EN42" s="14">
        <v>4.7720919999999998</v>
      </c>
      <c r="EO42" s="14">
        <v>4.210763</v>
      </c>
      <c r="EP42" s="14">
        <v>3.7921149999999999</v>
      </c>
      <c r="EQ42" s="14">
        <v>3.8649480000000001</v>
      </c>
      <c r="ER42" s="14">
        <v>2.548416</v>
      </c>
      <c r="ES42" s="14">
        <v>1.8992579999999999</v>
      </c>
      <c r="ET42" s="14">
        <v>1.610717</v>
      </c>
      <c r="EU42" s="14">
        <v>70.122249999999994</v>
      </c>
      <c r="EV42" s="14">
        <v>69.723569999999995</v>
      </c>
      <c r="EW42" s="14">
        <v>68.414090000000002</v>
      </c>
      <c r="EX42" s="14">
        <v>68.075310000000002</v>
      </c>
      <c r="EY42" s="14">
        <v>67.613370000000003</v>
      </c>
      <c r="EZ42" s="14">
        <v>66.433170000000004</v>
      </c>
      <c r="FA42" s="14">
        <v>66.032859999999999</v>
      </c>
      <c r="FB42" s="14">
        <v>66.68383</v>
      </c>
      <c r="FC42" s="14">
        <v>72.714280000000002</v>
      </c>
      <c r="FD42" s="14">
        <v>78.277739999999994</v>
      </c>
      <c r="FE42" s="14">
        <v>80.5</v>
      </c>
      <c r="FF42" s="14">
        <v>82.151359999999997</v>
      </c>
      <c r="FG42" s="14">
        <v>85.128450000000001</v>
      </c>
      <c r="FH42" s="14">
        <v>87.338650000000001</v>
      </c>
      <c r="FI42" s="14">
        <v>87.748220000000003</v>
      </c>
      <c r="FJ42" s="14">
        <v>86.639790000000005</v>
      </c>
      <c r="FK42" s="14">
        <v>86.75667</v>
      </c>
      <c r="FL42" s="14">
        <v>84.901030000000006</v>
      </c>
      <c r="FM42" s="14">
        <v>83.831370000000007</v>
      </c>
      <c r="FN42" s="14">
        <v>80.139420000000001</v>
      </c>
      <c r="FO42" s="14">
        <v>75.80077</v>
      </c>
      <c r="FP42" s="14">
        <v>74.677199999999999</v>
      </c>
      <c r="FQ42" s="14">
        <v>73.325789999999998</v>
      </c>
      <c r="FR42" s="14">
        <v>71.810239999999993</v>
      </c>
      <c r="FS42" s="14">
        <v>11.183630000000001</v>
      </c>
      <c r="FT42" s="14"/>
      <c r="FU42" s="14">
        <v>0.69271430000000001</v>
      </c>
      <c r="FW42" s="14"/>
      <c r="IA42" s="52"/>
    </row>
    <row r="43" spans="1:235" x14ac:dyDescent="0.6">
      <c r="A43" t="s">
        <v>265</v>
      </c>
      <c r="B43" t="s">
        <v>0</v>
      </c>
      <c r="C43" t="s">
        <v>303</v>
      </c>
      <c r="D43" s="53" t="s">
        <v>263</v>
      </c>
      <c r="E43" t="s">
        <v>221</v>
      </c>
      <c r="F43" s="14">
        <v>10705</v>
      </c>
      <c r="G43" s="14">
        <v>19.147829999999999</v>
      </c>
      <c r="H43" s="14">
        <v>16.5533</v>
      </c>
      <c r="I43" s="14">
        <v>14.45234</v>
      </c>
      <c r="J43" s="14">
        <v>13.183590000000001</v>
      </c>
      <c r="K43" s="14">
        <v>12.50473</v>
      </c>
      <c r="L43" s="14">
        <v>12.14204</v>
      </c>
      <c r="M43" s="14">
        <v>12.64259</v>
      </c>
      <c r="N43" s="14">
        <v>9.2658269999999998</v>
      </c>
      <c r="O43" s="14">
        <v>1.4708829999999999</v>
      </c>
      <c r="P43" s="14">
        <v>-6.1477430000000002</v>
      </c>
      <c r="Q43" s="14">
        <v>-10.357279999999999</v>
      </c>
      <c r="R43" s="14">
        <v>-11.628270000000001</v>
      </c>
      <c r="S43" s="14">
        <v>-7.9845300000000003</v>
      </c>
      <c r="T43" s="14">
        <v>-2.8539189999999999</v>
      </c>
      <c r="U43" s="14">
        <v>3.671424</v>
      </c>
      <c r="V43" s="14">
        <v>11.920260000000001</v>
      </c>
      <c r="W43" s="14">
        <v>21.856369999999998</v>
      </c>
      <c r="X43" s="14">
        <v>32.662199999999999</v>
      </c>
      <c r="Y43" s="14">
        <v>39.426409999999997</v>
      </c>
      <c r="Z43" s="14">
        <v>39.750169999999997</v>
      </c>
      <c r="AA43" s="14">
        <v>36.790280000000003</v>
      </c>
      <c r="AB43" s="14">
        <v>33.307450000000003</v>
      </c>
      <c r="AC43" s="14">
        <v>28.020910000000001</v>
      </c>
      <c r="AD43" s="14">
        <v>23.075589999999998</v>
      </c>
      <c r="AE43" s="14">
        <v>-1.972202</v>
      </c>
      <c r="AF43" s="14">
        <v>-1.990653</v>
      </c>
      <c r="AG43" s="14">
        <v>-1.728067</v>
      </c>
      <c r="AH43" s="14">
        <v>-1.617777</v>
      </c>
      <c r="AI43" s="14">
        <v>-1.3292459999999999</v>
      </c>
      <c r="AJ43" s="14">
        <v>-1.1346290000000001</v>
      </c>
      <c r="AK43" s="14">
        <v>-0.7403189</v>
      </c>
      <c r="AL43" s="14">
        <v>-0.48765819999999999</v>
      </c>
      <c r="AM43" s="14">
        <v>-0.6268859</v>
      </c>
      <c r="AN43" s="14">
        <v>-0.38122869999999998</v>
      </c>
      <c r="AO43" s="14">
        <v>-5.7988400000000002E-2</v>
      </c>
      <c r="AP43" s="14">
        <v>-0.49511440000000001</v>
      </c>
      <c r="AQ43" s="14">
        <v>-3.5678700000000001E-2</v>
      </c>
      <c r="AR43" s="14">
        <v>-0.53314830000000002</v>
      </c>
      <c r="AS43" s="14">
        <v>-0.21837529999999999</v>
      </c>
      <c r="AT43" s="14">
        <v>-0.43083440000000001</v>
      </c>
      <c r="AU43" s="14">
        <v>1.426094</v>
      </c>
      <c r="AV43" s="14">
        <v>1.5809690000000001</v>
      </c>
      <c r="AW43" s="14">
        <v>1.4463779999999999</v>
      </c>
      <c r="AX43" s="14">
        <v>2.1776529999999998</v>
      </c>
      <c r="AY43" s="14">
        <v>1.5377700000000001</v>
      </c>
      <c r="AZ43" s="14">
        <v>0.20522989999999999</v>
      </c>
      <c r="BA43" s="14">
        <v>-0.42876839999999999</v>
      </c>
      <c r="BB43" s="14">
        <v>-0.69453609999999999</v>
      </c>
      <c r="BC43" s="14">
        <v>-1.4642390000000001</v>
      </c>
      <c r="BD43" s="14">
        <v>-1.517231</v>
      </c>
      <c r="BE43" s="14">
        <v>-1.3271820000000001</v>
      </c>
      <c r="BF43" s="14">
        <v>-1.2292799999999999</v>
      </c>
      <c r="BG43" s="14">
        <v>-0.91349939999999996</v>
      </c>
      <c r="BH43" s="14">
        <v>-0.79631350000000001</v>
      </c>
      <c r="BI43" s="14">
        <v>-0.41825099999999998</v>
      </c>
      <c r="BJ43" s="14">
        <v>-0.146229</v>
      </c>
      <c r="BK43" s="14">
        <v>-0.2557798</v>
      </c>
      <c r="BL43" s="14">
        <v>8.7293700000000002E-2</v>
      </c>
      <c r="BM43" s="14">
        <v>0.44394169999999999</v>
      </c>
      <c r="BN43" s="14">
        <v>9.5001799999999997E-2</v>
      </c>
      <c r="BO43" s="14">
        <v>0.61675009999999997</v>
      </c>
      <c r="BP43" s="14">
        <v>0.2356887</v>
      </c>
      <c r="BQ43" s="14">
        <v>0.5759611</v>
      </c>
      <c r="BR43" s="14">
        <v>0.35360750000000002</v>
      </c>
      <c r="BS43" s="14">
        <v>2.216148</v>
      </c>
      <c r="BT43" s="14">
        <v>2.3528259999999999</v>
      </c>
      <c r="BU43" s="14">
        <v>2.127764</v>
      </c>
      <c r="BV43" s="14">
        <v>2.7594479999999999</v>
      </c>
      <c r="BW43" s="14">
        <v>2.0585640000000001</v>
      </c>
      <c r="BX43" s="14">
        <v>0.7351124</v>
      </c>
      <c r="BY43" s="14">
        <v>0.13900970000000001</v>
      </c>
      <c r="BZ43" s="14">
        <v>-0.20131450000000001</v>
      </c>
      <c r="CA43" s="14">
        <v>-1.1124259999999999</v>
      </c>
      <c r="CB43" s="14">
        <v>-1.1893400000000001</v>
      </c>
      <c r="CC43" s="14">
        <v>-1.0495300000000001</v>
      </c>
      <c r="CD43" s="14">
        <v>-0.96020810000000001</v>
      </c>
      <c r="CE43" s="14">
        <v>-0.62555499999999997</v>
      </c>
      <c r="CF43" s="14">
        <v>-0.56199710000000003</v>
      </c>
      <c r="CG43" s="14">
        <v>-0.19518779999999999</v>
      </c>
      <c r="CH43" s="14">
        <v>9.0243799999999999E-2</v>
      </c>
      <c r="CI43" s="14">
        <v>1.2472E-3</v>
      </c>
      <c r="CJ43" s="14">
        <v>0.41179080000000001</v>
      </c>
      <c r="CK43" s="14">
        <v>0.79157690000000003</v>
      </c>
      <c r="CL43" s="14">
        <v>0.50371440000000001</v>
      </c>
      <c r="CM43" s="14">
        <v>1.0686199999999999</v>
      </c>
      <c r="CN43" s="14">
        <v>0.7681829</v>
      </c>
      <c r="CO43" s="14">
        <v>1.1261159999999999</v>
      </c>
      <c r="CP43" s="14">
        <v>0.89690959999999997</v>
      </c>
      <c r="CQ43" s="14">
        <v>2.7633369999999999</v>
      </c>
      <c r="CR43" s="14">
        <v>2.8874119999999999</v>
      </c>
      <c r="CS43" s="14">
        <v>2.5996890000000001</v>
      </c>
      <c r="CT43" s="14">
        <v>3.1623969999999999</v>
      </c>
      <c r="CU43" s="14">
        <v>2.4192650000000002</v>
      </c>
      <c r="CV43" s="14">
        <v>1.1021080000000001</v>
      </c>
      <c r="CW43" s="14">
        <v>0.53225109999999998</v>
      </c>
      <c r="CX43" s="14">
        <v>0.14028930000000001</v>
      </c>
      <c r="CY43" s="14">
        <v>-0.76061259999999997</v>
      </c>
      <c r="CZ43" s="14">
        <v>-0.86144969999999998</v>
      </c>
      <c r="DA43" s="14">
        <v>-0.77187850000000002</v>
      </c>
      <c r="DB43" s="14">
        <v>-0.69113610000000003</v>
      </c>
      <c r="DC43" s="14">
        <v>-0.33761049999999998</v>
      </c>
      <c r="DD43" s="14">
        <v>-0.32768059999999999</v>
      </c>
      <c r="DE43" s="14">
        <v>2.7875400000000002E-2</v>
      </c>
      <c r="DF43" s="14">
        <v>0.32671670000000003</v>
      </c>
      <c r="DG43" s="14">
        <v>0.25827420000000001</v>
      </c>
      <c r="DH43" s="14">
        <v>0.73628800000000005</v>
      </c>
      <c r="DI43" s="14">
        <v>1.1392119999999999</v>
      </c>
      <c r="DJ43" s="14">
        <v>0.91242710000000005</v>
      </c>
      <c r="DK43" s="14">
        <v>1.5204899999999999</v>
      </c>
      <c r="DL43" s="14">
        <v>1.3006770000000001</v>
      </c>
      <c r="DM43" s="14">
        <v>1.6762710000000001</v>
      </c>
      <c r="DN43" s="14">
        <v>1.440212</v>
      </c>
      <c r="DO43" s="14">
        <v>3.3105250000000002</v>
      </c>
      <c r="DP43" s="14">
        <v>3.421999</v>
      </c>
      <c r="DQ43" s="14">
        <v>3.071615</v>
      </c>
      <c r="DR43" s="14">
        <v>3.565347</v>
      </c>
      <c r="DS43" s="14">
        <v>2.7799649999999998</v>
      </c>
      <c r="DT43" s="14">
        <v>1.469103</v>
      </c>
      <c r="DU43" s="14">
        <v>0.92549239999999999</v>
      </c>
      <c r="DV43" s="14">
        <v>0.48189310000000002</v>
      </c>
      <c r="DW43" s="14">
        <v>-0.25264989999999998</v>
      </c>
      <c r="DX43" s="14">
        <v>-0.38802750000000003</v>
      </c>
      <c r="DY43" s="14">
        <v>-0.37099349999999998</v>
      </c>
      <c r="DZ43" s="14">
        <v>-0.30263879999999999</v>
      </c>
      <c r="EA43" s="14">
        <v>7.8135599999999999E-2</v>
      </c>
      <c r="EB43" s="14">
        <v>1.0635199999999999E-2</v>
      </c>
      <c r="EC43" s="14">
        <v>0.34994330000000001</v>
      </c>
      <c r="ED43" s="14">
        <v>0.66814589999999996</v>
      </c>
      <c r="EE43" s="14">
        <v>0.6293803</v>
      </c>
      <c r="EF43" s="14">
        <v>1.2048099999999999</v>
      </c>
      <c r="EG43" s="14">
        <v>1.6411420000000001</v>
      </c>
      <c r="EH43" s="14">
        <v>1.502543</v>
      </c>
      <c r="EI43" s="14">
        <v>2.1729189999999998</v>
      </c>
      <c r="EJ43" s="14">
        <v>2.0695139999999999</v>
      </c>
      <c r="EK43" s="14">
        <v>2.4706079999999999</v>
      </c>
      <c r="EL43" s="14">
        <v>2.224653</v>
      </c>
      <c r="EM43" s="14">
        <v>4.1005789999999998</v>
      </c>
      <c r="EN43" s="14">
        <v>4.1938560000000003</v>
      </c>
      <c r="EO43" s="14">
        <v>3.7530000000000001</v>
      </c>
      <c r="EP43" s="14">
        <v>4.1471410000000004</v>
      </c>
      <c r="EQ43" s="14">
        <v>3.3007599999999999</v>
      </c>
      <c r="ER43" s="14">
        <v>1.998985</v>
      </c>
      <c r="ES43" s="14">
        <v>1.493271</v>
      </c>
      <c r="ET43" s="14">
        <v>0.97511460000000005</v>
      </c>
      <c r="EU43" s="14">
        <v>70.088220000000007</v>
      </c>
      <c r="EV43" s="14">
        <v>69.690169999999995</v>
      </c>
      <c r="EW43" s="14">
        <v>67.373339999999999</v>
      </c>
      <c r="EX43" s="14">
        <v>67.407650000000004</v>
      </c>
      <c r="EY43" s="14">
        <v>66.650049999999993</v>
      </c>
      <c r="EZ43" s="14">
        <v>65.499899999999997</v>
      </c>
      <c r="FA43" s="14">
        <v>64.78528</v>
      </c>
      <c r="FB43" s="14">
        <v>65.61063</v>
      </c>
      <c r="FC43" s="14">
        <v>73.260530000000003</v>
      </c>
      <c r="FD43" s="14">
        <v>81.440740000000005</v>
      </c>
      <c r="FE43" s="14">
        <v>85.507230000000007</v>
      </c>
      <c r="FF43" s="14">
        <v>88.066019999999995</v>
      </c>
      <c r="FG43" s="14">
        <v>90.604619999999997</v>
      </c>
      <c r="FH43" s="14">
        <v>92.569919999999996</v>
      </c>
      <c r="FI43" s="14">
        <v>93.958799999999997</v>
      </c>
      <c r="FJ43" s="14">
        <v>92.780010000000004</v>
      </c>
      <c r="FK43" s="14">
        <v>92.314250000000001</v>
      </c>
      <c r="FL43" s="14">
        <v>89.546120000000002</v>
      </c>
      <c r="FM43" s="14">
        <v>87.499870000000001</v>
      </c>
      <c r="FN43" s="14">
        <v>83.347459999999998</v>
      </c>
      <c r="FO43" s="14">
        <v>77.723920000000007</v>
      </c>
      <c r="FP43" s="14">
        <v>75.671570000000003</v>
      </c>
      <c r="FQ43" s="14">
        <v>73.543409999999994</v>
      </c>
      <c r="FR43" s="14">
        <v>71.833290000000005</v>
      </c>
      <c r="FS43" s="14">
        <v>9.1040109999999999</v>
      </c>
      <c r="FT43" s="14"/>
      <c r="FU43" s="14">
        <v>0.60665170000000002</v>
      </c>
      <c r="FW43" s="14"/>
      <c r="IA43" s="52"/>
    </row>
    <row r="44" spans="1:235" x14ac:dyDescent="0.6">
      <c r="A44" t="s">
        <v>265</v>
      </c>
      <c r="B44" t="s">
        <v>0</v>
      </c>
      <c r="C44" t="s">
        <v>304</v>
      </c>
      <c r="D44" s="53">
        <v>45167</v>
      </c>
      <c r="E44" t="s">
        <v>219</v>
      </c>
      <c r="F44" s="14">
        <v>22718</v>
      </c>
      <c r="G44" s="14">
        <v>15.9992</v>
      </c>
      <c r="H44" s="14">
        <v>13.95875</v>
      </c>
      <c r="I44" s="14">
        <v>12.54759</v>
      </c>
      <c r="J44" s="14">
        <v>11.72869</v>
      </c>
      <c r="K44" s="14">
        <v>11.584440000000001</v>
      </c>
      <c r="L44" s="14">
        <v>11.16938</v>
      </c>
      <c r="M44" s="14">
        <v>11.88833</v>
      </c>
      <c r="N44" s="14">
        <v>13.11969</v>
      </c>
      <c r="O44" s="14">
        <v>13.523870000000001</v>
      </c>
      <c r="P44" s="14">
        <v>15.082129999999999</v>
      </c>
      <c r="Q44" s="14">
        <v>16.835760000000001</v>
      </c>
      <c r="R44" s="14">
        <v>18.64</v>
      </c>
      <c r="S44" s="14">
        <v>22.286670000000001</v>
      </c>
      <c r="T44" s="14">
        <v>24.891390000000001</v>
      </c>
      <c r="U44" s="14">
        <v>26.60519</v>
      </c>
      <c r="V44" s="14">
        <v>28.823840000000001</v>
      </c>
      <c r="W44" s="14">
        <v>30.322009999999999</v>
      </c>
      <c r="X44" s="14">
        <v>31.228359999999999</v>
      </c>
      <c r="Y44" s="14">
        <v>30.514230000000001</v>
      </c>
      <c r="Z44" s="14">
        <v>29.45139</v>
      </c>
      <c r="AA44" s="14">
        <v>28.486059999999998</v>
      </c>
      <c r="AB44" s="14">
        <v>26.98986</v>
      </c>
      <c r="AC44" s="14">
        <v>23.119160000000001</v>
      </c>
      <c r="AD44" s="14">
        <v>19.4176</v>
      </c>
      <c r="AE44" s="14">
        <v>-0.62783270000000002</v>
      </c>
      <c r="AF44" s="14">
        <v>-0.79639340000000003</v>
      </c>
      <c r="AG44" s="14">
        <v>-0.87398500000000001</v>
      </c>
      <c r="AH44" s="14">
        <v>-0.72718470000000002</v>
      </c>
      <c r="AI44" s="14">
        <v>-0.37266009999999999</v>
      </c>
      <c r="AJ44" s="14">
        <v>-0.65278099999999994</v>
      </c>
      <c r="AK44" s="14">
        <v>-0.43388460000000001</v>
      </c>
      <c r="AL44" s="14">
        <v>-1.20248E-2</v>
      </c>
      <c r="AM44" s="14">
        <v>-0.32092159999999997</v>
      </c>
      <c r="AN44" s="14">
        <v>-4.3913199999999999E-2</v>
      </c>
      <c r="AO44" s="14">
        <v>-0.29892609999999997</v>
      </c>
      <c r="AP44" s="14">
        <v>-1.0788260000000001</v>
      </c>
      <c r="AQ44" s="14">
        <v>-0.30672139999999998</v>
      </c>
      <c r="AR44" s="14">
        <v>-0.80086089999999999</v>
      </c>
      <c r="AS44" s="14">
        <v>-1.3217589999999999</v>
      </c>
      <c r="AT44" s="14">
        <v>-1.2004049999999999</v>
      </c>
      <c r="AU44" s="14">
        <v>0.66015369999999995</v>
      </c>
      <c r="AV44" s="14">
        <v>0.8698477</v>
      </c>
      <c r="AW44" s="14">
        <v>0.99447419999999997</v>
      </c>
      <c r="AX44" s="14">
        <v>1.542729</v>
      </c>
      <c r="AY44" s="14">
        <v>1.2085429999999999</v>
      </c>
      <c r="AZ44" s="14">
        <v>8.1920300000000001E-2</v>
      </c>
      <c r="BA44" s="14">
        <v>-0.53398900000000005</v>
      </c>
      <c r="BB44" s="14">
        <v>-0.60259309999999999</v>
      </c>
      <c r="BC44" s="14">
        <v>-0.232846</v>
      </c>
      <c r="BD44" s="14">
        <v>-0.43102560000000001</v>
      </c>
      <c r="BE44" s="14">
        <v>-0.51819440000000005</v>
      </c>
      <c r="BF44" s="14">
        <v>-0.37332900000000002</v>
      </c>
      <c r="BG44" s="14">
        <v>2.8656999999999998E-2</v>
      </c>
      <c r="BH44" s="14">
        <v>-0.31731120000000002</v>
      </c>
      <c r="BI44" s="14">
        <v>-9.6663499999999999E-2</v>
      </c>
      <c r="BJ44" s="14">
        <v>0.34117229999999998</v>
      </c>
      <c r="BK44" s="14">
        <v>4.5195899999999997E-2</v>
      </c>
      <c r="BL44" s="14">
        <v>0.34575050000000002</v>
      </c>
      <c r="BM44" s="14">
        <v>0.12883890000000001</v>
      </c>
      <c r="BN44" s="14">
        <v>-0.52730220000000005</v>
      </c>
      <c r="BO44" s="14">
        <v>0.29287580000000002</v>
      </c>
      <c r="BP44" s="14">
        <v>-6.6481600000000002E-2</v>
      </c>
      <c r="BQ44" s="14">
        <v>-0.53470459999999997</v>
      </c>
      <c r="BR44" s="14">
        <v>-0.42627280000000001</v>
      </c>
      <c r="BS44" s="14">
        <v>1.4923630000000001</v>
      </c>
      <c r="BT44" s="14">
        <v>1.691114</v>
      </c>
      <c r="BU44" s="14">
        <v>1.6856329999999999</v>
      </c>
      <c r="BV44" s="14">
        <v>2.1057169999999998</v>
      </c>
      <c r="BW44" s="14">
        <v>1.766146</v>
      </c>
      <c r="BX44" s="14">
        <v>0.6471652</v>
      </c>
      <c r="BY44" s="14">
        <v>1.7857000000000001E-3</v>
      </c>
      <c r="BZ44" s="14">
        <v>-0.10865</v>
      </c>
      <c r="CA44" s="14">
        <v>4.0720600000000003E-2</v>
      </c>
      <c r="CB44" s="14">
        <v>-0.17797299999999999</v>
      </c>
      <c r="CC44" s="14">
        <v>-0.27177489999999999</v>
      </c>
      <c r="CD44" s="14">
        <v>-0.12824959999999999</v>
      </c>
      <c r="CE44" s="14">
        <v>0.30660789999999999</v>
      </c>
      <c r="CF44" s="14">
        <v>-8.4965799999999994E-2</v>
      </c>
      <c r="CG44" s="14">
        <v>0.13689480000000001</v>
      </c>
      <c r="CH44" s="14">
        <v>0.58579559999999997</v>
      </c>
      <c r="CI44" s="14">
        <v>0.29876779999999997</v>
      </c>
      <c r="CJ44" s="14">
        <v>0.61563040000000002</v>
      </c>
      <c r="CK44" s="14">
        <v>0.42510769999999998</v>
      </c>
      <c r="CL44" s="14">
        <v>-0.14531859999999999</v>
      </c>
      <c r="CM44" s="14">
        <v>0.70815499999999998</v>
      </c>
      <c r="CN44" s="14">
        <v>0.44214720000000002</v>
      </c>
      <c r="CO44" s="14">
        <v>1.04066E-2</v>
      </c>
      <c r="CP44" s="14">
        <v>0.1098889</v>
      </c>
      <c r="CQ44" s="14">
        <v>2.0687479999999998</v>
      </c>
      <c r="CR44" s="14">
        <v>2.2599209999999998</v>
      </c>
      <c r="CS44" s="14">
        <v>2.1643270000000001</v>
      </c>
      <c r="CT44" s="14">
        <v>2.4956399999999999</v>
      </c>
      <c r="CU44" s="14">
        <v>2.1523400000000001</v>
      </c>
      <c r="CV44" s="14">
        <v>1.0386519999999999</v>
      </c>
      <c r="CW44" s="14">
        <v>0.37286160000000002</v>
      </c>
      <c r="CX44" s="14">
        <v>0.23345350000000001</v>
      </c>
      <c r="CY44" s="14">
        <v>0.31428709999999999</v>
      </c>
      <c r="CZ44" s="14">
        <v>7.5079499999999993E-2</v>
      </c>
      <c r="DA44" s="14">
        <v>-2.53554E-2</v>
      </c>
      <c r="DB44" s="14">
        <v>0.11682969999999999</v>
      </c>
      <c r="DC44" s="14">
        <v>0.58455880000000005</v>
      </c>
      <c r="DD44" s="14">
        <v>0.1473795</v>
      </c>
      <c r="DE44" s="14">
        <v>0.37045309999999998</v>
      </c>
      <c r="DF44" s="14">
        <v>0.83041889999999996</v>
      </c>
      <c r="DG44" s="14">
        <v>0.55233969999999999</v>
      </c>
      <c r="DH44" s="14">
        <v>0.88551040000000003</v>
      </c>
      <c r="DI44" s="14">
        <v>0.72137640000000003</v>
      </c>
      <c r="DJ44" s="14">
        <v>0.23666509999999999</v>
      </c>
      <c r="DK44" s="14">
        <v>1.123434</v>
      </c>
      <c r="DL44" s="14">
        <v>0.95077599999999995</v>
      </c>
      <c r="DM44" s="14">
        <v>0.55551779999999995</v>
      </c>
      <c r="DN44" s="14">
        <v>0.64605060000000003</v>
      </c>
      <c r="DO44" s="14">
        <v>2.6451340000000001</v>
      </c>
      <c r="DP44" s="14">
        <v>2.8287270000000002</v>
      </c>
      <c r="DQ44" s="14">
        <v>2.6430220000000002</v>
      </c>
      <c r="DR44" s="14">
        <v>2.8855629999999999</v>
      </c>
      <c r="DS44" s="14">
        <v>2.5385339999999998</v>
      </c>
      <c r="DT44" s="14">
        <v>1.430139</v>
      </c>
      <c r="DU44" s="14">
        <v>0.74393750000000003</v>
      </c>
      <c r="DV44" s="14">
        <v>0.57555690000000004</v>
      </c>
      <c r="DW44" s="14">
        <v>0.70927379999999995</v>
      </c>
      <c r="DX44" s="14">
        <v>0.44044729999999999</v>
      </c>
      <c r="DY44" s="14">
        <v>0.33043519999999998</v>
      </c>
      <c r="DZ44" s="14">
        <v>0.47068539999999998</v>
      </c>
      <c r="EA44" s="14">
        <v>0.98587579999999997</v>
      </c>
      <c r="EB44" s="14">
        <v>0.48284929999999998</v>
      </c>
      <c r="EC44" s="14">
        <v>0.70767409999999997</v>
      </c>
      <c r="ED44" s="14">
        <v>1.183616</v>
      </c>
      <c r="EE44" s="14">
        <v>0.91845719999999997</v>
      </c>
      <c r="EF44" s="14">
        <v>1.275174</v>
      </c>
      <c r="EG44" s="14">
        <v>1.149141</v>
      </c>
      <c r="EH44" s="14">
        <v>0.78818880000000002</v>
      </c>
      <c r="EI44" s="14">
        <v>1.723031</v>
      </c>
      <c r="EJ44" s="14">
        <v>1.685155</v>
      </c>
      <c r="EK44" s="14">
        <v>1.3425720000000001</v>
      </c>
      <c r="EL44" s="14">
        <v>1.420183</v>
      </c>
      <c r="EM44" s="14">
        <v>3.4773429999999999</v>
      </c>
      <c r="EN44" s="14">
        <v>3.6499929999999998</v>
      </c>
      <c r="EO44" s="14">
        <v>3.3341799999999999</v>
      </c>
      <c r="EP44" s="14">
        <v>3.4485510000000001</v>
      </c>
      <c r="EQ44" s="14">
        <v>3.0961379999999998</v>
      </c>
      <c r="ER44" s="14">
        <v>1.995384</v>
      </c>
      <c r="ES44" s="14">
        <v>1.279712</v>
      </c>
      <c r="ET44" s="14">
        <v>1.0694999999999999</v>
      </c>
      <c r="EU44" s="14">
        <v>70.257509999999996</v>
      </c>
      <c r="EV44" s="14">
        <v>69.857389999999995</v>
      </c>
      <c r="EW44" s="14">
        <v>68.212670000000003</v>
      </c>
      <c r="EX44" s="14">
        <v>68.010429999999999</v>
      </c>
      <c r="EY44" s="14">
        <v>67.359819999999999</v>
      </c>
      <c r="EZ44" s="14">
        <v>66.277529999999999</v>
      </c>
      <c r="FA44" s="14">
        <v>65.714839999999995</v>
      </c>
      <c r="FB44" s="14">
        <v>66.413870000000003</v>
      </c>
      <c r="FC44" s="14">
        <v>72.735029999999995</v>
      </c>
      <c r="FD44" s="14">
        <v>79.269409999999993</v>
      </c>
      <c r="FE44" s="14">
        <v>82.226399999999998</v>
      </c>
      <c r="FF44" s="14">
        <v>84.227099999999993</v>
      </c>
      <c r="FG44" s="14">
        <v>87.060720000000003</v>
      </c>
      <c r="FH44" s="14">
        <v>89.206130000000002</v>
      </c>
      <c r="FI44" s="14">
        <v>89.86036</v>
      </c>
      <c r="FJ44" s="14">
        <v>88.672089999999997</v>
      </c>
      <c r="FK44" s="14">
        <v>88.662109999999998</v>
      </c>
      <c r="FL44" s="14">
        <v>86.503190000000004</v>
      </c>
      <c r="FM44" s="14">
        <v>85.182029999999997</v>
      </c>
      <c r="FN44" s="14">
        <v>81.317189999999997</v>
      </c>
      <c r="FO44" s="14">
        <v>76.592179999999999</v>
      </c>
      <c r="FP44" s="14">
        <v>75.205420000000004</v>
      </c>
      <c r="FQ44" s="14">
        <v>73.490309999999994</v>
      </c>
      <c r="FR44" s="14">
        <v>71.925129999999996</v>
      </c>
      <c r="FS44" s="14">
        <v>10.9147</v>
      </c>
      <c r="FT44" s="14"/>
      <c r="FU44" s="14">
        <v>0.65571650000000004</v>
      </c>
      <c r="FW44" s="14"/>
      <c r="IA44" s="52"/>
    </row>
    <row r="45" spans="1:235" x14ac:dyDescent="0.6">
      <c r="A45" t="s">
        <v>265</v>
      </c>
      <c r="B45" t="s">
        <v>0</v>
      </c>
      <c r="C45" t="s">
        <v>304</v>
      </c>
      <c r="D45" s="53">
        <v>45167</v>
      </c>
      <c r="E45" t="s">
        <v>220</v>
      </c>
      <c r="F45" s="14">
        <v>14674</v>
      </c>
      <c r="G45" s="14">
        <v>9.7354280000000006</v>
      </c>
      <c r="H45" s="14">
        <v>8.4546050000000008</v>
      </c>
      <c r="I45" s="14">
        <v>7.7539340000000001</v>
      </c>
      <c r="J45" s="14">
        <v>7.439991</v>
      </c>
      <c r="K45" s="14">
        <v>7.0392799999999998</v>
      </c>
      <c r="L45" s="14">
        <v>7.1536770000000001</v>
      </c>
      <c r="M45" s="14">
        <v>7.5445279999999997</v>
      </c>
      <c r="N45" s="14">
        <v>8.1294249999999995</v>
      </c>
      <c r="O45" s="14">
        <v>8.2668379999999999</v>
      </c>
      <c r="P45" s="14">
        <v>8.8243550000000006</v>
      </c>
      <c r="Q45" s="14">
        <v>9.5474990000000002</v>
      </c>
      <c r="R45" s="14">
        <v>10.39297</v>
      </c>
      <c r="S45" s="14">
        <v>12.28112</v>
      </c>
      <c r="T45" s="14">
        <v>13.28834</v>
      </c>
      <c r="U45" s="14">
        <v>13.79569</v>
      </c>
      <c r="V45" s="14">
        <v>15.24211</v>
      </c>
      <c r="W45" s="14">
        <v>16.28125</v>
      </c>
      <c r="X45" s="14">
        <v>17.030390000000001</v>
      </c>
      <c r="Y45" s="14">
        <v>16.751010000000001</v>
      </c>
      <c r="Z45" s="14">
        <v>16.59938</v>
      </c>
      <c r="AA45" s="14">
        <v>16.58033</v>
      </c>
      <c r="AB45" s="14">
        <v>15.99916</v>
      </c>
      <c r="AC45" s="14">
        <v>13.73194</v>
      </c>
      <c r="AD45" s="14">
        <v>11.718719999999999</v>
      </c>
      <c r="AE45" s="14">
        <v>-0.2016452</v>
      </c>
      <c r="AF45" s="14">
        <v>-0.39209620000000001</v>
      </c>
      <c r="AG45" s="14">
        <v>-0.34838770000000002</v>
      </c>
      <c r="AH45" s="14">
        <v>-8.6542300000000003E-2</v>
      </c>
      <c r="AI45" s="14">
        <v>-0.1910953</v>
      </c>
      <c r="AJ45" s="14">
        <v>-7.3105500000000004E-2</v>
      </c>
      <c r="AK45" s="14">
        <v>6.2708E-3</v>
      </c>
      <c r="AL45" s="14">
        <v>1.5458E-3</v>
      </c>
      <c r="AM45" s="14">
        <v>-0.34529480000000001</v>
      </c>
      <c r="AN45" s="14">
        <v>-0.40988380000000002</v>
      </c>
      <c r="AO45" s="14">
        <v>-0.55417419999999995</v>
      </c>
      <c r="AP45" s="14">
        <v>-0.88046939999999996</v>
      </c>
      <c r="AQ45" s="14">
        <v>-0.38487779999999999</v>
      </c>
      <c r="AR45" s="14">
        <v>-0.69664380000000004</v>
      </c>
      <c r="AS45" s="14">
        <v>-1.3774729999999999</v>
      </c>
      <c r="AT45" s="14">
        <v>-1.0856490000000001</v>
      </c>
      <c r="AU45" s="14">
        <v>0.34070319999999998</v>
      </c>
      <c r="AV45" s="14">
        <v>0.47882429999999998</v>
      </c>
      <c r="AW45" s="14">
        <v>0.39493489999999998</v>
      </c>
      <c r="AX45" s="14">
        <v>0.73347090000000004</v>
      </c>
      <c r="AY45" s="14">
        <v>0.71972150000000001</v>
      </c>
      <c r="AZ45" s="14">
        <v>0.20483709999999999</v>
      </c>
      <c r="BA45" s="14">
        <v>-0.1553361</v>
      </c>
      <c r="BB45" s="14">
        <v>-7.7177499999999996E-2</v>
      </c>
      <c r="BC45" s="14">
        <v>8.8378499999999999E-2</v>
      </c>
      <c r="BD45" s="14">
        <v>-0.1289431</v>
      </c>
      <c r="BE45" s="14">
        <v>-0.10744960000000001</v>
      </c>
      <c r="BF45" s="14">
        <v>0.1459385</v>
      </c>
      <c r="BG45" s="14">
        <v>3.3190499999999998E-2</v>
      </c>
      <c r="BH45" s="14">
        <v>0.15739239999999999</v>
      </c>
      <c r="BI45" s="14">
        <v>0.25571100000000002</v>
      </c>
      <c r="BJ45" s="14">
        <v>0.30766120000000002</v>
      </c>
      <c r="BK45" s="14">
        <v>-8.2305999999999994E-3</v>
      </c>
      <c r="BL45" s="14">
        <v>-7.3908199999999993E-2</v>
      </c>
      <c r="BM45" s="14">
        <v>-0.19744490000000001</v>
      </c>
      <c r="BN45" s="14">
        <v>-0.4715356</v>
      </c>
      <c r="BO45" s="14">
        <v>9.9575999999999998E-2</v>
      </c>
      <c r="BP45" s="14">
        <v>-0.15264730000000001</v>
      </c>
      <c r="BQ45" s="14">
        <v>-0.7521352</v>
      </c>
      <c r="BR45" s="14">
        <v>-0.4851818</v>
      </c>
      <c r="BS45" s="14">
        <v>0.90529669999999995</v>
      </c>
      <c r="BT45" s="14">
        <v>1.0338369999999999</v>
      </c>
      <c r="BU45" s="14">
        <v>0.87121899999999997</v>
      </c>
      <c r="BV45" s="14">
        <v>1.1659729999999999</v>
      </c>
      <c r="BW45" s="14">
        <v>1.1753960000000001</v>
      </c>
      <c r="BX45" s="14">
        <v>0.63658749999999997</v>
      </c>
      <c r="BY45" s="14">
        <v>0.21720100000000001</v>
      </c>
      <c r="BZ45" s="14">
        <v>0.27083839999999998</v>
      </c>
      <c r="CA45" s="14">
        <v>0.28924810000000001</v>
      </c>
      <c r="CB45" s="14">
        <v>5.3316000000000002E-2</v>
      </c>
      <c r="CC45" s="14">
        <v>5.9423400000000001E-2</v>
      </c>
      <c r="CD45" s="14">
        <v>0.306954</v>
      </c>
      <c r="CE45" s="14">
        <v>0.18853020000000001</v>
      </c>
      <c r="CF45" s="14">
        <v>0.3170345</v>
      </c>
      <c r="CG45" s="14">
        <v>0.42847249999999998</v>
      </c>
      <c r="CH45" s="14">
        <v>0.51967580000000002</v>
      </c>
      <c r="CI45" s="14">
        <v>0.225219</v>
      </c>
      <c r="CJ45" s="14">
        <v>0.1587875</v>
      </c>
      <c r="CK45" s="14">
        <v>4.9624799999999997E-2</v>
      </c>
      <c r="CL45" s="14">
        <v>-0.18830930000000001</v>
      </c>
      <c r="CM45" s="14">
        <v>0.43510729999999997</v>
      </c>
      <c r="CN45" s="14">
        <v>0.22412319999999999</v>
      </c>
      <c r="CO45" s="14">
        <v>-0.31902799999999998</v>
      </c>
      <c r="CP45" s="14">
        <v>-6.9300299999999995E-2</v>
      </c>
      <c r="CQ45" s="14">
        <v>1.296332</v>
      </c>
      <c r="CR45" s="14">
        <v>1.418237</v>
      </c>
      <c r="CS45" s="14">
        <v>1.201092</v>
      </c>
      <c r="CT45" s="14">
        <v>1.4655229999999999</v>
      </c>
      <c r="CU45" s="14">
        <v>1.4909950000000001</v>
      </c>
      <c r="CV45" s="14">
        <v>0.93561649999999996</v>
      </c>
      <c r="CW45" s="14">
        <v>0.475219</v>
      </c>
      <c r="CX45" s="14">
        <v>0.51187320000000003</v>
      </c>
      <c r="CY45" s="14">
        <v>0.49011769999999999</v>
      </c>
      <c r="CZ45" s="14">
        <v>0.23557510000000001</v>
      </c>
      <c r="DA45" s="14">
        <v>0.22629650000000001</v>
      </c>
      <c r="DB45" s="14">
        <v>0.46796949999999998</v>
      </c>
      <c r="DC45" s="14">
        <v>0.34386990000000001</v>
      </c>
      <c r="DD45" s="14">
        <v>0.47667670000000001</v>
      </c>
      <c r="DE45" s="14">
        <v>0.60123400000000005</v>
      </c>
      <c r="DF45" s="14">
        <v>0.73169039999999996</v>
      </c>
      <c r="DG45" s="14">
        <v>0.45866849999999998</v>
      </c>
      <c r="DH45" s="14">
        <v>0.39148319999999998</v>
      </c>
      <c r="DI45" s="14">
        <v>0.29669450000000003</v>
      </c>
      <c r="DJ45" s="14">
        <v>9.4917000000000001E-2</v>
      </c>
      <c r="DK45" s="14">
        <v>0.7706385</v>
      </c>
      <c r="DL45" s="14">
        <v>0.60089360000000003</v>
      </c>
      <c r="DM45" s="14">
        <v>0.11407920000000001</v>
      </c>
      <c r="DN45" s="14">
        <v>0.34658119999999998</v>
      </c>
      <c r="DO45" s="14">
        <v>1.687368</v>
      </c>
      <c r="DP45" s="14">
        <v>1.802637</v>
      </c>
      <c r="DQ45" s="14">
        <v>1.5309649999999999</v>
      </c>
      <c r="DR45" s="14">
        <v>1.765072</v>
      </c>
      <c r="DS45" s="14">
        <v>1.8065929999999999</v>
      </c>
      <c r="DT45" s="14">
        <v>1.2346459999999999</v>
      </c>
      <c r="DU45" s="14">
        <v>0.73323700000000003</v>
      </c>
      <c r="DV45" s="14">
        <v>0.75290800000000002</v>
      </c>
      <c r="DW45" s="14">
        <v>0.78014150000000004</v>
      </c>
      <c r="DX45" s="14">
        <v>0.49872820000000001</v>
      </c>
      <c r="DY45" s="14">
        <v>0.4672346</v>
      </c>
      <c r="DZ45" s="14">
        <v>0.70045029999999997</v>
      </c>
      <c r="EA45" s="14">
        <v>0.56815559999999998</v>
      </c>
      <c r="EB45" s="14">
        <v>0.70717450000000004</v>
      </c>
      <c r="EC45" s="14">
        <v>0.85067429999999999</v>
      </c>
      <c r="ED45" s="14">
        <v>1.037806</v>
      </c>
      <c r="EE45" s="14">
        <v>0.79573269999999996</v>
      </c>
      <c r="EF45" s="14">
        <v>0.72745879999999996</v>
      </c>
      <c r="EG45" s="14">
        <v>0.6534238</v>
      </c>
      <c r="EH45" s="14">
        <v>0.50385080000000004</v>
      </c>
      <c r="EI45" s="14">
        <v>1.2550920000000001</v>
      </c>
      <c r="EJ45" s="14">
        <v>1.14489</v>
      </c>
      <c r="EK45" s="14">
        <v>0.73941730000000006</v>
      </c>
      <c r="EL45" s="14">
        <v>0.94704809999999995</v>
      </c>
      <c r="EM45" s="14">
        <v>2.2519619999999998</v>
      </c>
      <c r="EN45" s="14">
        <v>2.35765</v>
      </c>
      <c r="EO45" s="14">
        <v>2.0072489999999998</v>
      </c>
      <c r="EP45" s="14">
        <v>2.1975739999999999</v>
      </c>
      <c r="EQ45" s="14">
        <v>2.2622680000000002</v>
      </c>
      <c r="ER45" s="14">
        <v>1.666396</v>
      </c>
      <c r="ES45" s="14">
        <v>1.105774</v>
      </c>
      <c r="ET45" s="14">
        <v>1.100924</v>
      </c>
      <c r="EU45" s="14">
        <v>70.223609999999994</v>
      </c>
      <c r="EV45" s="14">
        <v>69.816339999999997</v>
      </c>
      <c r="EW45" s="14">
        <v>68.547089999999997</v>
      </c>
      <c r="EX45" s="14">
        <v>68.195009999999996</v>
      </c>
      <c r="EY45" s="14">
        <v>67.673019999999994</v>
      </c>
      <c r="EZ45" s="14">
        <v>66.567509999999999</v>
      </c>
      <c r="FA45" s="14">
        <v>66.117699999999999</v>
      </c>
      <c r="FB45" s="14">
        <v>66.767340000000004</v>
      </c>
      <c r="FC45" s="14">
        <v>72.509839999999997</v>
      </c>
      <c r="FD45" s="14">
        <v>78.144180000000006</v>
      </c>
      <c r="FE45" s="14">
        <v>80.457490000000007</v>
      </c>
      <c r="FF45" s="14">
        <v>82.075530000000001</v>
      </c>
      <c r="FG45" s="14">
        <v>85.048360000000002</v>
      </c>
      <c r="FH45" s="14">
        <v>87.270219999999995</v>
      </c>
      <c r="FI45" s="14">
        <v>87.580539999999999</v>
      </c>
      <c r="FJ45" s="14">
        <v>86.402910000000006</v>
      </c>
      <c r="FK45" s="14">
        <v>86.610510000000005</v>
      </c>
      <c r="FL45" s="14">
        <v>84.781949999999995</v>
      </c>
      <c r="FM45" s="14">
        <v>83.854789999999994</v>
      </c>
      <c r="FN45" s="14">
        <v>80.107699999999994</v>
      </c>
      <c r="FO45" s="14">
        <v>75.849639999999994</v>
      </c>
      <c r="FP45" s="14">
        <v>74.822249999999997</v>
      </c>
      <c r="FQ45" s="14">
        <v>73.349130000000002</v>
      </c>
      <c r="FR45" s="14">
        <v>71.830150000000003</v>
      </c>
      <c r="FS45" s="14">
        <v>8.409205</v>
      </c>
      <c r="FT45" s="14"/>
      <c r="FU45" s="14">
        <v>0.47255770000000002</v>
      </c>
      <c r="FW45" s="14"/>
      <c r="IA45" s="52"/>
    </row>
    <row r="46" spans="1:235" x14ac:dyDescent="0.6">
      <c r="A46" t="s">
        <v>265</v>
      </c>
      <c r="B46" t="s">
        <v>0</v>
      </c>
      <c r="C46" t="s">
        <v>304</v>
      </c>
      <c r="D46" s="53">
        <v>45167</v>
      </c>
      <c r="E46" t="s">
        <v>221</v>
      </c>
      <c r="F46" s="14">
        <v>8044</v>
      </c>
      <c r="G46" s="14">
        <v>6.4111339999999997</v>
      </c>
      <c r="H46" s="14">
        <v>5.5952710000000003</v>
      </c>
      <c r="I46" s="14">
        <v>4.9375249999999999</v>
      </c>
      <c r="J46" s="14">
        <v>4.5189069999999996</v>
      </c>
      <c r="K46" s="14">
        <v>4.5742520000000004</v>
      </c>
      <c r="L46" s="14">
        <v>4.2406480000000002</v>
      </c>
      <c r="M46" s="14">
        <v>4.5662609999999999</v>
      </c>
      <c r="N46" s="14">
        <v>5.1084449999999997</v>
      </c>
      <c r="O46" s="14">
        <v>5.3149430000000004</v>
      </c>
      <c r="P46" s="14">
        <v>6.1486330000000002</v>
      </c>
      <c r="Q46" s="14">
        <v>7.1769119999999997</v>
      </c>
      <c r="R46" s="14">
        <v>8.1845960000000009</v>
      </c>
      <c r="S46" s="14">
        <v>10.04767</v>
      </c>
      <c r="T46" s="14">
        <v>11.574920000000001</v>
      </c>
      <c r="U46" s="14">
        <v>12.65921</v>
      </c>
      <c r="V46" s="14">
        <v>13.53049</v>
      </c>
      <c r="W46" s="14">
        <v>14.051119999999999</v>
      </c>
      <c r="X46" s="14">
        <v>14.272489999999999</v>
      </c>
      <c r="Y46" s="14">
        <v>13.71543</v>
      </c>
      <c r="Z46" s="14">
        <v>12.83385</v>
      </c>
      <c r="AA46" s="14">
        <v>12.0091</v>
      </c>
      <c r="AB46" s="14">
        <v>11.22705</v>
      </c>
      <c r="AC46" s="14">
        <v>9.5621209999999994</v>
      </c>
      <c r="AD46" s="14">
        <v>7.863861</v>
      </c>
      <c r="AE46" s="14">
        <v>-0.49144660000000001</v>
      </c>
      <c r="AF46" s="14">
        <v>-0.50075000000000003</v>
      </c>
      <c r="AG46" s="14">
        <v>-0.54514929999999995</v>
      </c>
      <c r="AH46" s="14">
        <v>-0.56417309999999998</v>
      </c>
      <c r="AI46" s="14">
        <v>-0.27932899999999999</v>
      </c>
      <c r="AJ46" s="14">
        <v>-0.51911220000000002</v>
      </c>
      <c r="AK46" s="14">
        <v>-0.400588</v>
      </c>
      <c r="AL46" s="14">
        <v>-0.14148350000000001</v>
      </c>
      <c r="AM46" s="14">
        <v>-0.1998019</v>
      </c>
      <c r="AN46" s="14">
        <v>-2.3090599999999999E-2</v>
      </c>
      <c r="AO46" s="14">
        <v>-0.14536109999999999</v>
      </c>
      <c r="AP46" s="14">
        <v>-0.57158600000000004</v>
      </c>
      <c r="AQ46" s="14">
        <v>-0.26423200000000002</v>
      </c>
      <c r="AR46" s="14">
        <v>-0.53649959999999997</v>
      </c>
      <c r="AS46" s="14">
        <v>-0.57043679999999997</v>
      </c>
      <c r="AT46" s="14">
        <v>-0.61181099999999999</v>
      </c>
      <c r="AU46" s="14">
        <v>-5.1472900000000002E-2</v>
      </c>
      <c r="AV46" s="14">
        <v>9.7797300000000004E-2</v>
      </c>
      <c r="AW46" s="14">
        <v>0.22316939999999999</v>
      </c>
      <c r="AX46" s="14">
        <v>0.46984959999999998</v>
      </c>
      <c r="AY46" s="14">
        <v>0.23521449999999999</v>
      </c>
      <c r="AZ46" s="14">
        <v>-0.21523349999999999</v>
      </c>
      <c r="BA46" s="14">
        <v>-0.47572150000000002</v>
      </c>
      <c r="BB46" s="14">
        <v>-0.61171469999999994</v>
      </c>
      <c r="BC46" s="14">
        <v>-0.2602389</v>
      </c>
      <c r="BD46" s="14">
        <v>-0.28712080000000001</v>
      </c>
      <c r="BE46" s="14">
        <v>-0.33328609999999997</v>
      </c>
      <c r="BF46" s="14">
        <v>-0.35153509999999999</v>
      </c>
      <c r="BG46" s="14">
        <v>-2.7002999999999999E-2</v>
      </c>
      <c r="BH46" s="14">
        <v>-0.31666030000000001</v>
      </c>
      <c r="BI46" s="14">
        <v>-0.2043934</v>
      </c>
      <c r="BJ46" s="14">
        <v>5.1422200000000001E-2</v>
      </c>
      <c r="BK46" s="14">
        <v>-3.6797000000000002E-3</v>
      </c>
      <c r="BL46" s="14">
        <v>0.19657930000000001</v>
      </c>
      <c r="BM46" s="14">
        <v>9.7570599999999993E-2</v>
      </c>
      <c r="BN46" s="14">
        <v>-0.24392710000000001</v>
      </c>
      <c r="BO46" s="14">
        <v>8.00984E-2</v>
      </c>
      <c r="BP46" s="14">
        <v>-0.1047024</v>
      </c>
      <c r="BQ46" s="14">
        <v>-0.1246212</v>
      </c>
      <c r="BR46" s="14">
        <v>-0.17171249999999999</v>
      </c>
      <c r="BS46" s="14">
        <v>0.44401620000000003</v>
      </c>
      <c r="BT46" s="14">
        <v>0.58366739999999995</v>
      </c>
      <c r="BU46" s="14">
        <v>0.63433689999999998</v>
      </c>
      <c r="BV46" s="14">
        <v>0.79187050000000003</v>
      </c>
      <c r="BW46" s="14">
        <v>0.5494677</v>
      </c>
      <c r="BX46" s="14">
        <v>0.11385869999999999</v>
      </c>
      <c r="BY46" s="14">
        <v>-0.15058450000000001</v>
      </c>
      <c r="BZ46" s="14">
        <v>-0.31634109999999999</v>
      </c>
      <c r="CA46" s="14">
        <v>-0.1001051</v>
      </c>
      <c r="CB46" s="14">
        <v>-0.1391618</v>
      </c>
      <c r="CC46" s="14">
        <v>-0.1865503</v>
      </c>
      <c r="CD46" s="14">
        <v>-0.20426259999999999</v>
      </c>
      <c r="CE46" s="14">
        <v>0.14775720000000001</v>
      </c>
      <c r="CF46" s="14">
        <v>-0.17644270000000001</v>
      </c>
      <c r="CG46" s="14">
        <v>-6.8509700000000007E-2</v>
      </c>
      <c r="CH46" s="14">
        <v>0.185028</v>
      </c>
      <c r="CI46" s="14">
        <v>0.13215389999999999</v>
      </c>
      <c r="CJ46" s="14">
        <v>0.34872199999999998</v>
      </c>
      <c r="CK46" s="14">
        <v>0.26582440000000002</v>
      </c>
      <c r="CL46" s="14">
        <v>-1.69915E-2</v>
      </c>
      <c r="CM46" s="14">
        <v>0.31858059999999999</v>
      </c>
      <c r="CN46" s="14">
        <v>0.1943589</v>
      </c>
      <c r="CO46" s="14">
        <v>0.18414939999999999</v>
      </c>
      <c r="CP46" s="14">
        <v>0.1330983</v>
      </c>
      <c r="CQ46" s="14">
        <v>0.78719059999999996</v>
      </c>
      <c r="CR46" s="14">
        <v>0.92017950000000004</v>
      </c>
      <c r="CS46" s="14">
        <v>0.91911030000000005</v>
      </c>
      <c r="CT46" s="14">
        <v>1.0149010000000001</v>
      </c>
      <c r="CU46" s="14">
        <v>0.76711850000000004</v>
      </c>
      <c r="CV46" s="14">
        <v>0.3417869</v>
      </c>
      <c r="CW46" s="14">
        <v>7.4604400000000001E-2</v>
      </c>
      <c r="CX46" s="14">
        <v>-0.1117662</v>
      </c>
      <c r="CY46" s="14">
        <v>6.0028699999999997E-2</v>
      </c>
      <c r="CZ46" s="14">
        <v>8.7971000000000004E-3</v>
      </c>
      <c r="DA46" s="14">
        <v>-3.98144E-2</v>
      </c>
      <c r="DB46" s="14">
        <v>-5.6990199999999998E-2</v>
      </c>
      <c r="DC46" s="14">
        <v>0.32251740000000001</v>
      </c>
      <c r="DD46" s="14">
        <v>-3.6225100000000003E-2</v>
      </c>
      <c r="DE46" s="14">
        <v>6.7374100000000006E-2</v>
      </c>
      <c r="DF46" s="14">
        <v>0.31863390000000003</v>
      </c>
      <c r="DG46" s="14">
        <v>0.26798749999999999</v>
      </c>
      <c r="DH46" s="14">
        <v>0.50086470000000005</v>
      </c>
      <c r="DI46" s="14">
        <v>0.43407820000000003</v>
      </c>
      <c r="DJ46" s="14">
        <v>0.20994409999999999</v>
      </c>
      <c r="DK46" s="14">
        <v>0.55706270000000002</v>
      </c>
      <c r="DL46" s="14">
        <v>0.49342029999999998</v>
      </c>
      <c r="DM46" s="14">
        <v>0.49292000000000002</v>
      </c>
      <c r="DN46" s="14">
        <v>0.4379092</v>
      </c>
      <c r="DO46" s="14">
        <v>1.1303650000000001</v>
      </c>
      <c r="DP46" s="14">
        <v>1.2566919999999999</v>
      </c>
      <c r="DQ46" s="14">
        <v>1.203884</v>
      </c>
      <c r="DR46" s="14">
        <v>1.237932</v>
      </c>
      <c r="DS46" s="14">
        <v>0.98476929999999996</v>
      </c>
      <c r="DT46" s="14">
        <v>0.56971510000000003</v>
      </c>
      <c r="DU46" s="14">
        <v>0.29979339999999999</v>
      </c>
      <c r="DV46" s="14">
        <v>9.2808600000000005E-2</v>
      </c>
      <c r="DW46" s="14">
        <v>0.29123640000000001</v>
      </c>
      <c r="DX46" s="14">
        <v>0.2224264</v>
      </c>
      <c r="DY46" s="14">
        <v>0.1720488</v>
      </c>
      <c r="DZ46" s="14">
        <v>0.15564790000000001</v>
      </c>
      <c r="EA46" s="14">
        <v>0.57484329999999995</v>
      </c>
      <c r="EB46" s="14">
        <v>0.16622680000000001</v>
      </c>
      <c r="EC46" s="14">
        <v>0.26356869999999999</v>
      </c>
      <c r="ED46" s="14">
        <v>0.51153950000000004</v>
      </c>
      <c r="EE46" s="14">
        <v>0.46410970000000001</v>
      </c>
      <c r="EF46" s="14">
        <v>0.72053469999999997</v>
      </c>
      <c r="EG46" s="14">
        <v>0.67700990000000005</v>
      </c>
      <c r="EH46" s="14">
        <v>0.5376031</v>
      </c>
      <c r="EI46" s="14">
        <v>0.90139320000000001</v>
      </c>
      <c r="EJ46" s="14">
        <v>0.92521739999999997</v>
      </c>
      <c r="EK46" s="14">
        <v>0.93873569999999995</v>
      </c>
      <c r="EL46" s="14">
        <v>0.87800769999999995</v>
      </c>
      <c r="EM46" s="14">
        <v>1.6258539999999999</v>
      </c>
      <c r="EN46" s="14">
        <v>1.7425619999999999</v>
      </c>
      <c r="EO46" s="14">
        <v>1.615051</v>
      </c>
      <c r="EP46" s="14">
        <v>1.5599529999999999</v>
      </c>
      <c r="EQ46" s="14">
        <v>1.2990219999999999</v>
      </c>
      <c r="ER46" s="14">
        <v>0.89880729999999998</v>
      </c>
      <c r="ES46" s="14">
        <v>0.6249304</v>
      </c>
      <c r="ET46" s="14">
        <v>0.38818219999999998</v>
      </c>
      <c r="EU46" s="14">
        <v>70.318529999999996</v>
      </c>
      <c r="EV46" s="14">
        <v>69.931359999999998</v>
      </c>
      <c r="EW46" s="14">
        <v>67.60266</v>
      </c>
      <c r="EX46" s="14">
        <v>67.673839999999998</v>
      </c>
      <c r="EY46" s="14">
        <v>66.78886</v>
      </c>
      <c r="EZ46" s="14">
        <v>65.748850000000004</v>
      </c>
      <c r="FA46" s="14">
        <v>64.98115</v>
      </c>
      <c r="FB46" s="14">
        <v>65.770520000000005</v>
      </c>
      <c r="FC46" s="14">
        <v>73.146730000000005</v>
      </c>
      <c r="FD46" s="14">
        <v>81.319850000000002</v>
      </c>
      <c r="FE46" s="14">
        <v>85.449479999999994</v>
      </c>
      <c r="FF46" s="14">
        <v>88.145669999999996</v>
      </c>
      <c r="FG46" s="14">
        <v>90.725579999999994</v>
      </c>
      <c r="FH46" s="14">
        <v>92.732240000000004</v>
      </c>
      <c r="FI46" s="14">
        <v>94.012110000000007</v>
      </c>
      <c r="FJ46" s="14">
        <v>92.804259999999999</v>
      </c>
      <c r="FK46" s="14">
        <v>92.397670000000005</v>
      </c>
      <c r="FL46" s="14">
        <v>89.637379999999993</v>
      </c>
      <c r="FM46" s="14">
        <v>87.598889999999997</v>
      </c>
      <c r="FN46" s="14">
        <v>83.518770000000004</v>
      </c>
      <c r="FO46" s="14">
        <v>77.943700000000007</v>
      </c>
      <c r="FP46" s="14">
        <v>75.902429999999995</v>
      </c>
      <c r="FQ46" s="14">
        <v>73.746089999999995</v>
      </c>
      <c r="FR46" s="14">
        <v>72.097340000000003</v>
      </c>
      <c r="FS46" s="14">
        <v>6.379677</v>
      </c>
      <c r="FT46" s="14"/>
      <c r="FU46" s="14">
        <v>0.3856696</v>
      </c>
      <c r="FW46" s="14"/>
      <c r="IA46" s="52"/>
    </row>
    <row r="47" spans="1:235" x14ac:dyDescent="0.6">
      <c r="A47" t="s">
        <v>265</v>
      </c>
      <c r="B47" t="s">
        <v>0</v>
      </c>
      <c r="C47" t="s">
        <v>304</v>
      </c>
      <c r="D47" s="53" t="s">
        <v>263</v>
      </c>
      <c r="E47" t="s">
        <v>219</v>
      </c>
      <c r="F47" s="14">
        <v>22718</v>
      </c>
      <c r="G47" s="14">
        <v>15.9992</v>
      </c>
      <c r="H47" s="14">
        <v>13.95875</v>
      </c>
      <c r="I47" s="14">
        <v>12.54759</v>
      </c>
      <c r="J47" s="14">
        <v>11.72869</v>
      </c>
      <c r="K47" s="14">
        <v>11.584440000000001</v>
      </c>
      <c r="L47" s="14">
        <v>11.16938</v>
      </c>
      <c r="M47" s="14">
        <v>11.88833</v>
      </c>
      <c r="N47" s="14">
        <v>13.11969</v>
      </c>
      <c r="O47" s="14">
        <v>13.523870000000001</v>
      </c>
      <c r="P47" s="14">
        <v>15.082129999999999</v>
      </c>
      <c r="Q47" s="14">
        <v>16.835760000000001</v>
      </c>
      <c r="R47" s="14">
        <v>18.64</v>
      </c>
      <c r="S47" s="14">
        <v>22.286670000000001</v>
      </c>
      <c r="T47" s="14">
        <v>24.891390000000001</v>
      </c>
      <c r="U47" s="14">
        <v>26.60519</v>
      </c>
      <c r="V47" s="14">
        <v>28.823840000000001</v>
      </c>
      <c r="W47" s="14">
        <v>30.322009999999999</v>
      </c>
      <c r="X47" s="14">
        <v>31.228359999999999</v>
      </c>
      <c r="Y47" s="14">
        <v>30.514230000000001</v>
      </c>
      <c r="Z47" s="14">
        <v>29.45139</v>
      </c>
      <c r="AA47" s="14">
        <v>28.486059999999998</v>
      </c>
      <c r="AB47" s="14">
        <v>26.98986</v>
      </c>
      <c r="AC47" s="14">
        <v>23.119160000000001</v>
      </c>
      <c r="AD47" s="14">
        <v>19.4176</v>
      </c>
      <c r="AE47" s="14">
        <v>-0.62783270000000002</v>
      </c>
      <c r="AF47" s="14">
        <v>-0.79639340000000003</v>
      </c>
      <c r="AG47" s="14">
        <v>-0.87398500000000001</v>
      </c>
      <c r="AH47" s="14">
        <v>-0.72718470000000002</v>
      </c>
      <c r="AI47" s="14">
        <v>-0.37266009999999999</v>
      </c>
      <c r="AJ47" s="14">
        <v>-0.65278099999999994</v>
      </c>
      <c r="AK47" s="14">
        <v>-0.43388460000000001</v>
      </c>
      <c r="AL47" s="14">
        <v>-1.20248E-2</v>
      </c>
      <c r="AM47" s="14">
        <v>-0.32092159999999997</v>
      </c>
      <c r="AN47" s="14">
        <v>-4.3913199999999999E-2</v>
      </c>
      <c r="AO47" s="14">
        <v>-0.29892609999999997</v>
      </c>
      <c r="AP47" s="14">
        <v>-1.0788260000000001</v>
      </c>
      <c r="AQ47" s="14">
        <v>-0.30672139999999998</v>
      </c>
      <c r="AR47" s="14">
        <v>-0.80086089999999999</v>
      </c>
      <c r="AS47" s="14">
        <v>-1.3217589999999999</v>
      </c>
      <c r="AT47" s="14">
        <v>-1.2004049999999999</v>
      </c>
      <c r="AU47" s="14">
        <v>0.66015369999999995</v>
      </c>
      <c r="AV47" s="14">
        <v>0.8698477</v>
      </c>
      <c r="AW47" s="14">
        <v>0.99447419999999997</v>
      </c>
      <c r="AX47" s="14">
        <v>1.542729</v>
      </c>
      <c r="AY47" s="14">
        <v>1.2085429999999999</v>
      </c>
      <c r="AZ47" s="14">
        <v>8.1920300000000001E-2</v>
      </c>
      <c r="BA47" s="14">
        <v>-0.53398900000000005</v>
      </c>
      <c r="BB47" s="14">
        <v>-0.60259309999999999</v>
      </c>
      <c r="BC47" s="14">
        <v>-0.232846</v>
      </c>
      <c r="BD47" s="14">
        <v>-0.43102560000000001</v>
      </c>
      <c r="BE47" s="14">
        <v>-0.51819440000000005</v>
      </c>
      <c r="BF47" s="14">
        <v>-0.37332900000000002</v>
      </c>
      <c r="BG47" s="14">
        <v>2.8656999999999998E-2</v>
      </c>
      <c r="BH47" s="14">
        <v>-0.31731120000000002</v>
      </c>
      <c r="BI47" s="14">
        <v>-9.6663499999999999E-2</v>
      </c>
      <c r="BJ47" s="14">
        <v>0.34117229999999998</v>
      </c>
      <c r="BK47" s="14">
        <v>4.5195899999999997E-2</v>
      </c>
      <c r="BL47" s="14">
        <v>0.34575050000000002</v>
      </c>
      <c r="BM47" s="14">
        <v>0.12883890000000001</v>
      </c>
      <c r="BN47" s="14">
        <v>-0.52730220000000005</v>
      </c>
      <c r="BO47" s="14">
        <v>0.29287580000000002</v>
      </c>
      <c r="BP47" s="14">
        <v>-6.6481600000000002E-2</v>
      </c>
      <c r="BQ47" s="14">
        <v>-0.53470459999999997</v>
      </c>
      <c r="BR47" s="14">
        <v>-0.42627280000000001</v>
      </c>
      <c r="BS47" s="14">
        <v>1.4923630000000001</v>
      </c>
      <c r="BT47" s="14">
        <v>1.691114</v>
      </c>
      <c r="BU47" s="14">
        <v>1.6856329999999999</v>
      </c>
      <c r="BV47" s="14">
        <v>2.1057169999999998</v>
      </c>
      <c r="BW47" s="14">
        <v>1.766146</v>
      </c>
      <c r="BX47" s="14">
        <v>0.6471652</v>
      </c>
      <c r="BY47" s="14">
        <v>1.7857000000000001E-3</v>
      </c>
      <c r="BZ47" s="14">
        <v>-0.10865</v>
      </c>
      <c r="CA47" s="14">
        <v>4.0720600000000003E-2</v>
      </c>
      <c r="CB47" s="14">
        <v>-0.17797299999999999</v>
      </c>
      <c r="CC47" s="14">
        <v>-0.27177489999999999</v>
      </c>
      <c r="CD47" s="14">
        <v>-0.12824959999999999</v>
      </c>
      <c r="CE47" s="14">
        <v>0.30660789999999999</v>
      </c>
      <c r="CF47" s="14">
        <v>-8.4965799999999994E-2</v>
      </c>
      <c r="CG47" s="14">
        <v>0.13689480000000001</v>
      </c>
      <c r="CH47" s="14">
        <v>0.58579559999999997</v>
      </c>
      <c r="CI47" s="14">
        <v>0.29876779999999997</v>
      </c>
      <c r="CJ47" s="14">
        <v>0.61563040000000002</v>
      </c>
      <c r="CK47" s="14">
        <v>0.42510769999999998</v>
      </c>
      <c r="CL47" s="14">
        <v>-0.14531859999999999</v>
      </c>
      <c r="CM47" s="14">
        <v>0.70815499999999998</v>
      </c>
      <c r="CN47" s="14">
        <v>0.44214720000000002</v>
      </c>
      <c r="CO47" s="14">
        <v>1.04066E-2</v>
      </c>
      <c r="CP47" s="14">
        <v>0.1098889</v>
      </c>
      <c r="CQ47" s="14">
        <v>2.0687479999999998</v>
      </c>
      <c r="CR47" s="14">
        <v>2.2599209999999998</v>
      </c>
      <c r="CS47" s="14">
        <v>2.1643270000000001</v>
      </c>
      <c r="CT47" s="14">
        <v>2.4956399999999999</v>
      </c>
      <c r="CU47" s="14">
        <v>2.1523400000000001</v>
      </c>
      <c r="CV47" s="14">
        <v>1.0386519999999999</v>
      </c>
      <c r="CW47" s="14">
        <v>0.37286160000000002</v>
      </c>
      <c r="CX47" s="14">
        <v>0.23345350000000001</v>
      </c>
      <c r="CY47" s="14">
        <v>0.31428709999999999</v>
      </c>
      <c r="CZ47" s="14">
        <v>7.5079499999999993E-2</v>
      </c>
      <c r="DA47" s="14">
        <v>-2.53554E-2</v>
      </c>
      <c r="DB47" s="14">
        <v>0.11682969999999999</v>
      </c>
      <c r="DC47" s="14">
        <v>0.58455880000000005</v>
      </c>
      <c r="DD47" s="14">
        <v>0.1473795</v>
      </c>
      <c r="DE47" s="14">
        <v>0.37045309999999998</v>
      </c>
      <c r="DF47" s="14">
        <v>0.83041889999999996</v>
      </c>
      <c r="DG47" s="14">
        <v>0.55233969999999999</v>
      </c>
      <c r="DH47" s="14">
        <v>0.88551040000000003</v>
      </c>
      <c r="DI47" s="14">
        <v>0.72137640000000003</v>
      </c>
      <c r="DJ47" s="14">
        <v>0.23666509999999999</v>
      </c>
      <c r="DK47" s="14">
        <v>1.123434</v>
      </c>
      <c r="DL47" s="14">
        <v>0.95077599999999995</v>
      </c>
      <c r="DM47" s="14">
        <v>0.55551779999999995</v>
      </c>
      <c r="DN47" s="14">
        <v>0.64605060000000003</v>
      </c>
      <c r="DO47" s="14">
        <v>2.6451340000000001</v>
      </c>
      <c r="DP47" s="14">
        <v>2.8287270000000002</v>
      </c>
      <c r="DQ47" s="14">
        <v>2.6430220000000002</v>
      </c>
      <c r="DR47" s="14">
        <v>2.8855629999999999</v>
      </c>
      <c r="DS47" s="14">
        <v>2.5385339999999998</v>
      </c>
      <c r="DT47" s="14">
        <v>1.430139</v>
      </c>
      <c r="DU47" s="14">
        <v>0.74393750000000003</v>
      </c>
      <c r="DV47" s="14">
        <v>0.57555690000000004</v>
      </c>
      <c r="DW47" s="14">
        <v>0.70927379999999995</v>
      </c>
      <c r="DX47" s="14">
        <v>0.44044729999999999</v>
      </c>
      <c r="DY47" s="14">
        <v>0.33043519999999998</v>
      </c>
      <c r="DZ47" s="14">
        <v>0.47068539999999998</v>
      </c>
      <c r="EA47" s="14">
        <v>0.98587579999999997</v>
      </c>
      <c r="EB47" s="14">
        <v>0.48284929999999998</v>
      </c>
      <c r="EC47" s="14">
        <v>0.70767409999999997</v>
      </c>
      <c r="ED47" s="14">
        <v>1.183616</v>
      </c>
      <c r="EE47" s="14">
        <v>0.91845719999999997</v>
      </c>
      <c r="EF47" s="14">
        <v>1.275174</v>
      </c>
      <c r="EG47" s="14">
        <v>1.149141</v>
      </c>
      <c r="EH47" s="14">
        <v>0.78818880000000002</v>
      </c>
      <c r="EI47" s="14">
        <v>1.723031</v>
      </c>
      <c r="EJ47" s="14">
        <v>1.685155</v>
      </c>
      <c r="EK47" s="14">
        <v>1.3425720000000001</v>
      </c>
      <c r="EL47" s="14">
        <v>1.420183</v>
      </c>
      <c r="EM47" s="14">
        <v>3.4773429999999999</v>
      </c>
      <c r="EN47" s="14">
        <v>3.6499929999999998</v>
      </c>
      <c r="EO47" s="14">
        <v>3.3341799999999999</v>
      </c>
      <c r="EP47" s="14">
        <v>3.4485510000000001</v>
      </c>
      <c r="EQ47" s="14">
        <v>3.0961379999999998</v>
      </c>
      <c r="ER47" s="14">
        <v>1.995384</v>
      </c>
      <c r="ES47" s="14">
        <v>1.279712</v>
      </c>
      <c r="ET47" s="14">
        <v>1.0694999999999999</v>
      </c>
      <c r="EU47" s="14">
        <v>70.257509999999996</v>
      </c>
      <c r="EV47" s="14">
        <v>69.857389999999995</v>
      </c>
      <c r="EW47" s="14">
        <v>68.212670000000003</v>
      </c>
      <c r="EX47" s="14">
        <v>68.010429999999999</v>
      </c>
      <c r="EY47" s="14">
        <v>67.359819999999999</v>
      </c>
      <c r="EZ47" s="14">
        <v>66.277529999999999</v>
      </c>
      <c r="FA47" s="14">
        <v>65.714839999999995</v>
      </c>
      <c r="FB47" s="14">
        <v>66.413870000000003</v>
      </c>
      <c r="FC47" s="14">
        <v>72.735029999999995</v>
      </c>
      <c r="FD47" s="14">
        <v>79.269409999999993</v>
      </c>
      <c r="FE47" s="14">
        <v>82.226399999999998</v>
      </c>
      <c r="FF47" s="14">
        <v>84.227099999999993</v>
      </c>
      <c r="FG47" s="14">
        <v>87.060720000000003</v>
      </c>
      <c r="FH47" s="14">
        <v>89.206130000000002</v>
      </c>
      <c r="FI47" s="14">
        <v>89.86036</v>
      </c>
      <c r="FJ47" s="14">
        <v>88.672089999999997</v>
      </c>
      <c r="FK47" s="14">
        <v>88.662109999999998</v>
      </c>
      <c r="FL47" s="14">
        <v>86.503190000000004</v>
      </c>
      <c r="FM47" s="14">
        <v>85.182029999999997</v>
      </c>
      <c r="FN47" s="14">
        <v>81.317189999999997</v>
      </c>
      <c r="FO47" s="14">
        <v>76.592179999999999</v>
      </c>
      <c r="FP47" s="14">
        <v>75.205420000000004</v>
      </c>
      <c r="FQ47" s="14">
        <v>73.490309999999994</v>
      </c>
      <c r="FR47" s="14">
        <v>71.925129999999996</v>
      </c>
      <c r="FS47" s="14">
        <v>10.9147</v>
      </c>
      <c r="FT47" s="14"/>
      <c r="FU47" s="14">
        <v>0.65571650000000004</v>
      </c>
      <c r="FW47" s="14"/>
    </row>
    <row r="48" spans="1:235" x14ac:dyDescent="0.6">
      <c r="A48" t="s">
        <v>265</v>
      </c>
      <c r="B48" t="s">
        <v>0</v>
      </c>
      <c r="C48" t="s">
        <v>304</v>
      </c>
      <c r="D48" s="53" t="s">
        <v>263</v>
      </c>
      <c r="E48" t="s">
        <v>220</v>
      </c>
      <c r="F48" s="14">
        <v>14674</v>
      </c>
      <c r="G48" s="14">
        <v>9.7354280000000006</v>
      </c>
      <c r="H48" s="14">
        <v>8.4546050000000008</v>
      </c>
      <c r="I48" s="14">
        <v>7.7539340000000001</v>
      </c>
      <c r="J48" s="14">
        <v>7.439991</v>
      </c>
      <c r="K48" s="14">
        <v>7.0392799999999998</v>
      </c>
      <c r="L48" s="14">
        <v>7.1536770000000001</v>
      </c>
      <c r="M48" s="14">
        <v>7.5445279999999997</v>
      </c>
      <c r="N48" s="14">
        <v>8.1294249999999995</v>
      </c>
      <c r="O48" s="14">
        <v>8.2668379999999999</v>
      </c>
      <c r="P48" s="14">
        <v>8.8243550000000006</v>
      </c>
      <c r="Q48" s="14">
        <v>9.5474990000000002</v>
      </c>
      <c r="R48" s="14">
        <v>10.39297</v>
      </c>
      <c r="S48" s="14">
        <v>12.28112</v>
      </c>
      <c r="T48" s="14">
        <v>13.28834</v>
      </c>
      <c r="U48" s="14">
        <v>13.79569</v>
      </c>
      <c r="V48" s="14">
        <v>15.24211</v>
      </c>
      <c r="W48" s="14">
        <v>16.28125</v>
      </c>
      <c r="X48" s="14">
        <v>17.030390000000001</v>
      </c>
      <c r="Y48" s="14">
        <v>16.751010000000001</v>
      </c>
      <c r="Z48" s="14">
        <v>16.59938</v>
      </c>
      <c r="AA48" s="14">
        <v>16.58033</v>
      </c>
      <c r="AB48" s="14">
        <v>15.99916</v>
      </c>
      <c r="AC48" s="14">
        <v>13.73194</v>
      </c>
      <c r="AD48" s="14">
        <v>11.718719999999999</v>
      </c>
      <c r="AE48" s="14">
        <v>-0.2016452</v>
      </c>
      <c r="AF48" s="14">
        <v>-0.39209620000000001</v>
      </c>
      <c r="AG48" s="14">
        <v>-0.34838770000000002</v>
      </c>
      <c r="AH48" s="14">
        <v>-8.6542300000000003E-2</v>
      </c>
      <c r="AI48" s="14">
        <v>-0.1910953</v>
      </c>
      <c r="AJ48" s="14">
        <v>-7.3105500000000004E-2</v>
      </c>
      <c r="AK48" s="14">
        <v>6.2708E-3</v>
      </c>
      <c r="AL48" s="14">
        <v>1.5458E-3</v>
      </c>
      <c r="AM48" s="14">
        <v>-0.34529480000000001</v>
      </c>
      <c r="AN48" s="14">
        <v>-0.40988380000000002</v>
      </c>
      <c r="AO48" s="14">
        <v>-0.55417419999999995</v>
      </c>
      <c r="AP48" s="14">
        <v>-0.88046939999999996</v>
      </c>
      <c r="AQ48" s="14">
        <v>-0.38487779999999999</v>
      </c>
      <c r="AR48" s="14">
        <v>-0.69664380000000004</v>
      </c>
      <c r="AS48" s="14">
        <v>-1.3774729999999999</v>
      </c>
      <c r="AT48" s="14">
        <v>-1.0856490000000001</v>
      </c>
      <c r="AU48" s="14">
        <v>0.34070319999999998</v>
      </c>
      <c r="AV48" s="14">
        <v>0.47882429999999998</v>
      </c>
      <c r="AW48" s="14">
        <v>0.39493489999999998</v>
      </c>
      <c r="AX48" s="14">
        <v>0.73347090000000004</v>
      </c>
      <c r="AY48" s="14">
        <v>0.71972150000000001</v>
      </c>
      <c r="AZ48" s="14">
        <v>0.20483709999999999</v>
      </c>
      <c r="BA48" s="14">
        <v>-0.1553361</v>
      </c>
      <c r="BB48" s="14">
        <v>-7.7177499999999996E-2</v>
      </c>
      <c r="BC48" s="14">
        <v>8.8378499999999999E-2</v>
      </c>
      <c r="BD48" s="14">
        <v>-0.1289431</v>
      </c>
      <c r="BE48" s="14">
        <v>-0.10744960000000001</v>
      </c>
      <c r="BF48" s="14">
        <v>0.1459385</v>
      </c>
      <c r="BG48" s="14">
        <v>3.3190499999999998E-2</v>
      </c>
      <c r="BH48" s="14">
        <v>0.15739239999999999</v>
      </c>
      <c r="BI48" s="14">
        <v>0.25571100000000002</v>
      </c>
      <c r="BJ48" s="14">
        <v>0.30766120000000002</v>
      </c>
      <c r="BK48" s="14">
        <v>-8.2305999999999994E-3</v>
      </c>
      <c r="BL48" s="14">
        <v>-7.3908199999999993E-2</v>
      </c>
      <c r="BM48" s="14">
        <v>-0.19744490000000001</v>
      </c>
      <c r="BN48" s="14">
        <v>-0.4715356</v>
      </c>
      <c r="BO48" s="14">
        <v>9.9575999999999998E-2</v>
      </c>
      <c r="BP48" s="14">
        <v>-0.15264730000000001</v>
      </c>
      <c r="BQ48" s="14">
        <v>-0.7521352</v>
      </c>
      <c r="BR48" s="14">
        <v>-0.4851818</v>
      </c>
      <c r="BS48" s="14">
        <v>0.90529669999999995</v>
      </c>
      <c r="BT48" s="14">
        <v>1.0338369999999999</v>
      </c>
      <c r="BU48" s="14">
        <v>0.87121899999999997</v>
      </c>
      <c r="BV48" s="14">
        <v>1.1659729999999999</v>
      </c>
      <c r="BW48" s="14">
        <v>1.1753960000000001</v>
      </c>
      <c r="BX48" s="14">
        <v>0.63658749999999997</v>
      </c>
      <c r="BY48" s="14">
        <v>0.21720100000000001</v>
      </c>
      <c r="BZ48" s="14">
        <v>0.27083839999999998</v>
      </c>
      <c r="CA48" s="14">
        <v>0.28924810000000001</v>
      </c>
      <c r="CB48" s="14">
        <v>5.3316000000000002E-2</v>
      </c>
      <c r="CC48" s="14">
        <v>5.9423400000000001E-2</v>
      </c>
      <c r="CD48" s="14">
        <v>0.306954</v>
      </c>
      <c r="CE48" s="14">
        <v>0.18853020000000001</v>
      </c>
      <c r="CF48" s="14">
        <v>0.3170345</v>
      </c>
      <c r="CG48" s="14">
        <v>0.42847249999999998</v>
      </c>
      <c r="CH48" s="14">
        <v>0.51967580000000002</v>
      </c>
      <c r="CI48" s="14">
        <v>0.225219</v>
      </c>
      <c r="CJ48" s="14">
        <v>0.1587875</v>
      </c>
      <c r="CK48" s="14">
        <v>4.9624799999999997E-2</v>
      </c>
      <c r="CL48" s="14">
        <v>-0.18830930000000001</v>
      </c>
      <c r="CM48" s="14">
        <v>0.43510729999999997</v>
      </c>
      <c r="CN48" s="14">
        <v>0.22412319999999999</v>
      </c>
      <c r="CO48" s="14">
        <v>-0.31902799999999998</v>
      </c>
      <c r="CP48" s="14">
        <v>-6.9300299999999995E-2</v>
      </c>
      <c r="CQ48" s="14">
        <v>1.296332</v>
      </c>
      <c r="CR48" s="14">
        <v>1.418237</v>
      </c>
      <c r="CS48" s="14">
        <v>1.201092</v>
      </c>
      <c r="CT48" s="14">
        <v>1.4655229999999999</v>
      </c>
      <c r="CU48" s="14">
        <v>1.4909950000000001</v>
      </c>
      <c r="CV48" s="14">
        <v>0.93561649999999996</v>
      </c>
      <c r="CW48" s="14">
        <v>0.475219</v>
      </c>
      <c r="CX48" s="14">
        <v>0.51187320000000003</v>
      </c>
      <c r="CY48" s="14">
        <v>0.49011769999999999</v>
      </c>
      <c r="CZ48" s="14">
        <v>0.23557510000000001</v>
      </c>
      <c r="DA48" s="14">
        <v>0.22629650000000001</v>
      </c>
      <c r="DB48" s="14">
        <v>0.46796949999999998</v>
      </c>
      <c r="DC48" s="14">
        <v>0.34386990000000001</v>
      </c>
      <c r="DD48" s="14">
        <v>0.47667670000000001</v>
      </c>
      <c r="DE48" s="14">
        <v>0.60123400000000005</v>
      </c>
      <c r="DF48" s="14">
        <v>0.73169039999999996</v>
      </c>
      <c r="DG48" s="14">
        <v>0.45866849999999998</v>
      </c>
      <c r="DH48" s="14">
        <v>0.39148319999999998</v>
      </c>
      <c r="DI48" s="14">
        <v>0.29669450000000003</v>
      </c>
      <c r="DJ48" s="14">
        <v>9.4917000000000001E-2</v>
      </c>
      <c r="DK48" s="14">
        <v>0.7706385</v>
      </c>
      <c r="DL48" s="14">
        <v>0.60089360000000003</v>
      </c>
      <c r="DM48" s="14">
        <v>0.11407920000000001</v>
      </c>
      <c r="DN48" s="14">
        <v>0.34658119999999998</v>
      </c>
      <c r="DO48" s="14">
        <v>1.687368</v>
      </c>
      <c r="DP48" s="14">
        <v>1.802637</v>
      </c>
      <c r="DQ48" s="14">
        <v>1.5309649999999999</v>
      </c>
      <c r="DR48" s="14">
        <v>1.765072</v>
      </c>
      <c r="DS48" s="14">
        <v>1.8065929999999999</v>
      </c>
      <c r="DT48" s="14">
        <v>1.2346459999999999</v>
      </c>
      <c r="DU48" s="14">
        <v>0.73323700000000003</v>
      </c>
      <c r="DV48" s="14">
        <v>0.75290800000000002</v>
      </c>
      <c r="DW48" s="14">
        <v>0.78014150000000004</v>
      </c>
      <c r="DX48" s="14">
        <v>0.49872820000000001</v>
      </c>
      <c r="DY48" s="14">
        <v>0.4672346</v>
      </c>
      <c r="DZ48" s="14">
        <v>0.70045029999999997</v>
      </c>
      <c r="EA48" s="14">
        <v>0.56815559999999998</v>
      </c>
      <c r="EB48" s="14">
        <v>0.70717450000000004</v>
      </c>
      <c r="EC48" s="14">
        <v>0.85067429999999999</v>
      </c>
      <c r="ED48" s="14">
        <v>1.037806</v>
      </c>
      <c r="EE48" s="14">
        <v>0.79573269999999996</v>
      </c>
      <c r="EF48" s="14">
        <v>0.72745879999999996</v>
      </c>
      <c r="EG48" s="14">
        <v>0.6534238</v>
      </c>
      <c r="EH48" s="14">
        <v>0.50385080000000004</v>
      </c>
      <c r="EI48" s="14">
        <v>1.2550920000000001</v>
      </c>
      <c r="EJ48" s="14">
        <v>1.14489</v>
      </c>
      <c r="EK48" s="14">
        <v>0.73941730000000006</v>
      </c>
      <c r="EL48" s="14">
        <v>0.94704809999999995</v>
      </c>
      <c r="EM48" s="14">
        <v>2.2519619999999998</v>
      </c>
      <c r="EN48" s="14">
        <v>2.35765</v>
      </c>
      <c r="EO48" s="14">
        <v>2.0072489999999998</v>
      </c>
      <c r="EP48" s="14">
        <v>2.1975739999999999</v>
      </c>
      <c r="EQ48" s="14">
        <v>2.2622680000000002</v>
      </c>
      <c r="ER48" s="14">
        <v>1.666396</v>
      </c>
      <c r="ES48" s="14">
        <v>1.105774</v>
      </c>
      <c r="ET48" s="14">
        <v>1.100924</v>
      </c>
      <c r="EU48" s="14">
        <v>70.223609999999994</v>
      </c>
      <c r="EV48" s="14">
        <v>69.816339999999997</v>
      </c>
      <c r="EW48" s="14">
        <v>68.547089999999997</v>
      </c>
      <c r="EX48" s="14">
        <v>68.195009999999996</v>
      </c>
      <c r="EY48" s="14">
        <v>67.673019999999994</v>
      </c>
      <c r="EZ48" s="14">
        <v>66.567509999999999</v>
      </c>
      <c r="FA48" s="14">
        <v>66.117699999999999</v>
      </c>
      <c r="FB48" s="14">
        <v>66.767340000000004</v>
      </c>
      <c r="FC48" s="14">
        <v>72.509839999999997</v>
      </c>
      <c r="FD48" s="14">
        <v>78.144180000000006</v>
      </c>
      <c r="FE48" s="14">
        <v>80.457490000000007</v>
      </c>
      <c r="FF48" s="14">
        <v>82.075530000000001</v>
      </c>
      <c r="FG48" s="14">
        <v>85.048360000000002</v>
      </c>
      <c r="FH48" s="14">
        <v>87.270219999999995</v>
      </c>
      <c r="FI48" s="14">
        <v>87.580539999999999</v>
      </c>
      <c r="FJ48" s="14">
        <v>86.402910000000006</v>
      </c>
      <c r="FK48" s="14">
        <v>86.610510000000005</v>
      </c>
      <c r="FL48" s="14">
        <v>84.781949999999995</v>
      </c>
      <c r="FM48" s="14">
        <v>83.854789999999994</v>
      </c>
      <c r="FN48" s="14">
        <v>80.107699999999994</v>
      </c>
      <c r="FO48" s="14">
        <v>75.849639999999994</v>
      </c>
      <c r="FP48" s="14">
        <v>74.822249999999997</v>
      </c>
      <c r="FQ48" s="14">
        <v>73.349130000000002</v>
      </c>
      <c r="FR48" s="14">
        <v>71.830150000000003</v>
      </c>
      <c r="FS48" s="14">
        <v>8.409205</v>
      </c>
      <c r="FT48" s="14"/>
      <c r="FU48" s="14">
        <v>0.47255770000000002</v>
      </c>
      <c r="FW48" s="14"/>
    </row>
    <row r="49" spans="1:235" x14ac:dyDescent="0.6">
      <c r="A49" t="s">
        <v>265</v>
      </c>
      <c r="B49" t="s">
        <v>0</v>
      </c>
      <c r="C49" t="s">
        <v>304</v>
      </c>
      <c r="D49" s="53" t="s">
        <v>263</v>
      </c>
      <c r="E49" t="s">
        <v>221</v>
      </c>
      <c r="F49" s="14">
        <v>8044</v>
      </c>
      <c r="G49" s="14">
        <v>6.4111339999999997</v>
      </c>
      <c r="H49" s="14">
        <v>5.5952710000000003</v>
      </c>
      <c r="I49" s="14">
        <v>4.9375249999999999</v>
      </c>
      <c r="J49" s="14">
        <v>4.5189069999999996</v>
      </c>
      <c r="K49" s="14">
        <v>4.5742520000000004</v>
      </c>
      <c r="L49" s="14">
        <v>4.2406480000000002</v>
      </c>
      <c r="M49" s="14">
        <v>4.5662609999999999</v>
      </c>
      <c r="N49" s="14">
        <v>5.1084449999999997</v>
      </c>
      <c r="O49" s="14">
        <v>5.3149430000000004</v>
      </c>
      <c r="P49" s="14">
        <v>6.1486330000000002</v>
      </c>
      <c r="Q49" s="14">
        <v>7.1769119999999997</v>
      </c>
      <c r="R49" s="14">
        <v>8.1845960000000009</v>
      </c>
      <c r="S49" s="14">
        <v>10.04767</v>
      </c>
      <c r="T49" s="14">
        <v>11.574920000000001</v>
      </c>
      <c r="U49" s="14">
        <v>12.65921</v>
      </c>
      <c r="V49" s="14">
        <v>13.53049</v>
      </c>
      <c r="W49" s="14">
        <v>14.051119999999999</v>
      </c>
      <c r="X49" s="14">
        <v>14.272489999999999</v>
      </c>
      <c r="Y49" s="14">
        <v>13.71543</v>
      </c>
      <c r="Z49" s="14">
        <v>12.83385</v>
      </c>
      <c r="AA49" s="14">
        <v>12.0091</v>
      </c>
      <c r="AB49" s="14">
        <v>11.22705</v>
      </c>
      <c r="AC49" s="14">
        <v>9.5621209999999994</v>
      </c>
      <c r="AD49" s="14">
        <v>7.863861</v>
      </c>
      <c r="AE49" s="14">
        <v>-0.49144660000000001</v>
      </c>
      <c r="AF49" s="14">
        <v>-0.50075000000000003</v>
      </c>
      <c r="AG49" s="14">
        <v>-0.54514929999999995</v>
      </c>
      <c r="AH49" s="14">
        <v>-0.56417309999999998</v>
      </c>
      <c r="AI49" s="14">
        <v>-0.27932899999999999</v>
      </c>
      <c r="AJ49" s="14">
        <v>-0.51911220000000002</v>
      </c>
      <c r="AK49" s="14">
        <v>-0.400588</v>
      </c>
      <c r="AL49" s="14">
        <v>-0.14148350000000001</v>
      </c>
      <c r="AM49" s="14">
        <v>-0.1998019</v>
      </c>
      <c r="AN49" s="14">
        <v>-2.3090599999999999E-2</v>
      </c>
      <c r="AO49" s="14">
        <v>-0.14536109999999999</v>
      </c>
      <c r="AP49" s="14">
        <v>-0.57158600000000004</v>
      </c>
      <c r="AQ49" s="14">
        <v>-0.26423200000000002</v>
      </c>
      <c r="AR49" s="14">
        <v>-0.53649959999999997</v>
      </c>
      <c r="AS49" s="14">
        <v>-0.57043679999999997</v>
      </c>
      <c r="AT49" s="14">
        <v>-0.61181099999999999</v>
      </c>
      <c r="AU49" s="14">
        <v>-5.1472900000000002E-2</v>
      </c>
      <c r="AV49" s="14">
        <v>9.7797300000000004E-2</v>
      </c>
      <c r="AW49" s="14">
        <v>0.22316939999999999</v>
      </c>
      <c r="AX49" s="14">
        <v>0.46984959999999998</v>
      </c>
      <c r="AY49" s="14">
        <v>0.23521449999999999</v>
      </c>
      <c r="AZ49" s="14">
        <v>-0.21523349999999999</v>
      </c>
      <c r="BA49" s="14">
        <v>-0.47572150000000002</v>
      </c>
      <c r="BB49" s="14">
        <v>-0.61171469999999994</v>
      </c>
      <c r="BC49" s="14">
        <v>-0.2602389</v>
      </c>
      <c r="BD49" s="14">
        <v>-0.28712080000000001</v>
      </c>
      <c r="BE49" s="14">
        <v>-0.33328609999999997</v>
      </c>
      <c r="BF49" s="14">
        <v>-0.35153509999999999</v>
      </c>
      <c r="BG49" s="14">
        <v>-2.7002999999999999E-2</v>
      </c>
      <c r="BH49" s="14">
        <v>-0.31666030000000001</v>
      </c>
      <c r="BI49" s="14">
        <v>-0.2043934</v>
      </c>
      <c r="BJ49" s="14">
        <v>5.1422200000000001E-2</v>
      </c>
      <c r="BK49" s="14">
        <v>-3.6797000000000002E-3</v>
      </c>
      <c r="BL49" s="14">
        <v>0.19657930000000001</v>
      </c>
      <c r="BM49" s="14">
        <v>9.7570599999999993E-2</v>
      </c>
      <c r="BN49" s="14">
        <v>-0.24392710000000001</v>
      </c>
      <c r="BO49" s="14">
        <v>8.00984E-2</v>
      </c>
      <c r="BP49" s="14">
        <v>-0.1047024</v>
      </c>
      <c r="BQ49" s="14">
        <v>-0.1246212</v>
      </c>
      <c r="BR49" s="14">
        <v>-0.17171249999999999</v>
      </c>
      <c r="BS49" s="14">
        <v>0.44401620000000003</v>
      </c>
      <c r="BT49" s="14">
        <v>0.58366739999999995</v>
      </c>
      <c r="BU49" s="14">
        <v>0.63433689999999998</v>
      </c>
      <c r="BV49" s="14">
        <v>0.79187050000000003</v>
      </c>
      <c r="BW49" s="14">
        <v>0.5494677</v>
      </c>
      <c r="BX49" s="14">
        <v>0.11385869999999999</v>
      </c>
      <c r="BY49" s="14">
        <v>-0.15058450000000001</v>
      </c>
      <c r="BZ49" s="14">
        <v>-0.31634109999999999</v>
      </c>
      <c r="CA49" s="14">
        <v>-0.1001051</v>
      </c>
      <c r="CB49" s="14">
        <v>-0.1391618</v>
      </c>
      <c r="CC49" s="14">
        <v>-0.1865503</v>
      </c>
      <c r="CD49" s="14">
        <v>-0.20426259999999999</v>
      </c>
      <c r="CE49" s="14">
        <v>0.14775720000000001</v>
      </c>
      <c r="CF49" s="14">
        <v>-0.17644270000000001</v>
      </c>
      <c r="CG49" s="14">
        <v>-6.8509700000000007E-2</v>
      </c>
      <c r="CH49" s="14">
        <v>0.185028</v>
      </c>
      <c r="CI49" s="14">
        <v>0.13215389999999999</v>
      </c>
      <c r="CJ49" s="14">
        <v>0.34872199999999998</v>
      </c>
      <c r="CK49" s="14">
        <v>0.26582440000000002</v>
      </c>
      <c r="CL49" s="14">
        <v>-1.69915E-2</v>
      </c>
      <c r="CM49" s="14">
        <v>0.31858059999999999</v>
      </c>
      <c r="CN49" s="14">
        <v>0.1943589</v>
      </c>
      <c r="CO49" s="14">
        <v>0.18414939999999999</v>
      </c>
      <c r="CP49" s="14">
        <v>0.1330983</v>
      </c>
      <c r="CQ49" s="14">
        <v>0.78719059999999996</v>
      </c>
      <c r="CR49" s="14">
        <v>0.92017950000000004</v>
      </c>
      <c r="CS49" s="14">
        <v>0.91911030000000005</v>
      </c>
      <c r="CT49" s="14">
        <v>1.0149010000000001</v>
      </c>
      <c r="CU49" s="14">
        <v>0.76711850000000004</v>
      </c>
      <c r="CV49" s="14">
        <v>0.3417869</v>
      </c>
      <c r="CW49" s="14">
        <v>7.4604400000000001E-2</v>
      </c>
      <c r="CX49" s="14">
        <v>-0.1117662</v>
      </c>
      <c r="CY49" s="14">
        <v>6.0028699999999997E-2</v>
      </c>
      <c r="CZ49" s="14">
        <v>8.7971000000000004E-3</v>
      </c>
      <c r="DA49" s="14">
        <v>-3.98144E-2</v>
      </c>
      <c r="DB49" s="14">
        <v>-5.6990199999999998E-2</v>
      </c>
      <c r="DC49" s="14">
        <v>0.32251740000000001</v>
      </c>
      <c r="DD49" s="14">
        <v>-3.6225100000000003E-2</v>
      </c>
      <c r="DE49" s="14">
        <v>6.7374100000000006E-2</v>
      </c>
      <c r="DF49" s="14">
        <v>0.31863390000000003</v>
      </c>
      <c r="DG49" s="14">
        <v>0.26798749999999999</v>
      </c>
      <c r="DH49" s="14">
        <v>0.50086470000000005</v>
      </c>
      <c r="DI49" s="14">
        <v>0.43407820000000003</v>
      </c>
      <c r="DJ49" s="14">
        <v>0.20994409999999999</v>
      </c>
      <c r="DK49" s="14">
        <v>0.55706270000000002</v>
      </c>
      <c r="DL49" s="14">
        <v>0.49342029999999998</v>
      </c>
      <c r="DM49" s="14">
        <v>0.49292000000000002</v>
      </c>
      <c r="DN49" s="14">
        <v>0.4379092</v>
      </c>
      <c r="DO49" s="14">
        <v>1.1303650000000001</v>
      </c>
      <c r="DP49" s="14">
        <v>1.2566919999999999</v>
      </c>
      <c r="DQ49" s="14">
        <v>1.203884</v>
      </c>
      <c r="DR49" s="14">
        <v>1.237932</v>
      </c>
      <c r="DS49" s="14">
        <v>0.98476929999999996</v>
      </c>
      <c r="DT49" s="14">
        <v>0.56971510000000003</v>
      </c>
      <c r="DU49" s="14">
        <v>0.29979339999999999</v>
      </c>
      <c r="DV49" s="14">
        <v>9.2808600000000005E-2</v>
      </c>
      <c r="DW49" s="14">
        <v>0.29123640000000001</v>
      </c>
      <c r="DX49" s="14">
        <v>0.2224264</v>
      </c>
      <c r="DY49" s="14">
        <v>0.1720488</v>
      </c>
      <c r="DZ49" s="14">
        <v>0.15564790000000001</v>
      </c>
      <c r="EA49" s="14">
        <v>0.57484329999999995</v>
      </c>
      <c r="EB49" s="14">
        <v>0.16622680000000001</v>
      </c>
      <c r="EC49" s="14">
        <v>0.26356869999999999</v>
      </c>
      <c r="ED49" s="14">
        <v>0.51153950000000004</v>
      </c>
      <c r="EE49" s="14">
        <v>0.46410970000000001</v>
      </c>
      <c r="EF49" s="14">
        <v>0.72053469999999997</v>
      </c>
      <c r="EG49" s="14">
        <v>0.67700990000000005</v>
      </c>
      <c r="EH49" s="14">
        <v>0.5376031</v>
      </c>
      <c r="EI49" s="14">
        <v>0.90139320000000001</v>
      </c>
      <c r="EJ49" s="14">
        <v>0.92521739999999997</v>
      </c>
      <c r="EK49" s="14">
        <v>0.93873569999999995</v>
      </c>
      <c r="EL49" s="14">
        <v>0.87800769999999995</v>
      </c>
      <c r="EM49" s="14">
        <v>1.6258539999999999</v>
      </c>
      <c r="EN49" s="14">
        <v>1.7425619999999999</v>
      </c>
      <c r="EO49" s="14">
        <v>1.615051</v>
      </c>
      <c r="EP49" s="14">
        <v>1.5599529999999999</v>
      </c>
      <c r="EQ49" s="14">
        <v>1.2990219999999999</v>
      </c>
      <c r="ER49" s="14">
        <v>0.89880729999999998</v>
      </c>
      <c r="ES49" s="14">
        <v>0.6249304</v>
      </c>
      <c r="ET49" s="14">
        <v>0.38818219999999998</v>
      </c>
      <c r="EU49" s="14">
        <v>70.318529999999996</v>
      </c>
      <c r="EV49" s="14">
        <v>69.931359999999998</v>
      </c>
      <c r="EW49" s="14">
        <v>67.60266</v>
      </c>
      <c r="EX49" s="14">
        <v>67.673839999999998</v>
      </c>
      <c r="EY49" s="14">
        <v>66.78886</v>
      </c>
      <c r="EZ49" s="14">
        <v>65.748850000000004</v>
      </c>
      <c r="FA49" s="14">
        <v>64.98115</v>
      </c>
      <c r="FB49" s="14">
        <v>65.770520000000005</v>
      </c>
      <c r="FC49" s="14">
        <v>73.146730000000005</v>
      </c>
      <c r="FD49" s="14">
        <v>81.319850000000002</v>
      </c>
      <c r="FE49" s="14">
        <v>85.449479999999994</v>
      </c>
      <c r="FF49" s="14">
        <v>88.145669999999996</v>
      </c>
      <c r="FG49" s="14">
        <v>90.725579999999994</v>
      </c>
      <c r="FH49" s="14">
        <v>92.732240000000004</v>
      </c>
      <c r="FI49" s="14">
        <v>94.012110000000007</v>
      </c>
      <c r="FJ49" s="14">
        <v>92.804259999999999</v>
      </c>
      <c r="FK49" s="14">
        <v>92.397670000000005</v>
      </c>
      <c r="FL49" s="14">
        <v>89.637379999999993</v>
      </c>
      <c r="FM49" s="14">
        <v>87.598889999999997</v>
      </c>
      <c r="FN49" s="14">
        <v>83.518770000000004</v>
      </c>
      <c r="FO49" s="14">
        <v>77.943700000000007</v>
      </c>
      <c r="FP49" s="14">
        <v>75.902429999999995</v>
      </c>
      <c r="FQ49" s="14">
        <v>73.746089999999995</v>
      </c>
      <c r="FR49" s="14">
        <v>72.097340000000003</v>
      </c>
      <c r="FS49" s="14">
        <v>6.379677</v>
      </c>
      <c r="FT49" s="14"/>
      <c r="FU49" s="14">
        <v>0.3856696</v>
      </c>
      <c r="FW49" s="14"/>
      <c r="IA49" s="52"/>
    </row>
    <row r="50" spans="1:235" x14ac:dyDescent="0.6">
      <c r="A50" t="s">
        <v>265</v>
      </c>
      <c r="B50" t="s">
        <v>0</v>
      </c>
      <c r="C50" t="s">
        <v>305</v>
      </c>
      <c r="D50" s="53">
        <v>45167</v>
      </c>
      <c r="E50" t="s">
        <v>219</v>
      </c>
      <c r="F50" s="14">
        <v>357</v>
      </c>
      <c r="G50" s="14">
        <v>0.30583909999999997</v>
      </c>
      <c r="H50" s="14">
        <v>0.2613704</v>
      </c>
      <c r="I50" s="14">
        <v>0.2230636</v>
      </c>
      <c r="J50" s="14">
        <v>0.2130881</v>
      </c>
      <c r="K50" s="14">
        <v>0.20086290000000001</v>
      </c>
      <c r="L50" s="14">
        <v>0.20087150000000001</v>
      </c>
      <c r="M50" s="14">
        <v>0.21059890000000001</v>
      </c>
      <c r="N50" s="14">
        <v>0.19225339999999999</v>
      </c>
      <c r="O50" s="14">
        <v>0.1204216</v>
      </c>
      <c r="P50" s="14">
        <v>8.2657800000000003E-2</v>
      </c>
      <c r="Q50" s="14">
        <v>5.3558300000000003E-2</v>
      </c>
      <c r="R50" s="14">
        <v>6.2731999999999996E-2</v>
      </c>
      <c r="S50" s="14">
        <v>0.13409660000000001</v>
      </c>
      <c r="T50" s="14">
        <v>0.19801170000000001</v>
      </c>
      <c r="U50" s="14">
        <v>0.24727170000000001</v>
      </c>
      <c r="V50" s="14">
        <v>0.33156049999999998</v>
      </c>
      <c r="W50" s="14">
        <v>0.41940769999999999</v>
      </c>
      <c r="X50" s="14">
        <v>0.50966579999999995</v>
      </c>
      <c r="Y50" s="14">
        <v>0.55968370000000001</v>
      </c>
      <c r="Z50" s="14">
        <v>0.54303760000000001</v>
      </c>
      <c r="AA50" s="14">
        <v>0.5205689</v>
      </c>
      <c r="AB50" s="14">
        <v>0.47416239999999998</v>
      </c>
      <c r="AC50" s="14">
        <v>0.39093460000000002</v>
      </c>
      <c r="AD50" s="14">
        <v>0.3329532</v>
      </c>
      <c r="AE50" s="14">
        <v>-2.4428399999999999E-2</v>
      </c>
      <c r="AF50" s="14">
        <v>-2.5649499999999999E-2</v>
      </c>
      <c r="AG50" s="14">
        <v>-3.1049299999999998E-2</v>
      </c>
      <c r="AH50" s="14">
        <v>-2.6515400000000001E-2</v>
      </c>
      <c r="AI50" s="14">
        <v>-3.0976900000000002E-2</v>
      </c>
      <c r="AJ50" s="14">
        <v>-1.6664499999999999E-2</v>
      </c>
      <c r="AK50" s="14">
        <v>-1.00965E-2</v>
      </c>
      <c r="AL50" s="14">
        <v>-2.5737400000000001E-2</v>
      </c>
      <c r="AM50" s="14">
        <v>-3.6220799999999997E-2</v>
      </c>
      <c r="AN50" s="14">
        <v>1.22373E-2</v>
      </c>
      <c r="AO50" s="14">
        <v>-1.4980000000000001E-4</v>
      </c>
      <c r="AP50" s="14">
        <v>1.3465E-3</v>
      </c>
      <c r="AQ50" s="14">
        <v>9.6673000000000002E-3</v>
      </c>
      <c r="AR50" s="14">
        <v>-9.6339000000000008E-3</v>
      </c>
      <c r="AS50" s="14">
        <v>-1.86803E-2</v>
      </c>
      <c r="AT50" s="14">
        <v>6.8075000000000002E-3</v>
      </c>
      <c r="AU50" s="14">
        <v>6.6512999999999997E-3</v>
      </c>
      <c r="AV50" s="14">
        <v>1.04869E-2</v>
      </c>
      <c r="AW50" s="14">
        <v>-8.6458000000000004E-3</v>
      </c>
      <c r="AX50" s="14">
        <v>1.7706400000000001E-2</v>
      </c>
      <c r="AY50" s="14">
        <v>1.7359999999999999E-3</v>
      </c>
      <c r="AZ50" s="14">
        <v>-1.24213E-2</v>
      </c>
      <c r="BA50" s="14">
        <v>-4.6714899999999997E-2</v>
      </c>
      <c r="BB50" s="14">
        <v>-4.6824499999999998E-2</v>
      </c>
      <c r="BC50" s="14">
        <v>-6.3550000000000004E-3</v>
      </c>
      <c r="BD50" s="14">
        <v>-9.6988999999999999E-3</v>
      </c>
      <c r="BE50" s="14">
        <v>-2.0119399999999999E-2</v>
      </c>
      <c r="BF50" s="14">
        <v>-1.5516200000000001E-2</v>
      </c>
      <c r="BG50" s="14">
        <v>-2.019E-2</v>
      </c>
      <c r="BH50" s="14">
        <v>-7.6160999999999998E-3</v>
      </c>
      <c r="BI50" s="14">
        <v>-1.2091999999999999E-3</v>
      </c>
      <c r="BJ50" s="14">
        <v>-1.28699E-2</v>
      </c>
      <c r="BK50" s="14">
        <v>-1.99136E-2</v>
      </c>
      <c r="BL50" s="14">
        <v>2.84692E-2</v>
      </c>
      <c r="BM50" s="14">
        <v>1.6663600000000001E-2</v>
      </c>
      <c r="BN50" s="14">
        <v>2.0220200000000001E-2</v>
      </c>
      <c r="BO50" s="14">
        <v>3.07038E-2</v>
      </c>
      <c r="BP50" s="14">
        <v>1.53098E-2</v>
      </c>
      <c r="BQ50" s="14">
        <v>8.3046999999999999E-3</v>
      </c>
      <c r="BR50" s="14">
        <v>3.3144399999999997E-2</v>
      </c>
      <c r="BS50" s="14">
        <v>3.2873800000000002E-2</v>
      </c>
      <c r="BT50" s="14">
        <v>3.7079099999999997E-2</v>
      </c>
      <c r="BU50" s="14">
        <v>1.6161600000000002E-2</v>
      </c>
      <c r="BV50" s="14">
        <v>4.1188799999999998E-2</v>
      </c>
      <c r="BW50" s="14">
        <v>2.2458499999999999E-2</v>
      </c>
      <c r="BX50" s="14">
        <v>5.8478000000000002E-3</v>
      </c>
      <c r="BY50" s="14">
        <v>-2.8502300000000001E-2</v>
      </c>
      <c r="BZ50" s="14">
        <v>-3.1738000000000002E-2</v>
      </c>
      <c r="CA50" s="14">
        <v>6.1625999999999998E-3</v>
      </c>
      <c r="CB50" s="14">
        <v>1.3485000000000001E-3</v>
      </c>
      <c r="CC50" s="14">
        <v>-1.25494E-2</v>
      </c>
      <c r="CD50" s="14">
        <v>-7.8980999999999999E-3</v>
      </c>
      <c r="CE50" s="14">
        <v>-1.2719100000000001E-2</v>
      </c>
      <c r="CF50" s="14">
        <v>-1.3492000000000001E-3</v>
      </c>
      <c r="CG50" s="14">
        <v>4.9461000000000001E-3</v>
      </c>
      <c r="CH50" s="14">
        <v>-3.9579999999999997E-3</v>
      </c>
      <c r="CI50" s="14">
        <v>-8.6192999999999999E-3</v>
      </c>
      <c r="CJ50" s="14">
        <v>3.9711299999999998E-2</v>
      </c>
      <c r="CK50" s="14">
        <v>2.83086E-2</v>
      </c>
      <c r="CL50" s="14">
        <v>3.3292099999999998E-2</v>
      </c>
      <c r="CM50" s="14">
        <v>4.5273599999999997E-2</v>
      </c>
      <c r="CN50" s="14">
        <v>3.2585799999999998E-2</v>
      </c>
      <c r="CO50" s="14">
        <v>2.6994400000000002E-2</v>
      </c>
      <c r="CP50" s="14">
        <v>5.1385300000000002E-2</v>
      </c>
      <c r="CQ50" s="14">
        <v>5.1035400000000002E-2</v>
      </c>
      <c r="CR50" s="14">
        <v>5.5496799999999999E-2</v>
      </c>
      <c r="CS50" s="14">
        <v>3.3343100000000001E-2</v>
      </c>
      <c r="CT50" s="14">
        <v>5.7452499999999997E-2</v>
      </c>
      <c r="CU50" s="14">
        <v>3.6810799999999998E-2</v>
      </c>
      <c r="CV50" s="14">
        <v>1.8501E-2</v>
      </c>
      <c r="CW50" s="14">
        <v>-1.58884E-2</v>
      </c>
      <c r="CX50" s="14">
        <v>-2.1289099999999998E-2</v>
      </c>
      <c r="CY50" s="14">
        <v>1.8680200000000001E-2</v>
      </c>
      <c r="CZ50" s="14">
        <v>1.23958E-2</v>
      </c>
      <c r="DA50" s="14">
        <v>-4.9794000000000001E-3</v>
      </c>
      <c r="DB50" s="14">
        <v>-2.8009999999999998E-4</v>
      </c>
      <c r="DC50" s="14">
        <v>-5.2481000000000003E-3</v>
      </c>
      <c r="DD50" s="14">
        <v>4.9176999999999997E-3</v>
      </c>
      <c r="DE50" s="14">
        <v>1.1101400000000001E-2</v>
      </c>
      <c r="DF50" s="14">
        <v>4.9540000000000001E-3</v>
      </c>
      <c r="DG50" s="14">
        <v>2.6749E-3</v>
      </c>
      <c r="DH50" s="14">
        <v>5.0953400000000003E-2</v>
      </c>
      <c r="DI50" s="14">
        <v>3.9953500000000003E-2</v>
      </c>
      <c r="DJ50" s="14">
        <v>4.63639E-2</v>
      </c>
      <c r="DK50" s="14">
        <v>5.9843300000000002E-2</v>
      </c>
      <c r="DL50" s="14">
        <v>4.9861799999999998E-2</v>
      </c>
      <c r="DM50" s="14">
        <v>4.5684099999999998E-2</v>
      </c>
      <c r="DN50" s="14">
        <v>6.9626199999999999E-2</v>
      </c>
      <c r="DO50" s="14">
        <v>6.9196999999999995E-2</v>
      </c>
      <c r="DP50" s="14">
        <v>7.3914499999999994E-2</v>
      </c>
      <c r="DQ50" s="14">
        <v>5.0524699999999999E-2</v>
      </c>
      <c r="DR50" s="14">
        <v>7.3716299999999998E-2</v>
      </c>
      <c r="DS50" s="14">
        <v>5.1163E-2</v>
      </c>
      <c r="DT50" s="14">
        <v>3.1154100000000001E-2</v>
      </c>
      <c r="DU50" s="14">
        <v>-3.2743999999999998E-3</v>
      </c>
      <c r="DV50" s="14">
        <v>-1.0840300000000001E-2</v>
      </c>
      <c r="DW50" s="14">
        <v>3.67537E-2</v>
      </c>
      <c r="DX50" s="14">
        <v>2.8346400000000001E-2</v>
      </c>
      <c r="DY50" s="14">
        <v>5.9506000000000003E-3</v>
      </c>
      <c r="DZ50" s="14">
        <v>1.0719100000000001E-2</v>
      </c>
      <c r="EA50" s="14">
        <v>5.5388E-3</v>
      </c>
      <c r="EB50" s="14">
        <v>1.39661E-2</v>
      </c>
      <c r="EC50" s="14">
        <v>1.9988599999999999E-2</v>
      </c>
      <c r="ED50" s="14">
        <v>1.7821400000000001E-2</v>
      </c>
      <c r="EE50" s="14">
        <v>1.8982099999999998E-2</v>
      </c>
      <c r="EF50" s="14">
        <v>6.71852E-2</v>
      </c>
      <c r="EG50" s="14">
        <v>5.6766999999999998E-2</v>
      </c>
      <c r="EH50" s="14">
        <v>6.5237600000000007E-2</v>
      </c>
      <c r="EI50" s="14">
        <v>8.0879800000000002E-2</v>
      </c>
      <c r="EJ50" s="14">
        <v>7.4805499999999997E-2</v>
      </c>
      <c r="EK50" s="14">
        <v>7.26691E-2</v>
      </c>
      <c r="EL50" s="14">
        <v>9.5963099999999996E-2</v>
      </c>
      <c r="EM50" s="14">
        <v>9.5419500000000004E-2</v>
      </c>
      <c r="EN50" s="14">
        <v>0.1005067</v>
      </c>
      <c r="EO50" s="14">
        <v>7.5332099999999999E-2</v>
      </c>
      <c r="EP50" s="14">
        <v>9.7198599999999996E-2</v>
      </c>
      <c r="EQ50" s="14">
        <v>7.1885500000000005E-2</v>
      </c>
      <c r="ER50" s="14">
        <v>4.9423300000000003E-2</v>
      </c>
      <c r="ES50" s="14">
        <v>1.49382E-2</v>
      </c>
      <c r="ET50" s="14">
        <v>4.2462999999999997E-3</v>
      </c>
      <c r="EU50" s="14">
        <v>70.036100000000005</v>
      </c>
      <c r="EV50" s="14">
        <v>69.695769999999996</v>
      </c>
      <c r="EW50" s="14">
        <v>67.91771</v>
      </c>
      <c r="EX50" s="14">
        <v>67.895009999999999</v>
      </c>
      <c r="EY50" s="14">
        <v>67.10445</v>
      </c>
      <c r="EZ50" s="14">
        <v>66.150599999999997</v>
      </c>
      <c r="FA50" s="14">
        <v>65.700490000000002</v>
      </c>
      <c r="FB50" s="14">
        <v>66.530510000000007</v>
      </c>
      <c r="FC50" s="14">
        <v>72.779889999999995</v>
      </c>
      <c r="FD50" s="14">
        <v>78.934389999999993</v>
      </c>
      <c r="FE50" s="14">
        <v>82.148600000000002</v>
      </c>
      <c r="FF50" s="14">
        <v>84.994320000000002</v>
      </c>
      <c r="FG50" s="14">
        <v>88.255880000000005</v>
      </c>
      <c r="FH50" s="14">
        <v>90.700590000000005</v>
      </c>
      <c r="FI50" s="14">
        <v>90.709230000000005</v>
      </c>
      <c r="FJ50" s="14">
        <v>89.459280000000007</v>
      </c>
      <c r="FK50" s="14">
        <v>89.36421</v>
      </c>
      <c r="FL50" s="14">
        <v>87.051079999999999</v>
      </c>
      <c r="FM50" s="14">
        <v>85.476129999999998</v>
      </c>
      <c r="FN50" s="14">
        <v>81.951490000000007</v>
      </c>
      <c r="FO50" s="14">
        <v>77.537400000000005</v>
      </c>
      <c r="FP50" s="14">
        <v>75.932810000000003</v>
      </c>
      <c r="FQ50" s="14">
        <v>73.887540000000001</v>
      </c>
      <c r="FR50" s="14">
        <v>72.448759999999993</v>
      </c>
      <c r="FS50" s="14">
        <v>0.34537899999999999</v>
      </c>
      <c r="FT50" s="14"/>
      <c r="FU50" s="14">
        <v>2.60909E-2</v>
      </c>
      <c r="FW50" s="14"/>
    </row>
    <row r="51" spans="1:235" x14ac:dyDescent="0.6">
      <c r="A51" t="s">
        <v>265</v>
      </c>
      <c r="B51" t="s">
        <v>0</v>
      </c>
      <c r="C51" t="s">
        <v>305</v>
      </c>
      <c r="D51" s="53">
        <v>45167</v>
      </c>
      <c r="E51" t="s">
        <v>220</v>
      </c>
      <c r="F51" s="14">
        <v>255</v>
      </c>
      <c r="G51" s="14">
        <v>0.1823505</v>
      </c>
      <c r="H51" s="14">
        <v>0.16007070000000001</v>
      </c>
      <c r="I51" s="14">
        <v>0.13850760000000001</v>
      </c>
      <c r="J51" s="14">
        <v>0.13306100000000001</v>
      </c>
      <c r="K51" s="14">
        <v>0.1271243</v>
      </c>
      <c r="L51" s="14">
        <v>0.12538299999999999</v>
      </c>
      <c r="M51" s="14">
        <v>0.1286265</v>
      </c>
      <c r="N51" s="14">
        <v>0.1221933</v>
      </c>
      <c r="O51" s="14">
        <v>9.1341099999999995E-2</v>
      </c>
      <c r="P51" s="14">
        <v>9.2717300000000002E-2</v>
      </c>
      <c r="Q51" s="14">
        <v>9.3592499999999995E-2</v>
      </c>
      <c r="R51" s="14">
        <v>8.5608799999999999E-2</v>
      </c>
      <c r="S51" s="14">
        <v>0.1213357</v>
      </c>
      <c r="T51" s="14">
        <v>0.1537511</v>
      </c>
      <c r="U51" s="14">
        <v>0.152143</v>
      </c>
      <c r="V51" s="14">
        <v>0.1979474</v>
      </c>
      <c r="W51" s="14">
        <v>0.2501505</v>
      </c>
      <c r="X51" s="14">
        <v>0.29775400000000002</v>
      </c>
      <c r="Y51" s="14">
        <v>0.33649800000000002</v>
      </c>
      <c r="Z51" s="14">
        <v>0.34188469999999999</v>
      </c>
      <c r="AA51" s="14">
        <v>0.33704420000000002</v>
      </c>
      <c r="AB51" s="14">
        <v>0.28132439999999997</v>
      </c>
      <c r="AC51" s="14">
        <v>0.23550299999999999</v>
      </c>
      <c r="AD51" s="14">
        <v>0.20549619999999999</v>
      </c>
      <c r="AE51" s="14">
        <v>-1.7496399999999999E-2</v>
      </c>
      <c r="AF51" s="14">
        <v>-1.20261E-2</v>
      </c>
      <c r="AG51" s="14">
        <v>-2.17878E-2</v>
      </c>
      <c r="AH51" s="14">
        <v>-1.8311600000000001E-2</v>
      </c>
      <c r="AI51" s="14">
        <v>-1.8865199999999999E-2</v>
      </c>
      <c r="AJ51" s="14">
        <v>-1.04514E-2</v>
      </c>
      <c r="AK51" s="14">
        <v>-1.0091899999999999E-2</v>
      </c>
      <c r="AL51" s="14">
        <v>-1.67268E-2</v>
      </c>
      <c r="AM51" s="14">
        <v>-3.9912499999999997E-2</v>
      </c>
      <c r="AN51" s="14">
        <v>-9.234E-4</v>
      </c>
      <c r="AO51" s="14">
        <v>-8.6306999999999998E-3</v>
      </c>
      <c r="AP51" s="14">
        <v>-1.9957300000000001E-2</v>
      </c>
      <c r="AQ51" s="14">
        <v>-1.4666500000000001E-2</v>
      </c>
      <c r="AR51" s="14">
        <v>-2.3902699999999999E-2</v>
      </c>
      <c r="AS51" s="14">
        <v>-4.0012499999999999E-2</v>
      </c>
      <c r="AT51" s="14">
        <v>-2.9244699999999998E-2</v>
      </c>
      <c r="AU51" s="14">
        <v>-1.0355700000000001E-2</v>
      </c>
      <c r="AV51" s="14">
        <v>-1.127E-4</v>
      </c>
      <c r="AW51" s="14">
        <v>2.2886799999999999E-2</v>
      </c>
      <c r="AX51" s="14">
        <v>5.0041599999999999E-2</v>
      </c>
      <c r="AY51" s="14">
        <v>3.2064099999999998E-2</v>
      </c>
      <c r="AZ51" s="14">
        <v>-1.3205700000000001E-2</v>
      </c>
      <c r="BA51" s="14">
        <v>-2.90698E-2</v>
      </c>
      <c r="BB51" s="14">
        <v>-3.0212900000000001E-2</v>
      </c>
      <c r="BC51" s="14">
        <v>-6.1682999999999998E-3</v>
      </c>
      <c r="BD51" s="14">
        <v>-1.5249E-3</v>
      </c>
      <c r="BE51" s="14">
        <v>-1.3022000000000001E-2</v>
      </c>
      <c r="BF51" s="14">
        <v>-9.7657999999999998E-3</v>
      </c>
      <c r="BG51" s="14">
        <v>-1.1067199999999999E-2</v>
      </c>
      <c r="BH51" s="14">
        <v>-3.2211000000000002E-3</v>
      </c>
      <c r="BI51" s="14">
        <v>-2.4507999999999999E-3</v>
      </c>
      <c r="BJ51" s="14">
        <v>-7.4358999999999996E-3</v>
      </c>
      <c r="BK51" s="14">
        <v>-2.5440299999999999E-2</v>
      </c>
      <c r="BL51" s="14">
        <v>9.8715000000000001E-3</v>
      </c>
      <c r="BM51" s="14">
        <v>3.3785E-3</v>
      </c>
      <c r="BN51" s="14">
        <v>-5.8217E-3</v>
      </c>
      <c r="BO51" s="14">
        <v>1.271E-3</v>
      </c>
      <c r="BP51" s="14">
        <v>-4.5040999999999996E-3</v>
      </c>
      <c r="BQ51" s="14">
        <v>-1.90227E-2</v>
      </c>
      <c r="BR51" s="14">
        <v>-6.4035000000000003E-3</v>
      </c>
      <c r="BS51" s="14">
        <v>1.34872E-2</v>
      </c>
      <c r="BT51" s="14">
        <v>2.2675299999999999E-2</v>
      </c>
      <c r="BU51" s="14">
        <v>4.3136899999999999E-2</v>
      </c>
      <c r="BV51" s="14">
        <v>6.7765199999999998E-2</v>
      </c>
      <c r="BW51" s="14">
        <v>5.04977E-2</v>
      </c>
      <c r="BX51" s="14">
        <v>1.2765999999999999E-3</v>
      </c>
      <c r="BY51" s="14">
        <v>-1.5712E-2</v>
      </c>
      <c r="BZ51" s="14">
        <v>-1.77936E-2</v>
      </c>
      <c r="CA51" s="14">
        <v>1.6776E-3</v>
      </c>
      <c r="CB51" s="14">
        <v>5.7482000000000002E-3</v>
      </c>
      <c r="CC51" s="14">
        <v>-6.9508E-3</v>
      </c>
      <c r="CD51" s="14">
        <v>-3.8468999999999999E-3</v>
      </c>
      <c r="CE51" s="14">
        <v>-5.6663E-3</v>
      </c>
      <c r="CF51" s="14">
        <v>1.7866E-3</v>
      </c>
      <c r="CG51" s="14">
        <v>2.8414E-3</v>
      </c>
      <c r="CH51" s="14">
        <v>-1.0011E-3</v>
      </c>
      <c r="CI51" s="14">
        <v>-1.5416900000000001E-2</v>
      </c>
      <c r="CJ51" s="14">
        <v>1.7347999999999999E-2</v>
      </c>
      <c r="CK51" s="14">
        <v>1.1696E-2</v>
      </c>
      <c r="CL51" s="14">
        <v>3.9684999999999998E-3</v>
      </c>
      <c r="CM51" s="14">
        <v>1.2309199999999999E-2</v>
      </c>
      <c r="CN51" s="14">
        <v>8.9314000000000008E-3</v>
      </c>
      <c r="CO51" s="14">
        <v>-4.4853000000000002E-3</v>
      </c>
      <c r="CP51" s="14">
        <v>9.4163000000000007E-3</v>
      </c>
      <c r="CQ51" s="14">
        <v>3.0000700000000002E-2</v>
      </c>
      <c r="CR51" s="14">
        <v>3.8458300000000001E-2</v>
      </c>
      <c r="CS51" s="14">
        <v>5.71621E-2</v>
      </c>
      <c r="CT51" s="14">
        <v>8.0040500000000001E-2</v>
      </c>
      <c r="CU51" s="14">
        <v>6.3264699999999993E-2</v>
      </c>
      <c r="CV51" s="14">
        <v>1.1306999999999999E-2</v>
      </c>
      <c r="CW51" s="14">
        <v>-6.4603999999999998E-3</v>
      </c>
      <c r="CX51" s="14">
        <v>-9.1918999999999994E-3</v>
      </c>
      <c r="CY51" s="14">
        <v>9.5233999999999996E-3</v>
      </c>
      <c r="CZ51" s="14">
        <v>1.30212E-2</v>
      </c>
      <c r="DA51" s="14">
        <v>-8.7949999999999996E-4</v>
      </c>
      <c r="DB51" s="14">
        <v>2.0718999999999998E-3</v>
      </c>
      <c r="DC51" s="14">
        <v>-2.655E-4</v>
      </c>
      <c r="DD51" s="14">
        <v>6.7942999999999996E-3</v>
      </c>
      <c r="DE51" s="14">
        <v>8.1335999999999995E-3</v>
      </c>
      <c r="DF51" s="14">
        <v>5.4336999999999996E-3</v>
      </c>
      <c r="DG51" s="14">
        <v>-5.3934999999999999E-3</v>
      </c>
      <c r="DH51" s="14">
        <v>2.4824499999999999E-2</v>
      </c>
      <c r="DI51" s="14">
        <v>2.00135E-2</v>
      </c>
      <c r="DJ51" s="14">
        <v>1.37588E-2</v>
      </c>
      <c r="DK51" s="14">
        <v>2.3347400000000001E-2</v>
      </c>
      <c r="DL51" s="14">
        <v>2.2366799999999999E-2</v>
      </c>
      <c r="DM51" s="14">
        <v>1.00521E-2</v>
      </c>
      <c r="DN51" s="14">
        <v>2.5236100000000001E-2</v>
      </c>
      <c r="DO51" s="14">
        <v>4.6514199999999999E-2</v>
      </c>
      <c r="DP51" s="14">
        <v>5.4241200000000003E-2</v>
      </c>
      <c r="DQ51" s="14">
        <v>7.1187299999999995E-2</v>
      </c>
      <c r="DR51" s="14">
        <v>9.2315700000000001E-2</v>
      </c>
      <c r="DS51" s="14">
        <v>7.6031799999999997E-2</v>
      </c>
      <c r="DT51" s="14">
        <v>2.13373E-2</v>
      </c>
      <c r="DU51" s="14">
        <v>2.7912000000000002E-3</v>
      </c>
      <c r="DV51" s="14">
        <v>-5.9029999999999998E-4</v>
      </c>
      <c r="DW51" s="14">
        <v>2.0851600000000001E-2</v>
      </c>
      <c r="DX51" s="14">
        <v>2.3522399999999999E-2</v>
      </c>
      <c r="DY51" s="14">
        <v>7.8863000000000006E-3</v>
      </c>
      <c r="DZ51" s="14">
        <v>1.0617700000000001E-2</v>
      </c>
      <c r="EA51" s="14">
        <v>7.5326000000000004E-3</v>
      </c>
      <c r="EB51" s="14">
        <v>1.4024699999999999E-2</v>
      </c>
      <c r="EC51" s="14">
        <v>1.5774699999999999E-2</v>
      </c>
      <c r="ED51" s="14">
        <v>1.4724599999999999E-2</v>
      </c>
      <c r="EE51" s="14">
        <v>9.0787000000000003E-3</v>
      </c>
      <c r="EF51" s="14">
        <v>3.5619400000000002E-2</v>
      </c>
      <c r="EG51" s="14">
        <v>3.2022599999999998E-2</v>
      </c>
      <c r="EH51" s="14">
        <v>2.78943E-2</v>
      </c>
      <c r="EI51" s="14">
        <v>3.9284899999999998E-2</v>
      </c>
      <c r="EJ51" s="14">
        <v>4.1765499999999997E-2</v>
      </c>
      <c r="EK51" s="14">
        <v>3.1041900000000001E-2</v>
      </c>
      <c r="EL51" s="14">
        <v>4.8077300000000003E-2</v>
      </c>
      <c r="EM51" s="14">
        <v>7.0357000000000003E-2</v>
      </c>
      <c r="EN51" s="14">
        <v>7.7029299999999995E-2</v>
      </c>
      <c r="EO51" s="14">
        <v>9.1437400000000002E-2</v>
      </c>
      <c r="EP51" s="14">
        <v>0.11003930000000001</v>
      </c>
      <c r="EQ51" s="14">
        <v>9.4465400000000005E-2</v>
      </c>
      <c r="ER51" s="14">
        <v>3.58196E-2</v>
      </c>
      <c r="ES51" s="14">
        <v>1.61491E-2</v>
      </c>
      <c r="ET51" s="14">
        <v>1.18291E-2</v>
      </c>
      <c r="EU51" s="14">
        <v>69.791939999999997</v>
      </c>
      <c r="EV51" s="14">
        <v>69.424769999999995</v>
      </c>
      <c r="EW51" s="14">
        <v>67.954970000000003</v>
      </c>
      <c r="EX51" s="14">
        <v>67.946700000000007</v>
      </c>
      <c r="EY51" s="14">
        <v>67.229849999999999</v>
      </c>
      <c r="EZ51" s="14">
        <v>66.258309999999994</v>
      </c>
      <c r="FA51" s="14">
        <v>66.082790000000003</v>
      </c>
      <c r="FB51" s="14">
        <v>66.983000000000004</v>
      </c>
      <c r="FC51" s="14">
        <v>73.005669999999995</v>
      </c>
      <c r="FD51" s="14">
        <v>78.210089999999994</v>
      </c>
      <c r="FE51" s="14">
        <v>80.938779999999994</v>
      </c>
      <c r="FF51" s="14">
        <v>83.013869999999997</v>
      </c>
      <c r="FG51" s="14">
        <v>86.353160000000003</v>
      </c>
      <c r="FH51" s="14">
        <v>89.013069999999999</v>
      </c>
      <c r="FI51" s="14">
        <v>88.482140000000001</v>
      </c>
      <c r="FJ51" s="14">
        <v>87.178790000000006</v>
      </c>
      <c r="FK51" s="14">
        <v>87.187880000000007</v>
      </c>
      <c r="FL51" s="14">
        <v>85.260199999999998</v>
      </c>
      <c r="FM51" s="14">
        <v>84.13973</v>
      </c>
      <c r="FN51" s="14">
        <v>80.477270000000004</v>
      </c>
      <c r="FO51" s="14">
        <v>76.621650000000002</v>
      </c>
      <c r="FP51" s="14">
        <v>75.344089999999994</v>
      </c>
      <c r="FQ51" s="14">
        <v>73.352429999999998</v>
      </c>
      <c r="FR51" s="14">
        <v>72.132530000000003</v>
      </c>
      <c r="FS51" s="14">
        <v>0.34872769999999997</v>
      </c>
      <c r="FT51" s="14"/>
      <c r="FU51" s="14">
        <v>2.2730899999999998E-2</v>
      </c>
      <c r="FW51" s="14"/>
      <c r="IA51" s="52"/>
    </row>
    <row r="52" spans="1:235" x14ac:dyDescent="0.6">
      <c r="A52" t="s">
        <v>265</v>
      </c>
      <c r="B52" t="s">
        <v>0</v>
      </c>
      <c r="C52" t="s">
        <v>305</v>
      </c>
      <c r="D52" s="53">
        <v>45167</v>
      </c>
      <c r="E52" t="s">
        <v>221</v>
      </c>
      <c r="F52" s="14">
        <v>104</v>
      </c>
      <c r="G52" s="14">
        <v>0.13172919999999999</v>
      </c>
      <c r="H52" s="14">
        <v>0.1107243</v>
      </c>
      <c r="I52" s="14">
        <v>8.9114399999999996E-2</v>
      </c>
      <c r="J52" s="14">
        <v>8.1289299999999995E-2</v>
      </c>
      <c r="K52" s="14">
        <v>7.5188500000000005E-2</v>
      </c>
      <c r="L52" s="14">
        <v>7.7697299999999997E-2</v>
      </c>
      <c r="M52" s="14">
        <v>8.1494999999999998E-2</v>
      </c>
      <c r="N52" s="14">
        <v>6.7522299999999993E-2</v>
      </c>
      <c r="O52" s="14">
        <v>2.2330200000000001E-2</v>
      </c>
      <c r="P52" s="14">
        <v>-2.5428800000000001E-2</v>
      </c>
      <c r="Q52" s="14">
        <v>-5.3675300000000002E-2</v>
      </c>
      <c r="R52" s="14">
        <v>-4.1371400000000003E-2</v>
      </c>
      <c r="S52" s="14">
        <v>-8.4857000000000005E-3</v>
      </c>
      <c r="T52" s="14">
        <v>2.3495700000000001E-2</v>
      </c>
      <c r="U52" s="14">
        <v>7.4681700000000004E-2</v>
      </c>
      <c r="V52" s="14">
        <v>0.1232284</v>
      </c>
      <c r="W52" s="14">
        <v>0.16643869999999999</v>
      </c>
      <c r="X52" s="14">
        <v>0.21692510000000001</v>
      </c>
      <c r="Y52" s="14">
        <v>0.2403998</v>
      </c>
      <c r="Z52" s="14">
        <v>0.21429989999999999</v>
      </c>
      <c r="AA52" s="14">
        <v>0.19987260000000001</v>
      </c>
      <c r="AB52" s="14">
        <v>0.1992372</v>
      </c>
      <c r="AC52" s="14">
        <v>0.15981670000000001</v>
      </c>
      <c r="AD52" s="14">
        <v>0.13005140000000001</v>
      </c>
      <c r="AE52" s="14">
        <v>-1.30191E-2</v>
      </c>
      <c r="AF52" s="14">
        <v>-1.8020399999999999E-2</v>
      </c>
      <c r="AG52" s="14">
        <v>-1.26377E-2</v>
      </c>
      <c r="AH52" s="14">
        <v>-1.4658600000000001E-2</v>
      </c>
      <c r="AI52" s="14">
        <v>-1.8045599999999998E-2</v>
      </c>
      <c r="AJ52" s="14">
        <v>-1.12575E-2</v>
      </c>
      <c r="AK52" s="14">
        <v>-9.5321999999999994E-3</v>
      </c>
      <c r="AL52" s="14">
        <v>-2.3352999999999999E-2</v>
      </c>
      <c r="AM52" s="14">
        <v>-1.6519200000000001E-2</v>
      </c>
      <c r="AN52" s="14">
        <v>-1.2502900000000001E-2</v>
      </c>
      <c r="AO52" s="14">
        <v>-1.5436699999999999E-2</v>
      </c>
      <c r="AP52" s="14">
        <v>-1.14641E-2</v>
      </c>
      <c r="AQ52" s="14">
        <v>-1.19028E-2</v>
      </c>
      <c r="AR52" s="14">
        <v>-2.6591500000000001E-2</v>
      </c>
      <c r="AS52" s="14">
        <v>-1.9212300000000002E-2</v>
      </c>
      <c r="AT52" s="14">
        <v>3.1394000000000001E-3</v>
      </c>
      <c r="AU52" s="14">
        <v>-1.11646E-2</v>
      </c>
      <c r="AV52" s="14">
        <v>-8.8530999999999992E-3</v>
      </c>
      <c r="AW52" s="14">
        <v>-3.8335300000000003E-2</v>
      </c>
      <c r="AX52" s="14">
        <v>-4.2191899999999997E-2</v>
      </c>
      <c r="AY52" s="14">
        <v>-3.63085E-2</v>
      </c>
      <c r="AZ52" s="14">
        <v>-1.0959699999999999E-2</v>
      </c>
      <c r="BA52" s="14">
        <v>-2.7560100000000001E-2</v>
      </c>
      <c r="BB52" s="14">
        <v>-2.6834199999999999E-2</v>
      </c>
      <c r="BC52" s="14">
        <v>8.9059999999999996E-4</v>
      </c>
      <c r="BD52" s="14">
        <v>-5.5332999999999997E-3</v>
      </c>
      <c r="BE52" s="14">
        <v>-6.7416000000000004E-3</v>
      </c>
      <c r="BF52" s="14">
        <v>-8.5468999999999996E-3</v>
      </c>
      <c r="BG52" s="14">
        <v>-1.15879E-2</v>
      </c>
      <c r="BH52" s="14">
        <v>-5.9829999999999996E-3</v>
      </c>
      <c r="BI52" s="14">
        <v>-3.8002000000000001E-3</v>
      </c>
      <c r="BJ52" s="14">
        <v>-1.35871E-2</v>
      </c>
      <c r="BK52" s="14">
        <v>-6.8973999999999997E-3</v>
      </c>
      <c r="BL52" s="14">
        <v>-4.4509999999999998E-4</v>
      </c>
      <c r="BM52" s="14">
        <v>-3.6955999999999998E-3</v>
      </c>
      <c r="BN52" s="14">
        <v>2.6367999999999999E-3</v>
      </c>
      <c r="BO52" s="14">
        <v>2.6928E-3</v>
      </c>
      <c r="BP52" s="14">
        <v>-8.9526999999999992E-3</v>
      </c>
      <c r="BQ52" s="14">
        <v>-1.554E-3</v>
      </c>
      <c r="BR52" s="14">
        <v>1.9389099999999999E-2</v>
      </c>
      <c r="BS52" s="14">
        <v>4.9205999999999998E-3</v>
      </c>
      <c r="BT52" s="14">
        <v>7.4557E-3</v>
      </c>
      <c r="BU52" s="14">
        <v>-2.2236700000000002E-2</v>
      </c>
      <c r="BV52" s="14">
        <v>-2.52099E-2</v>
      </c>
      <c r="BW52" s="14">
        <v>-2.30823E-2</v>
      </c>
      <c r="BX52" s="14">
        <v>1.5269999999999999E-3</v>
      </c>
      <c r="BY52" s="14">
        <v>-1.6010400000000001E-2</v>
      </c>
      <c r="BZ52" s="14">
        <v>-1.80997E-2</v>
      </c>
      <c r="CA52" s="14">
        <v>1.05244E-2</v>
      </c>
      <c r="CB52" s="14">
        <v>3.1151999999999998E-3</v>
      </c>
      <c r="CC52" s="14">
        <v>-2.6580000000000002E-3</v>
      </c>
      <c r="CD52" s="14">
        <v>-4.3141000000000004E-3</v>
      </c>
      <c r="CE52" s="14">
        <v>-7.1152000000000003E-3</v>
      </c>
      <c r="CF52" s="14">
        <v>-2.3299000000000002E-3</v>
      </c>
      <c r="CG52" s="14">
        <v>1.6980000000000001E-4</v>
      </c>
      <c r="CH52" s="14">
        <v>-6.8231999999999998E-3</v>
      </c>
      <c r="CI52" s="14">
        <v>-2.3340000000000001E-4</v>
      </c>
      <c r="CJ52" s="14">
        <v>7.9060999999999992E-3</v>
      </c>
      <c r="CK52" s="14">
        <v>4.4362000000000004E-3</v>
      </c>
      <c r="CL52" s="14">
        <v>1.2403000000000001E-2</v>
      </c>
      <c r="CM52" s="14">
        <v>1.2801699999999999E-2</v>
      </c>
      <c r="CN52" s="14">
        <v>3.2639000000000001E-3</v>
      </c>
      <c r="CO52" s="14">
        <v>1.0676100000000001E-2</v>
      </c>
      <c r="CP52" s="14">
        <v>3.0643500000000001E-2</v>
      </c>
      <c r="CQ52" s="14">
        <v>1.6061200000000001E-2</v>
      </c>
      <c r="CR52" s="14">
        <v>1.87511E-2</v>
      </c>
      <c r="CS52" s="14">
        <v>-1.1086800000000001E-2</v>
      </c>
      <c r="CT52" s="14">
        <v>-1.3448099999999999E-2</v>
      </c>
      <c r="CU52" s="14">
        <v>-1.39218E-2</v>
      </c>
      <c r="CV52" s="14">
        <v>1.01753E-2</v>
      </c>
      <c r="CW52" s="14">
        <v>-8.0111000000000002E-3</v>
      </c>
      <c r="CX52" s="14">
        <v>-1.20502E-2</v>
      </c>
      <c r="CY52" s="14">
        <v>2.0158200000000001E-2</v>
      </c>
      <c r="CZ52" s="14">
        <v>1.17637E-2</v>
      </c>
      <c r="DA52" s="14">
        <v>1.4256E-3</v>
      </c>
      <c r="DB52" s="14">
        <v>-8.1199999999999995E-5</v>
      </c>
      <c r="DC52" s="14">
        <v>-2.6426000000000002E-3</v>
      </c>
      <c r="DD52" s="14">
        <v>1.3232000000000001E-3</v>
      </c>
      <c r="DE52" s="14">
        <v>4.1397999999999999E-3</v>
      </c>
      <c r="DF52" s="14">
        <v>-5.9299999999999998E-5</v>
      </c>
      <c r="DG52" s="14">
        <v>6.4305999999999999E-3</v>
      </c>
      <c r="DH52" s="14">
        <v>1.6257299999999999E-2</v>
      </c>
      <c r="DI52" s="14">
        <v>1.2567999999999999E-2</v>
      </c>
      <c r="DJ52" s="14">
        <v>2.21692E-2</v>
      </c>
      <c r="DK52" s="14">
        <v>2.29105E-2</v>
      </c>
      <c r="DL52" s="14">
        <v>1.5480499999999999E-2</v>
      </c>
      <c r="DM52" s="14">
        <v>2.2906200000000002E-2</v>
      </c>
      <c r="DN52" s="14">
        <v>4.1897999999999998E-2</v>
      </c>
      <c r="DO52" s="14">
        <v>2.7201800000000002E-2</v>
      </c>
      <c r="DP52" s="14">
        <v>3.00465E-2</v>
      </c>
      <c r="DQ52" s="14">
        <v>6.3100000000000002E-5</v>
      </c>
      <c r="DR52" s="14">
        <v>-1.6864E-3</v>
      </c>
      <c r="DS52" s="14">
        <v>-4.7613000000000004E-3</v>
      </c>
      <c r="DT52" s="14">
        <v>1.8823599999999999E-2</v>
      </c>
      <c r="DU52" s="14">
        <v>-1.1800000000000001E-5</v>
      </c>
      <c r="DV52" s="14">
        <v>-6.0006E-3</v>
      </c>
      <c r="DW52" s="14">
        <v>3.4067899999999998E-2</v>
      </c>
      <c r="DX52" s="14">
        <v>2.4250799999999999E-2</v>
      </c>
      <c r="DY52" s="14">
        <v>7.3217000000000004E-3</v>
      </c>
      <c r="DZ52" s="14">
        <v>6.0305000000000003E-3</v>
      </c>
      <c r="EA52" s="14">
        <v>3.8151999999999999E-3</v>
      </c>
      <c r="EB52" s="14">
        <v>6.5976999999999997E-3</v>
      </c>
      <c r="EC52" s="14">
        <v>9.8718E-3</v>
      </c>
      <c r="ED52" s="14">
        <v>9.7065999999999993E-3</v>
      </c>
      <c r="EE52" s="14">
        <v>1.6052400000000001E-2</v>
      </c>
      <c r="EF52" s="14">
        <v>2.8315099999999999E-2</v>
      </c>
      <c r="EG52" s="14">
        <v>2.43091E-2</v>
      </c>
      <c r="EH52" s="14">
        <v>3.62701E-2</v>
      </c>
      <c r="EI52" s="14">
        <v>3.7506100000000001E-2</v>
      </c>
      <c r="EJ52" s="14">
        <v>3.3119299999999997E-2</v>
      </c>
      <c r="EK52" s="14">
        <v>4.0564599999999999E-2</v>
      </c>
      <c r="EL52" s="14">
        <v>5.8147600000000001E-2</v>
      </c>
      <c r="EM52" s="14">
        <v>4.3287100000000002E-2</v>
      </c>
      <c r="EN52" s="14">
        <v>4.6355300000000002E-2</v>
      </c>
      <c r="EO52" s="14">
        <v>1.6161700000000001E-2</v>
      </c>
      <c r="EP52" s="14">
        <v>1.5295700000000001E-2</v>
      </c>
      <c r="EQ52" s="14">
        <v>8.4648999999999992E-3</v>
      </c>
      <c r="ER52" s="14">
        <v>3.1310400000000002E-2</v>
      </c>
      <c r="ES52" s="14">
        <v>1.15379E-2</v>
      </c>
      <c r="ET52" s="14">
        <v>2.7339E-3</v>
      </c>
      <c r="EU52" s="14">
        <v>70.636619999999994</v>
      </c>
      <c r="EV52" s="14">
        <v>70.362070000000003</v>
      </c>
      <c r="EW52" s="14">
        <v>67.823009999999996</v>
      </c>
      <c r="EX52" s="14">
        <v>67.764129999999994</v>
      </c>
      <c r="EY52" s="14">
        <v>66.793869999999998</v>
      </c>
      <c r="EZ52" s="14">
        <v>65.881810000000002</v>
      </c>
      <c r="FA52" s="14">
        <v>64.754630000000006</v>
      </c>
      <c r="FB52" s="14">
        <v>65.411569999999998</v>
      </c>
      <c r="FC52" s="14">
        <v>72.225960000000001</v>
      </c>
      <c r="FD52" s="14">
        <v>80.725579999999994</v>
      </c>
      <c r="FE52" s="14">
        <v>85.13691</v>
      </c>
      <c r="FF52" s="14">
        <v>89.881100000000004</v>
      </c>
      <c r="FG52" s="14">
        <v>92.949569999999994</v>
      </c>
      <c r="FH52" s="14">
        <v>94.861310000000003</v>
      </c>
      <c r="FI52" s="14">
        <v>96.204570000000004</v>
      </c>
      <c r="FJ52" s="14">
        <v>95.087010000000006</v>
      </c>
      <c r="FK52" s="14">
        <v>94.733930000000001</v>
      </c>
      <c r="FL52" s="14">
        <v>91.46942</v>
      </c>
      <c r="FM52" s="14">
        <v>88.773520000000005</v>
      </c>
      <c r="FN52" s="14">
        <v>85.586960000000005</v>
      </c>
      <c r="FO52" s="14">
        <v>79.792910000000006</v>
      </c>
      <c r="FP52" s="14">
        <v>77.381280000000004</v>
      </c>
      <c r="FQ52" s="14">
        <v>75.204989999999995</v>
      </c>
      <c r="FR52" s="14">
        <v>73.224599999999995</v>
      </c>
      <c r="FS52" s="14">
        <v>0.215335</v>
      </c>
      <c r="FT52" s="14"/>
      <c r="FU52" s="14">
        <v>1.6105100000000001E-2</v>
      </c>
      <c r="FW52" s="14"/>
      <c r="IA52" s="52"/>
    </row>
    <row r="53" spans="1:235" x14ac:dyDescent="0.6">
      <c r="A53" t="s">
        <v>265</v>
      </c>
      <c r="B53" t="s">
        <v>0</v>
      </c>
      <c r="C53" t="s">
        <v>305</v>
      </c>
      <c r="D53" s="53" t="s">
        <v>263</v>
      </c>
      <c r="E53" t="s">
        <v>219</v>
      </c>
      <c r="F53" s="14">
        <v>357</v>
      </c>
      <c r="G53" s="14">
        <v>0.30583909999999997</v>
      </c>
      <c r="H53" s="14">
        <v>0.2613704</v>
      </c>
      <c r="I53" s="14">
        <v>0.2230636</v>
      </c>
      <c r="J53" s="14">
        <v>0.2130881</v>
      </c>
      <c r="K53" s="14">
        <v>0.20086290000000001</v>
      </c>
      <c r="L53" s="14">
        <v>0.20087150000000001</v>
      </c>
      <c r="M53" s="14">
        <v>0.21059890000000001</v>
      </c>
      <c r="N53" s="14">
        <v>0.19225339999999999</v>
      </c>
      <c r="O53" s="14">
        <v>0.1204216</v>
      </c>
      <c r="P53" s="14">
        <v>8.2657800000000003E-2</v>
      </c>
      <c r="Q53" s="14">
        <v>5.3558300000000003E-2</v>
      </c>
      <c r="R53" s="14">
        <v>6.2731999999999996E-2</v>
      </c>
      <c r="S53" s="14">
        <v>0.13409660000000001</v>
      </c>
      <c r="T53" s="14">
        <v>0.19801170000000001</v>
      </c>
      <c r="U53" s="14">
        <v>0.24727170000000001</v>
      </c>
      <c r="V53" s="14">
        <v>0.33156049999999998</v>
      </c>
      <c r="W53" s="14">
        <v>0.41940769999999999</v>
      </c>
      <c r="X53" s="14">
        <v>0.50966579999999995</v>
      </c>
      <c r="Y53" s="14">
        <v>0.55968370000000001</v>
      </c>
      <c r="Z53" s="14">
        <v>0.54303760000000001</v>
      </c>
      <c r="AA53" s="14">
        <v>0.5205689</v>
      </c>
      <c r="AB53" s="14">
        <v>0.47416239999999998</v>
      </c>
      <c r="AC53" s="14">
        <v>0.39093460000000002</v>
      </c>
      <c r="AD53" s="14">
        <v>0.3329532</v>
      </c>
      <c r="AE53" s="14">
        <v>-2.4428399999999999E-2</v>
      </c>
      <c r="AF53" s="14">
        <v>-2.5649499999999999E-2</v>
      </c>
      <c r="AG53" s="14">
        <v>-3.1049299999999998E-2</v>
      </c>
      <c r="AH53" s="14">
        <v>-2.6515400000000001E-2</v>
      </c>
      <c r="AI53" s="14">
        <v>-3.0976900000000002E-2</v>
      </c>
      <c r="AJ53" s="14">
        <v>-1.6664499999999999E-2</v>
      </c>
      <c r="AK53" s="14">
        <v>-1.00965E-2</v>
      </c>
      <c r="AL53" s="14">
        <v>-2.5737400000000001E-2</v>
      </c>
      <c r="AM53" s="14">
        <v>-3.6220799999999997E-2</v>
      </c>
      <c r="AN53" s="14">
        <v>1.22373E-2</v>
      </c>
      <c r="AO53" s="14">
        <v>-1.4980000000000001E-4</v>
      </c>
      <c r="AP53" s="14">
        <v>1.3465E-3</v>
      </c>
      <c r="AQ53" s="14">
        <v>9.6673000000000002E-3</v>
      </c>
      <c r="AR53" s="14">
        <v>-9.6339000000000008E-3</v>
      </c>
      <c r="AS53" s="14">
        <v>-1.86803E-2</v>
      </c>
      <c r="AT53" s="14">
        <v>6.8075000000000002E-3</v>
      </c>
      <c r="AU53" s="14">
        <v>6.6512999999999997E-3</v>
      </c>
      <c r="AV53" s="14">
        <v>1.04869E-2</v>
      </c>
      <c r="AW53" s="14">
        <v>-8.6458000000000004E-3</v>
      </c>
      <c r="AX53" s="14">
        <v>1.7706400000000001E-2</v>
      </c>
      <c r="AY53" s="14">
        <v>1.7359999999999999E-3</v>
      </c>
      <c r="AZ53" s="14">
        <v>-1.24213E-2</v>
      </c>
      <c r="BA53" s="14">
        <v>-4.6714899999999997E-2</v>
      </c>
      <c r="BB53" s="14">
        <v>-4.6824499999999998E-2</v>
      </c>
      <c r="BC53" s="14">
        <v>-6.3550000000000004E-3</v>
      </c>
      <c r="BD53" s="14">
        <v>-9.6988999999999999E-3</v>
      </c>
      <c r="BE53" s="14">
        <v>-2.0119399999999999E-2</v>
      </c>
      <c r="BF53" s="14">
        <v>-1.5516200000000001E-2</v>
      </c>
      <c r="BG53" s="14">
        <v>-2.019E-2</v>
      </c>
      <c r="BH53" s="14">
        <v>-7.6160999999999998E-3</v>
      </c>
      <c r="BI53" s="14">
        <v>-1.2091999999999999E-3</v>
      </c>
      <c r="BJ53" s="14">
        <v>-1.28699E-2</v>
      </c>
      <c r="BK53" s="14">
        <v>-1.99136E-2</v>
      </c>
      <c r="BL53" s="14">
        <v>2.84692E-2</v>
      </c>
      <c r="BM53" s="14">
        <v>1.6663600000000001E-2</v>
      </c>
      <c r="BN53" s="14">
        <v>2.0220200000000001E-2</v>
      </c>
      <c r="BO53" s="14">
        <v>3.07038E-2</v>
      </c>
      <c r="BP53" s="14">
        <v>1.53098E-2</v>
      </c>
      <c r="BQ53" s="14">
        <v>8.3046999999999999E-3</v>
      </c>
      <c r="BR53" s="14">
        <v>3.3144399999999997E-2</v>
      </c>
      <c r="BS53" s="14">
        <v>3.2873800000000002E-2</v>
      </c>
      <c r="BT53" s="14">
        <v>3.7079099999999997E-2</v>
      </c>
      <c r="BU53" s="14">
        <v>1.6161600000000002E-2</v>
      </c>
      <c r="BV53" s="14">
        <v>4.1188799999999998E-2</v>
      </c>
      <c r="BW53" s="14">
        <v>2.2458499999999999E-2</v>
      </c>
      <c r="BX53" s="14">
        <v>5.8478000000000002E-3</v>
      </c>
      <c r="BY53" s="14">
        <v>-2.8502300000000001E-2</v>
      </c>
      <c r="BZ53" s="14">
        <v>-3.1738000000000002E-2</v>
      </c>
      <c r="CA53" s="14">
        <v>6.1625999999999998E-3</v>
      </c>
      <c r="CB53" s="14">
        <v>1.3485000000000001E-3</v>
      </c>
      <c r="CC53" s="14">
        <v>-1.25494E-2</v>
      </c>
      <c r="CD53" s="14">
        <v>-7.8980999999999999E-3</v>
      </c>
      <c r="CE53" s="14">
        <v>-1.2719100000000001E-2</v>
      </c>
      <c r="CF53" s="14">
        <v>-1.3492000000000001E-3</v>
      </c>
      <c r="CG53" s="14">
        <v>4.9461000000000001E-3</v>
      </c>
      <c r="CH53" s="14">
        <v>-3.9579999999999997E-3</v>
      </c>
      <c r="CI53" s="14">
        <v>-8.6192999999999999E-3</v>
      </c>
      <c r="CJ53" s="14">
        <v>3.9711299999999998E-2</v>
      </c>
      <c r="CK53" s="14">
        <v>2.83086E-2</v>
      </c>
      <c r="CL53" s="14">
        <v>3.3292099999999998E-2</v>
      </c>
      <c r="CM53" s="14">
        <v>4.5273599999999997E-2</v>
      </c>
      <c r="CN53" s="14">
        <v>3.2585799999999998E-2</v>
      </c>
      <c r="CO53" s="14">
        <v>2.6994400000000002E-2</v>
      </c>
      <c r="CP53" s="14">
        <v>5.1385300000000002E-2</v>
      </c>
      <c r="CQ53" s="14">
        <v>5.1035400000000002E-2</v>
      </c>
      <c r="CR53" s="14">
        <v>5.5496799999999999E-2</v>
      </c>
      <c r="CS53" s="14">
        <v>3.3343100000000001E-2</v>
      </c>
      <c r="CT53" s="14">
        <v>5.7452499999999997E-2</v>
      </c>
      <c r="CU53" s="14">
        <v>3.6810799999999998E-2</v>
      </c>
      <c r="CV53" s="14">
        <v>1.8501E-2</v>
      </c>
      <c r="CW53" s="14">
        <v>-1.58884E-2</v>
      </c>
      <c r="CX53" s="14">
        <v>-2.1289099999999998E-2</v>
      </c>
      <c r="CY53" s="14">
        <v>1.8680200000000001E-2</v>
      </c>
      <c r="CZ53" s="14">
        <v>1.23958E-2</v>
      </c>
      <c r="DA53" s="14">
        <v>-4.9794000000000001E-3</v>
      </c>
      <c r="DB53" s="14">
        <v>-2.8009999999999998E-4</v>
      </c>
      <c r="DC53" s="14">
        <v>-5.2481000000000003E-3</v>
      </c>
      <c r="DD53" s="14">
        <v>4.9176999999999997E-3</v>
      </c>
      <c r="DE53" s="14">
        <v>1.1101400000000001E-2</v>
      </c>
      <c r="DF53" s="14">
        <v>4.9540000000000001E-3</v>
      </c>
      <c r="DG53" s="14">
        <v>2.6749E-3</v>
      </c>
      <c r="DH53" s="14">
        <v>5.0953400000000003E-2</v>
      </c>
      <c r="DI53" s="14">
        <v>3.9953500000000003E-2</v>
      </c>
      <c r="DJ53" s="14">
        <v>4.63639E-2</v>
      </c>
      <c r="DK53" s="14">
        <v>5.9843300000000002E-2</v>
      </c>
      <c r="DL53" s="14">
        <v>4.9861799999999998E-2</v>
      </c>
      <c r="DM53" s="14">
        <v>4.5684099999999998E-2</v>
      </c>
      <c r="DN53" s="14">
        <v>6.9626199999999999E-2</v>
      </c>
      <c r="DO53" s="14">
        <v>6.9196999999999995E-2</v>
      </c>
      <c r="DP53" s="14">
        <v>7.3914499999999994E-2</v>
      </c>
      <c r="DQ53" s="14">
        <v>5.0524699999999999E-2</v>
      </c>
      <c r="DR53" s="14">
        <v>7.3716299999999998E-2</v>
      </c>
      <c r="DS53" s="14">
        <v>5.1163E-2</v>
      </c>
      <c r="DT53" s="14">
        <v>3.1154100000000001E-2</v>
      </c>
      <c r="DU53" s="14">
        <v>-3.2743999999999998E-3</v>
      </c>
      <c r="DV53" s="14">
        <v>-1.0840300000000001E-2</v>
      </c>
      <c r="DW53" s="14">
        <v>3.67537E-2</v>
      </c>
      <c r="DX53" s="14">
        <v>2.8346400000000001E-2</v>
      </c>
      <c r="DY53" s="14">
        <v>5.9506000000000003E-3</v>
      </c>
      <c r="DZ53" s="14">
        <v>1.0719100000000001E-2</v>
      </c>
      <c r="EA53" s="14">
        <v>5.5388E-3</v>
      </c>
      <c r="EB53" s="14">
        <v>1.39661E-2</v>
      </c>
      <c r="EC53" s="14">
        <v>1.9988599999999999E-2</v>
      </c>
      <c r="ED53" s="14">
        <v>1.7821400000000001E-2</v>
      </c>
      <c r="EE53" s="14">
        <v>1.8982099999999998E-2</v>
      </c>
      <c r="EF53" s="14">
        <v>6.71852E-2</v>
      </c>
      <c r="EG53" s="14">
        <v>5.6766999999999998E-2</v>
      </c>
      <c r="EH53" s="14">
        <v>6.5237600000000007E-2</v>
      </c>
      <c r="EI53" s="14">
        <v>8.0879800000000002E-2</v>
      </c>
      <c r="EJ53" s="14">
        <v>7.4805499999999997E-2</v>
      </c>
      <c r="EK53" s="14">
        <v>7.26691E-2</v>
      </c>
      <c r="EL53" s="14">
        <v>9.5963099999999996E-2</v>
      </c>
      <c r="EM53" s="14">
        <v>9.5419500000000004E-2</v>
      </c>
      <c r="EN53" s="14">
        <v>0.1005067</v>
      </c>
      <c r="EO53" s="14">
        <v>7.5332099999999999E-2</v>
      </c>
      <c r="EP53" s="14">
        <v>9.7198599999999996E-2</v>
      </c>
      <c r="EQ53" s="14">
        <v>7.1885500000000005E-2</v>
      </c>
      <c r="ER53" s="14">
        <v>4.9423300000000003E-2</v>
      </c>
      <c r="ES53" s="14">
        <v>1.49382E-2</v>
      </c>
      <c r="ET53" s="14">
        <v>4.2462999999999997E-3</v>
      </c>
      <c r="EU53" s="14">
        <v>70.036100000000005</v>
      </c>
      <c r="EV53" s="14">
        <v>69.695769999999996</v>
      </c>
      <c r="EW53" s="14">
        <v>67.91771</v>
      </c>
      <c r="EX53" s="14">
        <v>67.895009999999999</v>
      </c>
      <c r="EY53" s="14">
        <v>67.10445</v>
      </c>
      <c r="EZ53" s="14">
        <v>66.150599999999997</v>
      </c>
      <c r="FA53" s="14">
        <v>65.700490000000002</v>
      </c>
      <c r="FB53" s="14">
        <v>66.530510000000007</v>
      </c>
      <c r="FC53" s="14">
        <v>72.779889999999995</v>
      </c>
      <c r="FD53" s="14">
        <v>78.934389999999993</v>
      </c>
      <c r="FE53" s="14">
        <v>82.148600000000002</v>
      </c>
      <c r="FF53" s="14">
        <v>84.994320000000002</v>
      </c>
      <c r="FG53" s="14">
        <v>88.255880000000005</v>
      </c>
      <c r="FH53" s="14">
        <v>90.700590000000005</v>
      </c>
      <c r="FI53" s="14">
        <v>90.709230000000005</v>
      </c>
      <c r="FJ53" s="14">
        <v>89.459280000000007</v>
      </c>
      <c r="FK53" s="14">
        <v>89.36421</v>
      </c>
      <c r="FL53" s="14">
        <v>87.051079999999999</v>
      </c>
      <c r="FM53" s="14">
        <v>85.476129999999998</v>
      </c>
      <c r="FN53" s="14">
        <v>81.951490000000007</v>
      </c>
      <c r="FO53" s="14">
        <v>77.537400000000005</v>
      </c>
      <c r="FP53" s="14">
        <v>75.932810000000003</v>
      </c>
      <c r="FQ53" s="14">
        <v>73.887540000000001</v>
      </c>
      <c r="FR53" s="14">
        <v>72.448759999999993</v>
      </c>
      <c r="FS53" s="14">
        <v>0.34537899999999999</v>
      </c>
      <c r="FT53" s="14"/>
      <c r="FU53" s="14">
        <v>2.60909E-2</v>
      </c>
      <c r="FW53" s="14"/>
      <c r="IA53" s="52"/>
    </row>
    <row r="54" spans="1:235" x14ac:dyDescent="0.6">
      <c r="A54" t="s">
        <v>265</v>
      </c>
      <c r="B54" t="s">
        <v>0</v>
      </c>
      <c r="C54" t="s">
        <v>305</v>
      </c>
      <c r="D54" s="53" t="s">
        <v>263</v>
      </c>
      <c r="E54" t="s">
        <v>220</v>
      </c>
      <c r="F54" s="14">
        <v>255</v>
      </c>
      <c r="G54" s="14">
        <v>0.1823505</v>
      </c>
      <c r="H54" s="14">
        <v>0.16007070000000001</v>
      </c>
      <c r="I54" s="14">
        <v>0.13850760000000001</v>
      </c>
      <c r="J54" s="14">
        <v>0.13306100000000001</v>
      </c>
      <c r="K54" s="14">
        <v>0.1271243</v>
      </c>
      <c r="L54" s="14">
        <v>0.12538299999999999</v>
      </c>
      <c r="M54" s="14">
        <v>0.1286265</v>
      </c>
      <c r="N54" s="14">
        <v>0.1221933</v>
      </c>
      <c r="O54" s="14">
        <v>9.1341099999999995E-2</v>
      </c>
      <c r="P54" s="14">
        <v>9.2717300000000002E-2</v>
      </c>
      <c r="Q54" s="14">
        <v>9.3592499999999995E-2</v>
      </c>
      <c r="R54" s="14">
        <v>8.5608799999999999E-2</v>
      </c>
      <c r="S54" s="14">
        <v>0.1213357</v>
      </c>
      <c r="T54" s="14">
        <v>0.1537511</v>
      </c>
      <c r="U54" s="14">
        <v>0.152143</v>
      </c>
      <c r="V54" s="14">
        <v>0.1979474</v>
      </c>
      <c r="W54" s="14">
        <v>0.2501505</v>
      </c>
      <c r="X54" s="14">
        <v>0.29775400000000002</v>
      </c>
      <c r="Y54" s="14">
        <v>0.33649800000000002</v>
      </c>
      <c r="Z54" s="14">
        <v>0.34188469999999999</v>
      </c>
      <c r="AA54" s="14">
        <v>0.33704420000000002</v>
      </c>
      <c r="AB54" s="14">
        <v>0.28132439999999997</v>
      </c>
      <c r="AC54" s="14">
        <v>0.23550299999999999</v>
      </c>
      <c r="AD54" s="14">
        <v>0.20549619999999999</v>
      </c>
      <c r="AE54" s="14">
        <v>-1.7496399999999999E-2</v>
      </c>
      <c r="AF54" s="14">
        <v>-1.20261E-2</v>
      </c>
      <c r="AG54" s="14">
        <v>-2.17878E-2</v>
      </c>
      <c r="AH54" s="14">
        <v>-1.8311600000000001E-2</v>
      </c>
      <c r="AI54" s="14">
        <v>-1.8865199999999999E-2</v>
      </c>
      <c r="AJ54" s="14">
        <v>-1.04514E-2</v>
      </c>
      <c r="AK54" s="14">
        <v>-1.0091899999999999E-2</v>
      </c>
      <c r="AL54" s="14">
        <v>-1.67268E-2</v>
      </c>
      <c r="AM54" s="14">
        <v>-3.9912499999999997E-2</v>
      </c>
      <c r="AN54" s="14">
        <v>-9.234E-4</v>
      </c>
      <c r="AO54" s="14">
        <v>-8.6306999999999998E-3</v>
      </c>
      <c r="AP54" s="14">
        <v>-1.9957300000000001E-2</v>
      </c>
      <c r="AQ54" s="14">
        <v>-1.4666500000000001E-2</v>
      </c>
      <c r="AR54" s="14">
        <v>-2.3902699999999999E-2</v>
      </c>
      <c r="AS54" s="14">
        <v>-4.0012499999999999E-2</v>
      </c>
      <c r="AT54" s="14">
        <v>-2.9244699999999998E-2</v>
      </c>
      <c r="AU54" s="14">
        <v>-1.0355700000000001E-2</v>
      </c>
      <c r="AV54" s="14">
        <v>-1.127E-4</v>
      </c>
      <c r="AW54" s="14">
        <v>2.2886799999999999E-2</v>
      </c>
      <c r="AX54" s="14">
        <v>5.0041599999999999E-2</v>
      </c>
      <c r="AY54" s="14">
        <v>3.2064099999999998E-2</v>
      </c>
      <c r="AZ54" s="14">
        <v>-1.3205700000000001E-2</v>
      </c>
      <c r="BA54" s="14">
        <v>-2.90698E-2</v>
      </c>
      <c r="BB54" s="14">
        <v>-3.0212900000000001E-2</v>
      </c>
      <c r="BC54" s="14">
        <v>-6.1682999999999998E-3</v>
      </c>
      <c r="BD54" s="14">
        <v>-1.5249E-3</v>
      </c>
      <c r="BE54" s="14">
        <v>-1.3022000000000001E-2</v>
      </c>
      <c r="BF54" s="14">
        <v>-9.7657999999999998E-3</v>
      </c>
      <c r="BG54" s="14">
        <v>-1.1067199999999999E-2</v>
      </c>
      <c r="BH54" s="14">
        <v>-3.2211000000000002E-3</v>
      </c>
      <c r="BI54" s="14">
        <v>-2.4507999999999999E-3</v>
      </c>
      <c r="BJ54" s="14">
        <v>-7.4358999999999996E-3</v>
      </c>
      <c r="BK54" s="14">
        <v>-2.5440299999999999E-2</v>
      </c>
      <c r="BL54" s="14">
        <v>9.8715000000000001E-3</v>
      </c>
      <c r="BM54" s="14">
        <v>3.3785E-3</v>
      </c>
      <c r="BN54" s="14">
        <v>-5.8217E-3</v>
      </c>
      <c r="BO54" s="14">
        <v>1.271E-3</v>
      </c>
      <c r="BP54" s="14">
        <v>-4.5040999999999996E-3</v>
      </c>
      <c r="BQ54" s="14">
        <v>-1.90227E-2</v>
      </c>
      <c r="BR54" s="14">
        <v>-6.4035000000000003E-3</v>
      </c>
      <c r="BS54" s="14">
        <v>1.34872E-2</v>
      </c>
      <c r="BT54" s="14">
        <v>2.2675299999999999E-2</v>
      </c>
      <c r="BU54" s="14">
        <v>4.3136899999999999E-2</v>
      </c>
      <c r="BV54" s="14">
        <v>6.7765199999999998E-2</v>
      </c>
      <c r="BW54" s="14">
        <v>5.04977E-2</v>
      </c>
      <c r="BX54" s="14">
        <v>1.2765999999999999E-3</v>
      </c>
      <c r="BY54" s="14">
        <v>-1.5712E-2</v>
      </c>
      <c r="BZ54" s="14">
        <v>-1.77936E-2</v>
      </c>
      <c r="CA54" s="14">
        <v>1.6776E-3</v>
      </c>
      <c r="CB54" s="14">
        <v>5.7482000000000002E-3</v>
      </c>
      <c r="CC54" s="14">
        <v>-6.9508E-3</v>
      </c>
      <c r="CD54" s="14">
        <v>-3.8468999999999999E-3</v>
      </c>
      <c r="CE54" s="14">
        <v>-5.6663E-3</v>
      </c>
      <c r="CF54" s="14">
        <v>1.7866E-3</v>
      </c>
      <c r="CG54" s="14">
        <v>2.8414E-3</v>
      </c>
      <c r="CH54" s="14">
        <v>-1.0011E-3</v>
      </c>
      <c r="CI54" s="14">
        <v>-1.5416900000000001E-2</v>
      </c>
      <c r="CJ54" s="14">
        <v>1.7347999999999999E-2</v>
      </c>
      <c r="CK54" s="14">
        <v>1.1696E-2</v>
      </c>
      <c r="CL54" s="14">
        <v>3.9684999999999998E-3</v>
      </c>
      <c r="CM54" s="14">
        <v>1.2309199999999999E-2</v>
      </c>
      <c r="CN54" s="14">
        <v>8.9314000000000008E-3</v>
      </c>
      <c r="CO54" s="14">
        <v>-4.4853000000000002E-3</v>
      </c>
      <c r="CP54" s="14">
        <v>9.4163000000000007E-3</v>
      </c>
      <c r="CQ54" s="14">
        <v>3.0000700000000002E-2</v>
      </c>
      <c r="CR54" s="14">
        <v>3.8458300000000001E-2</v>
      </c>
      <c r="CS54" s="14">
        <v>5.71621E-2</v>
      </c>
      <c r="CT54" s="14">
        <v>8.0040500000000001E-2</v>
      </c>
      <c r="CU54" s="14">
        <v>6.3264699999999993E-2</v>
      </c>
      <c r="CV54" s="14">
        <v>1.1306999999999999E-2</v>
      </c>
      <c r="CW54" s="14">
        <v>-6.4603999999999998E-3</v>
      </c>
      <c r="CX54" s="14">
        <v>-9.1918999999999994E-3</v>
      </c>
      <c r="CY54" s="14">
        <v>9.5233999999999996E-3</v>
      </c>
      <c r="CZ54" s="14">
        <v>1.30212E-2</v>
      </c>
      <c r="DA54" s="14">
        <v>-8.7949999999999996E-4</v>
      </c>
      <c r="DB54" s="14">
        <v>2.0718999999999998E-3</v>
      </c>
      <c r="DC54" s="14">
        <v>-2.655E-4</v>
      </c>
      <c r="DD54" s="14">
        <v>6.7942999999999996E-3</v>
      </c>
      <c r="DE54" s="14">
        <v>8.1335999999999995E-3</v>
      </c>
      <c r="DF54" s="14">
        <v>5.4336999999999996E-3</v>
      </c>
      <c r="DG54" s="14">
        <v>-5.3934999999999999E-3</v>
      </c>
      <c r="DH54" s="14">
        <v>2.4824499999999999E-2</v>
      </c>
      <c r="DI54" s="14">
        <v>2.00135E-2</v>
      </c>
      <c r="DJ54" s="14">
        <v>1.37588E-2</v>
      </c>
      <c r="DK54" s="14">
        <v>2.3347400000000001E-2</v>
      </c>
      <c r="DL54" s="14">
        <v>2.2366799999999999E-2</v>
      </c>
      <c r="DM54" s="14">
        <v>1.00521E-2</v>
      </c>
      <c r="DN54" s="14">
        <v>2.5236100000000001E-2</v>
      </c>
      <c r="DO54" s="14">
        <v>4.6514199999999999E-2</v>
      </c>
      <c r="DP54" s="14">
        <v>5.4241200000000003E-2</v>
      </c>
      <c r="DQ54" s="14">
        <v>7.1187299999999995E-2</v>
      </c>
      <c r="DR54" s="14">
        <v>9.2315700000000001E-2</v>
      </c>
      <c r="DS54" s="14">
        <v>7.6031799999999997E-2</v>
      </c>
      <c r="DT54" s="14">
        <v>2.13373E-2</v>
      </c>
      <c r="DU54" s="14">
        <v>2.7912000000000002E-3</v>
      </c>
      <c r="DV54" s="14">
        <v>-5.9029999999999998E-4</v>
      </c>
      <c r="DW54" s="14">
        <v>2.0851600000000001E-2</v>
      </c>
      <c r="DX54" s="14">
        <v>2.3522399999999999E-2</v>
      </c>
      <c r="DY54" s="14">
        <v>7.8863000000000006E-3</v>
      </c>
      <c r="DZ54" s="14">
        <v>1.0617700000000001E-2</v>
      </c>
      <c r="EA54" s="14">
        <v>7.5326000000000004E-3</v>
      </c>
      <c r="EB54" s="14">
        <v>1.4024699999999999E-2</v>
      </c>
      <c r="EC54" s="14">
        <v>1.5774699999999999E-2</v>
      </c>
      <c r="ED54" s="14">
        <v>1.4724599999999999E-2</v>
      </c>
      <c r="EE54" s="14">
        <v>9.0787000000000003E-3</v>
      </c>
      <c r="EF54" s="14">
        <v>3.5619400000000002E-2</v>
      </c>
      <c r="EG54" s="14">
        <v>3.2022599999999998E-2</v>
      </c>
      <c r="EH54" s="14">
        <v>2.78943E-2</v>
      </c>
      <c r="EI54" s="14">
        <v>3.9284899999999998E-2</v>
      </c>
      <c r="EJ54" s="14">
        <v>4.1765499999999997E-2</v>
      </c>
      <c r="EK54" s="14">
        <v>3.1041900000000001E-2</v>
      </c>
      <c r="EL54" s="14">
        <v>4.8077300000000003E-2</v>
      </c>
      <c r="EM54" s="14">
        <v>7.0357000000000003E-2</v>
      </c>
      <c r="EN54" s="14">
        <v>7.7029299999999995E-2</v>
      </c>
      <c r="EO54" s="14">
        <v>9.1437400000000002E-2</v>
      </c>
      <c r="EP54" s="14">
        <v>0.11003930000000001</v>
      </c>
      <c r="EQ54" s="14">
        <v>9.4465400000000005E-2</v>
      </c>
      <c r="ER54" s="14">
        <v>3.58196E-2</v>
      </c>
      <c r="ES54" s="14">
        <v>1.61491E-2</v>
      </c>
      <c r="ET54" s="14">
        <v>1.18291E-2</v>
      </c>
      <c r="EU54" s="14">
        <v>69.791939999999997</v>
      </c>
      <c r="EV54" s="14">
        <v>69.424769999999995</v>
      </c>
      <c r="EW54" s="14">
        <v>67.954970000000003</v>
      </c>
      <c r="EX54" s="14">
        <v>67.946700000000007</v>
      </c>
      <c r="EY54" s="14">
        <v>67.229849999999999</v>
      </c>
      <c r="EZ54" s="14">
        <v>66.258309999999994</v>
      </c>
      <c r="FA54" s="14">
        <v>66.082790000000003</v>
      </c>
      <c r="FB54" s="14">
        <v>66.983000000000004</v>
      </c>
      <c r="FC54" s="14">
        <v>73.005669999999995</v>
      </c>
      <c r="FD54" s="14">
        <v>78.210089999999994</v>
      </c>
      <c r="FE54" s="14">
        <v>80.938779999999994</v>
      </c>
      <c r="FF54" s="14">
        <v>83.013869999999997</v>
      </c>
      <c r="FG54" s="14">
        <v>86.353160000000003</v>
      </c>
      <c r="FH54" s="14">
        <v>89.013069999999999</v>
      </c>
      <c r="FI54" s="14">
        <v>88.482140000000001</v>
      </c>
      <c r="FJ54" s="14">
        <v>87.178790000000006</v>
      </c>
      <c r="FK54" s="14">
        <v>87.187880000000007</v>
      </c>
      <c r="FL54" s="14">
        <v>85.260199999999998</v>
      </c>
      <c r="FM54" s="14">
        <v>84.13973</v>
      </c>
      <c r="FN54" s="14">
        <v>80.477270000000004</v>
      </c>
      <c r="FO54" s="14">
        <v>76.621650000000002</v>
      </c>
      <c r="FP54" s="14">
        <v>75.344089999999994</v>
      </c>
      <c r="FQ54" s="14">
        <v>73.352429999999998</v>
      </c>
      <c r="FR54" s="14">
        <v>72.132530000000003</v>
      </c>
      <c r="FS54" s="14">
        <v>0.34872769999999997</v>
      </c>
      <c r="FT54" s="14"/>
      <c r="FU54" s="14">
        <v>2.2730899999999998E-2</v>
      </c>
      <c r="FW54" s="14"/>
    </row>
    <row r="55" spans="1:235" x14ac:dyDescent="0.6">
      <c r="A55" t="s">
        <v>265</v>
      </c>
      <c r="B55" t="s">
        <v>0</v>
      </c>
      <c r="C55" t="s">
        <v>305</v>
      </c>
      <c r="D55" s="53" t="s">
        <v>263</v>
      </c>
      <c r="E55" t="s">
        <v>221</v>
      </c>
      <c r="F55" s="14">
        <v>104</v>
      </c>
      <c r="G55" s="14">
        <v>0.13172919999999999</v>
      </c>
      <c r="H55" s="14">
        <v>0.1107243</v>
      </c>
      <c r="I55" s="14">
        <v>8.9114399999999996E-2</v>
      </c>
      <c r="J55" s="14">
        <v>8.1289299999999995E-2</v>
      </c>
      <c r="K55" s="14">
        <v>7.5188500000000005E-2</v>
      </c>
      <c r="L55" s="14">
        <v>7.7697299999999997E-2</v>
      </c>
      <c r="M55" s="14">
        <v>8.1494999999999998E-2</v>
      </c>
      <c r="N55" s="14">
        <v>6.7522299999999993E-2</v>
      </c>
      <c r="O55" s="14">
        <v>2.2330200000000001E-2</v>
      </c>
      <c r="P55" s="14">
        <v>-2.5428800000000001E-2</v>
      </c>
      <c r="Q55" s="14">
        <v>-5.3675300000000002E-2</v>
      </c>
      <c r="R55" s="14">
        <v>-4.1371400000000003E-2</v>
      </c>
      <c r="S55" s="14">
        <v>-8.4857000000000005E-3</v>
      </c>
      <c r="T55" s="14">
        <v>2.3495700000000001E-2</v>
      </c>
      <c r="U55" s="14">
        <v>7.4681700000000004E-2</v>
      </c>
      <c r="V55" s="14">
        <v>0.1232284</v>
      </c>
      <c r="W55" s="14">
        <v>0.16643869999999999</v>
      </c>
      <c r="X55" s="14">
        <v>0.21692510000000001</v>
      </c>
      <c r="Y55" s="14">
        <v>0.2403998</v>
      </c>
      <c r="Z55" s="14">
        <v>0.21429989999999999</v>
      </c>
      <c r="AA55" s="14">
        <v>0.19987260000000001</v>
      </c>
      <c r="AB55" s="14">
        <v>0.1992372</v>
      </c>
      <c r="AC55" s="14">
        <v>0.15981670000000001</v>
      </c>
      <c r="AD55" s="14">
        <v>0.13005140000000001</v>
      </c>
      <c r="AE55" s="14">
        <v>-1.30191E-2</v>
      </c>
      <c r="AF55" s="14">
        <v>-1.8020399999999999E-2</v>
      </c>
      <c r="AG55" s="14">
        <v>-1.26377E-2</v>
      </c>
      <c r="AH55" s="14">
        <v>-1.4658600000000001E-2</v>
      </c>
      <c r="AI55" s="14">
        <v>-1.8045599999999998E-2</v>
      </c>
      <c r="AJ55" s="14">
        <v>-1.12575E-2</v>
      </c>
      <c r="AK55" s="14">
        <v>-9.5321999999999994E-3</v>
      </c>
      <c r="AL55" s="14">
        <v>-2.3352999999999999E-2</v>
      </c>
      <c r="AM55" s="14">
        <v>-1.6519200000000001E-2</v>
      </c>
      <c r="AN55" s="14">
        <v>-1.2502900000000001E-2</v>
      </c>
      <c r="AO55" s="14">
        <v>-1.5436699999999999E-2</v>
      </c>
      <c r="AP55" s="14">
        <v>-1.14641E-2</v>
      </c>
      <c r="AQ55" s="14">
        <v>-1.19028E-2</v>
      </c>
      <c r="AR55" s="14">
        <v>-2.6591500000000001E-2</v>
      </c>
      <c r="AS55" s="14">
        <v>-1.9212300000000002E-2</v>
      </c>
      <c r="AT55" s="14">
        <v>3.1394000000000001E-3</v>
      </c>
      <c r="AU55" s="14">
        <v>-1.11646E-2</v>
      </c>
      <c r="AV55" s="14">
        <v>-8.8530999999999992E-3</v>
      </c>
      <c r="AW55" s="14">
        <v>-3.8335300000000003E-2</v>
      </c>
      <c r="AX55" s="14">
        <v>-4.2191899999999997E-2</v>
      </c>
      <c r="AY55" s="14">
        <v>-3.63085E-2</v>
      </c>
      <c r="AZ55" s="14">
        <v>-1.0959699999999999E-2</v>
      </c>
      <c r="BA55" s="14">
        <v>-2.7560100000000001E-2</v>
      </c>
      <c r="BB55" s="14">
        <v>-2.6834199999999999E-2</v>
      </c>
      <c r="BC55" s="14">
        <v>8.9059999999999996E-4</v>
      </c>
      <c r="BD55" s="14">
        <v>-5.5332999999999997E-3</v>
      </c>
      <c r="BE55" s="14">
        <v>-6.7416000000000004E-3</v>
      </c>
      <c r="BF55" s="14">
        <v>-8.5468999999999996E-3</v>
      </c>
      <c r="BG55" s="14">
        <v>-1.15879E-2</v>
      </c>
      <c r="BH55" s="14">
        <v>-5.9829999999999996E-3</v>
      </c>
      <c r="BI55" s="14">
        <v>-3.8002000000000001E-3</v>
      </c>
      <c r="BJ55" s="14">
        <v>-1.35871E-2</v>
      </c>
      <c r="BK55" s="14">
        <v>-6.8973999999999997E-3</v>
      </c>
      <c r="BL55" s="14">
        <v>-4.4509999999999998E-4</v>
      </c>
      <c r="BM55" s="14">
        <v>-3.6955999999999998E-3</v>
      </c>
      <c r="BN55" s="14">
        <v>2.6367999999999999E-3</v>
      </c>
      <c r="BO55" s="14">
        <v>2.6928E-3</v>
      </c>
      <c r="BP55" s="14">
        <v>-8.9526999999999992E-3</v>
      </c>
      <c r="BQ55" s="14">
        <v>-1.554E-3</v>
      </c>
      <c r="BR55" s="14">
        <v>1.9389099999999999E-2</v>
      </c>
      <c r="BS55" s="14">
        <v>4.9205999999999998E-3</v>
      </c>
      <c r="BT55" s="14">
        <v>7.4557E-3</v>
      </c>
      <c r="BU55" s="14">
        <v>-2.2236700000000002E-2</v>
      </c>
      <c r="BV55" s="14">
        <v>-2.52099E-2</v>
      </c>
      <c r="BW55" s="14">
        <v>-2.30823E-2</v>
      </c>
      <c r="BX55" s="14">
        <v>1.5269999999999999E-3</v>
      </c>
      <c r="BY55" s="14">
        <v>-1.6010400000000001E-2</v>
      </c>
      <c r="BZ55" s="14">
        <v>-1.80997E-2</v>
      </c>
      <c r="CA55" s="14">
        <v>1.05244E-2</v>
      </c>
      <c r="CB55" s="14">
        <v>3.1151999999999998E-3</v>
      </c>
      <c r="CC55" s="14">
        <v>-2.6580000000000002E-3</v>
      </c>
      <c r="CD55" s="14">
        <v>-4.3141000000000004E-3</v>
      </c>
      <c r="CE55" s="14">
        <v>-7.1152000000000003E-3</v>
      </c>
      <c r="CF55" s="14">
        <v>-2.3299000000000002E-3</v>
      </c>
      <c r="CG55" s="14">
        <v>1.6980000000000001E-4</v>
      </c>
      <c r="CH55" s="14">
        <v>-6.8231999999999998E-3</v>
      </c>
      <c r="CI55" s="14">
        <v>-2.3340000000000001E-4</v>
      </c>
      <c r="CJ55" s="14">
        <v>7.9060999999999992E-3</v>
      </c>
      <c r="CK55" s="14">
        <v>4.4362000000000004E-3</v>
      </c>
      <c r="CL55" s="14">
        <v>1.2403000000000001E-2</v>
      </c>
      <c r="CM55" s="14">
        <v>1.2801699999999999E-2</v>
      </c>
      <c r="CN55" s="14">
        <v>3.2639000000000001E-3</v>
      </c>
      <c r="CO55" s="14">
        <v>1.0676100000000001E-2</v>
      </c>
      <c r="CP55" s="14">
        <v>3.0643500000000001E-2</v>
      </c>
      <c r="CQ55" s="14">
        <v>1.6061200000000001E-2</v>
      </c>
      <c r="CR55" s="14">
        <v>1.87511E-2</v>
      </c>
      <c r="CS55" s="14">
        <v>-1.1086800000000001E-2</v>
      </c>
      <c r="CT55" s="14">
        <v>-1.3448099999999999E-2</v>
      </c>
      <c r="CU55" s="14">
        <v>-1.39218E-2</v>
      </c>
      <c r="CV55" s="14">
        <v>1.01753E-2</v>
      </c>
      <c r="CW55" s="14">
        <v>-8.0111000000000002E-3</v>
      </c>
      <c r="CX55" s="14">
        <v>-1.20502E-2</v>
      </c>
      <c r="CY55" s="14">
        <v>2.0158200000000001E-2</v>
      </c>
      <c r="CZ55" s="14">
        <v>1.17637E-2</v>
      </c>
      <c r="DA55" s="14">
        <v>1.4256E-3</v>
      </c>
      <c r="DB55" s="14">
        <v>-8.1199999999999995E-5</v>
      </c>
      <c r="DC55" s="14">
        <v>-2.6426000000000002E-3</v>
      </c>
      <c r="DD55" s="14">
        <v>1.3232000000000001E-3</v>
      </c>
      <c r="DE55" s="14">
        <v>4.1397999999999999E-3</v>
      </c>
      <c r="DF55" s="14">
        <v>-5.9299999999999998E-5</v>
      </c>
      <c r="DG55" s="14">
        <v>6.4305999999999999E-3</v>
      </c>
      <c r="DH55" s="14">
        <v>1.6257299999999999E-2</v>
      </c>
      <c r="DI55" s="14">
        <v>1.2567999999999999E-2</v>
      </c>
      <c r="DJ55" s="14">
        <v>2.21692E-2</v>
      </c>
      <c r="DK55" s="14">
        <v>2.29105E-2</v>
      </c>
      <c r="DL55" s="14">
        <v>1.5480499999999999E-2</v>
      </c>
      <c r="DM55" s="14">
        <v>2.2906200000000002E-2</v>
      </c>
      <c r="DN55" s="14">
        <v>4.1897999999999998E-2</v>
      </c>
      <c r="DO55" s="14">
        <v>2.7201800000000002E-2</v>
      </c>
      <c r="DP55" s="14">
        <v>3.00465E-2</v>
      </c>
      <c r="DQ55" s="14">
        <v>6.3100000000000002E-5</v>
      </c>
      <c r="DR55" s="14">
        <v>-1.6864E-3</v>
      </c>
      <c r="DS55" s="14">
        <v>-4.7613000000000004E-3</v>
      </c>
      <c r="DT55" s="14">
        <v>1.8823599999999999E-2</v>
      </c>
      <c r="DU55" s="14">
        <v>-1.1800000000000001E-5</v>
      </c>
      <c r="DV55" s="14">
        <v>-6.0006E-3</v>
      </c>
      <c r="DW55" s="14">
        <v>3.4067899999999998E-2</v>
      </c>
      <c r="DX55" s="14">
        <v>2.4250799999999999E-2</v>
      </c>
      <c r="DY55" s="14">
        <v>7.3217000000000004E-3</v>
      </c>
      <c r="DZ55" s="14">
        <v>6.0305000000000003E-3</v>
      </c>
      <c r="EA55" s="14">
        <v>3.8151999999999999E-3</v>
      </c>
      <c r="EB55" s="14">
        <v>6.5976999999999997E-3</v>
      </c>
      <c r="EC55" s="14">
        <v>9.8718E-3</v>
      </c>
      <c r="ED55" s="14">
        <v>9.7065999999999993E-3</v>
      </c>
      <c r="EE55" s="14">
        <v>1.6052400000000001E-2</v>
      </c>
      <c r="EF55" s="14">
        <v>2.8315099999999999E-2</v>
      </c>
      <c r="EG55" s="14">
        <v>2.43091E-2</v>
      </c>
      <c r="EH55" s="14">
        <v>3.62701E-2</v>
      </c>
      <c r="EI55" s="14">
        <v>3.7506100000000001E-2</v>
      </c>
      <c r="EJ55" s="14">
        <v>3.3119299999999997E-2</v>
      </c>
      <c r="EK55" s="14">
        <v>4.0564599999999999E-2</v>
      </c>
      <c r="EL55" s="14">
        <v>5.8147600000000001E-2</v>
      </c>
      <c r="EM55" s="14">
        <v>4.3287100000000002E-2</v>
      </c>
      <c r="EN55" s="14">
        <v>4.6355300000000002E-2</v>
      </c>
      <c r="EO55" s="14">
        <v>1.6161700000000001E-2</v>
      </c>
      <c r="EP55" s="14">
        <v>1.5295700000000001E-2</v>
      </c>
      <c r="EQ55" s="14">
        <v>8.4648999999999992E-3</v>
      </c>
      <c r="ER55" s="14">
        <v>3.1310400000000002E-2</v>
      </c>
      <c r="ES55" s="14">
        <v>1.15379E-2</v>
      </c>
      <c r="ET55" s="14">
        <v>2.7339E-3</v>
      </c>
      <c r="EU55" s="14">
        <v>70.636619999999994</v>
      </c>
      <c r="EV55" s="14">
        <v>70.362070000000003</v>
      </c>
      <c r="EW55" s="14">
        <v>67.823009999999996</v>
      </c>
      <c r="EX55" s="14">
        <v>67.764129999999994</v>
      </c>
      <c r="EY55" s="14">
        <v>66.793869999999998</v>
      </c>
      <c r="EZ55" s="14">
        <v>65.881810000000002</v>
      </c>
      <c r="FA55" s="14">
        <v>64.754630000000006</v>
      </c>
      <c r="FB55" s="14">
        <v>65.411569999999998</v>
      </c>
      <c r="FC55" s="14">
        <v>72.225960000000001</v>
      </c>
      <c r="FD55" s="14">
        <v>80.725579999999994</v>
      </c>
      <c r="FE55" s="14">
        <v>85.13691</v>
      </c>
      <c r="FF55" s="14">
        <v>89.881100000000004</v>
      </c>
      <c r="FG55" s="14">
        <v>92.949569999999994</v>
      </c>
      <c r="FH55" s="14">
        <v>94.861310000000003</v>
      </c>
      <c r="FI55" s="14">
        <v>96.204570000000004</v>
      </c>
      <c r="FJ55" s="14">
        <v>95.087010000000006</v>
      </c>
      <c r="FK55" s="14">
        <v>94.733930000000001</v>
      </c>
      <c r="FL55" s="14">
        <v>91.46942</v>
      </c>
      <c r="FM55" s="14">
        <v>88.773520000000005</v>
      </c>
      <c r="FN55" s="14">
        <v>85.586960000000005</v>
      </c>
      <c r="FO55" s="14">
        <v>79.792910000000006</v>
      </c>
      <c r="FP55" s="14">
        <v>77.381280000000004</v>
      </c>
      <c r="FQ55" s="14">
        <v>75.204989999999995</v>
      </c>
      <c r="FR55" s="14">
        <v>73.224599999999995</v>
      </c>
      <c r="FS55" s="14">
        <v>0.215335</v>
      </c>
      <c r="FT55" s="14"/>
      <c r="FU55" s="14">
        <v>1.6105100000000001E-2</v>
      </c>
      <c r="FW55" s="14"/>
      <c r="IA55" s="52"/>
    </row>
    <row r="56" spans="1:235" x14ac:dyDescent="0.6">
      <c r="A56" t="s">
        <v>265</v>
      </c>
      <c r="B56" t="s">
        <v>0</v>
      </c>
      <c r="C56" t="s">
        <v>306</v>
      </c>
      <c r="D56" s="53">
        <v>45167</v>
      </c>
      <c r="E56" t="s">
        <v>219</v>
      </c>
      <c r="F56" s="14">
        <v>39571</v>
      </c>
      <c r="G56" s="14">
        <v>40.084139999999998</v>
      </c>
      <c r="H56" s="14">
        <v>35.070210000000003</v>
      </c>
      <c r="I56" s="14">
        <v>30.721969999999999</v>
      </c>
      <c r="J56" s="14">
        <v>28.333570000000002</v>
      </c>
      <c r="K56" s="14">
        <v>26.729410000000001</v>
      </c>
      <c r="L56" s="14">
        <v>26.026160000000001</v>
      </c>
      <c r="M56" s="14">
        <v>26.815190000000001</v>
      </c>
      <c r="N56" s="14">
        <v>20.781970000000001</v>
      </c>
      <c r="O56" s="14">
        <v>6.2420600000000004</v>
      </c>
      <c r="P56" s="14">
        <v>-8.3389159999999993</v>
      </c>
      <c r="Q56" s="14">
        <v>-17.53302</v>
      </c>
      <c r="R56" s="14">
        <v>-21.320399999999999</v>
      </c>
      <c r="S56" s="14">
        <v>-15.733280000000001</v>
      </c>
      <c r="T56" s="14">
        <v>-6.6080300000000003</v>
      </c>
      <c r="U56" s="14">
        <v>5.0727840000000004</v>
      </c>
      <c r="V56" s="14">
        <v>21.416049999999998</v>
      </c>
      <c r="W56" s="14">
        <v>40.213329999999999</v>
      </c>
      <c r="X56" s="14">
        <v>61.75685</v>
      </c>
      <c r="Y56" s="14">
        <v>75.580590000000001</v>
      </c>
      <c r="Z56" s="14">
        <v>77.351770000000002</v>
      </c>
      <c r="AA56" s="14">
        <v>73.732830000000007</v>
      </c>
      <c r="AB56" s="14">
        <v>67.965540000000004</v>
      </c>
      <c r="AC56" s="14">
        <v>57.921210000000002</v>
      </c>
      <c r="AD56" s="14">
        <v>48.032980000000002</v>
      </c>
      <c r="AE56" s="14">
        <v>-3.0453350000000001</v>
      </c>
      <c r="AF56" s="14">
        <v>-3.1201690000000002</v>
      </c>
      <c r="AG56" s="14">
        <v>-2.998475</v>
      </c>
      <c r="AH56" s="14">
        <v>-2.5973120000000001</v>
      </c>
      <c r="AI56" s="14">
        <v>-2.3224079999999998</v>
      </c>
      <c r="AJ56" s="14">
        <v>-2.0122529999999998</v>
      </c>
      <c r="AK56" s="14">
        <v>-1.381715</v>
      </c>
      <c r="AL56" s="14">
        <v>-0.86087380000000002</v>
      </c>
      <c r="AM56" s="14">
        <v>-1.1116600000000001</v>
      </c>
      <c r="AN56" s="14">
        <v>-0.81099030000000005</v>
      </c>
      <c r="AO56" s="14">
        <v>-0.18749930000000001</v>
      </c>
      <c r="AP56" s="14">
        <v>-1.00667</v>
      </c>
      <c r="AQ56" s="14">
        <v>0.1350469</v>
      </c>
      <c r="AR56" s="14">
        <v>-4.7266599999999999E-2</v>
      </c>
      <c r="AS56" s="14">
        <v>9.8978999999999994E-3</v>
      </c>
      <c r="AT56" s="14">
        <v>-0.16689909999999999</v>
      </c>
      <c r="AU56" s="14">
        <v>3.8124850000000001</v>
      </c>
      <c r="AV56" s="14">
        <v>4.5795599999999999</v>
      </c>
      <c r="AW56" s="14">
        <v>4.026681</v>
      </c>
      <c r="AX56" s="14">
        <v>4.7389029999999996</v>
      </c>
      <c r="AY56" s="14">
        <v>3.883562</v>
      </c>
      <c r="AZ56" s="14">
        <v>1.106894</v>
      </c>
      <c r="BA56" s="14">
        <v>-0.2004418</v>
      </c>
      <c r="BB56" s="14">
        <v>-0.64666630000000003</v>
      </c>
      <c r="BC56" s="14">
        <v>-2.2149019999999999</v>
      </c>
      <c r="BD56" s="14">
        <v>-2.341453</v>
      </c>
      <c r="BE56" s="14">
        <v>-2.3358300000000001</v>
      </c>
      <c r="BF56" s="14">
        <v>-1.9488760000000001</v>
      </c>
      <c r="BG56" s="14">
        <v>-1.6631769999999999</v>
      </c>
      <c r="BH56" s="14">
        <v>-1.4538199999999999</v>
      </c>
      <c r="BI56" s="14">
        <v>-0.83402419999999999</v>
      </c>
      <c r="BJ56" s="14">
        <v>-0.27103339999999998</v>
      </c>
      <c r="BK56" s="14">
        <v>-0.44494060000000002</v>
      </c>
      <c r="BL56" s="14">
        <v>-7.4356999999999999E-3</v>
      </c>
      <c r="BM56" s="14">
        <v>0.64550609999999997</v>
      </c>
      <c r="BN56" s="14">
        <v>-1.19068E-2</v>
      </c>
      <c r="BO56" s="14">
        <v>1.2199739999999999</v>
      </c>
      <c r="BP56" s="14">
        <v>1.2345710000000001</v>
      </c>
      <c r="BQ56" s="14">
        <v>1.36904</v>
      </c>
      <c r="BR56" s="14">
        <v>1.206372</v>
      </c>
      <c r="BS56" s="14">
        <v>5.16031</v>
      </c>
      <c r="BT56" s="14">
        <v>5.9028970000000003</v>
      </c>
      <c r="BU56" s="14">
        <v>5.2020189999999999</v>
      </c>
      <c r="BV56" s="14">
        <v>5.7454799999999997</v>
      </c>
      <c r="BW56" s="14">
        <v>4.8224799999999997</v>
      </c>
      <c r="BX56" s="14">
        <v>1.9822379999999999</v>
      </c>
      <c r="BY56" s="14">
        <v>0.72113709999999998</v>
      </c>
      <c r="BZ56" s="14">
        <v>0.17785029999999999</v>
      </c>
      <c r="CA56" s="14">
        <v>-1.6397459999999999</v>
      </c>
      <c r="CB56" s="14">
        <v>-1.802117</v>
      </c>
      <c r="CC56" s="14">
        <v>-1.8768849999999999</v>
      </c>
      <c r="CD56" s="14">
        <v>-1.499771</v>
      </c>
      <c r="CE56" s="14">
        <v>-1.2065950000000001</v>
      </c>
      <c r="CF56" s="14">
        <v>-1.067051</v>
      </c>
      <c r="CG56" s="14">
        <v>-0.45469549999999997</v>
      </c>
      <c r="CH56" s="14">
        <v>0.13748830000000001</v>
      </c>
      <c r="CI56" s="14">
        <v>1.68273E-2</v>
      </c>
      <c r="CJ56" s="14">
        <v>0.54910369999999997</v>
      </c>
      <c r="CK56" s="14">
        <v>1.2224429999999999</v>
      </c>
      <c r="CL56" s="14">
        <v>0.67706339999999998</v>
      </c>
      <c r="CM56" s="14">
        <v>1.9713909999999999</v>
      </c>
      <c r="CN56" s="14">
        <v>2.1223670000000001</v>
      </c>
      <c r="CO56" s="14">
        <v>2.310378</v>
      </c>
      <c r="CP56" s="14">
        <v>2.1574960000000001</v>
      </c>
      <c r="CQ56" s="14">
        <v>6.0938090000000003</v>
      </c>
      <c r="CR56" s="14">
        <v>6.8194359999999996</v>
      </c>
      <c r="CS56" s="14">
        <v>6.0160530000000003</v>
      </c>
      <c r="CT56" s="14">
        <v>6.4426319999999997</v>
      </c>
      <c r="CU56" s="14">
        <v>5.472772</v>
      </c>
      <c r="CV56" s="14">
        <v>2.5884990000000001</v>
      </c>
      <c r="CW56" s="14">
        <v>1.3594200000000001</v>
      </c>
      <c r="CX56" s="14">
        <v>0.74890800000000002</v>
      </c>
      <c r="CY56" s="14">
        <v>-1.0645910000000001</v>
      </c>
      <c r="CZ56" s="14">
        <v>-1.26278</v>
      </c>
      <c r="DA56" s="14">
        <v>-1.4179390000000001</v>
      </c>
      <c r="DB56" s="14">
        <v>-1.0506660000000001</v>
      </c>
      <c r="DC56" s="14">
        <v>-0.75001390000000001</v>
      </c>
      <c r="DD56" s="14">
        <v>-0.68028279999999997</v>
      </c>
      <c r="DE56" s="14">
        <v>-7.5366699999999995E-2</v>
      </c>
      <c r="DF56" s="14">
        <v>0.54601</v>
      </c>
      <c r="DG56" s="14">
        <v>0.4785953</v>
      </c>
      <c r="DH56" s="14">
        <v>1.1056429999999999</v>
      </c>
      <c r="DI56" s="14">
        <v>1.79938</v>
      </c>
      <c r="DJ56" s="14">
        <v>1.366034</v>
      </c>
      <c r="DK56" s="14">
        <v>2.7228080000000001</v>
      </c>
      <c r="DL56" s="14">
        <v>3.0101629999999999</v>
      </c>
      <c r="DM56" s="14">
        <v>3.2517160000000001</v>
      </c>
      <c r="DN56" s="14">
        <v>3.1086200000000002</v>
      </c>
      <c r="DO56" s="14">
        <v>7.0273079999999997</v>
      </c>
      <c r="DP56" s="14">
        <v>7.7359749999999998</v>
      </c>
      <c r="DQ56" s="14">
        <v>6.8300879999999999</v>
      </c>
      <c r="DR56" s="14">
        <v>7.1397839999999997</v>
      </c>
      <c r="DS56" s="14">
        <v>6.1230640000000003</v>
      </c>
      <c r="DT56" s="14">
        <v>3.19476</v>
      </c>
      <c r="DU56" s="14">
        <v>1.997703</v>
      </c>
      <c r="DV56" s="14">
        <v>1.319966</v>
      </c>
      <c r="DW56" s="14">
        <v>-0.2341578</v>
      </c>
      <c r="DX56" s="14">
        <v>-0.48406440000000001</v>
      </c>
      <c r="DY56" s="14">
        <v>-0.75529460000000004</v>
      </c>
      <c r="DZ56" s="14">
        <v>-0.40223029999999999</v>
      </c>
      <c r="EA56" s="14">
        <v>-9.0782799999999997E-2</v>
      </c>
      <c r="EB56" s="14">
        <v>-0.12185020000000001</v>
      </c>
      <c r="EC56" s="14">
        <v>0.47232380000000002</v>
      </c>
      <c r="ED56" s="14">
        <v>1.13585</v>
      </c>
      <c r="EE56" s="14">
        <v>1.1453150000000001</v>
      </c>
      <c r="EF56" s="14">
        <v>1.909198</v>
      </c>
      <c r="EG56" s="14">
        <v>2.6323850000000002</v>
      </c>
      <c r="EH56" s="14">
        <v>2.3607969999999998</v>
      </c>
      <c r="EI56" s="14">
        <v>3.8077350000000001</v>
      </c>
      <c r="EJ56" s="14">
        <v>4.292001</v>
      </c>
      <c r="EK56" s="14">
        <v>4.6108580000000003</v>
      </c>
      <c r="EL56" s="14">
        <v>4.4818920000000002</v>
      </c>
      <c r="EM56" s="14">
        <v>8.3751320000000007</v>
      </c>
      <c r="EN56" s="14">
        <v>9.0593120000000003</v>
      </c>
      <c r="EO56" s="14">
        <v>8.0054239999999997</v>
      </c>
      <c r="EP56" s="14">
        <v>8.1463599999999996</v>
      </c>
      <c r="EQ56" s="14">
        <v>7.0619820000000004</v>
      </c>
      <c r="ER56" s="14">
        <v>4.0701049999999999</v>
      </c>
      <c r="ES56" s="14">
        <v>2.9192819999999999</v>
      </c>
      <c r="ET56" s="14">
        <v>2.144482</v>
      </c>
      <c r="EU56" s="14">
        <v>70.107619999999997</v>
      </c>
      <c r="EV56" s="14">
        <v>69.712770000000006</v>
      </c>
      <c r="EW56" s="14">
        <v>67.960040000000006</v>
      </c>
      <c r="EX56" s="14">
        <v>67.791780000000003</v>
      </c>
      <c r="EY56" s="14">
        <v>67.189390000000003</v>
      </c>
      <c r="EZ56" s="14">
        <v>66.029070000000004</v>
      </c>
      <c r="FA56" s="14">
        <v>65.494600000000005</v>
      </c>
      <c r="FB56" s="14">
        <v>66.221860000000007</v>
      </c>
      <c r="FC56" s="14">
        <v>72.944810000000004</v>
      </c>
      <c r="FD56" s="14">
        <v>79.649109999999993</v>
      </c>
      <c r="FE56" s="14">
        <v>82.683160000000001</v>
      </c>
      <c r="FF56" s="14">
        <v>84.750140000000002</v>
      </c>
      <c r="FG56" s="14">
        <v>87.542100000000005</v>
      </c>
      <c r="FH56" s="14">
        <v>89.659660000000002</v>
      </c>
      <c r="FI56" s="14">
        <v>90.480649999999997</v>
      </c>
      <c r="FJ56" s="14">
        <v>89.34093</v>
      </c>
      <c r="FK56" s="14">
        <v>89.200209999999998</v>
      </c>
      <c r="FL56" s="14">
        <v>86.944280000000006</v>
      </c>
      <c r="FM56" s="14">
        <v>85.434139999999999</v>
      </c>
      <c r="FN56" s="14">
        <v>81.554910000000007</v>
      </c>
      <c r="FO56" s="14">
        <v>76.662620000000004</v>
      </c>
      <c r="FP56" s="14">
        <v>75.127089999999995</v>
      </c>
      <c r="FQ56" s="14">
        <v>73.429339999999996</v>
      </c>
      <c r="FR56" s="14">
        <v>71.840440000000001</v>
      </c>
      <c r="FS56" s="14">
        <v>14.965059999999999</v>
      </c>
      <c r="FT56" s="14"/>
      <c r="FU56" s="14">
        <v>0.98830479999999998</v>
      </c>
      <c r="FW56" s="14"/>
    </row>
    <row r="57" spans="1:235" x14ac:dyDescent="0.6">
      <c r="A57" t="s">
        <v>265</v>
      </c>
      <c r="B57" t="s">
        <v>0</v>
      </c>
      <c r="C57" t="s">
        <v>306</v>
      </c>
      <c r="D57" s="53">
        <v>45167</v>
      </c>
      <c r="E57" t="s">
        <v>220</v>
      </c>
      <c r="F57" s="14">
        <v>22325</v>
      </c>
      <c r="G57" s="14">
        <v>20.202919999999999</v>
      </c>
      <c r="H57" s="14">
        <v>17.981580000000001</v>
      </c>
      <c r="I57" s="14">
        <v>15.69243</v>
      </c>
      <c r="J57" s="14">
        <v>14.695819999999999</v>
      </c>
      <c r="K57" s="14">
        <v>13.54444</v>
      </c>
      <c r="L57" s="14">
        <v>13.33521</v>
      </c>
      <c r="M57" s="14">
        <v>13.54318</v>
      </c>
      <c r="N57" s="14">
        <v>10.77623</v>
      </c>
      <c r="O57" s="14">
        <v>4.124994</v>
      </c>
      <c r="P57" s="14">
        <v>-3.190248</v>
      </c>
      <c r="Q57" s="14">
        <v>-8.0961529999999993</v>
      </c>
      <c r="R57" s="14">
        <v>-10.872260000000001</v>
      </c>
      <c r="S57" s="14">
        <v>-9.2519930000000006</v>
      </c>
      <c r="T57" s="14">
        <v>-5.4832859999999997</v>
      </c>
      <c r="U57" s="14">
        <v>-0.64117930000000001</v>
      </c>
      <c r="V57" s="14">
        <v>7.501169</v>
      </c>
      <c r="W57" s="14">
        <v>16.295649999999998</v>
      </c>
      <c r="X57" s="14">
        <v>27.12078</v>
      </c>
      <c r="Y57" s="14">
        <v>34.274999999999999</v>
      </c>
      <c r="Z57" s="14">
        <v>35.596800000000002</v>
      </c>
      <c r="AA57" s="14">
        <v>35.382939999999998</v>
      </c>
      <c r="AB57" s="14">
        <v>33.072850000000003</v>
      </c>
      <c r="AC57" s="14">
        <v>28.587900000000001</v>
      </c>
      <c r="AD57" s="14">
        <v>23.798100000000002</v>
      </c>
      <c r="AE57" s="14">
        <v>-1.1912480000000001</v>
      </c>
      <c r="AF57" s="14">
        <v>-1.1940839999999999</v>
      </c>
      <c r="AG57" s="14">
        <v>-1.3821559999999999</v>
      </c>
      <c r="AH57" s="14">
        <v>-1.015525</v>
      </c>
      <c r="AI57" s="14">
        <v>-1.1900980000000001</v>
      </c>
      <c r="AJ57" s="14">
        <v>-1.0074270000000001</v>
      </c>
      <c r="AK57" s="14">
        <v>-0.92433790000000005</v>
      </c>
      <c r="AL57" s="14">
        <v>-0.96617140000000001</v>
      </c>
      <c r="AM57" s="14">
        <v>-1.3214269999999999</v>
      </c>
      <c r="AN57" s="14">
        <v>-1.665143</v>
      </c>
      <c r="AO57" s="14">
        <v>-1.237501</v>
      </c>
      <c r="AP57" s="14">
        <v>-1.9269959999999999</v>
      </c>
      <c r="AQ57" s="14">
        <v>-1.3732530000000001</v>
      </c>
      <c r="AR57" s="14">
        <v>-1.081073</v>
      </c>
      <c r="AS57" s="14">
        <v>-1.4235100000000001</v>
      </c>
      <c r="AT57" s="14">
        <v>-1.1057490000000001</v>
      </c>
      <c r="AU57" s="14">
        <v>0.91987450000000004</v>
      </c>
      <c r="AV57" s="14">
        <v>1.903707</v>
      </c>
      <c r="AW57" s="14">
        <v>1.820287</v>
      </c>
      <c r="AX57" s="14">
        <v>1.642763</v>
      </c>
      <c r="AY57" s="14">
        <v>1.7422230000000001</v>
      </c>
      <c r="AZ57" s="14">
        <v>0.51048669999999996</v>
      </c>
      <c r="BA57" s="14">
        <v>6.5771300000000005E-2</v>
      </c>
      <c r="BB57" s="14">
        <v>-0.27817950000000002</v>
      </c>
      <c r="BC57" s="14">
        <v>-0.61832699999999996</v>
      </c>
      <c r="BD57" s="14">
        <v>-0.63124930000000001</v>
      </c>
      <c r="BE57" s="14">
        <v>-0.92143830000000004</v>
      </c>
      <c r="BF57" s="14">
        <v>-0.56362829999999997</v>
      </c>
      <c r="BG57" s="14">
        <v>-0.81362210000000001</v>
      </c>
      <c r="BH57" s="14">
        <v>-0.60831380000000002</v>
      </c>
      <c r="BI57" s="14">
        <v>-0.4808965</v>
      </c>
      <c r="BJ57" s="14">
        <v>-0.46186969999999999</v>
      </c>
      <c r="BK57" s="14">
        <v>-0.67891319999999999</v>
      </c>
      <c r="BL57" s="14">
        <v>-1.0237289999999999</v>
      </c>
      <c r="BM57" s="14">
        <v>-0.61141279999999998</v>
      </c>
      <c r="BN57" s="14">
        <v>-1.132906</v>
      </c>
      <c r="BO57" s="14">
        <v>-0.54279140000000003</v>
      </c>
      <c r="BP57" s="14">
        <v>-0.1038586</v>
      </c>
      <c r="BQ57" s="14">
        <v>-0.39243689999999998</v>
      </c>
      <c r="BR57" s="14">
        <v>1.7571900000000001E-2</v>
      </c>
      <c r="BS57" s="14">
        <v>1.9844869999999999</v>
      </c>
      <c r="BT57" s="14">
        <v>2.927292</v>
      </c>
      <c r="BU57" s="14">
        <v>2.7364609999999998</v>
      </c>
      <c r="BV57" s="14">
        <v>2.4515539999999998</v>
      </c>
      <c r="BW57" s="14">
        <v>2.5631140000000001</v>
      </c>
      <c r="BX57" s="14">
        <v>1.169856</v>
      </c>
      <c r="BY57" s="14">
        <v>0.64354100000000003</v>
      </c>
      <c r="BZ57" s="14">
        <v>0.31045089999999997</v>
      </c>
      <c r="CA57" s="14">
        <v>-0.2215232</v>
      </c>
      <c r="CB57" s="14">
        <v>-0.2414318</v>
      </c>
      <c r="CC57" s="14">
        <v>-0.60234650000000001</v>
      </c>
      <c r="CD57" s="14">
        <v>-0.25064589999999998</v>
      </c>
      <c r="CE57" s="14">
        <v>-0.55287609999999998</v>
      </c>
      <c r="CF57" s="14">
        <v>-0.3318893</v>
      </c>
      <c r="CG57" s="14">
        <v>-0.17377020000000001</v>
      </c>
      <c r="CH57" s="14">
        <v>-0.112592</v>
      </c>
      <c r="CI57" s="14">
        <v>-0.23391000000000001</v>
      </c>
      <c r="CJ57" s="14">
        <v>-0.57948849999999996</v>
      </c>
      <c r="CK57" s="14">
        <v>-0.17778579999999999</v>
      </c>
      <c r="CL57" s="14">
        <v>-0.58292100000000002</v>
      </c>
      <c r="CM57" s="14">
        <v>3.2383700000000001E-2</v>
      </c>
      <c r="CN57" s="14">
        <v>0.57295689999999999</v>
      </c>
      <c r="CO57" s="14">
        <v>0.32168099999999999</v>
      </c>
      <c r="CP57" s="14">
        <v>0.79558090000000004</v>
      </c>
      <c r="CQ57" s="14">
        <v>2.721835</v>
      </c>
      <c r="CR57" s="14">
        <v>3.6362239999999999</v>
      </c>
      <c r="CS57" s="14">
        <v>3.3710010000000001</v>
      </c>
      <c r="CT57" s="14">
        <v>3.01172</v>
      </c>
      <c r="CU57" s="14">
        <v>3.1316609999999998</v>
      </c>
      <c r="CV57" s="14">
        <v>1.626533</v>
      </c>
      <c r="CW57" s="14">
        <v>1.043703</v>
      </c>
      <c r="CX57" s="14">
        <v>0.71813450000000001</v>
      </c>
      <c r="CY57" s="14">
        <v>0.17528050000000001</v>
      </c>
      <c r="CZ57" s="14">
        <v>0.14838560000000001</v>
      </c>
      <c r="DA57" s="14">
        <v>-0.28325479999999997</v>
      </c>
      <c r="DB57" s="14">
        <v>6.2336599999999999E-2</v>
      </c>
      <c r="DC57" s="14">
        <v>-0.2921301</v>
      </c>
      <c r="DD57" s="14">
        <v>-5.5464699999999999E-2</v>
      </c>
      <c r="DE57" s="14">
        <v>0.133356</v>
      </c>
      <c r="DF57" s="14">
        <v>0.2366858</v>
      </c>
      <c r="DG57" s="14">
        <v>0.21109320000000001</v>
      </c>
      <c r="DH57" s="14">
        <v>-0.13524749999999999</v>
      </c>
      <c r="DI57" s="14">
        <v>0.25584109999999999</v>
      </c>
      <c r="DJ57" s="14">
        <v>-3.29365E-2</v>
      </c>
      <c r="DK57" s="14">
        <v>0.60755879999999995</v>
      </c>
      <c r="DL57" s="14">
        <v>1.2497720000000001</v>
      </c>
      <c r="DM57" s="14">
        <v>1.0357989999999999</v>
      </c>
      <c r="DN57" s="14">
        <v>1.57359</v>
      </c>
      <c r="DO57" s="14">
        <v>3.4591820000000002</v>
      </c>
      <c r="DP57" s="14">
        <v>4.3451560000000002</v>
      </c>
      <c r="DQ57" s="14">
        <v>4.005541</v>
      </c>
      <c r="DR57" s="14">
        <v>3.5718869999999998</v>
      </c>
      <c r="DS57" s="14">
        <v>3.7002079999999999</v>
      </c>
      <c r="DT57" s="14">
        <v>2.0832099999999998</v>
      </c>
      <c r="DU57" s="14">
        <v>1.443864</v>
      </c>
      <c r="DV57" s="14">
        <v>1.125818</v>
      </c>
      <c r="DW57" s="14">
        <v>0.74820200000000003</v>
      </c>
      <c r="DX57" s="14">
        <v>0.71122010000000002</v>
      </c>
      <c r="DY57" s="14">
        <v>0.17746290000000001</v>
      </c>
      <c r="DZ57" s="14">
        <v>0.51423350000000001</v>
      </c>
      <c r="EA57" s="14">
        <v>8.4345699999999996E-2</v>
      </c>
      <c r="EB57" s="14">
        <v>0.34364840000000002</v>
      </c>
      <c r="EC57" s="14">
        <v>0.57679740000000002</v>
      </c>
      <c r="ED57" s="14">
        <v>0.74098739999999996</v>
      </c>
      <c r="EE57" s="14">
        <v>0.85360720000000001</v>
      </c>
      <c r="EF57" s="14">
        <v>0.50616589999999995</v>
      </c>
      <c r="EG57" s="14">
        <v>0.88192959999999998</v>
      </c>
      <c r="EH57" s="14">
        <v>0.761154</v>
      </c>
      <c r="EI57" s="14">
        <v>1.438021</v>
      </c>
      <c r="EJ57" s="14">
        <v>2.2269869999999998</v>
      </c>
      <c r="EK57" s="14">
        <v>2.066872</v>
      </c>
      <c r="EL57" s="14">
        <v>2.6969110000000001</v>
      </c>
      <c r="EM57" s="14">
        <v>4.5237949999999998</v>
      </c>
      <c r="EN57" s="14">
        <v>5.3687420000000001</v>
      </c>
      <c r="EO57" s="14">
        <v>4.921716</v>
      </c>
      <c r="EP57" s="14">
        <v>4.3806779999999996</v>
      </c>
      <c r="EQ57" s="14">
        <v>4.5210990000000004</v>
      </c>
      <c r="ER57" s="14">
        <v>2.7425790000000001</v>
      </c>
      <c r="ES57" s="14">
        <v>2.0216340000000002</v>
      </c>
      <c r="ET57" s="14">
        <v>1.714448</v>
      </c>
      <c r="EU57" s="14">
        <v>70.090599999999995</v>
      </c>
      <c r="EV57" s="14">
        <v>69.694659999999999</v>
      </c>
      <c r="EW57" s="14">
        <v>68.381960000000007</v>
      </c>
      <c r="EX57" s="14">
        <v>68.050169999999994</v>
      </c>
      <c r="EY57" s="14">
        <v>67.588890000000006</v>
      </c>
      <c r="EZ57" s="14">
        <v>66.404859999999999</v>
      </c>
      <c r="FA57" s="14">
        <v>66.017179999999996</v>
      </c>
      <c r="FB57" s="14">
        <v>66.673810000000003</v>
      </c>
      <c r="FC57" s="14">
        <v>72.716300000000004</v>
      </c>
      <c r="FD57" s="14">
        <v>78.275620000000004</v>
      </c>
      <c r="FE57" s="14">
        <v>80.501589999999993</v>
      </c>
      <c r="FF57" s="14">
        <v>82.160409999999999</v>
      </c>
      <c r="FG57" s="14">
        <v>85.142629999999997</v>
      </c>
      <c r="FH57" s="14">
        <v>87.367840000000001</v>
      </c>
      <c r="FI57" s="14">
        <v>87.762249999999995</v>
      </c>
      <c r="FJ57" s="14">
        <v>86.654600000000002</v>
      </c>
      <c r="FK57" s="14">
        <v>86.759829999999994</v>
      </c>
      <c r="FL57" s="14">
        <v>84.900750000000002</v>
      </c>
      <c r="FM57" s="14">
        <v>83.816540000000003</v>
      </c>
      <c r="FN57" s="14">
        <v>80.131680000000003</v>
      </c>
      <c r="FO57" s="14">
        <v>75.801829999999995</v>
      </c>
      <c r="FP57" s="14">
        <v>74.670820000000006</v>
      </c>
      <c r="FQ57" s="14">
        <v>73.307550000000006</v>
      </c>
      <c r="FR57" s="14">
        <v>71.799629999999993</v>
      </c>
      <c r="FS57" s="14">
        <v>12.41295</v>
      </c>
      <c r="FT57" s="14"/>
      <c r="FU57" s="14">
        <v>0.7558511</v>
      </c>
      <c r="FW57" s="14"/>
      <c r="IA57" s="52"/>
    </row>
    <row r="58" spans="1:235" x14ac:dyDescent="0.6">
      <c r="A58" t="s">
        <v>265</v>
      </c>
      <c r="B58" t="s">
        <v>0</v>
      </c>
      <c r="C58" t="s">
        <v>306</v>
      </c>
      <c r="D58" s="53">
        <v>45167</v>
      </c>
      <c r="E58" t="s">
        <v>221</v>
      </c>
      <c r="F58" s="14">
        <v>17244</v>
      </c>
      <c r="G58" s="14">
        <v>20.151620000000001</v>
      </c>
      <c r="H58" s="14">
        <v>17.426100000000002</v>
      </c>
      <c r="I58" s="14">
        <v>15.23306</v>
      </c>
      <c r="J58" s="14">
        <v>13.90718</v>
      </c>
      <c r="K58" s="14">
        <v>13.19999</v>
      </c>
      <c r="L58" s="14">
        <v>12.83994</v>
      </c>
      <c r="M58" s="14">
        <v>13.34534</v>
      </c>
      <c r="N58" s="14">
        <v>9.9144760000000005</v>
      </c>
      <c r="O58" s="14">
        <v>1.9558759999999999</v>
      </c>
      <c r="P58" s="14">
        <v>-5.7168159999999997</v>
      </c>
      <c r="Q58" s="14">
        <v>-9.9795809999999996</v>
      </c>
      <c r="R58" s="14">
        <v>-11.137700000000001</v>
      </c>
      <c r="S58" s="14">
        <v>-7.2368199999999998</v>
      </c>
      <c r="T58" s="14">
        <v>-1.7999240000000001</v>
      </c>
      <c r="U58" s="14">
        <v>4.9594329999999998</v>
      </c>
      <c r="V58" s="14">
        <v>13.448729999999999</v>
      </c>
      <c r="W58" s="14">
        <v>23.502939999999999</v>
      </c>
      <c r="X58" s="14">
        <v>34.57911</v>
      </c>
      <c r="Y58" s="14">
        <v>41.412320000000001</v>
      </c>
      <c r="Z58" s="14">
        <v>41.650829999999999</v>
      </c>
      <c r="AA58" s="14">
        <v>38.5379</v>
      </c>
      <c r="AB58" s="14">
        <v>35.044280000000001</v>
      </c>
      <c r="AC58" s="14">
        <v>29.451309999999999</v>
      </c>
      <c r="AD58" s="14">
        <v>24.29402</v>
      </c>
      <c r="AE58" s="14">
        <v>-2.0913629999999999</v>
      </c>
      <c r="AF58" s="14">
        <v>-2.0947049999999998</v>
      </c>
      <c r="AG58" s="14">
        <v>-1.8115760000000001</v>
      </c>
      <c r="AH58" s="14">
        <v>-1.700488</v>
      </c>
      <c r="AI58" s="14">
        <v>-1.4029210000000001</v>
      </c>
      <c r="AJ58" s="14">
        <v>-1.210607</v>
      </c>
      <c r="AK58" s="14">
        <v>-0.79888309999999996</v>
      </c>
      <c r="AL58" s="14">
        <v>-0.46734029999999999</v>
      </c>
      <c r="AM58" s="14">
        <v>-0.57961300000000004</v>
      </c>
      <c r="AN58" s="14">
        <v>-0.31069740000000001</v>
      </c>
      <c r="AO58" s="14">
        <v>-6.1785E-2</v>
      </c>
      <c r="AP58" s="14">
        <v>-0.50233079999999997</v>
      </c>
      <c r="AQ58" s="14">
        <v>-7.7172999999999999E-3</v>
      </c>
      <c r="AR58" s="14">
        <v>-0.54349800000000004</v>
      </c>
      <c r="AS58" s="14">
        <v>-0.24511379999999999</v>
      </c>
      <c r="AT58" s="14">
        <v>-0.56649689999999997</v>
      </c>
      <c r="AU58" s="14">
        <v>1.5013609999999999</v>
      </c>
      <c r="AV58" s="14">
        <v>1.6958789999999999</v>
      </c>
      <c r="AW58" s="14">
        <v>1.489136</v>
      </c>
      <c r="AX58" s="14">
        <v>2.2417850000000001</v>
      </c>
      <c r="AY58" s="14">
        <v>1.5524359999999999</v>
      </c>
      <c r="AZ58" s="14">
        <v>0.14105300000000001</v>
      </c>
      <c r="BA58" s="14">
        <v>-0.630324</v>
      </c>
      <c r="BB58" s="14">
        <v>-0.83280299999999996</v>
      </c>
      <c r="BC58" s="14">
        <v>-1.533423</v>
      </c>
      <c r="BD58" s="14">
        <v>-1.579143</v>
      </c>
      <c r="BE58" s="14">
        <v>-1.3729290000000001</v>
      </c>
      <c r="BF58" s="14">
        <v>-1.2737769999999999</v>
      </c>
      <c r="BG58" s="14">
        <v>-0.95090140000000001</v>
      </c>
      <c r="BH58" s="14">
        <v>-0.84143109999999999</v>
      </c>
      <c r="BI58" s="14">
        <v>-0.44955899999999999</v>
      </c>
      <c r="BJ58" s="14">
        <v>-9.75549E-2</v>
      </c>
      <c r="BK58" s="14">
        <v>-0.18426790000000001</v>
      </c>
      <c r="BL58" s="14">
        <v>0.20430699999999999</v>
      </c>
      <c r="BM58" s="14">
        <v>0.48078310000000002</v>
      </c>
      <c r="BN58" s="14">
        <v>0.12998979999999999</v>
      </c>
      <c r="BO58" s="14">
        <v>0.69399449999999996</v>
      </c>
      <c r="BP58" s="14">
        <v>0.29170649999999998</v>
      </c>
      <c r="BQ58" s="14">
        <v>0.62686620000000004</v>
      </c>
      <c r="BR58" s="14">
        <v>0.29567209999999999</v>
      </c>
      <c r="BS58" s="14">
        <v>2.3599730000000001</v>
      </c>
      <c r="BT58" s="14">
        <v>2.5391859999999999</v>
      </c>
      <c r="BU58" s="14">
        <v>2.2336510000000001</v>
      </c>
      <c r="BV58" s="14">
        <v>2.882358</v>
      </c>
      <c r="BW58" s="14">
        <v>2.129346</v>
      </c>
      <c r="BX58" s="14">
        <v>0.71577500000000005</v>
      </c>
      <c r="BY58" s="14">
        <v>-1.0628E-3</v>
      </c>
      <c r="BZ58" s="14">
        <v>-0.28735739999999999</v>
      </c>
      <c r="CA58" s="14">
        <v>-1.1469959999999999</v>
      </c>
      <c r="CB58" s="14">
        <v>-1.222067</v>
      </c>
      <c r="CC58" s="14">
        <v>-1.069123</v>
      </c>
      <c r="CD58" s="14">
        <v>-0.97823800000000005</v>
      </c>
      <c r="CE58" s="14">
        <v>-0.63783400000000001</v>
      </c>
      <c r="CF58" s="14">
        <v>-0.58574090000000001</v>
      </c>
      <c r="CG58" s="14">
        <v>-0.20761830000000001</v>
      </c>
      <c r="CH58" s="14">
        <v>0.15855730000000001</v>
      </c>
      <c r="CI58" s="14">
        <v>8.9546899999999999E-2</v>
      </c>
      <c r="CJ58" s="14">
        <v>0.56099739999999998</v>
      </c>
      <c r="CK58" s="14">
        <v>0.85656399999999999</v>
      </c>
      <c r="CL58" s="14">
        <v>0.56793300000000002</v>
      </c>
      <c r="CM58" s="14">
        <v>1.1799980000000001</v>
      </c>
      <c r="CN58" s="14">
        <v>0.87016669999999996</v>
      </c>
      <c r="CO58" s="14">
        <v>1.2307969999999999</v>
      </c>
      <c r="CP58" s="14">
        <v>0.89280769999999998</v>
      </c>
      <c r="CQ58" s="14">
        <v>2.954644</v>
      </c>
      <c r="CR58" s="14">
        <v>3.1232570000000002</v>
      </c>
      <c r="CS58" s="14">
        <v>2.7492999999999999</v>
      </c>
      <c r="CT58" s="14">
        <v>3.3260179999999999</v>
      </c>
      <c r="CU58" s="14">
        <v>2.5289130000000002</v>
      </c>
      <c r="CV58" s="14">
        <v>1.113826</v>
      </c>
      <c r="CW58" s="14">
        <v>0.43476169999999997</v>
      </c>
      <c r="CX58" s="14">
        <v>9.04166E-2</v>
      </c>
      <c r="CY58" s="14">
        <v>-0.76056800000000002</v>
      </c>
      <c r="CZ58" s="14">
        <v>-0.86499110000000001</v>
      </c>
      <c r="DA58" s="14">
        <v>-0.76531709999999997</v>
      </c>
      <c r="DB58" s="14">
        <v>-0.6826991</v>
      </c>
      <c r="DC58" s="14">
        <v>-0.32476650000000001</v>
      </c>
      <c r="DD58" s="14">
        <v>-0.33005069999999997</v>
      </c>
      <c r="DE58" s="14">
        <v>3.4322499999999999E-2</v>
      </c>
      <c r="DF58" s="14">
        <v>0.41466960000000003</v>
      </c>
      <c r="DG58" s="14">
        <v>0.36336170000000001</v>
      </c>
      <c r="DH58" s="14">
        <v>0.9176879</v>
      </c>
      <c r="DI58" s="14">
        <v>1.232345</v>
      </c>
      <c r="DJ58" s="14">
        <v>1.005876</v>
      </c>
      <c r="DK58" s="14">
        <v>1.6660010000000001</v>
      </c>
      <c r="DL58" s="14">
        <v>1.4486270000000001</v>
      </c>
      <c r="DM58" s="14">
        <v>1.8347279999999999</v>
      </c>
      <c r="DN58" s="14">
        <v>1.489943</v>
      </c>
      <c r="DO58" s="14">
        <v>3.5493160000000001</v>
      </c>
      <c r="DP58" s="14">
        <v>3.7073290000000001</v>
      </c>
      <c r="DQ58" s="14">
        <v>3.264948</v>
      </c>
      <c r="DR58" s="14">
        <v>3.7696770000000002</v>
      </c>
      <c r="DS58" s="14">
        <v>2.9284789999999998</v>
      </c>
      <c r="DT58" s="14">
        <v>1.5118769999999999</v>
      </c>
      <c r="DU58" s="14">
        <v>0.87058619999999998</v>
      </c>
      <c r="DV58" s="14">
        <v>0.46819060000000001</v>
      </c>
      <c r="DW58" s="14">
        <v>-0.2026279</v>
      </c>
      <c r="DX58" s="14">
        <v>-0.34942980000000001</v>
      </c>
      <c r="DY58" s="14">
        <v>-0.32666990000000001</v>
      </c>
      <c r="DZ58" s="14">
        <v>-0.25598779999999999</v>
      </c>
      <c r="EA58" s="14">
        <v>0.12725310000000001</v>
      </c>
      <c r="EB58" s="14">
        <v>3.9125300000000002E-2</v>
      </c>
      <c r="EC58" s="14">
        <v>0.3836466</v>
      </c>
      <c r="ED58" s="14">
        <v>0.78445489999999996</v>
      </c>
      <c r="EE58" s="14">
        <v>0.75870680000000001</v>
      </c>
      <c r="EF58" s="14">
        <v>1.4326920000000001</v>
      </c>
      <c r="EG58" s="14">
        <v>1.774913</v>
      </c>
      <c r="EH58" s="14">
        <v>1.6381969999999999</v>
      </c>
      <c r="EI58" s="14">
        <v>2.3677130000000002</v>
      </c>
      <c r="EJ58" s="14">
        <v>2.2838310000000002</v>
      </c>
      <c r="EK58" s="14">
        <v>2.7067079999999999</v>
      </c>
      <c r="EL58" s="14">
        <v>2.352112</v>
      </c>
      <c r="EM58" s="14">
        <v>4.4079280000000001</v>
      </c>
      <c r="EN58" s="14">
        <v>4.5506359999999999</v>
      </c>
      <c r="EO58" s="14">
        <v>4.0094630000000002</v>
      </c>
      <c r="EP58" s="14">
        <v>4.4102509999999997</v>
      </c>
      <c r="EQ58" s="14">
        <v>3.5053890000000001</v>
      </c>
      <c r="ER58" s="14">
        <v>2.0865990000000001</v>
      </c>
      <c r="ES58" s="14">
        <v>1.4998480000000001</v>
      </c>
      <c r="ET58" s="14">
        <v>1.013636</v>
      </c>
      <c r="EU58" s="14">
        <v>70.129750000000001</v>
      </c>
      <c r="EV58" s="14">
        <v>69.73621</v>
      </c>
      <c r="EW58" s="14">
        <v>67.413570000000007</v>
      </c>
      <c r="EX58" s="14">
        <v>67.456999999999994</v>
      </c>
      <c r="EY58" s="14">
        <v>66.672049999999999</v>
      </c>
      <c r="EZ58" s="14">
        <v>65.542320000000004</v>
      </c>
      <c r="FA58" s="14">
        <v>64.817670000000007</v>
      </c>
      <c r="FB58" s="14">
        <v>65.636449999999996</v>
      </c>
      <c r="FC58" s="14">
        <v>73.241330000000005</v>
      </c>
      <c r="FD58" s="14">
        <v>81.428730000000002</v>
      </c>
      <c r="FE58" s="14">
        <v>85.509389999999996</v>
      </c>
      <c r="FF58" s="14">
        <v>88.104429999999994</v>
      </c>
      <c r="FG58" s="14">
        <v>90.649720000000002</v>
      </c>
      <c r="FH58" s="14">
        <v>92.627539999999996</v>
      </c>
      <c r="FI58" s="14">
        <v>94.001450000000006</v>
      </c>
      <c r="FJ58" s="14">
        <v>92.820210000000003</v>
      </c>
      <c r="FK58" s="14">
        <v>92.360969999999995</v>
      </c>
      <c r="FL58" s="14">
        <v>89.591089999999994</v>
      </c>
      <c r="FM58" s="14">
        <v>87.529579999999996</v>
      </c>
      <c r="FN58" s="14">
        <v>83.398120000000006</v>
      </c>
      <c r="FO58" s="14">
        <v>77.777100000000004</v>
      </c>
      <c r="FP58" s="14">
        <v>75.717690000000005</v>
      </c>
      <c r="FQ58" s="14">
        <v>73.586879999999994</v>
      </c>
      <c r="FR58" s="14">
        <v>71.892899999999997</v>
      </c>
      <c r="FS58" s="14">
        <v>9.4555769999999999</v>
      </c>
      <c r="FT58" s="14"/>
      <c r="FU58" s="14">
        <v>0.63389269999999998</v>
      </c>
      <c r="FW58" s="14"/>
      <c r="IA58" s="52"/>
    </row>
    <row r="59" spans="1:235" x14ac:dyDescent="0.6">
      <c r="A59" t="s">
        <v>265</v>
      </c>
      <c r="B59" t="s">
        <v>0</v>
      </c>
      <c r="C59" t="s">
        <v>306</v>
      </c>
      <c r="D59" s="53" t="s">
        <v>263</v>
      </c>
      <c r="E59" t="s">
        <v>219</v>
      </c>
      <c r="F59" s="14">
        <v>39571</v>
      </c>
      <c r="G59" s="14">
        <v>40.084139999999998</v>
      </c>
      <c r="H59" s="14">
        <v>35.070210000000003</v>
      </c>
      <c r="I59" s="14">
        <v>30.721969999999999</v>
      </c>
      <c r="J59" s="14">
        <v>28.333570000000002</v>
      </c>
      <c r="K59" s="14">
        <v>26.729410000000001</v>
      </c>
      <c r="L59" s="14">
        <v>26.026160000000001</v>
      </c>
      <c r="M59" s="14">
        <v>26.815190000000001</v>
      </c>
      <c r="N59" s="14">
        <v>20.781970000000001</v>
      </c>
      <c r="O59" s="14">
        <v>6.2420600000000004</v>
      </c>
      <c r="P59" s="14">
        <v>-8.3389159999999993</v>
      </c>
      <c r="Q59" s="14">
        <v>-17.53302</v>
      </c>
      <c r="R59" s="14">
        <v>-21.320399999999999</v>
      </c>
      <c r="S59" s="14">
        <v>-15.733280000000001</v>
      </c>
      <c r="T59" s="14">
        <v>-6.6080300000000003</v>
      </c>
      <c r="U59" s="14">
        <v>5.0727840000000004</v>
      </c>
      <c r="V59" s="14">
        <v>21.416049999999998</v>
      </c>
      <c r="W59" s="14">
        <v>40.213329999999999</v>
      </c>
      <c r="X59" s="14">
        <v>61.75685</v>
      </c>
      <c r="Y59" s="14">
        <v>75.580590000000001</v>
      </c>
      <c r="Z59" s="14">
        <v>77.351770000000002</v>
      </c>
      <c r="AA59" s="14">
        <v>73.732830000000007</v>
      </c>
      <c r="AB59" s="14">
        <v>67.965540000000004</v>
      </c>
      <c r="AC59" s="14">
        <v>57.921210000000002</v>
      </c>
      <c r="AD59" s="14">
        <v>48.032980000000002</v>
      </c>
      <c r="AE59" s="14">
        <v>-3.0453350000000001</v>
      </c>
      <c r="AF59" s="14">
        <v>-3.1201690000000002</v>
      </c>
      <c r="AG59" s="14">
        <v>-2.998475</v>
      </c>
      <c r="AH59" s="14">
        <v>-2.5973120000000001</v>
      </c>
      <c r="AI59" s="14">
        <v>-2.3224079999999998</v>
      </c>
      <c r="AJ59" s="14">
        <v>-2.0122529999999998</v>
      </c>
      <c r="AK59" s="14">
        <v>-1.381715</v>
      </c>
      <c r="AL59" s="14">
        <v>-0.86087380000000002</v>
      </c>
      <c r="AM59" s="14">
        <v>-1.1116600000000001</v>
      </c>
      <c r="AN59" s="14">
        <v>-0.81099030000000005</v>
      </c>
      <c r="AO59" s="14">
        <v>-0.18749930000000001</v>
      </c>
      <c r="AP59" s="14">
        <v>-1.00667</v>
      </c>
      <c r="AQ59" s="14">
        <v>0.1350469</v>
      </c>
      <c r="AR59" s="14">
        <v>-4.7266599999999999E-2</v>
      </c>
      <c r="AS59" s="14">
        <v>9.8978999999999994E-3</v>
      </c>
      <c r="AT59" s="14">
        <v>-0.16689909999999999</v>
      </c>
      <c r="AU59" s="14">
        <v>3.8124850000000001</v>
      </c>
      <c r="AV59" s="14">
        <v>4.5795599999999999</v>
      </c>
      <c r="AW59" s="14">
        <v>4.026681</v>
      </c>
      <c r="AX59" s="14">
        <v>4.7389029999999996</v>
      </c>
      <c r="AY59" s="14">
        <v>3.883562</v>
      </c>
      <c r="AZ59" s="14">
        <v>1.106894</v>
      </c>
      <c r="BA59" s="14">
        <v>-0.2004418</v>
      </c>
      <c r="BB59" s="14">
        <v>-0.64666630000000003</v>
      </c>
      <c r="BC59" s="14">
        <v>-2.2149019999999999</v>
      </c>
      <c r="BD59" s="14">
        <v>-2.341453</v>
      </c>
      <c r="BE59" s="14">
        <v>-2.3358300000000001</v>
      </c>
      <c r="BF59" s="14">
        <v>-1.9488760000000001</v>
      </c>
      <c r="BG59" s="14">
        <v>-1.6631769999999999</v>
      </c>
      <c r="BH59" s="14">
        <v>-1.4538199999999999</v>
      </c>
      <c r="BI59" s="14">
        <v>-0.83402419999999999</v>
      </c>
      <c r="BJ59" s="14">
        <v>-0.27103339999999998</v>
      </c>
      <c r="BK59" s="14">
        <v>-0.44494060000000002</v>
      </c>
      <c r="BL59" s="14">
        <v>-7.4356999999999999E-3</v>
      </c>
      <c r="BM59" s="14">
        <v>0.64550609999999997</v>
      </c>
      <c r="BN59" s="14">
        <v>-1.19068E-2</v>
      </c>
      <c r="BO59" s="14">
        <v>1.2199739999999999</v>
      </c>
      <c r="BP59" s="14">
        <v>1.2345710000000001</v>
      </c>
      <c r="BQ59" s="14">
        <v>1.36904</v>
      </c>
      <c r="BR59" s="14">
        <v>1.206372</v>
      </c>
      <c r="BS59" s="14">
        <v>5.16031</v>
      </c>
      <c r="BT59" s="14">
        <v>5.9028970000000003</v>
      </c>
      <c r="BU59" s="14">
        <v>5.2020189999999999</v>
      </c>
      <c r="BV59" s="14">
        <v>5.7454799999999997</v>
      </c>
      <c r="BW59" s="14">
        <v>4.8224799999999997</v>
      </c>
      <c r="BX59" s="14">
        <v>1.9822379999999999</v>
      </c>
      <c r="BY59" s="14">
        <v>0.72113709999999998</v>
      </c>
      <c r="BZ59" s="14">
        <v>0.17785029999999999</v>
      </c>
      <c r="CA59" s="14">
        <v>-1.6397459999999999</v>
      </c>
      <c r="CB59" s="14">
        <v>-1.802117</v>
      </c>
      <c r="CC59" s="14">
        <v>-1.8768849999999999</v>
      </c>
      <c r="CD59" s="14">
        <v>-1.499771</v>
      </c>
      <c r="CE59" s="14">
        <v>-1.2065950000000001</v>
      </c>
      <c r="CF59" s="14">
        <v>-1.067051</v>
      </c>
      <c r="CG59" s="14">
        <v>-0.45469549999999997</v>
      </c>
      <c r="CH59" s="14">
        <v>0.13748830000000001</v>
      </c>
      <c r="CI59" s="14">
        <v>1.68273E-2</v>
      </c>
      <c r="CJ59" s="14">
        <v>0.54910369999999997</v>
      </c>
      <c r="CK59" s="14">
        <v>1.2224429999999999</v>
      </c>
      <c r="CL59" s="14">
        <v>0.67706339999999998</v>
      </c>
      <c r="CM59" s="14">
        <v>1.9713909999999999</v>
      </c>
      <c r="CN59" s="14">
        <v>2.1223670000000001</v>
      </c>
      <c r="CO59" s="14">
        <v>2.310378</v>
      </c>
      <c r="CP59" s="14">
        <v>2.1574960000000001</v>
      </c>
      <c r="CQ59" s="14">
        <v>6.0938090000000003</v>
      </c>
      <c r="CR59" s="14">
        <v>6.8194359999999996</v>
      </c>
      <c r="CS59" s="14">
        <v>6.0160530000000003</v>
      </c>
      <c r="CT59" s="14">
        <v>6.4426319999999997</v>
      </c>
      <c r="CU59" s="14">
        <v>5.472772</v>
      </c>
      <c r="CV59" s="14">
        <v>2.5884990000000001</v>
      </c>
      <c r="CW59" s="14">
        <v>1.3594200000000001</v>
      </c>
      <c r="CX59" s="14">
        <v>0.74890800000000002</v>
      </c>
      <c r="CY59" s="14">
        <v>-1.0645910000000001</v>
      </c>
      <c r="CZ59" s="14">
        <v>-1.26278</v>
      </c>
      <c r="DA59" s="14">
        <v>-1.4179390000000001</v>
      </c>
      <c r="DB59" s="14">
        <v>-1.0506660000000001</v>
      </c>
      <c r="DC59" s="14">
        <v>-0.75001390000000001</v>
      </c>
      <c r="DD59" s="14">
        <v>-0.68028279999999997</v>
      </c>
      <c r="DE59" s="14">
        <v>-7.5366699999999995E-2</v>
      </c>
      <c r="DF59" s="14">
        <v>0.54601</v>
      </c>
      <c r="DG59" s="14">
        <v>0.4785953</v>
      </c>
      <c r="DH59" s="14">
        <v>1.1056429999999999</v>
      </c>
      <c r="DI59" s="14">
        <v>1.79938</v>
      </c>
      <c r="DJ59" s="14">
        <v>1.366034</v>
      </c>
      <c r="DK59" s="14">
        <v>2.7228080000000001</v>
      </c>
      <c r="DL59" s="14">
        <v>3.0101629999999999</v>
      </c>
      <c r="DM59" s="14">
        <v>3.2517160000000001</v>
      </c>
      <c r="DN59" s="14">
        <v>3.1086200000000002</v>
      </c>
      <c r="DO59" s="14">
        <v>7.0273079999999997</v>
      </c>
      <c r="DP59" s="14">
        <v>7.7359749999999998</v>
      </c>
      <c r="DQ59" s="14">
        <v>6.8300879999999999</v>
      </c>
      <c r="DR59" s="14">
        <v>7.1397839999999997</v>
      </c>
      <c r="DS59" s="14">
        <v>6.1230640000000003</v>
      </c>
      <c r="DT59" s="14">
        <v>3.19476</v>
      </c>
      <c r="DU59" s="14">
        <v>1.997703</v>
      </c>
      <c r="DV59" s="14">
        <v>1.319966</v>
      </c>
      <c r="DW59" s="14">
        <v>-0.2341578</v>
      </c>
      <c r="DX59" s="14">
        <v>-0.48406440000000001</v>
      </c>
      <c r="DY59" s="14">
        <v>-0.75529460000000004</v>
      </c>
      <c r="DZ59" s="14">
        <v>-0.40223029999999999</v>
      </c>
      <c r="EA59" s="14">
        <v>-9.0782799999999997E-2</v>
      </c>
      <c r="EB59" s="14">
        <v>-0.12185020000000001</v>
      </c>
      <c r="EC59" s="14">
        <v>0.47232380000000002</v>
      </c>
      <c r="ED59" s="14">
        <v>1.13585</v>
      </c>
      <c r="EE59" s="14">
        <v>1.1453150000000001</v>
      </c>
      <c r="EF59" s="14">
        <v>1.909198</v>
      </c>
      <c r="EG59" s="14">
        <v>2.6323850000000002</v>
      </c>
      <c r="EH59" s="14">
        <v>2.3607969999999998</v>
      </c>
      <c r="EI59" s="14">
        <v>3.8077350000000001</v>
      </c>
      <c r="EJ59" s="14">
        <v>4.292001</v>
      </c>
      <c r="EK59" s="14">
        <v>4.6108580000000003</v>
      </c>
      <c r="EL59" s="14">
        <v>4.4818920000000002</v>
      </c>
      <c r="EM59" s="14">
        <v>8.3751320000000007</v>
      </c>
      <c r="EN59" s="14">
        <v>9.0593120000000003</v>
      </c>
      <c r="EO59" s="14">
        <v>8.0054239999999997</v>
      </c>
      <c r="EP59" s="14">
        <v>8.1463599999999996</v>
      </c>
      <c r="EQ59" s="14">
        <v>7.0619820000000004</v>
      </c>
      <c r="ER59" s="14">
        <v>4.0701049999999999</v>
      </c>
      <c r="ES59" s="14">
        <v>2.9192819999999999</v>
      </c>
      <c r="ET59" s="14">
        <v>2.144482</v>
      </c>
      <c r="EU59" s="14">
        <v>70.107619999999997</v>
      </c>
      <c r="EV59" s="14">
        <v>69.712770000000006</v>
      </c>
      <c r="EW59" s="14">
        <v>67.960040000000006</v>
      </c>
      <c r="EX59" s="14">
        <v>67.791780000000003</v>
      </c>
      <c r="EY59" s="14">
        <v>67.189390000000003</v>
      </c>
      <c r="EZ59" s="14">
        <v>66.029070000000004</v>
      </c>
      <c r="FA59" s="14">
        <v>65.494600000000005</v>
      </c>
      <c r="FB59" s="14">
        <v>66.221860000000007</v>
      </c>
      <c r="FC59" s="14">
        <v>72.944810000000004</v>
      </c>
      <c r="FD59" s="14">
        <v>79.649109999999993</v>
      </c>
      <c r="FE59" s="14">
        <v>82.683160000000001</v>
      </c>
      <c r="FF59" s="14">
        <v>84.750140000000002</v>
      </c>
      <c r="FG59" s="14">
        <v>87.542100000000005</v>
      </c>
      <c r="FH59" s="14">
        <v>89.659660000000002</v>
      </c>
      <c r="FI59" s="14">
        <v>90.480649999999997</v>
      </c>
      <c r="FJ59" s="14">
        <v>89.34093</v>
      </c>
      <c r="FK59" s="14">
        <v>89.200209999999998</v>
      </c>
      <c r="FL59" s="14">
        <v>86.944280000000006</v>
      </c>
      <c r="FM59" s="14">
        <v>85.434139999999999</v>
      </c>
      <c r="FN59" s="14">
        <v>81.554910000000007</v>
      </c>
      <c r="FO59" s="14">
        <v>76.662620000000004</v>
      </c>
      <c r="FP59" s="14">
        <v>75.127089999999995</v>
      </c>
      <c r="FQ59" s="14">
        <v>73.429339999999996</v>
      </c>
      <c r="FR59" s="14">
        <v>71.840440000000001</v>
      </c>
      <c r="FS59" s="14">
        <v>14.965059999999999</v>
      </c>
      <c r="FT59" s="14"/>
      <c r="FU59" s="14">
        <v>0.98830479999999998</v>
      </c>
      <c r="FW59" s="14"/>
      <c r="IA59" s="52"/>
    </row>
    <row r="60" spans="1:235" x14ac:dyDescent="0.6">
      <c r="A60" t="s">
        <v>265</v>
      </c>
      <c r="B60" t="s">
        <v>0</v>
      </c>
      <c r="C60" t="s">
        <v>306</v>
      </c>
      <c r="D60" s="53" t="s">
        <v>263</v>
      </c>
      <c r="E60" t="s">
        <v>220</v>
      </c>
      <c r="F60" s="14">
        <v>22325</v>
      </c>
      <c r="G60" s="14">
        <v>20.202919999999999</v>
      </c>
      <c r="H60" s="14">
        <v>17.981580000000001</v>
      </c>
      <c r="I60" s="14">
        <v>15.69243</v>
      </c>
      <c r="J60" s="14">
        <v>14.695819999999999</v>
      </c>
      <c r="K60" s="14">
        <v>13.54444</v>
      </c>
      <c r="L60" s="14">
        <v>13.33521</v>
      </c>
      <c r="M60" s="14">
        <v>13.54318</v>
      </c>
      <c r="N60" s="14">
        <v>10.77623</v>
      </c>
      <c r="O60" s="14">
        <v>4.124994</v>
      </c>
      <c r="P60" s="14">
        <v>-3.190248</v>
      </c>
      <c r="Q60" s="14">
        <v>-8.0961529999999993</v>
      </c>
      <c r="R60" s="14">
        <v>-10.872260000000001</v>
      </c>
      <c r="S60" s="14">
        <v>-9.2519930000000006</v>
      </c>
      <c r="T60" s="14">
        <v>-5.4832859999999997</v>
      </c>
      <c r="U60" s="14">
        <v>-0.64117930000000001</v>
      </c>
      <c r="V60" s="14">
        <v>7.501169</v>
      </c>
      <c r="W60" s="14">
        <v>16.295649999999998</v>
      </c>
      <c r="X60" s="14">
        <v>27.12078</v>
      </c>
      <c r="Y60" s="14">
        <v>34.274999999999999</v>
      </c>
      <c r="Z60" s="14">
        <v>35.596800000000002</v>
      </c>
      <c r="AA60" s="14">
        <v>35.382939999999998</v>
      </c>
      <c r="AB60" s="14">
        <v>33.072850000000003</v>
      </c>
      <c r="AC60" s="14">
        <v>28.587900000000001</v>
      </c>
      <c r="AD60" s="14">
        <v>23.798100000000002</v>
      </c>
      <c r="AE60" s="14">
        <v>-1.1912480000000001</v>
      </c>
      <c r="AF60" s="14">
        <v>-1.1940839999999999</v>
      </c>
      <c r="AG60" s="14">
        <v>-1.3821559999999999</v>
      </c>
      <c r="AH60" s="14">
        <v>-1.015525</v>
      </c>
      <c r="AI60" s="14">
        <v>-1.1900980000000001</v>
      </c>
      <c r="AJ60" s="14">
        <v>-1.0074270000000001</v>
      </c>
      <c r="AK60" s="14">
        <v>-0.92433790000000005</v>
      </c>
      <c r="AL60" s="14">
        <v>-0.96617140000000001</v>
      </c>
      <c r="AM60" s="14">
        <v>-1.3214269999999999</v>
      </c>
      <c r="AN60" s="14">
        <v>-1.665143</v>
      </c>
      <c r="AO60" s="14">
        <v>-1.237501</v>
      </c>
      <c r="AP60" s="14">
        <v>-1.9269959999999999</v>
      </c>
      <c r="AQ60" s="14">
        <v>-1.3732530000000001</v>
      </c>
      <c r="AR60" s="14">
        <v>-1.081073</v>
      </c>
      <c r="AS60" s="14">
        <v>-1.4235100000000001</v>
      </c>
      <c r="AT60" s="14">
        <v>-1.1057490000000001</v>
      </c>
      <c r="AU60" s="14">
        <v>0.91987450000000004</v>
      </c>
      <c r="AV60" s="14">
        <v>1.903707</v>
      </c>
      <c r="AW60" s="14">
        <v>1.820287</v>
      </c>
      <c r="AX60" s="14">
        <v>1.642763</v>
      </c>
      <c r="AY60" s="14">
        <v>1.7422230000000001</v>
      </c>
      <c r="AZ60" s="14">
        <v>0.51048669999999996</v>
      </c>
      <c r="BA60" s="14">
        <v>6.5771300000000005E-2</v>
      </c>
      <c r="BB60" s="14">
        <v>-0.27817950000000002</v>
      </c>
      <c r="BC60" s="14">
        <v>-0.61832699999999996</v>
      </c>
      <c r="BD60" s="14">
        <v>-0.63124930000000001</v>
      </c>
      <c r="BE60" s="14">
        <v>-0.92143830000000004</v>
      </c>
      <c r="BF60" s="14">
        <v>-0.56362829999999997</v>
      </c>
      <c r="BG60" s="14">
        <v>-0.81362210000000001</v>
      </c>
      <c r="BH60" s="14">
        <v>-0.60831380000000002</v>
      </c>
      <c r="BI60" s="14">
        <v>-0.4808965</v>
      </c>
      <c r="BJ60" s="14">
        <v>-0.46186969999999999</v>
      </c>
      <c r="BK60" s="14">
        <v>-0.67891319999999999</v>
      </c>
      <c r="BL60" s="14">
        <v>-1.0237289999999999</v>
      </c>
      <c r="BM60" s="14">
        <v>-0.61141279999999998</v>
      </c>
      <c r="BN60" s="14">
        <v>-1.132906</v>
      </c>
      <c r="BO60" s="14">
        <v>-0.54279140000000003</v>
      </c>
      <c r="BP60" s="14">
        <v>-0.1038586</v>
      </c>
      <c r="BQ60" s="14">
        <v>-0.39243689999999998</v>
      </c>
      <c r="BR60" s="14">
        <v>1.7571900000000001E-2</v>
      </c>
      <c r="BS60" s="14">
        <v>1.9844869999999999</v>
      </c>
      <c r="BT60" s="14">
        <v>2.927292</v>
      </c>
      <c r="BU60" s="14">
        <v>2.7364609999999998</v>
      </c>
      <c r="BV60" s="14">
        <v>2.4515539999999998</v>
      </c>
      <c r="BW60" s="14">
        <v>2.5631140000000001</v>
      </c>
      <c r="BX60" s="14">
        <v>1.169856</v>
      </c>
      <c r="BY60" s="14">
        <v>0.64354100000000003</v>
      </c>
      <c r="BZ60" s="14">
        <v>0.31045089999999997</v>
      </c>
      <c r="CA60" s="14">
        <v>-0.2215232</v>
      </c>
      <c r="CB60" s="14">
        <v>-0.2414318</v>
      </c>
      <c r="CC60" s="14">
        <v>-0.60234650000000001</v>
      </c>
      <c r="CD60" s="14">
        <v>-0.25064589999999998</v>
      </c>
      <c r="CE60" s="14">
        <v>-0.55287609999999998</v>
      </c>
      <c r="CF60" s="14">
        <v>-0.3318893</v>
      </c>
      <c r="CG60" s="14">
        <v>-0.17377020000000001</v>
      </c>
      <c r="CH60" s="14">
        <v>-0.112592</v>
      </c>
      <c r="CI60" s="14">
        <v>-0.23391000000000001</v>
      </c>
      <c r="CJ60" s="14">
        <v>-0.57948849999999996</v>
      </c>
      <c r="CK60" s="14">
        <v>-0.17778579999999999</v>
      </c>
      <c r="CL60" s="14">
        <v>-0.58292100000000002</v>
      </c>
      <c r="CM60" s="14">
        <v>3.2383700000000001E-2</v>
      </c>
      <c r="CN60" s="14">
        <v>0.57295689999999999</v>
      </c>
      <c r="CO60" s="14">
        <v>0.32168099999999999</v>
      </c>
      <c r="CP60" s="14">
        <v>0.79558090000000004</v>
      </c>
      <c r="CQ60" s="14">
        <v>2.721835</v>
      </c>
      <c r="CR60" s="14">
        <v>3.6362239999999999</v>
      </c>
      <c r="CS60" s="14">
        <v>3.3710010000000001</v>
      </c>
      <c r="CT60" s="14">
        <v>3.01172</v>
      </c>
      <c r="CU60" s="14">
        <v>3.1316609999999998</v>
      </c>
      <c r="CV60" s="14">
        <v>1.626533</v>
      </c>
      <c r="CW60" s="14">
        <v>1.043703</v>
      </c>
      <c r="CX60" s="14">
        <v>0.71813450000000001</v>
      </c>
      <c r="CY60" s="14">
        <v>0.17528050000000001</v>
      </c>
      <c r="CZ60" s="14">
        <v>0.14838560000000001</v>
      </c>
      <c r="DA60" s="14">
        <v>-0.28325479999999997</v>
      </c>
      <c r="DB60" s="14">
        <v>6.2336599999999999E-2</v>
      </c>
      <c r="DC60" s="14">
        <v>-0.2921301</v>
      </c>
      <c r="DD60" s="14">
        <v>-5.5464699999999999E-2</v>
      </c>
      <c r="DE60" s="14">
        <v>0.133356</v>
      </c>
      <c r="DF60" s="14">
        <v>0.2366858</v>
      </c>
      <c r="DG60" s="14">
        <v>0.21109320000000001</v>
      </c>
      <c r="DH60" s="14">
        <v>-0.13524749999999999</v>
      </c>
      <c r="DI60" s="14">
        <v>0.25584109999999999</v>
      </c>
      <c r="DJ60" s="14">
        <v>-3.29365E-2</v>
      </c>
      <c r="DK60" s="14">
        <v>0.60755879999999995</v>
      </c>
      <c r="DL60" s="14">
        <v>1.2497720000000001</v>
      </c>
      <c r="DM60" s="14">
        <v>1.0357989999999999</v>
      </c>
      <c r="DN60" s="14">
        <v>1.57359</v>
      </c>
      <c r="DO60" s="14">
        <v>3.4591820000000002</v>
      </c>
      <c r="DP60" s="14">
        <v>4.3451560000000002</v>
      </c>
      <c r="DQ60" s="14">
        <v>4.005541</v>
      </c>
      <c r="DR60" s="14">
        <v>3.5718869999999998</v>
      </c>
      <c r="DS60" s="14">
        <v>3.7002079999999999</v>
      </c>
      <c r="DT60" s="14">
        <v>2.0832099999999998</v>
      </c>
      <c r="DU60" s="14">
        <v>1.443864</v>
      </c>
      <c r="DV60" s="14">
        <v>1.125818</v>
      </c>
      <c r="DW60" s="14">
        <v>0.74820200000000003</v>
      </c>
      <c r="DX60" s="14">
        <v>0.71122010000000002</v>
      </c>
      <c r="DY60" s="14">
        <v>0.17746290000000001</v>
      </c>
      <c r="DZ60" s="14">
        <v>0.51423350000000001</v>
      </c>
      <c r="EA60" s="14">
        <v>8.4345699999999996E-2</v>
      </c>
      <c r="EB60" s="14">
        <v>0.34364840000000002</v>
      </c>
      <c r="EC60" s="14">
        <v>0.57679740000000002</v>
      </c>
      <c r="ED60" s="14">
        <v>0.74098739999999996</v>
      </c>
      <c r="EE60" s="14">
        <v>0.85360720000000001</v>
      </c>
      <c r="EF60" s="14">
        <v>0.50616589999999995</v>
      </c>
      <c r="EG60" s="14">
        <v>0.88192959999999998</v>
      </c>
      <c r="EH60" s="14">
        <v>0.761154</v>
      </c>
      <c r="EI60" s="14">
        <v>1.438021</v>
      </c>
      <c r="EJ60" s="14">
        <v>2.2269869999999998</v>
      </c>
      <c r="EK60" s="14">
        <v>2.066872</v>
      </c>
      <c r="EL60" s="14">
        <v>2.6969110000000001</v>
      </c>
      <c r="EM60" s="14">
        <v>4.5237949999999998</v>
      </c>
      <c r="EN60" s="14">
        <v>5.3687420000000001</v>
      </c>
      <c r="EO60" s="14">
        <v>4.921716</v>
      </c>
      <c r="EP60" s="14">
        <v>4.3806779999999996</v>
      </c>
      <c r="EQ60" s="14">
        <v>4.5210990000000004</v>
      </c>
      <c r="ER60" s="14">
        <v>2.7425790000000001</v>
      </c>
      <c r="ES60" s="14">
        <v>2.0216340000000002</v>
      </c>
      <c r="ET60" s="14">
        <v>1.714448</v>
      </c>
      <c r="EU60" s="14">
        <v>70.090599999999995</v>
      </c>
      <c r="EV60" s="14">
        <v>69.694659999999999</v>
      </c>
      <c r="EW60" s="14">
        <v>68.381960000000007</v>
      </c>
      <c r="EX60" s="14">
        <v>68.050169999999994</v>
      </c>
      <c r="EY60" s="14">
        <v>67.588890000000006</v>
      </c>
      <c r="EZ60" s="14">
        <v>66.404859999999999</v>
      </c>
      <c r="FA60" s="14">
        <v>66.017179999999996</v>
      </c>
      <c r="FB60" s="14">
        <v>66.673810000000003</v>
      </c>
      <c r="FC60" s="14">
        <v>72.716300000000004</v>
      </c>
      <c r="FD60" s="14">
        <v>78.275620000000004</v>
      </c>
      <c r="FE60" s="14">
        <v>80.501589999999993</v>
      </c>
      <c r="FF60" s="14">
        <v>82.160409999999999</v>
      </c>
      <c r="FG60" s="14">
        <v>85.142629999999997</v>
      </c>
      <c r="FH60" s="14">
        <v>87.367840000000001</v>
      </c>
      <c r="FI60" s="14">
        <v>87.762249999999995</v>
      </c>
      <c r="FJ60" s="14">
        <v>86.654600000000002</v>
      </c>
      <c r="FK60" s="14">
        <v>86.759829999999994</v>
      </c>
      <c r="FL60" s="14">
        <v>84.900750000000002</v>
      </c>
      <c r="FM60" s="14">
        <v>83.816540000000003</v>
      </c>
      <c r="FN60" s="14">
        <v>80.131680000000003</v>
      </c>
      <c r="FO60" s="14">
        <v>75.801829999999995</v>
      </c>
      <c r="FP60" s="14">
        <v>74.670820000000006</v>
      </c>
      <c r="FQ60" s="14">
        <v>73.307550000000006</v>
      </c>
      <c r="FR60" s="14">
        <v>71.799629999999993</v>
      </c>
      <c r="FS60" s="14">
        <v>12.41295</v>
      </c>
      <c r="FT60" s="14"/>
      <c r="FU60" s="14">
        <v>0.7558511</v>
      </c>
      <c r="FW60" s="14"/>
      <c r="IA60" s="52"/>
    </row>
    <row r="61" spans="1:235" x14ac:dyDescent="0.6">
      <c r="A61" t="s">
        <v>265</v>
      </c>
      <c r="B61" t="s">
        <v>0</v>
      </c>
      <c r="C61" t="s">
        <v>306</v>
      </c>
      <c r="D61" s="53" t="s">
        <v>263</v>
      </c>
      <c r="E61" t="s">
        <v>221</v>
      </c>
      <c r="F61" s="14">
        <v>17244</v>
      </c>
      <c r="G61" s="14">
        <v>20.151620000000001</v>
      </c>
      <c r="H61" s="14">
        <v>17.426100000000002</v>
      </c>
      <c r="I61" s="14">
        <v>15.23306</v>
      </c>
      <c r="J61" s="14">
        <v>13.90718</v>
      </c>
      <c r="K61" s="14">
        <v>13.19999</v>
      </c>
      <c r="L61" s="14">
        <v>12.83994</v>
      </c>
      <c r="M61" s="14">
        <v>13.34534</v>
      </c>
      <c r="N61" s="14">
        <v>9.9144760000000005</v>
      </c>
      <c r="O61" s="14">
        <v>1.9558759999999999</v>
      </c>
      <c r="P61" s="14">
        <v>-5.7168159999999997</v>
      </c>
      <c r="Q61" s="14">
        <v>-9.9795809999999996</v>
      </c>
      <c r="R61" s="14">
        <v>-11.137700000000001</v>
      </c>
      <c r="S61" s="14">
        <v>-7.2368199999999998</v>
      </c>
      <c r="T61" s="14">
        <v>-1.7999240000000001</v>
      </c>
      <c r="U61" s="14">
        <v>4.9594329999999998</v>
      </c>
      <c r="V61" s="14">
        <v>13.448729999999999</v>
      </c>
      <c r="W61" s="14">
        <v>23.502939999999999</v>
      </c>
      <c r="X61" s="14">
        <v>34.57911</v>
      </c>
      <c r="Y61" s="14">
        <v>41.412320000000001</v>
      </c>
      <c r="Z61" s="14">
        <v>41.650829999999999</v>
      </c>
      <c r="AA61" s="14">
        <v>38.5379</v>
      </c>
      <c r="AB61" s="14">
        <v>35.044280000000001</v>
      </c>
      <c r="AC61" s="14">
        <v>29.451309999999999</v>
      </c>
      <c r="AD61" s="14">
        <v>24.29402</v>
      </c>
      <c r="AE61" s="14">
        <v>-2.0913629999999999</v>
      </c>
      <c r="AF61" s="14">
        <v>-2.0947049999999998</v>
      </c>
      <c r="AG61" s="14">
        <v>-1.8115760000000001</v>
      </c>
      <c r="AH61" s="14">
        <v>-1.700488</v>
      </c>
      <c r="AI61" s="14">
        <v>-1.4029210000000001</v>
      </c>
      <c r="AJ61" s="14">
        <v>-1.210607</v>
      </c>
      <c r="AK61" s="14">
        <v>-0.79888309999999996</v>
      </c>
      <c r="AL61" s="14">
        <v>-0.46734029999999999</v>
      </c>
      <c r="AM61" s="14">
        <v>-0.57961300000000004</v>
      </c>
      <c r="AN61" s="14">
        <v>-0.31069740000000001</v>
      </c>
      <c r="AO61" s="14">
        <v>-6.1785E-2</v>
      </c>
      <c r="AP61" s="14">
        <v>-0.50233079999999997</v>
      </c>
      <c r="AQ61" s="14">
        <v>-7.7172999999999999E-3</v>
      </c>
      <c r="AR61" s="14">
        <v>-0.54349800000000004</v>
      </c>
      <c r="AS61" s="14">
        <v>-0.24511379999999999</v>
      </c>
      <c r="AT61" s="14">
        <v>-0.56649689999999997</v>
      </c>
      <c r="AU61" s="14">
        <v>1.5013609999999999</v>
      </c>
      <c r="AV61" s="14">
        <v>1.6958789999999999</v>
      </c>
      <c r="AW61" s="14">
        <v>1.489136</v>
      </c>
      <c r="AX61" s="14">
        <v>2.2417850000000001</v>
      </c>
      <c r="AY61" s="14">
        <v>1.5524359999999999</v>
      </c>
      <c r="AZ61" s="14">
        <v>0.14105300000000001</v>
      </c>
      <c r="BA61" s="14">
        <v>-0.630324</v>
      </c>
      <c r="BB61" s="14">
        <v>-0.83280299999999996</v>
      </c>
      <c r="BC61" s="14">
        <v>-1.533423</v>
      </c>
      <c r="BD61" s="14">
        <v>-1.579143</v>
      </c>
      <c r="BE61" s="14">
        <v>-1.3729290000000001</v>
      </c>
      <c r="BF61" s="14">
        <v>-1.2737769999999999</v>
      </c>
      <c r="BG61" s="14">
        <v>-0.95090140000000001</v>
      </c>
      <c r="BH61" s="14">
        <v>-0.84143109999999999</v>
      </c>
      <c r="BI61" s="14">
        <v>-0.44955899999999999</v>
      </c>
      <c r="BJ61" s="14">
        <v>-9.75549E-2</v>
      </c>
      <c r="BK61" s="14">
        <v>-0.18426790000000001</v>
      </c>
      <c r="BL61" s="14">
        <v>0.20430699999999999</v>
      </c>
      <c r="BM61" s="14">
        <v>0.48078310000000002</v>
      </c>
      <c r="BN61" s="14">
        <v>0.12998979999999999</v>
      </c>
      <c r="BO61" s="14">
        <v>0.69399449999999996</v>
      </c>
      <c r="BP61" s="14">
        <v>0.29170649999999998</v>
      </c>
      <c r="BQ61" s="14">
        <v>0.62686620000000004</v>
      </c>
      <c r="BR61" s="14">
        <v>0.29567209999999999</v>
      </c>
      <c r="BS61" s="14">
        <v>2.3599730000000001</v>
      </c>
      <c r="BT61" s="14">
        <v>2.5391859999999999</v>
      </c>
      <c r="BU61" s="14">
        <v>2.2336510000000001</v>
      </c>
      <c r="BV61" s="14">
        <v>2.882358</v>
      </c>
      <c r="BW61" s="14">
        <v>2.129346</v>
      </c>
      <c r="BX61" s="14">
        <v>0.71577500000000005</v>
      </c>
      <c r="BY61" s="14">
        <v>-1.0628E-3</v>
      </c>
      <c r="BZ61" s="14">
        <v>-0.28735739999999999</v>
      </c>
      <c r="CA61" s="14">
        <v>-1.1469959999999999</v>
      </c>
      <c r="CB61" s="14">
        <v>-1.222067</v>
      </c>
      <c r="CC61" s="14">
        <v>-1.069123</v>
      </c>
      <c r="CD61" s="14">
        <v>-0.97823800000000005</v>
      </c>
      <c r="CE61" s="14">
        <v>-0.63783400000000001</v>
      </c>
      <c r="CF61" s="14">
        <v>-0.58574090000000001</v>
      </c>
      <c r="CG61" s="14">
        <v>-0.20761830000000001</v>
      </c>
      <c r="CH61" s="14">
        <v>0.15855730000000001</v>
      </c>
      <c r="CI61" s="14">
        <v>8.9546899999999999E-2</v>
      </c>
      <c r="CJ61" s="14">
        <v>0.56099739999999998</v>
      </c>
      <c r="CK61" s="14">
        <v>0.85656399999999999</v>
      </c>
      <c r="CL61" s="14">
        <v>0.56793300000000002</v>
      </c>
      <c r="CM61" s="14">
        <v>1.1799980000000001</v>
      </c>
      <c r="CN61" s="14">
        <v>0.87016669999999996</v>
      </c>
      <c r="CO61" s="14">
        <v>1.2307969999999999</v>
      </c>
      <c r="CP61" s="14">
        <v>0.89280769999999998</v>
      </c>
      <c r="CQ61" s="14">
        <v>2.954644</v>
      </c>
      <c r="CR61" s="14">
        <v>3.1232570000000002</v>
      </c>
      <c r="CS61" s="14">
        <v>2.7492999999999999</v>
      </c>
      <c r="CT61" s="14">
        <v>3.3260179999999999</v>
      </c>
      <c r="CU61" s="14">
        <v>2.5289130000000002</v>
      </c>
      <c r="CV61" s="14">
        <v>1.113826</v>
      </c>
      <c r="CW61" s="14">
        <v>0.43476169999999997</v>
      </c>
      <c r="CX61" s="14">
        <v>9.04166E-2</v>
      </c>
      <c r="CY61" s="14">
        <v>-0.76056800000000002</v>
      </c>
      <c r="CZ61" s="14">
        <v>-0.86499110000000001</v>
      </c>
      <c r="DA61" s="14">
        <v>-0.76531709999999997</v>
      </c>
      <c r="DB61" s="14">
        <v>-0.6826991</v>
      </c>
      <c r="DC61" s="14">
        <v>-0.32476650000000001</v>
      </c>
      <c r="DD61" s="14">
        <v>-0.33005069999999997</v>
      </c>
      <c r="DE61" s="14">
        <v>3.4322499999999999E-2</v>
      </c>
      <c r="DF61" s="14">
        <v>0.41466960000000003</v>
      </c>
      <c r="DG61" s="14">
        <v>0.36336170000000001</v>
      </c>
      <c r="DH61" s="14">
        <v>0.9176879</v>
      </c>
      <c r="DI61" s="14">
        <v>1.232345</v>
      </c>
      <c r="DJ61" s="14">
        <v>1.005876</v>
      </c>
      <c r="DK61" s="14">
        <v>1.6660010000000001</v>
      </c>
      <c r="DL61" s="14">
        <v>1.4486270000000001</v>
      </c>
      <c r="DM61" s="14">
        <v>1.8347279999999999</v>
      </c>
      <c r="DN61" s="14">
        <v>1.489943</v>
      </c>
      <c r="DO61" s="14">
        <v>3.5493160000000001</v>
      </c>
      <c r="DP61" s="14">
        <v>3.7073290000000001</v>
      </c>
      <c r="DQ61" s="14">
        <v>3.264948</v>
      </c>
      <c r="DR61" s="14">
        <v>3.7696770000000002</v>
      </c>
      <c r="DS61" s="14">
        <v>2.9284789999999998</v>
      </c>
      <c r="DT61" s="14">
        <v>1.5118769999999999</v>
      </c>
      <c r="DU61" s="14">
        <v>0.87058619999999998</v>
      </c>
      <c r="DV61" s="14">
        <v>0.46819060000000001</v>
      </c>
      <c r="DW61" s="14">
        <v>-0.2026279</v>
      </c>
      <c r="DX61" s="14">
        <v>-0.34942980000000001</v>
      </c>
      <c r="DY61" s="14">
        <v>-0.32666990000000001</v>
      </c>
      <c r="DZ61" s="14">
        <v>-0.25598779999999999</v>
      </c>
      <c r="EA61" s="14">
        <v>0.12725310000000001</v>
      </c>
      <c r="EB61" s="14">
        <v>3.9125300000000002E-2</v>
      </c>
      <c r="EC61" s="14">
        <v>0.3836466</v>
      </c>
      <c r="ED61" s="14">
        <v>0.78445489999999996</v>
      </c>
      <c r="EE61" s="14">
        <v>0.75870680000000001</v>
      </c>
      <c r="EF61" s="14">
        <v>1.4326920000000001</v>
      </c>
      <c r="EG61" s="14">
        <v>1.774913</v>
      </c>
      <c r="EH61" s="14">
        <v>1.6381969999999999</v>
      </c>
      <c r="EI61" s="14">
        <v>2.3677130000000002</v>
      </c>
      <c r="EJ61" s="14">
        <v>2.2838310000000002</v>
      </c>
      <c r="EK61" s="14">
        <v>2.7067079999999999</v>
      </c>
      <c r="EL61" s="14">
        <v>2.352112</v>
      </c>
      <c r="EM61" s="14">
        <v>4.4079280000000001</v>
      </c>
      <c r="EN61" s="14">
        <v>4.5506359999999999</v>
      </c>
      <c r="EO61" s="14">
        <v>4.0094630000000002</v>
      </c>
      <c r="EP61" s="14">
        <v>4.4102509999999997</v>
      </c>
      <c r="EQ61" s="14">
        <v>3.5053890000000001</v>
      </c>
      <c r="ER61" s="14">
        <v>2.0865990000000001</v>
      </c>
      <c r="ES61" s="14">
        <v>1.4998480000000001</v>
      </c>
      <c r="ET61" s="14">
        <v>1.013636</v>
      </c>
      <c r="EU61" s="14">
        <v>70.129750000000001</v>
      </c>
      <c r="EV61" s="14">
        <v>69.73621</v>
      </c>
      <c r="EW61" s="14">
        <v>67.413570000000007</v>
      </c>
      <c r="EX61" s="14">
        <v>67.456999999999994</v>
      </c>
      <c r="EY61" s="14">
        <v>66.672049999999999</v>
      </c>
      <c r="EZ61" s="14">
        <v>65.542320000000004</v>
      </c>
      <c r="FA61" s="14">
        <v>64.817670000000007</v>
      </c>
      <c r="FB61" s="14">
        <v>65.636449999999996</v>
      </c>
      <c r="FC61" s="14">
        <v>73.241330000000005</v>
      </c>
      <c r="FD61" s="14">
        <v>81.428730000000002</v>
      </c>
      <c r="FE61" s="14">
        <v>85.509389999999996</v>
      </c>
      <c r="FF61" s="14">
        <v>88.104429999999994</v>
      </c>
      <c r="FG61" s="14">
        <v>90.649720000000002</v>
      </c>
      <c r="FH61" s="14">
        <v>92.627539999999996</v>
      </c>
      <c r="FI61" s="14">
        <v>94.001450000000006</v>
      </c>
      <c r="FJ61" s="14">
        <v>92.820210000000003</v>
      </c>
      <c r="FK61" s="14">
        <v>92.360969999999995</v>
      </c>
      <c r="FL61" s="14">
        <v>89.591089999999994</v>
      </c>
      <c r="FM61" s="14">
        <v>87.529579999999996</v>
      </c>
      <c r="FN61" s="14">
        <v>83.398120000000006</v>
      </c>
      <c r="FO61" s="14">
        <v>77.777100000000004</v>
      </c>
      <c r="FP61" s="14">
        <v>75.717690000000005</v>
      </c>
      <c r="FQ61" s="14">
        <v>73.586879999999994</v>
      </c>
      <c r="FR61" s="14">
        <v>71.892899999999997</v>
      </c>
      <c r="FS61" s="14">
        <v>9.4555769999999999</v>
      </c>
      <c r="FT61" s="14"/>
      <c r="FU61" s="14">
        <v>0.63389269999999998</v>
      </c>
      <c r="FW61" s="14"/>
      <c r="IA61" s="52"/>
    </row>
    <row r="62" spans="1:235" x14ac:dyDescent="0.6">
      <c r="A62" t="s">
        <v>265</v>
      </c>
      <c r="B62" t="s">
        <v>0</v>
      </c>
      <c r="C62" t="s">
        <v>307</v>
      </c>
      <c r="D62" s="53">
        <v>45167</v>
      </c>
      <c r="E62" t="s">
        <v>219</v>
      </c>
      <c r="F62" s="14">
        <v>555</v>
      </c>
      <c r="G62" s="14">
        <v>0.74398109999999995</v>
      </c>
      <c r="H62" s="14">
        <v>0.62012710000000004</v>
      </c>
      <c r="I62" s="14">
        <v>0.53362549999999997</v>
      </c>
      <c r="J62" s="14">
        <v>0.49073299999999997</v>
      </c>
      <c r="K62" s="14">
        <v>0.44303969999999998</v>
      </c>
      <c r="L62" s="14">
        <v>0.4522274</v>
      </c>
      <c r="M62" s="14">
        <v>0.4242457</v>
      </c>
      <c r="N62" s="14">
        <v>0.34048070000000002</v>
      </c>
      <c r="O62" s="14">
        <v>0.1355006</v>
      </c>
      <c r="P62" s="14">
        <v>-8.5299E-2</v>
      </c>
      <c r="Q62" s="14">
        <v>-0.2194768</v>
      </c>
      <c r="R62" s="14">
        <v>-0.31246269999999998</v>
      </c>
      <c r="S62" s="14">
        <v>-0.18081240000000001</v>
      </c>
      <c r="T62" s="14">
        <v>4.1080600000000002E-2</v>
      </c>
      <c r="U62" s="14">
        <v>0.22433529999999999</v>
      </c>
      <c r="V62" s="14">
        <v>0.50666460000000002</v>
      </c>
      <c r="W62" s="14">
        <v>0.66389469999999995</v>
      </c>
      <c r="X62" s="14">
        <v>1.0402169999999999</v>
      </c>
      <c r="Y62" s="14">
        <v>1.2191019999999999</v>
      </c>
      <c r="Z62" s="14">
        <v>1.193087</v>
      </c>
      <c r="AA62" s="14">
        <v>1.223238</v>
      </c>
      <c r="AB62" s="14">
        <v>1.232861</v>
      </c>
      <c r="AC62" s="14">
        <v>1.0243679999999999</v>
      </c>
      <c r="AD62" s="14">
        <v>0.83895419999999998</v>
      </c>
      <c r="AE62" s="14">
        <v>-0.10782659999999999</v>
      </c>
      <c r="AF62" s="14">
        <v>-0.1255501</v>
      </c>
      <c r="AG62" s="14">
        <v>-0.1120081</v>
      </c>
      <c r="AH62" s="14">
        <v>-9.15797E-2</v>
      </c>
      <c r="AI62" s="14">
        <v>-7.5866299999999998E-2</v>
      </c>
      <c r="AJ62" s="14">
        <v>-6.3397899999999993E-2</v>
      </c>
      <c r="AK62" s="14">
        <v>-2.91772E-2</v>
      </c>
      <c r="AL62" s="14">
        <v>-1.0700400000000001E-2</v>
      </c>
      <c r="AM62" s="14">
        <v>2.7874000000000002E-3</v>
      </c>
      <c r="AN62" s="14">
        <v>-1.8089399999999999E-2</v>
      </c>
      <c r="AO62" s="14">
        <v>-6.3363500000000003E-2</v>
      </c>
      <c r="AP62" s="14">
        <v>-0.1075734</v>
      </c>
      <c r="AQ62" s="14">
        <v>-4.5345799999999999E-2</v>
      </c>
      <c r="AR62" s="14">
        <v>-0.1049969</v>
      </c>
      <c r="AS62" s="14">
        <v>-0.20520820000000001</v>
      </c>
      <c r="AT62" s="14">
        <v>-0.25453290000000001</v>
      </c>
      <c r="AU62" s="14">
        <v>0.112136</v>
      </c>
      <c r="AV62" s="14">
        <v>0.14227989999999999</v>
      </c>
      <c r="AW62" s="14">
        <v>5.32773E-2</v>
      </c>
      <c r="AX62" s="14">
        <v>3.6186999999999999E-3</v>
      </c>
      <c r="AY62" s="14">
        <v>-4.8679800000000002E-2</v>
      </c>
      <c r="AZ62" s="14">
        <v>-0.1386308</v>
      </c>
      <c r="BA62" s="14">
        <v>-0.1105468</v>
      </c>
      <c r="BB62" s="14">
        <v>-5.7384600000000001E-2</v>
      </c>
      <c r="BC62" s="14">
        <v>-7.5497099999999998E-2</v>
      </c>
      <c r="BD62" s="14">
        <v>-9.63035E-2</v>
      </c>
      <c r="BE62" s="14">
        <v>-8.8128100000000001E-2</v>
      </c>
      <c r="BF62" s="14">
        <v>-6.8284800000000007E-2</v>
      </c>
      <c r="BG62" s="14">
        <v>-5.4667300000000002E-2</v>
      </c>
      <c r="BH62" s="14">
        <v>-4.5463700000000003E-2</v>
      </c>
      <c r="BI62" s="14">
        <v>-1.53741E-2</v>
      </c>
      <c r="BJ62" s="14">
        <v>4.8995999999999996E-3</v>
      </c>
      <c r="BK62" s="14">
        <v>2.2213500000000001E-2</v>
      </c>
      <c r="BL62" s="14">
        <v>1.05617E-2</v>
      </c>
      <c r="BM62" s="14">
        <v>-3.08568E-2</v>
      </c>
      <c r="BN62" s="14">
        <v>-7.2082999999999994E-2</v>
      </c>
      <c r="BO62" s="14">
        <v>-7.6760999999999999E-3</v>
      </c>
      <c r="BP62" s="14">
        <v>-6.1303400000000001E-2</v>
      </c>
      <c r="BQ62" s="14">
        <v>-0.15979080000000001</v>
      </c>
      <c r="BR62" s="14">
        <v>-0.20826700000000001</v>
      </c>
      <c r="BS62" s="14">
        <v>0.15454399999999999</v>
      </c>
      <c r="BT62" s="14">
        <v>0.1833206</v>
      </c>
      <c r="BU62" s="14">
        <v>9.2289899999999994E-2</v>
      </c>
      <c r="BV62" s="14">
        <v>3.8365000000000003E-2</v>
      </c>
      <c r="BW62" s="14">
        <v>-1.4923199999999999E-2</v>
      </c>
      <c r="BX62" s="14">
        <v>-0.10573050000000001</v>
      </c>
      <c r="BY62" s="14">
        <v>-7.9646599999999998E-2</v>
      </c>
      <c r="BZ62" s="14">
        <v>-3.0736400000000001E-2</v>
      </c>
      <c r="CA62" s="14">
        <v>-5.3105800000000002E-2</v>
      </c>
      <c r="CB62" s="14">
        <v>-7.6047400000000001E-2</v>
      </c>
      <c r="CC62" s="14">
        <v>-7.1589E-2</v>
      </c>
      <c r="CD62" s="14">
        <v>-5.2150799999999997E-2</v>
      </c>
      <c r="CE62" s="14">
        <v>-3.9984899999999997E-2</v>
      </c>
      <c r="CF62" s="14">
        <v>-3.3042500000000002E-2</v>
      </c>
      <c r="CG62" s="14">
        <v>-5.8141E-3</v>
      </c>
      <c r="CH62" s="14">
        <v>1.5704099999999999E-2</v>
      </c>
      <c r="CI62" s="14">
        <v>3.5667999999999998E-2</v>
      </c>
      <c r="CJ62" s="14">
        <v>3.0405399999999999E-2</v>
      </c>
      <c r="CK62" s="14">
        <v>-8.3426999999999998E-3</v>
      </c>
      <c r="CL62" s="14">
        <v>-4.75024E-2</v>
      </c>
      <c r="CM62" s="14">
        <v>1.84139E-2</v>
      </c>
      <c r="CN62" s="14">
        <v>-3.10414E-2</v>
      </c>
      <c r="CO62" s="14">
        <v>-0.1283349</v>
      </c>
      <c r="CP62" s="14">
        <v>-0.1762233</v>
      </c>
      <c r="CQ62" s="14">
        <v>0.18391569999999999</v>
      </c>
      <c r="CR62" s="14">
        <v>0.2117453</v>
      </c>
      <c r="CS62" s="14">
        <v>0.1193099</v>
      </c>
      <c r="CT62" s="14">
        <v>6.2430300000000001E-2</v>
      </c>
      <c r="CU62" s="14">
        <v>8.4565999999999999E-3</v>
      </c>
      <c r="CV62" s="14">
        <v>-8.2943799999999998E-2</v>
      </c>
      <c r="CW62" s="14">
        <v>-5.8245199999999997E-2</v>
      </c>
      <c r="CX62" s="14">
        <v>-1.2279999999999999E-2</v>
      </c>
      <c r="CY62" s="14">
        <v>-3.0714399999999999E-2</v>
      </c>
      <c r="CZ62" s="14">
        <v>-5.5791300000000002E-2</v>
      </c>
      <c r="DA62" s="14">
        <v>-5.5049800000000003E-2</v>
      </c>
      <c r="DB62" s="14">
        <v>-3.6016800000000002E-2</v>
      </c>
      <c r="DC62" s="14">
        <v>-2.5302499999999999E-2</v>
      </c>
      <c r="DD62" s="14">
        <v>-2.0621299999999999E-2</v>
      </c>
      <c r="DE62" s="14">
        <v>3.7458999999999999E-3</v>
      </c>
      <c r="DF62" s="14">
        <v>2.6508500000000001E-2</v>
      </c>
      <c r="DG62" s="14">
        <v>4.9122399999999997E-2</v>
      </c>
      <c r="DH62" s="14">
        <v>5.0249000000000002E-2</v>
      </c>
      <c r="DI62" s="14">
        <v>1.4171400000000001E-2</v>
      </c>
      <c r="DJ62" s="14">
        <v>-2.2921899999999999E-2</v>
      </c>
      <c r="DK62" s="14">
        <v>4.4503800000000003E-2</v>
      </c>
      <c r="DL62" s="14">
        <v>-7.7930000000000002E-4</v>
      </c>
      <c r="DM62" s="14">
        <v>-9.6878900000000004E-2</v>
      </c>
      <c r="DN62" s="14">
        <v>-0.14417969999999999</v>
      </c>
      <c r="DO62" s="14">
        <v>0.21328739999999999</v>
      </c>
      <c r="DP62" s="14">
        <v>0.24016999999999999</v>
      </c>
      <c r="DQ62" s="14">
        <v>0.14632990000000001</v>
      </c>
      <c r="DR62" s="14">
        <v>8.6495500000000003E-2</v>
      </c>
      <c r="DS62" s="14">
        <v>3.1836299999999998E-2</v>
      </c>
      <c r="DT62" s="14">
        <v>-6.0157099999999998E-2</v>
      </c>
      <c r="DU62" s="14">
        <v>-3.6843800000000003E-2</v>
      </c>
      <c r="DV62" s="14">
        <v>6.1764999999999997E-3</v>
      </c>
      <c r="DW62" s="14">
        <v>1.6151E-3</v>
      </c>
      <c r="DX62" s="14">
        <v>-2.6544700000000001E-2</v>
      </c>
      <c r="DY62" s="14">
        <v>-3.11699E-2</v>
      </c>
      <c r="DZ62" s="14">
        <v>-1.2722000000000001E-2</v>
      </c>
      <c r="EA62" s="14">
        <v>-4.1035000000000004E-3</v>
      </c>
      <c r="EB62" s="14">
        <v>-2.6871E-3</v>
      </c>
      <c r="EC62" s="14">
        <v>1.7548999999999999E-2</v>
      </c>
      <c r="ED62" s="14">
        <v>4.21085E-2</v>
      </c>
      <c r="EE62" s="14">
        <v>6.8548499999999998E-2</v>
      </c>
      <c r="EF62" s="14">
        <v>7.8900100000000001E-2</v>
      </c>
      <c r="EG62" s="14">
        <v>4.66781E-2</v>
      </c>
      <c r="EH62" s="14">
        <v>1.25685E-2</v>
      </c>
      <c r="EI62" s="14">
        <v>8.2173499999999997E-2</v>
      </c>
      <c r="EJ62" s="14">
        <v>4.29142E-2</v>
      </c>
      <c r="EK62" s="14">
        <v>-5.1461600000000003E-2</v>
      </c>
      <c r="EL62" s="14">
        <v>-9.7913700000000006E-2</v>
      </c>
      <c r="EM62" s="14">
        <v>0.25569540000000002</v>
      </c>
      <c r="EN62" s="14">
        <v>0.28121069999999998</v>
      </c>
      <c r="EO62" s="14">
        <v>0.18534249999999999</v>
      </c>
      <c r="EP62" s="14">
        <v>0.1212419</v>
      </c>
      <c r="EQ62" s="14">
        <v>6.5592999999999999E-2</v>
      </c>
      <c r="ER62" s="14">
        <v>-2.7256800000000001E-2</v>
      </c>
      <c r="ES62" s="14">
        <v>-5.9435E-3</v>
      </c>
      <c r="ET62" s="14">
        <v>3.2824600000000002E-2</v>
      </c>
      <c r="EU62" s="14">
        <v>69.721540000000005</v>
      </c>
      <c r="EV62" s="14">
        <v>69.388739999999999</v>
      </c>
      <c r="EW62" s="14">
        <v>67.372399999999999</v>
      </c>
      <c r="EX62" s="14">
        <v>67.337959999999995</v>
      </c>
      <c r="EY62" s="14">
        <v>66.631839999999997</v>
      </c>
      <c r="EZ62" s="14">
        <v>65.547240000000002</v>
      </c>
      <c r="FA62" s="14">
        <v>64.995959999999997</v>
      </c>
      <c r="FB62" s="14">
        <v>65.861509999999996</v>
      </c>
      <c r="FC62" s="14">
        <v>72.650390000000002</v>
      </c>
      <c r="FD62" s="14">
        <v>79.733530000000002</v>
      </c>
      <c r="FE62" s="14">
        <v>83.387150000000005</v>
      </c>
      <c r="FF62" s="14">
        <v>86.484700000000004</v>
      </c>
      <c r="FG62" s="14">
        <v>89.570819999999998</v>
      </c>
      <c r="FH62" s="14">
        <v>91.869119999999995</v>
      </c>
      <c r="FI62" s="14">
        <v>92.362250000000003</v>
      </c>
      <c r="FJ62" s="14">
        <v>91.139880000000005</v>
      </c>
      <c r="FK62" s="14">
        <v>90.849670000000003</v>
      </c>
      <c r="FL62" s="14">
        <v>88.218800000000002</v>
      </c>
      <c r="FM62" s="14">
        <v>86.332340000000002</v>
      </c>
      <c r="FN62" s="14">
        <v>82.70147</v>
      </c>
      <c r="FO62" s="14">
        <v>77.838639999999998</v>
      </c>
      <c r="FP62" s="14">
        <v>75.998949999999994</v>
      </c>
      <c r="FQ62" s="14">
        <v>73.749020000000002</v>
      </c>
      <c r="FR62" s="14">
        <v>72.092730000000003</v>
      </c>
      <c r="FS62" s="14">
        <v>0.53202539999999998</v>
      </c>
      <c r="FT62" s="14"/>
      <c r="FU62" s="14">
        <v>3.9697200000000002E-2</v>
      </c>
      <c r="FW62" s="14"/>
      <c r="IA62" s="52"/>
    </row>
    <row r="63" spans="1:235" x14ac:dyDescent="0.6">
      <c r="A63" t="s">
        <v>265</v>
      </c>
      <c r="B63" t="s">
        <v>0</v>
      </c>
      <c r="C63" t="s">
        <v>307</v>
      </c>
      <c r="D63" s="53">
        <v>45167</v>
      </c>
      <c r="E63" t="s">
        <v>220</v>
      </c>
      <c r="F63" s="14">
        <v>329</v>
      </c>
      <c r="G63" s="14">
        <v>0.41048879999999999</v>
      </c>
      <c r="H63" s="14">
        <v>0.34048590000000001</v>
      </c>
      <c r="I63" s="14">
        <v>0.29878589999999999</v>
      </c>
      <c r="J63" s="14">
        <v>0.25323299999999999</v>
      </c>
      <c r="K63" s="14">
        <v>0.24336479999999999</v>
      </c>
      <c r="L63" s="14">
        <v>0.24600630000000001</v>
      </c>
      <c r="M63" s="14">
        <v>0.22285289999999999</v>
      </c>
      <c r="N63" s="14">
        <v>0.19387570000000001</v>
      </c>
      <c r="O63" s="14">
        <v>9.5685699999999999E-2</v>
      </c>
      <c r="P63" s="14">
        <v>-2.3040499999999998E-2</v>
      </c>
      <c r="Q63" s="14">
        <v>-9.4026100000000001E-2</v>
      </c>
      <c r="R63" s="14">
        <v>-0.15050949999999999</v>
      </c>
      <c r="S63" s="14">
        <v>-8.4682800000000003E-2</v>
      </c>
      <c r="T63" s="14">
        <v>4.1113499999999997E-2</v>
      </c>
      <c r="U63" s="14">
        <v>0.1216347</v>
      </c>
      <c r="V63" s="14">
        <v>0.26899220000000001</v>
      </c>
      <c r="W63" s="14">
        <v>0.39216479999999998</v>
      </c>
      <c r="X63" s="14">
        <v>0.56935009999999997</v>
      </c>
      <c r="Y63" s="14">
        <v>0.68272580000000005</v>
      </c>
      <c r="Z63" s="14">
        <v>0.66278000000000004</v>
      </c>
      <c r="AA63" s="14">
        <v>0.70872740000000001</v>
      </c>
      <c r="AB63" s="14">
        <v>0.68397459999999999</v>
      </c>
      <c r="AC63" s="14">
        <v>0.58618119999999996</v>
      </c>
      <c r="AD63" s="14">
        <v>0.46987259999999997</v>
      </c>
      <c r="AE63" s="14">
        <v>-4.6670700000000002E-2</v>
      </c>
      <c r="AF63" s="14">
        <v>-7.0182999999999995E-2</v>
      </c>
      <c r="AG63" s="14">
        <v>-4.88339E-2</v>
      </c>
      <c r="AH63" s="14">
        <v>-4.5120599999999997E-2</v>
      </c>
      <c r="AI63" s="14">
        <v>-3.1948299999999999E-2</v>
      </c>
      <c r="AJ63" s="14">
        <v>-2.6825999999999999E-2</v>
      </c>
      <c r="AK63" s="14">
        <v>-1.7783400000000001E-2</v>
      </c>
      <c r="AL63" s="14">
        <v>-1.01171E-2</v>
      </c>
      <c r="AM63" s="14">
        <v>-1.55449E-2</v>
      </c>
      <c r="AN63" s="14">
        <v>-4.1624399999999999E-2</v>
      </c>
      <c r="AO63" s="14">
        <v>-6.17809E-2</v>
      </c>
      <c r="AP63" s="14">
        <v>-9.6641400000000002E-2</v>
      </c>
      <c r="AQ63" s="14">
        <v>-5.7120299999999999E-2</v>
      </c>
      <c r="AR63" s="14">
        <v>-7.4861300000000006E-2</v>
      </c>
      <c r="AS63" s="14">
        <v>-0.1283763</v>
      </c>
      <c r="AT63" s="14">
        <v>-0.17696149999999999</v>
      </c>
      <c r="AU63" s="14">
        <v>3.4966400000000002E-2</v>
      </c>
      <c r="AV63" s="14">
        <v>4.4711099999999997E-2</v>
      </c>
      <c r="AW63" s="14">
        <v>2.8193300000000001E-2</v>
      </c>
      <c r="AX63" s="14">
        <v>2.6817999999999998E-3</v>
      </c>
      <c r="AY63" s="14">
        <v>8.1464999999999992E-3</v>
      </c>
      <c r="AZ63" s="14">
        <v>-7.77505E-2</v>
      </c>
      <c r="BA63" s="14">
        <v>-4.4065800000000002E-2</v>
      </c>
      <c r="BB63" s="14">
        <v>-1.76036E-2</v>
      </c>
      <c r="BC63" s="14">
        <v>-2.3306899999999998E-2</v>
      </c>
      <c r="BD63" s="14">
        <v>-4.8291899999999999E-2</v>
      </c>
      <c r="BE63" s="14">
        <v>-3.3259299999999999E-2</v>
      </c>
      <c r="BF63" s="14">
        <v>-3.08901E-2</v>
      </c>
      <c r="BG63" s="14">
        <v>-2.05966E-2</v>
      </c>
      <c r="BH63" s="14">
        <v>-1.7565399999999998E-2</v>
      </c>
      <c r="BI63" s="14">
        <v>-6.3213000000000002E-3</v>
      </c>
      <c r="BJ63" s="14">
        <v>2.0780999999999998E-3</v>
      </c>
      <c r="BK63" s="14">
        <v>-3.701E-4</v>
      </c>
      <c r="BL63" s="14">
        <v>-2.1373699999999999E-2</v>
      </c>
      <c r="BM63" s="14">
        <v>-3.9352400000000003E-2</v>
      </c>
      <c r="BN63" s="14">
        <v>-7.1130200000000005E-2</v>
      </c>
      <c r="BO63" s="14">
        <v>-3.15876E-2</v>
      </c>
      <c r="BP63" s="14">
        <v>-4.35129E-2</v>
      </c>
      <c r="BQ63" s="14">
        <v>-9.6337699999999998E-2</v>
      </c>
      <c r="BR63" s="14">
        <v>-0.14031150000000001</v>
      </c>
      <c r="BS63" s="14">
        <v>6.9698499999999997E-2</v>
      </c>
      <c r="BT63" s="14">
        <v>7.7346600000000001E-2</v>
      </c>
      <c r="BU63" s="14">
        <v>5.8592199999999997E-2</v>
      </c>
      <c r="BV63" s="14">
        <v>2.9026699999999999E-2</v>
      </c>
      <c r="BW63" s="14">
        <v>3.5410499999999998E-2</v>
      </c>
      <c r="BX63" s="14">
        <v>-5.1741299999999997E-2</v>
      </c>
      <c r="BY63" s="14">
        <v>-2.1413700000000001E-2</v>
      </c>
      <c r="BZ63" s="14">
        <v>2.4673999999999998E-3</v>
      </c>
      <c r="CA63" s="14">
        <v>-7.1253000000000002E-3</v>
      </c>
      <c r="CB63" s="14">
        <v>-3.3130199999999999E-2</v>
      </c>
      <c r="CC63" s="14">
        <v>-2.24724E-2</v>
      </c>
      <c r="CD63" s="14">
        <v>-2.1034000000000001E-2</v>
      </c>
      <c r="CE63" s="14">
        <v>-1.2734499999999999E-2</v>
      </c>
      <c r="CF63" s="14">
        <v>-1.11515E-2</v>
      </c>
      <c r="CG63" s="14">
        <v>1.6174E-3</v>
      </c>
      <c r="CH63" s="14">
        <v>1.05244E-2</v>
      </c>
      <c r="CI63" s="14">
        <v>1.0139799999999999E-2</v>
      </c>
      <c r="CJ63" s="14">
        <v>-7.3480999999999998E-3</v>
      </c>
      <c r="CK63" s="14">
        <v>-2.3818599999999999E-2</v>
      </c>
      <c r="CL63" s="14">
        <v>-5.3461300000000003E-2</v>
      </c>
      <c r="CM63" s="14">
        <v>-1.3903799999999999E-2</v>
      </c>
      <c r="CN63" s="14">
        <v>-2.18011E-2</v>
      </c>
      <c r="CO63" s="14">
        <v>-7.41478E-2</v>
      </c>
      <c r="CP63" s="14">
        <v>-0.1149278</v>
      </c>
      <c r="CQ63" s="14">
        <v>9.3753900000000001E-2</v>
      </c>
      <c r="CR63" s="14">
        <v>9.9949899999999994E-2</v>
      </c>
      <c r="CS63" s="14">
        <v>7.9646300000000003E-2</v>
      </c>
      <c r="CT63" s="14">
        <v>4.7273099999999998E-2</v>
      </c>
      <c r="CU63" s="14">
        <v>5.4293500000000001E-2</v>
      </c>
      <c r="CV63" s="14">
        <v>-3.3727300000000002E-2</v>
      </c>
      <c r="CW63" s="14">
        <v>-5.7248999999999998E-3</v>
      </c>
      <c r="CX63" s="14">
        <v>1.6368600000000001E-2</v>
      </c>
      <c r="CY63" s="14">
        <v>9.0563999999999992E-3</v>
      </c>
      <c r="CZ63" s="14">
        <v>-1.7968499999999998E-2</v>
      </c>
      <c r="DA63" s="14">
        <v>-1.16854E-2</v>
      </c>
      <c r="DB63" s="14">
        <v>-1.1178E-2</v>
      </c>
      <c r="DC63" s="14">
        <v>-4.8723000000000004E-3</v>
      </c>
      <c r="DD63" s="14">
        <v>-4.7375999999999998E-3</v>
      </c>
      <c r="DE63" s="14">
        <v>9.5560000000000003E-3</v>
      </c>
      <c r="DF63" s="14">
        <v>1.89707E-2</v>
      </c>
      <c r="DG63" s="14">
        <v>2.0649799999999999E-2</v>
      </c>
      <c r="DH63" s="14">
        <v>6.6775000000000003E-3</v>
      </c>
      <c r="DI63" s="14">
        <v>-8.2847000000000007E-3</v>
      </c>
      <c r="DJ63" s="14">
        <v>-3.5792400000000002E-2</v>
      </c>
      <c r="DK63" s="14">
        <v>3.7801000000000002E-3</v>
      </c>
      <c r="DL63" s="14">
        <v>-8.9300000000000002E-5</v>
      </c>
      <c r="DM63" s="14">
        <v>-5.1957999999999997E-2</v>
      </c>
      <c r="DN63" s="14">
        <v>-8.9544100000000001E-2</v>
      </c>
      <c r="DO63" s="14">
        <v>0.11780930000000001</v>
      </c>
      <c r="DP63" s="14">
        <v>0.1225532</v>
      </c>
      <c r="DQ63" s="14">
        <v>0.1007004</v>
      </c>
      <c r="DR63" s="14">
        <v>6.5519499999999994E-2</v>
      </c>
      <c r="DS63" s="14">
        <v>7.3176400000000003E-2</v>
      </c>
      <c r="DT63" s="14">
        <v>-1.5713399999999999E-2</v>
      </c>
      <c r="DU63" s="14">
        <v>9.9638999999999995E-3</v>
      </c>
      <c r="DV63" s="14">
        <v>3.02697E-2</v>
      </c>
      <c r="DW63" s="14">
        <v>3.2420200000000003E-2</v>
      </c>
      <c r="DX63" s="14">
        <v>3.9224999999999998E-3</v>
      </c>
      <c r="DY63" s="14">
        <v>3.8892000000000002E-3</v>
      </c>
      <c r="DZ63" s="14">
        <v>3.0525999999999999E-3</v>
      </c>
      <c r="EA63" s="14">
        <v>6.4793999999999997E-3</v>
      </c>
      <c r="EB63" s="14">
        <v>4.5230000000000001E-3</v>
      </c>
      <c r="EC63" s="14">
        <v>2.1018100000000001E-2</v>
      </c>
      <c r="ED63" s="14">
        <v>3.11658E-2</v>
      </c>
      <c r="EE63" s="14">
        <v>3.5824599999999998E-2</v>
      </c>
      <c r="EF63" s="14">
        <v>2.6928299999999999E-2</v>
      </c>
      <c r="EG63" s="14">
        <v>1.41437E-2</v>
      </c>
      <c r="EH63" s="14">
        <v>-1.02813E-2</v>
      </c>
      <c r="EI63" s="14">
        <v>2.9312700000000001E-2</v>
      </c>
      <c r="EJ63" s="14">
        <v>3.1259099999999998E-2</v>
      </c>
      <c r="EK63" s="14">
        <v>-1.99194E-2</v>
      </c>
      <c r="EL63" s="14">
        <v>-5.2893999999999997E-2</v>
      </c>
      <c r="EM63" s="14">
        <v>0.1525415</v>
      </c>
      <c r="EN63" s="14">
        <v>0.15518879999999999</v>
      </c>
      <c r="EO63" s="14">
        <v>0.1310992</v>
      </c>
      <c r="EP63" s="14">
        <v>9.1864399999999999E-2</v>
      </c>
      <c r="EQ63" s="14">
        <v>0.1004404</v>
      </c>
      <c r="ER63" s="14">
        <v>1.0295800000000001E-2</v>
      </c>
      <c r="ES63" s="14">
        <v>3.2615999999999999E-2</v>
      </c>
      <c r="ET63" s="14">
        <v>5.0340799999999998E-2</v>
      </c>
      <c r="EU63" s="14">
        <v>69.454449999999994</v>
      </c>
      <c r="EV63" s="14">
        <v>69.126779999999997</v>
      </c>
      <c r="EW63" s="14">
        <v>67.462040000000002</v>
      </c>
      <c r="EX63" s="14">
        <v>67.48048</v>
      </c>
      <c r="EY63" s="14">
        <v>66.760480000000001</v>
      </c>
      <c r="EZ63" s="14">
        <v>65.731629999999996</v>
      </c>
      <c r="FA63" s="14">
        <v>65.491150000000005</v>
      </c>
      <c r="FB63" s="14">
        <v>66.430199999999999</v>
      </c>
      <c r="FC63" s="14">
        <v>72.688460000000006</v>
      </c>
      <c r="FD63" s="14">
        <v>78.651539999999997</v>
      </c>
      <c r="FE63" s="14">
        <v>81.802379999999999</v>
      </c>
      <c r="FF63" s="14">
        <v>84.279219999999995</v>
      </c>
      <c r="FG63" s="14">
        <v>87.551689999999994</v>
      </c>
      <c r="FH63" s="14">
        <v>90.21996</v>
      </c>
      <c r="FI63" s="14">
        <v>89.911010000000005</v>
      </c>
      <c r="FJ63" s="14">
        <v>88.610060000000004</v>
      </c>
      <c r="FK63" s="14">
        <v>88.455399999999997</v>
      </c>
      <c r="FL63" s="14">
        <v>86.243390000000005</v>
      </c>
      <c r="FM63" s="14">
        <v>84.786090000000002</v>
      </c>
      <c r="FN63" s="14">
        <v>81.163849999999996</v>
      </c>
      <c r="FO63" s="14">
        <v>77.046660000000003</v>
      </c>
      <c r="FP63" s="14">
        <v>75.557190000000006</v>
      </c>
      <c r="FQ63" s="14">
        <v>73.280090000000001</v>
      </c>
      <c r="FR63" s="14">
        <v>71.942740000000001</v>
      </c>
      <c r="FS63" s="14">
        <v>0.4719525</v>
      </c>
      <c r="FT63" s="14"/>
      <c r="FU63" s="14">
        <v>3.1963100000000001E-2</v>
      </c>
      <c r="FW63" s="14"/>
      <c r="IA63" s="52"/>
    </row>
    <row r="64" spans="1:235" x14ac:dyDescent="0.6">
      <c r="A64" t="s">
        <v>265</v>
      </c>
      <c r="B64" t="s">
        <v>0</v>
      </c>
      <c r="C64" t="s">
        <v>307</v>
      </c>
      <c r="D64" s="53">
        <v>45167</v>
      </c>
      <c r="E64" t="s">
        <v>221</v>
      </c>
      <c r="F64" s="14">
        <v>226</v>
      </c>
      <c r="G64" s="14">
        <v>0.33931529999999999</v>
      </c>
      <c r="H64" s="14">
        <v>0.28581770000000001</v>
      </c>
      <c r="I64" s="14">
        <v>0.23789669999999999</v>
      </c>
      <c r="J64" s="14">
        <v>0.23657790000000001</v>
      </c>
      <c r="K64" s="14">
        <v>0.1989332</v>
      </c>
      <c r="L64" s="14">
        <v>0.20626839999999999</v>
      </c>
      <c r="M64" s="14">
        <v>0.19964750000000001</v>
      </c>
      <c r="N64" s="14">
        <v>0.14529929999999999</v>
      </c>
      <c r="O64" s="14">
        <v>3.5814800000000001E-2</v>
      </c>
      <c r="P64" s="14">
        <v>-7.2248400000000004E-2</v>
      </c>
      <c r="Q64" s="14">
        <v>-0.13272700000000001</v>
      </c>
      <c r="R64" s="14">
        <v>-0.1755042</v>
      </c>
      <c r="S64" s="14">
        <v>-0.111944</v>
      </c>
      <c r="T64" s="14">
        <v>-1.86096E-2</v>
      </c>
      <c r="U64" s="14">
        <v>8.4574099999999999E-2</v>
      </c>
      <c r="V64" s="14">
        <v>0.225858</v>
      </c>
      <c r="W64" s="14">
        <v>0.26934639999999999</v>
      </c>
      <c r="X64" s="14">
        <v>0.47286220000000001</v>
      </c>
      <c r="Y64" s="14">
        <v>0.54710479999999995</v>
      </c>
      <c r="Z64" s="14">
        <v>0.53781029999999996</v>
      </c>
      <c r="AA64" s="14">
        <v>0.5256345</v>
      </c>
      <c r="AB64" s="14">
        <v>0.5515506</v>
      </c>
      <c r="AC64" s="14">
        <v>0.43835390000000002</v>
      </c>
      <c r="AD64" s="14">
        <v>0.36595650000000002</v>
      </c>
      <c r="AE64" s="14">
        <v>-7.8947500000000004E-2</v>
      </c>
      <c r="AF64" s="14">
        <v>-7.0874699999999999E-2</v>
      </c>
      <c r="AG64" s="14">
        <v>-7.67954E-2</v>
      </c>
      <c r="AH64" s="14">
        <v>-6.3305600000000004E-2</v>
      </c>
      <c r="AI64" s="14">
        <v>-5.7659599999999998E-2</v>
      </c>
      <c r="AJ64" s="14">
        <v>-4.7889099999999997E-2</v>
      </c>
      <c r="AK64" s="14">
        <v>-2.5231E-2</v>
      </c>
      <c r="AL64" s="14">
        <v>-1.51915E-2</v>
      </c>
      <c r="AM64" s="14">
        <v>-2.2575E-3</v>
      </c>
      <c r="AN64" s="14">
        <v>-7.2392999999999997E-3</v>
      </c>
      <c r="AO64" s="14">
        <v>-3.2358499999999998E-2</v>
      </c>
      <c r="AP64" s="14">
        <v>-5.2125400000000002E-2</v>
      </c>
      <c r="AQ64" s="14">
        <v>-3.2508099999999998E-2</v>
      </c>
      <c r="AR64" s="14">
        <v>-8.3519099999999999E-2</v>
      </c>
      <c r="AS64" s="14">
        <v>-0.130082</v>
      </c>
      <c r="AT64" s="14">
        <v>-0.1272142</v>
      </c>
      <c r="AU64" s="14">
        <v>3.8221900000000003E-2</v>
      </c>
      <c r="AV64" s="14">
        <v>6.5858100000000003E-2</v>
      </c>
      <c r="AW64" s="14">
        <v>5.0444000000000001E-3</v>
      </c>
      <c r="AX64" s="14">
        <v>-1.9606700000000001E-2</v>
      </c>
      <c r="AY64" s="14">
        <v>-7.4330400000000005E-2</v>
      </c>
      <c r="AZ64" s="14">
        <v>-8.3579100000000003E-2</v>
      </c>
      <c r="BA64" s="14">
        <v>-8.8654800000000006E-2</v>
      </c>
      <c r="BB64" s="14">
        <v>-6.3305899999999998E-2</v>
      </c>
      <c r="BC64" s="14">
        <v>-5.6431799999999997E-2</v>
      </c>
      <c r="BD64" s="14">
        <v>-5.0863899999999997E-2</v>
      </c>
      <c r="BE64" s="14">
        <v>-5.8849600000000002E-2</v>
      </c>
      <c r="BF64" s="14">
        <v>-4.5148099999999997E-2</v>
      </c>
      <c r="BG64" s="14">
        <v>-4.0196500000000003E-2</v>
      </c>
      <c r="BH64" s="14">
        <v>-3.2600299999999999E-2</v>
      </c>
      <c r="BI64" s="14">
        <v>-1.5934500000000001E-2</v>
      </c>
      <c r="BJ64" s="14">
        <v>-4.0305000000000002E-3</v>
      </c>
      <c r="BK64" s="14">
        <v>1.17439E-2</v>
      </c>
      <c r="BL64" s="14">
        <v>1.3395900000000001E-2</v>
      </c>
      <c r="BM64" s="14">
        <v>-8.6694000000000007E-3</v>
      </c>
      <c r="BN64" s="14">
        <v>-2.6228100000000001E-2</v>
      </c>
      <c r="BO64" s="14">
        <v>-4.0806999999999996E-3</v>
      </c>
      <c r="BP64" s="14">
        <v>-5.1065199999999998E-2</v>
      </c>
      <c r="BQ64" s="14">
        <v>-9.6541799999999997E-2</v>
      </c>
      <c r="BR64" s="14">
        <v>-9.58532E-2</v>
      </c>
      <c r="BS64" s="14">
        <v>6.7061800000000005E-2</v>
      </c>
      <c r="BT64" s="14">
        <v>9.3896999999999994E-2</v>
      </c>
      <c r="BU64" s="14">
        <v>3.1608400000000002E-2</v>
      </c>
      <c r="BV64" s="14">
        <v>5.0318999999999997E-3</v>
      </c>
      <c r="BW64" s="14">
        <v>-5.12699E-2</v>
      </c>
      <c r="BX64" s="14">
        <v>-6.2038299999999998E-2</v>
      </c>
      <c r="BY64" s="14">
        <v>-6.7435400000000006E-2</v>
      </c>
      <c r="BZ64" s="14">
        <v>-4.4870699999999999E-2</v>
      </c>
      <c r="CA64" s="14">
        <v>-4.0837600000000002E-2</v>
      </c>
      <c r="CB64" s="14">
        <v>-3.7004500000000003E-2</v>
      </c>
      <c r="CC64" s="14">
        <v>-4.6420400000000001E-2</v>
      </c>
      <c r="CD64" s="14">
        <v>-3.2572299999999998E-2</v>
      </c>
      <c r="CE64" s="14">
        <v>-2.8101600000000001E-2</v>
      </c>
      <c r="CF64" s="14">
        <v>-2.2011300000000001E-2</v>
      </c>
      <c r="CG64" s="14">
        <v>-9.4958000000000004E-3</v>
      </c>
      <c r="CH64" s="14">
        <v>3.6995999999999999E-3</v>
      </c>
      <c r="CI64" s="14">
        <v>2.14413E-2</v>
      </c>
      <c r="CJ64" s="14">
        <v>2.7687799999999999E-2</v>
      </c>
      <c r="CK64" s="14">
        <v>7.7375999999999999E-3</v>
      </c>
      <c r="CL64" s="14">
        <v>-8.2918000000000002E-3</v>
      </c>
      <c r="CM64" s="14">
        <v>1.5608E-2</v>
      </c>
      <c r="CN64" s="14">
        <v>-2.8587700000000001E-2</v>
      </c>
      <c r="CO64" s="14">
        <v>-7.3312000000000002E-2</v>
      </c>
      <c r="CP64" s="14">
        <v>-7.4132600000000007E-2</v>
      </c>
      <c r="CQ64" s="14">
        <v>8.7036100000000005E-2</v>
      </c>
      <c r="CR64" s="14">
        <v>0.11331670000000001</v>
      </c>
      <c r="CS64" s="14">
        <v>5.0006399999999999E-2</v>
      </c>
      <c r="CT64" s="14">
        <v>2.2096500000000002E-2</v>
      </c>
      <c r="CU64" s="14">
        <v>-3.5298299999999998E-2</v>
      </c>
      <c r="CV64" s="14">
        <v>-4.7119300000000003E-2</v>
      </c>
      <c r="CW64" s="14">
        <v>-5.2738899999999998E-2</v>
      </c>
      <c r="CX64" s="14">
        <v>-3.2102499999999999E-2</v>
      </c>
      <c r="CY64" s="14">
        <v>-2.52433E-2</v>
      </c>
      <c r="CZ64" s="14">
        <v>-2.3145099999999998E-2</v>
      </c>
      <c r="DA64" s="14">
        <v>-3.3991300000000002E-2</v>
      </c>
      <c r="DB64" s="14">
        <v>-1.99965E-2</v>
      </c>
      <c r="DC64" s="14">
        <v>-1.6006699999999999E-2</v>
      </c>
      <c r="DD64" s="14">
        <v>-1.14223E-2</v>
      </c>
      <c r="DE64" s="14">
        <v>-3.0569999999999998E-3</v>
      </c>
      <c r="DF64" s="14">
        <v>1.1429699999999999E-2</v>
      </c>
      <c r="DG64" s="14">
        <v>3.1138699999999998E-2</v>
      </c>
      <c r="DH64" s="14">
        <v>4.1979700000000002E-2</v>
      </c>
      <c r="DI64" s="14">
        <v>2.4144599999999999E-2</v>
      </c>
      <c r="DJ64" s="14">
        <v>9.6445999999999997E-3</v>
      </c>
      <c r="DK64" s="14">
        <v>3.52967E-2</v>
      </c>
      <c r="DL64" s="14">
        <v>-6.1101999999999997E-3</v>
      </c>
      <c r="DM64" s="14">
        <v>-5.0082099999999997E-2</v>
      </c>
      <c r="DN64" s="14">
        <v>-5.2412E-2</v>
      </c>
      <c r="DO64" s="14">
        <v>0.10701049999999999</v>
      </c>
      <c r="DP64" s="14">
        <v>0.1327363</v>
      </c>
      <c r="DQ64" s="14">
        <v>6.8404499999999993E-2</v>
      </c>
      <c r="DR64" s="14">
        <v>3.9161099999999997E-2</v>
      </c>
      <c r="DS64" s="14">
        <v>-1.9326800000000002E-2</v>
      </c>
      <c r="DT64" s="14">
        <v>-3.2200199999999998E-2</v>
      </c>
      <c r="DU64" s="14">
        <v>-3.8042399999999997E-2</v>
      </c>
      <c r="DV64" s="14">
        <v>-1.9334299999999999E-2</v>
      </c>
      <c r="DW64" s="14">
        <v>-2.7277E-3</v>
      </c>
      <c r="DX64" s="14">
        <v>-3.1343E-3</v>
      </c>
      <c r="DY64" s="14">
        <v>-1.6045500000000001E-2</v>
      </c>
      <c r="DZ64" s="14">
        <v>-1.8389999999999999E-3</v>
      </c>
      <c r="EA64" s="14">
        <v>1.4564999999999999E-3</v>
      </c>
      <c r="EB64" s="14">
        <v>3.8665000000000001E-3</v>
      </c>
      <c r="EC64" s="14">
        <v>6.2395000000000003E-3</v>
      </c>
      <c r="ED64" s="14">
        <v>2.2590699999999998E-2</v>
      </c>
      <c r="EE64" s="14">
        <v>4.5140199999999998E-2</v>
      </c>
      <c r="EF64" s="14">
        <v>6.2615000000000004E-2</v>
      </c>
      <c r="EG64" s="14">
        <v>4.78337E-2</v>
      </c>
      <c r="EH64" s="14">
        <v>3.5541900000000001E-2</v>
      </c>
      <c r="EI64" s="14">
        <v>6.3724100000000006E-2</v>
      </c>
      <c r="EJ64" s="14">
        <v>2.6343800000000001E-2</v>
      </c>
      <c r="EK64" s="14">
        <v>-1.6542000000000001E-2</v>
      </c>
      <c r="EL64" s="14">
        <v>-2.1051E-2</v>
      </c>
      <c r="EM64" s="14">
        <v>0.13585030000000001</v>
      </c>
      <c r="EN64" s="14">
        <v>0.16077520000000001</v>
      </c>
      <c r="EO64" s="14">
        <v>9.4968499999999997E-2</v>
      </c>
      <c r="EP64" s="14">
        <v>6.3799800000000004E-2</v>
      </c>
      <c r="EQ64" s="14">
        <v>3.7337E-3</v>
      </c>
      <c r="ER64" s="14">
        <v>-1.0659399999999999E-2</v>
      </c>
      <c r="ES64" s="14">
        <v>-1.6822899999999998E-2</v>
      </c>
      <c r="ET64" s="14">
        <v>-8.9910000000000001E-4</v>
      </c>
      <c r="EU64" s="14">
        <v>70.116489999999999</v>
      </c>
      <c r="EV64" s="14">
        <v>69.775679999999994</v>
      </c>
      <c r="EW64" s="14">
        <v>67.242090000000005</v>
      </c>
      <c r="EX64" s="14">
        <v>67.129980000000003</v>
      </c>
      <c r="EY64" s="14">
        <v>66.443929999999995</v>
      </c>
      <c r="EZ64" s="14">
        <v>65.277959999999993</v>
      </c>
      <c r="FA64" s="14">
        <v>64.269049999999993</v>
      </c>
      <c r="FB64" s="14">
        <v>65.026910000000001</v>
      </c>
      <c r="FC64" s="14">
        <v>72.596519999999998</v>
      </c>
      <c r="FD64" s="14">
        <v>81.327380000000005</v>
      </c>
      <c r="FE64" s="14">
        <v>85.721900000000005</v>
      </c>
      <c r="FF64" s="14">
        <v>89.730639999999994</v>
      </c>
      <c r="FG64" s="14">
        <v>92.542259999999999</v>
      </c>
      <c r="FH64" s="14">
        <v>94.295630000000003</v>
      </c>
      <c r="FI64" s="14">
        <v>95.968289999999996</v>
      </c>
      <c r="FJ64" s="14">
        <v>94.860680000000002</v>
      </c>
      <c r="FK64" s="14">
        <v>94.371870000000001</v>
      </c>
      <c r="FL64" s="14">
        <v>91.125290000000007</v>
      </c>
      <c r="FM64" s="14">
        <v>88.609650000000002</v>
      </c>
      <c r="FN64" s="14">
        <v>84.963840000000005</v>
      </c>
      <c r="FO64" s="14">
        <v>79.004220000000004</v>
      </c>
      <c r="FP64" s="14">
        <v>76.650000000000006</v>
      </c>
      <c r="FQ64" s="14">
        <v>74.439279999999997</v>
      </c>
      <c r="FR64" s="14">
        <v>72.313749999999999</v>
      </c>
      <c r="FS64" s="14">
        <v>0.38165539999999998</v>
      </c>
      <c r="FT64" s="14"/>
      <c r="FU64" s="14">
        <v>2.7450499999999999E-2</v>
      </c>
      <c r="FW64" s="14"/>
    </row>
    <row r="65" spans="1:235" x14ac:dyDescent="0.6">
      <c r="A65" t="s">
        <v>265</v>
      </c>
      <c r="B65" t="s">
        <v>0</v>
      </c>
      <c r="C65" t="s">
        <v>307</v>
      </c>
      <c r="D65" s="53" t="s">
        <v>263</v>
      </c>
      <c r="E65" t="s">
        <v>219</v>
      </c>
      <c r="F65" s="14">
        <v>555</v>
      </c>
      <c r="G65" s="14">
        <v>0.74398109999999995</v>
      </c>
      <c r="H65" s="14">
        <v>0.62012710000000004</v>
      </c>
      <c r="I65" s="14">
        <v>0.53362549999999997</v>
      </c>
      <c r="J65" s="14">
        <v>0.49073299999999997</v>
      </c>
      <c r="K65" s="14">
        <v>0.44303969999999998</v>
      </c>
      <c r="L65" s="14">
        <v>0.4522274</v>
      </c>
      <c r="M65" s="14">
        <v>0.4242457</v>
      </c>
      <c r="N65" s="14">
        <v>0.34048070000000002</v>
      </c>
      <c r="O65" s="14">
        <v>0.1355006</v>
      </c>
      <c r="P65" s="14">
        <v>-8.5299E-2</v>
      </c>
      <c r="Q65" s="14">
        <v>-0.2194768</v>
      </c>
      <c r="R65" s="14">
        <v>-0.31246269999999998</v>
      </c>
      <c r="S65" s="14">
        <v>-0.18081240000000001</v>
      </c>
      <c r="T65" s="14">
        <v>4.1080600000000002E-2</v>
      </c>
      <c r="U65" s="14">
        <v>0.22433529999999999</v>
      </c>
      <c r="V65" s="14">
        <v>0.50666460000000002</v>
      </c>
      <c r="W65" s="14">
        <v>0.66389469999999995</v>
      </c>
      <c r="X65" s="14">
        <v>1.0402169999999999</v>
      </c>
      <c r="Y65" s="14">
        <v>1.2191019999999999</v>
      </c>
      <c r="Z65" s="14">
        <v>1.193087</v>
      </c>
      <c r="AA65" s="14">
        <v>1.223238</v>
      </c>
      <c r="AB65" s="14">
        <v>1.232861</v>
      </c>
      <c r="AC65" s="14">
        <v>1.0243679999999999</v>
      </c>
      <c r="AD65" s="14">
        <v>0.83895419999999998</v>
      </c>
      <c r="AE65" s="14">
        <v>-0.10782659999999999</v>
      </c>
      <c r="AF65" s="14">
        <v>-0.1255501</v>
      </c>
      <c r="AG65" s="14">
        <v>-0.1120081</v>
      </c>
      <c r="AH65" s="14">
        <v>-9.15797E-2</v>
      </c>
      <c r="AI65" s="14">
        <v>-7.5866299999999998E-2</v>
      </c>
      <c r="AJ65" s="14">
        <v>-6.3397899999999993E-2</v>
      </c>
      <c r="AK65" s="14">
        <v>-2.91772E-2</v>
      </c>
      <c r="AL65" s="14">
        <v>-1.0700400000000001E-2</v>
      </c>
      <c r="AM65" s="14">
        <v>2.7874000000000002E-3</v>
      </c>
      <c r="AN65" s="14">
        <v>-1.8089399999999999E-2</v>
      </c>
      <c r="AO65" s="14">
        <v>-6.3363500000000003E-2</v>
      </c>
      <c r="AP65" s="14">
        <v>-0.1075734</v>
      </c>
      <c r="AQ65" s="14">
        <v>-4.5345799999999999E-2</v>
      </c>
      <c r="AR65" s="14">
        <v>-0.1049969</v>
      </c>
      <c r="AS65" s="14">
        <v>-0.20520820000000001</v>
      </c>
      <c r="AT65" s="14">
        <v>-0.25453290000000001</v>
      </c>
      <c r="AU65" s="14">
        <v>0.112136</v>
      </c>
      <c r="AV65" s="14">
        <v>0.14227989999999999</v>
      </c>
      <c r="AW65" s="14">
        <v>5.32773E-2</v>
      </c>
      <c r="AX65" s="14">
        <v>3.6186999999999999E-3</v>
      </c>
      <c r="AY65" s="14">
        <v>-4.8679800000000002E-2</v>
      </c>
      <c r="AZ65" s="14">
        <v>-0.1386308</v>
      </c>
      <c r="BA65" s="14">
        <v>-0.1105468</v>
      </c>
      <c r="BB65" s="14">
        <v>-5.7384600000000001E-2</v>
      </c>
      <c r="BC65" s="14">
        <v>-7.5497099999999998E-2</v>
      </c>
      <c r="BD65" s="14">
        <v>-9.63035E-2</v>
      </c>
      <c r="BE65" s="14">
        <v>-8.8128100000000001E-2</v>
      </c>
      <c r="BF65" s="14">
        <v>-6.8284800000000007E-2</v>
      </c>
      <c r="BG65" s="14">
        <v>-5.4667300000000002E-2</v>
      </c>
      <c r="BH65" s="14">
        <v>-4.5463700000000003E-2</v>
      </c>
      <c r="BI65" s="14">
        <v>-1.53741E-2</v>
      </c>
      <c r="BJ65" s="14">
        <v>4.8995999999999996E-3</v>
      </c>
      <c r="BK65" s="14">
        <v>2.2213500000000001E-2</v>
      </c>
      <c r="BL65" s="14">
        <v>1.05617E-2</v>
      </c>
      <c r="BM65" s="14">
        <v>-3.08568E-2</v>
      </c>
      <c r="BN65" s="14">
        <v>-7.2082999999999994E-2</v>
      </c>
      <c r="BO65" s="14">
        <v>-7.6760999999999999E-3</v>
      </c>
      <c r="BP65" s="14">
        <v>-6.1303400000000001E-2</v>
      </c>
      <c r="BQ65" s="14">
        <v>-0.15979080000000001</v>
      </c>
      <c r="BR65" s="14">
        <v>-0.20826700000000001</v>
      </c>
      <c r="BS65" s="14">
        <v>0.15454399999999999</v>
      </c>
      <c r="BT65" s="14">
        <v>0.1833206</v>
      </c>
      <c r="BU65" s="14">
        <v>9.2289899999999994E-2</v>
      </c>
      <c r="BV65" s="14">
        <v>3.8365000000000003E-2</v>
      </c>
      <c r="BW65" s="14">
        <v>-1.4923199999999999E-2</v>
      </c>
      <c r="BX65" s="14">
        <v>-0.10573050000000001</v>
      </c>
      <c r="BY65" s="14">
        <v>-7.9646599999999998E-2</v>
      </c>
      <c r="BZ65" s="14">
        <v>-3.0736400000000001E-2</v>
      </c>
      <c r="CA65" s="14">
        <v>-5.3105800000000002E-2</v>
      </c>
      <c r="CB65" s="14">
        <v>-7.6047400000000001E-2</v>
      </c>
      <c r="CC65" s="14">
        <v>-7.1589E-2</v>
      </c>
      <c r="CD65" s="14">
        <v>-5.2150799999999997E-2</v>
      </c>
      <c r="CE65" s="14">
        <v>-3.9984899999999997E-2</v>
      </c>
      <c r="CF65" s="14">
        <v>-3.3042500000000002E-2</v>
      </c>
      <c r="CG65" s="14">
        <v>-5.8141E-3</v>
      </c>
      <c r="CH65" s="14">
        <v>1.5704099999999999E-2</v>
      </c>
      <c r="CI65" s="14">
        <v>3.5667999999999998E-2</v>
      </c>
      <c r="CJ65" s="14">
        <v>3.0405399999999999E-2</v>
      </c>
      <c r="CK65" s="14">
        <v>-8.3426999999999998E-3</v>
      </c>
      <c r="CL65" s="14">
        <v>-4.75024E-2</v>
      </c>
      <c r="CM65" s="14">
        <v>1.84139E-2</v>
      </c>
      <c r="CN65" s="14">
        <v>-3.10414E-2</v>
      </c>
      <c r="CO65" s="14">
        <v>-0.1283349</v>
      </c>
      <c r="CP65" s="14">
        <v>-0.1762233</v>
      </c>
      <c r="CQ65" s="14">
        <v>0.18391569999999999</v>
      </c>
      <c r="CR65" s="14">
        <v>0.2117453</v>
      </c>
      <c r="CS65" s="14">
        <v>0.1193099</v>
      </c>
      <c r="CT65" s="14">
        <v>6.2430300000000001E-2</v>
      </c>
      <c r="CU65" s="14">
        <v>8.4565999999999999E-3</v>
      </c>
      <c r="CV65" s="14">
        <v>-8.2943799999999998E-2</v>
      </c>
      <c r="CW65" s="14">
        <v>-5.8245199999999997E-2</v>
      </c>
      <c r="CX65" s="14">
        <v>-1.2279999999999999E-2</v>
      </c>
      <c r="CY65" s="14">
        <v>-3.0714399999999999E-2</v>
      </c>
      <c r="CZ65" s="14">
        <v>-5.5791300000000002E-2</v>
      </c>
      <c r="DA65" s="14">
        <v>-5.5049800000000003E-2</v>
      </c>
      <c r="DB65" s="14">
        <v>-3.6016800000000002E-2</v>
      </c>
      <c r="DC65" s="14">
        <v>-2.5302499999999999E-2</v>
      </c>
      <c r="DD65" s="14">
        <v>-2.0621299999999999E-2</v>
      </c>
      <c r="DE65" s="14">
        <v>3.7458999999999999E-3</v>
      </c>
      <c r="DF65" s="14">
        <v>2.6508500000000001E-2</v>
      </c>
      <c r="DG65" s="14">
        <v>4.9122399999999997E-2</v>
      </c>
      <c r="DH65" s="14">
        <v>5.0249000000000002E-2</v>
      </c>
      <c r="DI65" s="14">
        <v>1.4171400000000001E-2</v>
      </c>
      <c r="DJ65" s="14">
        <v>-2.2921899999999999E-2</v>
      </c>
      <c r="DK65" s="14">
        <v>4.4503800000000003E-2</v>
      </c>
      <c r="DL65" s="14">
        <v>-7.7930000000000002E-4</v>
      </c>
      <c r="DM65" s="14">
        <v>-9.6878900000000004E-2</v>
      </c>
      <c r="DN65" s="14">
        <v>-0.14417969999999999</v>
      </c>
      <c r="DO65" s="14">
        <v>0.21328739999999999</v>
      </c>
      <c r="DP65" s="14">
        <v>0.24016999999999999</v>
      </c>
      <c r="DQ65" s="14">
        <v>0.14632990000000001</v>
      </c>
      <c r="DR65" s="14">
        <v>8.6495500000000003E-2</v>
      </c>
      <c r="DS65" s="14">
        <v>3.1836299999999998E-2</v>
      </c>
      <c r="DT65" s="14">
        <v>-6.0157099999999998E-2</v>
      </c>
      <c r="DU65" s="14">
        <v>-3.6843800000000003E-2</v>
      </c>
      <c r="DV65" s="14">
        <v>6.1764999999999997E-3</v>
      </c>
      <c r="DW65" s="14">
        <v>1.6151E-3</v>
      </c>
      <c r="DX65" s="14">
        <v>-2.6544700000000001E-2</v>
      </c>
      <c r="DY65" s="14">
        <v>-3.11699E-2</v>
      </c>
      <c r="DZ65" s="14">
        <v>-1.2722000000000001E-2</v>
      </c>
      <c r="EA65" s="14">
        <v>-4.1035000000000004E-3</v>
      </c>
      <c r="EB65" s="14">
        <v>-2.6871E-3</v>
      </c>
      <c r="EC65" s="14">
        <v>1.7548999999999999E-2</v>
      </c>
      <c r="ED65" s="14">
        <v>4.21085E-2</v>
      </c>
      <c r="EE65" s="14">
        <v>6.8548499999999998E-2</v>
      </c>
      <c r="EF65" s="14">
        <v>7.8900100000000001E-2</v>
      </c>
      <c r="EG65" s="14">
        <v>4.66781E-2</v>
      </c>
      <c r="EH65" s="14">
        <v>1.25685E-2</v>
      </c>
      <c r="EI65" s="14">
        <v>8.2173499999999997E-2</v>
      </c>
      <c r="EJ65" s="14">
        <v>4.29142E-2</v>
      </c>
      <c r="EK65" s="14">
        <v>-5.1461600000000003E-2</v>
      </c>
      <c r="EL65" s="14">
        <v>-9.7913700000000006E-2</v>
      </c>
      <c r="EM65" s="14">
        <v>0.25569540000000002</v>
      </c>
      <c r="EN65" s="14">
        <v>0.28121069999999998</v>
      </c>
      <c r="EO65" s="14">
        <v>0.18534249999999999</v>
      </c>
      <c r="EP65" s="14">
        <v>0.1212419</v>
      </c>
      <c r="EQ65" s="14">
        <v>6.5592999999999999E-2</v>
      </c>
      <c r="ER65" s="14">
        <v>-2.7256800000000001E-2</v>
      </c>
      <c r="ES65" s="14">
        <v>-5.9435E-3</v>
      </c>
      <c r="ET65" s="14">
        <v>3.2824600000000002E-2</v>
      </c>
      <c r="EU65" s="14">
        <v>69.721540000000005</v>
      </c>
      <c r="EV65" s="14">
        <v>69.388739999999999</v>
      </c>
      <c r="EW65" s="14">
        <v>67.372399999999999</v>
      </c>
      <c r="EX65" s="14">
        <v>67.337959999999995</v>
      </c>
      <c r="EY65" s="14">
        <v>66.631839999999997</v>
      </c>
      <c r="EZ65" s="14">
        <v>65.547240000000002</v>
      </c>
      <c r="FA65" s="14">
        <v>64.995959999999997</v>
      </c>
      <c r="FB65" s="14">
        <v>65.861509999999996</v>
      </c>
      <c r="FC65" s="14">
        <v>72.650390000000002</v>
      </c>
      <c r="FD65" s="14">
        <v>79.733530000000002</v>
      </c>
      <c r="FE65" s="14">
        <v>83.387150000000005</v>
      </c>
      <c r="FF65" s="14">
        <v>86.484700000000004</v>
      </c>
      <c r="FG65" s="14">
        <v>89.570819999999998</v>
      </c>
      <c r="FH65" s="14">
        <v>91.869119999999995</v>
      </c>
      <c r="FI65" s="14">
        <v>92.362250000000003</v>
      </c>
      <c r="FJ65" s="14">
        <v>91.139880000000005</v>
      </c>
      <c r="FK65" s="14">
        <v>90.849670000000003</v>
      </c>
      <c r="FL65" s="14">
        <v>88.218800000000002</v>
      </c>
      <c r="FM65" s="14">
        <v>86.332340000000002</v>
      </c>
      <c r="FN65" s="14">
        <v>82.70147</v>
      </c>
      <c r="FO65" s="14">
        <v>77.838639999999998</v>
      </c>
      <c r="FP65" s="14">
        <v>75.998949999999994</v>
      </c>
      <c r="FQ65" s="14">
        <v>73.749020000000002</v>
      </c>
      <c r="FR65" s="14">
        <v>72.092730000000003</v>
      </c>
      <c r="FS65" s="14">
        <v>0.53202539999999998</v>
      </c>
      <c r="FT65" s="14"/>
      <c r="FU65" s="14">
        <v>3.9697200000000002E-2</v>
      </c>
      <c r="FW65" s="14"/>
      <c r="IA65" s="52"/>
    </row>
    <row r="66" spans="1:235" x14ac:dyDescent="0.6">
      <c r="A66" t="s">
        <v>265</v>
      </c>
      <c r="B66" t="s">
        <v>0</v>
      </c>
      <c r="C66" t="s">
        <v>307</v>
      </c>
      <c r="D66" s="53" t="s">
        <v>263</v>
      </c>
      <c r="E66" t="s">
        <v>220</v>
      </c>
      <c r="F66" s="14">
        <v>329</v>
      </c>
      <c r="G66" s="14">
        <v>0.41048879999999999</v>
      </c>
      <c r="H66" s="14">
        <v>0.34048590000000001</v>
      </c>
      <c r="I66" s="14">
        <v>0.29878589999999999</v>
      </c>
      <c r="J66" s="14">
        <v>0.25323299999999999</v>
      </c>
      <c r="K66" s="14">
        <v>0.24336479999999999</v>
      </c>
      <c r="L66" s="14">
        <v>0.24600630000000001</v>
      </c>
      <c r="M66" s="14">
        <v>0.22285289999999999</v>
      </c>
      <c r="N66" s="14">
        <v>0.19387570000000001</v>
      </c>
      <c r="O66" s="14">
        <v>9.5685699999999999E-2</v>
      </c>
      <c r="P66" s="14">
        <v>-2.3040499999999998E-2</v>
      </c>
      <c r="Q66" s="14">
        <v>-9.4026100000000001E-2</v>
      </c>
      <c r="R66" s="14">
        <v>-0.15050949999999999</v>
      </c>
      <c r="S66" s="14">
        <v>-8.4682800000000003E-2</v>
      </c>
      <c r="T66" s="14">
        <v>4.1113499999999997E-2</v>
      </c>
      <c r="U66" s="14">
        <v>0.1216347</v>
      </c>
      <c r="V66" s="14">
        <v>0.26899220000000001</v>
      </c>
      <c r="W66" s="14">
        <v>0.39216479999999998</v>
      </c>
      <c r="X66" s="14">
        <v>0.56935009999999997</v>
      </c>
      <c r="Y66" s="14">
        <v>0.68272580000000005</v>
      </c>
      <c r="Z66" s="14">
        <v>0.66278000000000004</v>
      </c>
      <c r="AA66" s="14">
        <v>0.70872740000000001</v>
      </c>
      <c r="AB66" s="14">
        <v>0.68397459999999999</v>
      </c>
      <c r="AC66" s="14">
        <v>0.58618119999999996</v>
      </c>
      <c r="AD66" s="14">
        <v>0.46987259999999997</v>
      </c>
      <c r="AE66" s="14">
        <v>-4.6670700000000002E-2</v>
      </c>
      <c r="AF66" s="14">
        <v>-7.0182999999999995E-2</v>
      </c>
      <c r="AG66" s="14">
        <v>-4.88339E-2</v>
      </c>
      <c r="AH66" s="14">
        <v>-4.5120599999999997E-2</v>
      </c>
      <c r="AI66" s="14">
        <v>-3.1948299999999999E-2</v>
      </c>
      <c r="AJ66" s="14">
        <v>-2.6825999999999999E-2</v>
      </c>
      <c r="AK66" s="14">
        <v>-1.7783400000000001E-2</v>
      </c>
      <c r="AL66" s="14">
        <v>-1.01171E-2</v>
      </c>
      <c r="AM66" s="14">
        <v>-1.55449E-2</v>
      </c>
      <c r="AN66" s="14">
        <v>-4.1624399999999999E-2</v>
      </c>
      <c r="AO66" s="14">
        <v>-6.17809E-2</v>
      </c>
      <c r="AP66" s="14">
        <v>-9.6641400000000002E-2</v>
      </c>
      <c r="AQ66" s="14">
        <v>-5.7120299999999999E-2</v>
      </c>
      <c r="AR66" s="14">
        <v>-7.4861300000000006E-2</v>
      </c>
      <c r="AS66" s="14">
        <v>-0.1283763</v>
      </c>
      <c r="AT66" s="14">
        <v>-0.17696149999999999</v>
      </c>
      <c r="AU66" s="14">
        <v>3.4966400000000002E-2</v>
      </c>
      <c r="AV66" s="14">
        <v>4.4711099999999997E-2</v>
      </c>
      <c r="AW66" s="14">
        <v>2.8193300000000001E-2</v>
      </c>
      <c r="AX66" s="14">
        <v>2.6817999999999998E-3</v>
      </c>
      <c r="AY66" s="14">
        <v>8.1464999999999992E-3</v>
      </c>
      <c r="AZ66" s="14">
        <v>-7.77505E-2</v>
      </c>
      <c r="BA66" s="14">
        <v>-4.4065800000000002E-2</v>
      </c>
      <c r="BB66" s="14">
        <v>-1.76036E-2</v>
      </c>
      <c r="BC66" s="14">
        <v>-2.3306899999999998E-2</v>
      </c>
      <c r="BD66" s="14">
        <v>-4.8291899999999999E-2</v>
      </c>
      <c r="BE66" s="14">
        <v>-3.3259299999999999E-2</v>
      </c>
      <c r="BF66" s="14">
        <v>-3.08901E-2</v>
      </c>
      <c r="BG66" s="14">
        <v>-2.05966E-2</v>
      </c>
      <c r="BH66" s="14">
        <v>-1.7565399999999998E-2</v>
      </c>
      <c r="BI66" s="14">
        <v>-6.3213000000000002E-3</v>
      </c>
      <c r="BJ66" s="14">
        <v>2.0780999999999998E-3</v>
      </c>
      <c r="BK66" s="14">
        <v>-3.701E-4</v>
      </c>
      <c r="BL66" s="14">
        <v>-2.1373699999999999E-2</v>
      </c>
      <c r="BM66" s="14">
        <v>-3.9352400000000003E-2</v>
      </c>
      <c r="BN66" s="14">
        <v>-7.1130200000000005E-2</v>
      </c>
      <c r="BO66" s="14">
        <v>-3.15876E-2</v>
      </c>
      <c r="BP66" s="14">
        <v>-4.35129E-2</v>
      </c>
      <c r="BQ66" s="14">
        <v>-9.6337699999999998E-2</v>
      </c>
      <c r="BR66" s="14">
        <v>-0.14031150000000001</v>
      </c>
      <c r="BS66" s="14">
        <v>6.9698499999999997E-2</v>
      </c>
      <c r="BT66" s="14">
        <v>7.7346600000000001E-2</v>
      </c>
      <c r="BU66" s="14">
        <v>5.8592199999999997E-2</v>
      </c>
      <c r="BV66" s="14">
        <v>2.9026699999999999E-2</v>
      </c>
      <c r="BW66" s="14">
        <v>3.5410499999999998E-2</v>
      </c>
      <c r="BX66" s="14">
        <v>-5.1741299999999997E-2</v>
      </c>
      <c r="BY66" s="14">
        <v>-2.1413700000000001E-2</v>
      </c>
      <c r="BZ66" s="14">
        <v>2.4673999999999998E-3</v>
      </c>
      <c r="CA66" s="14">
        <v>-7.1253000000000002E-3</v>
      </c>
      <c r="CB66" s="14">
        <v>-3.3130199999999999E-2</v>
      </c>
      <c r="CC66" s="14">
        <v>-2.24724E-2</v>
      </c>
      <c r="CD66" s="14">
        <v>-2.1034000000000001E-2</v>
      </c>
      <c r="CE66" s="14">
        <v>-1.2734499999999999E-2</v>
      </c>
      <c r="CF66" s="14">
        <v>-1.11515E-2</v>
      </c>
      <c r="CG66" s="14">
        <v>1.6174E-3</v>
      </c>
      <c r="CH66" s="14">
        <v>1.05244E-2</v>
      </c>
      <c r="CI66" s="14">
        <v>1.0139799999999999E-2</v>
      </c>
      <c r="CJ66" s="14">
        <v>-7.3480999999999998E-3</v>
      </c>
      <c r="CK66" s="14">
        <v>-2.3818599999999999E-2</v>
      </c>
      <c r="CL66" s="14">
        <v>-5.3461300000000003E-2</v>
      </c>
      <c r="CM66" s="14">
        <v>-1.3903799999999999E-2</v>
      </c>
      <c r="CN66" s="14">
        <v>-2.18011E-2</v>
      </c>
      <c r="CO66" s="14">
        <v>-7.41478E-2</v>
      </c>
      <c r="CP66" s="14">
        <v>-0.1149278</v>
      </c>
      <c r="CQ66" s="14">
        <v>9.3753900000000001E-2</v>
      </c>
      <c r="CR66" s="14">
        <v>9.9949899999999994E-2</v>
      </c>
      <c r="CS66" s="14">
        <v>7.9646300000000003E-2</v>
      </c>
      <c r="CT66" s="14">
        <v>4.7273099999999998E-2</v>
      </c>
      <c r="CU66" s="14">
        <v>5.4293500000000001E-2</v>
      </c>
      <c r="CV66" s="14">
        <v>-3.3727300000000002E-2</v>
      </c>
      <c r="CW66" s="14">
        <v>-5.7248999999999998E-3</v>
      </c>
      <c r="CX66" s="14">
        <v>1.6368600000000001E-2</v>
      </c>
      <c r="CY66" s="14">
        <v>9.0563999999999992E-3</v>
      </c>
      <c r="CZ66" s="14">
        <v>-1.7968499999999998E-2</v>
      </c>
      <c r="DA66" s="14">
        <v>-1.16854E-2</v>
      </c>
      <c r="DB66" s="14">
        <v>-1.1178E-2</v>
      </c>
      <c r="DC66" s="14">
        <v>-4.8723000000000004E-3</v>
      </c>
      <c r="DD66" s="14">
        <v>-4.7375999999999998E-3</v>
      </c>
      <c r="DE66" s="14">
        <v>9.5560000000000003E-3</v>
      </c>
      <c r="DF66" s="14">
        <v>1.89707E-2</v>
      </c>
      <c r="DG66" s="14">
        <v>2.0649799999999999E-2</v>
      </c>
      <c r="DH66" s="14">
        <v>6.6775000000000003E-3</v>
      </c>
      <c r="DI66" s="14">
        <v>-8.2847000000000007E-3</v>
      </c>
      <c r="DJ66" s="14">
        <v>-3.5792400000000002E-2</v>
      </c>
      <c r="DK66" s="14">
        <v>3.7801000000000002E-3</v>
      </c>
      <c r="DL66" s="14">
        <v>-8.9300000000000002E-5</v>
      </c>
      <c r="DM66" s="14">
        <v>-5.1957999999999997E-2</v>
      </c>
      <c r="DN66" s="14">
        <v>-8.9544100000000001E-2</v>
      </c>
      <c r="DO66" s="14">
        <v>0.11780930000000001</v>
      </c>
      <c r="DP66" s="14">
        <v>0.1225532</v>
      </c>
      <c r="DQ66" s="14">
        <v>0.1007004</v>
      </c>
      <c r="DR66" s="14">
        <v>6.5519499999999994E-2</v>
      </c>
      <c r="DS66" s="14">
        <v>7.3176400000000003E-2</v>
      </c>
      <c r="DT66" s="14">
        <v>-1.5713399999999999E-2</v>
      </c>
      <c r="DU66" s="14">
        <v>9.9638999999999995E-3</v>
      </c>
      <c r="DV66" s="14">
        <v>3.02697E-2</v>
      </c>
      <c r="DW66" s="14">
        <v>3.2420200000000003E-2</v>
      </c>
      <c r="DX66" s="14">
        <v>3.9224999999999998E-3</v>
      </c>
      <c r="DY66" s="14">
        <v>3.8892000000000002E-3</v>
      </c>
      <c r="DZ66" s="14">
        <v>3.0525999999999999E-3</v>
      </c>
      <c r="EA66" s="14">
        <v>6.4793999999999997E-3</v>
      </c>
      <c r="EB66" s="14">
        <v>4.5230000000000001E-3</v>
      </c>
      <c r="EC66" s="14">
        <v>2.1018100000000001E-2</v>
      </c>
      <c r="ED66" s="14">
        <v>3.11658E-2</v>
      </c>
      <c r="EE66" s="14">
        <v>3.5824599999999998E-2</v>
      </c>
      <c r="EF66" s="14">
        <v>2.6928299999999999E-2</v>
      </c>
      <c r="EG66" s="14">
        <v>1.41437E-2</v>
      </c>
      <c r="EH66" s="14">
        <v>-1.02813E-2</v>
      </c>
      <c r="EI66" s="14">
        <v>2.9312700000000001E-2</v>
      </c>
      <c r="EJ66" s="14">
        <v>3.1259099999999998E-2</v>
      </c>
      <c r="EK66" s="14">
        <v>-1.99194E-2</v>
      </c>
      <c r="EL66" s="14">
        <v>-5.2893999999999997E-2</v>
      </c>
      <c r="EM66" s="14">
        <v>0.1525415</v>
      </c>
      <c r="EN66" s="14">
        <v>0.15518879999999999</v>
      </c>
      <c r="EO66" s="14">
        <v>0.1310992</v>
      </c>
      <c r="EP66" s="14">
        <v>9.1864399999999999E-2</v>
      </c>
      <c r="EQ66" s="14">
        <v>0.1004404</v>
      </c>
      <c r="ER66" s="14">
        <v>1.0295800000000001E-2</v>
      </c>
      <c r="ES66" s="14">
        <v>3.2615999999999999E-2</v>
      </c>
      <c r="ET66" s="14">
        <v>5.0340799999999998E-2</v>
      </c>
      <c r="EU66" s="14">
        <v>69.454449999999994</v>
      </c>
      <c r="EV66" s="14">
        <v>69.126779999999997</v>
      </c>
      <c r="EW66" s="14">
        <v>67.462040000000002</v>
      </c>
      <c r="EX66" s="14">
        <v>67.48048</v>
      </c>
      <c r="EY66" s="14">
        <v>66.760480000000001</v>
      </c>
      <c r="EZ66" s="14">
        <v>65.731629999999996</v>
      </c>
      <c r="FA66" s="14">
        <v>65.491150000000005</v>
      </c>
      <c r="FB66" s="14">
        <v>66.430199999999999</v>
      </c>
      <c r="FC66" s="14">
        <v>72.688460000000006</v>
      </c>
      <c r="FD66" s="14">
        <v>78.651539999999997</v>
      </c>
      <c r="FE66" s="14">
        <v>81.802379999999999</v>
      </c>
      <c r="FF66" s="14">
        <v>84.279219999999995</v>
      </c>
      <c r="FG66" s="14">
        <v>87.551689999999994</v>
      </c>
      <c r="FH66" s="14">
        <v>90.21996</v>
      </c>
      <c r="FI66" s="14">
        <v>89.911010000000005</v>
      </c>
      <c r="FJ66" s="14">
        <v>88.610060000000004</v>
      </c>
      <c r="FK66" s="14">
        <v>88.455399999999997</v>
      </c>
      <c r="FL66" s="14">
        <v>86.243390000000005</v>
      </c>
      <c r="FM66" s="14">
        <v>84.786090000000002</v>
      </c>
      <c r="FN66" s="14">
        <v>81.163849999999996</v>
      </c>
      <c r="FO66" s="14">
        <v>77.046660000000003</v>
      </c>
      <c r="FP66" s="14">
        <v>75.557190000000006</v>
      </c>
      <c r="FQ66" s="14">
        <v>73.280090000000001</v>
      </c>
      <c r="FR66" s="14">
        <v>71.942740000000001</v>
      </c>
      <c r="FS66" s="14">
        <v>0.4719525</v>
      </c>
      <c r="FT66" s="14"/>
      <c r="FU66" s="14">
        <v>3.1963100000000001E-2</v>
      </c>
      <c r="FW66" s="14"/>
      <c r="IA66" s="52"/>
    </row>
    <row r="67" spans="1:235" x14ac:dyDescent="0.6">
      <c r="A67" t="s">
        <v>265</v>
      </c>
      <c r="B67" t="s">
        <v>0</v>
      </c>
      <c r="C67" t="s">
        <v>307</v>
      </c>
      <c r="D67" s="53" t="s">
        <v>263</v>
      </c>
      <c r="E67" t="s">
        <v>221</v>
      </c>
      <c r="F67" s="14">
        <v>226</v>
      </c>
      <c r="G67" s="14">
        <v>0.33931529999999999</v>
      </c>
      <c r="H67" s="14">
        <v>0.28581770000000001</v>
      </c>
      <c r="I67" s="14">
        <v>0.23789669999999999</v>
      </c>
      <c r="J67" s="14">
        <v>0.23657790000000001</v>
      </c>
      <c r="K67" s="14">
        <v>0.1989332</v>
      </c>
      <c r="L67" s="14">
        <v>0.20626839999999999</v>
      </c>
      <c r="M67" s="14">
        <v>0.19964750000000001</v>
      </c>
      <c r="N67" s="14">
        <v>0.14529929999999999</v>
      </c>
      <c r="O67" s="14">
        <v>3.5814800000000001E-2</v>
      </c>
      <c r="P67" s="14">
        <v>-7.2248400000000004E-2</v>
      </c>
      <c r="Q67" s="14">
        <v>-0.13272700000000001</v>
      </c>
      <c r="R67" s="14">
        <v>-0.1755042</v>
      </c>
      <c r="S67" s="14">
        <v>-0.111944</v>
      </c>
      <c r="T67" s="14">
        <v>-1.86096E-2</v>
      </c>
      <c r="U67" s="14">
        <v>8.4574099999999999E-2</v>
      </c>
      <c r="V67" s="14">
        <v>0.225858</v>
      </c>
      <c r="W67" s="14">
        <v>0.26934639999999999</v>
      </c>
      <c r="X67" s="14">
        <v>0.47286220000000001</v>
      </c>
      <c r="Y67" s="14">
        <v>0.54710479999999995</v>
      </c>
      <c r="Z67" s="14">
        <v>0.53781029999999996</v>
      </c>
      <c r="AA67" s="14">
        <v>0.5256345</v>
      </c>
      <c r="AB67" s="14">
        <v>0.5515506</v>
      </c>
      <c r="AC67" s="14">
        <v>0.43835390000000002</v>
      </c>
      <c r="AD67" s="14">
        <v>0.36595650000000002</v>
      </c>
      <c r="AE67" s="14">
        <v>-7.8947500000000004E-2</v>
      </c>
      <c r="AF67" s="14">
        <v>-7.0874699999999999E-2</v>
      </c>
      <c r="AG67" s="14">
        <v>-7.67954E-2</v>
      </c>
      <c r="AH67" s="14">
        <v>-6.3305600000000004E-2</v>
      </c>
      <c r="AI67" s="14">
        <v>-5.7659599999999998E-2</v>
      </c>
      <c r="AJ67" s="14">
        <v>-4.7889099999999997E-2</v>
      </c>
      <c r="AK67" s="14">
        <v>-2.5231E-2</v>
      </c>
      <c r="AL67" s="14">
        <v>-1.51915E-2</v>
      </c>
      <c r="AM67" s="14">
        <v>-2.2575E-3</v>
      </c>
      <c r="AN67" s="14">
        <v>-7.2392999999999997E-3</v>
      </c>
      <c r="AO67" s="14">
        <v>-3.2358499999999998E-2</v>
      </c>
      <c r="AP67" s="14">
        <v>-5.2125400000000002E-2</v>
      </c>
      <c r="AQ67" s="14">
        <v>-3.2508099999999998E-2</v>
      </c>
      <c r="AR67" s="14">
        <v>-8.3519099999999999E-2</v>
      </c>
      <c r="AS67" s="14">
        <v>-0.130082</v>
      </c>
      <c r="AT67" s="14">
        <v>-0.1272142</v>
      </c>
      <c r="AU67" s="14">
        <v>3.8221900000000003E-2</v>
      </c>
      <c r="AV67" s="14">
        <v>6.5858100000000003E-2</v>
      </c>
      <c r="AW67" s="14">
        <v>5.0444000000000001E-3</v>
      </c>
      <c r="AX67" s="14">
        <v>-1.9606700000000001E-2</v>
      </c>
      <c r="AY67" s="14">
        <v>-7.4330400000000005E-2</v>
      </c>
      <c r="AZ67" s="14">
        <v>-8.3579100000000003E-2</v>
      </c>
      <c r="BA67" s="14">
        <v>-8.8654800000000006E-2</v>
      </c>
      <c r="BB67" s="14">
        <v>-6.3305899999999998E-2</v>
      </c>
      <c r="BC67" s="14">
        <v>-5.6431799999999997E-2</v>
      </c>
      <c r="BD67" s="14">
        <v>-5.0863899999999997E-2</v>
      </c>
      <c r="BE67" s="14">
        <v>-5.8849600000000002E-2</v>
      </c>
      <c r="BF67" s="14">
        <v>-4.5148099999999997E-2</v>
      </c>
      <c r="BG67" s="14">
        <v>-4.0196500000000003E-2</v>
      </c>
      <c r="BH67" s="14">
        <v>-3.2600299999999999E-2</v>
      </c>
      <c r="BI67" s="14">
        <v>-1.5934500000000001E-2</v>
      </c>
      <c r="BJ67" s="14">
        <v>-4.0305000000000002E-3</v>
      </c>
      <c r="BK67" s="14">
        <v>1.17439E-2</v>
      </c>
      <c r="BL67" s="14">
        <v>1.3395900000000001E-2</v>
      </c>
      <c r="BM67" s="14">
        <v>-8.6694000000000007E-3</v>
      </c>
      <c r="BN67" s="14">
        <v>-2.6228100000000001E-2</v>
      </c>
      <c r="BO67" s="14">
        <v>-4.0806999999999996E-3</v>
      </c>
      <c r="BP67" s="14">
        <v>-5.1065199999999998E-2</v>
      </c>
      <c r="BQ67" s="14">
        <v>-9.6541799999999997E-2</v>
      </c>
      <c r="BR67" s="14">
        <v>-9.58532E-2</v>
      </c>
      <c r="BS67" s="14">
        <v>6.7061800000000005E-2</v>
      </c>
      <c r="BT67" s="14">
        <v>9.3896999999999994E-2</v>
      </c>
      <c r="BU67" s="14">
        <v>3.1608400000000002E-2</v>
      </c>
      <c r="BV67" s="14">
        <v>5.0318999999999997E-3</v>
      </c>
      <c r="BW67" s="14">
        <v>-5.12699E-2</v>
      </c>
      <c r="BX67" s="14">
        <v>-6.2038299999999998E-2</v>
      </c>
      <c r="BY67" s="14">
        <v>-6.7435400000000006E-2</v>
      </c>
      <c r="BZ67" s="14">
        <v>-4.4870699999999999E-2</v>
      </c>
      <c r="CA67" s="14">
        <v>-4.0837600000000002E-2</v>
      </c>
      <c r="CB67" s="14">
        <v>-3.7004500000000003E-2</v>
      </c>
      <c r="CC67" s="14">
        <v>-4.6420400000000001E-2</v>
      </c>
      <c r="CD67" s="14">
        <v>-3.2572299999999998E-2</v>
      </c>
      <c r="CE67" s="14">
        <v>-2.8101600000000001E-2</v>
      </c>
      <c r="CF67" s="14">
        <v>-2.2011300000000001E-2</v>
      </c>
      <c r="CG67" s="14">
        <v>-9.4958000000000004E-3</v>
      </c>
      <c r="CH67" s="14">
        <v>3.6995999999999999E-3</v>
      </c>
      <c r="CI67" s="14">
        <v>2.14413E-2</v>
      </c>
      <c r="CJ67" s="14">
        <v>2.7687799999999999E-2</v>
      </c>
      <c r="CK67" s="14">
        <v>7.7375999999999999E-3</v>
      </c>
      <c r="CL67" s="14">
        <v>-8.2918000000000002E-3</v>
      </c>
      <c r="CM67" s="14">
        <v>1.5608E-2</v>
      </c>
      <c r="CN67" s="14">
        <v>-2.8587700000000001E-2</v>
      </c>
      <c r="CO67" s="14">
        <v>-7.3312000000000002E-2</v>
      </c>
      <c r="CP67" s="14">
        <v>-7.4132600000000007E-2</v>
      </c>
      <c r="CQ67" s="14">
        <v>8.7036100000000005E-2</v>
      </c>
      <c r="CR67" s="14">
        <v>0.11331670000000001</v>
      </c>
      <c r="CS67" s="14">
        <v>5.0006399999999999E-2</v>
      </c>
      <c r="CT67" s="14">
        <v>2.2096500000000002E-2</v>
      </c>
      <c r="CU67" s="14">
        <v>-3.5298299999999998E-2</v>
      </c>
      <c r="CV67" s="14">
        <v>-4.7119300000000003E-2</v>
      </c>
      <c r="CW67" s="14">
        <v>-5.2738899999999998E-2</v>
      </c>
      <c r="CX67" s="14">
        <v>-3.2102499999999999E-2</v>
      </c>
      <c r="CY67" s="14">
        <v>-2.52433E-2</v>
      </c>
      <c r="CZ67" s="14">
        <v>-2.3145099999999998E-2</v>
      </c>
      <c r="DA67" s="14">
        <v>-3.3991300000000002E-2</v>
      </c>
      <c r="DB67" s="14">
        <v>-1.99965E-2</v>
      </c>
      <c r="DC67" s="14">
        <v>-1.6006699999999999E-2</v>
      </c>
      <c r="DD67" s="14">
        <v>-1.14223E-2</v>
      </c>
      <c r="DE67" s="14">
        <v>-3.0569999999999998E-3</v>
      </c>
      <c r="DF67" s="14">
        <v>1.1429699999999999E-2</v>
      </c>
      <c r="DG67" s="14">
        <v>3.1138699999999998E-2</v>
      </c>
      <c r="DH67" s="14">
        <v>4.1979700000000002E-2</v>
      </c>
      <c r="DI67" s="14">
        <v>2.4144599999999999E-2</v>
      </c>
      <c r="DJ67" s="14">
        <v>9.6445999999999997E-3</v>
      </c>
      <c r="DK67" s="14">
        <v>3.52967E-2</v>
      </c>
      <c r="DL67" s="14">
        <v>-6.1101999999999997E-3</v>
      </c>
      <c r="DM67" s="14">
        <v>-5.0082099999999997E-2</v>
      </c>
      <c r="DN67" s="14">
        <v>-5.2412E-2</v>
      </c>
      <c r="DO67" s="14">
        <v>0.10701049999999999</v>
      </c>
      <c r="DP67" s="14">
        <v>0.1327363</v>
      </c>
      <c r="DQ67" s="14">
        <v>6.8404499999999993E-2</v>
      </c>
      <c r="DR67" s="14">
        <v>3.9161099999999997E-2</v>
      </c>
      <c r="DS67" s="14">
        <v>-1.9326800000000002E-2</v>
      </c>
      <c r="DT67" s="14">
        <v>-3.2200199999999998E-2</v>
      </c>
      <c r="DU67" s="14">
        <v>-3.8042399999999997E-2</v>
      </c>
      <c r="DV67" s="14">
        <v>-1.9334299999999999E-2</v>
      </c>
      <c r="DW67" s="14">
        <v>-2.7277E-3</v>
      </c>
      <c r="DX67" s="14">
        <v>-3.1343E-3</v>
      </c>
      <c r="DY67" s="14">
        <v>-1.6045500000000001E-2</v>
      </c>
      <c r="DZ67" s="14">
        <v>-1.8389999999999999E-3</v>
      </c>
      <c r="EA67" s="14">
        <v>1.4564999999999999E-3</v>
      </c>
      <c r="EB67" s="14">
        <v>3.8665000000000001E-3</v>
      </c>
      <c r="EC67" s="14">
        <v>6.2395000000000003E-3</v>
      </c>
      <c r="ED67" s="14">
        <v>2.2590699999999998E-2</v>
      </c>
      <c r="EE67" s="14">
        <v>4.5140199999999998E-2</v>
      </c>
      <c r="EF67" s="14">
        <v>6.2615000000000004E-2</v>
      </c>
      <c r="EG67" s="14">
        <v>4.78337E-2</v>
      </c>
      <c r="EH67" s="14">
        <v>3.5541900000000001E-2</v>
      </c>
      <c r="EI67" s="14">
        <v>6.3724100000000006E-2</v>
      </c>
      <c r="EJ67" s="14">
        <v>2.6343800000000001E-2</v>
      </c>
      <c r="EK67" s="14">
        <v>-1.6542000000000001E-2</v>
      </c>
      <c r="EL67" s="14">
        <v>-2.1051E-2</v>
      </c>
      <c r="EM67" s="14">
        <v>0.13585030000000001</v>
      </c>
      <c r="EN67" s="14">
        <v>0.16077520000000001</v>
      </c>
      <c r="EO67" s="14">
        <v>9.4968499999999997E-2</v>
      </c>
      <c r="EP67" s="14">
        <v>6.3799800000000004E-2</v>
      </c>
      <c r="EQ67" s="14">
        <v>3.7337E-3</v>
      </c>
      <c r="ER67" s="14">
        <v>-1.0659399999999999E-2</v>
      </c>
      <c r="ES67" s="14">
        <v>-1.6822899999999998E-2</v>
      </c>
      <c r="ET67" s="14">
        <v>-8.9910000000000001E-4</v>
      </c>
      <c r="EU67" s="14">
        <v>70.116489999999999</v>
      </c>
      <c r="EV67" s="14">
        <v>69.775679999999994</v>
      </c>
      <c r="EW67" s="14">
        <v>67.242090000000005</v>
      </c>
      <c r="EX67" s="14">
        <v>67.129980000000003</v>
      </c>
      <c r="EY67" s="14">
        <v>66.443929999999995</v>
      </c>
      <c r="EZ67" s="14">
        <v>65.277959999999993</v>
      </c>
      <c r="FA67" s="14">
        <v>64.269049999999993</v>
      </c>
      <c r="FB67" s="14">
        <v>65.026910000000001</v>
      </c>
      <c r="FC67" s="14">
        <v>72.596519999999998</v>
      </c>
      <c r="FD67" s="14">
        <v>81.327380000000005</v>
      </c>
      <c r="FE67" s="14">
        <v>85.721900000000005</v>
      </c>
      <c r="FF67" s="14">
        <v>89.730639999999994</v>
      </c>
      <c r="FG67" s="14">
        <v>92.542259999999999</v>
      </c>
      <c r="FH67" s="14">
        <v>94.295630000000003</v>
      </c>
      <c r="FI67" s="14">
        <v>95.968289999999996</v>
      </c>
      <c r="FJ67" s="14">
        <v>94.860680000000002</v>
      </c>
      <c r="FK67" s="14">
        <v>94.371870000000001</v>
      </c>
      <c r="FL67" s="14">
        <v>91.125290000000007</v>
      </c>
      <c r="FM67" s="14">
        <v>88.609650000000002</v>
      </c>
      <c r="FN67" s="14">
        <v>84.963840000000005</v>
      </c>
      <c r="FO67" s="14">
        <v>79.004220000000004</v>
      </c>
      <c r="FP67" s="14">
        <v>76.650000000000006</v>
      </c>
      <c r="FQ67" s="14">
        <v>74.439279999999997</v>
      </c>
      <c r="FR67" s="14">
        <v>72.313749999999999</v>
      </c>
      <c r="FS67" s="14">
        <v>0.38165539999999998</v>
      </c>
      <c r="FT67" s="14"/>
      <c r="FU67" s="14">
        <v>2.7450499999999999E-2</v>
      </c>
      <c r="FW67" s="14"/>
    </row>
    <row r="68" spans="1:235" x14ac:dyDescent="0.6">
      <c r="A68" t="s">
        <v>265</v>
      </c>
      <c r="B68" t="s">
        <v>0</v>
      </c>
      <c r="C68" t="s">
        <v>308</v>
      </c>
      <c r="D68" s="53">
        <v>45167</v>
      </c>
      <c r="E68" t="s">
        <v>219</v>
      </c>
      <c r="F68" s="14">
        <v>277</v>
      </c>
      <c r="G68" s="14">
        <v>0.45835690000000001</v>
      </c>
      <c r="H68" s="14">
        <v>0.38511329999999999</v>
      </c>
      <c r="I68" s="14">
        <v>0.32289839999999997</v>
      </c>
      <c r="J68" s="14">
        <v>0.29490650000000002</v>
      </c>
      <c r="K68" s="14">
        <v>0.25972669999999998</v>
      </c>
      <c r="L68" s="14">
        <v>0.26910040000000002</v>
      </c>
      <c r="M68" s="14">
        <v>0.246083</v>
      </c>
      <c r="N68" s="14">
        <v>0.15145020000000001</v>
      </c>
      <c r="O68" s="14">
        <v>-6.5810300000000002E-2</v>
      </c>
      <c r="P68" s="14">
        <v>-0.29133809999999999</v>
      </c>
      <c r="Q68" s="14">
        <v>-0.46430389999999999</v>
      </c>
      <c r="R68" s="14">
        <v>-0.58687599999999995</v>
      </c>
      <c r="S68" s="14">
        <v>-0.52254979999999995</v>
      </c>
      <c r="T68" s="14">
        <v>-0.36979269999999997</v>
      </c>
      <c r="U68" s="14">
        <v>-0.23439009999999999</v>
      </c>
      <c r="V68" s="14">
        <v>-3.4434699999999999E-2</v>
      </c>
      <c r="W68" s="14">
        <v>0.1565202</v>
      </c>
      <c r="X68" s="14">
        <v>0.49852540000000001</v>
      </c>
      <c r="Y68" s="14">
        <v>0.69839220000000002</v>
      </c>
      <c r="Z68" s="14">
        <v>0.70335590000000003</v>
      </c>
      <c r="AA68" s="14">
        <v>0.74841860000000004</v>
      </c>
      <c r="AB68" s="14">
        <v>0.77470850000000002</v>
      </c>
      <c r="AC68" s="14">
        <v>0.63447050000000005</v>
      </c>
      <c r="AD68" s="14">
        <v>0.5169165</v>
      </c>
      <c r="AE68" s="14">
        <v>-8.8643799999999995E-2</v>
      </c>
      <c r="AF68" s="14">
        <v>-0.10983130000000001</v>
      </c>
      <c r="AG68" s="14">
        <v>-9.6756999999999996E-2</v>
      </c>
      <c r="AH68" s="14">
        <v>-8.8288699999999998E-2</v>
      </c>
      <c r="AI68" s="14">
        <v>-8.9917399999999995E-2</v>
      </c>
      <c r="AJ68" s="14">
        <v>-6.6701399999999994E-2</v>
      </c>
      <c r="AK68" s="14">
        <v>-4.1832500000000002E-2</v>
      </c>
      <c r="AL68" s="14">
        <v>-2.0748699999999998E-2</v>
      </c>
      <c r="AM68" s="14">
        <v>3.9560000000000003E-3</v>
      </c>
      <c r="AN68" s="14">
        <v>-8.5112999999999994E-3</v>
      </c>
      <c r="AO68" s="14">
        <v>-4.6258199999999999E-2</v>
      </c>
      <c r="AP68" s="14">
        <v>-6.7927799999999997E-2</v>
      </c>
      <c r="AQ68" s="14">
        <v>-2.8734300000000001E-2</v>
      </c>
      <c r="AR68" s="14">
        <v>-8.3089399999999994E-2</v>
      </c>
      <c r="AS68" s="14">
        <v>-0.1443103</v>
      </c>
      <c r="AT68" s="14">
        <v>-0.17302490000000001</v>
      </c>
      <c r="AU68" s="14">
        <v>7.6172299999999998E-2</v>
      </c>
      <c r="AV68" s="14">
        <v>8.3932499999999993E-2</v>
      </c>
      <c r="AW68" s="14">
        <v>1.69477E-2</v>
      </c>
      <c r="AX68" s="14">
        <v>-3.1078700000000001E-2</v>
      </c>
      <c r="AY68" s="14">
        <v>-4.7201800000000002E-2</v>
      </c>
      <c r="AZ68" s="14">
        <v>-6.4510899999999996E-2</v>
      </c>
      <c r="BA68" s="14">
        <v>-8.1468899999999997E-2</v>
      </c>
      <c r="BB68" s="14">
        <v>-5.72031E-2</v>
      </c>
      <c r="BC68" s="14">
        <v>-5.5550700000000001E-2</v>
      </c>
      <c r="BD68" s="14">
        <v>-8.0105099999999999E-2</v>
      </c>
      <c r="BE68" s="14">
        <v>-7.2389499999999996E-2</v>
      </c>
      <c r="BF68" s="14">
        <v>-6.4018199999999997E-2</v>
      </c>
      <c r="BG68" s="14">
        <v>-6.6723099999999994E-2</v>
      </c>
      <c r="BH68" s="14">
        <v>-4.71344E-2</v>
      </c>
      <c r="BI68" s="14">
        <v>-2.5890099999999999E-2</v>
      </c>
      <c r="BJ68" s="14">
        <v>-2.9859000000000001E-3</v>
      </c>
      <c r="BK68" s="14">
        <v>2.4496400000000002E-2</v>
      </c>
      <c r="BL68" s="14">
        <v>2.3062099999999999E-2</v>
      </c>
      <c r="BM68" s="14">
        <v>-1.3229100000000001E-2</v>
      </c>
      <c r="BN68" s="14">
        <v>-3.1646199999999999E-2</v>
      </c>
      <c r="BO68" s="14">
        <v>9.8388999999999994E-3</v>
      </c>
      <c r="BP68" s="14">
        <v>-3.7728699999999997E-2</v>
      </c>
      <c r="BQ68" s="14">
        <v>-9.5501199999999994E-2</v>
      </c>
      <c r="BR68" s="14">
        <v>-0.1240459</v>
      </c>
      <c r="BS68" s="14">
        <v>0.1202</v>
      </c>
      <c r="BT68" s="14">
        <v>0.127611</v>
      </c>
      <c r="BU68" s="14">
        <v>5.8477300000000003E-2</v>
      </c>
      <c r="BV68" s="14">
        <v>6.1574999999999998E-3</v>
      </c>
      <c r="BW68" s="14">
        <v>-1.0873000000000001E-2</v>
      </c>
      <c r="BX68" s="14">
        <v>-3.2583800000000003E-2</v>
      </c>
      <c r="BY68" s="14">
        <v>-4.7620500000000003E-2</v>
      </c>
      <c r="BZ68" s="14">
        <v>-2.7919200000000002E-2</v>
      </c>
      <c r="CA68" s="14">
        <v>-3.2630600000000003E-2</v>
      </c>
      <c r="CB68" s="14">
        <v>-5.9516800000000002E-2</v>
      </c>
      <c r="CC68" s="14">
        <v>-5.5512600000000002E-2</v>
      </c>
      <c r="CD68" s="14">
        <v>-4.72085E-2</v>
      </c>
      <c r="CE68" s="14">
        <v>-5.0658799999999997E-2</v>
      </c>
      <c r="CF68" s="14">
        <v>-3.3582300000000002E-2</v>
      </c>
      <c r="CG68" s="14">
        <v>-1.4848399999999999E-2</v>
      </c>
      <c r="CH68" s="14">
        <v>9.3165999999999995E-3</v>
      </c>
      <c r="CI68" s="14">
        <v>3.8722600000000003E-2</v>
      </c>
      <c r="CJ68" s="14">
        <v>4.4929799999999999E-2</v>
      </c>
      <c r="CK68" s="14">
        <v>9.6468000000000005E-3</v>
      </c>
      <c r="CL68" s="14">
        <v>-6.5176000000000001E-3</v>
      </c>
      <c r="CM68" s="14">
        <v>3.6554499999999997E-2</v>
      </c>
      <c r="CN68" s="14">
        <v>-6.3118999999999996E-3</v>
      </c>
      <c r="CO68" s="14">
        <v>-6.1696099999999997E-2</v>
      </c>
      <c r="CP68" s="14">
        <v>-9.0123200000000001E-2</v>
      </c>
      <c r="CQ68" s="14">
        <v>0.15069350000000001</v>
      </c>
      <c r="CR68" s="14">
        <v>0.15786249999999999</v>
      </c>
      <c r="CS68" s="14">
        <v>8.7240600000000001E-2</v>
      </c>
      <c r="CT68" s="14">
        <v>3.1947099999999999E-2</v>
      </c>
      <c r="CU68" s="14">
        <v>1.42883E-2</v>
      </c>
      <c r="CV68" s="14">
        <v>-1.0471100000000001E-2</v>
      </c>
      <c r="CW68" s="14">
        <v>-2.4177299999999999E-2</v>
      </c>
      <c r="CX68" s="14">
        <v>-7.6371E-3</v>
      </c>
      <c r="CY68" s="14">
        <v>-9.7103999999999992E-3</v>
      </c>
      <c r="CZ68" s="14">
        <v>-3.8928600000000001E-2</v>
      </c>
      <c r="DA68" s="14">
        <v>-3.8635799999999998E-2</v>
      </c>
      <c r="DB68" s="14">
        <v>-3.03989E-2</v>
      </c>
      <c r="DC68" s="14">
        <v>-3.45945E-2</v>
      </c>
      <c r="DD68" s="14">
        <v>-2.0030300000000001E-2</v>
      </c>
      <c r="DE68" s="14">
        <v>-3.8065999999999998E-3</v>
      </c>
      <c r="DF68" s="14">
        <v>2.1619099999999999E-2</v>
      </c>
      <c r="DG68" s="14">
        <v>5.2948799999999997E-2</v>
      </c>
      <c r="DH68" s="14">
        <v>6.6797499999999996E-2</v>
      </c>
      <c r="DI68" s="14">
        <v>3.2522599999999999E-2</v>
      </c>
      <c r="DJ68" s="14">
        <v>1.86109E-2</v>
      </c>
      <c r="DK68" s="14">
        <v>6.3270199999999999E-2</v>
      </c>
      <c r="DL68" s="14">
        <v>2.51048E-2</v>
      </c>
      <c r="DM68" s="14">
        <v>-2.7891099999999999E-2</v>
      </c>
      <c r="DN68" s="14">
        <v>-5.62005E-2</v>
      </c>
      <c r="DO68" s="14">
        <v>0.18118690000000001</v>
      </c>
      <c r="DP68" s="14">
        <v>0.18811410000000001</v>
      </c>
      <c r="DQ68" s="14">
        <v>0.11600389999999999</v>
      </c>
      <c r="DR68" s="14">
        <v>5.7736799999999998E-2</v>
      </c>
      <c r="DS68" s="14">
        <v>3.9449600000000001E-2</v>
      </c>
      <c r="DT68" s="14">
        <v>1.1641500000000001E-2</v>
      </c>
      <c r="DU68" s="14">
        <v>-7.3399999999999995E-4</v>
      </c>
      <c r="DV68" s="14">
        <v>1.2644900000000001E-2</v>
      </c>
      <c r="DW68" s="14">
        <v>2.3382699999999999E-2</v>
      </c>
      <c r="DX68" s="14">
        <v>-9.2023999999999995E-3</v>
      </c>
      <c r="DY68" s="14">
        <v>-1.42682E-2</v>
      </c>
      <c r="DZ68" s="14">
        <v>-6.1284E-3</v>
      </c>
      <c r="EA68" s="14">
        <v>-1.14003E-2</v>
      </c>
      <c r="EB68" s="14">
        <v>-4.6329999999999999E-4</v>
      </c>
      <c r="EC68" s="14">
        <v>1.21358E-2</v>
      </c>
      <c r="ED68" s="14">
        <v>3.9381899999999997E-2</v>
      </c>
      <c r="EE68" s="14">
        <v>7.3489200000000005E-2</v>
      </c>
      <c r="EF68" s="14">
        <v>9.8370899999999997E-2</v>
      </c>
      <c r="EG68" s="14">
        <v>6.5551799999999993E-2</v>
      </c>
      <c r="EH68" s="14">
        <v>5.4892499999999997E-2</v>
      </c>
      <c r="EI68" s="14">
        <v>0.1018433</v>
      </c>
      <c r="EJ68" s="14">
        <v>7.0465600000000003E-2</v>
      </c>
      <c r="EK68" s="14">
        <v>2.0917999999999999E-2</v>
      </c>
      <c r="EL68" s="14">
        <v>-7.2214999999999996E-3</v>
      </c>
      <c r="EM68" s="14">
        <v>0.22521469999999999</v>
      </c>
      <c r="EN68" s="14">
        <v>0.23179259999999999</v>
      </c>
      <c r="EO68" s="14">
        <v>0.15753349999999999</v>
      </c>
      <c r="EP68" s="14">
        <v>9.4973000000000002E-2</v>
      </c>
      <c r="EQ68" s="14">
        <v>7.5778399999999996E-2</v>
      </c>
      <c r="ER68" s="14">
        <v>4.3568700000000002E-2</v>
      </c>
      <c r="ES68" s="14">
        <v>3.3114400000000002E-2</v>
      </c>
      <c r="ET68" s="14">
        <v>4.1928899999999998E-2</v>
      </c>
      <c r="EU68" s="14">
        <v>69.438410000000005</v>
      </c>
      <c r="EV68" s="14">
        <v>69.119569999999996</v>
      </c>
      <c r="EW68" s="14">
        <v>67.097819999999999</v>
      </c>
      <c r="EX68" s="14">
        <v>67.043480000000002</v>
      </c>
      <c r="EY68" s="14">
        <v>66.460139999999996</v>
      </c>
      <c r="EZ68" s="14">
        <v>65.217389999999995</v>
      </c>
      <c r="FA68" s="14">
        <v>64.735500000000002</v>
      </c>
      <c r="FB68" s="14">
        <v>65.583340000000007</v>
      </c>
      <c r="FC68" s="14">
        <v>72.746380000000002</v>
      </c>
      <c r="FD68" s="14">
        <v>79.920289999999994</v>
      </c>
      <c r="FE68" s="14">
        <v>83.409419999999997</v>
      </c>
      <c r="FF68" s="14">
        <v>86.289860000000004</v>
      </c>
      <c r="FG68" s="14">
        <v>89.253619999999998</v>
      </c>
      <c r="FH68" s="14">
        <v>91.528980000000004</v>
      </c>
      <c r="FI68" s="14">
        <v>92.282610000000005</v>
      </c>
      <c r="FJ68" s="14">
        <v>91.163039999999995</v>
      </c>
      <c r="FK68" s="14">
        <v>90.742750000000001</v>
      </c>
      <c r="FL68" s="14">
        <v>88.105069999999998</v>
      </c>
      <c r="FM68" s="14">
        <v>86.068839999999994</v>
      </c>
      <c r="FN68" s="14">
        <v>82.431160000000006</v>
      </c>
      <c r="FO68" s="14">
        <v>77.420289999999994</v>
      </c>
      <c r="FP68" s="14">
        <v>75.521739999999994</v>
      </c>
      <c r="FQ68" s="14">
        <v>73.427539999999993</v>
      </c>
      <c r="FR68" s="14">
        <v>71.757249999999999</v>
      </c>
      <c r="FS68" s="14">
        <v>0.57382960000000005</v>
      </c>
      <c r="FT68" s="14"/>
      <c r="FU68" s="14">
        <v>4.3607899999999998E-2</v>
      </c>
      <c r="FW68" s="14"/>
    </row>
    <row r="69" spans="1:235" x14ac:dyDescent="0.6">
      <c r="A69" t="s">
        <v>265</v>
      </c>
      <c r="B69" t="s">
        <v>0</v>
      </c>
      <c r="C69" t="s">
        <v>308</v>
      </c>
      <c r="D69" s="53">
        <v>45167</v>
      </c>
      <c r="E69" t="s">
        <v>220</v>
      </c>
      <c r="F69" s="14">
        <v>129</v>
      </c>
      <c r="G69" s="14">
        <v>0.21594070000000001</v>
      </c>
      <c r="H69" s="14">
        <v>0.1865435</v>
      </c>
      <c r="I69" s="14">
        <v>0.15784139999999999</v>
      </c>
      <c r="J69" s="14">
        <v>0.1207944</v>
      </c>
      <c r="K69" s="14">
        <v>0.1207802</v>
      </c>
      <c r="L69" s="14">
        <v>0.1242977</v>
      </c>
      <c r="M69" s="14">
        <v>0.1036929</v>
      </c>
      <c r="N69" s="14">
        <v>5.8930000000000003E-2</v>
      </c>
      <c r="O69" s="14">
        <v>-5.0293900000000002E-2</v>
      </c>
      <c r="P69" s="14">
        <v>-0.17728369999999999</v>
      </c>
      <c r="Q69" s="14">
        <v>-0.2697657</v>
      </c>
      <c r="R69" s="14">
        <v>-0.36415710000000001</v>
      </c>
      <c r="S69" s="14">
        <v>-0.3403756</v>
      </c>
      <c r="T69" s="14">
        <v>-0.26024629999999999</v>
      </c>
      <c r="U69" s="14">
        <v>-0.2053895</v>
      </c>
      <c r="V69" s="14">
        <v>-0.10106519999999999</v>
      </c>
      <c r="W69" s="14">
        <v>3.0735999999999999E-2</v>
      </c>
      <c r="X69" s="14">
        <v>0.20724680000000001</v>
      </c>
      <c r="Y69" s="14">
        <v>0.35290080000000001</v>
      </c>
      <c r="Z69" s="14">
        <v>0.33256609999999998</v>
      </c>
      <c r="AA69" s="14">
        <v>0.39849299999999999</v>
      </c>
      <c r="AB69" s="14">
        <v>0.36622009999999999</v>
      </c>
      <c r="AC69" s="14">
        <v>0.31408649999999999</v>
      </c>
      <c r="AD69" s="14">
        <v>0.24175949999999999</v>
      </c>
      <c r="AE69" s="14">
        <v>-1.9213899999999999E-2</v>
      </c>
      <c r="AF69" s="14">
        <v>-4.5585399999999998E-2</v>
      </c>
      <c r="AG69" s="14">
        <v>-2.5937100000000001E-2</v>
      </c>
      <c r="AH69" s="14">
        <v>-3.55375E-2</v>
      </c>
      <c r="AI69" s="14">
        <v>-3.67754E-2</v>
      </c>
      <c r="AJ69" s="14">
        <v>-2.7563799999999999E-2</v>
      </c>
      <c r="AK69" s="14">
        <v>-2.84832E-2</v>
      </c>
      <c r="AL69" s="14">
        <v>-2.68387E-2</v>
      </c>
      <c r="AM69" s="14">
        <v>-3.1311100000000001E-2</v>
      </c>
      <c r="AN69" s="14">
        <v>-5.4686600000000002E-2</v>
      </c>
      <c r="AO69" s="14">
        <v>-6.57161E-2</v>
      </c>
      <c r="AP69" s="14">
        <v>-0.11028010000000001</v>
      </c>
      <c r="AQ69" s="14">
        <v>-8.5701399999999997E-2</v>
      </c>
      <c r="AR69" s="14">
        <v>-0.1156041</v>
      </c>
      <c r="AS69" s="14">
        <v>-0.1393827</v>
      </c>
      <c r="AT69" s="14">
        <v>-0.15143889999999999</v>
      </c>
      <c r="AU69" s="14">
        <v>-1.1460100000000001E-2</v>
      </c>
      <c r="AV69" s="14">
        <v>4.9899999999999996E-3</v>
      </c>
      <c r="AW69" s="14">
        <v>2.4751599999999999E-2</v>
      </c>
      <c r="AX69" s="14">
        <v>-8.6339999999999993E-3</v>
      </c>
      <c r="AY69" s="14">
        <v>2.3098E-2</v>
      </c>
      <c r="AZ69" s="14">
        <v>-1.9092899999999999E-2</v>
      </c>
      <c r="BA69" s="14">
        <v>-1.4778700000000001E-2</v>
      </c>
      <c r="BB69" s="14">
        <v>-2.5040300000000001E-2</v>
      </c>
      <c r="BC69" s="14">
        <v>3.2502999999999998E-3</v>
      </c>
      <c r="BD69" s="14">
        <v>-2.3428600000000001E-2</v>
      </c>
      <c r="BE69" s="14">
        <v>-1.15073E-2</v>
      </c>
      <c r="BF69" s="14">
        <v>-2.2426499999999999E-2</v>
      </c>
      <c r="BG69" s="14">
        <v>-2.5676299999999999E-2</v>
      </c>
      <c r="BH69" s="14">
        <v>-1.6123599999999998E-2</v>
      </c>
      <c r="BI69" s="14">
        <v>-1.3052299999999999E-2</v>
      </c>
      <c r="BJ69" s="14">
        <v>-1.01545E-2</v>
      </c>
      <c r="BK69" s="14">
        <v>-1.09062E-2</v>
      </c>
      <c r="BL69" s="14">
        <v>-3.1741699999999998E-2</v>
      </c>
      <c r="BM69" s="14">
        <v>-4.2266400000000003E-2</v>
      </c>
      <c r="BN69" s="14">
        <v>-8.0251799999999998E-2</v>
      </c>
      <c r="BO69" s="14">
        <v>-5.6272999999999997E-2</v>
      </c>
      <c r="BP69" s="14">
        <v>-7.7431600000000003E-2</v>
      </c>
      <c r="BQ69" s="14">
        <v>-0.1004569</v>
      </c>
      <c r="BR69" s="14">
        <v>-0.1064553</v>
      </c>
      <c r="BS69" s="14">
        <v>3.2807599999999999E-2</v>
      </c>
      <c r="BT69" s="14">
        <v>4.4744399999999997E-2</v>
      </c>
      <c r="BU69" s="14">
        <v>6.18697E-2</v>
      </c>
      <c r="BV69" s="14">
        <v>2.37542E-2</v>
      </c>
      <c r="BW69" s="14">
        <v>5.92822E-2</v>
      </c>
      <c r="BX69" s="14">
        <v>8.2532999999999999E-3</v>
      </c>
      <c r="BY69" s="14">
        <v>8.9765000000000001E-3</v>
      </c>
      <c r="BZ69" s="14">
        <v>-2.1450000000000002E-3</v>
      </c>
      <c r="CA69" s="14">
        <v>1.88089E-2</v>
      </c>
      <c r="CB69" s="14">
        <v>-8.0827999999999994E-3</v>
      </c>
      <c r="CC69" s="14">
        <v>-1.5133E-3</v>
      </c>
      <c r="CD69" s="14">
        <v>-1.33458E-2</v>
      </c>
      <c r="CE69" s="14">
        <v>-1.7989100000000001E-2</v>
      </c>
      <c r="CF69" s="14">
        <v>-8.2001999999999995E-3</v>
      </c>
      <c r="CG69" s="14">
        <v>-2.3649999999999999E-3</v>
      </c>
      <c r="CH69" s="14">
        <v>1.4009999999999999E-3</v>
      </c>
      <c r="CI69" s="14">
        <v>3.2261999999999998E-3</v>
      </c>
      <c r="CJ69" s="14">
        <v>-1.5850099999999999E-2</v>
      </c>
      <c r="CK69" s="14">
        <v>-2.6025199999999998E-2</v>
      </c>
      <c r="CL69" s="14">
        <v>-5.9454199999999999E-2</v>
      </c>
      <c r="CM69" s="14">
        <v>-3.5890900000000003E-2</v>
      </c>
      <c r="CN69" s="14">
        <v>-5.0993400000000001E-2</v>
      </c>
      <c r="CO69" s="14">
        <v>-7.3496900000000004E-2</v>
      </c>
      <c r="CP69" s="14">
        <v>-7.5299900000000003E-2</v>
      </c>
      <c r="CQ69" s="14">
        <v>6.3467300000000004E-2</v>
      </c>
      <c r="CR69" s="14">
        <v>7.2278099999999998E-2</v>
      </c>
      <c r="CS69" s="14">
        <v>8.7577600000000005E-2</v>
      </c>
      <c r="CT69" s="14">
        <v>4.6186100000000001E-2</v>
      </c>
      <c r="CU69" s="14">
        <v>8.4343299999999996E-2</v>
      </c>
      <c r="CV69" s="14">
        <v>2.7193200000000001E-2</v>
      </c>
      <c r="CW69" s="14">
        <v>2.5429199999999999E-2</v>
      </c>
      <c r="CX69" s="14">
        <v>1.37123E-2</v>
      </c>
      <c r="CY69" s="14">
        <v>3.4367399999999999E-2</v>
      </c>
      <c r="CZ69" s="14">
        <v>7.2629000000000001E-3</v>
      </c>
      <c r="DA69" s="14">
        <v>8.4807000000000007E-3</v>
      </c>
      <c r="DB69" s="14">
        <v>-4.2651E-3</v>
      </c>
      <c r="DC69" s="14">
        <v>-1.0301899999999999E-2</v>
      </c>
      <c r="DD69" s="14">
        <v>-2.7680000000000001E-4</v>
      </c>
      <c r="DE69" s="14">
        <v>8.3224000000000006E-3</v>
      </c>
      <c r="DF69" s="14">
        <v>1.29564E-2</v>
      </c>
      <c r="DG69" s="14">
        <v>1.7358599999999998E-2</v>
      </c>
      <c r="DH69" s="14">
        <v>4.1499999999999999E-5</v>
      </c>
      <c r="DI69" s="14">
        <v>-9.7839999999999993E-3</v>
      </c>
      <c r="DJ69" s="14">
        <v>-3.8656599999999999E-2</v>
      </c>
      <c r="DK69" s="14">
        <v>-1.5508900000000001E-2</v>
      </c>
      <c r="DL69" s="14">
        <v>-2.4555299999999999E-2</v>
      </c>
      <c r="DM69" s="14">
        <v>-4.6537000000000002E-2</v>
      </c>
      <c r="DN69" s="14">
        <v>-4.41444E-2</v>
      </c>
      <c r="DO69" s="14">
        <v>9.4127000000000002E-2</v>
      </c>
      <c r="DP69" s="14">
        <v>9.9811800000000006E-2</v>
      </c>
      <c r="DQ69" s="14">
        <v>0.11328539999999999</v>
      </c>
      <c r="DR69" s="14">
        <v>6.8618100000000001E-2</v>
      </c>
      <c r="DS69" s="14">
        <v>0.1094043</v>
      </c>
      <c r="DT69" s="14">
        <v>4.6133100000000003E-2</v>
      </c>
      <c r="DU69" s="14">
        <v>4.18819E-2</v>
      </c>
      <c r="DV69" s="14">
        <v>2.9569499999999999E-2</v>
      </c>
      <c r="DW69" s="14">
        <v>5.6831600000000003E-2</v>
      </c>
      <c r="DX69" s="14">
        <v>2.9419799999999999E-2</v>
      </c>
      <c r="DY69" s="14">
        <v>2.2910400000000001E-2</v>
      </c>
      <c r="DZ69" s="14">
        <v>8.8459000000000003E-3</v>
      </c>
      <c r="EA69" s="14">
        <v>7.9719999999999997E-4</v>
      </c>
      <c r="EB69" s="14">
        <v>1.11634E-2</v>
      </c>
      <c r="EC69" s="14">
        <v>2.3753300000000001E-2</v>
      </c>
      <c r="ED69" s="14">
        <v>2.9640699999999999E-2</v>
      </c>
      <c r="EE69" s="14">
        <v>3.7763499999999998E-2</v>
      </c>
      <c r="EF69" s="14">
        <v>2.2986400000000001E-2</v>
      </c>
      <c r="EG69" s="14">
        <v>1.3665699999999999E-2</v>
      </c>
      <c r="EH69" s="14">
        <v>-8.6283000000000002E-3</v>
      </c>
      <c r="EI69" s="14">
        <v>1.39195E-2</v>
      </c>
      <c r="EJ69" s="14">
        <v>1.3617199999999999E-2</v>
      </c>
      <c r="EK69" s="14">
        <v>-7.6111E-3</v>
      </c>
      <c r="EL69" s="14">
        <v>8.3909999999999996E-4</v>
      </c>
      <c r="EM69" s="14">
        <v>0.13839470000000001</v>
      </c>
      <c r="EN69" s="14">
        <v>0.1395662</v>
      </c>
      <c r="EO69" s="14">
        <v>0.1504035</v>
      </c>
      <c r="EP69" s="14">
        <v>0.10100629999999999</v>
      </c>
      <c r="EQ69" s="14">
        <v>0.14558850000000001</v>
      </c>
      <c r="ER69" s="14">
        <v>7.34794E-2</v>
      </c>
      <c r="ES69" s="14">
        <v>6.5637000000000001E-2</v>
      </c>
      <c r="ET69" s="14">
        <v>5.2464900000000002E-2</v>
      </c>
      <c r="EU69" s="14">
        <v>68.907690000000002</v>
      </c>
      <c r="EV69" s="14">
        <v>68.630769999999998</v>
      </c>
      <c r="EW69" s="14">
        <v>67.092309999999998</v>
      </c>
      <c r="EX69" s="14">
        <v>67.099999999999994</v>
      </c>
      <c r="EY69" s="14">
        <v>66.530770000000004</v>
      </c>
      <c r="EZ69" s="14">
        <v>65.307689999999994</v>
      </c>
      <c r="FA69" s="14">
        <v>65.284610000000001</v>
      </c>
      <c r="FB69" s="14">
        <v>66.2</v>
      </c>
      <c r="FC69" s="14">
        <v>72.646159999999995</v>
      </c>
      <c r="FD69" s="14">
        <v>78.292299999999997</v>
      </c>
      <c r="FE69" s="14">
        <v>80.992310000000003</v>
      </c>
      <c r="FF69" s="14">
        <v>83.153850000000006</v>
      </c>
      <c r="FG69" s="14">
        <v>86.392309999999995</v>
      </c>
      <c r="FH69" s="14">
        <v>89.223079999999996</v>
      </c>
      <c r="FI69" s="14">
        <v>88.923079999999999</v>
      </c>
      <c r="FJ69" s="14">
        <v>87.761539999999997</v>
      </c>
      <c r="FK69" s="14">
        <v>87.461539999999999</v>
      </c>
      <c r="FL69" s="14">
        <v>85.361540000000005</v>
      </c>
      <c r="FM69" s="14">
        <v>83.74615</v>
      </c>
      <c r="FN69" s="14">
        <v>80.284610000000001</v>
      </c>
      <c r="FO69" s="14">
        <v>76.276920000000004</v>
      </c>
      <c r="FP69" s="14">
        <v>74.807689999999994</v>
      </c>
      <c r="FQ69" s="14">
        <v>72.738460000000003</v>
      </c>
      <c r="FR69" s="14">
        <v>71.507689999999997</v>
      </c>
      <c r="FS69" s="14">
        <v>0.70750990000000002</v>
      </c>
      <c r="FT69" s="14"/>
      <c r="FU69" s="14">
        <v>4.12929E-2</v>
      </c>
      <c r="FW69" s="14"/>
    </row>
    <row r="70" spans="1:235" x14ac:dyDescent="0.6">
      <c r="A70" t="s">
        <v>265</v>
      </c>
      <c r="B70" t="s">
        <v>0</v>
      </c>
      <c r="C70" t="s">
        <v>308</v>
      </c>
      <c r="D70" s="53">
        <v>45167</v>
      </c>
      <c r="E70" t="s">
        <v>221</v>
      </c>
      <c r="F70" s="14">
        <v>148</v>
      </c>
      <c r="G70" s="14">
        <v>0.25394820000000001</v>
      </c>
      <c r="H70" s="14">
        <v>0.21411350000000001</v>
      </c>
      <c r="I70" s="14">
        <v>0.17220389999999999</v>
      </c>
      <c r="J70" s="14">
        <v>0.17393410000000001</v>
      </c>
      <c r="K70" s="14">
        <v>0.1391741</v>
      </c>
      <c r="L70" s="14">
        <v>0.1454558</v>
      </c>
      <c r="M70" s="14">
        <v>0.13908870000000001</v>
      </c>
      <c r="N70" s="14">
        <v>8.6996100000000007E-2</v>
      </c>
      <c r="O70" s="14">
        <v>-2.8310800000000001E-2</v>
      </c>
      <c r="P70" s="14">
        <v>-0.1426578</v>
      </c>
      <c r="Q70" s="14">
        <v>-0.21633479999999999</v>
      </c>
      <c r="R70" s="14">
        <v>-0.2589593</v>
      </c>
      <c r="S70" s="14">
        <v>-0.22461619999999999</v>
      </c>
      <c r="T70" s="14">
        <v>-0.15361159999999999</v>
      </c>
      <c r="U70" s="14">
        <v>-7.1364700000000003E-2</v>
      </c>
      <c r="V70" s="14">
        <v>4.1872899999999998E-2</v>
      </c>
      <c r="W70" s="14">
        <v>0.1159154</v>
      </c>
      <c r="X70" s="14">
        <v>0.29543639999999999</v>
      </c>
      <c r="Y70" s="14">
        <v>0.3769014</v>
      </c>
      <c r="Z70" s="14">
        <v>0.39280530000000002</v>
      </c>
      <c r="AA70" s="14">
        <v>0.38074910000000001</v>
      </c>
      <c r="AB70" s="14">
        <v>0.41630549999999999</v>
      </c>
      <c r="AC70" s="14">
        <v>0.32326100000000002</v>
      </c>
      <c r="AD70" s="14">
        <v>0.27265129999999999</v>
      </c>
      <c r="AE70" s="14">
        <v>-8.0330700000000005E-2</v>
      </c>
      <c r="AF70" s="14">
        <v>-7.1392499999999998E-2</v>
      </c>
      <c r="AG70" s="14">
        <v>-7.8779299999999997E-2</v>
      </c>
      <c r="AH70" s="14">
        <v>-6.66046E-2</v>
      </c>
      <c r="AI70" s="14">
        <v>-6.3445100000000004E-2</v>
      </c>
      <c r="AJ70" s="14">
        <v>-5.1459199999999997E-2</v>
      </c>
      <c r="AK70" s="14">
        <v>-3.2796699999999998E-2</v>
      </c>
      <c r="AL70" s="14">
        <v>-1.7326100000000001E-2</v>
      </c>
      <c r="AM70" s="14">
        <v>-6.6520000000000001E-4</v>
      </c>
      <c r="AN70" s="14">
        <v>-4.0886000000000004E-3</v>
      </c>
      <c r="AO70" s="14">
        <v>-2.5493200000000001E-2</v>
      </c>
      <c r="AP70" s="14">
        <v>-2.6938699999999999E-2</v>
      </c>
      <c r="AQ70" s="14">
        <v>-1.8000100000000002E-2</v>
      </c>
      <c r="AR70" s="14">
        <v>-5.3839199999999997E-2</v>
      </c>
      <c r="AS70" s="14">
        <v>-8.8088700000000006E-2</v>
      </c>
      <c r="AT70" s="14">
        <v>-9.3986799999999995E-2</v>
      </c>
      <c r="AU70" s="14">
        <v>2.7812E-2</v>
      </c>
      <c r="AV70" s="14">
        <v>4.0746400000000002E-2</v>
      </c>
      <c r="AW70" s="14">
        <v>-1.44858E-2</v>
      </c>
      <c r="AX70" s="14">
        <v>-3.4982899999999997E-2</v>
      </c>
      <c r="AY70" s="14">
        <v>-7.8277799999999995E-2</v>
      </c>
      <c r="AZ70" s="14">
        <v>-6.5964499999999995E-2</v>
      </c>
      <c r="BA70" s="14">
        <v>-8.4670300000000004E-2</v>
      </c>
      <c r="BB70" s="14">
        <v>-5.66691E-2</v>
      </c>
      <c r="BC70" s="14">
        <v>-5.6849799999999999E-2</v>
      </c>
      <c r="BD70" s="14">
        <v>-5.0576000000000003E-2</v>
      </c>
      <c r="BE70" s="14">
        <v>-6.01316E-2</v>
      </c>
      <c r="BF70" s="14">
        <v>-4.7686399999999997E-2</v>
      </c>
      <c r="BG70" s="14">
        <v>-4.5201900000000003E-2</v>
      </c>
      <c r="BH70" s="14">
        <v>-3.5774500000000001E-2</v>
      </c>
      <c r="BI70" s="14">
        <v>-2.2942799999999999E-2</v>
      </c>
      <c r="BJ70" s="14">
        <v>-5.7870999999999999E-3</v>
      </c>
      <c r="BK70" s="14">
        <v>1.30787E-2</v>
      </c>
      <c r="BL70" s="14">
        <v>1.7275599999999999E-2</v>
      </c>
      <c r="BM70" s="14">
        <v>-2.5271999999999998E-3</v>
      </c>
      <c r="BN70" s="14">
        <v>-1.5973999999999999E-3</v>
      </c>
      <c r="BO70" s="14">
        <v>9.7990000000000004E-3</v>
      </c>
      <c r="BP70" s="14">
        <v>-2.21756E-2</v>
      </c>
      <c r="BQ70" s="14">
        <v>-5.4757699999999999E-2</v>
      </c>
      <c r="BR70" s="14">
        <v>-6.2501699999999993E-2</v>
      </c>
      <c r="BS70" s="14">
        <v>5.6632399999999999E-2</v>
      </c>
      <c r="BT70" s="14">
        <v>6.9391999999999995E-2</v>
      </c>
      <c r="BU70" s="14">
        <v>1.2185E-2</v>
      </c>
      <c r="BV70" s="14">
        <v>-1.00552E-2</v>
      </c>
      <c r="BW70" s="14">
        <v>-5.5562199999999999E-2</v>
      </c>
      <c r="BX70" s="14">
        <v>-4.4965400000000003E-2</v>
      </c>
      <c r="BY70" s="14">
        <v>-6.24848E-2</v>
      </c>
      <c r="BZ70" s="14">
        <v>-3.74892E-2</v>
      </c>
      <c r="CA70" s="14">
        <v>-4.0586999999999998E-2</v>
      </c>
      <c r="CB70" s="14">
        <v>-3.6158500000000003E-2</v>
      </c>
      <c r="CC70" s="14">
        <v>-4.72162E-2</v>
      </c>
      <c r="CD70" s="14">
        <v>-3.4583700000000002E-2</v>
      </c>
      <c r="CE70" s="14">
        <v>-3.2566699999999997E-2</v>
      </c>
      <c r="CF70" s="14">
        <v>-2.49114E-2</v>
      </c>
      <c r="CG70" s="14">
        <v>-1.6118E-2</v>
      </c>
      <c r="CH70" s="14">
        <v>2.2047999999999998E-3</v>
      </c>
      <c r="CI70" s="14">
        <v>2.2597699999999998E-2</v>
      </c>
      <c r="CJ70" s="14">
        <v>3.2072299999999998E-2</v>
      </c>
      <c r="CK70" s="14">
        <v>1.33791E-2</v>
      </c>
      <c r="CL70" s="14">
        <v>1.5953999999999999E-2</v>
      </c>
      <c r="CM70" s="14">
        <v>2.9052600000000001E-2</v>
      </c>
      <c r="CN70" s="14">
        <v>-2.4560000000000001E-4</v>
      </c>
      <c r="CO70" s="14">
        <v>-3.1672699999999998E-2</v>
      </c>
      <c r="CP70" s="14">
        <v>-4.0695299999999997E-2</v>
      </c>
      <c r="CQ70" s="14">
        <v>7.6593400000000006E-2</v>
      </c>
      <c r="CR70" s="14">
        <v>8.92318E-2</v>
      </c>
      <c r="CS70" s="14">
        <v>3.06571E-2</v>
      </c>
      <c r="CT70" s="14">
        <v>7.2096E-3</v>
      </c>
      <c r="CU70" s="14">
        <v>-3.9829400000000001E-2</v>
      </c>
      <c r="CV70" s="14">
        <v>-3.0421400000000001E-2</v>
      </c>
      <c r="CW70" s="14">
        <v>-4.7119099999999997E-2</v>
      </c>
      <c r="CX70" s="14">
        <v>-2.42052E-2</v>
      </c>
      <c r="CY70" s="14">
        <v>-2.43243E-2</v>
      </c>
      <c r="CZ70" s="14">
        <v>-2.1741099999999999E-2</v>
      </c>
      <c r="DA70" s="14">
        <v>-3.4300900000000002E-2</v>
      </c>
      <c r="DB70" s="14">
        <v>-2.1481E-2</v>
      </c>
      <c r="DC70" s="14">
        <v>-1.9931500000000001E-2</v>
      </c>
      <c r="DD70" s="14">
        <v>-1.40483E-2</v>
      </c>
      <c r="DE70" s="14">
        <v>-9.2931999999999997E-3</v>
      </c>
      <c r="DF70" s="14">
        <v>1.01966E-2</v>
      </c>
      <c r="DG70" s="14">
        <v>3.2116699999999998E-2</v>
      </c>
      <c r="DH70" s="14">
        <v>4.6869099999999997E-2</v>
      </c>
      <c r="DI70" s="14">
        <v>2.92853E-2</v>
      </c>
      <c r="DJ70" s="14">
        <v>3.3505300000000002E-2</v>
      </c>
      <c r="DK70" s="14">
        <v>4.8306200000000001E-2</v>
      </c>
      <c r="DL70" s="14">
        <v>2.1684499999999999E-2</v>
      </c>
      <c r="DM70" s="14">
        <v>-8.5877999999999996E-3</v>
      </c>
      <c r="DN70" s="14">
        <v>-1.8888800000000001E-2</v>
      </c>
      <c r="DO70" s="14">
        <v>9.6554299999999996E-2</v>
      </c>
      <c r="DP70" s="14">
        <v>0.1090716</v>
      </c>
      <c r="DQ70" s="14">
        <v>4.9129100000000002E-2</v>
      </c>
      <c r="DR70" s="14">
        <v>2.44745E-2</v>
      </c>
      <c r="DS70" s="14">
        <v>-2.4096599999999999E-2</v>
      </c>
      <c r="DT70" s="14">
        <v>-1.58774E-2</v>
      </c>
      <c r="DU70" s="14">
        <v>-3.1753499999999997E-2</v>
      </c>
      <c r="DV70" s="14">
        <v>-1.0921200000000001E-2</v>
      </c>
      <c r="DW70" s="14">
        <v>-8.4340000000000001E-4</v>
      </c>
      <c r="DX70" s="14">
        <v>-9.2449999999999997E-4</v>
      </c>
      <c r="DY70" s="14">
        <v>-1.56531E-2</v>
      </c>
      <c r="DZ70" s="14">
        <v>-2.5628000000000001E-3</v>
      </c>
      <c r="EA70" s="14">
        <v>-1.6881999999999999E-3</v>
      </c>
      <c r="EB70" s="14">
        <v>1.6363E-3</v>
      </c>
      <c r="EC70" s="14">
        <v>5.6070000000000002E-4</v>
      </c>
      <c r="ED70" s="14">
        <v>2.1735600000000001E-2</v>
      </c>
      <c r="EE70" s="14">
        <v>4.5860699999999997E-2</v>
      </c>
      <c r="EF70" s="14">
        <v>6.8233199999999994E-2</v>
      </c>
      <c r="EG70" s="14">
        <v>5.2251400000000003E-2</v>
      </c>
      <c r="EH70" s="14">
        <v>5.8846599999999999E-2</v>
      </c>
      <c r="EI70" s="14">
        <v>7.6105400000000004E-2</v>
      </c>
      <c r="EJ70" s="14">
        <v>5.3348100000000002E-2</v>
      </c>
      <c r="EK70" s="14">
        <v>2.4743299999999999E-2</v>
      </c>
      <c r="EL70" s="14">
        <v>1.25963E-2</v>
      </c>
      <c r="EM70" s="14">
        <v>0.12537470000000001</v>
      </c>
      <c r="EN70" s="14">
        <v>0.13771710000000001</v>
      </c>
      <c r="EO70" s="14">
        <v>7.5799900000000003E-2</v>
      </c>
      <c r="EP70" s="14">
        <v>4.9402099999999997E-2</v>
      </c>
      <c r="EQ70" s="14">
        <v>-1.3810000000000001E-3</v>
      </c>
      <c r="ER70" s="14">
        <v>5.1216999999999999E-3</v>
      </c>
      <c r="ES70" s="14">
        <v>-9.5680000000000001E-3</v>
      </c>
      <c r="ET70" s="14">
        <v>8.2587000000000008E-3</v>
      </c>
      <c r="EU70" s="14">
        <v>69.910960000000003</v>
      </c>
      <c r="EV70" s="14">
        <v>69.554789999999997</v>
      </c>
      <c r="EW70" s="14">
        <v>67.102739999999997</v>
      </c>
      <c r="EX70" s="14">
        <v>66.99315</v>
      </c>
      <c r="EY70" s="14">
        <v>66.397260000000003</v>
      </c>
      <c r="EZ70" s="14">
        <v>65.136989999999997</v>
      </c>
      <c r="FA70" s="14">
        <v>64.246570000000006</v>
      </c>
      <c r="FB70" s="14">
        <v>65.03425</v>
      </c>
      <c r="FC70" s="14">
        <v>72.835620000000006</v>
      </c>
      <c r="FD70" s="14">
        <v>81.369870000000006</v>
      </c>
      <c r="FE70" s="14">
        <v>85.56165</v>
      </c>
      <c r="FF70" s="14">
        <v>89.082189999999997</v>
      </c>
      <c r="FG70" s="14">
        <v>91.801370000000006</v>
      </c>
      <c r="FH70" s="14">
        <v>93.582189999999997</v>
      </c>
      <c r="FI70" s="14">
        <v>95.273970000000006</v>
      </c>
      <c r="FJ70" s="14">
        <v>94.191779999999994</v>
      </c>
      <c r="FK70" s="14">
        <v>93.664379999999994</v>
      </c>
      <c r="FL70" s="14">
        <v>90.547939999999997</v>
      </c>
      <c r="FM70" s="14">
        <v>88.136989999999997</v>
      </c>
      <c r="FN70" s="14">
        <v>84.342470000000006</v>
      </c>
      <c r="FO70" s="14">
        <v>78.43835</v>
      </c>
      <c r="FP70" s="14">
        <v>76.157529999999994</v>
      </c>
      <c r="FQ70" s="14">
        <v>74.0411</v>
      </c>
      <c r="FR70" s="14">
        <v>71.97945</v>
      </c>
      <c r="FS70" s="14">
        <v>0.36436809999999997</v>
      </c>
      <c r="FT70" s="14"/>
      <c r="FU70" s="14">
        <v>2.8534199999999999E-2</v>
      </c>
      <c r="FW70" s="14"/>
    </row>
    <row r="71" spans="1:235" x14ac:dyDescent="0.6">
      <c r="A71" t="s">
        <v>265</v>
      </c>
      <c r="B71" t="s">
        <v>0</v>
      </c>
      <c r="C71" t="s">
        <v>308</v>
      </c>
      <c r="D71" s="53" t="s">
        <v>263</v>
      </c>
      <c r="E71" t="s">
        <v>219</v>
      </c>
      <c r="F71" s="14">
        <v>277</v>
      </c>
      <c r="G71" s="14">
        <v>0.45835690000000001</v>
      </c>
      <c r="H71" s="14">
        <v>0.38511329999999999</v>
      </c>
      <c r="I71" s="14">
        <v>0.32289839999999997</v>
      </c>
      <c r="J71" s="14">
        <v>0.29490650000000002</v>
      </c>
      <c r="K71" s="14">
        <v>0.25972669999999998</v>
      </c>
      <c r="L71" s="14">
        <v>0.26910040000000002</v>
      </c>
      <c r="M71" s="14">
        <v>0.246083</v>
      </c>
      <c r="N71" s="14">
        <v>0.15145020000000001</v>
      </c>
      <c r="O71" s="14">
        <v>-6.5810300000000002E-2</v>
      </c>
      <c r="P71" s="14">
        <v>-0.29133809999999999</v>
      </c>
      <c r="Q71" s="14">
        <v>-0.46430389999999999</v>
      </c>
      <c r="R71" s="14">
        <v>-0.58687599999999995</v>
      </c>
      <c r="S71" s="14">
        <v>-0.52254979999999995</v>
      </c>
      <c r="T71" s="14">
        <v>-0.36979269999999997</v>
      </c>
      <c r="U71" s="14">
        <v>-0.23439009999999999</v>
      </c>
      <c r="V71" s="14">
        <v>-3.4434699999999999E-2</v>
      </c>
      <c r="W71" s="14">
        <v>0.1565202</v>
      </c>
      <c r="X71" s="14">
        <v>0.49852540000000001</v>
      </c>
      <c r="Y71" s="14">
        <v>0.69839220000000002</v>
      </c>
      <c r="Z71" s="14">
        <v>0.70335590000000003</v>
      </c>
      <c r="AA71" s="14">
        <v>0.74841860000000004</v>
      </c>
      <c r="AB71" s="14">
        <v>0.77470850000000002</v>
      </c>
      <c r="AC71" s="14">
        <v>0.63447050000000005</v>
      </c>
      <c r="AD71" s="14">
        <v>0.5169165</v>
      </c>
      <c r="AE71" s="14">
        <v>-8.8643799999999995E-2</v>
      </c>
      <c r="AF71" s="14">
        <v>-0.10983130000000001</v>
      </c>
      <c r="AG71" s="14">
        <v>-9.6756999999999996E-2</v>
      </c>
      <c r="AH71" s="14">
        <v>-8.8288699999999998E-2</v>
      </c>
      <c r="AI71" s="14">
        <v>-8.9917399999999995E-2</v>
      </c>
      <c r="AJ71" s="14">
        <v>-6.6701399999999994E-2</v>
      </c>
      <c r="AK71" s="14">
        <v>-4.1832500000000002E-2</v>
      </c>
      <c r="AL71" s="14">
        <v>-2.0748699999999998E-2</v>
      </c>
      <c r="AM71" s="14">
        <v>3.9560000000000003E-3</v>
      </c>
      <c r="AN71" s="14">
        <v>-8.5112999999999994E-3</v>
      </c>
      <c r="AO71" s="14">
        <v>-4.6258199999999999E-2</v>
      </c>
      <c r="AP71" s="14">
        <v>-6.7927799999999997E-2</v>
      </c>
      <c r="AQ71" s="14">
        <v>-2.8734300000000001E-2</v>
      </c>
      <c r="AR71" s="14">
        <v>-8.3089399999999994E-2</v>
      </c>
      <c r="AS71" s="14">
        <v>-0.1443103</v>
      </c>
      <c r="AT71" s="14">
        <v>-0.17302490000000001</v>
      </c>
      <c r="AU71" s="14">
        <v>7.6172299999999998E-2</v>
      </c>
      <c r="AV71" s="14">
        <v>8.3932499999999993E-2</v>
      </c>
      <c r="AW71" s="14">
        <v>1.69477E-2</v>
      </c>
      <c r="AX71" s="14">
        <v>-3.1078700000000001E-2</v>
      </c>
      <c r="AY71" s="14">
        <v>-4.7201800000000002E-2</v>
      </c>
      <c r="AZ71" s="14">
        <v>-6.4510899999999996E-2</v>
      </c>
      <c r="BA71" s="14">
        <v>-8.1468899999999997E-2</v>
      </c>
      <c r="BB71" s="14">
        <v>-5.72031E-2</v>
      </c>
      <c r="BC71" s="14">
        <v>-5.5550700000000001E-2</v>
      </c>
      <c r="BD71" s="14">
        <v>-8.0105099999999999E-2</v>
      </c>
      <c r="BE71" s="14">
        <v>-7.2389499999999996E-2</v>
      </c>
      <c r="BF71" s="14">
        <v>-6.4018199999999997E-2</v>
      </c>
      <c r="BG71" s="14">
        <v>-6.6723099999999994E-2</v>
      </c>
      <c r="BH71" s="14">
        <v>-4.71344E-2</v>
      </c>
      <c r="BI71" s="14">
        <v>-2.5890099999999999E-2</v>
      </c>
      <c r="BJ71" s="14">
        <v>-2.9859000000000001E-3</v>
      </c>
      <c r="BK71" s="14">
        <v>2.4496400000000002E-2</v>
      </c>
      <c r="BL71" s="14">
        <v>2.3062099999999999E-2</v>
      </c>
      <c r="BM71" s="14">
        <v>-1.3229100000000001E-2</v>
      </c>
      <c r="BN71" s="14">
        <v>-3.1646199999999999E-2</v>
      </c>
      <c r="BO71" s="14">
        <v>9.8388999999999994E-3</v>
      </c>
      <c r="BP71" s="14">
        <v>-3.7728699999999997E-2</v>
      </c>
      <c r="BQ71" s="14">
        <v>-9.5501199999999994E-2</v>
      </c>
      <c r="BR71" s="14">
        <v>-0.1240459</v>
      </c>
      <c r="BS71" s="14">
        <v>0.1202</v>
      </c>
      <c r="BT71" s="14">
        <v>0.127611</v>
      </c>
      <c r="BU71" s="14">
        <v>5.8477300000000003E-2</v>
      </c>
      <c r="BV71" s="14">
        <v>6.1574999999999998E-3</v>
      </c>
      <c r="BW71" s="14">
        <v>-1.0873000000000001E-2</v>
      </c>
      <c r="BX71" s="14">
        <v>-3.2583800000000003E-2</v>
      </c>
      <c r="BY71" s="14">
        <v>-4.7620500000000003E-2</v>
      </c>
      <c r="BZ71" s="14">
        <v>-2.7919200000000002E-2</v>
      </c>
      <c r="CA71" s="14">
        <v>-3.2630600000000003E-2</v>
      </c>
      <c r="CB71" s="14">
        <v>-5.9516800000000002E-2</v>
      </c>
      <c r="CC71" s="14">
        <v>-5.5512600000000002E-2</v>
      </c>
      <c r="CD71" s="14">
        <v>-4.72085E-2</v>
      </c>
      <c r="CE71" s="14">
        <v>-5.0658799999999997E-2</v>
      </c>
      <c r="CF71" s="14">
        <v>-3.3582300000000002E-2</v>
      </c>
      <c r="CG71" s="14">
        <v>-1.4848399999999999E-2</v>
      </c>
      <c r="CH71" s="14">
        <v>9.3165999999999995E-3</v>
      </c>
      <c r="CI71" s="14">
        <v>3.8722600000000003E-2</v>
      </c>
      <c r="CJ71" s="14">
        <v>4.4929799999999999E-2</v>
      </c>
      <c r="CK71" s="14">
        <v>9.6468000000000005E-3</v>
      </c>
      <c r="CL71" s="14">
        <v>-6.5176000000000001E-3</v>
      </c>
      <c r="CM71" s="14">
        <v>3.6554499999999997E-2</v>
      </c>
      <c r="CN71" s="14">
        <v>-6.3118999999999996E-3</v>
      </c>
      <c r="CO71" s="14">
        <v>-6.1696099999999997E-2</v>
      </c>
      <c r="CP71" s="14">
        <v>-9.0123200000000001E-2</v>
      </c>
      <c r="CQ71" s="14">
        <v>0.15069350000000001</v>
      </c>
      <c r="CR71" s="14">
        <v>0.15786249999999999</v>
      </c>
      <c r="CS71" s="14">
        <v>8.7240600000000001E-2</v>
      </c>
      <c r="CT71" s="14">
        <v>3.1947099999999999E-2</v>
      </c>
      <c r="CU71" s="14">
        <v>1.42883E-2</v>
      </c>
      <c r="CV71" s="14">
        <v>-1.0471100000000001E-2</v>
      </c>
      <c r="CW71" s="14">
        <v>-2.4177299999999999E-2</v>
      </c>
      <c r="CX71" s="14">
        <v>-7.6371E-3</v>
      </c>
      <c r="CY71" s="14">
        <v>-9.7103999999999992E-3</v>
      </c>
      <c r="CZ71" s="14">
        <v>-3.8928600000000001E-2</v>
      </c>
      <c r="DA71" s="14">
        <v>-3.8635799999999998E-2</v>
      </c>
      <c r="DB71" s="14">
        <v>-3.03989E-2</v>
      </c>
      <c r="DC71" s="14">
        <v>-3.45945E-2</v>
      </c>
      <c r="DD71" s="14">
        <v>-2.0030300000000001E-2</v>
      </c>
      <c r="DE71" s="14">
        <v>-3.8065999999999998E-3</v>
      </c>
      <c r="DF71" s="14">
        <v>2.1619099999999999E-2</v>
      </c>
      <c r="DG71" s="14">
        <v>5.2948799999999997E-2</v>
      </c>
      <c r="DH71" s="14">
        <v>6.6797499999999996E-2</v>
      </c>
      <c r="DI71" s="14">
        <v>3.2522599999999999E-2</v>
      </c>
      <c r="DJ71" s="14">
        <v>1.86109E-2</v>
      </c>
      <c r="DK71" s="14">
        <v>6.3270199999999999E-2</v>
      </c>
      <c r="DL71" s="14">
        <v>2.51048E-2</v>
      </c>
      <c r="DM71" s="14">
        <v>-2.7891099999999999E-2</v>
      </c>
      <c r="DN71" s="14">
        <v>-5.62005E-2</v>
      </c>
      <c r="DO71" s="14">
        <v>0.18118690000000001</v>
      </c>
      <c r="DP71" s="14">
        <v>0.18811410000000001</v>
      </c>
      <c r="DQ71" s="14">
        <v>0.11600389999999999</v>
      </c>
      <c r="DR71" s="14">
        <v>5.7736799999999998E-2</v>
      </c>
      <c r="DS71" s="14">
        <v>3.9449600000000001E-2</v>
      </c>
      <c r="DT71" s="14">
        <v>1.1641500000000001E-2</v>
      </c>
      <c r="DU71" s="14">
        <v>-7.3399999999999995E-4</v>
      </c>
      <c r="DV71" s="14">
        <v>1.2644900000000001E-2</v>
      </c>
      <c r="DW71" s="14">
        <v>2.3382699999999999E-2</v>
      </c>
      <c r="DX71" s="14">
        <v>-9.2023999999999995E-3</v>
      </c>
      <c r="DY71" s="14">
        <v>-1.42682E-2</v>
      </c>
      <c r="DZ71" s="14">
        <v>-6.1284E-3</v>
      </c>
      <c r="EA71" s="14">
        <v>-1.14003E-2</v>
      </c>
      <c r="EB71" s="14">
        <v>-4.6329999999999999E-4</v>
      </c>
      <c r="EC71" s="14">
        <v>1.21358E-2</v>
      </c>
      <c r="ED71" s="14">
        <v>3.9381899999999997E-2</v>
      </c>
      <c r="EE71" s="14">
        <v>7.3489200000000005E-2</v>
      </c>
      <c r="EF71" s="14">
        <v>9.8370899999999997E-2</v>
      </c>
      <c r="EG71" s="14">
        <v>6.5551799999999993E-2</v>
      </c>
      <c r="EH71" s="14">
        <v>5.4892499999999997E-2</v>
      </c>
      <c r="EI71" s="14">
        <v>0.1018433</v>
      </c>
      <c r="EJ71" s="14">
        <v>7.0465600000000003E-2</v>
      </c>
      <c r="EK71" s="14">
        <v>2.0917999999999999E-2</v>
      </c>
      <c r="EL71" s="14">
        <v>-7.2214999999999996E-3</v>
      </c>
      <c r="EM71" s="14">
        <v>0.22521469999999999</v>
      </c>
      <c r="EN71" s="14">
        <v>0.23179259999999999</v>
      </c>
      <c r="EO71" s="14">
        <v>0.15753349999999999</v>
      </c>
      <c r="EP71" s="14">
        <v>9.4973000000000002E-2</v>
      </c>
      <c r="EQ71" s="14">
        <v>7.5778399999999996E-2</v>
      </c>
      <c r="ER71" s="14">
        <v>4.3568700000000002E-2</v>
      </c>
      <c r="ES71" s="14">
        <v>3.3114400000000002E-2</v>
      </c>
      <c r="ET71" s="14">
        <v>4.1928899999999998E-2</v>
      </c>
      <c r="EU71" s="14">
        <v>69.438410000000005</v>
      </c>
      <c r="EV71" s="14">
        <v>69.119569999999996</v>
      </c>
      <c r="EW71" s="14">
        <v>67.097819999999999</v>
      </c>
      <c r="EX71" s="14">
        <v>67.043480000000002</v>
      </c>
      <c r="EY71" s="14">
        <v>66.460139999999996</v>
      </c>
      <c r="EZ71" s="14">
        <v>65.217389999999995</v>
      </c>
      <c r="FA71" s="14">
        <v>64.735500000000002</v>
      </c>
      <c r="FB71" s="14">
        <v>65.583340000000007</v>
      </c>
      <c r="FC71" s="14">
        <v>72.746380000000002</v>
      </c>
      <c r="FD71" s="14">
        <v>79.920289999999994</v>
      </c>
      <c r="FE71" s="14">
        <v>83.409419999999997</v>
      </c>
      <c r="FF71" s="14">
        <v>86.289860000000004</v>
      </c>
      <c r="FG71" s="14">
        <v>89.253619999999998</v>
      </c>
      <c r="FH71" s="14">
        <v>91.528980000000004</v>
      </c>
      <c r="FI71" s="14">
        <v>92.282610000000005</v>
      </c>
      <c r="FJ71" s="14">
        <v>91.163039999999995</v>
      </c>
      <c r="FK71" s="14">
        <v>90.742750000000001</v>
      </c>
      <c r="FL71" s="14">
        <v>88.105069999999998</v>
      </c>
      <c r="FM71" s="14">
        <v>86.068839999999994</v>
      </c>
      <c r="FN71" s="14">
        <v>82.431160000000006</v>
      </c>
      <c r="FO71" s="14">
        <v>77.420289999999994</v>
      </c>
      <c r="FP71" s="14">
        <v>75.521739999999994</v>
      </c>
      <c r="FQ71" s="14">
        <v>73.427539999999993</v>
      </c>
      <c r="FR71" s="14">
        <v>71.757249999999999</v>
      </c>
      <c r="FS71" s="14">
        <v>0.57382960000000005</v>
      </c>
      <c r="FT71" s="14"/>
      <c r="FU71" s="14">
        <v>4.3607899999999998E-2</v>
      </c>
      <c r="FW71" s="14"/>
    </row>
    <row r="72" spans="1:235" x14ac:dyDescent="0.6">
      <c r="A72" t="s">
        <v>265</v>
      </c>
      <c r="B72" t="s">
        <v>0</v>
      </c>
      <c r="C72" t="s">
        <v>308</v>
      </c>
      <c r="D72" s="53" t="s">
        <v>263</v>
      </c>
      <c r="E72" t="s">
        <v>220</v>
      </c>
      <c r="F72" s="14">
        <v>129</v>
      </c>
      <c r="G72" s="14">
        <v>0.21594070000000001</v>
      </c>
      <c r="H72" s="14">
        <v>0.1865435</v>
      </c>
      <c r="I72" s="14">
        <v>0.15784139999999999</v>
      </c>
      <c r="J72" s="14">
        <v>0.1207944</v>
      </c>
      <c r="K72" s="14">
        <v>0.1207802</v>
      </c>
      <c r="L72" s="14">
        <v>0.1242977</v>
      </c>
      <c r="M72" s="14">
        <v>0.1036929</v>
      </c>
      <c r="N72" s="14">
        <v>5.8930000000000003E-2</v>
      </c>
      <c r="O72" s="14">
        <v>-5.0293900000000002E-2</v>
      </c>
      <c r="P72" s="14">
        <v>-0.17728369999999999</v>
      </c>
      <c r="Q72" s="14">
        <v>-0.2697657</v>
      </c>
      <c r="R72" s="14">
        <v>-0.36415710000000001</v>
      </c>
      <c r="S72" s="14">
        <v>-0.3403756</v>
      </c>
      <c r="T72" s="14">
        <v>-0.26024629999999999</v>
      </c>
      <c r="U72" s="14">
        <v>-0.2053895</v>
      </c>
      <c r="V72" s="14">
        <v>-0.10106519999999999</v>
      </c>
      <c r="W72" s="14">
        <v>3.0735999999999999E-2</v>
      </c>
      <c r="X72" s="14">
        <v>0.20724680000000001</v>
      </c>
      <c r="Y72" s="14">
        <v>0.35290080000000001</v>
      </c>
      <c r="Z72" s="14">
        <v>0.33256609999999998</v>
      </c>
      <c r="AA72" s="14">
        <v>0.39849299999999999</v>
      </c>
      <c r="AB72" s="14">
        <v>0.36622009999999999</v>
      </c>
      <c r="AC72" s="14">
        <v>0.31408649999999999</v>
      </c>
      <c r="AD72" s="14">
        <v>0.24175949999999999</v>
      </c>
      <c r="AE72" s="14">
        <v>-1.9213899999999999E-2</v>
      </c>
      <c r="AF72" s="14">
        <v>-4.5585399999999998E-2</v>
      </c>
      <c r="AG72" s="14">
        <v>-2.5937100000000001E-2</v>
      </c>
      <c r="AH72" s="14">
        <v>-3.55375E-2</v>
      </c>
      <c r="AI72" s="14">
        <v>-3.67754E-2</v>
      </c>
      <c r="AJ72" s="14">
        <v>-2.7563799999999999E-2</v>
      </c>
      <c r="AK72" s="14">
        <v>-2.84832E-2</v>
      </c>
      <c r="AL72" s="14">
        <v>-2.68387E-2</v>
      </c>
      <c r="AM72" s="14">
        <v>-3.1311100000000001E-2</v>
      </c>
      <c r="AN72" s="14">
        <v>-5.4686600000000002E-2</v>
      </c>
      <c r="AO72" s="14">
        <v>-6.57161E-2</v>
      </c>
      <c r="AP72" s="14">
        <v>-0.11028010000000001</v>
      </c>
      <c r="AQ72" s="14">
        <v>-8.5701399999999997E-2</v>
      </c>
      <c r="AR72" s="14">
        <v>-0.1156041</v>
      </c>
      <c r="AS72" s="14">
        <v>-0.1393827</v>
      </c>
      <c r="AT72" s="14">
        <v>-0.15143889999999999</v>
      </c>
      <c r="AU72" s="14">
        <v>-1.1460100000000001E-2</v>
      </c>
      <c r="AV72" s="14">
        <v>4.9899999999999996E-3</v>
      </c>
      <c r="AW72" s="14">
        <v>2.4751599999999999E-2</v>
      </c>
      <c r="AX72" s="14">
        <v>-8.6339999999999993E-3</v>
      </c>
      <c r="AY72" s="14">
        <v>2.3098E-2</v>
      </c>
      <c r="AZ72" s="14">
        <v>-1.9092899999999999E-2</v>
      </c>
      <c r="BA72" s="14">
        <v>-1.4778700000000001E-2</v>
      </c>
      <c r="BB72" s="14">
        <v>-2.5040300000000001E-2</v>
      </c>
      <c r="BC72" s="14">
        <v>3.2502999999999998E-3</v>
      </c>
      <c r="BD72" s="14">
        <v>-2.3428600000000001E-2</v>
      </c>
      <c r="BE72" s="14">
        <v>-1.15073E-2</v>
      </c>
      <c r="BF72" s="14">
        <v>-2.2426499999999999E-2</v>
      </c>
      <c r="BG72" s="14">
        <v>-2.5676299999999999E-2</v>
      </c>
      <c r="BH72" s="14">
        <v>-1.6123599999999998E-2</v>
      </c>
      <c r="BI72" s="14">
        <v>-1.3052299999999999E-2</v>
      </c>
      <c r="BJ72" s="14">
        <v>-1.01545E-2</v>
      </c>
      <c r="BK72" s="14">
        <v>-1.09062E-2</v>
      </c>
      <c r="BL72" s="14">
        <v>-3.1741699999999998E-2</v>
      </c>
      <c r="BM72" s="14">
        <v>-4.2266400000000003E-2</v>
      </c>
      <c r="BN72" s="14">
        <v>-8.0251799999999998E-2</v>
      </c>
      <c r="BO72" s="14">
        <v>-5.6272999999999997E-2</v>
      </c>
      <c r="BP72" s="14">
        <v>-7.7431600000000003E-2</v>
      </c>
      <c r="BQ72" s="14">
        <v>-0.1004569</v>
      </c>
      <c r="BR72" s="14">
        <v>-0.1064553</v>
      </c>
      <c r="BS72" s="14">
        <v>3.2807599999999999E-2</v>
      </c>
      <c r="BT72" s="14">
        <v>4.4744399999999997E-2</v>
      </c>
      <c r="BU72" s="14">
        <v>6.18697E-2</v>
      </c>
      <c r="BV72" s="14">
        <v>2.37542E-2</v>
      </c>
      <c r="BW72" s="14">
        <v>5.92822E-2</v>
      </c>
      <c r="BX72" s="14">
        <v>8.2532999999999999E-3</v>
      </c>
      <c r="BY72" s="14">
        <v>8.9765000000000001E-3</v>
      </c>
      <c r="BZ72" s="14">
        <v>-2.1450000000000002E-3</v>
      </c>
      <c r="CA72" s="14">
        <v>1.88089E-2</v>
      </c>
      <c r="CB72" s="14">
        <v>-8.0827999999999994E-3</v>
      </c>
      <c r="CC72" s="14">
        <v>-1.5133E-3</v>
      </c>
      <c r="CD72" s="14">
        <v>-1.33458E-2</v>
      </c>
      <c r="CE72" s="14">
        <v>-1.7989100000000001E-2</v>
      </c>
      <c r="CF72" s="14">
        <v>-8.2001999999999995E-3</v>
      </c>
      <c r="CG72" s="14">
        <v>-2.3649999999999999E-3</v>
      </c>
      <c r="CH72" s="14">
        <v>1.4009999999999999E-3</v>
      </c>
      <c r="CI72" s="14">
        <v>3.2261999999999998E-3</v>
      </c>
      <c r="CJ72" s="14">
        <v>-1.5850099999999999E-2</v>
      </c>
      <c r="CK72" s="14">
        <v>-2.6025199999999998E-2</v>
      </c>
      <c r="CL72" s="14">
        <v>-5.9454199999999999E-2</v>
      </c>
      <c r="CM72" s="14">
        <v>-3.5890900000000003E-2</v>
      </c>
      <c r="CN72" s="14">
        <v>-5.0993400000000001E-2</v>
      </c>
      <c r="CO72" s="14">
        <v>-7.3496900000000004E-2</v>
      </c>
      <c r="CP72" s="14">
        <v>-7.5299900000000003E-2</v>
      </c>
      <c r="CQ72" s="14">
        <v>6.3467300000000004E-2</v>
      </c>
      <c r="CR72" s="14">
        <v>7.2278099999999998E-2</v>
      </c>
      <c r="CS72" s="14">
        <v>8.7577600000000005E-2</v>
      </c>
      <c r="CT72" s="14">
        <v>4.6186100000000001E-2</v>
      </c>
      <c r="CU72" s="14">
        <v>8.4343299999999996E-2</v>
      </c>
      <c r="CV72" s="14">
        <v>2.7193200000000001E-2</v>
      </c>
      <c r="CW72" s="14">
        <v>2.5429199999999999E-2</v>
      </c>
      <c r="CX72" s="14">
        <v>1.37123E-2</v>
      </c>
      <c r="CY72" s="14">
        <v>3.4367399999999999E-2</v>
      </c>
      <c r="CZ72" s="14">
        <v>7.2629000000000001E-3</v>
      </c>
      <c r="DA72" s="14">
        <v>8.4807000000000007E-3</v>
      </c>
      <c r="DB72" s="14">
        <v>-4.2651E-3</v>
      </c>
      <c r="DC72" s="14">
        <v>-1.0301899999999999E-2</v>
      </c>
      <c r="DD72" s="14">
        <v>-2.7680000000000001E-4</v>
      </c>
      <c r="DE72" s="14">
        <v>8.3224000000000006E-3</v>
      </c>
      <c r="DF72" s="14">
        <v>1.29564E-2</v>
      </c>
      <c r="DG72" s="14">
        <v>1.7358599999999998E-2</v>
      </c>
      <c r="DH72" s="14">
        <v>4.1499999999999999E-5</v>
      </c>
      <c r="DI72" s="14">
        <v>-9.7839999999999993E-3</v>
      </c>
      <c r="DJ72" s="14">
        <v>-3.8656599999999999E-2</v>
      </c>
      <c r="DK72" s="14">
        <v>-1.5508900000000001E-2</v>
      </c>
      <c r="DL72" s="14">
        <v>-2.4555299999999999E-2</v>
      </c>
      <c r="DM72" s="14">
        <v>-4.6537000000000002E-2</v>
      </c>
      <c r="DN72" s="14">
        <v>-4.41444E-2</v>
      </c>
      <c r="DO72" s="14">
        <v>9.4127000000000002E-2</v>
      </c>
      <c r="DP72" s="14">
        <v>9.9811800000000006E-2</v>
      </c>
      <c r="DQ72" s="14">
        <v>0.11328539999999999</v>
      </c>
      <c r="DR72" s="14">
        <v>6.8618100000000001E-2</v>
      </c>
      <c r="DS72" s="14">
        <v>0.1094043</v>
      </c>
      <c r="DT72" s="14">
        <v>4.6133100000000003E-2</v>
      </c>
      <c r="DU72" s="14">
        <v>4.18819E-2</v>
      </c>
      <c r="DV72" s="14">
        <v>2.9569499999999999E-2</v>
      </c>
      <c r="DW72" s="14">
        <v>5.6831600000000003E-2</v>
      </c>
      <c r="DX72" s="14">
        <v>2.9419799999999999E-2</v>
      </c>
      <c r="DY72" s="14">
        <v>2.2910400000000001E-2</v>
      </c>
      <c r="DZ72" s="14">
        <v>8.8459000000000003E-3</v>
      </c>
      <c r="EA72" s="14">
        <v>7.9719999999999997E-4</v>
      </c>
      <c r="EB72" s="14">
        <v>1.11634E-2</v>
      </c>
      <c r="EC72" s="14">
        <v>2.3753300000000001E-2</v>
      </c>
      <c r="ED72" s="14">
        <v>2.9640699999999999E-2</v>
      </c>
      <c r="EE72" s="14">
        <v>3.7763499999999998E-2</v>
      </c>
      <c r="EF72" s="14">
        <v>2.2986400000000001E-2</v>
      </c>
      <c r="EG72" s="14">
        <v>1.3665699999999999E-2</v>
      </c>
      <c r="EH72" s="14">
        <v>-8.6283000000000002E-3</v>
      </c>
      <c r="EI72" s="14">
        <v>1.39195E-2</v>
      </c>
      <c r="EJ72" s="14">
        <v>1.3617199999999999E-2</v>
      </c>
      <c r="EK72" s="14">
        <v>-7.6111E-3</v>
      </c>
      <c r="EL72" s="14">
        <v>8.3909999999999996E-4</v>
      </c>
      <c r="EM72" s="14">
        <v>0.13839470000000001</v>
      </c>
      <c r="EN72" s="14">
        <v>0.1395662</v>
      </c>
      <c r="EO72" s="14">
        <v>0.1504035</v>
      </c>
      <c r="EP72" s="14">
        <v>0.10100629999999999</v>
      </c>
      <c r="EQ72" s="14">
        <v>0.14558850000000001</v>
      </c>
      <c r="ER72" s="14">
        <v>7.34794E-2</v>
      </c>
      <c r="ES72" s="14">
        <v>6.5637000000000001E-2</v>
      </c>
      <c r="ET72" s="14">
        <v>5.2464900000000002E-2</v>
      </c>
      <c r="EU72" s="14">
        <v>68.907690000000002</v>
      </c>
      <c r="EV72" s="14">
        <v>68.630769999999998</v>
      </c>
      <c r="EW72" s="14">
        <v>67.092309999999998</v>
      </c>
      <c r="EX72" s="14">
        <v>67.099999999999994</v>
      </c>
      <c r="EY72" s="14">
        <v>66.530770000000004</v>
      </c>
      <c r="EZ72" s="14">
        <v>65.307689999999994</v>
      </c>
      <c r="FA72" s="14">
        <v>65.284610000000001</v>
      </c>
      <c r="FB72" s="14">
        <v>66.2</v>
      </c>
      <c r="FC72" s="14">
        <v>72.646159999999995</v>
      </c>
      <c r="FD72" s="14">
        <v>78.292299999999997</v>
      </c>
      <c r="FE72" s="14">
        <v>80.992310000000003</v>
      </c>
      <c r="FF72" s="14">
        <v>83.153850000000006</v>
      </c>
      <c r="FG72" s="14">
        <v>86.392309999999995</v>
      </c>
      <c r="FH72" s="14">
        <v>89.223079999999996</v>
      </c>
      <c r="FI72" s="14">
        <v>88.923079999999999</v>
      </c>
      <c r="FJ72" s="14">
        <v>87.761539999999997</v>
      </c>
      <c r="FK72" s="14">
        <v>87.461539999999999</v>
      </c>
      <c r="FL72" s="14">
        <v>85.361540000000005</v>
      </c>
      <c r="FM72" s="14">
        <v>83.74615</v>
      </c>
      <c r="FN72" s="14">
        <v>80.284610000000001</v>
      </c>
      <c r="FO72" s="14">
        <v>76.276920000000004</v>
      </c>
      <c r="FP72" s="14">
        <v>74.807689999999994</v>
      </c>
      <c r="FQ72" s="14">
        <v>72.738460000000003</v>
      </c>
      <c r="FR72" s="14">
        <v>71.507689999999997</v>
      </c>
      <c r="FS72" s="14">
        <v>0.70750990000000002</v>
      </c>
      <c r="FT72" s="14"/>
      <c r="FU72" s="14">
        <v>4.12929E-2</v>
      </c>
      <c r="FW72" s="14"/>
    </row>
    <row r="73" spans="1:235" x14ac:dyDescent="0.6">
      <c r="A73" t="s">
        <v>265</v>
      </c>
      <c r="B73" t="s">
        <v>0</v>
      </c>
      <c r="C73" t="s">
        <v>308</v>
      </c>
      <c r="D73" s="53" t="s">
        <v>263</v>
      </c>
      <c r="E73" t="s">
        <v>221</v>
      </c>
      <c r="F73" s="14">
        <v>148</v>
      </c>
      <c r="G73" s="14">
        <v>0.25394820000000001</v>
      </c>
      <c r="H73" s="14">
        <v>0.21411350000000001</v>
      </c>
      <c r="I73" s="14">
        <v>0.17220389999999999</v>
      </c>
      <c r="J73" s="14">
        <v>0.17393410000000001</v>
      </c>
      <c r="K73" s="14">
        <v>0.1391741</v>
      </c>
      <c r="L73" s="14">
        <v>0.1454558</v>
      </c>
      <c r="M73" s="14">
        <v>0.13908870000000001</v>
      </c>
      <c r="N73" s="14">
        <v>8.6996100000000007E-2</v>
      </c>
      <c r="O73" s="14">
        <v>-2.8310800000000001E-2</v>
      </c>
      <c r="P73" s="14">
        <v>-0.1426578</v>
      </c>
      <c r="Q73" s="14">
        <v>-0.21633479999999999</v>
      </c>
      <c r="R73" s="14">
        <v>-0.2589593</v>
      </c>
      <c r="S73" s="14">
        <v>-0.22461619999999999</v>
      </c>
      <c r="T73" s="14">
        <v>-0.15361159999999999</v>
      </c>
      <c r="U73" s="14">
        <v>-7.1364700000000003E-2</v>
      </c>
      <c r="V73" s="14">
        <v>4.1872899999999998E-2</v>
      </c>
      <c r="W73" s="14">
        <v>0.1159154</v>
      </c>
      <c r="X73" s="14">
        <v>0.29543639999999999</v>
      </c>
      <c r="Y73" s="14">
        <v>0.3769014</v>
      </c>
      <c r="Z73" s="14">
        <v>0.39280530000000002</v>
      </c>
      <c r="AA73" s="14">
        <v>0.38074910000000001</v>
      </c>
      <c r="AB73" s="14">
        <v>0.41630549999999999</v>
      </c>
      <c r="AC73" s="14">
        <v>0.32326100000000002</v>
      </c>
      <c r="AD73" s="14">
        <v>0.27265129999999999</v>
      </c>
      <c r="AE73" s="14">
        <v>-8.0330700000000005E-2</v>
      </c>
      <c r="AF73" s="14">
        <v>-7.1392499999999998E-2</v>
      </c>
      <c r="AG73" s="14">
        <v>-7.8779299999999997E-2</v>
      </c>
      <c r="AH73" s="14">
        <v>-6.66046E-2</v>
      </c>
      <c r="AI73" s="14">
        <v>-6.3445100000000004E-2</v>
      </c>
      <c r="AJ73" s="14">
        <v>-5.1459199999999997E-2</v>
      </c>
      <c r="AK73" s="14">
        <v>-3.2796699999999998E-2</v>
      </c>
      <c r="AL73" s="14">
        <v>-1.7326100000000001E-2</v>
      </c>
      <c r="AM73" s="14">
        <v>-6.6520000000000001E-4</v>
      </c>
      <c r="AN73" s="14">
        <v>-4.0886000000000004E-3</v>
      </c>
      <c r="AO73" s="14">
        <v>-2.5493200000000001E-2</v>
      </c>
      <c r="AP73" s="14">
        <v>-2.6938699999999999E-2</v>
      </c>
      <c r="AQ73" s="14">
        <v>-1.8000100000000002E-2</v>
      </c>
      <c r="AR73" s="14">
        <v>-5.3839199999999997E-2</v>
      </c>
      <c r="AS73" s="14">
        <v>-8.8088700000000006E-2</v>
      </c>
      <c r="AT73" s="14">
        <v>-9.3986799999999995E-2</v>
      </c>
      <c r="AU73" s="14">
        <v>2.7812E-2</v>
      </c>
      <c r="AV73" s="14">
        <v>4.0746400000000002E-2</v>
      </c>
      <c r="AW73" s="14">
        <v>-1.44858E-2</v>
      </c>
      <c r="AX73" s="14">
        <v>-3.4982899999999997E-2</v>
      </c>
      <c r="AY73" s="14">
        <v>-7.8277799999999995E-2</v>
      </c>
      <c r="AZ73" s="14">
        <v>-6.5964499999999995E-2</v>
      </c>
      <c r="BA73" s="14">
        <v>-8.4670300000000004E-2</v>
      </c>
      <c r="BB73" s="14">
        <v>-5.66691E-2</v>
      </c>
      <c r="BC73" s="14">
        <v>-5.6849799999999999E-2</v>
      </c>
      <c r="BD73" s="14">
        <v>-5.0576000000000003E-2</v>
      </c>
      <c r="BE73" s="14">
        <v>-6.01316E-2</v>
      </c>
      <c r="BF73" s="14">
        <v>-4.7686399999999997E-2</v>
      </c>
      <c r="BG73" s="14">
        <v>-4.5201900000000003E-2</v>
      </c>
      <c r="BH73" s="14">
        <v>-3.5774500000000001E-2</v>
      </c>
      <c r="BI73" s="14">
        <v>-2.2942799999999999E-2</v>
      </c>
      <c r="BJ73" s="14">
        <v>-5.7870999999999999E-3</v>
      </c>
      <c r="BK73" s="14">
        <v>1.30787E-2</v>
      </c>
      <c r="BL73" s="14">
        <v>1.7275599999999999E-2</v>
      </c>
      <c r="BM73" s="14">
        <v>-2.5271999999999998E-3</v>
      </c>
      <c r="BN73" s="14">
        <v>-1.5973999999999999E-3</v>
      </c>
      <c r="BO73" s="14">
        <v>9.7990000000000004E-3</v>
      </c>
      <c r="BP73" s="14">
        <v>-2.21756E-2</v>
      </c>
      <c r="BQ73" s="14">
        <v>-5.4757699999999999E-2</v>
      </c>
      <c r="BR73" s="14">
        <v>-6.2501699999999993E-2</v>
      </c>
      <c r="BS73" s="14">
        <v>5.6632399999999999E-2</v>
      </c>
      <c r="BT73" s="14">
        <v>6.9391999999999995E-2</v>
      </c>
      <c r="BU73" s="14">
        <v>1.2185E-2</v>
      </c>
      <c r="BV73" s="14">
        <v>-1.00552E-2</v>
      </c>
      <c r="BW73" s="14">
        <v>-5.5562199999999999E-2</v>
      </c>
      <c r="BX73" s="14">
        <v>-4.4965400000000003E-2</v>
      </c>
      <c r="BY73" s="14">
        <v>-6.24848E-2</v>
      </c>
      <c r="BZ73" s="14">
        <v>-3.74892E-2</v>
      </c>
      <c r="CA73" s="14">
        <v>-4.0586999999999998E-2</v>
      </c>
      <c r="CB73" s="14">
        <v>-3.6158500000000003E-2</v>
      </c>
      <c r="CC73" s="14">
        <v>-4.72162E-2</v>
      </c>
      <c r="CD73" s="14">
        <v>-3.4583700000000002E-2</v>
      </c>
      <c r="CE73" s="14">
        <v>-3.2566699999999997E-2</v>
      </c>
      <c r="CF73" s="14">
        <v>-2.49114E-2</v>
      </c>
      <c r="CG73" s="14">
        <v>-1.6118E-2</v>
      </c>
      <c r="CH73" s="14">
        <v>2.2047999999999998E-3</v>
      </c>
      <c r="CI73" s="14">
        <v>2.2597699999999998E-2</v>
      </c>
      <c r="CJ73" s="14">
        <v>3.2072299999999998E-2</v>
      </c>
      <c r="CK73" s="14">
        <v>1.33791E-2</v>
      </c>
      <c r="CL73" s="14">
        <v>1.5953999999999999E-2</v>
      </c>
      <c r="CM73" s="14">
        <v>2.9052600000000001E-2</v>
      </c>
      <c r="CN73" s="14">
        <v>-2.4560000000000001E-4</v>
      </c>
      <c r="CO73" s="14">
        <v>-3.1672699999999998E-2</v>
      </c>
      <c r="CP73" s="14">
        <v>-4.0695299999999997E-2</v>
      </c>
      <c r="CQ73" s="14">
        <v>7.6593400000000006E-2</v>
      </c>
      <c r="CR73" s="14">
        <v>8.92318E-2</v>
      </c>
      <c r="CS73" s="14">
        <v>3.06571E-2</v>
      </c>
      <c r="CT73" s="14">
        <v>7.2096E-3</v>
      </c>
      <c r="CU73" s="14">
        <v>-3.9829400000000001E-2</v>
      </c>
      <c r="CV73" s="14">
        <v>-3.0421400000000001E-2</v>
      </c>
      <c r="CW73" s="14">
        <v>-4.7119099999999997E-2</v>
      </c>
      <c r="CX73" s="14">
        <v>-2.42052E-2</v>
      </c>
      <c r="CY73" s="14">
        <v>-2.43243E-2</v>
      </c>
      <c r="CZ73" s="14">
        <v>-2.1741099999999999E-2</v>
      </c>
      <c r="DA73" s="14">
        <v>-3.4300900000000002E-2</v>
      </c>
      <c r="DB73" s="14">
        <v>-2.1481E-2</v>
      </c>
      <c r="DC73" s="14">
        <v>-1.9931500000000001E-2</v>
      </c>
      <c r="DD73" s="14">
        <v>-1.40483E-2</v>
      </c>
      <c r="DE73" s="14">
        <v>-9.2931999999999997E-3</v>
      </c>
      <c r="DF73" s="14">
        <v>1.01966E-2</v>
      </c>
      <c r="DG73" s="14">
        <v>3.2116699999999998E-2</v>
      </c>
      <c r="DH73" s="14">
        <v>4.6869099999999997E-2</v>
      </c>
      <c r="DI73" s="14">
        <v>2.92853E-2</v>
      </c>
      <c r="DJ73" s="14">
        <v>3.3505300000000002E-2</v>
      </c>
      <c r="DK73" s="14">
        <v>4.8306200000000001E-2</v>
      </c>
      <c r="DL73" s="14">
        <v>2.1684499999999999E-2</v>
      </c>
      <c r="DM73" s="14">
        <v>-8.5877999999999996E-3</v>
      </c>
      <c r="DN73" s="14">
        <v>-1.8888800000000001E-2</v>
      </c>
      <c r="DO73" s="14">
        <v>9.6554299999999996E-2</v>
      </c>
      <c r="DP73" s="14">
        <v>0.1090716</v>
      </c>
      <c r="DQ73" s="14">
        <v>4.9129100000000002E-2</v>
      </c>
      <c r="DR73" s="14">
        <v>2.44745E-2</v>
      </c>
      <c r="DS73" s="14">
        <v>-2.4096599999999999E-2</v>
      </c>
      <c r="DT73" s="14">
        <v>-1.58774E-2</v>
      </c>
      <c r="DU73" s="14">
        <v>-3.1753499999999997E-2</v>
      </c>
      <c r="DV73" s="14">
        <v>-1.0921200000000001E-2</v>
      </c>
      <c r="DW73" s="14">
        <v>-8.4340000000000001E-4</v>
      </c>
      <c r="DX73" s="14">
        <v>-9.2449999999999997E-4</v>
      </c>
      <c r="DY73" s="14">
        <v>-1.56531E-2</v>
      </c>
      <c r="DZ73" s="14">
        <v>-2.5628000000000001E-3</v>
      </c>
      <c r="EA73" s="14">
        <v>-1.6881999999999999E-3</v>
      </c>
      <c r="EB73" s="14">
        <v>1.6363E-3</v>
      </c>
      <c r="EC73" s="14">
        <v>5.6070000000000002E-4</v>
      </c>
      <c r="ED73" s="14">
        <v>2.1735600000000001E-2</v>
      </c>
      <c r="EE73" s="14">
        <v>4.5860699999999997E-2</v>
      </c>
      <c r="EF73" s="14">
        <v>6.8233199999999994E-2</v>
      </c>
      <c r="EG73" s="14">
        <v>5.2251400000000003E-2</v>
      </c>
      <c r="EH73" s="14">
        <v>5.8846599999999999E-2</v>
      </c>
      <c r="EI73" s="14">
        <v>7.6105400000000004E-2</v>
      </c>
      <c r="EJ73" s="14">
        <v>5.3348100000000002E-2</v>
      </c>
      <c r="EK73" s="14">
        <v>2.4743299999999999E-2</v>
      </c>
      <c r="EL73" s="14">
        <v>1.25963E-2</v>
      </c>
      <c r="EM73" s="14">
        <v>0.12537470000000001</v>
      </c>
      <c r="EN73" s="14">
        <v>0.13771710000000001</v>
      </c>
      <c r="EO73" s="14">
        <v>7.5799900000000003E-2</v>
      </c>
      <c r="EP73" s="14">
        <v>4.9402099999999997E-2</v>
      </c>
      <c r="EQ73" s="14">
        <v>-1.3810000000000001E-3</v>
      </c>
      <c r="ER73" s="14">
        <v>5.1216999999999999E-3</v>
      </c>
      <c r="ES73" s="14">
        <v>-9.5680000000000001E-3</v>
      </c>
      <c r="ET73" s="14">
        <v>8.2587000000000008E-3</v>
      </c>
      <c r="EU73" s="14">
        <v>69.910960000000003</v>
      </c>
      <c r="EV73" s="14">
        <v>69.554789999999997</v>
      </c>
      <c r="EW73" s="14">
        <v>67.102739999999997</v>
      </c>
      <c r="EX73" s="14">
        <v>66.99315</v>
      </c>
      <c r="EY73" s="14">
        <v>66.397260000000003</v>
      </c>
      <c r="EZ73" s="14">
        <v>65.136989999999997</v>
      </c>
      <c r="FA73" s="14">
        <v>64.246570000000006</v>
      </c>
      <c r="FB73" s="14">
        <v>65.03425</v>
      </c>
      <c r="FC73" s="14">
        <v>72.835620000000006</v>
      </c>
      <c r="FD73" s="14">
        <v>81.369870000000006</v>
      </c>
      <c r="FE73" s="14">
        <v>85.56165</v>
      </c>
      <c r="FF73" s="14">
        <v>89.082189999999997</v>
      </c>
      <c r="FG73" s="14">
        <v>91.801370000000006</v>
      </c>
      <c r="FH73" s="14">
        <v>93.582189999999997</v>
      </c>
      <c r="FI73" s="14">
        <v>95.273970000000006</v>
      </c>
      <c r="FJ73" s="14">
        <v>94.191779999999994</v>
      </c>
      <c r="FK73" s="14">
        <v>93.664379999999994</v>
      </c>
      <c r="FL73" s="14">
        <v>90.547939999999997</v>
      </c>
      <c r="FM73" s="14">
        <v>88.136989999999997</v>
      </c>
      <c r="FN73" s="14">
        <v>84.342470000000006</v>
      </c>
      <c r="FO73" s="14">
        <v>78.43835</v>
      </c>
      <c r="FP73" s="14">
        <v>76.157529999999994</v>
      </c>
      <c r="FQ73" s="14">
        <v>74.0411</v>
      </c>
      <c r="FR73" s="14">
        <v>71.97945</v>
      </c>
      <c r="FS73" s="14">
        <v>0.36436809999999997</v>
      </c>
      <c r="FT73" s="14"/>
      <c r="FU73" s="14">
        <v>2.8534199999999999E-2</v>
      </c>
      <c r="FW73" s="14"/>
      <c r="IA73" s="52"/>
    </row>
    <row r="74" spans="1:235" x14ac:dyDescent="0.6">
      <c r="A74" t="s">
        <v>265</v>
      </c>
      <c r="B74" t="s">
        <v>0</v>
      </c>
      <c r="C74" t="s">
        <v>309</v>
      </c>
      <c r="D74" s="53">
        <v>45167</v>
      </c>
      <c r="E74" t="s">
        <v>219</v>
      </c>
      <c r="F74" s="14">
        <v>278</v>
      </c>
      <c r="G74" s="14">
        <v>0.2851766</v>
      </c>
      <c r="H74" s="14">
        <v>0.23706099999999999</v>
      </c>
      <c r="I74" s="14">
        <v>0.20895340000000001</v>
      </c>
      <c r="J74" s="14">
        <v>0.1900995</v>
      </c>
      <c r="K74" s="14">
        <v>0.17598810000000001</v>
      </c>
      <c r="L74" s="14">
        <v>0.17675270000000001</v>
      </c>
      <c r="M74" s="14">
        <v>0.17223430000000001</v>
      </c>
      <c r="N74" s="14">
        <v>0.18961230000000001</v>
      </c>
      <c r="O74" s="14">
        <v>0.20385780000000001</v>
      </c>
      <c r="P74" s="14">
        <v>0.2248106</v>
      </c>
      <c r="Q74" s="14">
        <v>0.25954670000000002</v>
      </c>
      <c r="R74" s="14">
        <v>0.28949649999999999</v>
      </c>
      <c r="S74" s="14">
        <v>0.35771740000000002</v>
      </c>
      <c r="T74" s="14">
        <v>0.43325580000000002</v>
      </c>
      <c r="U74" s="14">
        <v>0.4779214</v>
      </c>
      <c r="V74" s="14">
        <v>0.55170699999999995</v>
      </c>
      <c r="W74" s="14">
        <v>0.51329309999999995</v>
      </c>
      <c r="X74" s="14">
        <v>0.5519366</v>
      </c>
      <c r="Y74" s="14">
        <v>0.52521289999999998</v>
      </c>
      <c r="Z74" s="14">
        <v>0.48982949999999997</v>
      </c>
      <c r="AA74" s="14">
        <v>0.48069420000000002</v>
      </c>
      <c r="AB74" s="14">
        <v>0.47061180000000002</v>
      </c>
      <c r="AC74" s="14">
        <v>0.39259860000000002</v>
      </c>
      <c r="AD74" s="14">
        <v>0.32237769999999999</v>
      </c>
      <c r="AE74" s="14">
        <v>-4.6277199999999998E-2</v>
      </c>
      <c r="AF74" s="14">
        <v>-3.8015500000000001E-2</v>
      </c>
      <c r="AG74" s="14">
        <v>-3.6833900000000003E-2</v>
      </c>
      <c r="AH74" s="14">
        <v>-2.7752300000000001E-2</v>
      </c>
      <c r="AI74" s="14">
        <v>-7.9261000000000002E-3</v>
      </c>
      <c r="AJ74" s="14">
        <v>-1.6021400000000002E-2</v>
      </c>
      <c r="AK74" s="14">
        <v>-5.0797000000000004E-3</v>
      </c>
      <c r="AL74" s="14">
        <v>-2.8784000000000001E-3</v>
      </c>
      <c r="AM74" s="14">
        <v>-1.3037399999999999E-2</v>
      </c>
      <c r="AN74" s="14">
        <v>-1.0682000000000001E-2</v>
      </c>
      <c r="AO74" s="14">
        <v>-2.48746E-2</v>
      </c>
      <c r="AP74" s="14">
        <v>-5.0316E-2</v>
      </c>
      <c r="AQ74" s="14">
        <v>-2.90779E-2</v>
      </c>
      <c r="AR74" s="14">
        <v>-3.5701400000000001E-2</v>
      </c>
      <c r="AS74" s="14">
        <v>-8.23213E-2</v>
      </c>
      <c r="AT74" s="14">
        <v>-0.1150972</v>
      </c>
      <c r="AU74" s="14">
        <v>6.4150000000000003E-4</v>
      </c>
      <c r="AV74" s="14">
        <v>2.9713300000000002E-2</v>
      </c>
      <c r="AW74" s="14">
        <v>4.6347000000000003E-3</v>
      </c>
      <c r="AX74" s="14">
        <v>2.7994000000000001E-3</v>
      </c>
      <c r="AY74" s="14">
        <v>-2.8369200000000001E-2</v>
      </c>
      <c r="AZ74" s="14">
        <v>-8.8532600000000003E-2</v>
      </c>
      <c r="BA74" s="14">
        <v>-5.5307799999999997E-2</v>
      </c>
      <c r="BB74" s="14">
        <v>-2.4786599999999999E-2</v>
      </c>
      <c r="BC74" s="14">
        <v>-3.1297600000000002E-2</v>
      </c>
      <c r="BD74" s="14">
        <v>-2.4112499999999999E-2</v>
      </c>
      <c r="BE74" s="14">
        <v>-2.5617999999999998E-2</v>
      </c>
      <c r="BF74" s="14">
        <v>-1.7659500000000002E-2</v>
      </c>
      <c r="BG74" s="14">
        <v>-1.2646999999999999E-3</v>
      </c>
      <c r="BH74" s="14">
        <v>-1.00029E-2</v>
      </c>
      <c r="BI74" s="14">
        <v>-2.4369999999999999E-4</v>
      </c>
      <c r="BJ74" s="14">
        <v>2.9397E-3</v>
      </c>
      <c r="BK74" s="14">
        <v>-5.6347999999999997E-3</v>
      </c>
      <c r="BL74" s="14">
        <v>-1.8618E-3</v>
      </c>
      <c r="BM74" s="14">
        <v>-1.2110299999999999E-2</v>
      </c>
      <c r="BN74" s="14">
        <v>-3.5891699999999999E-2</v>
      </c>
      <c r="BO74" s="14">
        <v>-1.3174999999999999E-2</v>
      </c>
      <c r="BP74" s="14">
        <v>-1.59953E-2</v>
      </c>
      <c r="BQ74" s="14">
        <v>-6.17148E-2</v>
      </c>
      <c r="BR74" s="14">
        <v>-9.1698399999999999E-2</v>
      </c>
      <c r="BS74" s="14">
        <v>2.33872E-2</v>
      </c>
      <c r="BT74" s="14">
        <v>5.0045600000000003E-2</v>
      </c>
      <c r="BU74" s="14">
        <v>2.3503599999999999E-2</v>
      </c>
      <c r="BV74" s="14">
        <v>1.9213299999999999E-2</v>
      </c>
      <c r="BW74" s="14">
        <v>-1.1582800000000001E-2</v>
      </c>
      <c r="BX74" s="14">
        <v>-7.1682999999999997E-2</v>
      </c>
      <c r="BY74" s="14">
        <v>-4.1163199999999997E-2</v>
      </c>
      <c r="BZ74" s="14">
        <v>-1.2684600000000001E-2</v>
      </c>
      <c r="CA74" s="14">
        <v>-2.0922699999999999E-2</v>
      </c>
      <c r="CB74" s="14">
        <v>-1.44834E-2</v>
      </c>
      <c r="CC74" s="14">
        <v>-1.7849899999999998E-2</v>
      </c>
      <c r="CD74" s="14">
        <v>-1.06693E-2</v>
      </c>
      <c r="CE74" s="14">
        <v>3.349E-3</v>
      </c>
      <c r="CF74" s="14">
        <v>-5.8345000000000003E-3</v>
      </c>
      <c r="CG74" s="14">
        <v>3.1056999999999999E-3</v>
      </c>
      <c r="CH74" s="14">
        <v>6.9693999999999997E-3</v>
      </c>
      <c r="CI74" s="14">
        <v>-5.0770000000000003E-4</v>
      </c>
      <c r="CJ74" s="14">
        <v>4.2469999999999999E-3</v>
      </c>
      <c r="CK74" s="14">
        <v>-3.2697999999999998E-3</v>
      </c>
      <c r="CL74" s="14">
        <v>-2.59016E-2</v>
      </c>
      <c r="CM74" s="14">
        <v>-2.1607000000000002E-3</v>
      </c>
      <c r="CN74" s="14">
        <v>-2.3468999999999999E-3</v>
      </c>
      <c r="CO74" s="14">
        <v>-4.7442900000000003E-2</v>
      </c>
      <c r="CP74" s="14">
        <v>-7.5492500000000004E-2</v>
      </c>
      <c r="CQ74" s="14">
        <v>3.9140800000000003E-2</v>
      </c>
      <c r="CR74" s="14">
        <v>6.4127699999999996E-2</v>
      </c>
      <c r="CS74" s="14">
        <v>3.6572100000000003E-2</v>
      </c>
      <c r="CT74" s="14">
        <v>3.05816E-2</v>
      </c>
      <c r="CU74" s="14">
        <v>4.3300000000000002E-5</v>
      </c>
      <c r="CV74" s="14">
        <v>-6.00131E-2</v>
      </c>
      <c r="CW74" s="14">
        <v>-3.1366600000000001E-2</v>
      </c>
      <c r="CX74" s="14">
        <v>-4.3026999999999996E-3</v>
      </c>
      <c r="CY74" s="14">
        <v>-1.0547900000000001E-2</v>
      </c>
      <c r="CZ74" s="14">
        <v>-4.8542000000000004E-3</v>
      </c>
      <c r="DA74" s="14">
        <v>-1.00818E-2</v>
      </c>
      <c r="DB74" s="14">
        <v>-3.6790999999999998E-3</v>
      </c>
      <c r="DC74" s="14">
        <v>7.9626999999999996E-3</v>
      </c>
      <c r="DD74" s="14">
        <v>-1.6661E-3</v>
      </c>
      <c r="DE74" s="14">
        <v>6.4552000000000003E-3</v>
      </c>
      <c r="DF74" s="14">
        <v>1.0999E-2</v>
      </c>
      <c r="DG74" s="14">
        <v>4.6194000000000001E-3</v>
      </c>
      <c r="DH74" s="14">
        <v>1.0355899999999999E-2</v>
      </c>
      <c r="DI74" s="14">
        <v>5.5706999999999996E-3</v>
      </c>
      <c r="DJ74" s="14">
        <v>-1.5911399999999999E-2</v>
      </c>
      <c r="DK74" s="14">
        <v>8.8537000000000008E-3</v>
      </c>
      <c r="DL74" s="14">
        <v>1.1301500000000001E-2</v>
      </c>
      <c r="DM74" s="14">
        <v>-3.3170900000000003E-2</v>
      </c>
      <c r="DN74" s="14">
        <v>-5.9286600000000002E-2</v>
      </c>
      <c r="DO74" s="14">
        <v>5.4894400000000003E-2</v>
      </c>
      <c r="DP74" s="14">
        <v>7.8209899999999999E-2</v>
      </c>
      <c r="DQ74" s="14">
        <v>4.96406E-2</v>
      </c>
      <c r="DR74" s="14">
        <v>4.1949899999999998E-2</v>
      </c>
      <c r="DS74" s="14">
        <v>1.1669499999999999E-2</v>
      </c>
      <c r="DT74" s="14">
        <v>-4.83431E-2</v>
      </c>
      <c r="DU74" s="14">
        <v>-2.1570099999999998E-2</v>
      </c>
      <c r="DV74" s="14">
        <v>4.0790999999999996E-3</v>
      </c>
      <c r="DW74" s="14">
        <v>4.4317999999999996E-3</v>
      </c>
      <c r="DX74" s="14">
        <v>9.0487999999999992E-3</v>
      </c>
      <c r="DY74" s="14">
        <v>1.1341000000000001E-3</v>
      </c>
      <c r="DZ74" s="14">
        <v>6.4136999999999996E-3</v>
      </c>
      <c r="EA74" s="14">
        <v>1.46242E-2</v>
      </c>
      <c r="EB74" s="14">
        <v>4.3524000000000002E-3</v>
      </c>
      <c r="EC74" s="14">
        <v>1.12912E-2</v>
      </c>
      <c r="ED74" s="14">
        <v>1.6817200000000001E-2</v>
      </c>
      <c r="EE74" s="14">
        <v>1.2022E-2</v>
      </c>
      <c r="EF74" s="14">
        <v>1.9176100000000001E-2</v>
      </c>
      <c r="EG74" s="14">
        <v>1.83351E-2</v>
      </c>
      <c r="EH74" s="14">
        <v>-1.4871999999999999E-3</v>
      </c>
      <c r="EI74" s="14">
        <v>2.47566E-2</v>
      </c>
      <c r="EJ74" s="14">
        <v>3.10076E-2</v>
      </c>
      <c r="EK74" s="14">
        <v>-1.25644E-2</v>
      </c>
      <c r="EL74" s="14">
        <v>-3.5887799999999997E-2</v>
      </c>
      <c r="EM74" s="14">
        <v>7.7640000000000001E-2</v>
      </c>
      <c r="EN74" s="14">
        <v>9.8542199999999996E-2</v>
      </c>
      <c r="EO74" s="14">
        <v>6.8509500000000001E-2</v>
      </c>
      <c r="EP74" s="14">
        <v>5.83638E-2</v>
      </c>
      <c r="EQ74" s="14">
        <v>2.84558E-2</v>
      </c>
      <c r="ER74" s="14">
        <v>-3.1493599999999997E-2</v>
      </c>
      <c r="ES74" s="14">
        <v>-7.4254999999999998E-3</v>
      </c>
      <c r="ET74" s="14">
        <v>1.61811E-2</v>
      </c>
      <c r="EU74" s="14">
        <v>70.003649999999993</v>
      </c>
      <c r="EV74" s="14">
        <v>69.656940000000006</v>
      </c>
      <c r="EW74" s="14">
        <v>67.645989999999998</v>
      </c>
      <c r="EX74" s="14">
        <v>67.631389999999996</v>
      </c>
      <c r="EY74" s="14">
        <v>66.80292</v>
      </c>
      <c r="EZ74" s="14">
        <v>65.875919999999994</v>
      </c>
      <c r="FA74" s="14">
        <v>65.255480000000006</v>
      </c>
      <c r="FB74" s="14">
        <v>66.138689999999997</v>
      </c>
      <c r="FC74" s="14">
        <v>72.554739999999995</v>
      </c>
      <c r="FD74" s="14">
        <v>79.547449999999998</v>
      </c>
      <c r="FE74" s="14">
        <v>83.364959999999996</v>
      </c>
      <c r="FF74" s="14">
        <v>86.678830000000005</v>
      </c>
      <c r="FG74" s="14">
        <v>89.886859999999999</v>
      </c>
      <c r="FH74" s="14">
        <v>92.208029999999994</v>
      </c>
      <c r="FI74" s="14">
        <v>92.441599999999994</v>
      </c>
      <c r="FJ74" s="14">
        <v>91.116789999999995</v>
      </c>
      <c r="FK74" s="14">
        <v>90.956209999999999</v>
      </c>
      <c r="FL74" s="14">
        <v>88.332120000000003</v>
      </c>
      <c r="FM74" s="14">
        <v>86.594890000000007</v>
      </c>
      <c r="FN74" s="14">
        <v>82.970799999999997</v>
      </c>
      <c r="FO74" s="14">
        <v>78.255480000000006</v>
      </c>
      <c r="FP74" s="14">
        <v>76.474450000000004</v>
      </c>
      <c r="FQ74" s="14">
        <v>74.069339999999997</v>
      </c>
      <c r="FR74" s="14">
        <v>72.427009999999996</v>
      </c>
      <c r="FS74" s="14">
        <v>0.24847730000000001</v>
      </c>
      <c r="FT74" s="14"/>
      <c r="FU74" s="14">
        <v>1.9625E-2</v>
      </c>
      <c r="FW74" s="14"/>
    </row>
    <row r="75" spans="1:235" x14ac:dyDescent="0.6">
      <c r="A75" t="s">
        <v>265</v>
      </c>
      <c r="B75" t="s">
        <v>0</v>
      </c>
      <c r="C75" t="s">
        <v>309</v>
      </c>
      <c r="D75" s="53">
        <v>45167</v>
      </c>
      <c r="E75" t="s">
        <v>220</v>
      </c>
      <c r="F75" s="14">
        <v>200</v>
      </c>
      <c r="G75" s="14">
        <v>0.2006444</v>
      </c>
      <c r="H75" s="14">
        <v>0.16600529999999999</v>
      </c>
      <c r="I75" s="14">
        <v>0.14412349999999999</v>
      </c>
      <c r="J75" s="14">
        <v>0.12800629999999999</v>
      </c>
      <c r="K75" s="14">
        <v>0.1180732</v>
      </c>
      <c r="L75" s="14">
        <v>0.1172884</v>
      </c>
      <c r="M75" s="14">
        <v>0.1125382</v>
      </c>
      <c r="N75" s="14">
        <v>0.1307256</v>
      </c>
      <c r="O75" s="14">
        <v>0.13812920000000001</v>
      </c>
      <c r="P75" s="14">
        <v>0.14701149999999999</v>
      </c>
      <c r="Q75" s="14">
        <v>0.17008590000000001</v>
      </c>
      <c r="R75" s="14">
        <v>0.19761860000000001</v>
      </c>
      <c r="S75" s="14">
        <v>0.23701430000000001</v>
      </c>
      <c r="T75" s="14">
        <v>0.28783320000000001</v>
      </c>
      <c r="U75" s="14">
        <v>0.31276389999999998</v>
      </c>
      <c r="V75" s="14">
        <v>0.36171579999999998</v>
      </c>
      <c r="W75" s="14">
        <v>0.35972670000000001</v>
      </c>
      <c r="X75" s="14">
        <v>0.37510149999999998</v>
      </c>
      <c r="Y75" s="14">
        <v>0.36017270000000001</v>
      </c>
      <c r="Z75" s="14">
        <v>0.35062130000000002</v>
      </c>
      <c r="AA75" s="14">
        <v>0.33692670000000002</v>
      </c>
      <c r="AB75" s="14">
        <v>0.3329357</v>
      </c>
      <c r="AC75" s="14">
        <v>0.2770263</v>
      </c>
      <c r="AD75" s="14">
        <v>0.22628219999999999</v>
      </c>
      <c r="AE75" s="14">
        <v>-4.3850600000000003E-2</v>
      </c>
      <c r="AF75" s="14">
        <v>-3.56683E-2</v>
      </c>
      <c r="AG75" s="14">
        <v>-3.5861700000000003E-2</v>
      </c>
      <c r="AH75" s="14">
        <v>-2.82157E-2</v>
      </c>
      <c r="AI75" s="14">
        <v>-9.5183999999999998E-3</v>
      </c>
      <c r="AJ75" s="14">
        <v>-1.5799899999999999E-2</v>
      </c>
      <c r="AK75" s="14">
        <v>-9.1085999999999997E-3</v>
      </c>
      <c r="AL75" s="14">
        <v>-2.9656000000000001E-3</v>
      </c>
      <c r="AM75" s="14">
        <v>-1.09201E-2</v>
      </c>
      <c r="AN75" s="14">
        <v>-1.0452400000000001E-2</v>
      </c>
      <c r="AO75" s="14">
        <v>-1.91805E-2</v>
      </c>
      <c r="AP75" s="14">
        <v>-2.95254E-2</v>
      </c>
      <c r="AQ75" s="14">
        <v>-1.81066E-2</v>
      </c>
      <c r="AR75" s="14">
        <v>-9.8703999999999997E-3</v>
      </c>
      <c r="AS75" s="14">
        <v>-4.1522799999999999E-2</v>
      </c>
      <c r="AT75" s="14">
        <v>-8.17103E-2</v>
      </c>
      <c r="AU75" s="14">
        <v>-5.1830000000000001E-3</v>
      </c>
      <c r="AV75" s="14">
        <v>1.0523599999999999E-2</v>
      </c>
      <c r="AW75" s="14">
        <v>-4.9626000000000002E-3</v>
      </c>
      <c r="AX75" s="14">
        <v>-2.2112E-3</v>
      </c>
      <c r="AY75" s="14">
        <v>-2.6310799999999999E-2</v>
      </c>
      <c r="AZ75" s="14">
        <v>-7.0315699999999995E-2</v>
      </c>
      <c r="BA75" s="14">
        <v>-4.6181800000000002E-2</v>
      </c>
      <c r="BB75" s="14">
        <v>-1.5948400000000001E-2</v>
      </c>
      <c r="BC75" s="14">
        <v>-2.9663599999999998E-2</v>
      </c>
      <c r="BD75" s="14">
        <v>-2.2266500000000002E-2</v>
      </c>
      <c r="BE75" s="14">
        <v>-2.5178900000000001E-2</v>
      </c>
      <c r="BF75" s="14">
        <v>-1.87066E-2</v>
      </c>
      <c r="BG75" s="14">
        <v>-3.4556999999999999E-3</v>
      </c>
      <c r="BH75" s="14">
        <v>-1.08203E-2</v>
      </c>
      <c r="BI75" s="14">
        <v>-5.2865999999999998E-3</v>
      </c>
      <c r="BJ75" s="14">
        <v>1.6834E-3</v>
      </c>
      <c r="BK75" s="14">
        <v>-5.0219000000000001E-3</v>
      </c>
      <c r="BL75" s="14">
        <v>-3.5265000000000001E-3</v>
      </c>
      <c r="BM75" s="14">
        <v>-9.8849999999999997E-3</v>
      </c>
      <c r="BN75" s="14">
        <v>-1.8010999999999999E-2</v>
      </c>
      <c r="BO75" s="14">
        <v>-5.4542999999999996E-3</v>
      </c>
      <c r="BP75" s="14">
        <v>5.2164999999999998E-3</v>
      </c>
      <c r="BQ75" s="14">
        <v>-2.5800500000000001E-2</v>
      </c>
      <c r="BR75" s="14">
        <v>-6.1775999999999998E-2</v>
      </c>
      <c r="BS75" s="14">
        <v>1.4767199999999999E-2</v>
      </c>
      <c r="BT75" s="14">
        <v>2.8334399999999999E-2</v>
      </c>
      <c r="BU75" s="14">
        <v>1.12131E-2</v>
      </c>
      <c r="BV75" s="14">
        <v>1.1794300000000001E-2</v>
      </c>
      <c r="BW75" s="14">
        <v>-1.27498E-2</v>
      </c>
      <c r="BX75" s="14">
        <v>-5.57958E-2</v>
      </c>
      <c r="BY75" s="14">
        <v>-3.4389599999999999E-2</v>
      </c>
      <c r="BZ75" s="14">
        <v>-6.0382999999999999E-3</v>
      </c>
      <c r="CA75" s="14">
        <v>-1.9837799999999999E-2</v>
      </c>
      <c r="CB75" s="14">
        <v>-1.29845E-2</v>
      </c>
      <c r="CC75" s="14">
        <v>-1.77801E-2</v>
      </c>
      <c r="CD75" s="14">
        <v>-1.21206E-2</v>
      </c>
      <c r="CE75" s="14">
        <v>7.4330000000000002E-4</v>
      </c>
      <c r="CF75" s="14">
        <v>-7.3714999999999996E-3</v>
      </c>
      <c r="CG75" s="14">
        <v>-2.6394999999999999E-3</v>
      </c>
      <c r="CH75" s="14">
        <v>4.9033000000000002E-3</v>
      </c>
      <c r="CI75" s="14">
        <v>-9.368E-4</v>
      </c>
      <c r="CJ75" s="14">
        <v>1.2703E-3</v>
      </c>
      <c r="CK75" s="14">
        <v>-3.4470999999999998E-3</v>
      </c>
      <c r="CL75" s="14">
        <v>-1.00362E-2</v>
      </c>
      <c r="CM75" s="14">
        <v>3.3086999999999999E-3</v>
      </c>
      <c r="CN75" s="14">
        <v>1.5665700000000001E-2</v>
      </c>
      <c r="CO75" s="14">
        <v>-1.4911199999999999E-2</v>
      </c>
      <c r="CP75" s="14">
        <v>-4.7969499999999998E-2</v>
      </c>
      <c r="CQ75" s="14">
        <v>2.8584600000000002E-2</v>
      </c>
      <c r="CR75" s="14">
        <v>4.0670100000000001E-2</v>
      </c>
      <c r="CS75" s="14">
        <v>2.24164E-2</v>
      </c>
      <c r="CT75" s="14">
        <v>2.14944E-2</v>
      </c>
      <c r="CU75" s="14">
        <v>-3.3576000000000001E-3</v>
      </c>
      <c r="CV75" s="14">
        <v>-4.57394E-2</v>
      </c>
      <c r="CW75" s="14">
        <v>-2.62224E-2</v>
      </c>
      <c r="CX75" s="14">
        <v>8.2540000000000001E-4</v>
      </c>
      <c r="CY75" s="14">
        <v>-1.0012E-2</v>
      </c>
      <c r="CZ75" s="14">
        <v>-3.7025000000000001E-3</v>
      </c>
      <c r="DA75" s="14">
        <v>-1.03812E-2</v>
      </c>
      <c r="DB75" s="14">
        <v>-5.5345999999999998E-3</v>
      </c>
      <c r="DC75" s="14">
        <v>4.9421999999999999E-3</v>
      </c>
      <c r="DD75" s="14">
        <v>-3.9226E-3</v>
      </c>
      <c r="DE75" s="14">
        <v>7.61E-6</v>
      </c>
      <c r="DF75" s="14">
        <v>8.1232000000000006E-3</v>
      </c>
      <c r="DG75" s="14">
        <v>3.1483000000000001E-3</v>
      </c>
      <c r="DH75" s="14">
        <v>6.0672E-3</v>
      </c>
      <c r="DI75" s="14">
        <v>2.9908999999999999E-3</v>
      </c>
      <c r="DJ75" s="14">
        <v>-2.0614000000000001E-3</v>
      </c>
      <c r="DK75" s="14">
        <v>1.2071699999999999E-2</v>
      </c>
      <c r="DL75" s="14">
        <v>2.6114800000000001E-2</v>
      </c>
      <c r="DM75" s="14">
        <v>-4.0219000000000001E-3</v>
      </c>
      <c r="DN75" s="14">
        <v>-3.4163100000000002E-2</v>
      </c>
      <c r="DO75" s="14">
        <v>4.2402000000000002E-2</v>
      </c>
      <c r="DP75" s="14">
        <v>5.3005799999999999E-2</v>
      </c>
      <c r="DQ75" s="14">
        <v>3.3619599999999999E-2</v>
      </c>
      <c r="DR75" s="14">
        <v>3.11945E-2</v>
      </c>
      <c r="DS75" s="14">
        <v>6.0346999999999996E-3</v>
      </c>
      <c r="DT75" s="14">
        <v>-3.5682999999999999E-2</v>
      </c>
      <c r="DU75" s="14">
        <v>-1.80552E-2</v>
      </c>
      <c r="DV75" s="14">
        <v>7.6890999999999999E-3</v>
      </c>
      <c r="DW75" s="14">
        <v>4.1749999999999999E-3</v>
      </c>
      <c r="DX75" s="14">
        <v>9.6991999999999998E-3</v>
      </c>
      <c r="DY75" s="14">
        <v>3.0160000000000001E-4</v>
      </c>
      <c r="DZ75" s="14">
        <v>3.9746E-3</v>
      </c>
      <c r="EA75" s="14">
        <v>1.10049E-2</v>
      </c>
      <c r="EB75" s="14">
        <v>1.057E-3</v>
      </c>
      <c r="EC75" s="14">
        <v>3.8295999999999998E-3</v>
      </c>
      <c r="ED75" s="14">
        <v>1.27721E-2</v>
      </c>
      <c r="EE75" s="14">
        <v>9.0465000000000007E-3</v>
      </c>
      <c r="EF75" s="14">
        <v>1.29931E-2</v>
      </c>
      <c r="EG75" s="14">
        <v>1.22863E-2</v>
      </c>
      <c r="EH75" s="14">
        <v>9.4529000000000002E-3</v>
      </c>
      <c r="EI75" s="14">
        <v>2.4723999999999999E-2</v>
      </c>
      <c r="EJ75" s="14">
        <v>4.1201799999999997E-2</v>
      </c>
      <c r="EK75" s="14">
        <v>1.17004E-2</v>
      </c>
      <c r="EL75" s="14">
        <v>-1.42288E-2</v>
      </c>
      <c r="EM75" s="14">
        <v>6.2352200000000003E-2</v>
      </c>
      <c r="EN75" s="14">
        <v>7.0816599999999993E-2</v>
      </c>
      <c r="EO75" s="14">
        <v>4.9795399999999997E-2</v>
      </c>
      <c r="EP75" s="14">
        <v>4.5199900000000001E-2</v>
      </c>
      <c r="EQ75" s="14">
        <v>1.9595700000000001E-2</v>
      </c>
      <c r="ER75" s="14">
        <v>-2.1163100000000001E-2</v>
      </c>
      <c r="ES75" s="14">
        <v>-6.2630000000000003E-3</v>
      </c>
      <c r="ET75" s="14">
        <v>1.7599099999999999E-2</v>
      </c>
      <c r="EU75" s="14">
        <v>69.807109999999994</v>
      </c>
      <c r="EV75" s="14">
        <v>69.446700000000007</v>
      </c>
      <c r="EW75" s="14">
        <v>67.700509999999994</v>
      </c>
      <c r="EX75" s="14">
        <v>67.725890000000007</v>
      </c>
      <c r="EY75" s="14">
        <v>66.908630000000002</v>
      </c>
      <c r="EZ75" s="14">
        <v>66.005070000000003</v>
      </c>
      <c r="FA75" s="14">
        <v>65.624369999999999</v>
      </c>
      <c r="FB75" s="14">
        <v>66.578680000000006</v>
      </c>
      <c r="FC75" s="14">
        <v>72.715739999999997</v>
      </c>
      <c r="FD75" s="14">
        <v>78.883250000000004</v>
      </c>
      <c r="FE75" s="14">
        <v>82.324870000000004</v>
      </c>
      <c r="FF75" s="14">
        <v>85.005070000000003</v>
      </c>
      <c r="FG75" s="14">
        <v>88.299490000000006</v>
      </c>
      <c r="FH75" s="14">
        <v>90.862949999999998</v>
      </c>
      <c r="FI75" s="14">
        <v>90.548230000000004</v>
      </c>
      <c r="FJ75" s="14">
        <v>89.157359999999997</v>
      </c>
      <c r="FK75" s="14">
        <v>89.096440000000001</v>
      </c>
      <c r="FL75" s="14">
        <v>86.812179999999998</v>
      </c>
      <c r="FM75" s="14">
        <v>85.456860000000006</v>
      </c>
      <c r="FN75" s="14">
        <v>81.730959999999996</v>
      </c>
      <c r="FO75" s="14">
        <v>77.543139999999994</v>
      </c>
      <c r="FP75" s="14">
        <v>76.040610000000001</v>
      </c>
      <c r="FQ75" s="14">
        <v>73.629440000000002</v>
      </c>
      <c r="FR75" s="14">
        <v>72.223349999999996</v>
      </c>
      <c r="FS75" s="14">
        <v>0.1905261</v>
      </c>
      <c r="FT75" s="14"/>
      <c r="FU75" s="14">
        <v>1.7435099999999999E-2</v>
      </c>
      <c r="FW75" s="14"/>
      <c r="IA75" s="52"/>
    </row>
    <row r="76" spans="1:235" x14ac:dyDescent="0.6">
      <c r="A76" t="s">
        <v>265</v>
      </c>
      <c r="B76" t="s">
        <v>0</v>
      </c>
      <c r="C76" t="s">
        <v>309</v>
      </c>
      <c r="D76" s="53">
        <v>45167</v>
      </c>
      <c r="E76" t="s">
        <v>221</v>
      </c>
      <c r="F76" s="14">
        <v>78</v>
      </c>
      <c r="G76" s="14">
        <v>8.4814500000000001E-2</v>
      </c>
      <c r="H76" s="14">
        <v>7.1091100000000004E-2</v>
      </c>
      <c r="I76" s="14">
        <v>6.4711699999999997E-2</v>
      </c>
      <c r="J76" s="14">
        <v>6.1400200000000002E-2</v>
      </c>
      <c r="K76" s="14">
        <v>5.7778700000000002E-2</v>
      </c>
      <c r="L76" s="14">
        <v>5.9503399999999998E-2</v>
      </c>
      <c r="M76" s="14">
        <v>5.9256799999999998E-2</v>
      </c>
      <c r="N76" s="14">
        <v>5.8651599999999998E-2</v>
      </c>
      <c r="O76" s="14">
        <v>6.55052E-2</v>
      </c>
      <c r="P76" s="14">
        <v>7.6805799999999994E-2</v>
      </c>
      <c r="Q76" s="14">
        <v>8.8506799999999997E-2</v>
      </c>
      <c r="R76" s="14">
        <v>9.1044899999999998E-2</v>
      </c>
      <c r="S76" s="14">
        <v>0.1203129</v>
      </c>
      <c r="T76" s="14">
        <v>0.1437824</v>
      </c>
      <c r="U76" s="14">
        <v>0.16304360000000001</v>
      </c>
      <c r="V76" s="14">
        <v>0.18784980000000001</v>
      </c>
      <c r="W76" s="14">
        <v>0.15506400000000001</v>
      </c>
      <c r="X76" s="14">
        <v>0.1780679</v>
      </c>
      <c r="Y76" s="14">
        <v>0.16569829999999999</v>
      </c>
      <c r="Z76" s="14">
        <v>0.1404598</v>
      </c>
      <c r="AA76" s="14">
        <v>0.14268839999999999</v>
      </c>
      <c r="AB76" s="14">
        <v>0.1368636</v>
      </c>
      <c r="AC76" s="14">
        <v>0.1147693</v>
      </c>
      <c r="AD76" s="14">
        <v>9.4331399999999996E-2</v>
      </c>
      <c r="AE76" s="14">
        <v>-9.3647000000000001E-3</v>
      </c>
      <c r="AF76" s="14">
        <v>-8.3388000000000004E-3</v>
      </c>
      <c r="AG76" s="14">
        <v>-5.9976999999999999E-3</v>
      </c>
      <c r="AH76" s="14">
        <v>-4.8199999999999996E-3</v>
      </c>
      <c r="AI76" s="14">
        <v>-2.3462999999999999E-3</v>
      </c>
      <c r="AJ76" s="14">
        <v>-3.9528999999999996E-3</v>
      </c>
      <c r="AK76" s="14">
        <v>4.3980000000000001E-4</v>
      </c>
      <c r="AL76" s="14">
        <v>-4.1627000000000001E-3</v>
      </c>
      <c r="AM76" s="14">
        <v>-7.5614999999999996E-3</v>
      </c>
      <c r="AN76" s="14">
        <v>-7.1437000000000002E-3</v>
      </c>
      <c r="AO76" s="14">
        <v>-1.55893E-2</v>
      </c>
      <c r="AP76" s="14">
        <v>-3.1317900000000003E-2</v>
      </c>
      <c r="AQ76" s="14">
        <v>-2.22154E-2</v>
      </c>
      <c r="AR76" s="14">
        <v>-4.0938000000000002E-2</v>
      </c>
      <c r="AS76" s="14">
        <v>-5.67123E-2</v>
      </c>
      <c r="AT76" s="14">
        <v>-5.0062500000000003E-2</v>
      </c>
      <c r="AU76" s="14">
        <v>-6.3096999999999997E-3</v>
      </c>
      <c r="AV76" s="14">
        <v>7.9190000000000007E-3</v>
      </c>
      <c r="AW76" s="14">
        <v>-1.6844E-3</v>
      </c>
      <c r="AX76" s="14">
        <v>-4.4397999999999998E-3</v>
      </c>
      <c r="AY76" s="14">
        <v>-1.4368300000000001E-2</v>
      </c>
      <c r="AZ76" s="14">
        <v>-2.94373E-2</v>
      </c>
      <c r="BA76" s="14">
        <v>-1.89058E-2</v>
      </c>
      <c r="BB76" s="14">
        <v>-1.82895E-2</v>
      </c>
      <c r="BC76" s="14">
        <v>-4.3065000000000004E-3</v>
      </c>
      <c r="BD76" s="14">
        <v>-4.2741999999999997E-3</v>
      </c>
      <c r="BE76" s="14">
        <v>-2.5636999999999999E-3</v>
      </c>
      <c r="BF76" s="14">
        <v>-1.5187E-3</v>
      </c>
      <c r="BG76" s="14">
        <v>5.0790000000000004E-4</v>
      </c>
      <c r="BH76" s="14">
        <v>-6.7750000000000004E-4</v>
      </c>
      <c r="BI76" s="14">
        <v>3.3232000000000001E-3</v>
      </c>
      <c r="BJ76" s="14">
        <v>-6.1430000000000002E-4</v>
      </c>
      <c r="BK76" s="14">
        <v>-2.9621999999999999E-3</v>
      </c>
      <c r="BL76" s="14">
        <v>-1.7344999999999999E-3</v>
      </c>
      <c r="BM76" s="14">
        <v>-6.8176E-3</v>
      </c>
      <c r="BN76" s="14">
        <v>-2.2655399999999999E-2</v>
      </c>
      <c r="BO76" s="14">
        <v>-1.25194E-2</v>
      </c>
      <c r="BP76" s="14">
        <v>-2.8308799999999999E-2</v>
      </c>
      <c r="BQ76" s="14">
        <v>-4.3609500000000002E-2</v>
      </c>
      <c r="BR76" s="14">
        <v>-3.7956999999999998E-2</v>
      </c>
      <c r="BS76" s="14">
        <v>4.5526000000000004E-3</v>
      </c>
      <c r="BT76" s="14">
        <v>1.7849299999999999E-2</v>
      </c>
      <c r="BU76" s="14">
        <v>8.0809000000000002E-3</v>
      </c>
      <c r="BV76" s="14">
        <v>4.2931999999999996E-3</v>
      </c>
      <c r="BW76" s="14">
        <v>-4.5003999999999999E-3</v>
      </c>
      <c r="BX76" s="14">
        <v>-2.0954500000000001E-2</v>
      </c>
      <c r="BY76" s="14">
        <v>-1.1247399999999999E-2</v>
      </c>
      <c r="BZ76" s="14">
        <v>-1.1543400000000001E-2</v>
      </c>
      <c r="CA76" s="14">
        <v>-8.0320000000000001E-4</v>
      </c>
      <c r="CB76" s="14">
        <v>-1.4591000000000001E-3</v>
      </c>
      <c r="CC76" s="14">
        <v>-1.853E-4</v>
      </c>
      <c r="CD76" s="14">
        <v>7.6789999999999996E-4</v>
      </c>
      <c r="CE76" s="14">
        <v>2.4848000000000001E-3</v>
      </c>
      <c r="CF76" s="14">
        <v>1.5908999999999999E-3</v>
      </c>
      <c r="CG76" s="14">
        <v>5.3203E-3</v>
      </c>
      <c r="CH76" s="14">
        <v>1.8433E-3</v>
      </c>
      <c r="CI76" s="14">
        <v>2.232E-4</v>
      </c>
      <c r="CJ76" s="14">
        <v>2.0119000000000001E-3</v>
      </c>
      <c r="CK76" s="14">
        <v>-7.4240000000000005E-4</v>
      </c>
      <c r="CL76" s="14">
        <v>-1.6655900000000001E-2</v>
      </c>
      <c r="CM76" s="14">
        <v>-5.8040000000000001E-3</v>
      </c>
      <c r="CN76" s="14">
        <v>-1.9561800000000001E-2</v>
      </c>
      <c r="CO76" s="14">
        <v>-3.4534500000000003E-2</v>
      </c>
      <c r="CP76" s="14">
        <v>-2.95727E-2</v>
      </c>
      <c r="CQ76" s="14">
        <v>1.2075799999999999E-2</v>
      </c>
      <c r="CR76" s="14">
        <v>2.4726999999999999E-2</v>
      </c>
      <c r="CS76" s="14">
        <v>1.48443E-2</v>
      </c>
      <c r="CT76" s="14">
        <v>1.0341599999999999E-2</v>
      </c>
      <c r="CU76" s="14">
        <v>2.3340000000000001E-3</v>
      </c>
      <c r="CV76" s="14">
        <v>-1.50794E-2</v>
      </c>
      <c r="CW76" s="14">
        <v>-5.9433000000000003E-3</v>
      </c>
      <c r="CX76" s="14">
        <v>-6.8710999999999998E-3</v>
      </c>
      <c r="CY76" s="14">
        <v>2.7001999999999998E-3</v>
      </c>
      <c r="CZ76" s="14">
        <v>1.3561000000000001E-3</v>
      </c>
      <c r="DA76" s="14">
        <v>2.1930999999999999E-3</v>
      </c>
      <c r="DB76" s="14">
        <v>3.0544000000000001E-3</v>
      </c>
      <c r="DC76" s="14">
        <v>4.4615999999999996E-3</v>
      </c>
      <c r="DD76" s="14">
        <v>3.8593999999999998E-3</v>
      </c>
      <c r="DE76" s="14">
        <v>7.3173999999999999E-3</v>
      </c>
      <c r="DF76" s="14">
        <v>4.3007999999999996E-3</v>
      </c>
      <c r="DG76" s="14">
        <v>3.4087000000000002E-3</v>
      </c>
      <c r="DH76" s="14">
        <v>5.7581999999999998E-3</v>
      </c>
      <c r="DI76" s="14">
        <v>5.3328000000000004E-3</v>
      </c>
      <c r="DJ76" s="14">
        <v>-1.06563E-2</v>
      </c>
      <c r="DK76" s="14">
        <v>9.1140000000000004E-4</v>
      </c>
      <c r="DL76" s="14">
        <v>-1.0814799999999999E-2</v>
      </c>
      <c r="DM76" s="14">
        <v>-2.5459499999999999E-2</v>
      </c>
      <c r="DN76" s="14">
        <v>-2.11884E-2</v>
      </c>
      <c r="DO76" s="14">
        <v>1.9598999999999998E-2</v>
      </c>
      <c r="DP76" s="14">
        <v>3.1604699999999999E-2</v>
      </c>
      <c r="DQ76" s="14">
        <v>2.1607700000000001E-2</v>
      </c>
      <c r="DR76" s="14">
        <v>1.6389999999999998E-2</v>
      </c>
      <c r="DS76" s="14">
        <v>9.1684000000000002E-3</v>
      </c>
      <c r="DT76" s="14">
        <v>-9.2041999999999992E-3</v>
      </c>
      <c r="DU76" s="14">
        <v>-6.3909999999999998E-4</v>
      </c>
      <c r="DV76" s="14">
        <v>-2.1987E-3</v>
      </c>
      <c r="DW76" s="14">
        <v>7.7584000000000004E-3</v>
      </c>
      <c r="DX76" s="14">
        <v>5.4206999999999997E-3</v>
      </c>
      <c r="DY76" s="14">
        <v>5.6271000000000003E-3</v>
      </c>
      <c r="DZ76" s="14">
        <v>6.3556999999999997E-3</v>
      </c>
      <c r="EA76" s="14">
        <v>7.3157999999999999E-3</v>
      </c>
      <c r="EB76" s="14">
        <v>7.1346999999999999E-3</v>
      </c>
      <c r="EC76" s="14">
        <v>1.0200799999999999E-2</v>
      </c>
      <c r="ED76" s="14">
        <v>7.8492000000000006E-3</v>
      </c>
      <c r="EE76" s="14">
        <v>8.0079000000000001E-3</v>
      </c>
      <c r="EF76" s="14">
        <v>1.1167399999999999E-2</v>
      </c>
      <c r="EG76" s="14">
        <v>1.4104500000000001E-2</v>
      </c>
      <c r="EH76" s="14">
        <v>-1.9938999999999998E-3</v>
      </c>
      <c r="EI76" s="14">
        <v>1.06073E-2</v>
      </c>
      <c r="EJ76" s="14">
        <v>1.8144999999999999E-3</v>
      </c>
      <c r="EK76" s="14">
        <v>-1.23567E-2</v>
      </c>
      <c r="EL76" s="14">
        <v>-9.0828999999999997E-3</v>
      </c>
      <c r="EM76" s="14">
        <v>3.04614E-2</v>
      </c>
      <c r="EN76" s="14">
        <v>4.1535000000000002E-2</v>
      </c>
      <c r="EO76" s="14">
        <v>3.1372900000000002E-2</v>
      </c>
      <c r="EP76" s="14">
        <v>2.5122999999999999E-2</v>
      </c>
      <c r="EQ76" s="14">
        <v>1.90362E-2</v>
      </c>
      <c r="ER76" s="14">
        <v>-7.2139999999999997E-4</v>
      </c>
      <c r="ES76" s="14">
        <v>7.0191999999999997E-3</v>
      </c>
      <c r="ET76" s="14">
        <v>4.5474000000000001E-3</v>
      </c>
      <c r="EU76" s="14">
        <v>70.506489999999999</v>
      </c>
      <c r="EV76" s="14">
        <v>70.194810000000004</v>
      </c>
      <c r="EW76" s="14">
        <v>67.506489999999999</v>
      </c>
      <c r="EX76" s="14">
        <v>67.389610000000005</v>
      </c>
      <c r="EY76" s="14">
        <v>66.532470000000004</v>
      </c>
      <c r="EZ76" s="14">
        <v>65.545460000000006</v>
      </c>
      <c r="FA76" s="14">
        <v>64.311689999999999</v>
      </c>
      <c r="FB76" s="14">
        <v>65.012990000000002</v>
      </c>
      <c r="FC76" s="14">
        <v>72.142859999999999</v>
      </c>
      <c r="FD76" s="14">
        <v>81.246750000000006</v>
      </c>
      <c r="FE76" s="14">
        <v>86.025970000000001</v>
      </c>
      <c r="FF76" s="14">
        <v>90.961039999999997</v>
      </c>
      <c r="FG76" s="14">
        <v>93.948049999999995</v>
      </c>
      <c r="FH76" s="14">
        <v>95.649349999999998</v>
      </c>
      <c r="FI76" s="14">
        <v>97.285709999999995</v>
      </c>
      <c r="FJ76" s="14">
        <v>96.129869999999997</v>
      </c>
      <c r="FK76" s="14">
        <v>95.714290000000005</v>
      </c>
      <c r="FL76" s="14">
        <v>92.220780000000005</v>
      </c>
      <c r="FM76" s="14">
        <v>89.506489999999999</v>
      </c>
      <c r="FN76" s="14">
        <v>86.142859999999999</v>
      </c>
      <c r="FO76" s="14">
        <v>80.077920000000006</v>
      </c>
      <c r="FP76" s="14">
        <v>77.584419999999994</v>
      </c>
      <c r="FQ76" s="14">
        <v>75.194810000000004</v>
      </c>
      <c r="FR76" s="14">
        <v>72.948049999999995</v>
      </c>
      <c r="FS76" s="14">
        <v>0.1609274</v>
      </c>
      <c r="FT76" s="14"/>
      <c r="FU76" s="14">
        <v>9.2055999999999995E-3</v>
      </c>
      <c r="FW76" s="14"/>
    </row>
    <row r="77" spans="1:235" x14ac:dyDescent="0.6">
      <c r="A77" t="s">
        <v>265</v>
      </c>
      <c r="B77" t="s">
        <v>0</v>
      </c>
      <c r="C77" t="s">
        <v>309</v>
      </c>
      <c r="D77" s="53" t="s">
        <v>263</v>
      </c>
      <c r="E77" t="s">
        <v>219</v>
      </c>
      <c r="F77" s="14">
        <v>278</v>
      </c>
      <c r="G77" s="14">
        <v>0.2851766</v>
      </c>
      <c r="H77" s="14">
        <v>0.23706099999999999</v>
      </c>
      <c r="I77" s="14">
        <v>0.20895340000000001</v>
      </c>
      <c r="J77" s="14">
        <v>0.1900995</v>
      </c>
      <c r="K77" s="14">
        <v>0.17598810000000001</v>
      </c>
      <c r="L77" s="14">
        <v>0.17675270000000001</v>
      </c>
      <c r="M77" s="14">
        <v>0.17223430000000001</v>
      </c>
      <c r="N77" s="14">
        <v>0.18961230000000001</v>
      </c>
      <c r="O77" s="14">
        <v>0.20385780000000001</v>
      </c>
      <c r="P77" s="14">
        <v>0.2248106</v>
      </c>
      <c r="Q77" s="14">
        <v>0.25954670000000002</v>
      </c>
      <c r="R77" s="14">
        <v>0.28949649999999999</v>
      </c>
      <c r="S77" s="14">
        <v>0.35771740000000002</v>
      </c>
      <c r="T77" s="14">
        <v>0.43325580000000002</v>
      </c>
      <c r="U77" s="14">
        <v>0.4779214</v>
      </c>
      <c r="V77" s="14">
        <v>0.55170699999999995</v>
      </c>
      <c r="W77" s="14">
        <v>0.51329309999999995</v>
      </c>
      <c r="X77" s="14">
        <v>0.5519366</v>
      </c>
      <c r="Y77" s="14">
        <v>0.52521289999999998</v>
      </c>
      <c r="Z77" s="14">
        <v>0.48982949999999997</v>
      </c>
      <c r="AA77" s="14">
        <v>0.48069420000000002</v>
      </c>
      <c r="AB77" s="14">
        <v>0.47061180000000002</v>
      </c>
      <c r="AC77" s="14">
        <v>0.39259860000000002</v>
      </c>
      <c r="AD77" s="14">
        <v>0.32237769999999999</v>
      </c>
      <c r="AE77" s="14">
        <v>-4.6277199999999998E-2</v>
      </c>
      <c r="AF77" s="14">
        <v>-3.8015500000000001E-2</v>
      </c>
      <c r="AG77" s="14">
        <v>-3.6833900000000003E-2</v>
      </c>
      <c r="AH77" s="14">
        <v>-2.7752300000000001E-2</v>
      </c>
      <c r="AI77" s="14">
        <v>-7.9261000000000002E-3</v>
      </c>
      <c r="AJ77" s="14">
        <v>-1.6021400000000002E-2</v>
      </c>
      <c r="AK77" s="14">
        <v>-5.0797000000000004E-3</v>
      </c>
      <c r="AL77" s="14">
        <v>-2.8784000000000001E-3</v>
      </c>
      <c r="AM77" s="14">
        <v>-1.3037399999999999E-2</v>
      </c>
      <c r="AN77" s="14">
        <v>-1.0682000000000001E-2</v>
      </c>
      <c r="AO77" s="14">
        <v>-2.48746E-2</v>
      </c>
      <c r="AP77" s="14">
        <v>-5.0316E-2</v>
      </c>
      <c r="AQ77" s="14">
        <v>-2.90779E-2</v>
      </c>
      <c r="AR77" s="14">
        <v>-3.5701400000000001E-2</v>
      </c>
      <c r="AS77" s="14">
        <v>-8.23213E-2</v>
      </c>
      <c r="AT77" s="14">
        <v>-0.1150972</v>
      </c>
      <c r="AU77" s="14">
        <v>6.4150000000000003E-4</v>
      </c>
      <c r="AV77" s="14">
        <v>2.9713300000000002E-2</v>
      </c>
      <c r="AW77" s="14">
        <v>4.6347000000000003E-3</v>
      </c>
      <c r="AX77" s="14">
        <v>2.7994000000000001E-3</v>
      </c>
      <c r="AY77" s="14">
        <v>-2.8369200000000001E-2</v>
      </c>
      <c r="AZ77" s="14">
        <v>-8.8532600000000003E-2</v>
      </c>
      <c r="BA77" s="14">
        <v>-5.5307799999999997E-2</v>
      </c>
      <c r="BB77" s="14">
        <v>-2.4786599999999999E-2</v>
      </c>
      <c r="BC77" s="14">
        <v>-3.1297600000000002E-2</v>
      </c>
      <c r="BD77" s="14">
        <v>-2.4112499999999999E-2</v>
      </c>
      <c r="BE77" s="14">
        <v>-2.5617999999999998E-2</v>
      </c>
      <c r="BF77" s="14">
        <v>-1.7659500000000002E-2</v>
      </c>
      <c r="BG77" s="14">
        <v>-1.2646999999999999E-3</v>
      </c>
      <c r="BH77" s="14">
        <v>-1.00029E-2</v>
      </c>
      <c r="BI77" s="14">
        <v>-2.4369999999999999E-4</v>
      </c>
      <c r="BJ77" s="14">
        <v>2.9397E-3</v>
      </c>
      <c r="BK77" s="14">
        <v>-5.6347999999999997E-3</v>
      </c>
      <c r="BL77" s="14">
        <v>-1.8618E-3</v>
      </c>
      <c r="BM77" s="14">
        <v>-1.2110299999999999E-2</v>
      </c>
      <c r="BN77" s="14">
        <v>-3.5891699999999999E-2</v>
      </c>
      <c r="BO77" s="14">
        <v>-1.3174999999999999E-2</v>
      </c>
      <c r="BP77" s="14">
        <v>-1.59953E-2</v>
      </c>
      <c r="BQ77" s="14">
        <v>-6.17148E-2</v>
      </c>
      <c r="BR77" s="14">
        <v>-9.1698399999999999E-2</v>
      </c>
      <c r="BS77" s="14">
        <v>2.33872E-2</v>
      </c>
      <c r="BT77" s="14">
        <v>5.0045600000000003E-2</v>
      </c>
      <c r="BU77" s="14">
        <v>2.3503599999999999E-2</v>
      </c>
      <c r="BV77" s="14">
        <v>1.9213299999999999E-2</v>
      </c>
      <c r="BW77" s="14">
        <v>-1.1582800000000001E-2</v>
      </c>
      <c r="BX77" s="14">
        <v>-7.1682999999999997E-2</v>
      </c>
      <c r="BY77" s="14">
        <v>-4.1163199999999997E-2</v>
      </c>
      <c r="BZ77" s="14">
        <v>-1.2684600000000001E-2</v>
      </c>
      <c r="CA77" s="14">
        <v>-2.0922699999999999E-2</v>
      </c>
      <c r="CB77" s="14">
        <v>-1.44834E-2</v>
      </c>
      <c r="CC77" s="14">
        <v>-1.7849899999999998E-2</v>
      </c>
      <c r="CD77" s="14">
        <v>-1.06693E-2</v>
      </c>
      <c r="CE77" s="14">
        <v>3.349E-3</v>
      </c>
      <c r="CF77" s="14">
        <v>-5.8345000000000003E-3</v>
      </c>
      <c r="CG77" s="14">
        <v>3.1056999999999999E-3</v>
      </c>
      <c r="CH77" s="14">
        <v>6.9693999999999997E-3</v>
      </c>
      <c r="CI77" s="14">
        <v>-5.0770000000000003E-4</v>
      </c>
      <c r="CJ77" s="14">
        <v>4.2469999999999999E-3</v>
      </c>
      <c r="CK77" s="14">
        <v>-3.2697999999999998E-3</v>
      </c>
      <c r="CL77" s="14">
        <v>-2.59016E-2</v>
      </c>
      <c r="CM77" s="14">
        <v>-2.1607000000000002E-3</v>
      </c>
      <c r="CN77" s="14">
        <v>-2.3468999999999999E-3</v>
      </c>
      <c r="CO77" s="14">
        <v>-4.7442900000000003E-2</v>
      </c>
      <c r="CP77" s="14">
        <v>-7.5492500000000004E-2</v>
      </c>
      <c r="CQ77" s="14">
        <v>3.9140800000000003E-2</v>
      </c>
      <c r="CR77" s="14">
        <v>6.4127699999999996E-2</v>
      </c>
      <c r="CS77" s="14">
        <v>3.6572100000000003E-2</v>
      </c>
      <c r="CT77" s="14">
        <v>3.05816E-2</v>
      </c>
      <c r="CU77" s="14">
        <v>4.3300000000000002E-5</v>
      </c>
      <c r="CV77" s="14">
        <v>-6.00131E-2</v>
      </c>
      <c r="CW77" s="14">
        <v>-3.1366600000000001E-2</v>
      </c>
      <c r="CX77" s="14">
        <v>-4.3026999999999996E-3</v>
      </c>
      <c r="CY77" s="14">
        <v>-1.0547900000000001E-2</v>
      </c>
      <c r="CZ77" s="14">
        <v>-4.8542000000000004E-3</v>
      </c>
      <c r="DA77" s="14">
        <v>-1.00818E-2</v>
      </c>
      <c r="DB77" s="14">
        <v>-3.6790999999999998E-3</v>
      </c>
      <c r="DC77" s="14">
        <v>7.9626999999999996E-3</v>
      </c>
      <c r="DD77" s="14">
        <v>-1.6661E-3</v>
      </c>
      <c r="DE77" s="14">
        <v>6.4552000000000003E-3</v>
      </c>
      <c r="DF77" s="14">
        <v>1.0999E-2</v>
      </c>
      <c r="DG77" s="14">
        <v>4.6194000000000001E-3</v>
      </c>
      <c r="DH77" s="14">
        <v>1.0355899999999999E-2</v>
      </c>
      <c r="DI77" s="14">
        <v>5.5706999999999996E-3</v>
      </c>
      <c r="DJ77" s="14">
        <v>-1.5911399999999999E-2</v>
      </c>
      <c r="DK77" s="14">
        <v>8.8537000000000008E-3</v>
      </c>
      <c r="DL77" s="14">
        <v>1.1301500000000001E-2</v>
      </c>
      <c r="DM77" s="14">
        <v>-3.3170900000000003E-2</v>
      </c>
      <c r="DN77" s="14">
        <v>-5.9286600000000002E-2</v>
      </c>
      <c r="DO77" s="14">
        <v>5.4894400000000003E-2</v>
      </c>
      <c r="DP77" s="14">
        <v>7.8209899999999999E-2</v>
      </c>
      <c r="DQ77" s="14">
        <v>4.96406E-2</v>
      </c>
      <c r="DR77" s="14">
        <v>4.1949899999999998E-2</v>
      </c>
      <c r="DS77" s="14">
        <v>1.1669499999999999E-2</v>
      </c>
      <c r="DT77" s="14">
        <v>-4.83431E-2</v>
      </c>
      <c r="DU77" s="14">
        <v>-2.1570099999999998E-2</v>
      </c>
      <c r="DV77" s="14">
        <v>4.0790999999999996E-3</v>
      </c>
      <c r="DW77" s="14">
        <v>4.4317999999999996E-3</v>
      </c>
      <c r="DX77" s="14">
        <v>9.0487999999999992E-3</v>
      </c>
      <c r="DY77" s="14">
        <v>1.1341000000000001E-3</v>
      </c>
      <c r="DZ77" s="14">
        <v>6.4136999999999996E-3</v>
      </c>
      <c r="EA77" s="14">
        <v>1.46242E-2</v>
      </c>
      <c r="EB77" s="14">
        <v>4.3524000000000002E-3</v>
      </c>
      <c r="EC77" s="14">
        <v>1.12912E-2</v>
      </c>
      <c r="ED77" s="14">
        <v>1.6817200000000001E-2</v>
      </c>
      <c r="EE77" s="14">
        <v>1.2022E-2</v>
      </c>
      <c r="EF77" s="14">
        <v>1.9176100000000001E-2</v>
      </c>
      <c r="EG77" s="14">
        <v>1.83351E-2</v>
      </c>
      <c r="EH77" s="14">
        <v>-1.4871999999999999E-3</v>
      </c>
      <c r="EI77" s="14">
        <v>2.47566E-2</v>
      </c>
      <c r="EJ77" s="14">
        <v>3.10076E-2</v>
      </c>
      <c r="EK77" s="14">
        <v>-1.25644E-2</v>
      </c>
      <c r="EL77" s="14">
        <v>-3.5887799999999997E-2</v>
      </c>
      <c r="EM77" s="14">
        <v>7.7640000000000001E-2</v>
      </c>
      <c r="EN77" s="14">
        <v>9.8542199999999996E-2</v>
      </c>
      <c r="EO77" s="14">
        <v>6.8509500000000001E-2</v>
      </c>
      <c r="EP77" s="14">
        <v>5.83638E-2</v>
      </c>
      <c r="EQ77" s="14">
        <v>2.84558E-2</v>
      </c>
      <c r="ER77" s="14">
        <v>-3.1493599999999997E-2</v>
      </c>
      <c r="ES77" s="14">
        <v>-7.4254999999999998E-3</v>
      </c>
      <c r="ET77" s="14">
        <v>1.61811E-2</v>
      </c>
      <c r="EU77" s="14">
        <v>70.003649999999993</v>
      </c>
      <c r="EV77" s="14">
        <v>69.656940000000006</v>
      </c>
      <c r="EW77" s="14">
        <v>67.645989999999998</v>
      </c>
      <c r="EX77" s="14">
        <v>67.631389999999996</v>
      </c>
      <c r="EY77" s="14">
        <v>66.80292</v>
      </c>
      <c r="EZ77" s="14">
        <v>65.875919999999994</v>
      </c>
      <c r="FA77" s="14">
        <v>65.255480000000006</v>
      </c>
      <c r="FB77" s="14">
        <v>66.138689999999997</v>
      </c>
      <c r="FC77" s="14">
        <v>72.554739999999995</v>
      </c>
      <c r="FD77" s="14">
        <v>79.547449999999998</v>
      </c>
      <c r="FE77" s="14">
        <v>83.364959999999996</v>
      </c>
      <c r="FF77" s="14">
        <v>86.678830000000005</v>
      </c>
      <c r="FG77" s="14">
        <v>89.886859999999999</v>
      </c>
      <c r="FH77" s="14">
        <v>92.208029999999994</v>
      </c>
      <c r="FI77" s="14">
        <v>92.441599999999994</v>
      </c>
      <c r="FJ77" s="14">
        <v>91.116789999999995</v>
      </c>
      <c r="FK77" s="14">
        <v>90.956209999999999</v>
      </c>
      <c r="FL77" s="14">
        <v>88.332120000000003</v>
      </c>
      <c r="FM77" s="14">
        <v>86.594890000000007</v>
      </c>
      <c r="FN77" s="14">
        <v>82.970799999999997</v>
      </c>
      <c r="FO77" s="14">
        <v>78.255480000000006</v>
      </c>
      <c r="FP77" s="14">
        <v>76.474450000000004</v>
      </c>
      <c r="FQ77" s="14">
        <v>74.069339999999997</v>
      </c>
      <c r="FR77" s="14">
        <v>72.427009999999996</v>
      </c>
      <c r="FS77" s="14">
        <v>0.24847730000000001</v>
      </c>
      <c r="FT77" s="14"/>
      <c r="FU77" s="14">
        <v>1.9625E-2</v>
      </c>
      <c r="FW77" s="14"/>
    </row>
    <row r="78" spans="1:235" x14ac:dyDescent="0.6">
      <c r="A78" t="s">
        <v>265</v>
      </c>
      <c r="B78" t="s">
        <v>0</v>
      </c>
      <c r="C78" t="s">
        <v>309</v>
      </c>
      <c r="D78" s="53" t="s">
        <v>263</v>
      </c>
      <c r="E78" t="s">
        <v>220</v>
      </c>
      <c r="F78" s="14">
        <v>200</v>
      </c>
      <c r="G78" s="14">
        <v>0.2006444</v>
      </c>
      <c r="H78" s="14">
        <v>0.16600529999999999</v>
      </c>
      <c r="I78" s="14">
        <v>0.14412349999999999</v>
      </c>
      <c r="J78" s="14">
        <v>0.12800629999999999</v>
      </c>
      <c r="K78" s="14">
        <v>0.1180732</v>
      </c>
      <c r="L78" s="14">
        <v>0.1172884</v>
      </c>
      <c r="M78" s="14">
        <v>0.1125382</v>
      </c>
      <c r="N78" s="14">
        <v>0.1307256</v>
      </c>
      <c r="O78" s="14">
        <v>0.13812920000000001</v>
      </c>
      <c r="P78" s="14">
        <v>0.14701149999999999</v>
      </c>
      <c r="Q78" s="14">
        <v>0.17008590000000001</v>
      </c>
      <c r="R78" s="14">
        <v>0.19761860000000001</v>
      </c>
      <c r="S78" s="14">
        <v>0.23701430000000001</v>
      </c>
      <c r="T78" s="14">
        <v>0.28783320000000001</v>
      </c>
      <c r="U78" s="14">
        <v>0.31276389999999998</v>
      </c>
      <c r="V78" s="14">
        <v>0.36171579999999998</v>
      </c>
      <c r="W78" s="14">
        <v>0.35972670000000001</v>
      </c>
      <c r="X78" s="14">
        <v>0.37510149999999998</v>
      </c>
      <c r="Y78" s="14">
        <v>0.36017270000000001</v>
      </c>
      <c r="Z78" s="14">
        <v>0.35062130000000002</v>
      </c>
      <c r="AA78" s="14">
        <v>0.33692670000000002</v>
      </c>
      <c r="AB78" s="14">
        <v>0.3329357</v>
      </c>
      <c r="AC78" s="14">
        <v>0.2770263</v>
      </c>
      <c r="AD78" s="14">
        <v>0.22628219999999999</v>
      </c>
      <c r="AE78" s="14">
        <v>-4.3850600000000003E-2</v>
      </c>
      <c r="AF78" s="14">
        <v>-3.56683E-2</v>
      </c>
      <c r="AG78" s="14">
        <v>-3.5861700000000003E-2</v>
      </c>
      <c r="AH78" s="14">
        <v>-2.82157E-2</v>
      </c>
      <c r="AI78" s="14">
        <v>-9.5183999999999998E-3</v>
      </c>
      <c r="AJ78" s="14">
        <v>-1.5799899999999999E-2</v>
      </c>
      <c r="AK78" s="14">
        <v>-9.1085999999999997E-3</v>
      </c>
      <c r="AL78" s="14">
        <v>-2.9656000000000001E-3</v>
      </c>
      <c r="AM78" s="14">
        <v>-1.09201E-2</v>
      </c>
      <c r="AN78" s="14">
        <v>-1.0452400000000001E-2</v>
      </c>
      <c r="AO78" s="14">
        <v>-1.91805E-2</v>
      </c>
      <c r="AP78" s="14">
        <v>-2.95254E-2</v>
      </c>
      <c r="AQ78" s="14">
        <v>-1.81066E-2</v>
      </c>
      <c r="AR78" s="14">
        <v>-9.8703999999999997E-3</v>
      </c>
      <c r="AS78" s="14">
        <v>-4.1522799999999999E-2</v>
      </c>
      <c r="AT78" s="14">
        <v>-8.17103E-2</v>
      </c>
      <c r="AU78" s="14">
        <v>-5.1830000000000001E-3</v>
      </c>
      <c r="AV78" s="14">
        <v>1.0523599999999999E-2</v>
      </c>
      <c r="AW78" s="14">
        <v>-4.9626000000000002E-3</v>
      </c>
      <c r="AX78" s="14">
        <v>-2.2112E-3</v>
      </c>
      <c r="AY78" s="14">
        <v>-2.6310799999999999E-2</v>
      </c>
      <c r="AZ78" s="14">
        <v>-7.0315699999999995E-2</v>
      </c>
      <c r="BA78" s="14">
        <v>-4.6181800000000002E-2</v>
      </c>
      <c r="BB78" s="14">
        <v>-1.5948400000000001E-2</v>
      </c>
      <c r="BC78" s="14">
        <v>-2.9663599999999998E-2</v>
      </c>
      <c r="BD78" s="14">
        <v>-2.2266500000000002E-2</v>
      </c>
      <c r="BE78" s="14">
        <v>-2.5178900000000001E-2</v>
      </c>
      <c r="BF78" s="14">
        <v>-1.87066E-2</v>
      </c>
      <c r="BG78" s="14">
        <v>-3.4556999999999999E-3</v>
      </c>
      <c r="BH78" s="14">
        <v>-1.08203E-2</v>
      </c>
      <c r="BI78" s="14">
        <v>-5.2865999999999998E-3</v>
      </c>
      <c r="BJ78" s="14">
        <v>1.6834E-3</v>
      </c>
      <c r="BK78" s="14">
        <v>-5.0219000000000001E-3</v>
      </c>
      <c r="BL78" s="14">
        <v>-3.5265000000000001E-3</v>
      </c>
      <c r="BM78" s="14">
        <v>-9.8849999999999997E-3</v>
      </c>
      <c r="BN78" s="14">
        <v>-1.8010999999999999E-2</v>
      </c>
      <c r="BO78" s="14">
        <v>-5.4542999999999996E-3</v>
      </c>
      <c r="BP78" s="14">
        <v>5.2164999999999998E-3</v>
      </c>
      <c r="BQ78" s="14">
        <v>-2.5800500000000001E-2</v>
      </c>
      <c r="BR78" s="14">
        <v>-6.1775999999999998E-2</v>
      </c>
      <c r="BS78" s="14">
        <v>1.4767199999999999E-2</v>
      </c>
      <c r="BT78" s="14">
        <v>2.8334399999999999E-2</v>
      </c>
      <c r="BU78" s="14">
        <v>1.12131E-2</v>
      </c>
      <c r="BV78" s="14">
        <v>1.1794300000000001E-2</v>
      </c>
      <c r="BW78" s="14">
        <v>-1.27498E-2</v>
      </c>
      <c r="BX78" s="14">
        <v>-5.57958E-2</v>
      </c>
      <c r="BY78" s="14">
        <v>-3.4389599999999999E-2</v>
      </c>
      <c r="BZ78" s="14">
        <v>-6.0382999999999999E-3</v>
      </c>
      <c r="CA78" s="14">
        <v>-1.9837799999999999E-2</v>
      </c>
      <c r="CB78" s="14">
        <v>-1.29845E-2</v>
      </c>
      <c r="CC78" s="14">
        <v>-1.77801E-2</v>
      </c>
      <c r="CD78" s="14">
        <v>-1.21206E-2</v>
      </c>
      <c r="CE78" s="14">
        <v>7.4330000000000002E-4</v>
      </c>
      <c r="CF78" s="14">
        <v>-7.3714999999999996E-3</v>
      </c>
      <c r="CG78" s="14">
        <v>-2.6394999999999999E-3</v>
      </c>
      <c r="CH78" s="14">
        <v>4.9033000000000002E-3</v>
      </c>
      <c r="CI78" s="14">
        <v>-9.368E-4</v>
      </c>
      <c r="CJ78" s="14">
        <v>1.2703E-3</v>
      </c>
      <c r="CK78" s="14">
        <v>-3.4470999999999998E-3</v>
      </c>
      <c r="CL78" s="14">
        <v>-1.00362E-2</v>
      </c>
      <c r="CM78" s="14">
        <v>3.3086999999999999E-3</v>
      </c>
      <c r="CN78" s="14">
        <v>1.5665700000000001E-2</v>
      </c>
      <c r="CO78" s="14">
        <v>-1.4911199999999999E-2</v>
      </c>
      <c r="CP78" s="14">
        <v>-4.7969499999999998E-2</v>
      </c>
      <c r="CQ78" s="14">
        <v>2.8584600000000002E-2</v>
      </c>
      <c r="CR78" s="14">
        <v>4.0670100000000001E-2</v>
      </c>
      <c r="CS78" s="14">
        <v>2.24164E-2</v>
      </c>
      <c r="CT78" s="14">
        <v>2.14944E-2</v>
      </c>
      <c r="CU78" s="14">
        <v>-3.3576000000000001E-3</v>
      </c>
      <c r="CV78" s="14">
        <v>-4.57394E-2</v>
      </c>
      <c r="CW78" s="14">
        <v>-2.62224E-2</v>
      </c>
      <c r="CX78" s="14">
        <v>8.2540000000000001E-4</v>
      </c>
      <c r="CY78" s="14">
        <v>-1.0012E-2</v>
      </c>
      <c r="CZ78" s="14">
        <v>-3.7025000000000001E-3</v>
      </c>
      <c r="DA78" s="14">
        <v>-1.03812E-2</v>
      </c>
      <c r="DB78" s="14">
        <v>-5.5345999999999998E-3</v>
      </c>
      <c r="DC78" s="14">
        <v>4.9421999999999999E-3</v>
      </c>
      <c r="DD78" s="14">
        <v>-3.9226E-3</v>
      </c>
      <c r="DE78" s="14">
        <v>7.61E-6</v>
      </c>
      <c r="DF78" s="14">
        <v>8.1232000000000006E-3</v>
      </c>
      <c r="DG78" s="14">
        <v>3.1483000000000001E-3</v>
      </c>
      <c r="DH78" s="14">
        <v>6.0672E-3</v>
      </c>
      <c r="DI78" s="14">
        <v>2.9908999999999999E-3</v>
      </c>
      <c r="DJ78" s="14">
        <v>-2.0614000000000001E-3</v>
      </c>
      <c r="DK78" s="14">
        <v>1.2071699999999999E-2</v>
      </c>
      <c r="DL78" s="14">
        <v>2.6114800000000001E-2</v>
      </c>
      <c r="DM78" s="14">
        <v>-4.0219000000000001E-3</v>
      </c>
      <c r="DN78" s="14">
        <v>-3.4163100000000002E-2</v>
      </c>
      <c r="DO78" s="14">
        <v>4.2402000000000002E-2</v>
      </c>
      <c r="DP78" s="14">
        <v>5.3005799999999999E-2</v>
      </c>
      <c r="DQ78" s="14">
        <v>3.3619599999999999E-2</v>
      </c>
      <c r="DR78" s="14">
        <v>3.11945E-2</v>
      </c>
      <c r="DS78" s="14">
        <v>6.0346999999999996E-3</v>
      </c>
      <c r="DT78" s="14">
        <v>-3.5682999999999999E-2</v>
      </c>
      <c r="DU78" s="14">
        <v>-1.80552E-2</v>
      </c>
      <c r="DV78" s="14">
        <v>7.6890999999999999E-3</v>
      </c>
      <c r="DW78" s="14">
        <v>4.1749999999999999E-3</v>
      </c>
      <c r="DX78" s="14">
        <v>9.6991999999999998E-3</v>
      </c>
      <c r="DY78" s="14">
        <v>3.0160000000000001E-4</v>
      </c>
      <c r="DZ78" s="14">
        <v>3.9746E-3</v>
      </c>
      <c r="EA78" s="14">
        <v>1.10049E-2</v>
      </c>
      <c r="EB78" s="14">
        <v>1.057E-3</v>
      </c>
      <c r="EC78" s="14">
        <v>3.8295999999999998E-3</v>
      </c>
      <c r="ED78" s="14">
        <v>1.27721E-2</v>
      </c>
      <c r="EE78" s="14">
        <v>9.0465000000000007E-3</v>
      </c>
      <c r="EF78" s="14">
        <v>1.29931E-2</v>
      </c>
      <c r="EG78" s="14">
        <v>1.22863E-2</v>
      </c>
      <c r="EH78" s="14">
        <v>9.4529000000000002E-3</v>
      </c>
      <c r="EI78" s="14">
        <v>2.4723999999999999E-2</v>
      </c>
      <c r="EJ78" s="14">
        <v>4.1201799999999997E-2</v>
      </c>
      <c r="EK78" s="14">
        <v>1.17004E-2</v>
      </c>
      <c r="EL78" s="14">
        <v>-1.42288E-2</v>
      </c>
      <c r="EM78" s="14">
        <v>6.2352200000000003E-2</v>
      </c>
      <c r="EN78" s="14">
        <v>7.0816599999999993E-2</v>
      </c>
      <c r="EO78" s="14">
        <v>4.9795399999999997E-2</v>
      </c>
      <c r="EP78" s="14">
        <v>4.5199900000000001E-2</v>
      </c>
      <c r="EQ78" s="14">
        <v>1.9595700000000001E-2</v>
      </c>
      <c r="ER78" s="14">
        <v>-2.1163100000000001E-2</v>
      </c>
      <c r="ES78" s="14">
        <v>-6.2630000000000003E-3</v>
      </c>
      <c r="ET78" s="14">
        <v>1.7599099999999999E-2</v>
      </c>
      <c r="EU78" s="14">
        <v>69.807109999999994</v>
      </c>
      <c r="EV78" s="14">
        <v>69.446700000000007</v>
      </c>
      <c r="EW78" s="14">
        <v>67.700509999999994</v>
      </c>
      <c r="EX78" s="14">
        <v>67.725890000000007</v>
      </c>
      <c r="EY78" s="14">
        <v>66.908630000000002</v>
      </c>
      <c r="EZ78" s="14">
        <v>66.005070000000003</v>
      </c>
      <c r="FA78" s="14">
        <v>65.624369999999999</v>
      </c>
      <c r="FB78" s="14">
        <v>66.578680000000006</v>
      </c>
      <c r="FC78" s="14">
        <v>72.715739999999997</v>
      </c>
      <c r="FD78" s="14">
        <v>78.883250000000004</v>
      </c>
      <c r="FE78" s="14">
        <v>82.324870000000004</v>
      </c>
      <c r="FF78" s="14">
        <v>85.005070000000003</v>
      </c>
      <c r="FG78" s="14">
        <v>88.299490000000006</v>
      </c>
      <c r="FH78" s="14">
        <v>90.862949999999998</v>
      </c>
      <c r="FI78" s="14">
        <v>90.548230000000004</v>
      </c>
      <c r="FJ78" s="14">
        <v>89.157359999999997</v>
      </c>
      <c r="FK78" s="14">
        <v>89.096440000000001</v>
      </c>
      <c r="FL78" s="14">
        <v>86.812179999999998</v>
      </c>
      <c r="FM78" s="14">
        <v>85.456860000000006</v>
      </c>
      <c r="FN78" s="14">
        <v>81.730959999999996</v>
      </c>
      <c r="FO78" s="14">
        <v>77.543139999999994</v>
      </c>
      <c r="FP78" s="14">
        <v>76.040610000000001</v>
      </c>
      <c r="FQ78" s="14">
        <v>73.629440000000002</v>
      </c>
      <c r="FR78" s="14">
        <v>72.223349999999996</v>
      </c>
      <c r="FS78" s="14">
        <v>0.1905261</v>
      </c>
      <c r="FT78" s="14"/>
      <c r="FU78" s="14">
        <v>1.7435099999999999E-2</v>
      </c>
      <c r="FW78" s="14"/>
      <c r="IA78" s="52"/>
    </row>
    <row r="79" spans="1:235" x14ac:dyDescent="0.6">
      <c r="A79" t="s">
        <v>265</v>
      </c>
      <c r="B79" t="s">
        <v>0</v>
      </c>
      <c r="C79" t="s">
        <v>309</v>
      </c>
      <c r="D79" s="53" t="s">
        <v>263</v>
      </c>
      <c r="E79" t="s">
        <v>221</v>
      </c>
      <c r="F79" s="14">
        <v>78</v>
      </c>
      <c r="G79" s="14">
        <v>8.4814500000000001E-2</v>
      </c>
      <c r="H79" s="14">
        <v>7.1091100000000004E-2</v>
      </c>
      <c r="I79" s="14">
        <v>6.4711699999999997E-2</v>
      </c>
      <c r="J79" s="14">
        <v>6.1400200000000002E-2</v>
      </c>
      <c r="K79" s="14">
        <v>5.7778700000000002E-2</v>
      </c>
      <c r="L79" s="14">
        <v>5.9503399999999998E-2</v>
      </c>
      <c r="M79" s="14">
        <v>5.9256799999999998E-2</v>
      </c>
      <c r="N79" s="14">
        <v>5.8651599999999998E-2</v>
      </c>
      <c r="O79" s="14">
        <v>6.55052E-2</v>
      </c>
      <c r="P79" s="14">
        <v>7.6805799999999994E-2</v>
      </c>
      <c r="Q79" s="14">
        <v>8.8506799999999997E-2</v>
      </c>
      <c r="R79" s="14">
        <v>9.1044899999999998E-2</v>
      </c>
      <c r="S79" s="14">
        <v>0.1203129</v>
      </c>
      <c r="T79" s="14">
        <v>0.1437824</v>
      </c>
      <c r="U79" s="14">
        <v>0.16304360000000001</v>
      </c>
      <c r="V79" s="14">
        <v>0.18784980000000001</v>
      </c>
      <c r="W79" s="14">
        <v>0.15506400000000001</v>
      </c>
      <c r="X79" s="14">
        <v>0.1780679</v>
      </c>
      <c r="Y79" s="14">
        <v>0.16569829999999999</v>
      </c>
      <c r="Z79" s="14">
        <v>0.1404598</v>
      </c>
      <c r="AA79" s="14">
        <v>0.14268839999999999</v>
      </c>
      <c r="AB79" s="14">
        <v>0.1368636</v>
      </c>
      <c r="AC79" s="14">
        <v>0.1147693</v>
      </c>
      <c r="AD79" s="14">
        <v>9.4331399999999996E-2</v>
      </c>
      <c r="AE79" s="14">
        <v>-9.3647000000000001E-3</v>
      </c>
      <c r="AF79" s="14">
        <v>-8.3388000000000004E-3</v>
      </c>
      <c r="AG79" s="14">
        <v>-5.9976999999999999E-3</v>
      </c>
      <c r="AH79" s="14">
        <v>-4.8199999999999996E-3</v>
      </c>
      <c r="AI79" s="14">
        <v>-2.3462999999999999E-3</v>
      </c>
      <c r="AJ79" s="14">
        <v>-3.9528999999999996E-3</v>
      </c>
      <c r="AK79" s="14">
        <v>4.3980000000000001E-4</v>
      </c>
      <c r="AL79" s="14">
        <v>-4.1627000000000001E-3</v>
      </c>
      <c r="AM79" s="14">
        <v>-7.5614999999999996E-3</v>
      </c>
      <c r="AN79" s="14">
        <v>-7.1437000000000002E-3</v>
      </c>
      <c r="AO79" s="14">
        <v>-1.55893E-2</v>
      </c>
      <c r="AP79" s="14">
        <v>-3.1317900000000003E-2</v>
      </c>
      <c r="AQ79" s="14">
        <v>-2.22154E-2</v>
      </c>
      <c r="AR79" s="14">
        <v>-4.0938000000000002E-2</v>
      </c>
      <c r="AS79" s="14">
        <v>-5.67123E-2</v>
      </c>
      <c r="AT79" s="14">
        <v>-5.0062500000000003E-2</v>
      </c>
      <c r="AU79" s="14">
        <v>-6.3096999999999997E-3</v>
      </c>
      <c r="AV79" s="14">
        <v>7.9190000000000007E-3</v>
      </c>
      <c r="AW79" s="14">
        <v>-1.6844E-3</v>
      </c>
      <c r="AX79" s="14">
        <v>-4.4397999999999998E-3</v>
      </c>
      <c r="AY79" s="14">
        <v>-1.4368300000000001E-2</v>
      </c>
      <c r="AZ79" s="14">
        <v>-2.94373E-2</v>
      </c>
      <c r="BA79" s="14">
        <v>-1.89058E-2</v>
      </c>
      <c r="BB79" s="14">
        <v>-1.82895E-2</v>
      </c>
      <c r="BC79" s="14">
        <v>-4.3065000000000004E-3</v>
      </c>
      <c r="BD79" s="14">
        <v>-4.2741999999999997E-3</v>
      </c>
      <c r="BE79" s="14">
        <v>-2.5636999999999999E-3</v>
      </c>
      <c r="BF79" s="14">
        <v>-1.5187E-3</v>
      </c>
      <c r="BG79" s="14">
        <v>5.0790000000000004E-4</v>
      </c>
      <c r="BH79" s="14">
        <v>-6.7750000000000004E-4</v>
      </c>
      <c r="BI79" s="14">
        <v>3.3232000000000001E-3</v>
      </c>
      <c r="BJ79" s="14">
        <v>-6.1430000000000002E-4</v>
      </c>
      <c r="BK79" s="14">
        <v>-2.9621999999999999E-3</v>
      </c>
      <c r="BL79" s="14">
        <v>-1.7344999999999999E-3</v>
      </c>
      <c r="BM79" s="14">
        <v>-6.8176E-3</v>
      </c>
      <c r="BN79" s="14">
        <v>-2.2655399999999999E-2</v>
      </c>
      <c r="BO79" s="14">
        <v>-1.25194E-2</v>
      </c>
      <c r="BP79" s="14">
        <v>-2.8308799999999999E-2</v>
      </c>
      <c r="BQ79" s="14">
        <v>-4.3609500000000002E-2</v>
      </c>
      <c r="BR79" s="14">
        <v>-3.7956999999999998E-2</v>
      </c>
      <c r="BS79" s="14">
        <v>4.5526000000000004E-3</v>
      </c>
      <c r="BT79" s="14">
        <v>1.7849299999999999E-2</v>
      </c>
      <c r="BU79" s="14">
        <v>8.0809000000000002E-3</v>
      </c>
      <c r="BV79" s="14">
        <v>4.2931999999999996E-3</v>
      </c>
      <c r="BW79" s="14">
        <v>-4.5003999999999999E-3</v>
      </c>
      <c r="BX79" s="14">
        <v>-2.0954500000000001E-2</v>
      </c>
      <c r="BY79" s="14">
        <v>-1.1247399999999999E-2</v>
      </c>
      <c r="BZ79" s="14">
        <v>-1.1543400000000001E-2</v>
      </c>
      <c r="CA79" s="14">
        <v>-8.0320000000000001E-4</v>
      </c>
      <c r="CB79" s="14">
        <v>-1.4591000000000001E-3</v>
      </c>
      <c r="CC79" s="14">
        <v>-1.853E-4</v>
      </c>
      <c r="CD79" s="14">
        <v>7.6789999999999996E-4</v>
      </c>
      <c r="CE79" s="14">
        <v>2.4848000000000001E-3</v>
      </c>
      <c r="CF79" s="14">
        <v>1.5908999999999999E-3</v>
      </c>
      <c r="CG79" s="14">
        <v>5.3203E-3</v>
      </c>
      <c r="CH79" s="14">
        <v>1.8433E-3</v>
      </c>
      <c r="CI79" s="14">
        <v>2.232E-4</v>
      </c>
      <c r="CJ79" s="14">
        <v>2.0119000000000001E-3</v>
      </c>
      <c r="CK79" s="14">
        <v>-7.4240000000000005E-4</v>
      </c>
      <c r="CL79" s="14">
        <v>-1.6655900000000001E-2</v>
      </c>
      <c r="CM79" s="14">
        <v>-5.8040000000000001E-3</v>
      </c>
      <c r="CN79" s="14">
        <v>-1.9561800000000001E-2</v>
      </c>
      <c r="CO79" s="14">
        <v>-3.4534500000000003E-2</v>
      </c>
      <c r="CP79" s="14">
        <v>-2.95727E-2</v>
      </c>
      <c r="CQ79" s="14">
        <v>1.2075799999999999E-2</v>
      </c>
      <c r="CR79" s="14">
        <v>2.4726999999999999E-2</v>
      </c>
      <c r="CS79" s="14">
        <v>1.48443E-2</v>
      </c>
      <c r="CT79" s="14">
        <v>1.0341599999999999E-2</v>
      </c>
      <c r="CU79" s="14">
        <v>2.3340000000000001E-3</v>
      </c>
      <c r="CV79" s="14">
        <v>-1.50794E-2</v>
      </c>
      <c r="CW79" s="14">
        <v>-5.9433000000000003E-3</v>
      </c>
      <c r="CX79" s="14">
        <v>-6.8710999999999998E-3</v>
      </c>
      <c r="CY79" s="14">
        <v>2.7001999999999998E-3</v>
      </c>
      <c r="CZ79" s="14">
        <v>1.3561000000000001E-3</v>
      </c>
      <c r="DA79" s="14">
        <v>2.1930999999999999E-3</v>
      </c>
      <c r="DB79" s="14">
        <v>3.0544000000000001E-3</v>
      </c>
      <c r="DC79" s="14">
        <v>4.4615999999999996E-3</v>
      </c>
      <c r="DD79" s="14">
        <v>3.8593999999999998E-3</v>
      </c>
      <c r="DE79" s="14">
        <v>7.3173999999999999E-3</v>
      </c>
      <c r="DF79" s="14">
        <v>4.3007999999999996E-3</v>
      </c>
      <c r="DG79" s="14">
        <v>3.4087000000000002E-3</v>
      </c>
      <c r="DH79" s="14">
        <v>5.7581999999999998E-3</v>
      </c>
      <c r="DI79" s="14">
        <v>5.3328000000000004E-3</v>
      </c>
      <c r="DJ79" s="14">
        <v>-1.06563E-2</v>
      </c>
      <c r="DK79" s="14">
        <v>9.1140000000000004E-4</v>
      </c>
      <c r="DL79" s="14">
        <v>-1.0814799999999999E-2</v>
      </c>
      <c r="DM79" s="14">
        <v>-2.5459499999999999E-2</v>
      </c>
      <c r="DN79" s="14">
        <v>-2.11884E-2</v>
      </c>
      <c r="DO79" s="14">
        <v>1.9598999999999998E-2</v>
      </c>
      <c r="DP79" s="14">
        <v>3.1604699999999999E-2</v>
      </c>
      <c r="DQ79" s="14">
        <v>2.1607700000000001E-2</v>
      </c>
      <c r="DR79" s="14">
        <v>1.6389999999999998E-2</v>
      </c>
      <c r="DS79" s="14">
        <v>9.1684000000000002E-3</v>
      </c>
      <c r="DT79" s="14">
        <v>-9.2041999999999992E-3</v>
      </c>
      <c r="DU79" s="14">
        <v>-6.3909999999999998E-4</v>
      </c>
      <c r="DV79" s="14">
        <v>-2.1987E-3</v>
      </c>
      <c r="DW79" s="14">
        <v>7.7584000000000004E-3</v>
      </c>
      <c r="DX79" s="14">
        <v>5.4206999999999997E-3</v>
      </c>
      <c r="DY79" s="14">
        <v>5.6271000000000003E-3</v>
      </c>
      <c r="DZ79" s="14">
        <v>6.3556999999999997E-3</v>
      </c>
      <c r="EA79" s="14">
        <v>7.3157999999999999E-3</v>
      </c>
      <c r="EB79" s="14">
        <v>7.1346999999999999E-3</v>
      </c>
      <c r="EC79" s="14">
        <v>1.0200799999999999E-2</v>
      </c>
      <c r="ED79" s="14">
        <v>7.8492000000000006E-3</v>
      </c>
      <c r="EE79" s="14">
        <v>8.0079000000000001E-3</v>
      </c>
      <c r="EF79" s="14">
        <v>1.1167399999999999E-2</v>
      </c>
      <c r="EG79" s="14">
        <v>1.4104500000000001E-2</v>
      </c>
      <c r="EH79" s="14">
        <v>-1.9938999999999998E-3</v>
      </c>
      <c r="EI79" s="14">
        <v>1.06073E-2</v>
      </c>
      <c r="EJ79" s="14">
        <v>1.8144999999999999E-3</v>
      </c>
      <c r="EK79" s="14">
        <v>-1.23567E-2</v>
      </c>
      <c r="EL79" s="14">
        <v>-9.0828999999999997E-3</v>
      </c>
      <c r="EM79" s="14">
        <v>3.04614E-2</v>
      </c>
      <c r="EN79" s="14">
        <v>4.1535000000000002E-2</v>
      </c>
      <c r="EO79" s="14">
        <v>3.1372900000000002E-2</v>
      </c>
      <c r="EP79" s="14">
        <v>2.5122999999999999E-2</v>
      </c>
      <c r="EQ79" s="14">
        <v>1.90362E-2</v>
      </c>
      <c r="ER79" s="14">
        <v>-7.2139999999999997E-4</v>
      </c>
      <c r="ES79" s="14">
        <v>7.0191999999999997E-3</v>
      </c>
      <c r="ET79" s="14">
        <v>4.5474000000000001E-3</v>
      </c>
      <c r="EU79" s="14">
        <v>70.506489999999999</v>
      </c>
      <c r="EV79" s="14">
        <v>70.194810000000004</v>
      </c>
      <c r="EW79" s="14">
        <v>67.506489999999999</v>
      </c>
      <c r="EX79" s="14">
        <v>67.389610000000005</v>
      </c>
      <c r="EY79" s="14">
        <v>66.532470000000004</v>
      </c>
      <c r="EZ79" s="14">
        <v>65.545460000000006</v>
      </c>
      <c r="FA79" s="14">
        <v>64.311689999999999</v>
      </c>
      <c r="FB79" s="14">
        <v>65.012990000000002</v>
      </c>
      <c r="FC79" s="14">
        <v>72.142859999999999</v>
      </c>
      <c r="FD79" s="14">
        <v>81.246750000000006</v>
      </c>
      <c r="FE79" s="14">
        <v>86.025970000000001</v>
      </c>
      <c r="FF79" s="14">
        <v>90.961039999999997</v>
      </c>
      <c r="FG79" s="14">
        <v>93.948049999999995</v>
      </c>
      <c r="FH79" s="14">
        <v>95.649349999999998</v>
      </c>
      <c r="FI79" s="14">
        <v>97.285709999999995</v>
      </c>
      <c r="FJ79" s="14">
        <v>96.129869999999997</v>
      </c>
      <c r="FK79" s="14">
        <v>95.714290000000005</v>
      </c>
      <c r="FL79" s="14">
        <v>92.220780000000005</v>
      </c>
      <c r="FM79" s="14">
        <v>89.506489999999999</v>
      </c>
      <c r="FN79" s="14">
        <v>86.142859999999999</v>
      </c>
      <c r="FO79" s="14">
        <v>80.077920000000006</v>
      </c>
      <c r="FP79" s="14">
        <v>77.584419999999994</v>
      </c>
      <c r="FQ79" s="14">
        <v>75.194810000000004</v>
      </c>
      <c r="FR79" s="14">
        <v>72.948049999999995</v>
      </c>
      <c r="FS79" s="14">
        <v>0.1609274</v>
      </c>
      <c r="FT79" s="14"/>
      <c r="FU79" s="14">
        <v>9.2055999999999995E-3</v>
      </c>
      <c r="FW79" s="14"/>
    </row>
    <row r="80" spans="1:235" x14ac:dyDescent="0.6">
      <c r="A80" t="s">
        <v>265</v>
      </c>
      <c r="B80" t="s">
        <v>199</v>
      </c>
      <c r="C80" t="s">
        <v>297</v>
      </c>
      <c r="D80" s="53">
        <v>45167</v>
      </c>
      <c r="E80" t="s">
        <v>219</v>
      </c>
      <c r="F80" s="14">
        <v>39373</v>
      </c>
      <c r="G80" s="14">
        <v>1.006921</v>
      </c>
      <c r="H80" s="14">
        <v>0.8815828</v>
      </c>
      <c r="I80" s="14">
        <v>0.77240569999999997</v>
      </c>
      <c r="J80" s="14">
        <v>0.71257250000000005</v>
      </c>
      <c r="K80" s="14">
        <v>0.67269250000000003</v>
      </c>
      <c r="L80" s="14">
        <v>0.65462799999999999</v>
      </c>
      <c r="M80" s="14">
        <v>0.67563490000000004</v>
      </c>
      <c r="N80" s="14">
        <v>0.52407559999999997</v>
      </c>
      <c r="O80" s="14">
        <v>0.15819250000000001</v>
      </c>
      <c r="P80" s="14">
        <v>-0.2075671</v>
      </c>
      <c r="Q80" s="14">
        <v>-0.43840319999999999</v>
      </c>
      <c r="R80" s="14">
        <v>-0.53200769999999997</v>
      </c>
      <c r="S80" s="14">
        <v>-0.3916578</v>
      </c>
      <c r="T80" s="14">
        <v>-0.16392100000000001</v>
      </c>
      <c r="U80" s="14">
        <v>0.1294507</v>
      </c>
      <c r="V80" s="14">
        <v>0.53956009999999999</v>
      </c>
      <c r="W80" s="14">
        <v>1.015172</v>
      </c>
      <c r="X80" s="14">
        <v>1.554996</v>
      </c>
      <c r="Y80" s="14">
        <v>1.9028590000000001</v>
      </c>
      <c r="Z80" s="14">
        <v>1.9480329999999999</v>
      </c>
      <c r="AA80" s="14">
        <v>1.854865</v>
      </c>
      <c r="AB80" s="14">
        <v>1.7070110000000001</v>
      </c>
      <c r="AC80" s="14">
        <v>1.4550479999999999</v>
      </c>
      <c r="AD80" s="14">
        <v>1.207085</v>
      </c>
      <c r="AE80" s="14">
        <v>-7.5573899999999999E-2</v>
      </c>
      <c r="AF80" s="14">
        <v>-7.7058000000000001E-2</v>
      </c>
      <c r="AG80" s="14">
        <v>-7.4430700000000002E-2</v>
      </c>
      <c r="AH80" s="14">
        <v>-6.4633300000000005E-2</v>
      </c>
      <c r="AI80" s="14">
        <v>-5.81389E-2</v>
      </c>
      <c r="AJ80" s="14">
        <v>-5.01442E-2</v>
      </c>
      <c r="AK80" s="14">
        <v>-3.47002E-2</v>
      </c>
      <c r="AL80" s="14">
        <v>-2.22218E-2</v>
      </c>
      <c r="AM80" s="14">
        <v>-2.9201299999999999E-2</v>
      </c>
      <c r="AN80" s="14">
        <v>-2.0168100000000001E-2</v>
      </c>
      <c r="AO80" s="14">
        <v>-3.6216999999999998E-3</v>
      </c>
      <c r="AP80" s="14">
        <v>-2.3277599999999999E-2</v>
      </c>
      <c r="AQ80" s="14">
        <v>4.3395999999999999E-3</v>
      </c>
      <c r="AR80" s="14">
        <v>7.0259999999999995E-4</v>
      </c>
      <c r="AS80" s="14">
        <v>4.6341999999999998E-3</v>
      </c>
      <c r="AT80" s="14">
        <v>2.0601999999999999E-3</v>
      </c>
      <c r="AU80" s="14">
        <v>9.3885300000000005E-2</v>
      </c>
      <c r="AV80" s="14">
        <v>0.11268930000000001</v>
      </c>
      <c r="AW80" s="14">
        <v>0.1004393</v>
      </c>
      <c r="AX80" s="14">
        <v>0.1205007</v>
      </c>
      <c r="AY80" s="14">
        <v>9.9716799999999994E-2</v>
      </c>
      <c r="AZ80" s="14">
        <v>3.1040600000000002E-2</v>
      </c>
      <c r="BA80" s="14">
        <v>-3.6683000000000002E-3</v>
      </c>
      <c r="BB80" s="14">
        <v>-1.6405300000000001E-2</v>
      </c>
      <c r="BC80" s="14">
        <v>-5.4646699999999999E-2</v>
      </c>
      <c r="BD80" s="14">
        <v>-5.74244E-2</v>
      </c>
      <c r="BE80" s="14">
        <v>-5.7725199999999997E-2</v>
      </c>
      <c r="BF80" s="14">
        <v>-4.8284399999999998E-2</v>
      </c>
      <c r="BG80" s="14">
        <v>-4.1505500000000001E-2</v>
      </c>
      <c r="BH80" s="14">
        <v>-3.6056199999999997E-2</v>
      </c>
      <c r="BI80" s="14">
        <v>-2.0856300000000001E-2</v>
      </c>
      <c r="BJ80" s="14">
        <v>-7.3147000000000004E-3</v>
      </c>
      <c r="BK80" s="14">
        <v>-1.23374E-2</v>
      </c>
      <c r="BL80" s="14">
        <v>1.036E-4</v>
      </c>
      <c r="BM80" s="14">
        <v>1.7392500000000002E-2</v>
      </c>
      <c r="BN80" s="14">
        <v>1.8246E-3</v>
      </c>
      <c r="BO80" s="14">
        <v>3.1725299999999998E-2</v>
      </c>
      <c r="BP80" s="14">
        <v>3.3043599999999999E-2</v>
      </c>
      <c r="BQ80" s="14">
        <v>3.8911500000000002E-2</v>
      </c>
      <c r="BR80" s="14">
        <v>3.6679900000000001E-2</v>
      </c>
      <c r="BS80" s="14">
        <v>0.12788769999999999</v>
      </c>
      <c r="BT80" s="14">
        <v>0.1460748</v>
      </c>
      <c r="BU80" s="14">
        <v>0.13008439999999999</v>
      </c>
      <c r="BV80" s="14">
        <v>0.14588129999999999</v>
      </c>
      <c r="BW80" s="14">
        <v>0.1233718</v>
      </c>
      <c r="BX80" s="14">
        <v>5.3115700000000002E-2</v>
      </c>
      <c r="BY80" s="14">
        <v>1.95614E-2</v>
      </c>
      <c r="BZ80" s="14">
        <v>4.3838999999999996E-3</v>
      </c>
      <c r="CA80" s="14">
        <v>-4.0152500000000001E-2</v>
      </c>
      <c r="CB80" s="14">
        <v>-4.3826299999999999E-2</v>
      </c>
      <c r="CC80" s="14">
        <v>-4.6155000000000002E-2</v>
      </c>
      <c r="CD80" s="14">
        <v>-3.6961300000000002E-2</v>
      </c>
      <c r="CE80" s="14">
        <v>-2.9985299999999999E-2</v>
      </c>
      <c r="CF80" s="14">
        <v>-2.6298999999999999E-2</v>
      </c>
      <c r="CG80" s="14">
        <v>-1.1268E-2</v>
      </c>
      <c r="CH80" s="14">
        <v>3.0100000000000001E-3</v>
      </c>
      <c r="CI80" s="14">
        <v>-6.5760000000000005E-4</v>
      </c>
      <c r="CJ80" s="14">
        <v>1.41438E-2</v>
      </c>
      <c r="CK80" s="14">
        <v>3.19469E-2</v>
      </c>
      <c r="CL80" s="14">
        <v>1.9210399999999999E-2</v>
      </c>
      <c r="CM80" s="14">
        <v>5.0692599999999997E-2</v>
      </c>
      <c r="CN80" s="14">
        <v>5.5442900000000003E-2</v>
      </c>
      <c r="CO80" s="14">
        <v>6.2651899999999996E-2</v>
      </c>
      <c r="CP80" s="14">
        <v>6.0657500000000003E-2</v>
      </c>
      <c r="CQ80" s="14">
        <v>0.15143760000000001</v>
      </c>
      <c r="CR80" s="14">
        <v>0.1691976</v>
      </c>
      <c r="CS80" s="14">
        <v>0.15061649999999999</v>
      </c>
      <c r="CT80" s="14">
        <v>0.16345989999999999</v>
      </c>
      <c r="CU80" s="14">
        <v>0.1397552</v>
      </c>
      <c r="CV80" s="14">
        <v>6.8404800000000002E-2</v>
      </c>
      <c r="CW80" s="14">
        <v>3.56502E-2</v>
      </c>
      <c r="CX80" s="14">
        <v>1.8782400000000001E-2</v>
      </c>
      <c r="CY80" s="14">
        <v>-2.5658400000000001E-2</v>
      </c>
      <c r="CZ80" s="14">
        <v>-3.02282E-2</v>
      </c>
      <c r="DA80" s="14">
        <v>-3.4584799999999999E-2</v>
      </c>
      <c r="DB80" s="14">
        <v>-2.56381E-2</v>
      </c>
      <c r="DC80" s="14">
        <v>-1.8465100000000002E-2</v>
      </c>
      <c r="DD80" s="14">
        <v>-1.6541699999999999E-2</v>
      </c>
      <c r="DE80" s="14">
        <v>-1.6796999999999999E-3</v>
      </c>
      <c r="DF80" s="14">
        <v>1.33346E-2</v>
      </c>
      <c r="DG80" s="14">
        <v>1.10223E-2</v>
      </c>
      <c r="DH80" s="14">
        <v>2.8183900000000001E-2</v>
      </c>
      <c r="DI80" s="14">
        <v>4.6501300000000002E-2</v>
      </c>
      <c r="DJ80" s="14">
        <v>3.6596099999999999E-2</v>
      </c>
      <c r="DK80" s="14">
        <v>6.9659899999999997E-2</v>
      </c>
      <c r="DL80" s="14">
        <v>7.7842099999999997E-2</v>
      </c>
      <c r="DM80" s="14">
        <v>8.6392200000000002E-2</v>
      </c>
      <c r="DN80" s="14">
        <v>8.4635000000000002E-2</v>
      </c>
      <c r="DO80" s="14">
        <v>0.17498759999999999</v>
      </c>
      <c r="DP80" s="14">
        <v>0.1923203</v>
      </c>
      <c r="DQ80" s="14">
        <v>0.17114869999999999</v>
      </c>
      <c r="DR80" s="14">
        <v>0.18103839999999999</v>
      </c>
      <c r="DS80" s="14">
        <v>0.15613850000000001</v>
      </c>
      <c r="DT80" s="14">
        <v>8.3693900000000002E-2</v>
      </c>
      <c r="DU80" s="14">
        <v>5.1739100000000003E-2</v>
      </c>
      <c r="DV80" s="14">
        <v>3.3180899999999999E-2</v>
      </c>
      <c r="DW80" s="14">
        <v>-4.7311999999999996E-3</v>
      </c>
      <c r="DX80" s="14">
        <v>-1.05947E-2</v>
      </c>
      <c r="DY80" s="14">
        <v>-1.7879300000000001E-2</v>
      </c>
      <c r="DZ80" s="14">
        <v>-9.2893000000000003E-3</v>
      </c>
      <c r="EA80" s="14">
        <v>-1.8316999999999999E-3</v>
      </c>
      <c r="EB80" s="14">
        <v>-2.4537000000000001E-3</v>
      </c>
      <c r="EC80" s="14">
        <v>1.21642E-2</v>
      </c>
      <c r="ED80" s="14">
        <v>2.8241800000000001E-2</v>
      </c>
      <c r="EE80" s="14">
        <v>2.78862E-2</v>
      </c>
      <c r="EF80" s="14">
        <v>4.8455699999999997E-2</v>
      </c>
      <c r="EG80" s="14">
        <v>6.7515400000000003E-2</v>
      </c>
      <c r="EH80" s="14">
        <v>6.1698299999999998E-2</v>
      </c>
      <c r="EI80" s="14">
        <v>9.7045599999999996E-2</v>
      </c>
      <c r="EJ80" s="14">
        <v>0.11018310000000001</v>
      </c>
      <c r="EK80" s="14">
        <v>0.1206695</v>
      </c>
      <c r="EL80" s="14">
        <v>0.11925479999999999</v>
      </c>
      <c r="EM80" s="14">
        <v>0.20898990000000001</v>
      </c>
      <c r="EN80" s="14">
        <v>0.22570589999999999</v>
      </c>
      <c r="EO80" s="14">
        <v>0.20079369999999999</v>
      </c>
      <c r="EP80" s="14">
        <v>0.20641899999999999</v>
      </c>
      <c r="EQ80" s="14">
        <v>0.17979349999999999</v>
      </c>
      <c r="ER80" s="14">
        <v>0.105769</v>
      </c>
      <c r="ES80" s="14">
        <v>7.4968800000000002E-2</v>
      </c>
      <c r="ET80" s="14">
        <v>5.39701E-2</v>
      </c>
      <c r="EU80" s="14">
        <v>70.112409999999997</v>
      </c>
      <c r="EV80" s="14">
        <v>69.717179999999999</v>
      </c>
      <c r="EW80" s="14">
        <v>67.967939999999999</v>
      </c>
      <c r="EX80" s="14">
        <v>67.799109999999999</v>
      </c>
      <c r="EY80" s="14">
        <v>67.196479999999994</v>
      </c>
      <c r="EZ80" s="14">
        <v>66.036959999999993</v>
      </c>
      <c r="FA80" s="14">
        <v>65.503500000000003</v>
      </c>
      <c r="FB80" s="14">
        <v>66.229740000000007</v>
      </c>
      <c r="FC80" s="14">
        <v>72.947469999999996</v>
      </c>
      <c r="FD80" s="14">
        <v>79.64143</v>
      </c>
      <c r="FE80" s="14">
        <v>82.668379999999999</v>
      </c>
      <c r="FF80" s="14">
        <v>84.727900000000005</v>
      </c>
      <c r="FG80" s="14">
        <v>87.519959999999998</v>
      </c>
      <c r="FH80" s="14">
        <v>89.637950000000004</v>
      </c>
      <c r="FI80" s="14">
        <v>90.456180000000003</v>
      </c>
      <c r="FJ80" s="14">
        <v>89.316640000000007</v>
      </c>
      <c r="FK80" s="14">
        <v>89.178430000000006</v>
      </c>
      <c r="FL80" s="14">
        <v>86.927269999999993</v>
      </c>
      <c r="FM80" s="14">
        <v>85.421850000000006</v>
      </c>
      <c r="FN80" s="14">
        <v>81.542330000000007</v>
      </c>
      <c r="FO80" s="14">
        <v>76.653970000000001</v>
      </c>
      <c r="FP80" s="14">
        <v>75.122100000000003</v>
      </c>
      <c r="FQ80" s="14">
        <v>73.428979999999996</v>
      </c>
      <c r="FR80" s="14">
        <v>71.842399999999998</v>
      </c>
      <c r="FS80" s="14">
        <v>0.378803</v>
      </c>
      <c r="FT80" s="14"/>
      <c r="FU80" s="14">
        <v>2.5006299999999999E-2</v>
      </c>
      <c r="FW80" s="14"/>
      <c r="IA80" s="52"/>
    </row>
    <row r="81" spans="1:235" x14ac:dyDescent="0.6">
      <c r="A81" t="s">
        <v>265</v>
      </c>
      <c r="B81" t="s">
        <v>199</v>
      </c>
      <c r="C81" t="s">
        <v>297</v>
      </c>
      <c r="D81" s="53">
        <v>45167</v>
      </c>
      <c r="E81" t="s">
        <v>220</v>
      </c>
      <c r="F81" s="14">
        <v>22251</v>
      </c>
      <c r="G81" s="14">
        <v>0.89777130000000005</v>
      </c>
      <c r="H81" s="14">
        <v>0.79988320000000002</v>
      </c>
      <c r="I81" s="14">
        <v>0.69811389999999995</v>
      </c>
      <c r="J81" s="14">
        <v>0.65510590000000002</v>
      </c>
      <c r="K81" s="14">
        <v>0.60344240000000005</v>
      </c>
      <c r="L81" s="14">
        <v>0.59391400000000005</v>
      </c>
      <c r="M81" s="14">
        <v>0.60449419999999998</v>
      </c>
      <c r="N81" s="14">
        <v>0.48114380000000001</v>
      </c>
      <c r="O81" s="14">
        <v>0.1853263</v>
      </c>
      <c r="P81" s="14">
        <v>-0.13829669999999999</v>
      </c>
      <c r="Q81" s="14">
        <v>-0.35558719999999999</v>
      </c>
      <c r="R81" s="14">
        <v>-0.47821409999999998</v>
      </c>
      <c r="S81" s="14">
        <v>-0.40666469999999999</v>
      </c>
      <c r="T81" s="14">
        <v>-0.24163870000000001</v>
      </c>
      <c r="U81" s="14">
        <v>-2.7621E-2</v>
      </c>
      <c r="V81" s="14">
        <v>0.33379740000000002</v>
      </c>
      <c r="W81" s="14">
        <v>0.72617949999999998</v>
      </c>
      <c r="X81" s="14">
        <v>1.2066410000000001</v>
      </c>
      <c r="Y81" s="14">
        <v>1.5248219999999999</v>
      </c>
      <c r="Z81" s="14">
        <v>1.585208</v>
      </c>
      <c r="AA81" s="14">
        <v>1.573617</v>
      </c>
      <c r="AB81" s="14">
        <v>1.4684029999999999</v>
      </c>
      <c r="AC81" s="14">
        <v>1.269226</v>
      </c>
      <c r="AD81" s="14">
        <v>1.0577300000000001</v>
      </c>
      <c r="AE81" s="14">
        <v>-5.2819100000000001E-2</v>
      </c>
      <c r="AF81" s="14">
        <v>-5.1807899999999997E-2</v>
      </c>
      <c r="AG81" s="14">
        <v>-6.1189599999999997E-2</v>
      </c>
      <c r="AH81" s="14">
        <v>-4.4680400000000002E-2</v>
      </c>
      <c r="AI81" s="14">
        <v>-5.3116700000000003E-2</v>
      </c>
      <c r="AJ81" s="14">
        <v>-4.4572500000000001E-2</v>
      </c>
      <c r="AK81" s="14">
        <v>-4.1315699999999997E-2</v>
      </c>
      <c r="AL81" s="14">
        <v>-4.3756400000000001E-2</v>
      </c>
      <c r="AM81" s="14">
        <v>-6.0257400000000003E-2</v>
      </c>
      <c r="AN81" s="14">
        <v>-7.3652300000000004E-2</v>
      </c>
      <c r="AO81" s="14">
        <v>-5.3967800000000003E-2</v>
      </c>
      <c r="AP81" s="14">
        <v>-8.3941799999999997E-2</v>
      </c>
      <c r="AQ81" s="14">
        <v>-6.0389600000000002E-2</v>
      </c>
      <c r="AR81" s="14">
        <v>-4.7117800000000001E-2</v>
      </c>
      <c r="AS81" s="14">
        <v>-6.0667400000000003E-2</v>
      </c>
      <c r="AT81" s="14">
        <v>-4.3796399999999999E-2</v>
      </c>
      <c r="AU81" s="14">
        <v>3.9099299999999997E-2</v>
      </c>
      <c r="AV81" s="14">
        <v>8.3152400000000001E-2</v>
      </c>
      <c r="AW81" s="14">
        <v>8.1134999999999999E-2</v>
      </c>
      <c r="AX81" s="14">
        <v>7.54441E-2</v>
      </c>
      <c r="AY81" s="14">
        <v>7.9189300000000004E-2</v>
      </c>
      <c r="AZ81" s="14">
        <v>2.5372499999999999E-2</v>
      </c>
      <c r="BA81" s="14">
        <v>3.3387E-3</v>
      </c>
      <c r="BB81" s="14">
        <v>-1.3359899999999999E-2</v>
      </c>
      <c r="BC81" s="14">
        <v>-2.7221100000000002E-2</v>
      </c>
      <c r="BD81" s="14">
        <v>-2.6657E-2</v>
      </c>
      <c r="BE81" s="14">
        <v>-4.0578999999999997E-2</v>
      </c>
      <c r="BF81" s="14">
        <v>-2.44535E-2</v>
      </c>
      <c r="BG81" s="14">
        <v>-3.62549E-2</v>
      </c>
      <c r="BH81" s="14">
        <v>-2.6692799999999999E-2</v>
      </c>
      <c r="BI81" s="14">
        <v>-2.1445499999999999E-2</v>
      </c>
      <c r="BJ81" s="14">
        <v>-2.1164100000000002E-2</v>
      </c>
      <c r="BK81" s="14">
        <v>-3.1465699999999999E-2</v>
      </c>
      <c r="BL81" s="14">
        <v>-4.4943200000000003E-2</v>
      </c>
      <c r="BM81" s="14">
        <v>-2.5956400000000001E-2</v>
      </c>
      <c r="BN81" s="14">
        <v>-4.84225E-2</v>
      </c>
      <c r="BO81" s="14">
        <v>-2.3226500000000001E-2</v>
      </c>
      <c r="BP81" s="14">
        <v>-3.4090000000000001E-3</v>
      </c>
      <c r="BQ81" s="14">
        <v>-1.4537700000000001E-2</v>
      </c>
      <c r="BR81" s="14">
        <v>6.4308000000000004E-3</v>
      </c>
      <c r="BS81" s="14">
        <v>8.6698300000000006E-2</v>
      </c>
      <c r="BT81" s="14">
        <v>0.12893560000000001</v>
      </c>
      <c r="BU81" s="14">
        <v>0.12211</v>
      </c>
      <c r="BV81" s="14">
        <v>0.11161600000000001</v>
      </c>
      <c r="BW81" s="14">
        <v>0.1158812</v>
      </c>
      <c r="BX81" s="14">
        <v>5.4850700000000002E-2</v>
      </c>
      <c r="BY81" s="14">
        <v>2.9172699999999999E-2</v>
      </c>
      <c r="BZ81" s="14">
        <v>1.2970199999999999E-2</v>
      </c>
      <c r="CA81" s="14">
        <v>-9.4920000000000004E-3</v>
      </c>
      <c r="CB81" s="14">
        <v>-9.2374999999999992E-3</v>
      </c>
      <c r="CC81" s="14">
        <v>-2.63041E-2</v>
      </c>
      <c r="CD81" s="14">
        <v>-1.04444E-2</v>
      </c>
      <c r="CE81" s="14">
        <v>-2.4576400000000002E-2</v>
      </c>
      <c r="CF81" s="14">
        <v>-1.43094E-2</v>
      </c>
      <c r="CG81" s="14">
        <v>-7.6835999999999996E-3</v>
      </c>
      <c r="CH81" s="14">
        <v>-5.5167999999999997E-3</v>
      </c>
      <c r="CI81" s="14">
        <v>-1.1524599999999999E-2</v>
      </c>
      <c r="CJ81" s="14">
        <v>-2.5059399999999999E-2</v>
      </c>
      <c r="CK81" s="14">
        <v>-6.5557000000000002E-3</v>
      </c>
      <c r="CL81" s="14">
        <v>-2.38219E-2</v>
      </c>
      <c r="CM81" s="14">
        <v>2.5125999999999998E-3</v>
      </c>
      <c r="CN81" s="14">
        <v>2.6863499999999998E-2</v>
      </c>
      <c r="CO81" s="14">
        <v>1.7411599999999999E-2</v>
      </c>
      <c r="CP81" s="14">
        <v>4.1217900000000002E-2</v>
      </c>
      <c r="CQ81" s="14">
        <v>0.1196651</v>
      </c>
      <c r="CR81" s="14">
        <v>0.1606448</v>
      </c>
      <c r="CS81" s="14">
        <v>0.15048909999999999</v>
      </c>
      <c r="CT81" s="14">
        <v>0.1366684</v>
      </c>
      <c r="CU81" s="14">
        <v>0.1412939</v>
      </c>
      <c r="CV81" s="14">
        <v>7.5267200000000006E-2</v>
      </c>
      <c r="CW81" s="14">
        <v>4.7065200000000001E-2</v>
      </c>
      <c r="CX81" s="14">
        <v>3.1206399999999999E-2</v>
      </c>
      <c r="CY81" s="14">
        <v>8.2371000000000007E-3</v>
      </c>
      <c r="CZ81" s="14">
        <v>8.1819000000000006E-3</v>
      </c>
      <c r="DA81" s="14">
        <v>-1.20293E-2</v>
      </c>
      <c r="DB81" s="14">
        <v>3.5647000000000001E-3</v>
      </c>
      <c r="DC81" s="14">
        <v>-1.2898E-2</v>
      </c>
      <c r="DD81" s="14">
        <v>-1.926E-3</v>
      </c>
      <c r="DE81" s="14">
        <v>6.0784000000000003E-3</v>
      </c>
      <c r="DF81" s="14">
        <v>1.0130500000000001E-2</v>
      </c>
      <c r="DG81" s="14">
        <v>8.4165000000000004E-3</v>
      </c>
      <c r="DH81" s="14">
        <v>-5.1755000000000004E-3</v>
      </c>
      <c r="DI81" s="14">
        <v>1.2844899999999999E-2</v>
      </c>
      <c r="DJ81" s="14">
        <v>7.7870000000000001E-4</v>
      </c>
      <c r="DK81" s="14">
        <v>2.8251700000000001E-2</v>
      </c>
      <c r="DL81" s="14">
        <v>5.7136100000000002E-2</v>
      </c>
      <c r="DM81" s="14">
        <v>4.9360899999999999E-2</v>
      </c>
      <c r="DN81" s="14">
        <v>7.6005100000000006E-2</v>
      </c>
      <c r="DO81" s="14">
        <v>0.15263199999999999</v>
      </c>
      <c r="DP81" s="14">
        <v>0.1923541</v>
      </c>
      <c r="DQ81" s="14">
        <v>0.1788682</v>
      </c>
      <c r="DR81" s="14">
        <v>0.1617209</v>
      </c>
      <c r="DS81" s="14">
        <v>0.16670660000000001</v>
      </c>
      <c r="DT81" s="14">
        <v>9.5683699999999997E-2</v>
      </c>
      <c r="DU81" s="14">
        <v>6.4957699999999993E-2</v>
      </c>
      <c r="DV81" s="14">
        <v>4.94425E-2</v>
      </c>
      <c r="DW81" s="14">
        <v>3.3835200000000003E-2</v>
      </c>
      <c r="DX81" s="14">
        <v>3.3332800000000003E-2</v>
      </c>
      <c r="DY81" s="14">
        <v>8.5813E-3</v>
      </c>
      <c r="DZ81" s="14">
        <v>2.37916E-2</v>
      </c>
      <c r="EA81" s="14">
        <v>3.9638E-3</v>
      </c>
      <c r="EB81" s="14">
        <v>1.5953700000000001E-2</v>
      </c>
      <c r="EC81" s="14">
        <v>2.5948599999999999E-2</v>
      </c>
      <c r="ED81" s="14">
        <v>3.27227E-2</v>
      </c>
      <c r="EE81" s="14">
        <v>3.7208199999999997E-2</v>
      </c>
      <c r="EF81" s="14">
        <v>2.3533599999999998E-2</v>
      </c>
      <c r="EG81" s="14">
        <v>4.0856299999999998E-2</v>
      </c>
      <c r="EH81" s="14">
        <v>3.62981E-2</v>
      </c>
      <c r="EI81" s="14">
        <v>6.5414799999999995E-2</v>
      </c>
      <c r="EJ81" s="14">
        <v>0.1008448</v>
      </c>
      <c r="EK81" s="14">
        <v>9.5490599999999995E-2</v>
      </c>
      <c r="EL81" s="14">
        <v>0.12623229999999999</v>
      </c>
      <c r="EM81" s="14">
        <v>0.20023089999999999</v>
      </c>
      <c r="EN81" s="14">
        <v>0.23813719999999999</v>
      </c>
      <c r="EO81" s="14">
        <v>0.21984310000000001</v>
      </c>
      <c r="EP81" s="14">
        <v>0.19789280000000001</v>
      </c>
      <c r="EQ81" s="14">
        <v>0.20339850000000001</v>
      </c>
      <c r="ER81" s="14">
        <v>0.12516189999999999</v>
      </c>
      <c r="ES81" s="14">
        <v>9.07916E-2</v>
      </c>
      <c r="ET81" s="14">
        <v>7.5772699999999998E-2</v>
      </c>
      <c r="EU81" s="14">
        <v>70.096590000000006</v>
      </c>
      <c r="EV81" s="14">
        <v>69.699969999999993</v>
      </c>
      <c r="EW81" s="14">
        <v>68.39067</v>
      </c>
      <c r="EX81" s="14">
        <v>68.057410000000004</v>
      </c>
      <c r="EY81" s="14">
        <v>67.597030000000004</v>
      </c>
      <c r="EZ81" s="14">
        <v>66.413139999999999</v>
      </c>
      <c r="FA81" s="14">
        <v>66.025710000000004</v>
      </c>
      <c r="FB81" s="14">
        <v>66.680959999999999</v>
      </c>
      <c r="FC81" s="14">
        <v>72.720029999999994</v>
      </c>
      <c r="FD81" s="14">
        <v>78.269310000000004</v>
      </c>
      <c r="FE81" s="14">
        <v>80.487369999999999</v>
      </c>
      <c r="FF81" s="14">
        <v>82.138869999999997</v>
      </c>
      <c r="FG81" s="14">
        <v>85.120890000000003</v>
      </c>
      <c r="FH81" s="14">
        <v>87.344520000000003</v>
      </c>
      <c r="FI81" s="14">
        <v>87.738730000000004</v>
      </c>
      <c r="FJ81" s="14">
        <v>86.631690000000006</v>
      </c>
      <c r="FK81" s="14">
        <v>86.739670000000004</v>
      </c>
      <c r="FL81" s="14">
        <v>84.885019999999997</v>
      </c>
      <c r="FM81" s="14">
        <v>83.805909999999997</v>
      </c>
      <c r="FN81" s="14">
        <v>80.12039</v>
      </c>
      <c r="FO81" s="14">
        <v>75.792829999999995</v>
      </c>
      <c r="FP81" s="14">
        <v>74.665440000000004</v>
      </c>
      <c r="FQ81" s="14">
        <v>73.308480000000003</v>
      </c>
      <c r="FR81" s="14">
        <v>71.801339999999996</v>
      </c>
      <c r="FS81" s="14">
        <v>0.55556240000000001</v>
      </c>
      <c r="FT81" s="14"/>
      <c r="FU81" s="14">
        <v>3.3847599999999999E-2</v>
      </c>
      <c r="FW81" s="14"/>
      <c r="IA81" s="52"/>
    </row>
    <row r="82" spans="1:235" x14ac:dyDescent="0.6">
      <c r="A82" t="s">
        <v>265</v>
      </c>
      <c r="B82" t="s">
        <v>199</v>
      </c>
      <c r="C82" t="s">
        <v>297</v>
      </c>
      <c r="D82" s="53">
        <v>45167</v>
      </c>
      <c r="E82" t="s">
        <v>221</v>
      </c>
      <c r="F82" s="14">
        <v>17122</v>
      </c>
      <c r="G82" s="14">
        <v>1.1649780000000001</v>
      </c>
      <c r="H82" s="14">
        <v>1.007663</v>
      </c>
      <c r="I82" s="14">
        <v>0.88118209999999997</v>
      </c>
      <c r="J82" s="14">
        <v>0.80329200000000001</v>
      </c>
      <c r="K82" s="14">
        <v>0.76380230000000005</v>
      </c>
      <c r="L82" s="14">
        <v>0.74249039999999999</v>
      </c>
      <c r="M82" s="14">
        <v>0.77256199999999997</v>
      </c>
      <c r="N82" s="14">
        <v>0.57451839999999998</v>
      </c>
      <c r="O82" s="14">
        <v>0.1134149</v>
      </c>
      <c r="P82" s="14">
        <v>-0.33107209999999998</v>
      </c>
      <c r="Q82" s="14">
        <v>-0.57808740000000003</v>
      </c>
      <c r="R82" s="14">
        <v>-0.64247109999999996</v>
      </c>
      <c r="S82" s="14">
        <v>-0.4165179</v>
      </c>
      <c r="T82" s="14">
        <v>-0.1023867</v>
      </c>
      <c r="U82" s="14">
        <v>0.28958099999999998</v>
      </c>
      <c r="V82" s="14">
        <v>0.77992189999999995</v>
      </c>
      <c r="W82" s="14">
        <v>1.3665689999999999</v>
      </c>
      <c r="X82" s="14">
        <v>2.0044110000000002</v>
      </c>
      <c r="Y82" s="14">
        <v>2.4006660000000002</v>
      </c>
      <c r="Z82" s="14">
        <v>2.4137650000000002</v>
      </c>
      <c r="AA82" s="14">
        <v>2.231992</v>
      </c>
      <c r="AB82" s="14">
        <v>2.0263499999999999</v>
      </c>
      <c r="AC82" s="14">
        <v>1.7039569999999999</v>
      </c>
      <c r="AD82" s="14">
        <v>1.405133</v>
      </c>
      <c r="AE82" s="14">
        <v>-0.11831129999999999</v>
      </c>
      <c r="AF82" s="14">
        <v>-0.1193207</v>
      </c>
      <c r="AG82" s="14">
        <v>-0.102497</v>
      </c>
      <c r="AH82" s="14">
        <v>-9.6984600000000004E-2</v>
      </c>
      <c r="AI82" s="14">
        <v>-8.0073699999999998E-2</v>
      </c>
      <c r="AJ82" s="14">
        <v>-6.8986099999999995E-2</v>
      </c>
      <c r="AK82" s="14">
        <v>-4.5710500000000001E-2</v>
      </c>
      <c r="AL82" s="14">
        <v>-2.7545500000000001E-2</v>
      </c>
      <c r="AM82" s="14">
        <v>-3.4850600000000002E-2</v>
      </c>
      <c r="AN82" s="14">
        <v>-1.86529E-2</v>
      </c>
      <c r="AO82" s="14">
        <v>-3.1135999999999998E-3</v>
      </c>
      <c r="AP82" s="14">
        <v>-2.7366700000000001E-2</v>
      </c>
      <c r="AQ82" s="14">
        <v>1.5129999999999999E-4</v>
      </c>
      <c r="AR82" s="14">
        <v>-2.87205E-2</v>
      </c>
      <c r="AS82" s="14">
        <v>-7.8650999999999999E-3</v>
      </c>
      <c r="AT82" s="14">
        <v>-2.5501800000000002E-2</v>
      </c>
      <c r="AU82" s="14">
        <v>8.4403400000000003E-2</v>
      </c>
      <c r="AV82" s="14">
        <v>9.4284099999999996E-2</v>
      </c>
      <c r="AW82" s="14">
        <v>8.4173700000000004E-2</v>
      </c>
      <c r="AX82" s="14">
        <v>0.1297007</v>
      </c>
      <c r="AY82" s="14">
        <v>9.2913999999999997E-2</v>
      </c>
      <c r="AZ82" s="14">
        <v>1.23721E-2</v>
      </c>
      <c r="BA82" s="14">
        <v>-3.3268600000000002E-2</v>
      </c>
      <c r="BB82" s="14">
        <v>-4.6753200000000002E-2</v>
      </c>
      <c r="BC82" s="14">
        <v>-8.6133299999999996E-2</v>
      </c>
      <c r="BD82" s="14">
        <v>-8.9540499999999995E-2</v>
      </c>
      <c r="BE82" s="14">
        <v>-7.72148E-2</v>
      </c>
      <c r="BF82" s="14">
        <v>-7.2400900000000004E-2</v>
      </c>
      <c r="BG82" s="14">
        <v>-5.3999199999999997E-2</v>
      </c>
      <c r="BH82" s="14">
        <v>-4.7711700000000003E-2</v>
      </c>
      <c r="BI82" s="14">
        <v>-2.55155E-2</v>
      </c>
      <c r="BJ82" s="14">
        <v>-6.1532000000000002E-3</v>
      </c>
      <c r="BK82" s="14">
        <v>-1.1936499999999999E-2</v>
      </c>
      <c r="BL82" s="14">
        <v>1.10825E-2</v>
      </c>
      <c r="BM82" s="14">
        <v>2.8242400000000001E-2</v>
      </c>
      <c r="BN82" s="14">
        <v>9.2116999999999997E-3</v>
      </c>
      <c r="BO82" s="14">
        <v>4.0735300000000002E-2</v>
      </c>
      <c r="BP82" s="14">
        <v>1.9526600000000002E-2</v>
      </c>
      <c r="BQ82" s="14">
        <v>4.2435300000000002E-2</v>
      </c>
      <c r="BR82" s="14">
        <v>2.4233299999999999E-2</v>
      </c>
      <c r="BS82" s="14">
        <v>0.13399639999999999</v>
      </c>
      <c r="BT82" s="14">
        <v>0.14297190000000001</v>
      </c>
      <c r="BU82" s="14">
        <v>0.12716659999999999</v>
      </c>
      <c r="BV82" s="14">
        <v>0.16665730000000001</v>
      </c>
      <c r="BW82" s="14">
        <v>0.12615419999999999</v>
      </c>
      <c r="BX82" s="14">
        <v>4.5566700000000002E-2</v>
      </c>
      <c r="BY82" s="14">
        <v>3.0035000000000001E-3</v>
      </c>
      <c r="BZ82" s="14">
        <v>-1.5306200000000001E-2</v>
      </c>
      <c r="CA82" s="14">
        <v>-6.3847000000000001E-2</v>
      </c>
      <c r="CB82" s="14">
        <v>-6.8914900000000001E-2</v>
      </c>
      <c r="CC82" s="14">
        <v>-5.9704399999999998E-2</v>
      </c>
      <c r="CD82" s="14">
        <v>-5.5374199999999998E-2</v>
      </c>
      <c r="CE82" s="14">
        <v>-3.594E-2</v>
      </c>
      <c r="CF82" s="14">
        <v>-3.2977100000000002E-2</v>
      </c>
      <c r="CG82" s="14">
        <v>-1.1528399999999999E-2</v>
      </c>
      <c r="CH82" s="14">
        <v>8.6630000000000006E-3</v>
      </c>
      <c r="CI82" s="14">
        <v>3.9338000000000003E-3</v>
      </c>
      <c r="CJ82" s="14">
        <v>3.1677200000000003E-2</v>
      </c>
      <c r="CK82" s="14">
        <v>4.9959499999999997E-2</v>
      </c>
      <c r="CL82" s="14">
        <v>3.4545800000000002E-2</v>
      </c>
      <c r="CM82" s="14">
        <v>6.8843699999999994E-2</v>
      </c>
      <c r="CN82" s="14">
        <v>5.2942400000000001E-2</v>
      </c>
      <c r="CO82" s="14">
        <v>7.72732E-2</v>
      </c>
      <c r="CP82" s="14">
        <v>5.8679799999999997E-2</v>
      </c>
      <c r="CQ82" s="14">
        <v>0.16834440000000001</v>
      </c>
      <c r="CR82" s="14">
        <v>0.17669290000000001</v>
      </c>
      <c r="CS82" s="14">
        <v>0.15694340000000001</v>
      </c>
      <c r="CT82" s="14">
        <v>0.19225339999999999</v>
      </c>
      <c r="CU82" s="14">
        <v>0.14917630000000001</v>
      </c>
      <c r="CV82" s="14">
        <v>6.8557199999999999E-2</v>
      </c>
      <c r="CW82" s="14">
        <v>2.8125500000000001E-2</v>
      </c>
      <c r="CX82" s="14">
        <v>6.4739000000000003E-3</v>
      </c>
      <c r="CY82" s="14">
        <v>-4.1560600000000003E-2</v>
      </c>
      <c r="CZ82" s="14">
        <v>-4.8289199999999997E-2</v>
      </c>
      <c r="DA82" s="14">
        <v>-4.2194000000000002E-2</v>
      </c>
      <c r="DB82" s="14">
        <v>-3.8347600000000003E-2</v>
      </c>
      <c r="DC82" s="14">
        <v>-1.7880900000000002E-2</v>
      </c>
      <c r="DD82" s="14">
        <v>-1.8242499999999998E-2</v>
      </c>
      <c r="DE82" s="14">
        <v>2.4586E-3</v>
      </c>
      <c r="DF82" s="14">
        <v>2.3479199999999999E-2</v>
      </c>
      <c r="DG82" s="14">
        <v>1.9803999999999999E-2</v>
      </c>
      <c r="DH82" s="14">
        <v>5.22718E-2</v>
      </c>
      <c r="DI82" s="14">
        <v>7.1676599999999993E-2</v>
      </c>
      <c r="DJ82" s="14">
        <v>5.98799E-2</v>
      </c>
      <c r="DK82" s="14">
        <v>9.6952099999999999E-2</v>
      </c>
      <c r="DL82" s="14">
        <v>8.6358299999999999E-2</v>
      </c>
      <c r="DM82" s="14">
        <v>0.11211110000000001</v>
      </c>
      <c r="DN82" s="14">
        <v>9.3126200000000006E-2</v>
      </c>
      <c r="DO82" s="14">
        <v>0.20269239999999999</v>
      </c>
      <c r="DP82" s="14">
        <v>0.21041389999999999</v>
      </c>
      <c r="DQ82" s="14">
        <v>0.1867201</v>
      </c>
      <c r="DR82" s="14">
        <v>0.2178494</v>
      </c>
      <c r="DS82" s="14">
        <v>0.1721983</v>
      </c>
      <c r="DT82" s="14">
        <v>9.1547699999999996E-2</v>
      </c>
      <c r="DU82" s="14">
        <v>5.32474E-2</v>
      </c>
      <c r="DV82" s="14">
        <v>2.8254000000000001E-2</v>
      </c>
      <c r="DW82" s="14">
        <v>-9.3825999999999996E-3</v>
      </c>
      <c r="DX82" s="14">
        <v>-1.8509000000000001E-2</v>
      </c>
      <c r="DY82" s="14">
        <v>-1.6911800000000001E-2</v>
      </c>
      <c r="DZ82" s="14">
        <v>-1.3763900000000001E-2</v>
      </c>
      <c r="EA82" s="14">
        <v>8.1936000000000005E-3</v>
      </c>
      <c r="EB82" s="14">
        <v>3.0319000000000001E-3</v>
      </c>
      <c r="EC82" s="14">
        <v>2.2653599999999999E-2</v>
      </c>
      <c r="ED82" s="14">
        <v>4.4871500000000002E-2</v>
      </c>
      <c r="EE82" s="14">
        <v>4.2718100000000002E-2</v>
      </c>
      <c r="EF82" s="14">
        <v>8.2007200000000002E-2</v>
      </c>
      <c r="EG82" s="14">
        <v>0.1030326</v>
      </c>
      <c r="EH82" s="14">
        <v>9.6458299999999997E-2</v>
      </c>
      <c r="EI82" s="14">
        <v>0.13753609999999999</v>
      </c>
      <c r="EJ82" s="14">
        <v>0.13460539999999999</v>
      </c>
      <c r="EK82" s="14">
        <v>0.16241149999999999</v>
      </c>
      <c r="EL82" s="14">
        <v>0.1428614</v>
      </c>
      <c r="EM82" s="14">
        <v>0.2522855</v>
      </c>
      <c r="EN82" s="14">
        <v>0.25910169999999999</v>
      </c>
      <c r="EO82" s="14">
        <v>0.229713</v>
      </c>
      <c r="EP82" s="14">
        <v>0.25480599999999998</v>
      </c>
      <c r="EQ82" s="14">
        <v>0.2054386</v>
      </c>
      <c r="ER82" s="14">
        <v>0.1247422</v>
      </c>
      <c r="ES82" s="14">
        <v>8.9519500000000002E-2</v>
      </c>
      <c r="ET82" s="14">
        <v>5.9700999999999997E-2</v>
      </c>
      <c r="EU82" s="14">
        <v>70.132990000000007</v>
      </c>
      <c r="EV82" s="14">
        <v>69.739469999999997</v>
      </c>
      <c r="EW82" s="14">
        <v>67.418300000000002</v>
      </c>
      <c r="EX82" s="14">
        <v>67.463160000000002</v>
      </c>
      <c r="EY82" s="14">
        <v>66.675790000000006</v>
      </c>
      <c r="EZ82" s="14">
        <v>65.547849999999997</v>
      </c>
      <c r="FA82" s="14">
        <v>64.824510000000004</v>
      </c>
      <c r="FB82" s="14">
        <v>65.643119999999996</v>
      </c>
      <c r="FC82" s="14">
        <v>73.243679999999998</v>
      </c>
      <c r="FD82" s="14">
        <v>81.425820000000002</v>
      </c>
      <c r="FE82" s="14">
        <v>85.504350000000002</v>
      </c>
      <c r="FF82" s="14">
        <v>88.093770000000006</v>
      </c>
      <c r="FG82" s="14">
        <v>90.638710000000003</v>
      </c>
      <c r="FH82" s="14">
        <v>92.619079999999997</v>
      </c>
      <c r="FI82" s="14">
        <v>93.988879999999995</v>
      </c>
      <c r="FJ82" s="14">
        <v>92.807060000000007</v>
      </c>
      <c r="FK82" s="14">
        <v>92.348839999999996</v>
      </c>
      <c r="FL82" s="14">
        <v>89.582250000000002</v>
      </c>
      <c r="FM82" s="14">
        <v>87.522880000000001</v>
      </c>
      <c r="FN82" s="14">
        <v>83.390739999999994</v>
      </c>
      <c r="FO82" s="14">
        <v>77.773129999999995</v>
      </c>
      <c r="FP82" s="14">
        <v>75.715469999999996</v>
      </c>
      <c r="FQ82" s="14">
        <v>73.585430000000002</v>
      </c>
      <c r="FR82" s="14">
        <v>71.895409999999998</v>
      </c>
      <c r="FS82" s="14">
        <v>0.5492184</v>
      </c>
      <c r="FT82" s="14"/>
      <c r="FU82" s="14">
        <v>3.6788300000000003E-2</v>
      </c>
      <c r="FW82" s="14"/>
      <c r="IA82" s="52"/>
    </row>
    <row r="83" spans="1:235" x14ac:dyDescent="0.6">
      <c r="A83" t="s">
        <v>265</v>
      </c>
      <c r="B83" t="s">
        <v>199</v>
      </c>
      <c r="C83" t="s">
        <v>297</v>
      </c>
      <c r="D83" s="53" t="s">
        <v>263</v>
      </c>
      <c r="E83" t="s">
        <v>219</v>
      </c>
      <c r="F83" s="14">
        <v>39373</v>
      </c>
      <c r="G83" s="14">
        <v>1.006921</v>
      </c>
      <c r="H83" s="14">
        <v>0.8815828</v>
      </c>
      <c r="I83" s="14">
        <v>0.77240569999999997</v>
      </c>
      <c r="J83" s="14">
        <v>0.71257250000000005</v>
      </c>
      <c r="K83" s="14">
        <v>0.67269250000000003</v>
      </c>
      <c r="L83" s="14">
        <v>0.65462799999999999</v>
      </c>
      <c r="M83" s="14">
        <v>0.67563490000000004</v>
      </c>
      <c r="N83" s="14">
        <v>0.52407559999999997</v>
      </c>
      <c r="O83" s="14">
        <v>0.15819250000000001</v>
      </c>
      <c r="P83" s="14">
        <v>-0.2075671</v>
      </c>
      <c r="Q83" s="14">
        <v>-0.43840319999999999</v>
      </c>
      <c r="R83" s="14">
        <v>-0.53200769999999997</v>
      </c>
      <c r="S83" s="14">
        <v>-0.3916578</v>
      </c>
      <c r="T83" s="14">
        <v>-0.16392100000000001</v>
      </c>
      <c r="U83" s="14">
        <v>0.1294507</v>
      </c>
      <c r="V83" s="14">
        <v>0.53956009999999999</v>
      </c>
      <c r="W83" s="14">
        <v>1.015172</v>
      </c>
      <c r="X83" s="14">
        <v>1.554996</v>
      </c>
      <c r="Y83" s="14">
        <v>1.9028590000000001</v>
      </c>
      <c r="Z83" s="14">
        <v>1.9480329999999999</v>
      </c>
      <c r="AA83" s="14">
        <v>1.854865</v>
      </c>
      <c r="AB83" s="14">
        <v>1.7070110000000001</v>
      </c>
      <c r="AC83" s="14">
        <v>1.4550479999999999</v>
      </c>
      <c r="AD83" s="14">
        <v>1.207085</v>
      </c>
      <c r="AE83" s="14">
        <v>-7.5573899999999999E-2</v>
      </c>
      <c r="AF83" s="14">
        <v>-7.7058000000000001E-2</v>
      </c>
      <c r="AG83" s="14">
        <v>-7.4430700000000002E-2</v>
      </c>
      <c r="AH83" s="14">
        <v>-6.4633300000000005E-2</v>
      </c>
      <c r="AI83" s="14">
        <v>-5.81389E-2</v>
      </c>
      <c r="AJ83" s="14">
        <v>-5.01442E-2</v>
      </c>
      <c r="AK83" s="14">
        <v>-3.47002E-2</v>
      </c>
      <c r="AL83" s="14">
        <v>-2.22218E-2</v>
      </c>
      <c r="AM83" s="14">
        <v>-2.9201299999999999E-2</v>
      </c>
      <c r="AN83" s="14">
        <v>-2.0168100000000001E-2</v>
      </c>
      <c r="AO83" s="14">
        <v>-3.6216999999999998E-3</v>
      </c>
      <c r="AP83" s="14">
        <v>-2.3277599999999999E-2</v>
      </c>
      <c r="AQ83" s="14">
        <v>4.3395999999999999E-3</v>
      </c>
      <c r="AR83" s="14">
        <v>7.0259999999999995E-4</v>
      </c>
      <c r="AS83" s="14">
        <v>4.6341999999999998E-3</v>
      </c>
      <c r="AT83" s="14">
        <v>2.0601999999999999E-3</v>
      </c>
      <c r="AU83" s="14">
        <v>9.3885300000000005E-2</v>
      </c>
      <c r="AV83" s="14">
        <v>0.11268930000000001</v>
      </c>
      <c r="AW83" s="14">
        <v>0.1004393</v>
      </c>
      <c r="AX83" s="14">
        <v>0.1205007</v>
      </c>
      <c r="AY83" s="14">
        <v>9.9716799999999994E-2</v>
      </c>
      <c r="AZ83" s="14">
        <v>3.1040600000000002E-2</v>
      </c>
      <c r="BA83" s="14">
        <v>-3.6683000000000002E-3</v>
      </c>
      <c r="BB83" s="14">
        <v>-1.6405300000000001E-2</v>
      </c>
      <c r="BC83" s="14">
        <v>-5.4646699999999999E-2</v>
      </c>
      <c r="BD83" s="14">
        <v>-5.74244E-2</v>
      </c>
      <c r="BE83" s="14">
        <v>-5.7725199999999997E-2</v>
      </c>
      <c r="BF83" s="14">
        <v>-4.8284399999999998E-2</v>
      </c>
      <c r="BG83" s="14">
        <v>-4.1505500000000001E-2</v>
      </c>
      <c r="BH83" s="14">
        <v>-3.6056199999999997E-2</v>
      </c>
      <c r="BI83" s="14">
        <v>-2.0856300000000001E-2</v>
      </c>
      <c r="BJ83" s="14">
        <v>-7.3147000000000004E-3</v>
      </c>
      <c r="BK83" s="14">
        <v>-1.23374E-2</v>
      </c>
      <c r="BL83" s="14">
        <v>1.036E-4</v>
      </c>
      <c r="BM83" s="14">
        <v>1.7392500000000002E-2</v>
      </c>
      <c r="BN83" s="14">
        <v>1.8246E-3</v>
      </c>
      <c r="BO83" s="14">
        <v>3.1725299999999998E-2</v>
      </c>
      <c r="BP83" s="14">
        <v>3.3043599999999999E-2</v>
      </c>
      <c r="BQ83" s="14">
        <v>3.8911500000000002E-2</v>
      </c>
      <c r="BR83" s="14">
        <v>3.6679900000000001E-2</v>
      </c>
      <c r="BS83" s="14">
        <v>0.12788769999999999</v>
      </c>
      <c r="BT83" s="14">
        <v>0.1460748</v>
      </c>
      <c r="BU83" s="14">
        <v>0.13008439999999999</v>
      </c>
      <c r="BV83" s="14">
        <v>0.14588129999999999</v>
      </c>
      <c r="BW83" s="14">
        <v>0.1233718</v>
      </c>
      <c r="BX83" s="14">
        <v>5.3115700000000002E-2</v>
      </c>
      <c r="BY83" s="14">
        <v>1.95614E-2</v>
      </c>
      <c r="BZ83" s="14">
        <v>4.3838999999999996E-3</v>
      </c>
      <c r="CA83" s="14">
        <v>-4.0152500000000001E-2</v>
      </c>
      <c r="CB83" s="14">
        <v>-4.3826299999999999E-2</v>
      </c>
      <c r="CC83" s="14">
        <v>-4.6155000000000002E-2</v>
      </c>
      <c r="CD83" s="14">
        <v>-3.6961300000000002E-2</v>
      </c>
      <c r="CE83" s="14">
        <v>-2.9985299999999999E-2</v>
      </c>
      <c r="CF83" s="14">
        <v>-2.6298999999999999E-2</v>
      </c>
      <c r="CG83" s="14">
        <v>-1.1268E-2</v>
      </c>
      <c r="CH83" s="14">
        <v>3.0100000000000001E-3</v>
      </c>
      <c r="CI83" s="14">
        <v>-6.5760000000000005E-4</v>
      </c>
      <c r="CJ83" s="14">
        <v>1.41438E-2</v>
      </c>
      <c r="CK83" s="14">
        <v>3.19469E-2</v>
      </c>
      <c r="CL83" s="14">
        <v>1.9210399999999999E-2</v>
      </c>
      <c r="CM83" s="14">
        <v>5.0692599999999997E-2</v>
      </c>
      <c r="CN83" s="14">
        <v>5.5442900000000003E-2</v>
      </c>
      <c r="CO83" s="14">
        <v>6.2651899999999996E-2</v>
      </c>
      <c r="CP83" s="14">
        <v>6.0657500000000003E-2</v>
      </c>
      <c r="CQ83" s="14">
        <v>0.15143760000000001</v>
      </c>
      <c r="CR83" s="14">
        <v>0.1691976</v>
      </c>
      <c r="CS83" s="14">
        <v>0.15061649999999999</v>
      </c>
      <c r="CT83" s="14">
        <v>0.16345989999999999</v>
      </c>
      <c r="CU83" s="14">
        <v>0.1397552</v>
      </c>
      <c r="CV83" s="14">
        <v>6.8404800000000002E-2</v>
      </c>
      <c r="CW83" s="14">
        <v>3.56502E-2</v>
      </c>
      <c r="CX83" s="14">
        <v>1.8782400000000001E-2</v>
      </c>
      <c r="CY83" s="14">
        <v>-2.5658400000000001E-2</v>
      </c>
      <c r="CZ83" s="14">
        <v>-3.02282E-2</v>
      </c>
      <c r="DA83" s="14">
        <v>-3.4584799999999999E-2</v>
      </c>
      <c r="DB83" s="14">
        <v>-2.56381E-2</v>
      </c>
      <c r="DC83" s="14">
        <v>-1.8465100000000002E-2</v>
      </c>
      <c r="DD83" s="14">
        <v>-1.6541699999999999E-2</v>
      </c>
      <c r="DE83" s="14">
        <v>-1.6796999999999999E-3</v>
      </c>
      <c r="DF83" s="14">
        <v>1.33346E-2</v>
      </c>
      <c r="DG83" s="14">
        <v>1.10223E-2</v>
      </c>
      <c r="DH83" s="14">
        <v>2.8183900000000001E-2</v>
      </c>
      <c r="DI83" s="14">
        <v>4.6501300000000002E-2</v>
      </c>
      <c r="DJ83" s="14">
        <v>3.6596099999999999E-2</v>
      </c>
      <c r="DK83" s="14">
        <v>6.9659899999999997E-2</v>
      </c>
      <c r="DL83" s="14">
        <v>7.7842099999999997E-2</v>
      </c>
      <c r="DM83" s="14">
        <v>8.6392200000000002E-2</v>
      </c>
      <c r="DN83" s="14">
        <v>8.4635000000000002E-2</v>
      </c>
      <c r="DO83" s="14">
        <v>0.17498759999999999</v>
      </c>
      <c r="DP83" s="14">
        <v>0.1923203</v>
      </c>
      <c r="DQ83" s="14">
        <v>0.17114869999999999</v>
      </c>
      <c r="DR83" s="14">
        <v>0.18103839999999999</v>
      </c>
      <c r="DS83" s="14">
        <v>0.15613850000000001</v>
      </c>
      <c r="DT83" s="14">
        <v>8.3693900000000002E-2</v>
      </c>
      <c r="DU83" s="14">
        <v>5.1739100000000003E-2</v>
      </c>
      <c r="DV83" s="14">
        <v>3.3180899999999999E-2</v>
      </c>
      <c r="DW83" s="14">
        <v>-4.7311999999999996E-3</v>
      </c>
      <c r="DX83" s="14">
        <v>-1.05947E-2</v>
      </c>
      <c r="DY83" s="14">
        <v>-1.7879300000000001E-2</v>
      </c>
      <c r="DZ83" s="14">
        <v>-9.2893000000000003E-3</v>
      </c>
      <c r="EA83" s="14">
        <v>-1.8316999999999999E-3</v>
      </c>
      <c r="EB83" s="14">
        <v>-2.4537000000000001E-3</v>
      </c>
      <c r="EC83" s="14">
        <v>1.21642E-2</v>
      </c>
      <c r="ED83" s="14">
        <v>2.8241800000000001E-2</v>
      </c>
      <c r="EE83" s="14">
        <v>2.78862E-2</v>
      </c>
      <c r="EF83" s="14">
        <v>4.8455699999999997E-2</v>
      </c>
      <c r="EG83" s="14">
        <v>6.7515400000000003E-2</v>
      </c>
      <c r="EH83" s="14">
        <v>6.1698299999999998E-2</v>
      </c>
      <c r="EI83" s="14">
        <v>9.7045599999999996E-2</v>
      </c>
      <c r="EJ83" s="14">
        <v>0.11018310000000001</v>
      </c>
      <c r="EK83" s="14">
        <v>0.1206695</v>
      </c>
      <c r="EL83" s="14">
        <v>0.11925479999999999</v>
      </c>
      <c r="EM83" s="14">
        <v>0.20898990000000001</v>
      </c>
      <c r="EN83" s="14">
        <v>0.22570589999999999</v>
      </c>
      <c r="EO83" s="14">
        <v>0.20079369999999999</v>
      </c>
      <c r="EP83" s="14">
        <v>0.20641899999999999</v>
      </c>
      <c r="EQ83" s="14">
        <v>0.17979349999999999</v>
      </c>
      <c r="ER83" s="14">
        <v>0.105769</v>
      </c>
      <c r="ES83" s="14">
        <v>7.4968800000000002E-2</v>
      </c>
      <c r="ET83" s="14">
        <v>5.39701E-2</v>
      </c>
      <c r="EU83" s="14">
        <v>70.112409999999997</v>
      </c>
      <c r="EV83" s="14">
        <v>69.717179999999999</v>
      </c>
      <c r="EW83" s="14">
        <v>67.967939999999999</v>
      </c>
      <c r="EX83" s="14">
        <v>67.799109999999999</v>
      </c>
      <c r="EY83" s="14">
        <v>67.196479999999994</v>
      </c>
      <c r="EZ83" s="14">
        <v>66.036959999999993</v>
      </c>
      <c r="FA83" s="14">
        <v>65.503500000000003</v>
      </c>
      <c r="FB83" s="14">
        <v>66.229740000000007</v>
      </c>
      <c r="FC83" s="14">
        <v>72.947469999999996</v>
      </c>
      <c r="FD83" s="14">
        <v>79.64143</v>
      </c>
      <c r="FE83" s="14">
        <v>82.668379999999999</v>
      </c>
      <c r="FF83" s="14">
        <v>84.727900000000005</v>
      </c>
      <c r="FG83" s="14">
        <v>87.519959999999998</v>
      </c>
      <c r="FH83" s="14">
        <v>89.637950000000004</v>
      </c>
      <c r="FI83" s="14">
        <v>90.456180000000003</v>
      </c>
      <c r="FJ83" s="14">
        <v>89.316640000000007</v>
      </c>
      <c r="FK83" s="14">
        <v>89.178430000000006</v>
      </c>
      <c r="FL83" s="14">
        <v>86.927269999999993</v>
      </c>
      <c r="FM83" s="14">
        <v>85.421850000000006</v>
      </c>
      <c r="FN83" s="14">
        <v>81.542330000000007</v>
      </c>
      <c r="FO83" s="14">
        <v>76.653970000000001</v>
      </c>
      <c r="FP83" s="14">
        <v>75.122100000000003</v>
      </c>
      <c r="FQ83" s="14">
        <v>73.428979999999996</v>
      </c>
      <c r="FR83" s="14">
        <v>71.842399999999998</v>
      </c>
      <c r="FS83" s="14">
        <v>0.378803</v>
      </c>
      <c r="FT83" s="14"/>
      <c r="FU83" s="14">
        <v>2.5006299999999999E-2</v>
      </c>
      <c r="FW83" s="14"/>
    </row>
    <row r="84" spans="1:235" x14ac:dyDescent="0.6">
      <c r="A84" t="s">
        <v>265</v>
      </c>
      <c r="B84" t="s">
        <v>199</v>
      </c>
      <c r="C84" t="s">
        <v>297</v>
      </c>
      <c r="D84" s="53" t="s">
        <v>263</v>
      </c>
      <c r="E84" t="s">
        <v>220</v>
      </c>
      <c r="F84" s="14">
        <v>22251</v>
      </c>
      <c r="G84" s="14">
        <v>0.89777130000000005</v>
      </c>
      <c r="H84" s="14">
        <v>0.79988320000000002</v>
      </c>
      <c r="I84" s="14">
        <v>0.69811389999999995</v>
      </c>
      <c r="J84" s="14">
        <v>0.65510590000000002</v>
      </c>
      <c r="K84" s="14">
        <v>0.60344240000000005</v>
      </c>
      <c r="L84" s="14">
        <v>0.59391400000000005</v>
      </c>
      <c r="M84" s="14">
        <v>0.60449419999999998</v>
      </c>
      <c r="N84" s="14">
        <v>0.48114380000000001</v>
      </c>
      <c r="O84" s="14">
        <v>0.1853263</v>
      </c>
      <c r="P84" s="14">
        <v>-0.13829669999999999</v>
      </c>
      <c r="Q84" s="14">
        <v>-0.35558719999999999</v>
      </c>
      <c r="R84" s="14">
        <v>-0.47821409999999998</v>
      </c>
      <c r="S84" s="14">
        <v>-0.40666469999999999</v>
      </c>
      <c r="T84" s="14">
        <v>-0.24163870000000001</v>
      </c>
      <c r="U84" s="14">
        <v>-2.7621E-2</v>
      </c>
      <c r="V84" s="14">
        <v>0.33379740000000002</v>
      </c>
      <c r="W84" s="14">
        <v>0.72617949999999998</v>
      </c>
      <c r="X84" s="14">
        <v>1.2066410000000001</v>
      </c>
      <c r="Y84" s="14">
        <v>1.5248219999999999</v>
      </c>
      <c r="Z84" s="14">
        <v>1.585208</v>
      </c>
      <c r="AA84" s="14">
        <v>1.573617</v>
      </c>
      <c r="AB84" s="14">
        <v>1.4684029999999999</v>
      </c>
      <c r="AC84" s="14">
        <v>1.269226</v>
      </c>
      <c r="AD84" s="14">
        <v>1.0577300000000001</v>
      </c>
      <c r="AE84" s="14">
        <v>-5.2819100000000001E-2</v>
      </c>
      <c r="AF84" s="14">
        <v>-5.1807899999999997E-2</v>
      </c>
      <c r="AG84" s="14">
        <v>-6.1189599999999997E-2</v>
      </c>
      <c r="AH84" s="14">
        <v>-4.4680400000000002E-2</v>
      </c>
      <c r="AI84" s="14">
        <v>-5.3116700000000003E-2</v>
      </c>
      <c r="AJ84" s="14">
        <v>-4.4572500000000001E-2</v>
      </c>
      <c r="AK84" s="14">
        <v>-4.1315699999999997E-2</v>
      </c>
      <c r="AL84" s="14">
        <v>-4.3756400000000001E-2</v>
      </c>
      <c r="AM84" s="14">
        <v>-6.0257400000000003E-2</v>
      </c>
      <c r="AN84" s="14">
        <v>-7.3652300000000004E-2</v>
      </c>
      <c r="AO84" s="14">
        <v>-5.3967800000000003E-2</v>
      </c>
      <c r="AP84" s="14">
        <v>-8.3941799999999997E-2</v>
      </c>
      <c r="AQ84" s="14">
        <v>-6.0389600000000002E-2</v>
      </c>
      <c r="AR84" s="14">
        <v>-4.7117800000000001E-2</v>
      </c>
      <c r="AS84" s="14">
        <v>-6.0667400000000003E-2</v>
      </c>
      <c r="AT84" s="14">
        <v>-4.3796399999999999E-2</v>
      </c>
      <c r="AU84" s="14">
        <v>3.9099299999999997E-2</v>
      </c>
      <c r="AV84" s="14">
        <v>8.3152400000000001E-2</v>
      </c>
      <c r="AW84" s="14">
        <v>8.1134999999999999E-2</v>
      </c>
      <c r="AX84" s="14">
        <v>7.54441E-2</v>
      </c>
      <c r="AY84" s="14">
        <v>7.9189300000000004E-2</v>
      </c>
      <c r="AZ84" s="14">
        <v>2.5372499999999999E-2</v>
      </c>
      <c r="BA84" s="14">
        <v>3.3387E-3</v>
      </c>
      <c r="BB84" s="14">
        <v>-1.3359899999999999E-2</v>
      </c>
      <c r="BC84" s="14">
        <v>-2.7221100000000002E-2</v>
      </c>
      <c r="BD84" s="14">
        <v>-2.6657E-2</v>
      </c>
      <c r="BE84" s="14">
        <v>-4.0578999999999997E-2</v>
      </c>
      <c r="BF84" s="14">
        <v>-2.44535E-2</v>
      </c>
      <c r="BG84" s="14">
        <v>-3.62549E-2</v>
      </c>
      <c r="BH84" s="14">
        <v>-2.6692799999999999E-2</v>
      </c>
      <c r="BI84" s="14">
        <v>-2.1445499999999999E-2</v>
      </c>
      <c r="BJ84" s="14">
        <v>-2.1164100000000002E-2</v>
      </c>
      <c r="BK84" s="14">
        <v>-3.1465699999999999E-2</v>
      </c>
      <c r="BL84" s="14">
        <v>-4.4943200000000003E-2</v>
      </c>
      <c r="BM84" s="14">
        <v>-2.5956400000000001E-2</v>
      </c>
      <c r="BN84" s="14">
        <v>-4.84225E-2</v>
      </c>
      <c r="BO84" s="14">
        <v>-2.3226500000000001E-2</v>
      </c>
      <c r="BP84" s="14">
        <v>-3.4090000000000001E-3</v>
      </c>
      <c r="BQ84" s="14">
        <v>-1.4537700000000001E-2</v>
      </c>
      <c r="BR84" s="14">
        <v>6.4308000000000004E-3</v>
      </c>
      <c r="BS84" s="14">
        <v>8.6698300000000006E-2</v>
      </c>
      <c r="BT84" s="14">
        <v>0.12893560000000001</v>
      </c>
      <c r="BU84" s="14">
        <v>0.12211</v>
      </c>
      <c r="BV84" s="14">
        <v>0.11161600000000001</v>
      </c>
      <c r="BW84" s="14">
        <v>0.1158812</v>
      </c>
      <c r="BX84" s="14">
        <v>5.4850700000000002E-2</v>
      </c>
      <c r="BY84" s="14">
        <v>2.9172699999999999E-2</v>
      </c>
      <c r="BZ84" s="14">
        <v>1.2970199999999999E-2</v>
      </c>
      <c r="CA84" s="14">
        <v>-9.4920000000000004E-3</v>
      </c>
      <c r="CB84" s="14">
        <v>-9.2374999999999992E-3</v>
      </c>
      <c r="CC84" s="14">
        <v>-2.63041E-2</v>
      </c>
      <c r="CD84" s="14">
        <v>-1.04444E-2</v>
      </c>
      <c r="CE84" s="14">
        <v>-2.4576400000000002E-2</v>
      </c>
      <c r="CF84" s="14">
        <v>-1.43094E-2</v>
      </c>
      <c r="CG84" s="14">
        <v>-7.6835999999999996E-3</v>
      </c>
      <c r="CH84" s="14">
        <v>-5.5167999999999997E-3</v>
      </c>
      <c r="CI84" s="14">
        <v>-1.1524599999999999E-2</v>
      </c>
      <c r="CJ84" s="14">
        <v>-2.5059399999999999E-2</v>
      </c>
      <c r="CK84" s="14">
        <v>-6.5557000000000002E-3</v>
      </c>
      <c r="CL84" s="14">
        <v>-2.38219E-2</v>
      </c>
      <c r="CM84" s="14">
        <v>2.5125999999999998E-3</v>
      </c>
      <c r="CN84" s="14">
        <v>2.6863499999999998E-2</v>
      </c>
      <c r="CO84" s="14">
        <v>1.7411599999999999E-2</v>
      </c>
      <c r="CP84" s="14">
        <v>4.1217900000000002E-2</v>
      </c>
      <c r="CQ84" s="14">
        <v>0.1196651</v>
      </c>
      <c r="CR84" s="14">
        <v>0.1606448</v>
      </c>
      <c r="CS84" s="14">
        <v>0.15048909999999999</v>
      </c>
      <c r="CT84" s="14">
        <v>0.1366684</v>
      </c>
      <c r="CU84" s="14">
        <v>0.1412939</v>
      </c>
      <c r="CV84" s="14">
        <v>7.5267200000000006E-2</v>
      </c>
      <c r="CW84" s="14">
        <v>4.7065200000000001E-2</v>
      </c>
      <c r="CX84" s="14">
        <v>3.1206399999999999E-2</v>
      </c>
      <c r="CY84" s="14">
        <v>8.2371000000000007E-3</v>
      </c>
      <c r="CZ84" s="14">
        <v>8.1819000000000006E-3</v>
      </c>
      <c r="DA84" s="14">
        <v>-1.20293E-2</v>
      </c>
      <c r="DB84" s="14">
        <v>3.5647000000000001E-3</v>
      </c>
      <c r="DC84" s="14">
        <v>-1.2898E-2</v>
      </c>
      <c r="DD84" s="14">
        <v>-1.926E-3</v>
      </c>
      <c r="DE84" s="14">
        <v>6.0784000000000003E-3</v>
      </c>
      <c r="DF84" s="14">
        <v>1.0130500000000001E-2</v>
      </c>
      <c r="DG84" s="14">
        <v>8.4165000000000004E-3</v>
      </c>
      <c r="DH84" s="14">
        <v>-5.1755000000000004E-3</v>
      </c>
      <c r="DI84" s="14">
        <v>1.2844899999999999E-2</v>
      </c>
      <c r="DJ84" s="14">
        <v>7.7870000000000001E-4</v>
      </c>
      <c r="DK84" s="14">
        <v>2.8251700000000001E-2</v>
      </c>
      <c r="DL84" s="14">
        <v>5.7136100000000002E-2</v>
      </c>
      <c r="DM84" s="14">
        <v>4.9360899999999999E-2</v>
      </c>
      <c r="DN84" s="14">
        <v>7.6005100000000006E-2</v>
      </c>
      <c r="DO84" s="14">
        <v>0.15263199999999999</v>
      </c>
      <c r="DP84" s="14">
        <v>0.1923541</v>
      </c>
      <c r="DQ84" s="14">
        <v>0.1788682</v>
      </c>
      <c r="DR84" s="14">
        <v>0.1617209</v>
      </c>
      <c r="DS84" s="14">
        <v>0.16670660000000001</v>
      </c>
      <c r="DT84" s="14">
        <v>9.5683699999999997E-2</v>
      </c>
      <c r="DU84" s="14">
        <v>6.4957699999999993E-2</v>
      </c>
      <c r="DV84" s="14">
        <v>4.94425E-2</v>
      </c>
      <c r="DW84" s="14">
        <v>3.3835200000000003E-2</v>
      </c>
      <c r="DX84" s="14">
        <v>3.3332800000000003E-2</v>
      </c>
      <c r="DY84" s="14">
        <v>8.5813E-3</v>
      </c>
      <c r="DZ84" s="14">
        <v>2.37916E-2</v>
      </c>
      <c r="EA84" s="14">
        <v>3.9638E-3</v>
      </c>
      <c r="EB84" s="14">
        <v>1.5953700000000001E-2</v>
      </c>
      <c r="EC84" s="14">
        <v>2.5948599999999999E-2</v>
      </c>
      <c r="ED84" s="14">
        <v>3.27227E-2</v>
      </c>
      <c r="EE84" s="14">
        <v>3.7208199999999997E-2</v>
      </c>
      <c r="EF84" s="14">
        <v>2.3533599999999998E-2</v>
      </c>
      <c r="EG84" s="14">
        <v>4.0856299999999998E-2</v>
      </c>
      <c r="EH84" s="14">
        <v>3.62981E-2</v>
      </c>
      <c r="EI84" s="14">
        <v>6.5414799999999995E-2</v>
      </c>
      <c r="EJ84" s="14">
        <v>0.1008448</v>
      </c>
      <c r="EK84" s="14">
        <v>9.5490599999999995E-2</v>
      </c>
      <c r="EL84" s="14">
        <v>0.12623229999999999</v>
      </c>
      <c r="EM84" s="14">
        <v>0.20023089999999999</v>
      </c>
      <c r="EN84" s="14">
        <v>0.23813719999999999</v>
      </c>
      <c r="EO84" s="14">
        <v>0.21984310000000001</v>
      </c>
      <c r="EP84" s="14">
        <v>0.19789280000000001</v>
      </c>
      <c r="EQ84" s="14">
        <v>0.20339850000000001</v>
      </c>
      <c r="ER84" s="14">
        <v>0.12516189999999999</v>
      </c>
      <c r="ES84" s="14">
        <v>9.07916E-2</v>
      </c>
      <c r="ET84" s="14">
        <v>7.5772699999999998E-2</v>
      </c>
      <c r="EU84" s="14">
        <v>70.096590000000006</v>
      </c>
      <c r="EV84" s="14">
        <v>69.699969999999993</v>
      </c>
      <c r="EW84" s="14">
        <v>68.39067</v>
      </c>
      <c r="EX84" s="14">
        <v>68.057410000000004</v>
      </c>
      <c r="EY84" s="14">
        <v>67.597030000000004</v>
      </c>
      <c r="EZ84" s="14">
        <v>66.413139999999999</v>
      </c>
      <c r="FA84" s="14">
        <v>66.025710000000004</v>
      </c>
      <c r="FB84" s="14">
        <v>66.680959999999999</v>
      </c>
      <c r="FC84" s="14">
        <v>72.720029999999994</v>
      </c>
      <c r="FD84" s="14">
        <v>78.269310000000004</v>
      </c>
      <c r="FE84" s="14">
        <v>80.487369999999999</v>
      </c>
      <c r="FF84" s="14">
        <v>82.138869999999997</v>
      </c>
      <c r="FG84" s="14">
        <v>85.120890000000003</v>
      </c>
      <c r="FH84" s="14">
        <v>87.344520000000003</v>
      </c>
      <c r="FI84" s="14">
        <v>87.738730000000004</v>
      </c>
      <c r="FJ84" s="14">
        <v>86.631690000000006</v>
      </c>
      <c r="FK84" s="14">
        <v>86.739670000000004</v>
      </c>
      <c r="FL84" s="14">
        <v>84.885019999999997</v>
      </c>
      <c r="FM84" s="14">
        <v>83.805909999999997</v>
      </c>
      <c r="FN84" s="14">
        <v>80.12039</v>
      </c>
      <c r="FO84" s="14">
        <v>75.792829999999995</v>
      </c>
      <c r="FP84" s="14">
        <v>74.665440000000004</v>
      </c>
      <c r="FQ84" s="14">
        <v>73.308480000000003</v>
      </c>
      <c r="FR84" s="14">
        <v>71.801339999999996</v>
      </c>
      <c r="FS84" s="14">
        <v>0.55556240000000001</v>
      </c>
      <c r="FT84" s="14"/>
      <c r="FU84" s="14">
        <v>3.3847599999999999E-2</v>
      </c>
      <c r="FW84" s="14"/>
      <c r="IA84" s="52"/>
    </row>
    <row r="85" spans="1:235" x14ac:dyDescent="0.6">
      <c r="A85" t="s">
        <v>265</v>
      </c>
      <c r="B85" t="s">
        <v>199</v>
      </c>
      <c r="C85" t="s">
        <v>297</v>
      </c>
      <c r="D85" s="53" t="s">
        <v>263</v>
      </c>
      <c r="E85" t="s">
        <v>221</v>
      </c>
      <c r="F85" s="14">
        <v>17122</v>
      </c>
      <c r="G85" s="14">
        <v>1.1649780000000001</v>
      </c>
      <c r="H85" s="14">
        <v>1.007663</v>
      </c>
      <c r="I85" s="14">
        <v>0.88118209999999997</v>
      </c>
      <c r="J85" s="14">
        <v>0.80329200000000001</v>
      </c>
      <c r="K85" s="14">
        <v>0.76380230000000005</v>
      </c>
      <c r="L85" s="14">
        <v>0.74249039999999999</v>
      </c>
      <c r="M85" s="14">
        <v>0.77256199999999997</v>
      </c>
      <c r="N85" s="14">
        <v>0.57451839999999998</v>
      </c>
      <c r="O85" s="14">
        <v>0.1134149</v>
      </c>
      <c r="P85" s="14">
        <v>-0.33107209999999998</v>
      </c>
      <c r="Q85" s="14">
        <v>-0.57808740000000003</v>
      </c>
      <c r="R85" s="14">
        <v>-0.64247109999999996</v>
      </c>
      <c r="S85" s="14">
        <v>-0.4165179</v>
      </c>
      <c r="T85" s="14">
        <v>-0.1023867</v>
      </c>
      <c r="U85" s="14">
        <v>0.28958099999999998</v>
      </c>
      <c r="V85" s="14">
        <v>0.77992189999999995</v>
      </c>
      <c r="W85" s="14">
        <v>1.3665689999999999</v>
      </c>
      <c r="X85" s="14">
        <v>2.0044110000000002</v>
      </c>
      <c r="Y85" s="14">
        <v>2.4006660000000002</v>
      </c>
      <c r="Z85" s="14">
        <v>2.4137650000000002</v>
      </c>
      <c r="AA85" s="14">
        <v>2.231992</v>
      </c>
      <c r="AB85" s="14">
        <v>2.0263499999999999</v>
      </c>
      <c r="AC85" s="14">
        <v>1.7039569999999999</v>
      </c>
      <c r="AD85" s="14">
        <v>1.405133</v>
      </c>
      <c r="AE85" s="14">
        <v>-0.11831129999999999</v>
      </c>
      <c r="AF85" s="14">
        <v>-0.1193207</v>
      </c>
      <c r="AG85" s="14">
        <v>-0.102497</v>
      </c>
      <c r="AH85" s="14">
        <v>-9.6984600000000004E-2</v>
      </c>
      <c r="AI85" s="14">
        <v>-8.0073699999999998E-2</v>
      </c>
      <c r="AJ85" s="14">
        <v>-6.8986099999999995E-2</v>
      </c>
      <c r="AK85" s="14">
        <v>-4.5710500000000001E-2</v>
      </c>
      <c r="AL85" s="14">
        <v>-2.7545500000000001E-2</v>
      </c>
      <c r="AM85" s="14">
        <v>-3.4850600000000002E-2</v>
      </c>
      <c r="AN85" s="14">
        <v>-1.86529E-2</v>
      </c>
      <c r="AO85" s="14">
        <v>-3.1135999999999998E-3</v>
      </c>
      <c r="AP85" s="14">
        <v>-2.7366700000000001E-2</v>
      </c>
      <c r="AQ85" s="14">
        <v>1.5129999999999999E-4</v>
      </c>
      <c r="AR85" s="14">
        <v>-2.87205E-2</v>
      </c>
      <c r="AS85" s="14">
        <v>-7.8650999999999999E-3</v>
      </c>
      <c r="AT85" s="14">
        <v>-2.5501800000000002E-2</v>
      </c>
      <c r="AU85" s="14">
        <v>8.4403400000000003E-2</v>
      </c>
      <c r="AV85" s="14">
        <v>9.4284099999999996E-2</v>
      </c>
      <c r="AW85" s="14">
        <v>8.4173700000000004E-2</v>
      </c>
      <c r="AX85" s="14">
        <v>0.1297007</v>
      </c>
      <c r="AY85" s="14">
        <v>9.2913999999999997E-2</v>
      </c>
      <c r="AZ85" s="14">
        <v>1.23721E-2</v>
      </c>
      <c r="BA85" s="14">
        <v>-3.3268600000000002E-2</v>
      </c>
      <c r="BB85" s="14">
        <v>-4.6753200000000002E-2</v>
      </c>
      <c r="BC85" s="14">
        <v>-8.6133299999999996E-2</v>
      </c>
      <c r="BD85" s="14">
        <v>-8.9540499999999995E-2</v>
      </c>
      <c r="BE85" s="14">
        <v>-7.72148E-2</v>
      </c>
      <c r="BF85" s="14">
        <v>-7.2400900000000004E-2</v>
      </c>
      <c r="BG85" s="14">
        <v>-5.3999199999999997E-2</v>
      </c>
      <c r="BH85" s="14">
        <v>-4.7711700000000003E-2</v>
      </c>
      <c r="BI85" s="14">
        <v>-2.55155E-2</v>
      </c>
      <c r="BJ85" s="14">
        <v>-6.1532000000000002E-3</v>
      </c>
      <c r="BK85" s="14">
        <v>-1.1936499999999999E-2</v>
      </c>
      <c r="BL85" s="14">
        <v>1.10825E-2</v>
      </c>
      <c r="BM85" s="14">
        <v>2.8242400000000001E-2</v>
      </c>
      <c r="BN85" s="14">
        <v>9.2116999999999997E-3</v>
      </c>
      <c r="BO85" s="14">
        <v>4.0735300000000002E-2</v>
      </c>
      <c r="BP85" s="14">
        <v>1.9526600000000002E-2</v>
      </c>
      <c r="BQ85" s="14">
        <v>4.2435300000000002E-2</v>
      </c>
      <c r="BR85" s="14">
        <v>2.4233299999999999E-2</v>
      </c>
      <c r="BS85" s="14">
        <v>0.13399639999999999</v>
      </c>
      <c r="BT85" s="14">
        <v>0.14297190000000001</v>
      </c>
      <c r="BU85" s="14">
        <v>0.12716659999999999</v>
      </c>
      <c r="BV85" s="14">
        <v>0.16665730000000001</v>
      </c>
      <c r="BW85" s="14">
        <v>0.12615419999999999</v>
      </c>
      <c r="BX85" s="14">
        <v>4.5566700000000002E-2</v>
      </c>
      <c r="BY85" s="14">
        <v>3.0035000000000001E-3</v>
      </c>
      <c r="BZ85" s="14">
        <v>-1.5306200000000001E-2</v>
      </c>
      <c r="CA85" s="14">
        <v>-6.3847000000000001E-2</v>
      </c>
      <c r="CB85" s="14">
        <v>-6.8914900000000001E-2</v>
      </c>
      <c r="CC85" s="14">
        <v>-5.9704399999999998E-2</v>
      </c>
      <c r="CD85" s="14">
        <v>-5.5374199999999998E-2</v>
      </c>
      <c r="CE85" s="14">
        <v>-3.594E-2</v>
      </c>
      <c r="CF85" s="14">
        <v>-3.2977100000000002E-2</v>
      </c>
      <c r="CG85" s="14">
        <v>-1.1528399999999999E-2</v>
      </c>
      <c r="CH85" s="14">
        <v>8.6630000000000006E-3</v>
      </c>
      <c r="CI85" s="14">
        <v>3.9338000000000003E-3</v>
      </c>
      <c r="CJ85" s="14">
        <v>3.1677200000000003E-2</v>
      </c>
      <c r="CK85" s="14">
        <v>4.9959499999999997E-2</v>
      </c>
      <c r="CL85" s="14">
        <v>3.4545800000000002E-2</v>
      </c>
      <c r="CM85" s="14">
        <v>6.8843699999999994E-2</v>
      </c>
      <c r="CN85" s="14">
        <v>5.2942400000000001E-2</v>
      </c>
      <c r="CO85" s="14">
        <v>7.72732E-2</v>
      </c>
      <c r="CP85" s="14">
        <v>5.8679799999999997E-2</v>
      </c>
      <c r="CQ85" s="14">
        <v>0.16834440000000001</v>
      </c>
      <c r="CR85" s="14">
        <v>0.17669290000000001</v>
      </c>
      <c r="CS85" s="14">
        <v>0.15694340000000001</v>
      </c>
      <c r="CT85" s="14">
        <v>0.19225339999999999</v>
      </c>
      <c r="CU85" s="14">
        <v>0.14917630000000001</v>
      </c>
      <c r="CV85" s="14">
        <v>6.8557199999999999E-2</v>
      </c>
      <c r="CW85" s="14">
        <v>2.8125500000000001E-2</v>
      </c>
      <c r="CX85" s="14">
        <v>6.4739000000000003E-3</v>
      </c>
      <c r="CY85" s="14">
        <v>-4.1560600000000003E-2</v>
      </c>
      <c r="CZ85" s="14">
        <v>-4.8289199999999997E-2</v>
      </c>
      <c r="DA85" s="14">
        <v>-4.2194000000000002E-2</v>
      </c>
      <c r="DB85" s="14">
        <v>-3.8347600000000003E-2</v>
      </c>
      <c r="DC85" s="14">
        <v>-1.7880900000000002E-2</v>
      </c>
      <c r="DD85" s="14">
        <v>-1.8242499999999998E-2</v>
      </c>
      <c r="DE85" s="14">
        <v>2.4586E-3</v>
      </c>
      <c r="DF85" s="14">
        <v>2.3479199999999999E-2</v>
      </c>
      <c r="DG85" s="14">
        <v>1.9803999999999999E-2</v>
      </c>
      <c r="DH85" s="14">
        <v>5.22718E-2</v>
      </c>
      <c r="DI85" s="14">
        <v>7.1676599999999993E-2</v>
      </c>
      <c r="DJ85" s="14">
        <v>5.98799E-2</v>
      </c>
      <c r="DK85" s="14">
        <v>9.6952099999999999E-2</v>
      </c>
      <c r="DL85" s="14">
        <v>8.6358299999999999E-2</v>
      </c>
      <c r="DM85" s="14">
        <v>0.11211110000000001</v>
      </c>
      <c r="DN85" s="14">
        <v>9.3126200000000006E-2</v>
      </c>
      <c r="DO85" s="14">
        <v>0.20269239999999999</v>
      </c>
      <c r="DP85" s="14">
        <v>0.21041389999999999</v>
      </c>
      <c r="DQ85" s="14">
        <v>0.1867201</v>
      </c>
      <c r="DR85" s="14">
        <v>0.2178494</v>
      </c>
      <c r="DS85" s="14">
        <v>0.1721983</v>
      </c>
      <c r="DT85" s="14">
        <v>9.1547699999999996E-2</v>
      </c>
      <c r="DU85" s="14">
        <v>5.32474E-2</v>
      </c>
      <c r="DV85" s="14">
        <v>2.8254000000000001E-2</v>
      </c>
      <c r="DW85" s="14">
        <v>-9.3825999999999996E-3</v>
      </c>
      <c r="DX85" s="14">
        <v>-1.8509000000000001E-2</v>
      </c>
      <c r="DY85" s="14">
        <v>-1.6911800000000001E-2</v>
      </c>
      <c r="DZ85" s="14">
        <v>-1.3763900000000001E-2</v>
      </c>
      <c r="EA85" s="14">
        <v>8.1936000000000005E-3</v>
      </c>
      <c r="EB85" s="14">
        <v>3.0319000000000001E-3</v>
      </c>
      <c r="EC85" s="14">
        <v>2.2653599999999999E-2</v>
      </c>
      <c r="ED85" s="14">
        <v>4.4871500000000002E-2</v>
      </c>
      <c r="EE85" s="14">
        <v>4.2718100000000002E-2</v>
      </c>
      <c r="EF85" s="14">
        <v>8.2007200000000002E-2</v>
      </c>
      <c r="EG85" s="14">
        <v>0.1030326</v>
      </c>
      <c r="EH85" s="14">
        <v>9.6458299999999997E-2</v>
      </c>
      <c r="EI85" s="14">
        <v>0.13753609999999999</v>
      </c>
      <c r="EJ85" s="14">
        <v>0.13460539999999999</v>
      </c>
      <c r="EK85" s="14">
        <v>0.16241149999999999</v>
      </c>
      <c r="EL85" s="14">
        <v>0.1428614</v>
      </c>
      <c r="EM85" s="14">
        <v>0.2522855</v>
      </c>
      <c r="EN85" s="14">
        <v>0.25910169999999999</v>
      </c>
      <c r="EO85" s="14">
        <v>0.229713</v>
      </c>
      <c r="EP85" s="14">
        <v>0.25480599999999998</v>
      </c>
      <c r="EQ85" s="14">
        <v>0.2054386</v>
      </c>
      <c r="ER85" s="14">
        <v>0.1247422</v>
      </c>
      <c r="ES85" s="14">
        <v>8.9519500000000002E-2</v>
      </c>
      <c r="ET85" s="14">
        <v>5.9700999999999997E-2</v>
      </c>
      <c r="EU85" s="14">
        <v>70.132990000000007</v>
      </c>
      <c r="EV85" s="14">
        <v>69.739469999999997</v>
      </c>
      <c r="EW85" s="14">
        <v>67.418300000000002</v>
      </c>
      <c r="EX85" s="14">
        <v>67.463160000000002</v>
      </c>
      <c r="EY85" s="14">
        <v>66.675790000000006</v>
      </c>
      <c r="EZ85" s="14">
        <v>65.547849999999997</v>
      </c>
      <c r="FA85" s="14">
        <v>64.824510000000004</v>
      </c>
      <c r="FB85" s="14">
        <v>65.643119999999996</v>
      </c>
      <c r="FC85" s="14">
        <v>73.243679999999998</v>
      </c>
      <c r="FD85" s="14">
        <v>81.425820000000002</v>
      </c>
      <c r="FE85" s="14">
        <v>85.504350000000002</v>
      </c>
      <c r="FF85" s="14">
        <v>88.093770000000006</v>
      </c>
      <c r="FG85" s="14">
        <v>90.638710000000003</v>
      </c>
      <c r="FH85" s="14">
        <v>92.619079999999997</v>
      </c>
      <c r="FI85" s="14">
        <v>93.988879999999995</v>
      </c>
      <c r="FJ85" s="14">
        <v>92.807060000000007</v>
      </c>
      <c r="FK85" s="14">
        <v>92.348839999999996</v>
      </c>
      <c r="FL85" s="14">
        <v>89.582250000000002</v>
      </c>
      <c r="FM85" s="14">
        <v>87.522880000000001</v>
      </c>
      <c r="FN85" s="14">
        <v>83.390739999999994</v>
      </c>
      <c r="FO85" s="14">
        <v>77.773129999999995</v>
      </c>
      <c r="FP85" s="14">
        <v>75.715469999999996</v>
      </c>
      <c r="FQ85" s="14">
        <v>73.585430000000002</v>
      </c>
      <c r="FR85" s="14">
        <v>71.895409999999998</v>
      </c>
      <c r="FS85" s="14">
        <v>0.5492184</v>
      </c>
      <c r="FT85" s="14"/>
      <c r="FU85" s="14">
        <v>3.6788300000000003E-2</v>
      </c>
      <c r="FW85" s="14"/>
    </row>
    <row r="86" spans="1:235" x14ac:dyDescent="0.6">
      <c r="A86" t="s">
        <v>265</v>
      </c>
      <c r="B86" t="s">
        <v>199</v>
      </c>
      <c r="C86" t="s">
        <v>298</v>
      </c>
      <c r="D86" s="53">
        <v>45167</v>
      </c>
      <c r="E86" t="s">
        <v>219</v>
      </c>
      <c r="F86" s="14">
        <v>16933</v>
      </c>
      <c r="G86" s="14">
        <v>1.4132709999999999</v>
      </c>
      <c r="H86" s="14">
        <v>1.2392650000000001</v>
      </c>
      <c r="I86" s="14">
        <v>1.067453</v>
      </c>
      <c r="J86" s="14">
        <v>0.97600050000000005</v>
      </c>
      <c r="K86" s="14">
        <v>0.89121499999999998</v>
      </c>
      <c r="L86" s="14">
        <v>0.87361929999999999</v>
      </c>
      <c r="M86" s="14">
        <v>0.87971440000000001</v>
      </c>
      <c r="N86" s="14">
        <v>0.4549318</v>
      </c>
      <c r="O86" s="14">
        <v>-0.41908230000000002</v>
      </c>
      <c r="P86" s="14">
        <v>-1.3619870000000001</v>
      </c>
      <c r="Q86" s="14">
        <v>-1.9998640000000001</v>
      </c>
      <c r="R86" s="14">
        <v>-2.3224279999999999</v>
      </c>
      <c r="S86" s="14">
        <v>-2.2073909999999999</v>
      </c>
      <c r="T86" s="14">
        <v>-1.8278749999999999</v>
      </c>
      <c r="U86" s="14">
        <v>-1.2442150000000001</v>
      </c>
      <c r="V86" s="14">
        <v>-0.41657939999999999</v>
      </c>
      <c r="W86" s="14">
        <v>0.59948210000000002</v>
      </c>
      <c r="X86" s="14">
        <v>1.8031470000000001</v>
      </c>
      <c r="Y86" s="14">
        <v>2.6530450000000001</v>
      </c>
      <c r="Z86" s="14">
        <v>2.8191670000000002</v>
      </c>
      <c r="AA86" s="14">
        <v>2.6582729999999999</v>
      </c>
      <c r="AB86" s="14">
        <v>2.401437</v>
      </c>
      <c r="AC86" s="14">
        <v>2.0407519999999999</v>
      </c>
      <c r="AD86" s="14">
        <v>1.679038</v>
      </c>
      <c r="AE86" s="14">
        <v>-0.16750229999999999</v>
      </c>
      <c r="AF86" s="14">
        <v>-0.1591581</v>
      </c>
      <c r="AG86" s="14">
        <v>-0.1459752</v>
      </c>
      <c r="AH86" s="14">
        <v>-0.1302912</v>
      </c>
      <c r="AI86" s="14">
        <v>-0.1359223</v>
      </c>
      <c r="AJ86" s="14">
        <v>-9.8560200000000001E-2</v>
      </c>
      <c r="AK86" s="14">
        <v>-7.46835E-2</v>
      </c>
      <c r="AL86" s="14">
        <v>-7.2208800000000004E-2</v>
      </c>
      <c r="AM86" s="14">
        <v>-7.3796799999999996E-2</v>
      </c>
      <c r="AN86" s="14">
        <v>-7.2647299999999998E-2</v>
      </c>
      <c r="AO86" s="14">
        <v>-2.1883799999999998E-2</v>
      </c>
      <c r="AP86" s="14">
        <v>-3.00775E-2</v>
      </c>
      <c r="AQ86" s="14">
        <v>-1.32345E-2</v>
      </c>
      <c r="AR86" s="14">
        <v>-1.192E-4</v>
      </c>
      <c r="AS86" s="14">
        <v>3.57197E-2</v>
      </c>
      <c r="AT86" s="14">
        <v>2.14577E-2</v>
      </c>
      <c r="AU86" s="14">
        <v>0.13229840000000001</v>
      </c>
      <c r="AV86" s="14">
        <v>0.1656261</v>
      </c>
      <c r="AW86" s="14">
        <v>0.13417799999999999</v>
      </c>
      <c r="AX86" s="14">
        <v>0.155081</v>
      </c>
      <c r="AY86" s="14">
        <v>0.126916</v>
      </c>
      <c r="AZ86" s="14">
        <v>2.90037E-2</v>
      </c>
      <c r="BA86" s="14">
        <v>-1.1606399999999999E-2</v>
      </c>
      <c r="BB86" s="14">
        <v>-3.1844699999999997E-2</v>
      </c>
      <c r="BC86" s="14">
        <v>-0.12587419999999999</v>
      </c>
      <c r="BD86" s="14">
        <v>-0.119785</v>
      </c>
      <c r="BE86" s="14">
        <v>-0.1142147</v>
      </c>
      <c r="BF86" s="14">
        <v>-9.9672399999999994E-2</v>
      </c>
      <c r="BG86" s="14">
        <v>-0.1069233</v>
      </c>
      <c r="BH86" s="14">
        <v>-7.3316599999999996E-2</v>
      </c>
      <c r="BI86" s="14">
        <v>-5.0340999999999997E-2</v>
      </c>
      <c r="BJ86" s="14">
        <v>-4.5643700000000002E-2</v>
      </c>
      <c r="BK86" s="14">
        <v>-4.1711999999999999E-2</v>
      </c>
      <c r="BL86" s="14">
        <v>-3.2769399999999997E-2</v>
      </c>
      <c r="BM86" s="14">
        <v>1.90694E-2</v>
      </c>
      <c r="BN86" s="14">
        <v>1.7255900000000001E-2</v>
      </c>
      <c r="BO86" s="14">
        <v>3.8459599999999997E-2</v>
      </c>
      <c r="BP86" s="14">
        <v>5.9236999999999998E-2</v>
      </c>
      <c r="BQ86" s="14">
        <v>9.7341800000000006E-2</v>
      </c>
      <c r="BR86" s="14">
        <v>8.4733199999999995E-2</v>
      </c>
      <c r="BS86" s="14">
        <v>0.1909872</v>
      </c>
      <c r="BT86" s="14">
        <v>0.2230453</v>
      </c>
      <c r="BU86" s="14">
        <v>0.18728600000000001</v>
      </c>
      <c r="BV86" s="14">
        <v>0.20195150000000001</v>
      </c>
      <c r="BW86" s="14">
        <v>0.16834470000000001</v>
      </c>
      <c r="BX86" s="14">
        <v>6.6546599999999997E-2</v>
      </c>
      <c r="BY86" s="14">
        <v>2.9874399999999999E-2</v>
      </c>
      <c r="BZ86" s="14">
        <v>4.4681E-3</v>
      </c>
      <c r="CA86" s="14">
        <v>-9.7042799999999999E-2</v>
      </c>
      <c r="CB86" s="14">
        <v>-9.2515200000000006E-2</v>
      </c>
      <c r="CC86" s="14">
        <v>-9.2217400000000005E-2</v>
      </c>
      <c r="CD86" s="14">
        <v>-7.8465800000000002E-2</v>
      </c>
      <c r="CE86" s="14">
        <v>-8.6838600000000002E-2</v>
      </c>
      <c r="CF86" s="14">
        <v>-5.5832899999999998E-2</v>
      </c>
      <c r="CG86" s="14">
        <v>-3.3481400000000001E-2</v>
      </c>
      <c r="CH86" s="14">
        <v>-2.72448E-2</v>
      </c>
      <c r="CI86" s="14">
        <v>-1.94901E-2</v>
      </c>
      <c r="CJ86" s="14">
        <v>-5.1501000000000003E-3</v>
      </c>
      <c r="CK86" s="14">
        <v>4.7433500000000003E-2</v>
      </c>
      <c r="CL86" s="14">
        <v>5.0038899999999997E-2</v>
      </c>
      <c r="CM86" s="14">
        <v>7.4262800000000004E-2</v>
      </c>
      <c r="CN86" s="14">
        <v>0.10034700000000001</v>
      </c>
      <c r="CO86" s="14">
        <v>0.14002100000000001</v>
      </c>
      <c r="CP86" s="14">
        <v>0.1285577</v>
      </c>
      <c r="CQ86" s="14">
        <v>0.2316348</v>
      </c>
      <c r="CR86" s="14">
        <v>0.26281359999999998</v>
      </c>
      <c r="CS86" s="14">
        <v>0.2240685</v>
      </c>
      <c r="CT86" s="14">
        <v>0.23441380000000001</v>
      </c>
      <c r="CU86" s="14">
        <v>0.19703809999999999</v>
      </c>
      <c r="CV86" s="14">
        <v>9.2548699999999998E-2</v>
      </c>
      <c r="CW86" s="14">
        <v>5.86039E-2</v>
      </c>
      <c r="CX86" s="14">
        <v>2.9618200000000001E-2</v>
      </c>
      <c r="CY86" s="14">
        <v>-6.8211300000000002E-2</v>
      </c>
      <c r="CZ86" s="14">
        <v>-6.5245499999999998E-2</v>
      </c>
      <c r="DA86" s="14">
        <v>-7.0220099999999994E-2</v>
      </c>
      <c r="DB86" s="14">
        <v>-5.7259299999999999E-2</v>
      </c>
      <c r="DC86" s="14">
        <v>-6.6753900000000005E-2</v>
      </c>
      <c r="DD86" s="14">
        <v>-3.83492E-2</v>
      </c>
      <c r="DE86" s="14">
        <v>-1.6621799999999999E-2</v>
      </c>
      <c r="DF86" s="14">
        <v>-8.8459999999999997E-3</v>
      </c>
      <c r="DG86" s="14">
        <v>2.7317000000000001E-3</v>
      </c>
      <c r="DH86" s="14">
        <v>2.2469300000000001E-2</v>
      </c>
      <c r="DI86" s="14">
        <v>7.5797600000000007E-2</v>
      </c>
      <c r="DJ86" s="14">
        <v>8.2822000000000007E-2</v>
      </c>
      <c r="DK86" s="14">
        <v>0.110066</v>
      </c>
      <c r="DL86" s="14">
        <v>0.141457</v>
      </c>
      <c r="DM86" s="14">
        <v>0.18270030000000001</v>
      </c>
      <c r="DN86" s="14">
        <v>0.17238220000000001</v>
      </c>
      <c r="DO86" s="14">
        <v>0.27228249999999998</v>
      </c>
      <c r="DP86" s="14">
        <v>0.30258190000000001</v>
      </c>
      <c r="DQ86" s="14">
        <v>0.260851</v>
      </c>
      <c r="DR86" s="14">
        <v>0.26687620000000001</v>
      </c>
      <c r="DS86" s="14">
        <v>0.2257316</v>
      </c>
      <c r="DT86" s="14">
        <v>0.1185508</v>
      </c>
      <c r="DU86" s="14">
        <v>8.7333400000000005E-2</v>
      </c>
      <c r="DV86" s="14">
        <v>5.4768299999999999E-2</v>
      </c>
      <c r="DW86" s="14">
        <v>-2.6583200000000001E-2</v>
      </c>
      <c r="DX86" s="14">
        <v>-2.58724E-2</v>
      </c>
      <c r="DY86" s="14">
        <v>-3.8459599999999997E-2</v>
      </c>
      <c r="DZ86" s="14">
        <v>-2.6640500000000001E-2</v>
      </c>
      <c r="EA86" s="14">
        <v>-3.7754900000000001E-2</v>
      </c>
      <c r="EB86" s="14">
        <v>-1.3105500000000001E-2</v>
      </c>
      <c r="EC86" s="14">
        <v>7.7206999999999996E-3</v>
      </c>
      <c r="ED86" s="14">
        <v>1.7719100000000002E-2</v>
      </c>
      <c r="EE86" s="14">
        <v>3.4816600000000003E-2</v>
      </c>
      <c r="EF86" s="14">
        <v>6.2347199999999998E-2</v>
      </c>
      <c r="EG86" s="14">
        <v>0.1167508</v>
      </c>
      <c r="EH86" s="14">
        <v>0.1301554</v>
      </c>
      <c r="EI86" s="14">
        <v>0.16176009999999999</v>
      </c>
      <c r="EJ86" s="14">
        <v>0.2008132</v>
      </c>
      <c r="EK86" s="14">
        <v>0.2443224</v>
      </c>
      <c r="EL86" s="14">
        <v>0.2356578</v>
      </c>
      <c r="EM86" s="14">
        <v>0.33097120000000002</v>
      </c>
      <c r="EN86" s="14">
        <v>0.36000110000000002</v>
      </c>
      <c r="EO86" s="14">
        <v>0.31395899999999999</v>
      </c>
      <c r="EP86" s="14">
        <v>0.31374659999999999</v>
      </c>
      <c r="EQ86" s="14">
        <v>0.26716030000000002</v>
      </c>
      <c r="ER86" s="14">
        <v>0.1560937</v>
      </c>
      <c r="ES86" s="14">
        <v>0.12881419999999999</v>
      </c>
      <c r="ET86" s="14">
        <v>9.1081099999999998E-2</v>
      </c>
      <c r="EU86" s="14">
        <v>69.915949999999995</v>
      </c>
      <c r="EV86" s="14">
        <v>69.528080000000003</v>
      </c>
      <c r="EW86" s="14">
        <v>67.634309999999999</v>
      </c>
      <c r="EX86" s="14">
        <v>67.51285</v>
      </c>
      <c r="EY86" s="14">
        <v>66.970870000000005</v>
      </c>
      <c r="EZ86" s="14">
        <v>65.711579999999998</v>
      </c>
      <c r="FA86" s="14">
        <v>65.215890000000002</v>
      </c>
      <c r="FB86" s="14">
        <v>65.981200000000001</v>
      </c>
      <c r="FC86" s="14">
        <v>73.226039999999998</v>
      </c>
      <c r="FD86" s="14">
        <v>80.138999999999996</v>
      </c>
      <c r="FE86" s="14">
        <v>83.272790000000001</v>
      </c>
      <c r="FF86" s="14">
        <v>85.431790000000007</v>
      </c>
      <c r="FG86" s="14">
        <v>88.174949999999995</v>
      </c>
      <c r="FH86" s="14">
        <v>90.259460000000004</v>
      </c>
      <c r="FI86" s="14">
        <v>91.288139999999999</v>
      </c>
      <c r="FJ86" s="14">
        <v>90.210930000000005</v>
      </c>
      <c r="FK86" s="14">
        <v>89.900319999999994</v>
      </c>
      <c r="FL86" s="14">
        <v>87.519289999999998</v>
      </c>
      <c r="FM86" s="14">
        <v>85.76285</v>
      </c>
      <c r="FN86" s="14">
        <v>81.867840000000001</v>
      </c>
      <c r="FO86" s="14">
        <v>76.763170000000002</v>
      </c>
      <c r="FP86" s="14">
        <v>75.032510000000002</v>
      </c>
      <c r="FQ86" s="14">
        <v>73.357209999999995</v>
      </c>
      <c r="FR86" s="14">
        <v>71.741</v>
      </c>
      <c r="FS86" s="14">
        <v>0.59586139999999999</v>
      </c>
      <c r="FT86" s="14"/>
      <c r="FU86" s="14">
        <v>4.2769700000000001E-2</v>
      </c>
      <c r="FW86" s="14"/>
      <c r="IA86" s="52"/>
    </row>
    <row r="87" spans="1:235" x14ac:dyDescent="0.6">
      <c r="A87" t="s">
        <v>265</v>
      </c>
      <c r="B87" t="s">
        <v>199</v>
      </c>
      <c r="C87" t="s">
        <v>298</v>
      </c>
      <c r="D87" s="53">
        <v>45167</v>
      </c>
      <c r="E87" t="s">
        <v>220</v>
      </c>
      <c r="F87" s="14">
        <v>7777</v>
      </c>
      <c r="G87" s="14">
        <v>1.341442</v>
      </c>
      <c r="H87" s="14">
        <v>1.220736</v>
      </c>
      <c r="I87" s="14">
        <v>1.018197</v>
      </c>
      <c r="J87" s="14">
        <v>0.93466870000000002</v>
      </c>
      <c r="K87" s="14">
        <v>0.83732530000000005</v>
      </c>
      <c r="L87" s="14">
        <v>0.79511240000000005</v>
      </c>
      <c r="M87" s="14">
        <v>0.77490930000000002</v>
      </c>
      <c r="N87" s="14">
        <v>0.34881529999999999</v>
      </c>
      <c r="O87" s="14">
        <v>-0.51371789999999995</v>
      </c>
      <c r="P87" s="14">
        <v>-1.5102</v>
      </c>
      <c r="Q87" s="14">
        <v>-2.222235</v>
      </c>
      <c r="R87" s="14">
        <v>-2.676647</v>
      </c>
      <c r="S87" s="14">
        <v>-2.7090900000000002</v>
      </c>
      <c r="T87" s="14">
        <v>-2.360573</v>
      </c>
      <c r="U87" s="14">
        <v>-1.810459</v>
      </c>
      <c r="V87" s="14">
        <v>-0.95757939999999997</v>
      </c>
      <c r="W87" s="14">
        <v>3.0766600000000002E-2</v>
      </c>
      <c r="X87" s="14">
        <v>1.3089139999999999</v>
      </c>
      <c r="Y87" s="14">
        <v>2.2502200000000001</v>
      </c>
      <c r="Z87" s="14">
        <v>2.4428000000000001</v>
      </c>
      <c r="AA87" s="14">
        <v>2.4089990000000001</v>
      </c>
      <c r="AB87" s="14">
        <v>2.1838340000000001</v>
      </c>
      <c r="AC87" s="14">
        <v>1.9002079999999999</v>
      </c>
      <c r="AD87" s="14">
        <v>1.5488569999999999</v>
      </c>
      <c r="AE87" s="14">
        <v>-0.1727902</v>
      </c>
      <c r="AF87" s="14">
        <v>-0.1423354</v>
      </c>
      <c r="AG87" s="14">
        <v>-0.1697227</v>
      </c>
      <c r="AH87" s="14">
        <v>-0.15335219999999999</v>
      </c>
      <c r="AI87" s="14">
        <v>-0.15857789999999999</v>
      </c>
      <c r="AJ87" s="14">
        <v>-0.15060409999999999</v>
      </c>
      <c r="AK87" s="14">
        <v>-0.1522037</v>
      </c>
      <c r="AL87" s="14">
        <v>-0.16216320000000001</v>
      </c>
      <c r="AM87" s="14">
        <v>-0.17477909999999999</v>
      </c>
      <c r="AN87" s="14">
        <v>-0.20591280000000001</v>
      </c>
      <c r="AO87" s="14">
        <v>-0.13361780000000001</v>
      </c>
      <c r="AP87" s="14">
        <v>-0.1854275</v>
      </c>
      <c r="AQ87" s="14">
        <v>-0.1846121</v>
      </c>
      <c r="AR87" s="14">
        <v>-0.11253879999999999</v>
      </c>
      <c r="AS87" s="14">
        <v>-7.2661400000000001E-2</v>
      </c>
      <c r="AT87" s="14">
        <v>-7.1060300000000007E-2</v>
      </c>
      <c r="AU87" s="14">
        <v>-1.4579E-3</v>
      </c>
      <c r="AV87" s="14">
        <v>0.1038922</v>
      </c>
      <c r="AW87" s="14">
        <v>0.1122703</v>
      </c>
      <c r="AX87" s="14">
        <v>6.1147600000000003E-2</v>
      </c>
      <c r="AY87" s="14">
        <v>7.2754100000000002E-2</v>
      </c>
      <c r="AZ87" s="14">
        <v>-1.40646E-2</v>
      </c>
      <c r="BA87" s="14">
        <v>-2.1699599999999999E-2</v>
      </c>
      <c r="BB87" s="14">
        <v>-7.4215400000000001E-2</v>
      </c>
      <c r="BC87" s="14">
        <v>-0.1109337</v>
      </c>
      <c r="BD87" s="14">
        <v>-8.0112600000000006E-2</v>
      </c>
      <c r="BE87" s="14">
        <v>-0.1201953</v>
      </c>
      <c r="BF87" s="14">
        <v>-0.1043359</v>
      </c>
      <c r="BG87" s="14">
        <v>-0.12025429999999999</v>
      </c>
      <c r="BH87" s="14">
        <v>-0.1100981</v>
      </c>
      <c r="BI87" s="14">
        <v>-0.1074248</v>
      </c>
      <c r="BJ87" s="14">
        <v>-0.1143726</v>
      </c>
      <c r="BK87" s="14">
        <v>-0.1074367</v>
      </c>
      <c r="BL87" s="14">
        <v>-0.137846</v>
      </c>
      <c r="BM87" s="14">
        <v>-6.9241399999999995E-2</v>
      </c>
      <c r="BN87" s="14">
        <v>-0.10110089999999999</v>
      </c>
      <c r="BO87" s="14">
        <v>-0.10226540000000001</v>
      </c>
      <c r="BP87" s="14">
        <v>-1.50384E-2</v>
      </c>
      <c r="BQ87" s="14">
        <v>2.41281E-2</v>
      </c>
      <c r="BR87" s="14">
        <v>4.2654400000000002E-2</v>
      </c>
      <c r="BS87" s="14">
        <v>0.1055584</v>
      </c>
      <c r="BT87" s="14">
        <v>0.208317</v>
      </c>
      <c r="BU87" s="14">
        <v>0.20788219999999999</v>
      </c>
      <c r="BV87" s="14">
        <v>0.14434900000000001</v>
      </c>
      <c r="BW87" s="14">
        <v>0.1523099</v>
      </c>
      <c r="BX87" s="14">
        <v>4.5118199999999997E-2</v>
      </c>
      <c r="BY87" s="14">
        <v>3.1910800000000003E-2</v>
      </c>
      <c r="BZ87" s="14">
        <v>-1.6271000000000001E-2</v>
      </c>
      <c r="CA87" s="14">
        <v>-6.8092E-2</v>
      </c>
      <c r="CB87" s="14">
        <v>-3.7017300000000003E-2</v>
      </c>
      <c r="CC87" s="14">
        <v>-8.5892800000000005E-2</v>
      </c>
      <c r="CD87" s="14">
        <v>-7.0387400000000003E-2</v>
      </c>
      <c r="CE87" s="14">
        <v>-9.3711500000000003E-2</v>
      </c>
      <c r="CF87" s="14">
        <v>-8.20438E-2</v>
      </c>
      <c r="CG87" s="14">
        <v>-7.6411099999999996E-2</v>
      </c>
      <c r="CH87" s="14">
        <v>-8.1272999999999998E-2</v>
      </c>
      <c r="CI87" s="14">
        <v>-6.0795500000000002E-2</v>
      </c>
      <c r="CJ87" s="14">
        <v>-9.0703099999999995E-2</v>
      </c>
      <c r="CK87" s="14">
        <v>-2.46544E-2</v>
      </c>
      <c r="CL87" s="14">
        <v>-4.2696600000000001E-2</v>
      </c>
      <c r="CM87" s="14">
        <v>-4.5232300000000003E-2</v>
      </c>
      <c r="CN87" s="14">
        <v>5.2490099999999998E-2</v>
      </c>
      <c r="CO87" s="14">
        <v>9.1164200000000001E-2</v>
      </c>
      <c r="CP87" s="14">
        <v>0.1214129</v>
      </c>
      <c r="CQ87" s="14">
        <v>0.1796777</v>
      </c>
      <c r="CR87" s="14">
        <v>0.28064129999999998</v>
      </c>
      <c r="CS87" s="14">
        <v>0.27410259999999997</v>
      </c>
      <c r="CT87" s="14">
        <v>0.20197390000000001</v>
      </c>
      <c r="CU87" s="14">
        <v>0.20741000000000001</v>
      </c>
      <c r="CV87" s="14">
        <v>8.6108000000000004E-2</v>
      </c>
      <c r="CW87" s="14">
        <v>6.9041099999999994E-2</v>
      </c>
      <c r="CX87" s="14">
        <v>2.3861199999999999E-2</v>
      </c>
      <c r="CY87" s="14">
        <v>-2.5250399999999999E-2</v>
      </c>
      <c r="CZ87" s="14">
        <v>6.0781000000000003E-3</v>
      </c>
      <c r="DA87" s="14">
        <v>-5.1590400000000002E-2</v>
      </c>
      <c r="DB87" s="14">
        <v>-3.6438900000000003E-2</v>
      </c>
      <c r="DC87" s="14">
        <v>-6.7168699999999998E-2</v>
      </c>
      <c r="DD87" s="14">
        <v>-5.3989500000000003E-2</v>
      </c>
      <c r="DE87" s="14">
        <v>-4.5397300000000002E-2</v>
      </c>
      <c r="DF87" s="14">
        <v>-4.8173399999999998E-2</v>
      </c>
      <c r="DG87" s="14">
        <v>-1.41543E-2</v>
      </c>
      <c r="DH87" s="14">
        <v>-4.3560300000000003E-2</v>
      </c>
      <c r="DI87" s="14">
        <v>1.9932499999999999E-2</v>
      </c>
      <c r="DJ87" s="14">
        <v>1.5707700000000002E-2</v>
      </c>
      <c r="DK87" s="14">
        <v>1.18008E-2</v>
      </c>
      <c r="DL87" s="14">
        <v>0.1200186</v>
      </c>
      <c r="DM87" s="14">
        <v>0.15820029999999999</v>
      </c>
      <c r="DN87" s="14">
        <v>0.2001713</v>
      </c>
      <c r="DO87" s="14">
        <v>0.25379679999999999</v>
      </c>
      <c r="DP87" s="14">
        <v>0.35296569999999999</v>
      </c>
      <c r="DQ87" s="14">
        <v>0.34032309999999999</v>
      </c>
      <c r="DR87" s="14">
        <v>0.25959890000000002</v>
      </c>
      <c r="DS87" s="14">
        <v>0.26251010000000002</v>
      </c>
      <c r="DT87" s="14">
        <v>0.12709790000000001</v>
      </c>
      <c r="DU87" s="14">
        <v>0.1061715</v>
      </c>
      <c r="DV87" s="14">
        <v>6.3993300000000003E-2</v>
      </c>
      <c r="DW87" s="14">
        <v>3.6606100000000003E-2</v>
      </c>
      <c r="DX87" s="14">
        <v>6.8300899999999998E-2</v>
      </c>
      <c r="DY87" s="14">
        <v>-2.0630000000000002E-3</v>
      </c>
      <c r="DZ87" s="14">
        <v>1.2577400000000001E-2</v>
      </c>
      <c r="EA87" s="14">
        <v>-2.8845200000000001E-2</v>
      </c>
      <c r="EB87" s="14">
        <v>-1.3483500000000001E-2</v>
      </c>
      <c r="EC87" s="14">
        <v>-6.1839999999999996E-4</v>
      </c>
      <c r="ED87" s="14">
        <v>-3.8279999999999998E-4</v>
      </c>
      <c r="EE87" s="14">
        <v>5.3188100000000002E-2</v>
      </c>
      <c r="EF87" s="14">
        <v>2.4506500000000001E-2</v>
      </c>
      <c r="EG87" s="14">
        <v>8.4308900000000006E-2</v>
      </c>
      <c r="EH87" s="14">
        <v>0.10003430000000001</v>
      </c>
      <c r="EI87" s="14">
        <v>9.4147599999999998E-2</v>
      </c>
      <c r="EJ87" s="14">
        <v>0.21751899999999999</v>
      </c>
      <c r="EK87" s="14">
        <v>0.25498979999999999</v>
      </c>
      <c r="EL87" s="14">
        <v>0.313886</v>
      </c>
      <c r="EM87" s="14">
        <v>0.3608132</v>
      </c>
      <c r="EN87" s="14">
        <v>0.45739049999999998</v>
      </c>
      <c r="EO87" s="14">
        <v>0.43593490000000001</v>
      </c>
      <c r="EP87" s="14">
        <v>0.3428002</v>
      </c>
      <c r="EQ87" s="14">
        <v>0.34206589999999998</v>
      </c>
      <c r="ER87" s="14">
        <v>0.18628069999999999</v>
      </c>
      <c r="ES87" s="14">
        <v>0.1597818</v>
      </c>
      <c r="ET87" s="14">
        <v>0.1219378</v>
      </c>
      <c r="EU87" s="14">
        <v>69.849500000000006</v>
      </c>
      <c r="EV87" s="14">
        <v>69.473920000000007</v>
      </c>
      <c r="EW87" s="14">
        <v>68.077789999999993</v>
      </c>
      <c r="EX87" s="14">
        <v>67.789270000000002</v>
      </c>
      <c r="EY87" s="14">
        <v>67.435950000000005</v>
      </c>
      <c r="EZ87" s="14">
        <v>66.111379999999997</v>
      </c>
      <c r="FA87" s="14">
        <v>65.841819999999998</v>
      </c>
      <c r="FB87" s="14">
        <v>66.515320000000003</v>
      </c>
      <c r="FC87" s="14">
        <v>73.116519999999994</v>
      </c>
      <c r="FD87" s="14">
        <v>78.52122</v>
      </c>
      <c r="FE87" s="14">
        <v>80.591030000000003</v>
      </c>
      <c r="FF87" s="14">
        <v>82.332120000000003</v>
      </c>
      <c r="FG87" s="14">
        <v>85.339529999999996</v>
      </c>
      <c r="FH87" s="14">
        <v>87.575239999999994</v>
      </c>
      <c r="FI87" s="14">
        <v>88.109520000000003</v>
      </c>
      <c r="FJ87" s="14">
        <v>87.128360000000001</v>
      </c>
      <c r="FK87" s="14">
        <v>87.04401</v>
      </c>
      <c r="FL87" s="14">
        <v>85.129109999999997</v>
      </c>
      <c r="FM87" s="14">
        <v>83.756180000000001</v>
      </c>
      <c r="FN87" s="14">
        <v>80.185779999999994</v>
      </c>
      <c r="FO87" s="14">
        <v>75.73066</v>
      </c>
      <c r="FP87" s="14">
        <v>74.404949999999999</v>
      </c>
      <c r="FQ87" s="14">
        <v>73.24006</v>
      </c>
      <c r="FR87" s="14">
        <v>71.757829999999998</v>
      </c>
      <c r="FS87" s="14">
        <v>1.1304129999999999</v>
      </c>
      <c r="FT87" s="14"/>
      <c r="FU87" s="14">
        <v>7.3698899999999998E-2</v>
      </c>
      <c r="FW87" s="14"/>
      <c r="IA87" s="52"/>
    </row>
    <row r="88" spans="1:235" x14ac:dyDescent="0.6">
      <c r="A88" t="s">
        <v>265</v>
      </c>
      <c r="B88" t="s">
        <v>199</v>
      </c>
      <c r="C88" t="s">
        <v>298</v>
      </c>
      <c r="D88" s="53">
        <v>45167</v>
      </c>
      <c r="E88" t="s">
        <v>221</v>
      </c>
      <c r="F88" s="14">
        <v>9156</v>
      </c>
      <c r="G88" s="14">
        <v>1.4877670000000001</v>
      </c>
      <c r="H88" s="14">
        <v>1.281204</v>
      </c>
      <c r="I88" s="14">
        <v>1.1159250000000001</v>
      </c>
      <c r="J88" s="14">
        <v>1.0157099999999999</v>
      </c>
      <c r="K88" s="14">
        <v>0.93564049999999999</v>
      </c>
      <c r="L88" s="14">
        <v>0.93221929999999997</v>
      </c>
      <c r="M88" s="14">
        <v>0.95286550000000003</v>
      </c>
      <c r="N88" s="14">
        <v>0.52271809999999996</v>
      </c>
      <c r="O88" s="14">
        <v>-0.36167719999999998</v>
      </c>
      <c r="P88" s="14">
        <v>-1.284141</v>
      </c>
      <c r="Q88" s="14">
        <v>-1.8566910000000001</v>
      </c>
      <c r="R88" s="14">
        <v>-2.0877330000000001</v>
      </c>
      <c r="S88" s="14">
        <v>-1.865424</v>
      </c>
      <c r="T88" s="14">
        <v>-1.442642</v>
      </c>
      <c r="U88" s="14">
        <v>-0.8256578</v>
      </c>
      <c r="V88" s="14">
        <v>-1.883E-4</v>
      </c>
      <c r="W88" s="14">
        <v>1.037315</v>
      </c>
      <c r="X88" s="14">
        <v>2.208815</v>
      </c>
      <c r="Y88" s="14">
        <v>3.0107379999999999</v>
      </c>
      <c r="Z88" s="14">
        <v>3.1287419999999999</v>
      </c>
      <c r="AA88" s="14">
        <v>2.8784369999999999</v>
      </c>
      <c r="AB88" s="14">
        <v>2.5775079999999999</v>
      </c>
      <c r="AC88" s="14">
        <v>2.1547100000000001</v>
      </c>
      <c r="AD88" s="14">
        <v>1.778778</v>
      </c>
      <c r="AE88" s="14">
        <v>-0.19864399999999999</v>
      </c>
      <c r="AF88" s="14">
        <v>-0.197601</v>
      </c>
      <c r="AG88" s="14">
        <v>-0.15864439999999999</v>
      </c>
      <c r="AH88" s="14">
        <v>-0.14506759999999999</v>
      </c>
      <c r="AI88" s="14">
        <v>-0.14675450000000001</v>
      </c>
      <c r="AJ88" s="14">
        <v>-9.6387899999999999E-2</v>
      </c>
      <c r="AK88" s="14">
        <v>-6.4039899999999997E-2</v>
      </c>
      <c r="AL88" s="14">
        <v>-5.9864500000000001E-2</v>
      </c>
      <c r="AM88" s="14">
        <v>-6.9676399999999999E-2</v>
      </c>
      <c r="AN88" s="14">
        <v>-6.3307699999999995E-2</v>
      </c>
      <c r="AO88" s="14">
        <v>-2.43378E-2</v>
      </c>
      <c r="AP88" s="14">
        <v>-3.4597999999999997E-2</v>
      </c>
      <c r="AQ88" s="14">
        <v>-1.9133899999999999E-2</v>
      </c>
      <c r="AR88" s="14">
        <v>-5.46156E-2</v>
      </c>
      <c r="AS88" s="14">
        <v>-1.36434E-2</v>
      </c>
      <c r="AT88" s="14">
        <v>-4.0159399999999998E-2</v>
      </c>
      <c r="AU88" s="14">
        <v>0.1065643</v>
      </c>
      <c r="AV88" s="14">
        <v>0.1129984</v>
      </c>
      <c r="AW88" s="14">
        <v>8.7071800000000005E-2</v>
      </c>
      <c r="AX88" s="14">
        <v>0.1534933</v>
      </c>
      <c r="AY88" s="14">
        <v>0.11212800000000001</v>
      </c>
      <c r="AZ88" s="14">
        <v>5.5402999999999997E-3</v>
      </c>
      <c r="BA88" s="14">
        <v>-4.9560800000000002E-2</v>
      </c>
      <c r="BB88" s="14">
        <v>-5.5027399999999997E-2</v>
      </c>
      <c r="BC88" s="14">
        <v>-0.14531140000000001</v>
      </c>
      <c r="BD88" s="14">
        <v>-0.1479984</v>
      </c>
      <c r="BE88" s="14">
        <v>-0.1186816</v>
      </c>
      <c r="BF88" s="14">
        <v>-0.1070894</v>
      </c>
      <c r="BG88" s="14">
        <v>-0.10878409999999999</v>
      </c>
      <c r="BH88" s="14">
        <v>-6.4151799999999995E-2</v>
      </c>
      <c r="BI88" s="14">
        <v>-3.3942199999999999E-2</v>
      </c>
      <c r="BJ88" s="14">
        <v>-2.68153E-2</v>
      </c>
      <c r="BK88" s="14">
        <v>-3.2931799999999997E-2</v>
      </c>
      <c r="BL88" s="14">
        <v>-1.43848E-2</v>
      </c>
      <c r="BM88" s="14">
        <v>2.7170400000000001E-2</v>
      </c>
      <c r="BN88" s="14">
        <v>2.2656800000000001E-2</v>
      </c>
      <c r="BO88" s="14">
        <v>4.59561E-2</v>
      </c>
      <c r="BP88" s="14">
        <v>2.0756400000000001E-2</v>
      </c>
      <c r="BQ88" s="14">
        <v>6.4285999999999996E-2</v>
      </c>
      <c r="BR88" s="14">
        <v>3.7080200000000001E-2</v>
      </c>
      <c r="BS88" s="14">
        <v>0.17927940000000001</v>
      </c>
      <c r="BT88" s="14">
        <v>0.18359780000000001</v>
      </c>
      <c r="BU88" s="14">
        <v>0.15144279999999999</v>
      </c>
      <c r="BV88" s="14">
        <v>0.21115110000000001</v>
      </c>
      <c r="BW88" s="14">
        <v>0.1616899</v>
      </c>
      <c r="BX88" s="14">
        <v>5.4648599999999999E-2</v>
      </c>
      <c r="BY88" s="14">
        <v>5.6470000000000001E-3</v>
      </c>
      <c r="BZ88" s="14">
        <v>-8.7650000000000002E-3</v>
      </c>
      <c r="CA88" s="14">
        <v>-0.10837339999999999</v>
      </c>
      <c r="CB88" s="14">
        <v>-0.1136438</v>
      </c>
      <c r="CC88" s="14">
        <v>-9.1003399999999998E-2</v>
      </c>
      <c r="CD88" s="14">
        <v>-8.0785800000000005E-2</v>
      </c>
      <c r="CE88" s="14">
        <v>-8.2485900000000001E-2</v>
      </c>
      <c r="CF88" s="14">
        <v>-4.18252E-2</v>
      </c>
      <c r="CG88" s="14">
        <v>-1.3096699999999999E-2</v>
      </c>
      <c r="CH88" s="14">
        <v>-3.9255999999999996E-3</v>
      </c>
      <c r="CI88" s="14">
        <v>-7.4824999999999996E-3</v>
      </c>
      <c r="CJ88" s="14">
        <v>1.9498999999999999E-2</v>
      </c>
      <c r="CK88" s="14">
        <v>6.2844800000000006E-2</v>
      </c>
      <c r="CL88" s="14">
        <v>6.2311400000000003E-2</v>
      </c>
      <c r="CM88" s="14">
        <v>9.1037199999999999E-2</v>
      </c>
      <c r="CN88" s="14">
        <v>7.2958800000000004E-2</v>
      </c>
      <c r="CO88" s="14">
        <v>0.1182597</v>
      </c>
      <c r="CP88" s="14">
        <v>9.0576100000000007E-2</v>
      </c>
      <c r="CQ88" s="14">
        <v>0.2296417</v>
      </c>
      <c r="CR88" s="14">
        <v>0.2324948</v>
      </c>
      <c r="CS88" s="14">
        <v>0.19602600000000001</v>
      </c>
      <c r="CT88" s="14">
        <v>0.2510848</v>
      </c>
      <c r="CU88" s="14">
        <v>0.1960163</v>
      </c>
      <c r="CV88" s="14">
        <v>8.8660799999999998E-2</v>
      </c>
      <c r="CW88" s="14">
        <v>4.3883699999999998E-2</v>
      </c>
      <c r="CX88" s="14">
        <v>2.32762E-2</v>
      </c>
      <c r="CY88" s="14">
        <v>-7.1435399999999996E-2</v>
      </c>
      <c r="CZ88" s="14">
        <v>-7.9289299999999993E-2</v>
      </c>
      <c r="DA88" s="14">
        <v>-6.3325199999999998E-2</v>
      </c>
      <c r="DB88" s="14">
        <v>-5.4482200000000001E-2</v>
      </c>
      <c r="DC88" s="14">
        <v>-5.61877E-2</v>
      </c>
      <c r="DD88" s="14">
        <v>-1.9498600000000001E-2</v>
      </c>
      <c r="DE88" s="14">
        <v>7.7489000000000004E-3</v>
      </c>
      <c r="DF88" s="14">
        <v>1.8964200000000001E-2</v>
      </c>
      <c r="DG88" s="14">
        <v>1.7966699999999999E-2</v>
      </c>
      <c r="DH88" s="14">
        <v>5.3382899999999997E-2</v>
      </c>
      <c r="DI88" s="14">
        <v>9.8519300000000004E-2</v>
      </c>
      <c r="DJ88" s="14">
        <v>0.1019659</v>
      </c>
      <c r="DK88" s="14">
        <v>0.1361183</v>
      </c>
      <c r="DL88" s="14">
        <v>0.1251612</v>
      </c>
      <c r="DM88" s="14">
        <v>0.17223340000000001</v>
      </c>
      <c r="DN88" s="14">
        <v>0.14407200000000001</v>
      </c>
      <c r="DO88" s="14">
        <v>0.28000399999999998</v>
      </c>
      <c r="DP88" s="14">
        <v>0.28139170000000002</v>
      </c>
      <c r="DQ88" s="14">
        <v>0.2406092</v>
      </c>
      <c r="DR88" s="14">
        <v>0.29101840000000001</v>
      </c>
      <c r="DS88" s="14">
        <v>0.23034270000000001</v>
      </c>
      <c r="DT88" s="14">
        <v>0.122673</v>
      </c>
      <c r="DU88" s="14">
        <v>8.2120399999999996E-2</v>
      </c>
      <c r="DV88" s="14">
        <v>5.5317400000000003E-2</v>
      </c>
      <c r="DW88" s="14">
        <v>-1.8102699999999999E-2</v>
      </c>
      <c r="DX88" s="14">
        <v>-2.96867E-2</v>
      </c>
      <c r="DY88" s="14">
        <v>-2.3362299999999999E-2</v>
      </c>
      <c r="DZ88" s="14">
        <v>-1.6504000000000001E-2</v>
      </c>
      <c r="EA88" s="14">
        <v>-1.8217199999999999E-2</v>
      </c>
      <c r="EB88" s="14">
        <v>1.2737500000000001E-2</v>
      </c>
      <c r="EC88" s="14">
        <v>3.7846499999999998E-2</v>
      </c>
      <c r="ED88" s="14">
        <v>5.2013400000000001E-2</v>
      </c>
      <c r="EE88" s="14">
        <v>5.47114E-2</v>
      </c>
      <c r="EF88" s="14">
        <v>0.1023057</v>
      </c>
      <c r="EG88" s="14">
        <v>0.15002750000000001</v>
      </c>
      <c r="EH88" s="14">
        <v>0.1592208</v>
      </c>
      <c r="EI88" s="14">
        <v>0.2012082</v>
      </c>
      <c r="EJ88" s="14">
        <v>0.2005333</v>
      </c>
      <c r="EK88" s="14">
        <v>0.25016290000000002</v>
      </c>
      <c r="EL88" s="14">
        <v>0.2213117</v>
      </c>
      <c r="EM88" s="14">
        <v>0.35271910000000001</v>
      </c>
      <c r="EN88" s="14">
        <v>0.3519911</v>
      </c>
      <c r="EO88" s="14">
        <v>0.30498019999999998</v>
      </c>
      <c r="EP88" s="14">
        <v>0.34867619999999999</v>
      </c>
      <c r="EQ88" s="14">
        <v>0.2799046</v>
      </c>
      <c r="ER88" s="14">
        <v>0.1717813</v>
      </c>
      <c r="ES88" s="14">
        <v>0.13732820000000001</v>
      </c>
      <c r="ET88" s="14">
        <v>0.1015798</v>
      </c>
      <c r="EU88" s="14">
        <v>69.973179999999999</v>
      </c>
      <c r="EV88" s="14">
        <v>69.574799999999996</v>
      </c>
      <c r="EW88" s="14">
        <v>67.257099999999994</v>
      </c>
      <c r="EX88" s="14">
        <v>67.277469999999994</v>
      </c>
      <c r="EY88" s="14">
        <v>66.575239999999994</v>
      </c>
      <c r="EZ88" s="14">
        <v>65.371260000000007</v>
      </c>
      <c r="FA88" s="14">
        <v>64.68253</v>
      </c>
      <c r="FB88" s="14">
        <v>65.525819999999996</v>
      </c>
      <c r="FC88" s="14">
        <v>73.319469999999995</v>
      </c>
      <c r="FD88" s="14">
        <v>81.517399999999995</v>
      </c>
      <c r="FE88" s="14">
        <v>85.557029999999997</v>
      </c>
      <c r="FF88" s="14">
        <v>88.072649999999996</v>
      </c>
      <c r="FG88" s="14">
        <v>90.590649999999997</v>
      </c>
      <c r="FH88" s="14">
        <v>92.545559999999995</v>
      </c>
      <c r="FI88" s="14">
        <v>93.996629999999996</v>
      </c>
      <c r="FJ88" s="14">
        <v>92.837890000000002</v>
      </c>
      <c r="FK88" s="14">
        <v>92.334689999999995</v>
      </c>
      <c r="FL88" s="14">
        <v>89.556359999999998</v>
      </c>
      <c r="FM88" s="14">
        <v>87.473039999999997</v>
      </c>
      <c r="FN88" s="14">
        <v>83.301749999999998</v>
      </c>
      <c r="FO88" s="14">
        <v>77.642960000000002</v>
      </c>
      <c r="FP88" s="14">
        <v>75.567179999999993</v>
      </c>
      <c r="FQ88" s="14">
        <v>73.458029999999994</v>
      </c>
      <c r="FR88" s="14">
        <v>71.727010000000007</v>
      </c>
      <c r="FS88" s="14">
        <v>0.75534559999999995</v>
      </c>
      <c r="FT88" s="14"/>
      <c r="FU88" s="14">
        <v>5.3932800000000003E-2</v>
      </c>
      <c r="FW88" s="14"/>
      <c r="IA88" s="52"/>
    </row>
    <row r="89" spans="1:235" x14ac:dyDescent="0.6">
      <c r="A89" t="s">
        <v>265</v>
      </c>
      <c r="B89" t="s">
        <v>199</v>
      </c>
      <c r="C89" t="s">
        <v>298</v>
      </c>
      <c r="D89" s="53" t="s">
        <v>263</v>
      </c>
      <c r="E89" t="s">
        <v>219</v>
      </c>
      <c r="F89" s="14">
        <v>16933</v>
      </c>
      <c r="G89" s="14">
        <v>1.4132709999999999</v>
      </c>
      <c r="H89" s="14">
        <v>1.2392650000000001</v>
      </c>
      <c r="I89" s="14">
        <v>1.067453</v>
      </c>
      <c r="J89" s="14">
        <v>0.97600050000000005</v>
      </c>
      <c r="K89" s="14">
        <v>0.89121499999999998</v>
      </c>
      <c r="L89" s="14">
        <v>0.87361929999999999</v>
      </c>
      <c r="M89" s="14">
        <v>0.87971440000000001</v>
      </c>
      <c r="N89" s="14">
        <v>0.4549318</v>
      </c>
      <c r="O89" s="14">
        <v>-0.41908230000000002</v>
      </c>
      <c r="P89" s="14">
        <v>-1.3619870000000001</v>
      </c>
      <c r="Q89" s="14">
        <v>-1.9998640000000001</v>
      </c>
      <c r="R89" s="14">
        <v>-2.3224279999999999</v>
      </c>
      <c r="S89" s="14">
        <v>-2.2073909999999999</v>
      </c>
      <c r="T89" s="14">
        <v>-1.8278749999999999</v>
      </c>
      <c r="U89" s="14">
        <v>-1.2442150000000001</v>
      </c>
      <c r="V89" s="14">
        <v>-0.41657939999999999</v>
      </c>
      <c r="W89" s="14">
        <v>0.59948210000000002</v>
      </c>
      <c r="X89" s="14">
        <v>1.8031470000000001</v>
      </c>
      <c r="Y89" s="14">
        <v>2.6530450000000001</v>
      </c>
      <c r="Z89" s="14">
        <v>2.8191670000000002</v>
      </c>
      <c r="AA89" s="14">
        <v>2.6582729999999999</v>
      </c>
      <c r="AB89" s="14">
        <v>2.401437</v>
      </c>
      <c r="AC89" s="14">
        <v>2.0407519999999999</v>
      </c>
      <c r="AD89" s="14">
        <v>1.679038</v>
      </c>
      <c r="AE89" s="14">
        <v>-0.16750229999999999</v>
      </c>
      <c r="AF89" s="14">
        <v>-0.1591581</v>
      </c>
      <c r="AG89" s="14">
        <v>-0.1459752</v>
      </c>
      <c r="AH89" s="14">
        <v>-0.1302912</v>
      </c>
      <c r="AI89" s="14">
        <v>-0.1359223</v>
      </c>
      <c r="AJ89" s="14">
        <v>-9.8560200000000001E-2</v>
      </c>
      <c r="AK89" s="14">
        <v>-7.46835E-2</v>
      </c>
      <c r="AL89" s="14">
        <v>-7.2208800000000004E-2</v>
      </c>
      <c r="AM89" s="14">
        <v>-7.3796799999999996E-2</v>
      </c>
      <c r="AN89" s="14">
        <v>-7.2647299999999998E-2</v>
      </c>
      <c r="AO89" s="14">
        <v>-2.1883799999999998E-2</v>
      </c>
      <c r="AP89" s="14">
        <v>-3.00775E-2</v>
      </c>
      <c r="AQ89" s="14">
        <v>-1.32345E-2</v>
      </c>
      <c r="AR89" s="14">
        <v>-1.192E-4</v>
      </c>
      <c r="AS89" s="14">
        <v>3.57197E-2</v>
      </c>
      <c r="AT89" s="14">
        <v>2.14577E-2</v>
      </c>
      <c r="AU89" s="14">
        <v>0.13229840000000001</v>
      </c>
      <c r="AV89" s="14">
        <v>0.1656261</v>
      </c>
      <c r="AW89" s="14">
        <v>0.13417799999999999</v>
      </c>
      <c r="AX89" s="14">
        <v>0.155081</v>
      </c>
      <c r="AY89" s="14">
        <v>0.126916</v>
      </c>
      <c r="AZ89" s="14">
        <v>2.90037E-2</v>
      </c>
      <c r="BA89" s="14">
        <v>-1.1606399999999999E-2</v>
      </c>
      <c r="BB89" s="14">
        <v>-3.1844699999999997E-2</v>
      </c>
      <c r="BC89" s="14">
        <v>-0.12587419999999999</v>
      </c>
      <c r="BD89" s="14">
        <v>-0.119785</v>
      </c>
      <c r="BE89" s="14">
        <v>-0.1142147</v>
      </c>
      <c r="BF89" s="14">
        <v>-9.9672399999999994E-2</v>
      </c>
      <c r="BG89" s="14">
        <v>-0.1069233</v>
      </c>
      <c r="BH89" s="14">
        <v>-7.3316599999999996E-2</v>
      </c>
      <c r="BI89" s="14">
        <v>-5.0340999999999997E-2</v>
      </c>
      <c r="BJ89" s="14">
        <v>-4.5643700000000002E-2</v>
      </c>
      <c r="BK89" s="14">
        <v>-4.1711999999999999E-2</v>
      </c>
      <c r="BL89" s="14">
        <v>-3.2769399999999997E-2</v>
      </c>
      <c r="BM89" s="14">
        <v>1.90694E-2</v>
      </c>
      <c r="BN89" s="14">
        <v>1.7255900000000001E-2</v>
      </c>
      <c r="BO89" s="14">
        <v>3.8459599999999997E-2</v>
      </c>
      <c r="BP89" s="14">
        <v>5.9236999999999998E-2</v>
      </c>
      <c r="BQ89" s="14">
        <v>9.7341800000000006E-2</v>
      </c>
      <c r="BR89" s="14">
        <v>8.4733199999999995E-2</v>
      </c>
      <c r="BS89" s="14">
        <v>0.1909872</v>
      </c>
      <c r="BT89" s="14">
        <v>0.2230453</v>
      </c>
      <c r="BU89" s="14">
        <v>0.18728600000000001</v>
      </c>
      <c r="BV89" s="14">
        <v>0.20195150000000001</v>
      </c>
      <c r="BW89" s="14">
        <v>0.16834470000000001</v>
      </c>
      <c r="BX89" s="14">
        <v>6.6546599999999997E-2</v>
      </c>
      <c r="BY89" s="14">
        <v>2.9874399999999999E-2</v>
      </c>
      <c r="BZ89" s="14">
        <v>4.4681E-3</v>
      </c>
      <c r="CA89" s="14">
        <v>-9.7042799999999999E-2</v>
      </c>
      <c r="CB89" s="14">
        <v>-9.2515200000000006E-2</v>
      </c>
      <c r="CC89" s="14">
        <v>-9.2217400000000005E-2</v>
      </c>
      <c r="CD89" s="14">
        <v>-7.8465800000000002E-2</v>
      </c>
      <c r="CE89" s="14">
        <v>-8.6838600000000002E-2</v>
      </c>
      <c r="CF89" s="14">
        <v>-5.5832899999999998E-2</v>
      </c>
      <c r="CG89" s="14">
        <v>-3.3481400000000001E-2</v>
      </c>
      <c r="CH89" s="14">
        <v>-2.72448E-2</v>
      </c>
      <c r="CI89" s="14">
        <v>-1.94901E-2</v>
      </c>
      <c r="CJ89" s="14">
        <v>-5.1501000000000003E-3</v>
      </c>
      <c r="CK89" s="14">
        <v>4.7433500000000003E-2</v>
      </c>
      <c r="CL89" s="14">
        <v>5.0038899999999997E-2</v>
      </c>
      <c r="CM89" s="14">
        <v>7.4262800000000004E-2</v>
      </c>
      <c r="CN89" s="14">
        <v>0.10034700000000001</v>
      </c>
      <c r="CO89" s="14">
        <v>0.14002100000000001</v>
      </c>
      <c r="CP89" s="14">
        <v>0.1285577</v>
      </c>
      <c r="CQ89" s="14">
        <v>0.2316348</v>
      </c>
      <c r="CR89" s="14">
        <v>0.26281359999999998</v>
      </c>
      <c r="CS89" s="14">
        <v>0.2240685</v>
      </c>
      <c r="CT89" s="14">
        <v>0.23441380000000001</v>
      </c>
      <c r="CU89" s="14">
        <v>0.19703809999999999</v>
      </c>
      <c r="CV89" s="14">
        <v>9.2548699999999998E-2</v>
      </c>
      <c r="CW89" s="14">
        <v>5.86039E-2</v>
      </c>
      <c r="CX89" s="14">
        <v>2.9618200000000001E-2</v>
      </c>
      <c r="CY89" s="14">
        <v>-6.8211300000000002E-2</v>
      </c>
      <c r="CZ89" s="14">
        <v>-6.5245499999999998E-2</v>
      </c>
      <c r="DA89" s="14">
        <v>-7.0220099999999994E-2</v>
      </c>
      <c r="DB89" s="14">
        <v>-5.7259299999999999E-2</v>
      </c>
      <c r="DC89" s="14">
        <v>-6.6753900000000005E-2</v>
      </c>
      <c r="DD89" s="14">
        <v>-3.83492E-2</v>
      </c>
      <c r="DE89" s="14">
        <v>-1.6621799999999999E-2</v>
      </c>
      <c r="DF89" s="14">
        <v>-8.8459999999999997E-3</v>
      </c>
      <c r="DG89" s="14">
        <v>2.7317000000000001E-3</v>
      </c>
      <c r="DH89" s="14">
        <v>2.2469300000000001E-2</v>
      </c>
      <c r="DI89" s="14">
        <v>7.5797600000000007E-2</v>
      </c>
      <c r="DJ89" s="14">
        <v>8.2822000000000007E-2</v>
      </c>
      <c r="DK89" s="14">
        <v>0.110066</v>
      </c>
      <c r="DL89" s="14">
        <v>0.141457</v>
      </c>
      <c r="DM89" s="14">
        <v>0.18270030000000001</v>
      </c>
      <c r="DN89" s="14">
        <v>0.17238220000000001</v>
      </c>
      <c r="DO89" s="14">
        <v>0.27228249999999998</v>
      </c>
      <c r="DP89" s="14">
        <v>0.30258190000000001</v>
      </c>
      <c r="DQ89" s="14">
        <v>0.260851</v>
      </c>
      <c r="DR89" s="14">
        <v>0.26687620000000001</v>
      </c>
      <c r="DS89" s="14">
        <v>0.2257316</v>
      </c>
      <c r="DT89" s="14">
        <v>0.1185508</v>
      </c>
      <c r="DU89" s="14">
        <v>8.7333400000000005E-2</v>
      </c>
      <c r="DV89" s="14">
        <v>5.4768299999999999E-2</v>
      </c>
      <c r="DW89" s="14">
        <v>-2.6583200000000001E-2</v>
      </c>
      <c r="DX89" s="14">
        <v>-2.58724E-2</v>
      </c>
      <c r="DY89" s="14">
        <v>-3.8459599999999997E-2</v>
      </c>
      <c r="DZ89" s="14">
        <v>-2.6640500000000001E-2</v>
      </c>
      <c r="EA89" s="14">
        <v>-3.7754900000000001E-2</v>
      </c>
      <c r="EB89" s="14">
        <v>-1.3105500000000001E-2</v>
      </c>
      <c r="EC89" s="14">
        <v>7.7206999999999996E-3</v>
      </c>
      <c r="ED89" s="14">
        <v>1.7719100000000002E-2</v>
      </c>
      <c r="EE89" s="14">
        <v>3.4816600000000003E-2</v>
      </c>
      <c r="EF89" s="14">
        <v>6.2347199999999998E-2</v>
      </c>
      <c r="EG89" s="14">
        <v>0.1167508</v>
      </c>
      <c r="EH89" s="14">
        <v>0.1301554</v>
      </c>
      <c r="EI89" s="14">
        <v>0.16176009999999999</v>
      </c>
      <c r="EJ89" s="14">
        <v>0.2008132</v>
      </c>
      <c r="EK89" s="14">
        <v>0.2443224</v>
      </c>
      <c r="EL89" s="14">
        <v>0.2356578</v>
      </c>
      <c r="EM89" s="14">
        <v>0.33097120000000002</v>
      </c>
      <c r="EN89" s="14">
        <v>0.36000110000000002</v>
      </c>
      <c r="EO89" s="14">
        <v>0.31395899999999999</v>
      </c>
      <c r="EP89" s="14">
        <v>0.31374659999999999</v>
      </c>
      <c r="EQ89" s="14">
        <v>0.26716030000000002</v>
      </c>
      <c r="ER89" s="14">
        <v>0.1560937</v>
      </c>
      <c r="ES89" s="14">
        <v>0.12881419999999999</v>
      </c>
      <c r="ET89" s="14">
        <v>9.1081099999999998E-2</v>
      </c>
      <c r="EU89" s="14">
        <v>69.915949999999995</v>
      </c>
      <c r="EV89" s="14">
        <v>69.528080000000003</v>
      </c>
      <c r="EW89" s="14">
        <v>67.634309999999999</v>
      </c>
      <c r="EX89" s="14">
        <v>67.51285</v>
      </c>
      <c r="EY89" s="14">
        <v>66.970870000000005</v>
      </c>
      <c r="EZ89" s="14">
        <v>65.711579999999998</v>
      </c>
      <c r="FA89" s="14">
        <v>65.215890000000002</v>
      </c>
      <c r="FB89" s="14">
        <v>65.981200000000001</v>
      </c>
      <c r="FC89" s="14">
        <v>73.226039999999998</v>
      </c>
      <c r="FD89" s="14">
        <v>80.138999999999996</v>
      </c>
      <c r="FE89" s="14">
        <v>83.272790000000001</v>
      </c>
      <c r="FF89" s="14">
        <v>85.431790000000007</v>
      </c>
      <c r="FG89" s="14">
        <v>88.174949999999995</v>
      </c>
      <c r="FH89" s="14">
        <v>90.259460000000004</v>
      </c>
      <c r="FI89" s="14">
        <v>91.288139999999999</v>
      </c>
      <c r="FJ89" s="14">
        <v>90.210930000000005</v>
      </c>
      <c r="FK89" s="14">
        <v>89.900319999999994</v>
      </c>
      <c r="FL89" s="14">
        <v>87.519289999999998</v>
      </c>
      <c r="FM89" s="14">
        <v>85.76285</v>
      </c>
      <c r="FN89" s="14">
        <v>81.867840000000001</v>
      </c>
      <c r="FO89" s="14">
        <v>76.763170000000002</v>
      </c>
      <c r="FP89" s="14">
        <v>75.032510000000002</v>
      </c>
      <c r="FQ89" s="14">
        <v>73.357209999999995</v>
      </c>
      <c r="FR89" s="14">
        <v>71.741</v>
      </c>
      <c r="FS89" s="14">
        <v>0.59586139999999999</v>
      </c>
      <c r="FT89" s="14"/>
      <c r="FU89" s="14">
        <v>4.2769700000000001E-2</v>
      </c>
      <c r="FW89" s="14"/>
      <c r="IA89" s="52"/>
    </row>
    <row r="90" spans="1:235" x14ac:dyDescent="0.6">
      <c r="A90" t="s">
        <v>265</v>
      </c>
      <c r="B90" t="s">
        <v>199</v>
      </c>
      <c r="C90" t="s">
        <v>298</v>
      </c>
      <c r="D90" s="53" t="s">
        <v>263</v>
      </c>
      <c r="E90" t="s">
        <v>220</v>
      </c>
      <c r="F90" s="14">
        <v>7777</v>
      </c>
      <c r="G90" s="14">
        <v>1.341442</v>
      </c>
      <c r="H90" s="14">
        <v>1.220736</v>
      </c>
      <c r="I90" s="14">
        <v>1.018197</v>
      </c>
      <c r="J90" s="14">
        <v>0.93466870000000002</v>
      </c>
      <c r="K90" s="14">
        <v>0.83732530000000005</v>
      </c>
      <c r="L90" s="14">
        <v>0.79511240000000005</v>
      </c>
      <c r="M90" s="14">
        <v>0.77490930000000002</v>
      </c>
      <c r="N90" s="14">
        <v>0.34881529999999999</v>
      </c>
      <c r="O90" s="14">
        <v>-0.51371789999999995</v>
      </c>
      <c r="P90" s="14">
        <v>-1.5102</v>
      </c>
      <c r="Q90" s="14">
        <v>-2.222235</v>
      </c>
      <c r="R90" s="14">
        <v>-2.676647</v>
      </c>
      <c r="S90" s="14">
        <v>-2.7090900000000002</v>
      </c>
      <c r="T90" s="14">
        <v>-2.360573</v>
      </c>
      <c r="U90" s="14">
        <v>-1.810459</v>
      </c>
      <c r="V90" s="14">
        <v>-0.95757939999999997</v>
      </c>
      <c r="W90" s="14">
        <v>3.0766600000000002E-2</v>
      </c>
      <c r="X90" s="14">
        <v>1.3089139999999999</v>
      </c>
      <c r="Y90" s="14">
        <v>2.2502200000000001</v>
      </c>
      <c r="Z90" s="14">
        <v>2.4428000000000001</v>
      </c>
      <c r="AA90" s="14">
        <v>2.4089990000000001</v>
      </c>
      <c r="AB90" s="14">
        <v>2.1838340000000001</v>
      </c>
      <c r="AC90" s="14">
        <v>1.9002079999999999</v>
      </c>
      <c r="AD90" s="14">
        <v>1.5488569999999999</v>
      </c>
      <c r="AE90" s="14">
        <v>-0.1727902</v>
      </c>
      <c r="AF90" s="14">
        <v>-0.1423354</v>
      </c>
      <c r="AG90" s="14">
        <v>-0.1697227</v>
      </c>
      <c r="AH90" s="14">
        <v>-0.15335219999999999</v>
      </c>
      <c r="AI90" s="14">
        <v>-0.15857789999999999</v>
      </c>
      <c r="AJ90" s="14">
        <v>-0.15060409999999999</v>
      </c>
      <c r="AK90" s="14">
        <v>-0.1522037</v>
      </c>
      <c r="AL90" s="14">
        <v>-0.16216320000000001</v>
      </c>
      <c r="AM90" s="14">
        <v>-0.17477909999999999</v>
      </c>
      <c r="AN90" s="14">
        <v>-0.20591280000000001</v>
      </c>
      <c r="AO90" s="14">
        <v>-0.13361780000000001</v>
      </c>
      <c r="AP90" s="14">
        <v>-0.1854275</v>
      </c>
      <c r="AQ90" s="14">
        <v>-0.1846121</v>
      </c>
      <c r="AR90" s="14">
        <v>-0.11253879999999999</v>
      </c>
      <c r="AS90" s="14">
        <v>-7.2661400000000001E-2</v>
      </c>
      <c r="AT90" s="14">
        <v>-7.1060300000000007E-2</v>
      </c>
      <c r="AU90" s="14">
        <v>-1.4579E-3</v>
      </c>
      <c r="AV90" s="14">
        <v>0.1038922</v>
      </c>
      <c r="AW90" s="14">
        <v>0.1122703</v>
      </c>
      <c r="AX90" s="14">
        <v>6.1147600000000003E-2</v>
      </c>
      <c r="AY90" s="14">
        <v>7.2754100000000002E-2</v>
      </c>
      <c r="AZ90" s="14">
        <v>-1.40646E-2</v>
      </c>
      <c r="BA90" s="14">
        <v>-2.1699599999999999E-2</v>
      </c>
      <c r="BB90" s="14">
        <v>-7.4215400000000001E-2</v>
      </c>
      <c r="BC90" s="14">
        <v>-0.1109337</v>
      </c>
      <c r="BD90" s="14">
        <v>-8.0112600000000006E-2</v>
      </c>
      <c r="BE90" s="14">
        <v>-0.1201953</v>
      </c>
      <c r="BF90" s="14">
        <v>-0.1043359</v>
      </c>
      <c r="BG90" s="14">
        <v>-0.12025429999999999</v>
      </c>
      <c r="BH90" s="14">
        <v>-0.1100981</v>
      </c>
      <c r="BI90" s="14">
        <v>-0.1074248</v>
      </c>
      <c r="BJ90" s="14">
        <v>-0.1143726</v>
      </c>
      <c r="BK90" s="14">
        <v>-0.1074367</v>
      </c>
      <c r="BL90" s="14">
        <v>-0.137846</v>
      </c>
      <c r="BM90" s="14">
        <v>-6.9241399999999995E-2</v>
      </c>
      <c r="BN90" s="14">
        <v>-0.10110089999999999</v>
      </c>
      <c r="BO90" s="14">
        <v>-0.10226540000000001</v>
      </c>
      <c r="BP90" s="14">
        <v>-1.50384E-2</v>
      </c>
      <c r="BQ90" s="14">
        <v>2.41281E-2</v>
      </c>
      <c r="BR90" s="14">
        <v>4.2654400000000002E-2</v>
      </c>
      <c r="BS90" s="14">
        <v>0.1055584</v>
      </c>
      <c r="BT90" s="14">
        <v>0.208317</v>
      </c>
      <c r="BU90" s="14">
        <v>0.20788219999999999</v>
      </c>
      <c r="BV90" s="14">
        <v>0.14434900000000001</v>
      </c>
      <c r="BW90" s="14">
        <v>0.1523099</v>
      </c>
      <c r="BX90" s="14">
        <v>4.5118199999999997E-2</v>
      </c>
      <c r="BY90" s="14">
        <v>3.1910800000000003E-2</v>
      </c>
      <c r="BZ90" s="14">
        <v>-1.6271000000000001E-2</v>
      </c>
      <c r="CA90" s="14">
        <v>-6.8092E-2</v>
      </c>
      <c r="CB90" s="14">
        <v>-3.7017300000000003E-2</v>
      </c>
      <c r="CC90" s="14">
        <v>-8.5892800000000005E-2</v>
      </c>
      <c r="CD90" s="14">
        <v>-7.0387400000000003E-2</v>
      </c>
      <c r="CE90" s="14">
        <v>-9.3711500000000003E-2</v>
      </c>
      <c r="CF90" s="14">
        <v>-8.20438E-2</v>
      </c>
      <c r="CG90" s="14">
        <v>-7.6411099999999996E-2</v>
      </c>
      <c r="CH90" s="14">
        <v>-8.1272999999999998E-2</v>
      </c>
      <c r="CI90" s="14">
        <v>-6.0795500000000002E-2</v>
      </c>
      <c r="CJ90" s="14">
        <v>-9.0703099999999995E-2</v>
      </c>
      <c r="CK90" s="14">
        <v>-2.46544E-2</v>
      </c>
      <c r="CL90" s="14">
        <v>-4.2696600000000001E-2</v>
      </c>
      <c r="CM90" s="14">
        <v>-4.5232300000000003E-2</v>
      </c>
      <c r="CN90" s="14">
        <v>5.2490099999999998E-2</v>
      </c>
      <c r="CO90" s="14">
        <v>9.1164200000000001E-2</v>
      </c>
      <c r="CP90" s="14">
        <v>0.1214129</v>
      </c>
      <c r="CQ90" s="14">
        <v>0.1796777</v>
      </c>
      <c r="CR90" s="14">
        <v>0.28064129999999998</v>
      </c>
      <c r="CS90" s="14">
        <v>0.27410259999999997</v>
      </c>
      <c r="CT90" s="14">
        <v>0.20197390000000001</v>
      </c>
      <c r="CU90" s="14">
        <v>0.20741000000000001</v>
      </c>
      <c r="CV90" s="14">
        <v>8.6108000000000004E-2</v>
      </c>
      <c r="CW90" s="14">
        <v>6.9041099999999994E-2</v>
      </c>
      <c r="CX90" s="14">
        <v>2.3861199999999999E-2</v>
      </c>
      <c r="CY90" s="14">
        <v>-2.5250399999999999E-2</v>
      </c>
      <c r="CZ90" s="14">
        <v>6.0781000000000003E-3</v>
      </c>
      <c r="DA90" s="14">
        <v>-5.1590400000000002E-2</v>
      </c>
      <c r="DB90" s="14">
        <v>-3.6438900000000003E-2</v>
      </c>
      <c r="DC90" s="14">
        <v>-6.7168699999999998E-2</v>
      </c>
      <c r="DD90" s="14">
        <v>-5.3989500000000003E-2</v>
      </c>
      <c r="DE90" s="14">
        <v>-4.5397300000000002E-2</v>
      </c>
      <c r="DF90" s="14">
        <v>-4.8173399999999998E-2</v>
      </c>
      <c r="DG90" s="14">
        <v>-1.41543E-2</v>
      </c>
      <c r="DH90" s="14">
        <v>-4.3560300000000003E-2</v>
      </c>
      <c r="DI90" s="14">
        <v>1.9932499999999999E-2</v>
      </c>
      <c r="DJ90" s="14">
        <v>1.5707700000000002E-2</v>
      </c>
      <c r="DK90" s="14">
        <v>1.18008E-2</v>
      </c>
      <c r="DL90" s="14">
        <v>0.1200186</v>
      </c>
      <c r="DM90" s="14">
        <v>0.15820029999999999</v>
      </c>
      <c r="DN90" s="14">
        <v>0.2001713</v>
      </c>
      <c r="DO90" s="14">
        <v>0.25379679999999999</v>
      </c>
      <c r="DP90" s="14">
        <v>0.35296569999999999</v>
      </c>
      <c r="DQ90" s="14">
        <v>0.34032309999999999</v>
      </c>
      <c r="DR90" s="14">
        <v>0.25959890000000002</v>
      </c>
      <c r="DS90" s="14">
        <v>0.26251010000000002</v>
      </c>
      <c r="DT90" s="14">
        <v>0.12709790000000001</v>
      </c>
      <c r="DU90" s="14">
        <v>0.1061715</v>
      </c>
      <c r="DV90" s="14">
        <v>6.3993300000000003E-2</v>
      </c>
      <c r="DW90" s="14">
        <v>3.6606100000000003E-2</v>
      </c>
      <c r="DX90" s="14">
        <v>6.8300899999999998E-2</v>
      </c>
      <c r="DY90" s="14">
        <v>-2.0630000000000002E-3</v>
      </c>
      <c r="DZ90" s="14">
        <v>1.2577400000000001E-2</v>
      </c>
      <c r="EA90" s="14">
        <v>-2.8845200000000001E-2</v>
      </c>
      <c r="EB90" s="14">
        <v>-1.3483500000000001E-2</v>
      </c>
      <c r="EC90" s="14">
        <v>-6.1839999999999996E-4</v>
      </c>
      <c r="ED90" s="14">
        <v>-3.8279999999999998E-4</v>
      </c>
      <c r="EE90" s="14">
        <v>5.3188100000000002E-2</v>
      </c>
      <c r="EF90" s="14">
        <v>2.4506500000000001E-2</v>
      </c>
      <c r="EG90" s="14">
        <v>8.4308900000000006E-2</v>
      </c>
      <c r="EH90" s="14">
        <v>0.10003430000000001</v>
      </c>
      <c r="EI90" s="14">
        <v>9.4147599999999998E-2</v>
      </c>
      <c r="EJ90" s="14">
        <v>0.21751899999999999</v>
      </c>
      <c r="EK90" s="14">
        <v>0.25498979999999999</v>
      </c>
      <c r="EL90" s="14">
        <v>0.313886</v>
      </c>
      <c r="EM90" s="14">
        <v>0.3608132</v>
      </c>
      <c r="EN90" s="14">
        <v>0.45739049999999998</v>
      </c>
      <c r="EO90" s="14">
        <v>0.43593490000000001</v>
      </c>
      <c r="EP90" s="14">
        <v>0.3428002</v>
      </c>
      <c r="EQ90" s="14">
        <v>0.34206589999999998</v>
      </c>
      <c r="ER90" s="14">
        <v>0.18628069999999999</v>
      </c>
      <c r="ES90" s="14">
        <v>0.1597818</v>
      </c>
      <c r="ET90" s="14">
        <v>0.1219378</v>
      </c>
      <c r="EU90" s="14">
        <v>69.849500000000006</v>
      </c>
      <c r="EV90" s="14">
        <v>69.473920000000007</v>
      </c>
      <c r="EW90" s="14">
        <v>68.077789999999993</v>
      </c>
      <c r="EX90" s="14">
        <v>67.789270000000002</v>
      </c>
      <c r="EY90" s="14">
        <v>67.435950000000005</v>
      </c>
      <c r="EZ90" s="14">
        <v>66.111379999999997</v>
      </c>
      <c r="FA90" s="14">
        <v>65.841819999999998</v>
      </c>
      <c r="FB90" s="14">
        <v>66.515320000000003</v>
      </c>
      <c r="FC90" s="14">
        <v>73.116519999999994</v>
      </c>
      <c r="FD90" s="14">
        <v>78.52122</v>
      </c>
      <c r="FE90" s="14">
        <v>80.591030000000003</v>
      </c>
      <c r="FF90" s="14">
        <v>82.332120000000003</v>
      </c>
      <c r="FG90" s="14">
        <v>85.339529999999996</v>
      </c>
      <c r="FH90" s="14">
        <v>87.575239999999994</v>
      </c>
      <c r="FI90" s="14">
        <v>88.109520000000003</v>
      </c>
      <c r="FJ90" s="14">
        <v>87.128360000000001</v>
      </c>
      <c r="FK90" s="14">
        <v>87.04401</v>
      </c>
      <c r="FL90" s="14">
        <v>85.129109999999997</v>
      </c>
      <c r="FM90" s="14">
        <v>83.756180000000001</v>
      </c>
      <c r="FN90" s="14">
        <v>80.185779999999994</v>
      </c>
      <c r="FO90" s="14">
        <v>75.73066</v>
      </c>
      <c r="FP90" s="14">
        <v>74.404949999999999</v>
      </c>
      <c r="FQ90" s="14">
        <v>73.24006</v>
      </c>
      <c r="FR90" s="14">
        <v>71.757829999999998</v>
      </c>
      <c r="FS90" s="14">
        <v>1.1304129999999999</v>
      </c>
      <c r="FT90" s="14"/>
      <c r="FU90" s="14">
        <v>7.3698899999999998E-2</v>
      </c>
      <c r="FW90" s="14"/>
    </row>
    <row r="91" spans="1:235" x14ac:dyDescent="0.6">
      <c r="A91" t="s">
        <v>265</v>
      </c>
      <c r="B91" t="s">
        <v>199</v>
      </c>
      <c r="C91" t="s">
        <v>298</v>
      </c>
      <c r="D91" s="53" t="s">
        <v>263</v>
      </c>
      <c r="E91" t="s">
        <v>221</v>
      </c>
      <c r="F91" s="14">
        <v>9156</v>
      </c>
      <c r="G91" s="14">
        <v>1.4877670000000001</v>
      </c>
      <c r="H91" s="14">
        <v>1.281204</v>
      </c>
      <c r="I91" s="14">
        <v>1.1159250000000001</v>
      </c>
      <c r="J91" s="14">
        <v>1.0157099999999999</v>
      </c>
      <c r="K91" s="14">
        <v>0.93564049999999999</v>
      </c>
      <c r="L91" s="14">
        <v>0.93221929999999997</v>
      </c>
      <c r="M91" s="14">
        <v>0.95286550000000003</v>
      </c>
      <c r="N91" s="14">
        <v>0.52271809999999996</v>
      </c>
      <c r="O91" s="14">
        <v>-0.36167719999999998</v>
      </c>
      <c r="P91" s="14">
        <v>-1.284141</v>
      </c>
      <c r="Q91" s="14">
        <v>-1.8566910000000001</v>
      </c>
      <c r="R91" s="14">
        <v>-2.0877330000000001</v>
      </c>
      <c r="S91" s="14">
        <v>-1.865424</v>
      </c>
      <c r="T91" s="14">
        <v>-1.442642</v>
      </c>
      <c r="U91" s="14">
        <v>-0.8256578</v>
      </c>
      <c r="V91" s="14">
        <v>-1.883E-4</v>
      </c>
      <c r="W91" s="14">
        <v>1.037315</v>
      </c>
      <c r="X91" s="14">
        <v>2.208815</v>
      </c>
      <c r="Y91" s="14">
        <v>3.0107379999999999</v>
      </c>
      <c r="Z91" s="14">
        <v>3.1287419999999999</v>
      </c>
      <c r="AA91" s="14">
        <v>2.8784369999999999</v>
      </c>
      <c r="AB91" s="14">
        <v>2.5775079999999999</v>
      </c>
      <c r="AC91" s="14">
        <v>2.1547100000000001</v>
      </c>
      <c r="AD91" s="14">
        <v>1.778778</v>
      </c>
      <c r="AE91" s="14">
        <v>-0.19864399999999999</v>
      </c>
      <c r="AF91" s="14">
        <v>-0.197601</v>
      </c>
      <c r="AG91" s="14">
        <v>-0.15864439999999999</v>
      </c>
      <c r="AH91" s="14">
        <v>-0.14506759999999999</v>
      </c>
      <c r="AI91" s="14">
        <v>-0.14675450000000001</v>
      </c>
      <c r="AJ91" s="14">
        <v>-9.6387899999999999E-2</v>
      </c>
      <c r="AK91" s="14">
        <v>-6.4039899999999997E-2</v>
      </c>
      <c r="AL91" s="14">
        <v>-5.9864500000000001E-2</v>
      </c>
      <c r="AM91" s="14">
        <v>-6.9676399999999999E-2</v>
      </c>
      <c r="AN91" s="14">
        <v>-6.3307699999999995E-2</v>
      </c>
      <c r="AO91" s="14">
        <v>-2.43378E-2</v>
      </c>
      <c r="AP91" s="14">
        <v>-3.4597999999999997E-2</v>
      </c>
      <c r="AQ91" s="14">
        <v>-1.9133899999999999E-2</v>
      </c>
      <c r="AR91" s="14">
        <v>-5.46156E-2</v>
      </c>
      <c r="AS91" s="14">
        <v>-1.36434E-2</v>
      </c>
      <c r="AT91" s="14">
        <v>-4.0159399999999998E-2</v>
      </c>
      <c r="AU91" s="14">
        <v>0.1065643</v>
      </c>
      <c r="AV91" s="14">
        <v>0.1129984</v>
      </c>
      <c r="AW91" s="14">
        <v>8.7071800000000005E-2</v>
      </c>
      <c r="AX91" s="14">
        <v>0.1534933</v>
      </c>
      <c r="AY91" s="14">
        <v>0.11212800000000001</v>
      </c>
      <c r="AZ91" s="14">
        <v>5.5402999999999997E-3</v>
      </c>
      <c r="BA91" s="14">
        <v>-4.9560800000000002E-2</v>
      </c>
      <c r="BB91" s="14">
        <v>-5.5027399999999997E-2</v>
      </c>
      <c r="BC91" s="14">
        <v>-0.14531140000000001</v>
      </c>
      <c r="BD91" s="14">
        <v>-0.1479984</v>
      </c>
      <c r="BE91" s="14">
        <v>-0.1186816</v>
      </c>
      <c r="BF91" s="14">
        <v>-0.1070894</v>
      </c>
      <c r="BG91" s="14">
        <v>-0.10878409999999999</v>
      </c>
      <c r="BH91" s="14">
        <v>-6.4151799999999995E-2</v>
      </c>
      <c r="BI91" s="14">
        <v>-3.3942199999999999E-2</v>
      </c>
      <c r="BJ91" s="14">
        <v>-2.68153E-2</v>
      </c>
      <c r="BK91" s="14">
        <v>-3.2931799999999997E-2</v>
      </c>
      <c r="BL91" s="14">
        <v>-1.43848E-2</v>
      </c>
      <c r="BM91" s="14">
        <v>2.7170400000000001E-2</v>
      </c>
      <c r="BN91" s="14">
        <v>2.2656800000000001E-2</v>
      </c>
      <c r="BO91" s="14">
        <v>4.59561E-2</v>
      </c>
      <c r="BP91" s="14">
        <v>2.0756400000000001E-2</v>
      </c>
      <c r="BQ91" s="14">
        <v>6.4285999999999996E-2</v>
      </c>
      <c r="BR91" s="14">
        <v>3.7080200000000001E-2</v>
      </c>
      <c r="BS91" s="14">
        <v>0.17927940000000001</v>
      </c>
      <c r="BT91" s="14">
        <v>0.18359780000000001</v>
      </c>
      <c r="BU91" s="14">
        <v>0.15144279999999999</v>
      </c>
      <c r="BV91" s="14">
        <v>0.21115110000000001</v>
      </c>
      <c r="BW91" s="14">
        <v>0.1616899</v>
      </c>
      <c r="BX91" s="14">
        <v>5.4648599999999999E-2</v>
      </c>
      <c r="BY91" s="14">
        <v>5.6470000000000001E-3</v>
      </c>
      <c r="BZ91" s="14">
        <v>-8.7650000000000002E-3</v>
      </c>
      <c r="CA91" s="14">
        <v>-0.10837339999999999</v>
      </c>
      <c r="CB91" s="14">
        <v>-0.1136438</v>
      </c>
      <c r="CC91" s="14">
        <v>-9.1003399999999998E-2</v>
      </c>
      <c r="CD91" s="14">
        <v>-8.0785800000000005E-2</v>
      </c>
      <c r="CE91" s="14">
        <v>-8.2485900000000001E-2</v>
      </c>
      <c r="CF91" s="14">
        <v>-4.18252E-2</v>
      </c>
      <c r="CG91" s="14">
        <v>-1.3096699999999999E-2</v>
      </c>
      <c r="CH91" s="14">
        <v>-3.9255999999999996E-3</v>
      </c>
      <c r="CI91" s="14">
        <v>-7.4824999999999996E-3</v>
      </c>
      <c r="CJ91" s="14">
        <v>1.9498999999999999E-2</v>
      </c>
      <c r="CK91" s="14">
        <v>6.2844800000000006E-2</v>
      </c>
      <c r="CL91" s="14">
        <v>6.2311400000000003E-2</v>
      </c>
      <c r="CM91" s="14">
        <v>9.1037199999999999E-2</v>
      </c>
      <c r="CN91" s="14">
        <v>7.2958800000000004E-2</v>
      </c>
      <c r="CO91" s="14">
        <v>0.1182597</v>
      </c>
      <c r="CP91" s="14">
        <v>9.0576100000000007E-2</v>
      </c>
      <c r="CQ91" s="14">
        <v>0.2296417</v>
      </c>
      <c r="CR91" s="14">
        <v>0.2324948</v>
      </c>
      <c r="CS91" s="14">
        <v>0.19602600000000001</v>
      </c>
      <c r="CT91" s="14">
        <v>0.2510848</v>
      </c>
      <c r="CU91" s="14">
        <v>0.1960163</v>
      </c>
      <c r="CV91" s="14">
        <v>8.8660799999999998E-2</v>
      </c>
      <c r="CW91" s="14">
        <v>4.3883699999999998E-2</v>
      </c>
      <c r="CX91" s="14">
        <v>2.32762E-2</v>
      </c>
      <c r="CY91" s="14">
        <v>-7.1435399999999996E-2</v>
      </c>
      <c r="CZ91" s="14">
        <v>-7.9289299999999993E-2</v>
      </c>
      <c r="DA91" s="14">
        <v>-6.3325199999999998E-2</v>
      </c>
      <c r="DB91" s="14">
        <v>-5.4482200000000001E-2</v>
      </c>
      <c r="DC91" s="14">
        <v>-5.61877E-2</v>
      </c>
      <c r="DD91" s="14">
        <v>-1.9498600000000001E-2</v>
      </c>
      <c r="DE91" s="14">
        <v>7.7489000000000004E-3</v>
      </c>
      <c r="DF91" s="14">
        <v>1.8964200000000001E-2</v>
      </c>
      <c r="DG91" s="14">
        <v>1.7966699999999999E-2</v>
      </c>
      <c r="DH91" s="14">
        <v>5.3382899999999997E-2</v>
      </c>
      <c r="DI91" s="14">
        <v>9.8519300000000004E-2</v>
      </c>
      <c r="DJ91" s="14">
        <v>0.1019659</v>
      </c>
      <c r="DK91" s="14">
        <v>0.1361183</v>
      </c>
      <c r="DL91" s="14">
        <v>0.1251612</v>
      </c>
      <c r="DM91" s="14">
        <v>0.17223340000000001</v>
      </c>
      <c r="DN91" s="14">
        <v>0.14407200000000001</v>
      </c>
      <c r="DO91" s="14">
        <v>0.28000399999999998</v>
      </c>
      <c r="DP91" s="14">
        <v>0.28139170000000002</v>
      </c>
      <c r="DQ91" s="14">
        <v>0.2406092</v>
      </c>
      <c r="DR91" s="14">
        <v>0.29101840000000001</v>
      </c>
      <c r="DS91" s="14">
        <v>0.23034270000000001</v>
      </c>
      <c r="DT91" s="14">
        <v>0.122673</v>
      </c>
      <c r="DU91" s="14">
        <v>8.2120399999999996E-2</v>
      </c>
      <c r="DV91" s="14">
        <v>5.5317400000000003E-2</v>
      </c>
      <c r="DW91" s="14">
        <v>-1.8102699999999999E-2</v>
      </c>
      <c r="DX91" s="14">
        <v>-2.96867E-2</v>
      </c>
      <c r="DY91" s="14">
        <v>-2.3362299999999999E-2</v>
      </c>
      <c r="DZ91" s="14">
        <v>-1.6504000000000001E-2</v>
      </c>
      <c r="EA91" s="14">
        <v>-1.8217199999999999E-2</v>
      </c>
      <c r="EB91" s="14">
        <v>1.2737500000000001E-2</v>
      </c>
      <c r="EC91" s="14">
        <v>3.7846499999999998E-2</v>
      </c>
      <c r="ED91" s="14">
        <v>5.2013400000000001E-2</v>
      </c>
      <c r="EE91" s="14">
        <v>5.47114E-2</v>
      </c>
      <c r="EF91" s="14">
        <v>0.1023057</v>
      </c>
      <c r="EG91" s="14">
        <v>0.15002750000000001</v>
      </c>
      <c r="EH91" s="14">
        <v>0.1592208</v>
      </c>
      <c r="EI91" s="14">
        <v>0.2012082</v>
      </c>
      <c r="EJ91" s="14">
        <v>0.2005333</v>
      </c>
      <c r="EK91" s="14">
        <v>0.25016290000000002</v>
      </c>
      <c r="EL91" s="14">
        <v>0.2213117</v>
      </c>
      <c r="EM91" s="14">
        <v>0.35271910000000001</v>
      </c>
      <c r="EN91" s="14">
        <v>0.3519911</v>
      </c>
      <c r="EO91" s="14">
        <v>0.30498019999999998</v>
      </c>
      <c r="EP91" s="14">
        <v>0.34867619999999999</v>
      </c>
      <c r="EQ91" s="14">
        <v>0.2799046</v>
      </c>
      <c r="ER91" s="14">
        <v>0.1717813</v>
      </c>
      <c r="ES91" s="14">
        <v>0.13732820000000001</v>
      </c>
      <c r="ET91" s="14">
        <v>0.1015798</v>
      </c>
      <c r="EU91" s="14">
        <v>69.973179999999999</v>
      </c>
      <c r="EV91" s="14">
        <v>69.574799999999996</v>
      </c>
      <c r="EW91" s="14">
        <v>67.257099999999994</v>
      </c>
      <c r="EX91" s="14">
        <v>67.277469999999994</v>
      </c>
      <c r="EY91" s="14">
        <v>66.575239999999994</v>
      </c>
      <c r="EZ91" s="14">
        <v>65.371260000000007</v>
      </c>
      <c r="FA91" s="14">
        <v>64.68253</v>
      </c>
      <c r="FB91" s="14">
        <v>65.525819999999996</v>
      </c>
      <c r="FC91" s="14">
        <v>73.319469999999995</v>
      </c>
      <c r="FD91" s="14">
        <v>81.517399999999995</v>
      </c>
      <c r="FE91" s="14">
        <v>85.557029999999997</v>
      </c>
      <c r="FF91" s="14">
        <v>88.072649999999996</v>
      </c>
      <c r="FG91" s="14">
        <v>90.590649999999997</v>
      </c>
      <c r="FH91" s="14">
        <v>92.545559999999995</v>
      </c>
      <c r="FI91" s="14">
        <v>93.996629999999996</v>
      </c>
      <c r="FJ91" s="14">
        <v>92.837890000000002</v>
      </c>
      <c r="FK91" s="14">
        <v>92.334689999999995</v>
      </c>
      <c r="FL91" s="14">
        <v>89.556359999999998</v>
      </c>
      <c r="FM91" s="14">
        <v>87.473039999999997</v>
      </c>
      <c r="FN91" s="14">
        <v>83.301749999999998</v>
      </c>
      <c r="FO91" s="14">
        <v>77.642960000000002</v>
      </c>
      <c r="FP91" s="14">
        <v>75.567179999999993</v>
      </c>
      <c r="FQ91" s="14">
        <v>73.458029999999994</v>
      </c>
      <c r="FR91" s="14">
        <v>71.727010000000007</v>
      </c>
      <c r="FS91" s="14">
        <v>0.75534559999999995</v>
      </c>
      <c r="FT91" s="14"/>
      <c r="FU91" s="14">
        <v>5.3932800000000003E-2</v>
      </c>
      <c r="FW91" s="14"/>
      <c r="IA91" s="52"/>
    </row>
    <row r="92" spans="1:235" x14ac:dyDescent="0.6">
      <c r="A92" t="s">
        <v>265</v>
      </c>
      <c r="B92" t="s">
        <v>199</v>
      </c>
      <c r="C92" t="s">
        <v>299</v>
      </c>
      <c r="D92" s="53">
        <v>45167</v>
      </c>
      <c r="E92" t="s">
        <v>219</v>
      </c>
      <c r="F92" s="14">
        <v>22440</v>
      </c>
      <c r="G92" s="14">
        <v>0.70032899999999998</v>
      </c>
      <c r="H92" s="14">
        <v>0.61151730000000004</v>
      </c>
      <c r="I92" s="14">
        <v>0.54990660000000002</v>
      </c>
      <c r="J92" s="14">
        <v>0.51424599999999998</v>
      </c>
      <c r="K92" s="14">
        <v>0.50837770000000004</v>
      </c>
      <c r="L92" s="14">
        <v>0.48988429999999999</v>
      </c>
      <c r="M92" s="14">
        <v>0.52210800000000002</v>
      </c>
      <c r="N92" s="14">
        <v>0.57620479999999996</v>
      </c>
      <c r="O92" s="14">
        <v>0.59359649999999997</v>
      </c>
      <c r="P92" s="14">
        <v>0.66206010000000004</v>
      </c>
      <c r="Q92" s="14">
        <v>0.73869399999999996</v>
      </c>
      <c r="R92" s="14">
        <v>0.81783059999999996</v>
      </c>
      <c r="S92" s="14">
        <v>0.97721069999999999</v>
      </c>
      <c r="T92" s="14">
        <v>1.0899099999999999</v>
      </c>
      <c r="U92" s="14">
        <v>1.164485</v>
      </c>
      <c r="V92" s="14">
        <v>1.260213</v>
      </c>
      <c r="W92" s="14">
        <v>1.3283780000000001</v>
      </c>
      <c r="X92" s="14">
        <v>1.3669309999999999</v>
      </c>
      <c r="Y92" s="14">
        <v>1.336419</v>
      </c>
      <c r="Z92" s="14">
        <v>1.2906770000000001</v>
      </c>
      <c r="AA92" s="14">
        <v>1.248157</v>
      </c>
      <c r="AB92" s="14">
        <v>1.1820170000000001</v>
      </c>
      <c r="AC92" s="14">
        <v>1.012867</v>
      </c>
      <c r="AD92" s="14">
        <v>0.85092630000000002</v>
      </c>
      <c r="AE92" s="14">
        <v>-2.6787200000000001E-2</v>
      </c>
      <c r="AF92" s="14">
        <v>-3.46126E-2</v>
      </c>
      <c r="AG92" s="14">
        <v>-3.7936999999999999E-2</v>
      </c>
      <c r="AH92" s="14">
        <v>-3.17541E-2</v>
      </c>
      <c r="AI92" s="14">
        <v>-1.66906E-2</v>
      </c>
      <c r="AJ92" s="14">
        <v>-2.8693900000000001E-2</v>
      </c>
      <c r="AK92" s="14">
        <v>-1.93679E-2</v>
      </c>
      <c r="AL92" s="14">
        <v>-7.339E-4</v>
      </c>
      <c r="AM92" s="14">
        <v>-1.4161699999999999E-2</v>
      </c>
      <c r="AN92" s="14">
        <v>-2.0904999999999999E-3</v>
      </c>
      <c r="AO92" s="14">
        <v>-1.3026299999999999E-2</v>
      </c>
      <c r="AP92" s="14">
        <v>-4.6644499999999998E-2</v>
      </c>
      <c r="AQ92" s="14">
        <v>-1.3417399999999999E-2</v>
      </c>
      <c r="AR92" s="14">
        <v>-3.5374700000000002E-2</v>
      </c>
      <c r="AS92" s="14">
        <v>-5.6386199999999997E-2</v>
      </c>
      <c r="AT92" s="14">
        <v>-4.9539899999999998E-2</v>
      </c>
      <c r="AU92" s="14">
        <v>2.7905099999999999E-2</v>
      </c>
      <c r="AV92" s="14">
        <v>3.6018799999999997E-2</v>
      </c>
      <c r="AW92" s="14">
        <v>4.2877400000000003E-2</v>
      </c>
      <c r="AX92" s="14">
        <v>6.7600499999999994E-2</v>
      </c>
      <c r="AY92" s="14">
        <v>5.4199999999999998E-2</v>
      </c>
      <c r="AZ92" s="14">
        <v>6.7371999999999996E-3</v>
      </c>
      <c r="BA92" s="14">
        <v>-2.2143800000000002E-2</v>
      </c>
      <c r="BB92" s="14">
        <v>-2.6554000000000001E-2</v>
      </c>
      <c r="BC92" s="14">
        <v>-9.2998999999999998E-3</v>
      </c>
      <c r="BD92" s="14">
        <v>-1.84455E-2</v>
      </c>
      <c r="BE92" s="14">
        <v>-2.21738E-2</v>
      </c>
      <c r="BF92" s="14">
        <v>-1.60591E-2</v>
      </c>
      <c r="BG92" s="14">
        <v>1.1437999999999999E-3</v>
      </c>
      <c r="BH92" s="14">
        <v>-1.38139E-2</v>
      </c>
      <c r="BI92" s="14">
        <v>-4.4018E-3</v>
      </c>
      <c r="BJ92" s="14">
        <v>1.49389E-2</v>
      </c>
      <c r="BK92" s="14">
        <v>2.0933000000000002E-3</v>
      </c>
      <c r="BL92" s="14">
        <v>1.52239E-2</v>
      </c>
      <c r="BM92" s="14">
        <v>5.9512000000000002E-3</v>
      </c>
      <c r="BN92" s="14">
        <v>-2.21867E-2</v>
      </c>
      <c r="BO92" s="14">
        <v>1.32035E-2</v>
      </c>
      <c r="BP92" s="14">
        <v>-2.7855000000000002E-3</v>
      </c>
      <c r="BQ92" s="14">
        <v>-2.1448499999999999E-2</v>
      </c>
      <c r="BR92" s="14">
        <v>-1.5202E-2</v>
      </c>
      <c r="BS92" s="14">
        <v>6.4858799999999994E-2</v>
      </c>
      <c r="BT92" s="14">
        <v>7.2486800000000004E-2</v>
      </c>
      <c r="BU92" s="14">
        <v>7.3573600000000003E-2</v>
      </c>
      <c r="BV92" s="14">
        <v>9.2597799999999994E-2</v>
      </c>
      <c r="BW92" s="14">
        <v>7.8934000000000004E-2</v>
      </c>
      <c r="BX92" s="14">
        <v>3.1823999999999998E-2</v>
      </c>
      <c r="BY92" s="14">
        <v>1.6417999999999999E-3</v>
      </c>
      <c r="BZ92" s="14">
        <v>-4.6156000000000001E-3</v>
      </c>
      <c r="CA92" s="14">
        <v>2.8116999999999999E-3</v>
      </c>
      <c r="CB92" s="14">
        <v>-7.2483000000000001E-3</v>
      </c>
      <c r="CC92" s="14">
        <v>-1.12563E-2</v>
      </c>
      <c r="CD92" s="14">
        <v>-5.1887000000000001E-3</v>
      </c>
      <c r="CE92" s="14">
        <v>1.34959E-2</v>
      </c>
      <c r="CF92" s="14">
        <v>-3.5079999999999998E-3</v>
      </c>
      <c r="CG92" s="14">
        <v>5.9636000000000003E-3</v>
      </c>
      <c r="CH92" s="14">
        <v>2.5793900000000002E-2</v>
      </c>
      <c r="CI92" s="14">
        <v>1.33516E-2</v>
      </c>
      <c r="CJ92" s="14">
        <v>2.7215799999999998E-2</v>
      </c>
      <c r="CK92" s="14">
        <v>1.9094900000000001E-2</v>
      </c>
      <c r="CL92" s="14">
        <v>-5.2474000000000002E-3</v>
      </c>
      <c r="CM92" s="14">
        <v>3.1641000000000002E-2</v>
      </c>
      <c r="CN92" s="14">
        <v>1.97857E-2</v>
      </c>
      <c r="CO92" s="14">
        <v>2.7493000000000001E-3</v>
      </c>
      <c r="CP92" s="14">
        <v>8.5803000000000008E-3</v>
      </c>
      <c r="CQ92" s="14">
        <v>9.04528E-2</v>
      </c>
      <c r="CR92" s="14">
        <v>9.7744300000000006E-2</v>
      </c>
      <c r="CS92" s="14">
        <v>9.4833799999999996E-2</v>
      </c>
      <c r="CT92" s="14">
        <v>0.10991090000000001</v>
      </c>
      <c r="CU92" s="14">
        <v>9.60646E-2</v>
      </c>
      <c r="CV92" s="14">
        <v>4.9199100000000003E-2</v>
      </c>
      <c r="CW92" s="14">
        <v>1.8115599999999999E-2</v>
      </c>
      <c r="CX92" s="14">
        <v>1.05789E-2</v>
      </c>
      <c r="CY92" s="14">
        <v>1.49234E-2</v>
      </c>
      <c r="CZ92" s="14">
        <v>3.9490000000000003E-3</v>
      </c>
      <c r="DA92" s="14">
        <v>-3.388E-4</v>
      </c>
      <c r="DB92" s="14">
        <v>5.6816000000000002E-3</v>
      </c>
      <c r="DC92" s="14">
        <v>2.58479E-2</v>
      </c>
      <c r="DD92" s="14">
        <v>6.7977999999999997E-3</v>
      </c>
      <c r="DE92" s="14">
        <v>1.6329E-2</v>
      </c>
      <c r="DF92" s="14">
        <v>3.6648800000000002E-2</v>
      </c>
      <c r="DG92" s="14">
        <v>2.4609800000000001E-2</v>
      </c>
      <c r="DH92" s="14">
        <v>3.9207699999999998E-2</v>
      </c>
      <c r="DI92" s="14">
        <v>3.2238599999999999E-2</v>
      </c>
      <c r="DJ92" s="14">
        <v>1.1691999999999999E-2</v>
      </c>
      <c r="DK92" s="14">
        <v>5.0078600000000001E-2</v>
      </c>
      <c r="DL92" s="14">
        <v>4.2356900000000003E-2</v>
      </c>
      <c r="DM92" s="14">
        <v>2.6947100000000002E-2</v>
      </c>
      <c r="DN92" s="14">
        <v>3.2362700000000001E-2</v>
      </c>
      <c r="DO92" s="14">
        <v>0.11604680000000001</v>
      </c>
      <c r="DP92" s="14">
        <v>0.1230019</v>
      </c>
      <c r="DQ92" s="14">
        <v>0.1160939</v>
      </c>
      <c r="DR92" s="14">
        <v>0.1272239</v>
      </c>
      <c r="DS92" s="14">
        <v>0.1131953</v>
      </c>
      <c r="DT92" s="14">
        <v>6.6574099999999997E-2</v>
      </c>
      <c r="DU92" s="14">
        <v>3.4589500000000002E-2</v>
      </c>
      <c r="DV92" s="14">
        <v>2.5773399999999998E-2</v>
      </c>
      <c r="DW92" s="14">
        <v>3.2410700000000001E-2</v>
      </c>
      <c r="DX92" s="14">
        <v>2.0116100000000001E-2</v>
      </c>
      <c r="DY92" s="14">
        <v>1.54244E-2</v>
      </c>
      <c r="DZ92" s="14">
        <v>2.1376699999999998E-2</v>
      </c>
      <c r="EA92" s="14">
        <v>4.36823E-2</v>
      </c>
      <c r="EB92" s="14">
        <v>2.1677800000000001E-2</v>
      </c>
      <c r="EC92" s="14">
        <v>3.1295000000000003E-2</v>
      </c>
      <c r="ED92" s="14">
        <v>5.2321600000000003E-2</v>
      </c>
      <c r="EE92" s="14">
        <v>4.08648E-2</v>
      </c>
      <c r="EF92" s="14">
        <v>5.6522099999999999E-2</v>
      </c>
      <c r="EG92" s="14">
        <v>5.1216100000000001E-2</v>
      </c>
      <c r="EH92" s="14">
        <v>3.61497E-2</v>
      </c>
      <c r="EI92" s="14">
        <v>7.6699500000000004E-2</v>
      </c>
      <c r="EJ92" s="14">
        <v>7.4946100000000002E-2</v>
      </c>
      <c r="EK92" s="14">
        <v>6.1884799999999997E-2</v>
      </c>
      <c r="EL92" s="14">
        <v>6.6700599999999999E-2</v>
      </c>
      <c r="EM92" s="14">
        <v>0.15300050000000001</v>
      </c>
      <c r="EN92" s="14">
        <v>0.15946979999999999</v>
      </c>
      <c r="EO92" s="14">
        <v>0.14679010000000001</v>
      </c>
      <c r="EP92" s="14">
        <v>0.1522212</v>
      </c>
      <c r="EQ92" s="14">
        <v>0.1379293</v>
      </c>
      <c r="ER92" s="14">
        <v>9.1660900000000003E-2</v>
      </c>
      <c r="ES92" s="14">
        <v>5.8375099999999999E-2</v>
      </c>
      <c r="ET92" s="14">
        <v>4.7711799999999999E-2</v>
      </c>
      <c r="EU92" s="14">
        <v>70.260649999999998</v>
      </c>
      <c r="EV92" s="14">
        <v>69.859870000000001</v>
      </c>
      <c r="EW92" s="14">
        <v>68.219679999999997</v>
      </c>
      <c r="EX92" s="14">
        <v>68.015119999999996</v>
      </c>
      <c r="EY92" s="14">
        <v>67.366709999999998</v>
      </c>
      <c r="EZ92" s="14">
        <v>66.282499999999999</v>
      </c>
      <c r="FA92" s="14">
        <v>65.720529999999997</v>
      </c>
      <c r="FB92" s="14">
        <v>66.417280000000005</v>
      </c>
      <c r="FC92" s="14">
        <v>72.737260000000006</v>
      </c>
      <c r="FD92" s="14">
        <v>79.265969999999996</v>
      </c>
      <c r="FE92" s="14">
        <v>82.212299999999999</v>
      </c>
      <c r="FF92" s="14">
        <v>84.196740000000005</v>
      </c>
      <c r="FG92" s="14">
        <v>87.025710000000004</v>
      </c>
      <c r="FH92" s="14">
        <v>89.168959999999998</v>
      </c>
      <c r="FI92" s="14">
        <v>89.828400000000002</v>
      </c>
      <c r="FJ92" s="14">
        <v>88.641810000000007</v>
      </c>
      <c r="FK92" s="14">
        <v>88.633700000000005</v>
      </c>
      <c r="FL92" s="14">
        <v>86.480540000000005</v>
      </c>
      <c r="FM92" s="14">
        <v>85.164529999999999</v>
      </c>
      <c r="FN92" s="14">
        <v>81.296710000000004</v>
      </c>
      <c r="FO92" s="14">
        <v>76.571569999999994</v>
      </c>
      <c r="FP92" s="14">
        <v>75.189700000000002</v>
      </c>
      <c r="FQ92" s="14">
        <v>73.483140000000006</v>
      </c>
      <c r="FR92" s="14">
        <v>71.918909999999997</v>
      </c>
      <c r="FS92" s="14">
        <v>0.48486620000000002</v>
      </c>
      <c r="FT92" s="14"/>
      <c r="FU92" s="14">
        <v>2.9192300000000001E-2</v>
      </c>
      <c r="FW92" s="14"/>
      <c r="IA92" s="52"/>
    </row>
    <row r="93" spans="1:235" x14ac:dyDescent="0.6">
      <c r="A93" t="s">
        <v>265</v>
      </c>
      <c r="B93" t="s">
        <v>199</v>
      </c>
      <c r="C93" t="s">
        <v>299</v>
      </c>
      <c r="D93" s="53">
        <v>45167</v>
      </c>
      <c r="E93" t="s">
        <v>220</v>
      </c>
      <c r="F93" s="14">
        <v>14474</v>
      </c>
      <c r="G93" s="14">
        <v>0.6588579</v>
      </c>
      <c r="H93" s="14">
        <v>0.57271550000000004</v>
      </c>
      <c r="I93" s="14">
        <v>0.52585660000000001</v>
      </c>
      <c r="J93" s="14">
        <v>0.50527690000000003</v>
      </c>
      <c r="K93" s="14">
        <v>0.47816419999999998</v>
      </c>
      <c r="L93" s="14">
        <v>0.4861895</v>
      </c>
      <c r="M93" s="14">
        <v>0.5134997</v>
      </c>
      <c r="N93" s="14">
        <v>0.55260889999999996</v>
      </c>
      <c r="O93" s="14">
        <v>0.56160560000000004</v>
      </c>
      <c r="P93" s="14">
        <v>0.59946200000000005</v>
      </c>
      <c r="Q93" s="14">
        <v>0.64786560000000004</v>
      </c>
      <c r="R93" s="14">
        <v>0.70440449999999999</v>
      </c>
      <c r="S93" s="14">
        <v>0.83205830000000003</v>
      </c>
      <c r="T93" s="14">
        <v>0.89804859999999997</v>
      </c>
      <c r="U93" s="14">
        <v>0.93154230000000005</v>
      </c>
      <c r="V93" s="14">
        <v>1.028384</v>
      </c>
      <c r="W93" s="14">
        <v>1.099977</v>
      </c>
      <c r="X93" s="14">
        <v>1.150568</v>
      </c>
      <c r="Y93" s="14">
        <v>1.1324419999999999</v>
      </c>
      <c r="Z93" s="14">
        <v>1.1226579999999999</v>
      </c>
      <c r="AA93" s="14">
        <v>1.122457</v>
      </c>
      <c r="AB93" s="14">
        <v>1.082686</v>
      </c>
      <c r="AC93" s="14">
        <v>0.92976859999999995</v>
      </c>
      <c r="AD93" s="14">
        <v>0.79400130000000002</v>
      </c>
      <c r="AE93" s="14">
        <v>-1.2169599999999999E-2</v>
      </c>
      <c r="AF93" s="14">
        <v>-2.5832500000000001E-2</v>
      </c>
      <c r="AG93" s="14">
        <v>-2.2514800000000001E-2</v>
      </c>
      <c r="AH93" s="14">
        <v>-4.8573000000000002E-3</v>
      </c>
      <c r="AI93" s="14">
        <v>-1.3143200000000001E-2</v>
      </c>
      <c r="AJ93" s="14">
        <v>-4.4089000000000003E-3</v>
      </c>
      <c r="AK93" s="14">
        <v>7.4689999999999999E-4</v>
      </c>
      <c r="AL93" s="14">
        <v>-1.0459999999999999E-4</v>
      </c>
      <c r="AM93" s="14">
        <v>-2.3673300000000001E-2</v>
      </c>
      <c r="AN93" s="14">
        <v>-2.8361399999999998E-2</v>
      </c>
      <c r="AO93" s="14">
        <v>-3.7892799999999997E-2</v>
      </c>
      <c r="AP93" s="14">
        <v>-5.9861499999999998E-2</v>
      </c>
      <c r="AQ93" s="14">
        <v>-2.6669999999999999E-2</v>
      </c>
      <c r="AR93" s="14">
        <v>-4.91587E-2</v>
      </c>
      <c r="AS93" s="14">
        <v>-9.3892199999999995E-2</v>
      </c>
      <c r="AT93" s="14">
        <v>-7.1041800000000002E-2</v>
      </c>
      <c r="AU93" s="14">
        <v>2.1832299999999999E-2</v>
      </c>
      <c r="AV93" s="14">
        <v>3.0443999999999999E-2</v>
      </c>
      <c r="AW93" s="14">
        <v>2.6007200000000001E-2</v>
      </c>
      <c r="AX93" s="14">
        <v>4.9448499999999999E-2</v>
      </c>
      <c r="AY93" s="14">
        <v>5.0430299999999997E-2</v>
      </c>
      <c r="AZ93" s="14">
        <v>1.7862699999999999E-2</v>
      </c>
      <c r="BA93" s="14">
        <v>-8.5696999999999995E-3</v>
      </c>
      <c r="BB93" s="14">
        <v>-5.2262999999999997E-3</v>
      </c>
      <c r="BC93" s="14">
        <v>7.7041999999999996E-3</v>
      </c>
      <c r="BD93" s="14">
        <v>-7.8241000000000005E-3</v>
      </c>
      <c r="BE93" s="14">
        <v>-5.9992999999999999E-3</v>
      </c>
      <c r="BF93" s="14">
        <v>1.10963E-2</v>
      </c>
      <c r="BG93" s="14">
        <v>2.2785000000000001E-3</v>
      </c>
      <c r="BH93" s="14">
        <v>1.1469E-2</v>
      </c>
      <c r="BI93" s="14">
        <v>1.7920800000000001E-2</v>
      </c>
      <c r="BJ93" s="14">
        <v>2.0961299999999999E-2</v>
      </c>
      <c r="BK93" s="14">
        <v>-4.549E-4</v>
      </c>
      <c r="BL93" s="14">
        <v>-5.2037999999999997E-3</v>
      </c>
      <c r="BM93" s="14">
        <v>-1.33452E-2</v>
      </c>
      <c r="BN93" s="14">
        <v>-3.17606E-2</v>
      </c>
      <c r="BO93" s="14">
        <v>6.6794000000000003E-3</v>
      </c>
      <c r="BP93" s="14">
        <v>-1.16901E-2</v>
      </c>
      <c r="BQ93" s="14">
        <v>-5.08189E-2</v>
      </c>
      <c r="BR93" s="14">
        <v>-2.97504E-2</v>
      </c>
      <c r="BS93" s="14">
        <v>6.0668699999999999E-2</v>
      </c>
      <c r="BT93" s="14">
        <v>6.8612999999999993E-2</v>
      </c>
      <c r="BU93" s="14">
        <v>5.8765299999999999E-2</v>
      </c>
      <c r="BV93" s="14">
        <v>7.9208100000000004E-2</v>
      </c>
      <c r="BW93" s="14">
        <v>8.1765099999999993E-2</v>
      </c>
      <c r="BX93" s="14">
        <v>4.7563000000000001E-2</v>
      </c>
      <c r="BY93" s="14">
        <v>1.7072400000000001E-2</v>
      </c>
      <c r="BZ93" s="14">
        <v>1.8723400000000001E-2</v>
      </c>
      <c r="CA93" s="14">
        <v>2.1468600000000001E-2</v>
      </c>
      <c r="CB93" s="14">
        <v>4.6484999999999999E-3</v>
      </c>
      <c r="CC93" s="14">
        <v>5.4393000000000002E-3</v>
      </c>
      <c r="CD93" s="14">
        <v>2.2145700000000001E-2</v>
      </c>
      <c r="CE93" s="14">
        <v>1.2959399999999999E-2</v>
      </c>
      <c r="CF93" s="14">
        <v>2.2466E-2</v>
      </c>
      <c r="CG93" s="14">
        <v>2.9815299999999999E-2</v>
      </c>
      <c r="CH93" s="14">
        <v>3.55515E-2</v>
      </c>
      <c r="CI93" s="14">
        <v>1.56261E-2</v>
      </c>
      <c r="CJ93" s="14">
        <v>1.08352E-2</v>
      </c>
      <c r="CK93" s="14">
        <v>3.6564000000000002E-3</v>
      </c>
      <c r="CL93" s="14">
        <v>-1.2298099999999999E-2</v>
      </c>
      <c r="CM93" s="14">
        <v>2.9777000000000001E-2</v>
      </c>
      <c r="CN93" s="14">
        <v>1.42606E-2</v>
      </c>
      <c r="CO93" s="14">
        <v>-2.0986500000000002E-2</v>
      </c>
      <c r="CP93" s="14">
        <v>-1.1521000000000001E-3</v>
      </c>
      <c r="CQ93" s="14">
        <v>8.7566699999999997E-2</v>
      </c>
      <c r="CR93" s="14">
        <v>9.5048800000000003E-2</v>
      </c>
      <c r="CS93" s="14">
        <v>8.1453499999999998E-2</v>
      </c>
      <c r="CT93" s="14">
        <v>9.9819500000000005E-2</v>
      </c>
      <c r="CU93" s="14">
        <v>0.1034674</v>
      </c>
      <c r="CV93" s="14">
        <v>6.8133200000000005E-2</v>
      </c>
      <c r="CW93" s="14">
        <v>3.4832099999999998E-2</v>
      </c>
      <c r="CX93" s="14">
        <v>3.5310899999999999E-2</v>
      </c>
      <c r="CY93" s="14">
        <v>3.5233100000000003E-2</v>
      </c>
      <c r="CZ93" s="14">
        <v>1.71211E-2</v>
      </c>
      <c r="DA93" s="14">
        <v>1.6877799999999998E-2</v>
      </c>
      <c r="DB93" s="14">
        <v>3.3195099999999998E-2</v>
      </c>
      <c r="DC93" s="14">
        <v>2.3640399999999999E-2</v>
      </c>
      <c r="DD93" s="14">
        <v>3.3463E-2</v>
      </c>
      <c r="DE93" s="14">
        <v>4.1709900000000001E-2</v>
      </c>
      <c r="DF93" s="14">
        <v>5.0141699999999997E-2</v>
      </c>
      <c r="DG93" s="14">
        <v>3.1707100000000002E-2</v>
      </c>
      <c r="DH93" s="14">
        <v>2.6874100000000001E-2</v>
      </c>
      <c r="DI93" s="14">
        <v>2.06579E-2</v>
      </c>
      <c r="DJ93" s="14">
        <v>7.1644999999999999E-3</v>
      </c>
      <c r="DK93" s="14">
        <v>5.2874699999999997E-2</v>
      </c>
      <c r="DL93" s="14">
        <v>4.0211200000000002E-2</v>
      </c>
      <c r="DM93" s="14">
        <v>8.8459000000000003E-3</v>
      </c>
      <c r="DN93" s="14">
        <v>2.7446100000000001E-2</v>
      </c>
      <c r="DO93" s="14">
        <v>0.1144647</v>
      </c>
      <c r="DP93" s="14">
        <v>0.1214846</v>
      </c>
      <c r="DQ93" s="14">
        <v>0.1041417</v>
      </c>
      <c r="DR93" s="14">
        <v>0.1204308</v>
      </c>
      <c r="DS93" s="14">
        <v>0.1251698</v>
      </c>
      <c r="DT93" s="14">
        <v>8.8703500000000005E-2</v>
      </c>
      <c r="DU93" s="14">
        <v>5.2591699999999998E-2</v>
      </c>
      <c r="DV93" s="14">
        <v>5.1898300000000001E-2</v>
      </c>
      <c r="DW93" s="14">
        <v>5.5106799999999997E-2</v>
      </c>
      <c r="DX93" s="14">
        <v>3.5129500000000001E-2</v>
      </c>
      <c r="DY93" s="14">
        <v>3.3393300000000001E-2</v>
      </c>
      <c r="DZ93" s="14">
        <v>4.9148699999999997E-2</v>
      </c>
      <c r="EA93" s="14">
        <v>3.9062100000000002E-2</v>
      </c>
      <c r="EB93" s="14">
        <v>4.93409E-2</v>
      </c>
      <c r="EC93" s="14">
        <v>5.8883699999999997E-2</v>
      </c>
      <c r="ED93" s="14">
        <v>7.1207500000000007E-2</v>
      </c>
      <c r="EE93" s="14">
        <v>5.4925500000000002E-2</v>
      </c>
      <c r="EF93" s="14">
        <v>5.0031800000000001E-2</v>
      </c>
      <c r="EG93" s="14">
        <v>4.5205500000000003E-2</v>
      </c>
      <c r="EH93" s="14">
        <v>3.5265299999999999E-2</v>
      </c>
      <c r="EI93" s="14">
        <v>8.6223999999999995E-2</v>
      </c>
      <c r="EJ93" s="14">
        <v>7.7679799999999993E-2</v>
      </c>
      <c r="EK93" s="14">
        <v>5.1919100000000003E-2</v>
      </c>
      <c r="EL93" s="14">
        <v>6.8737500000000007E-2</v>
      </c>
      <c r="EM93" s="14">
        <v>0.1533011</v>
      </c>
      <c r="EN93" s="14">
        <v>0.15965360000000001</v>
      </c>
      <c r="EO93" s="14">
        <v>0.13689979999999999</v>
      </c>
      <c r="EP93" s="14">
        <v>0.1501904</v>
      </c>
      <c r="EQ93" s="14">
        <v>0.15650449999999999</v>
      </c>
      <c r="ER93" s="14">
        <v>0.1184037</v>
      </c>
      <c r="ES93" s="14">
        <v>7.8233800000000006E-2</v>
      </c>
      <c r="ET93" s="14">
        <v>7.5847999999999999E-2</v>
      </c>
      <c r="EU93" s="14">
        <v>70.22936</v>
      </c>
      <c r="EV93" s="14">
        <v>69.821439999999996</v>
      </c>
      <c r="EW93" s="14">
        <v>68.558790000000002</v>
      </c>
      <c r="EX93" s="14">
        <v>68.201490000000007</v>
      </c>
      <c r="EY93" s="14">
        <v>67.683580000000006</v>
      </c>
      <c r="EZ93" s="14">
        <v>66.575280000000006</v>
      </c>
      <c r="FA93" s="14">
        <v>66.124520000000004</v>
      </c>
      <c r="FB93" s="14">
        <v>66.769959999999998</v>
      </c>
      <c r="FC93" s="14">
        <v>72.507000000000005</v>
      </c>
      <c r="FD93" s="14">
        <v>78.133960000000002</v>
      </c>
      <c r="FE93" s="14">
        <v>80.431669999999997</v>
      </c>
      <c r="FF93" s="14">
        <v>82.035030000000006</v>
      </c>
      <c r="FG93" s="14">
        <v>85.003410000000002</v>
      </c>
      <c r="FH93" s="14">
        <v>87.220550000000003</v>
      </c>
      <c r="FI93" s="14">
        <v>87.539510000000007</v>
      </c>
      <c r="FJ93" s="14">
        <v>86.364829999999998</v>
      </c>
      <c r="FK93" s="14">
        <v>86.576139999999995</v>
      </c>
      <c r="FL93" s="14">
        <v>84.753870000000006</v>
      </c>
      <c r="FM93" s="14">
        <v>83.832629999999995</v>
      </c>
      <c r="FN93" s="14">
        <v>80.085250000000002</v>
      </c>
      <c r="FO93" s="14">
        <v>75.826229999999995</v>
      </c>
      <c r="FP93" s="14">
        <v>74.805400000000006</v>
      </c>
      <c r="FQ93" s="14">
        <v>73.345249999999993</v>
      </c>
      <c r="FR93" s="14">
        <v>71.824719999999999</v>
      </c>
      <c r="FS93" s="14">
        <v>0.57988879999999998</v>
      </c>
      <c r="FT93" s="14"/>
      <c r="FU93" s="14">
        <v>3.2606200000000002E-2</v>
      </c>
      <c r="FW93" s="14"/>
      <c r="IA93" s="52"/>
    </row>
    <row r="94" spans="1:235" x14ac:dyDescent="0.6">
      <c r="A94" t="s">
        <v>265</v>
      </c>
      <c r="B94" t="s">
        <v>199</v>
      </c>
      <c r="C94" t="s">
        <v>299</v>
      </c>
      <c r="D94" s="53">
        <v>45167</v>
      </c>
      <c r="E94" t="s">
        <v>221</v>
      </c>
      <c r="F94" s="14">
        <v>7966</v>
      </c>
      <c r="G94" s="14">
        <v>0.7941549</v>
      </c>
      <c r="H94" s="14">
        <v>0.6934633</v>
      </c>
      <c r="I94" s="14">
        <v>0.61169969999999996</v>
      </c>
      <c r="J94" s="14">
        <v>0.55955809999999995</v>
      </c>
      <c r="K94" s="14">
        <v>0.56695629999999997</v>
      </c>
      <c r="L94" s="14">
        <v>0.52485649999999995</v>
      </c>
      <c r="M94" s="14">
        <v>0.56575909999999996</v>
      </c>
      <c r="N94" s="14">
        <v>0.63394030000000001</v>
      </c>
      <c r="O94" s="14">
        <v>0.65901710000000002</v>
      </c>
      <c r="P94" s="14">
        <v>0.76223240000000003</v>
      </c>
      <c r="Q94" s="14">
        <v>0.88988219999999996</v>
      </c>
      <c r="R94" s="14">
        <v>1.0161519999999999</v>
      </c>
      <c r="S94" s="14">
        <v>1.246278</v>
      </c>
      <c r="T94" s="14">
        <v>1.435146</v>
      </c>
      <c r="U94" s="14">
        <v>1.5690440000000001</v>
      </c>
      <c r="V94" s="14">
        <v>1.6752769999999999</v>
      </c>
      <c r="W94" s="14">
        <v>1.744462</v>
      </c>
      <c r="X94" s="14">
        <v>1.7692589999999999</v>
      </c>
      <c r="Y94" s="14">
        <v>1.7009650000000001</v>
      </c>
      <c r="Z94" s="14">
        <v>1.5934999999999999</v>
      </c>
      <c r="AA94" s="14">
        <v>1.4897119999999999</v>
      </c>
      <c r="AB94" s="14">
        <v>1.3923160000000001</v>
      </c>
      <c r="AC94" s="14">
        <v>1.1859770000000001</v>
      </c>
      <c r="AD94" s="14">
        <v>0.97532759999999996</v>
      </c>
      <c r="AE94" s="14">
        <v>-6.1397199999999999E-2</v>
      </c>
      <c r="AF94" s="14">
        <v>-6.2514100000000003E-2</v>
      </c>
      <c r="AG94" s="14">
        <v>-6.8237999999999993E-2</v>
      </c>
      <c r="AH94" s="14">
        <v>-7.0800100000000005E-2</v>
      </c>
      <c r="AI94" s="14">
        <v>-3.5313999999999998E-2</v>
      </c>
      <c r="AJ94" s="14">
        <v>-6.5088400000000005E-2</v>
      </c>
      <c r="AK94" s="14">
        <v>-5.0744600000000001E-2</v>
      </c>
      <c r="AL94" s="14">
        <v>-1.7783400000000001E-2</v>
      </c>
      <c r="AM94" s="14">
        <v>-2.4858499999999999E-2</v>
      </c>
      <c r="AN94" s="14">
        <v>-2.9600999999999998E-3</v>
      </c>
      <c r="AO94" s="14">
        <v>-1.78181E-2</v>
      </c>
      <c r="AP94" s="14">
        <v>-6.9178400000000001E-2</v>
      </c>
      <c r="AQ94" s="14">
        <v>-3.2090599999999997E-2</v>
      </c>
      <c r="AR94" s="14">
        <v>-6.4168600000000006E-2</v>
      </c>
      <c r="AS94" s="14">
        <v>-6.6402799999999998E-2</v>
      </c>
      <c r="AT94" s="14">
        <v>-7.2320300000000004E-2</v>
      </c>
      <c r="AU94" s="14">
        <v>-7.5683E-3</v>
      </c>
      <c r="AV94" s="14">
        <v>9.4252999999999993E-3</v>
      </c>
      <c r="AW94" s="14">
        <v>2.6376699999999999E-2</v>
      </c>
      <c r="AX94" s="14">
        <v>5.7954800000000001E-2</v>
      </c>
      <c r="AY94" s="14">
        <v>2.9619800000000002E-2</v>
      </c>
      <c r="AZ94" s="14">
        <v>-2.4718899999999999E-2</v>
      </c>
      <c r="BA94" s="14">
        <v>-5.8624500000000003E-2</v>
      </c>
      <c r="BB94" s="14">
        <v>-7.5748200000000002E-2</v>
      </c>
      <c r="BC94" s="14">
        <v>-3.2499E-2</v>
      </c>
      <c r="BD94" s="14">
        <v>-3.5800699999999998E-2</v>
      </c>
      <c r="BE94" s="14">
        <v>-4.1748399999999998E-2</v>
      </c>
      <c r="BF94" s="14">
        <v>-4.4184599999999997E-2</v>
      </c>
      <c r="BG94" s="14">
        <v>-3.6849999999999999E-3</v>
      </c>
      <c r="BH94" s="14">
        <v>-3.9849599999999999E-2</v>
      </c>
      <c r="BI94" s="14">
        <v>-2.6253200000000001E-2</v>
      </c>
      <c r="BJ94" s="14">
        <v>6.3210000000000002E-3</v>
      </c>
      <c r="BK94" s="14">
        <v>-3.68E-4</v>
      </c>
      <c r="BL94" s="14">
        <v>2.4510000000000001E-2</v>
      </c>
      <c r="BM94" s="14">
        <v>1.2507600000000001E-2</v>
      </c>
      <c r="BN94" s="14">
        <v>-2.8251399999999999E-2</v>
      </c>
      <c r="BO94" s="14">
        <v>1.09619E-2</v>
      </c>
      <c r="BP94" s="14">
        <v>-1.03056E-2</v>
      </c>
      <c r="BQ94" s="14">
        <v>-1.0754E-2</v>
      </c>
      <c r="BR94" s="14">
        <v>-1.7347700000000001E-2</v>
      </c>
      <c r="BS94" s="14">
        <v>5.4414799999999999E-2</v>
      </c>
      <c r="BT94" s="14">
        <v>7.0228299999999994E-2</v>
      </c>
      <c r="BU94" s="14">
        <v>7.7866900000000003E-2</v>
      </c>
      <c r="BV94" s="14">
        <v>9.8247100000000004E-2</v>
      </c>
      <c r="BW94" s="14">
        <v>6.8881300000000006E-2</v>
      </c>
      <c r="BX94" s="14">
        <v>1.6417899999999999E-2</v>
      </c>
      <c r="BY94" s="14">
        <v>-1.8008900000000001E-2</v>
      </c>
      <c r="BZ94" s="14">
        <v>-3.8783400000000003E-2</v>
      </c>
      <c r="CA94" s="14">
        <v>-1.2484200000000001E-2</v>
      </c>
      <c r="CB94" s="14">
        <v>-1.7298999999999998E-2</v>
      </c>
      <c r="CC94" s="14">
        <v>-2.34018E-2</v>
      </c>
      <c r="CD94" s="14">
        <v>-2.5750800000000001E-2</v>
      </c>
      <c r="CE94" s="14">
        <v>1.8221299999999999E-2</v>
      </c>
      <c r="CF94" s="14">
        <v>-2.2369400000000001E-2</v>
      </c>
      <c r="CG94" s="14">
        <v>-9.2905999999999996E-3</v>
      </c>
      <c r="CH94" s="14">
        <v>2.3015600000000001E-2</v>
      </c>
      <c r="CI94" s="14">
        <v>1.6594100000000001E-2</v>
      </c>
      <c r="CJ94" s="14">
        <v>4.3535600000000001E-2</v>
      </c>
      <c r="CK94" s="14">
        <v>3.3511100000000002E-2</v>
      </c>
      <c r="CL94" s="14">
        <v>9.4500000000000007E-5</v>
      </c>
      <c r="CM94" s="14">
        <v>4.0779799999999998E-2</v>
      </c>
      <c r="CN94" s="14">
        <v>2.6999800000000001E-2</v>
      </c>
      <c r="CO94" s="14">
        <v>2.77881E-2</v>
      </c>
      <c r="CP94" s="14">
        <v>2.07263E-2</v>
      </c>
      <c r="CQ94" s="14">
        <v>9.7344200000000006E-2</v>
      </c>
      <c r="CR94" s="14">
        <v>0.1123403</v>
      </c>
      <c r="CS94" s="14">
        <v>0.1135288</v>
      </c>
      <c r="CT94" s="14">
        <v>0.1261534</v>
      </c>
      <c r="CU94" s="14">
        <v>9.6073699999999998E-2</v>
      </c>
      <c r="CV94" s="14">
        <v>4.49091E-2</v>
      </c>
      <c r="CW94" s="14">
        <v>1.01213E-2</v>
      </c>
      <c r="CX94" s="14">
        <v>-1.31816E-2</v>
      </c>
      <c r="CY94" s="14">
        <v>7.5307000000000004E-3</v>
      </c>
      <c r="CZ94" s="14">
        <v>1.2026000000000001E-3</v>
      </c>
      <c r="DA94" s="14">
        <v>-5.0553000000000004E-3</v>
      </c>
      <c r="DB94" s="14">
        <v>-7.3169000000000003E-3</v>
      </c>
      <c r="DC94" s="14">
        <v>4.0127500000000003E-2</v>
      </c>
      <c r="DD94" s="14">
        <v>-4.8891000000000004E-3</v>
      </c>
      <c r="DE94" s="14">
        <v>7.672E-3</v>
      </c>
      <c r="DF94" s="14">
        <v>3.9710200000000001E-2</v>
      </c>
      <c r="DG94" s="14">
        <v>3.3556099999999998E-2</v>
      </c>
      <c r="DH94" s="14">
        <v>6.25613E-2</v>
      </c>
      <c r="DI94" s="14">
        <v>5.45145E-2</v>
      </c>
      <c r="DJ94" s="14">
        <v>2.8440400000000001E-2</v>
      </c>
      <c r="DK94" s="14">
        <v>7.0597800000000002E-2</v>
      </c>
      <c r="DL94" s="14">
        <v>6.4305200000000007E-2</v>
      </c>
      <c r="DM94" s="14">
        <v>6.6330299999999995E-2</v>
      </c>
      <c r="DN94" s="14">
        <v>5.8800199999999997E-2</v>
      </c>
      <c r="DO94" s="14">
        <v>0.1402736</v>
      </c>
      <c r="DP94" s="14">
        <v>0.15445229999999999</v>
      </c>
      <c r="DQ94" s="14">
        <v>0.14919070000000001</v>
      </c>
      <c r="DR94" s="14">
        <v>0.15405969999999999</v>
      </c>
      <c r="DS94" s="14">
        <v>0.1232661</v>
      </c>
      <c r="DT94" s="14">
        <v>7.3400300000000002E-2</v>
      </c>
      <c r="DU94" s="14">
        <v>3.8251599999999997E-2</v>
      </c>
      <c r="DV94" s="14">
        <v>1.24201E-2</v>
      </c>
      <c r="DW94" s="14">
        <v>3.64289E-2</v>
      </c>
      <c r="DX94" s="14">
        <v>2.7916E-2</v>
      </c>
      <c r="DY94" s="14">
        <v>2.14343E-2</v>
      </c>
      <c r="DZ94" s="14">
        <v>1.9298599999999999E-2</v>
      </c>
      <c r="EA94" s="14">
        <v>7.1756600000000004E-2</v>
      </c>
      <c r="EB94" s="14">
        <v>2.0349699999999998E-2</v>
      </c>
      <c r="EC94" s="14">
        <v>3.2163400000000002E-2</v>
      </c>
      <c r="ED94" s="14">
        <v>6.3814599999999999E-2</v>
      </c>
      <c r="EE94" s="14">
        <v>5.8046599999999997E-2</v>
      </c>
      <c r="EF94" s="14">
        <v>9.0031299999999995E-2</v>
      </c>
      <c r="EG94" s="14">
        <v>8.4840200000000004E-2</v>
      </c>
      <c r="EH94" s="14">
        <v>6.9367399999999996E-2</v>
      </c>
      <c r="EI94" s="14">
        <v>0.1136503</v>
      </c>
      <c r="EJ94" s="14">
        <v>0.1181682</v>
      </c>
      <c r="EK94" s="14">
        <v>0.121979</v>
      </c>
      <c r="EL94" s="14">
        <v>0.1137729</v>
      </c>
      <c r="EM94" s="14">
        <v>0.20225670000000001</v>
      </c>
      <c r="EN94" s="14">
        <v>0.21525540000000001</v>
      </c>
      <c r="EO94" s="14">
        <v>0.2006809</v>
      </c>
      <c r="EP94" s="14">
        <v>0.194352</v>
      </c>
      <c r="EQ94" s="14">
        <v>0.16252759999999999</v>
      </c>
      <c r="ER94" s="14">
        <v>0.1145371</v>
      </c>
      <c r="ES94" s="14">
        <v>7.8867199999999998E-2</v>
      </c>
      <c r="ET94" s="14">
        <v>4.9384999999999998E-2</v>
      </c>
      <c r="EU94" s="14">
        <v>70.316670000000002</v>
      </c>
      <c r="EV94" s="14">
        <v>69.928749999999994</v>
      </c>
      <c r="EW94" s="14">
        <v>67.603579999999994</v>
      </c>
      <c r="EX94" s="14">
        <v>67.676590000000004</v>
      </c>
      <c r="EY94" s="14">
        <v>66.791359999999997</v>
      </c>
      <c r="EZ94" s="14">
        <v>65.750820000000004</v>
      </c>
      <c r="FA94" s="14">
        <v>64.987690000000001</v>
      </c>
      <c r="FB94" s="14">
        <v>65.777929999999998</v>
      </c>
      <c r="FC94" s="14">
        <v>73.156570000000002</v>
      </c>
      <c r="FD94" s="14">
        <v>81.32056</v>
      </c>
      <c r="FE94" s="14">
        <v>85.443809999999999</v>
      </c>
      <c r="FF94" s="14">
        <v>88.118039999999993</v>
      </c>
      <c r="FG94" s="14">
        <v>90.693950000000001</v>
      </c>
      <c r="FH94" s="14">
        <v>92.703590000000005</v>
      </c>
      <c r="FI94" s="14">
        <v>93.979979999999998</v>
      </c>
      <c r="FJ94" s="14">
        <v>92.771619999999999</v>
      </c>
      <c r="FK94" s="14">
        <v>92.365120000000005</v>
      </c>
      <c r="FL94" s="14">
        <v>89.612009999999998</v>
      </c>
      <c r="FM94" s="14">
        <v>87.580169999999995</v>
      </c>
      <c r="FN94" s="14">
        <v>83.493009999999998</v>
      </c>
      <c r="FO94" s="14">
        <v>77.922740000000005</v>
      </c>
      <c r="FP94" s="14">
        <v>75.885909999999996</v>
      </c>
      <c r="FQ94" s="14">
        <v>73.731870000000001</v>
      </c>
      <c r="FR94" s="14">
        <v>72.08896</v>
      </c>
      <c r="FS94" s="14">
        <v>0.79685660000000003</v>
      </c>
      <c r="FT94" s="14"/>
      <c r="FU94" s="14">
        <v>4.8373600000000003E-2</v>
      </c>
      <c r="FW94" s="14"/>
      <c r="IA94" s="52"/>
    </row>
    <row r="95" spans="1:235" x14ac:dyDescent="0.6">
      <c r="A95" t="s">
        <v>265</v>
      </c>
      <c r="B95" t="s">
        <v>199</v>
      </c>
      <c r="C95" t="s">
        <v>299</v>
      </c>
      <c r="D95" s="53" t="s">
        <v>263</v>
      </c>
      <c r="E95" t="s">
        <v>219</v>
      </c>
      <c r="F95" s="14">
        <v>22440</v>
      </c>
      <c r="G95" s="14">
        <v>0.70032899999999998</v>
      </c>
      <c r="H95" s="14">
        <v>0.61151730000000004</v>
      </c>
      <c r="I95" s="14">
        <v>0.54990660000000002</v>
      </c>
      <c r="J95" s="14">
        <v>0.51424599999999998</v>
      </c>
      <c r="K95" s="14">
        <v>0.50837770000000004</v>
      </c>
      <c r="L95" s="14">
        <v>0.48988429999999999</v>
      </c>
      <c r="M95" s="14">
        <v>0.52210800000000002</v>
      </c>
      <c r="N95" s="14">
        <v>0.57620479999999996</v>
      </c>
      <c r="O95" s="14">
        <v>0.59359649999999997</v>
      </c>
      <c r="P95" s="14">
        <v>0.66206010000000004</v>
      </c>
      <c r="Q95" s="14">
        <v>0.73869399999999996</v>
      </c>
      <c r="R95" s="14">
        <v>0.81783059999999996</v>
      </c>
      <c r="S95" s="14">
        <v>0.97721069999999999</v>
      </c>
      <c r="T95" s="14">
        <v>1.0899099999999999</v>
      </c>
      <c r="U95" s="14">
        <v>1.164485</v>
      </c>
      <c r="V95" s="14">
        <v>1.260213</v>
      </c>
      <c r="W95" s="14">
        <v>1.3283780000000001</v>
      </c>
      <c r="X95" s="14">
        <v>1.3669309999999999</v>
      </c>
      <c r="Y95" s="14">
        <v>1.336419</v>
      </c>
      <c r="Z95" s="14">
        <v>1.2906770000000001</v>
      </c>
      <c r="AA95" s="14">
        <v>1.248157</v>
      </c>
      <c r="AB95" s="14">
        <v>1.1820170000000001</v>
      </c>
      <c r="AC95" s="14">
        <v>1.012867</v>
      </c>
      <c r="AD95" s="14">
        <v>0.85092630000000002</v>
      </c>
      <c r="AE95" s="14">
        <v>-2.6787200000000001E-2</v>
      </c>
      <c r="AF95" s="14">
        <v>-3.46126E-2</v>
      </c>
      <c r="AG95" s="14">
        <v>-3.7936999999999999E-2</v>
      </c>
      <c r="AH95" s="14">
        <v>-3.17541E-2</v>
      </c>
      <c r="AI95" s="14">
        <v>-1.66906E-2</v>
      </c>
      <c r="AJ95" s="14">
        <v>-2.8693900000000001E-2</v>
      </c>
      <c r="AK95" s="14">
        <v>-1.93679E-2</v>
      </c>
      <c r="AL95" s="14">
        <v>-7.339E-4</v>
      </c>
      <c r="AM95" s="14">
        <v>-1.4161699999999999E-2</v>
      </c>
      <c r="AN95" s="14">
        <v>-2.0904999999999999E-3</v>
      </c>
      <c r="AO95" s="14">
        <v>-1.3026299999999999E-2</v>
      </c>
      <c r="AP95" s="14">
        <v>-4.6644499999999998E-2</v>
      </c>
      <c r="AQ95" s="14">
        <v>-1.3417399999999999E-2</v>
      </c>
      <c r="AR95" s="14">
        <v>-3.5374700000000002E-2</v>
      </c>
      <c r="AS95" s="14">
        <v>-5.6386199999999997E-2</v>
      </c>
      <c r="AT95" s="14">
        <v>-4.9539899999999998E-2</v>
      </c>
      <c r="AU95" s="14">
        <v>2.7905099999999999E-2</v>
      </c>
      <c r="AV95" s="14">
        <v>3.6018799999999997E-2</v>
      </c>
      <c r="AW95" s="14">
        <v>4.2877400000000003E-2</v>
      </c>
      <c r="AX95" s="14">
        <v>6.7600499999999994E-2</v>
      </c>
      <c r="AY95" s="14">
        <v>5.4199999999999998E-2</v>
      </c>
      <c r="AZ95" s="14">
        <v>6.7371999999999996E-3</v>
      </c>
      <c r="BA95" s="14">
        <v>-2.2143800000000002E-2</v>
      </c>
      <c r="BB95" s="14">
        <v>-2.6554000000000001E-2</v>
      </c>
      <c r="BC95" s="14">
        <v>-9.2998999999999998E-3</v>
      </c>
      <c r="BD95" s="14">
        <v>-1.84455E-2</v>
      </c>
      <c r="BE95" s="14">
        <v>-2.21738E-2</v>
      </c>
      <c r="BF95" s="14">
        <v>-1.60591E-2</v>
      </c>
      <c r="BG95" s="14">
        <v>1.1437999999999999E-3</v>
      </c>
      <c r="BH95" s="14">
        <v>-1.38139E-2</v>
      </c>
      <c r="BI95" s="14">
        <v>-4.4018E-3</v>
      </c>
      <c r="BJ95" s="14">
        <v>1.49389E-2</v>
      </c>
      <c r="BK95" s="14">
        <v>2.0933000000000002E-3</v>
      </c>
      <c r="BL95" s="14">
        <v>1.52239E-2</v>
      </c>
      <c r="BM95" s="14">
        <v>5.9512000000000002E-3</v>
      </c>
      <c r="BN95" s="14">
        <v>-2.21867E-2</v>
      </c>
      <c r="BO95" s="14">
        <v>1.32035E-2</v>
      </c>
      <c r="BP95" s="14">
        <v>-2.7855000000000002E-3</v>
      </c>
      <c r="BQ95" s="14">
        <v>-2.1448499999999999E-2</v>
      </c>
      <c r="BR95" s="14">
        <v>-1.5202E-2</v>
      </c>
      <c r="BS95" s="14">
        <v>6.4858799999999994E-2</v>
      </c>
      <c r="BT95" s="14">
        <v>7.2486800000000004E-2</v>
      </c>
      <c r="BU95" s="14">
        <v>7.3573600000000003E-2</v>
      </c>
      <c r="BV95" s="14">
        <v>9.2597799999999994E-2</v>
      </c>
      <c r="BW95" s="14">
        <v>7.8934000000000004E-2</v>
      </c>
      <c r="BX95" s="14">
        <v>3.1823999999999998E-2</v>
      </c>
      <c r="BY95" s="14">
        <v>1.6417999999999999E-3</v>
      </c>
      <c r="BZ95" s="14">
        <v>-4.6156000000000001E-3</v>
      </c>
      <c r="CA95" s="14">
        <v>2.8116999999999999E-3</v>
      </c>
      <c r="CB95" s="14">
        <v>-7.2483000000000001E-3</v>
      </c>
      <c r="CC95" s="14">
        <v>-1.12563E-2</v>
      </c>
      <c r="CD95" s="14">
        <v>-5.1887000000000001E-3</v>
      </c>
      <c r="CE95" s="14">
        <v>1.34959E-2</v>
      </c>
      <c r="CF95" s="14">
        <v>-3.5079999999999998E-3</v>
      </c>
      <c r="CG95" s="14">
        <v>5.9636000000000003E-3</v>
      </c>
      <c r="CH95" s="14">
        <v>2.5793900000000002E-2</v>
      </c>
      <c r="CI95" s="14">
        <v>1.33516E-2</v>
      </c>
      <c r="CJ95" s="14">
        <v>2.7215799999999998E-2</v>
      </c>
      <c r="CK95" s="14">
        <v>1.9094900000000001E-2</v>
      </c>
      <c r="CL95" s="14">
        <v>-5.2474000000000002E-3</v>
      </c>
      <c r="CM95" s="14">
        <v>3.1641000000000002E-2</v>
      </c>
      <c r="CN95" s="14">
        <v>1.97857E-2</v>
      </c>
      <c r="CO95" s="14">
        <v>2.7493000000000001E-3</v>
      </c>
      <c r="CP95" s="14">
        <v>8.5803000000000008E-3</v>
      </c>
      <c r="CQ95" s="14">
        <v>9.04528E-2</v>
      </c>
      <c r="CR95" s="14">
        <v>9.7744300000000006E-2</v>
      </c>
      <c r="CS95" s="14">
        <v>9.4833799999999996E-2</v>
      </c>
      <c r="CT95" s="14">
        <v>0.10991090000000001</v>
      </c>
      <c r="CU95" s="14">
        <v>9.60646E-2</v>
      </c>
      <c r="CV95" s="14">
        <v>4.9199100000000003E-2</v>
      </c>
      <c r="CW95" s="14">
        <v>1.8115599999999999E-2</v>
      </c>
      <c r="CX95" s="14">
        <v>1.05789E-2</v>
      </c>
      <c r="CY95" s="14">
        <v>1.49234E-2</v>
      </c>
      <c r="CZ95" s="14">
        <v>3.9490000000000003E-3</v>
      </c>
      <c r="DA95" s="14">
        <v>-3.388E-4</v>
      </c>
      <c r="DB95" s="14">
        <v>5.6816000000000002E-3</v>
      </c>
      <c r="DC95" s="14">
        <v>2.58479E-2</v>
      </c>
      <c r="DD95" s="14">
        <v>6.7977999999999997E-3</v>
      </c>
      <c r="DE95" s="14">
        <v>1.6329E-2</v>
      </c>
      <c r="DF95" s="14">
        <v>3.6648800000000002E-2</v>
      </c>
      <c r="DG95" s="14">
        <v>2.4609800000000001E-2</v>
      </c>
      <c r="DH95" s="14">
        <v>3.9207699999999998E-2</v>
      </c>
      <c r="DI95" s="14">
        <v>3.2238599999999999E-2</v>
      </c>
      <c r="DJ95" s="14">
        <v>1.1691999999999999E-2</v>
      </c>
      <c r="DK95" s="14">
        <v>5.0078600000000001E-2</v>
      </c>
      <c r="DL95" s="14">
        <v>4.2356900000000003E-2</v>
      </c>
      <c r="DM95" s="14">
        <v>2.6947100000000002E-2</v>
      </c>
      <c r="DN95" s="14">
        <v>3.2362700000000001E-2</v>
      </c>
      <c r="DO95" s="14">
        <v>0.11604680000000001</v>
      </c>
      <c r="DP95" s="14">
        <v>0.1230019</v>
      </c>
      <c r="DQ95" s="14">
        <v>0.1160939</v>
      </c>
      <c r="DR95" s="14">
        <v>0.1272239</v>
      </c>
      <c r="DS95" s="14">
        <v>0.1131953</v>
      </c>
      <c r="DT95" s="14">
        <v>6.6574099999999997E-2</v>
      </c>
      <c r="DU95" s="14">
        <v>3.4589500000000002E-2</v>
      </c>
      <c r="DV95" s="14">
        <v>2.5773399999999998E-2</v>
      </c>
      <c r="DW95" s="14">
        <v>3.2410700000000001E-2</v>
      </c>
      <c r="DX95" s="14">
        <v>2.0116100000000001E-2</v>
      </c>
      <c r="DY95" s="14">
        <v>1.54244E-2</v>
      </c>
      <c r="DZ95" s="14">
        <v>2.1376699999999998E-2</v>
      </c>
      <c r="EA95" s="14">
        <v>4.36823E-2</v>
      </c>
      <c r="EB95" s="14">
        <v>2.1677800000000001E-2</v>
      </c>
      <c r="EC95" s="14">
        <v>3.1295000000000003E-2</v>
      </c>
      <c r="ED95" s="14">
        <v>5.2321600000000003E-2</v>
      </c>
      <c r="EE95" s="14">
        <v>4.08648E-2</v>
      </c>
      <c r="EF95" s="14">
        <v>5.6522099999999999E-2</v>
      </c>
      <c r="EG95" s="14">
        <v>5.1216100000000001E-2</v>
      </c>
      <c r="EH95" s="14">
        <v>3.61497E-2</v>
      </c>
      <c r="EI95" s="14">
        <v>7.6699500000000004E-2</v>
      </c>
      <c r="EJ95" s="14">
        <v>7.4946100000000002E-2</v>
      </c>
      <c r="EK95" s="14">
        <v>6.1884799999999997E-2</v>
      </c>
      <c r="EL95" s="14">
        <v>6.6700599999999999E-2</v>
      </c>
      <c r="EM95" s="14">
        <v>0.15300050000000001</v>
      </c>
      <c r="EN95" s="14">
        <v>0.15946979999999999</v>
      </c>
      <c r="EO95" s="14">
        <v>0.14679010000000001</v>
      </c>
      <c r="EP95" s="14">
        <v>0.1522212</v>
      </c>
      <c r="EQ95" s="14">
        <v>0.1379293</v>
      </c>
      <c r="ER95" s="14">
        <v>9.1660900000000003E-2</v>
      </c>
      <c r="ES95" s="14">
        <v>5.8375099999999999E-2</v>
      </c>
      <c r="ET95" s="14">
        <v>4.7711799999999999E-2</v>
      </c>
      <c r="EU95" s="14">
        <v>70.260649999999998</v>
      </c>
      <c r="EV95" s="14">
        <v>69.859870000000001</v>
      </c>
      <c r="EW95" s="14">
        <v>68.219679999999997</v>
      </c>
      <c r="EX95" s="14">
        <v>68.015119999999996</v>
      </c>
      <c r="EY95" s="14">
        <v>67.366709999999998</v>
      </c>
      <c r="EZ95" s="14">
        <v>66.282499999999999</v>
      </c>
      <c r="FA95" s="14">
        <v>65.720529999999997</v>
      </c>
      <c r="FB95" s="14">
        <v>66.417280000000005</v>
      </c>
      <c r="FC95" s="14">
        <v>72.737260000000006</v>
      </c>
      <c r="FD95" s="14">
        <v>79.265969999999996</v>
      </c>
      <c r="FE95" s="14">
        <v>82.212299999999999</v>
      </c>
      <c r="FF95" s="14">
        <v>84.196740000000005</v>
      </c>
      <c r="FG95" s="14">
        <v>87.025710000000004</v>
      </c>
      <c r="FH95" s="14">
        <v>89.168959999999998</v>
      </c>
      <c r="FI95" s="14">
        <v>89.828400000000002</v>
      </c>
      <c r="FJ95" s="14">
        <v>88.641810000000007</v>
      </c>
      <c r="FK95" s="14">
        <v>88.633700000000005</v>
      </c>
      <c r="FL95" s="14">
        <v>86.480540000000005</v>
      </c>
      <c r="FM95" s="14">
        <v>85.164529999999999</v>
      </c>
      <c r="FN95" s="14">
        <v>81.296710000000004</v>
      </c>
      <c r="FO95" s="14">
        <v>76.571569999999994</v>
      </c>
      <c r="FP95" s="14">
        <v>75.189700000000002</v>
      </c>
      <c r="FQ95" s="14">
        <v>73.483140000000006</v>
      </c>
      <c r="FR95" s="14">
        <v>71.918909999999997</v>
      </c>
      <c r="FS95" s="14">
        <v>0.48486620000000002</v>
      </c>
      <c r="FT95" s="14"/>
      <c r="FU95" s="14">
        <v>2.9192300000000001E-2</v>
      </c>
      <c r="FW95" s="14"/>
      <c r="IA95" s="52"/>
    </row>
    <row r="96" spans="1:235" x14ac:dyDescent="0.6">
      <c r="A96" t="s">
        <v>265</v>
      </c>
      <c r="B96" t="s">
        <v>199</v>
      </c>
      <c r="C96" t="s">
        <v>299</v>
      </c>
      <c r="D96" s="53" t="s">
        <v>263</v>
      </c>
      <c r="E96" t="s">
        <v>220</v>
      </c>
      <c r="F96" s="14">
        <v>14474</v>
      </c>
      <c r="G96" s="14">
        <v>0.6588579</v>
      </c>
      <c r="H96" s="14">
        <v>0.57271550000000004</v>
      </c>
      <c r="I96" s="14">
        <v>0.52585660000000001</v>
      </c>
      <c r="J96" s="14">
        <v>0.50527690000000003</v>
      </c>
      <c r="K96" s="14">
        <v>0.47816419999999998</v>
      </c>
      <c r="L96" s="14">
        <v>0.4861895</v>
      </c>
      <c r="M96" s="14">
        <v>0.5134997</v>
      </c>
      <c r="N96" s="14">
        <v>0.55260889999999996</v>
      </c>
      <c r="O96" s="14">
        <v>0.56160560000000004</v>
      </c>
      <c r="P96" s="14">
        <v>0.59946200000000005</v>
      </c>
      <c r="Q96" s="14">
        <v>0.64786560000000004</v>
      </c>
      <c r="R96" s="14">
        <v>0.70440449999999999</v>
      </c>
      <c r="S96" s="14">
        <v>0.83205830000000003</v>
      </c>
      <c r="T96" s="14">
        <v>0.89804859999999997</v>
      </c>
      <c r="U96" s="14">
        <v>0.93154230000000005</v>
      </c>
      <c r="V96" s="14">
        <v>1.028384</v>
      </c>
      <c r="W96" s="14">
        <v>1.099977</v>
      </c>
      <c r="X96" s="14">
        <v>1.150568</v>
      </c>
      <c r="Y96" s="14">
        <v>1.1324419999999999</v>
      </c>
      <c r="Z96" s="14">
        <v>1.1226579999999999</v>
      </c>
      <c r="AA96" s="14">
        <v>1.122457</v>
      </c>
      <c r="AB96" s="14">
        <v>1.082686</v>
      </c>
      <c r="AC96" s="14">
        <v>0.92976859999999995</v>
      </c>
      <c r="AD96" s="14">
        <v>0.79400130000000002</v>
      </c>
      <c r="AE96" s="14">
        <v>-1.2169599999999999E-2</v>
      </c>
      <c r="AF96" s="14">
        <v>-2.5832500000000001E-2</v>
      </c>
      <c r="AG96" s="14">
        <v>-2.2514800000000001E-2</v>
      </c>
      <c r="AH96" s="14">
        <v>-4.8573000000000002E-3</v>
      </c>
      <c r="AI96" s="14">
        <v>-1.3143200000000001E-2</v>
      </c>
      <c r="AJ96" s="14">
        <v>-4.4089000000000003E-3</v>
      </c>
      <c r="AK96" s="14">
        <v>7.4689999999999999E-4</v>
      </c>
      <c r="AL96" s="14">
        <v>-1.0459999999999999E-4</v>
      </c>
      <c r="AM96" s="14">
        <v>-2.3673300000000001E-2</v>
      </c>
      <c r="AN96" s="14">
        <v>-2.8361399999999998E-2</v>
      </c>
      <c r="AO96" s="14">
        <v>-3.7892799999999997E-2</v>
      </c>
      <c r="AP96" s="14">
        <v>-5.9861499999999998E-2</v>
      </c>
      <c r="AQ96" s="14">
        <v>-2.6669999999999999E-2</v>
      </c>
      <c r="AR96" s="14">
        <v>-4.91587E-2</v>
      </c>
      <c r="AS96" s="14">
        <v>-9.3892199999999995E-2</v>
      </c>
      <c r="AT96" s="14">
        <v>-7.1041800000000002E-2</v>
      </c>
      <c r="AU96" s="14">
        <v>2.1832299999999999E-2</v>
      </c>
      <c r="AV96" s="14">
        <v>3.0443999999999999E-2</v>
      </c>
      <c r="AW96" s="14">
        <v>2.6007200000000001E-2</v>
      </c>
      <c r="AX96" s="14">
        <v>4.9448499999999999E-2</v>
      </c>
      <c r="AY96" s="14">
        <v>5.0430299999999997E-2</v>
      </c>
      <c r="AZ96" s="14">
        <v>1.7862699999999999E-2</v>
      </c>
      <c r="BA96" s="14">
        <v>-8.5696999999999995E-3</v>
      </c>
      <c r="BB96" s="14">
        <v>-5.2262999999999997E-3</v>
      </c>
      <c r="BC96" s="14">
        <v>7.7041999999999996E-3</v>
      </c>
      <c r="BD96" s="14">
        <v>-7.8241000000000005E-3</v>
      </c>
      <c r="BE96" s="14">
        <v>-5.9992999999999999E-3</v>
      </c>
      <c r="BF96" s="14">
        <v>1.10963E-2</v>
      </c>
      <c r="BG96" s="14">
        <v>2.2785000000000001E-3</v>
      </c>
      <c r="BH96" s="14">
        <v>1.1469E-2</v>
      </c>
      <c r="BI96" s="14">
        <v>1.7920800000000001E-2</v>
      </c>
      <c r="BJ96" s="14">
        <v>2.0961299999999999E-2</v>
      </c>
      <c r="BK96" s="14">
        <v>-4.549E-4</v>
      </c>
      <c r="BL96" s="14">
        <v>-5.2037999999999997E-3</v>
      </c>
      <c r="BM96" s="14">
        <v>-1.33452E-2</v>
      </c>
      <c r="BN96" s="14">
        <v>-3.17606E-2</v>
      </c>
      <c r="BO96" s="14">
        <v>6.6794000000000003E-3</v>
      </c>
      <c r="BP96" s="14">
        <v>-1.16901E-2</v>
      </c>
      <c r="BQ96" s="14">
        <v>-5.08189E-2</v>
      </c>
      <c r="BR96" s="14">
        <v>-2.97504E-2</v>
      </c>
      <c r="BS96" s="14">
        <v>6.0668699999999999E-2</v>
      </c>
      <c r="BT96" s="14">
        <v>6.8612999999999993E-2</v>
      </c>
      <c r="BU96" s="14">
        <v>5.8765299999999999E-2</v>
      </c>
      <c r="BV96" s="14">
        <v>7.9208100000000004E-2</v>
      </c>
      <c r="BW96" s="14">
        <v>8.1765099999999993E-2</v>
      </c>
      <c r="BX96" s="14">
        <v>4.7563000000000001E-2</v>
      </c>
      <c r="BY96" s="14">
        <v>1.7072400000000001E-2</v>
      </c>
      <c r="BZ96" s="14">
        <v>1.8723400000000001E-2</v>
      </c>
      <c r="CA96" s="14">
        <v>2.1468600000000001E-2</v>
      </c>
      <c r="CB96" s="14">
        <v>4.6484999999999999E-3</v>
      </c>
      <c r="CC96" s="14">
        <v>5.4393000000000002E-3</v>
      </c>
      <c r="CD96" s="14">
        <v>2.2145700000000001E-2</v>
      </c>
      <c r="CE96" s="14">
        <v>1.2959399999999999E-2</v>
      </c>
      <c r="CF96" s="14">
        <v>2.2466E-2</v>
      </c>
      <c r="CG96" s="14">
        <v>2.9815299999999999E-2</v>
      </c>
      <c r="CH96" s="14">
        <v>3.55515E-2</v>
      </c>
      <c r="CI96" s="14">
        <v>1.56261E-2</v>
      </c>
      <c r="CJ96" s="14">
        <v>1.08352E-2</v>
      </c>
      <c r="CK96" s="14">
        <v>3.6564000000000002E-3</v>
      </c>
      <c r="CL96" s="14">
        <v>-1.2298099999999999E-2</v>
      </c>
      <c r="CM96" s="14">
        <v>2.9777000000000001E-2</v>
      </c>
      <c r="CN96" s="14">
        <v>1.42606E-2</v>
      </c>
      <c r="CO96" s="14">
        <v>-2.0986500000000002E-2</v>
      </c>
      <c r="CP96" s="14">
        <v>-1.1521000000000001E-3</v>
      </c>
      <c r="CQ96" s="14">
        <v>8.7566699999999997E-2</v>
      </c>
      <c r="CR96" s="14">
        <v>9.5048800000000003E-2</v>
      </c>
      <c r="CS96" s="14">
        <v>8.1453499999999998E-2</v>
      </c>
      <c r="CT96" s="14">
        <v>9.9819500000000005E-2</v>
      </c>
      <c r="CU96" s="14">
        <v>0.1034674</v>
      </c>
      <c r="CV96" s="14">
        <v>6.8133200000000005E-2</v>
      </c>
      <c r="CW96" s="14">
        <v>3.4832099999999998E-2</v>
      </c>
      <c r="CX96" s="14">
        <v>3.5310899999999999E-2</v>
      </c>
      <c r="CY96" s="14">
        <v>3.5233100000000003E-2</v>
      </c>
      <c r="CZ96" s="14">
        <v>1.71211E-2</v>
      </c>
      <c r="DA96" s="14">
        <v>1.6877799999999998E-2</v>
      </c>
      <c r="DB96" s="14">
        <v>3.3195099999999998E-2</v>
      </c>
      <c r="DC96" s="14">
        <v>2.3640399999999999E-2</v>
      </c>
      <c r="DD96" s="14">
        <v>3.3463E-2</v>
      </c>
      <c r="DE96" s="14">
        <v>4.1709900000000001E-2</v>
      </c>
      <c r="DF96" s="14">
        <v>5.0141699999999997E-2</v>
      </c>
      <c r="DG96" s="14">
        <v>3.1707100000000002E-2</v>
      </c>
      <c r="DH96" s="14">
        <v>2.6874100000000001E-2</v>
      </c>
      <c r="DI96" s="14">
        <v>2.06579E-2</v>
      </c>
      <c r="DJ96" s="14">
        <v>7.1644999999999999E-3</v>
      </c>
      <c r="DK96" s="14">
        <v>5.2874699999999997E-2</v>
      </c>
      <c r="DL96" s="14">
        <v>4.0211200000000002E-2</v>
      </c>
      <c r="DM96" s="14">
        <v>8.8459000000000003E-3</v>
      </c>
      <c r="DN96" s="14">
        <v>2.7446100000000001E-2</v>
      </c>
      <c r="DO96" s="14">
        <v>0.1144647</v>
      </c>
      <c r="DP96" s="14">
        <v>0.1214846</v>
      </c>
      <c r="DQ96" s="14">
        <v>0.1041417</v>
      </c>
      <c r="DR96" s="14">
        <v>0.1204308</v>
      </c>
      <c r="DS96" s="14">
        <v>0.1251698</v>
      </c>
      <c r="DT96" s="14">
        <v>8.8703500000000005E-2</v>
      </c>
      <c r="DU96" s="14">
        <v>5.2591699999999998E-2</v>
      </c>
      <c r="DV96" s="14">
        <v>5.1898300000000001E-2</v>
      </c>
      <c r="DW96" s="14">
        <v>5.5106799999999997E-2</v>
      </c>
      <c r="DX96" s="14">
        <v>3.5129500000000001E-2</v>
      </c>
      <c r="DY96" s="14">
        <v>3.3393300000000001E-2</v>
      </c>
      <c r="DZ96" s="14">
        <v>4.9148699999999997E-2</v>
      </c>
      <c r="EA96" s="14">
        <v>3.9062100000000002E-2</v>
      </c>
      <c r="EB96" s="14">
        <v>4.93409E-2</v>
      </c>
      <c r="EC96" s="14">
        <v>5.8883699999999997E-2</v>
      </c>
      <c r="ED96" s="14">
        <v>7.1207500000000007E-2</v>
      </c>
      <c r="EE96" s="14">
        <v>5.4925500000000002E-2</v>
      </c>
      <c r="EF96" s="14">
        <v>5.0031800000000001E-2</v>
      </c>
      <c r="EG96" s="14">
        <v>4.5205500000000003E-2</v>
      </c>
      <c r="EH96" s="14">
        <v>3.5265299999999999E-2</v>
      </c>
      <c r="EI96" s="14">
        <v>8.6223999999999995E-2</v>
      </c>
      <c r="EJ96" s="14">
        <v>7.7679799999999993E-2</v>
      </c>
      <c r="EK96" s="14">
        <v>5.1919100000000003E-2</v>
      </c>
      <c r="EL96" s="14">
        <v>6.8737500000000007E-2</v>
      </c>
      <c r="EM96" s="14">
        <v>0.1533011</v>
      </c>
      <c r="EN96" s="14">
        <v>0.15965360000000001</v>
      </c>
      <c r="EO96" s="14">
        <v>0.13689979999999999</v>
      </c>
      <c r="EP96" s="14">
        <v>0.1501904</v>
      </c>
      <c r="EQ96" s="14">
        <v>0.15650449999999999</v>
      </c>
      <c r="ER96" s="14">
        <v>0.1184037</v>
      </c>
      <c r="ES96" s="14">
        <v>7.8233800000000006E-2</v>
      </c>
      <c r="ET96" s="14">
        <v>7.5847999999999999E-2</v>
      </c>
      <c r="EU96" s="14">
        <v>70.22936</v>
      </c>
      <c r="EV96" s="14">
        <v>69.821439999999996</v>
      </c>
      <c r="EW96" s="14">
        <v>68.558790000000002</v>
      </c>
      <c r="EX96" s="14">
        <v>68.201490000000007</v>
      </c>
      <c r="EY96" s="14">
        <v>67.683580000000006</v>
      </c>
      <c r="EZ96" s="14">
        <v>66.575280000000006</v>
      </c>
      <c r="FA96" s="14">
        <v>66.124520000000004</v>
      </c>
      <c r="FB96" s="14">
        <v>66.769959999999998</v>
      </c>
      <c r="FC96" s="14">
        <v>72.507000000000005</v>
      </c>
      <c r="FD96" s="14">
        <v>78.133960000000002</v>
      </c>
      <c r="FE96" s="14">
        <v>80.431669999999997</v>
      </c>
      <c r="FF96" s="14">
        <v>82.035030000000006</v>
      </c>
      <c r="FG96" s="14">
        <v>85.003410000000002</v>
      </c>
      <c r="FH96" s="14">
        <v>87.220550000000003</v>
      </c>
      <c r="FI96" s="14">
        <v>87.539510000000007</v>
      </c>
      <c r="FJ96" s="14">
        <v>86.364829999999998</v>
      </c>
      <c r="FK96" s="14">
        <v>86.576139999999995</v>
      </c>
      <c r="FL96" s="14">
        <v>84.753870000000006</v>
      </c>
      <c r="FM96" s="14">
        <v>83.832629999999995</v>
      </c>
      <c r="FN96" s="14">
        <v>80.085250000000002</v>
      </c>
      <c r="FO96" s="14">
        <v>75.826229999999995</v>
      </c>
      <c r="FP96" s="14">
        <v>74.805400000000006</v>
      </c>
      <c r="FQ96" s="14">
        <v>73.345249999999993</v>
      </c>
      <c r="FR96" s="14">
        <v>71.824719999999999</v>
      </c>
      <c r="FS96" s="14">
        <v>0.57988879999999998</v>
      </c>
      <c r="FT96" s="14"/>
      <c r="FU96" s="14">
        <v>3.2606200000000002E-2</v>
      </c>
      <c r="FW96" s="14"/>
      <c r="IA96" s="52"/>
    </row>
    <row r="97" spans="1:235" x14ac:dyDescent="0.6">
      <c r="A97" t="s">
        <v>265</v>
      </c>
      <c r="B97" t="s">
        <v>199</v>
      </c>
      <c r="C97" t="s">
        <v>299</v>
      </c>
      <c r="D97" s="53" t="s">
        <v>263</v>
      </c>
      <c r="E97" t="s">
        <v>221</v>
      </c>
      <c r="F97" s="14">
        <v>7966</v>
      </c>
      <c r="G97" s="14">
        <v>0.7941549</v>
      </c>
      <c r="H97" s="14">
        <v>0.6934633</v>
      </c>
      <c r="I97" s="14">
        <v>0.61169969999999996</v>
      </c>
      <c r="J97" s="14">
        <v>0.55955809999999995</v>
      </c>
      <c r="K97" s="14">
        <v>0.56695629999999997</v>
      </c>
      <c r="L97" s="14">
        <v>0.52485649999999995</v>
      </c>
      <c r="M97" s="14">
        <v>0.56575909999999996</v>
      </c>
      <c r="N97" s="14">
        <v>0.63394030000000001</v>
      </c>
      <c r="O97" s="14">
        <v>0.65901710000000002</v>
      </c>
      <c r="P97" s="14">
        <v>0.76223240000000003</v>
      </c>
      <c r="Q97" s="14">
        <v>0.88988219999999996</v>
      </c>
      <c r="R97" s="14">
        <v>1.0161519999999999</v>
      </c>
      <c r="S97" s="14">
        <v>1.246278</v>
      </c>
      <c r="T97" s="14">
        <v>1.435146</v>
      </c>
      <c r="U97" s="14">
        <v>1.5690440000000001</v>
      </c>
      <c r="V97" s="14">
        <v>1.6752769999999999</v>
      </c>
      <c r="W97" s="14">
        <v>1.744462</v>
      </c>
      <c r="X97" s="14">
        <v>1.7692589999999999</v>
      </c>
      <c r="Y97" s="14">
        <v>1.7009650000000001</v>
      </c>
      <c r="Z97" s="14">
        <v>1.5934999999999999</v>
      </c>
      <c r="AA97" s="14">
        <v>1.4897119999999999</v>
      </c>
      <c r="AB97" s="14">
        <v>1.3923160000000001</v>
      </c>
      <c r="AC97" s="14">
        <v>1.1859770000000001</v>
      </c>
      <c r="AD97" s="14">
        <v>0.97532759999999996</v>
      </c>
      <c r="AE97" s="14">
        <v>-6.1397199999999999E-2</v>
      </c>
      <c r="AF97" s="14">
        <v>-6.2514100000000003E-2</v>
      </c>
      <c r="AG97" s="14">
        <v>-6.8237999999999993E-2</v>
      </c>
      <c r="AH97" s="14">
        <v>-7.0800100000000005E-2</v>
      </c>
      <c r="AI97" s="14">
        <v>-3.5313999999999998E-2</v>
      </c>
      <c r="AJ97" s="14">
        <v>-6.5088400000000005E-2</v>
      </c>
      <c r="AK97" s="14">
        <v>-5.0744600000000001E-2</v>
      </c>
      <c r="AL97" s="14">
        <v>-1.7783400000000001E-2</v>
      </c>
      <c r="AM97" s="14">
        <v>-2.4858499999999999E-2</v>
      </c>
      <c r="AN97" s="14">
        <v>-2.9600999999999998E-3</v>
      </c>
      <c r="AO97" s="14">
        <v>-1.78181E-2</v>
      </c>
      <c r="AP97" s="14">
        <v>-6.9178400000000001E-2</v>
      </c>
      <c r="AQ97" s="14">
        <v>-3.2090599999999997E-2</v>
      </c>
      <c r="AR97" s="14">
        <v>-6.4168600000000006E-2</v>
      </c>
      <c r="AS97" s="14">
        <v>-6.6402799999999998E-2</v>
      </c>
      <c r="AT97" s="14">
        <v>-7.2320300000000004E-2</v>
      </c>
      <c r="AU97" s="14">
        <v>-7.5683E-3</v>
      </c>
      <c r="AV97" s="14">
        <v>9.4252999999999993E-3</v>
      </c>
      <c r="AW97" s="14">
        <v>2.6376699999999999E-2</v>
      </c>
      <c r="AX97" s="14">
        <v>5.7954800000000001E-2</v>
      </c>
      <c r="AY97" s="14">
        <v>2.9619800000000002E-2</v>
      </c>
      <c r="AZ97" s="14">
        <v>-2.4718899999999999E-2</v>
      </c>
      <c r="BA97" s="14">
        <v>-5.8624500000000003E-2</v>
      </c>
      <c r="BB97" s="14">
        <v>-7.5748200000000002E-2</v>
      </c>
      <c r="BC97" s="14">
        <v>-3.2499E-2</v>
      </c>
      <c r="BD97" s="14">
        <v>-3.5800699999999998E-2</v>
      </c>
      <c r="BE97" s="14">
        <v>-4.1748399999999998E-2</v>
      </c>
      <c r="BF97" s="14">
        <v>-4.4184599999999997E-2</v>
      </c>
      <c r="BG97" s="14">
        <v>-3.6849999999999999E-3</v>
      </c>
      <c r="BH97" s="14">
        <v>-3.9849599999999999E-2</v>
      </c>
      <c r="BI97" s="14">
        <v>-2.6253200000000001E-2</v>
      </c>
      <c r="BJ97" s="14">
        <v>6.3210000000000002E-3</v>
      </c>
      <c r="BK97" s="14">
        <v>-3.68E-4</v>
      </c>
      <c r="BL97" s="14">
        <v>2.4510000000000001E-2</v>
      </c>
      <c r="BM97" s="14">
        <v>1.2507600000000001E-2</v>
      </c>
      <c r="BN97" s="14">
        <v>-2.8251399999999999E-2</v>
      </c>
      <c r="BO97" s="14">
        <v>1.09619E-2</v>
      </c>
      <c r="BP97" s="14">
        <v>-1.03056E-2</v>
      </c>
      <c r="BQ97" s="14">
        <v>-1.0754E-2</v>
      </c>
      <c r="BR97" s="14">
        <v>-1.7347700000000001E-2</v>
      </c>
      <c r="BS97" s="14">
        <v>5.4414799999999999E-2</v>
      </c>
      <c r="BT97" s="14">
        <v>7.0228299999999994E-2</v>
      </c>
      <c r="BU97" s="14">
        <v>7.7866900000000003E-2</v>
      </c>
      <c r="BV97" s="14">
        <v>9.8247100000000004E-2</v>
      </c>
      <c r="BW97" s="14">
        <v>6.8881300000000006E-2</v>
      </c>
      <c r="BX97" s="14">
        <v>1.6417899999999999E-2</v>
      </c>
      <c r="BY97" s="14">
        <v>-1.8008900000000001E-2</v>
      </c>
      <c r="BZ97" s="14">
        <v>-3.8783400000000003E-2</v>
      </c>
      <c r="CA97" s="14">
        <v>-1.2484200000000001E-2</v>
      </c>
      <c r="CB97" s="14">
        <v>-1.7298999999999998E-2</v>
      </c>
      <c r="CC97" s="14">
        <v>-2.34018E-2</v>
      </c>
      <c r="CD97" s="14">
        <v>-2.5750800000000001E-2</v>
      </c>
      <c r="CE97" s="14">
        <v>1.8221299999999999E-2</v>
      </c>
      <c r="CF97" s="14">
        <v>-2.2369400000000001E-2</v>
      </c>
      <c r="CG97" s="14">
        <v>-9.2905999999999996E-3</v>
      </c>
      <c r="CH97" s="14">
        <v>2.3015600000000001E-2</v>
      </c>
      <c r="CI97" s="14">
        <v>1.6594100000000001E-2</v>
      </c>
      <c r="CJ97" s="14">
        <v>4.3535600000000001E-2</v>
      </c>
      <c r="CK97" s="14">
        <v>3.3511100000000002E-2</v>
      </c>
      <c r="CL97" s="14">
        <v>9.4500000000000007E-5</v>
      </c>
      <c r="CM97" s="14">
        <v>4.0779799999999998E-2</v>
      </c>
      <c r="CN97" s="14">
        <v>2.6999800000000001E-2</v>
      </c>
      <c r="CO97" s="14">
        <v>2.77881E-2</v>
      </c>
      <c r="CP97" s="14">
        <v>2.07263E-2</v>
      </c>
      <c r="CQ97" s="14">
        <v>9.7344200000000006E-2</v>
      </c>
      <c r="CR97" s="14">
        <v>0.1123403</v>
      </c>
      <c r="CS97" s="14">
        <v>0.1135288</v>
      </c>
      <c r="CT97" s="14">
        <v>0.1261534</v>
      </c>
      <c r="CU97" s="14">
        <v>9.6073699999999998E-2</v>
      </c>
      <c r="CV97" s="14">
        <v>4.49091E-2</v>
      </c>
      <c r="CW97" s="14">
        <v>1.01213E-2</v>
      </c>
      <c r="CX97" s="14">
        <v>-1.31816E-2</v>
      </c>
      <c r="CY97" s="14">
        <v>7.5307000000000004E-3</v>
      </c>
      <c r="CZ97" s="14">
        <v>1.2026000000000001E-3</v>
      </c>
      <c r="DA97" s="14">
        <v>-5.0553000000000004E-3</v>
      </c>
      <c r="DB97" s="14">
        <v>-7.3169000000000003E-3</v>
      </c>
      <c r="DC97" s="14">
        <v>4.0127500000000003E-2</v>
      </c>
      <c r="DD97" s="14">
        <v>-4.8891000000000004E-3</v>
      </c>
      <c r="DE97" s="14">
        <v>7.672E-3</v>
      </c>
      <c r="DF97" s="14">
        <v>3.9710200000000001E-2</v>
      </c>
      <c r="DG97" s="14">
        <v>3.3556099999999998E-2</v>
      </c>
      <c r="DH97" s="14">
        <v>6.25613E-2</v>
      </c>
      <c r="DI97" s="14">
        <v>5.45145E-2</v>
      </c>
      <c r="DJ97" s="14">
        <v>2.8440400000000001E-2</v>
      </c>
      <c r="DK97" s="14">
        <v>7.0597800000000002E-2</v>
      </c>
      <c r="DL97" s="14">
        <v>6.4305200000000007E-2</v>
      </c>
      <c r="DM97" s="14">
        <v>6.6330299999999995E-2</v>
      </c>
      <c r="DN97" s="14">
        <v>5.8800199999999997E-2</v>
      </c>
      <c r="DO97" s="14">
        <v>0.1402736</v>
      </c>
      <c r="DP97" s="14">
        <v>0.15445229999999999</v>
      </c>
      <c r="DQ97" s="14">
        <v>0.14919070000000001</v>
      </c>
      <c r="DR97" s="14">
        <v>0.15405969999999999</v>
      </c>
      <c r="DS97" s="14">
        <v>0.1232661</v>
      </c>
      <c r="DT97" s="14">
        <v>7.3400300000000002E-2</v>
      </c>
      <c r="DU97" s="14">
        <v>3.8251599999999997E-2</v>
      </c>
      <c r="DV97" s="14">
        <v>1.24201E-2</v>
      </c>
      <c r="DW97" s="14">
        <v>3.64289E-2</v>
      </c>
      <c r="DX97" s="14">
        <v>2.7916E-2</v>
      </c>
      <c r="DY97" s="14">
        <v>2.14343E-2</v>
      </c>
      <c r="DZ97" s="14">
        <v>1.9298599999999999E-2</v>
      </c>
      <c r="EA97" s="14">
        <v>7.1756600000000004E-2</v>
      </c>
      <c r="EB97" s="14">
        <v>2.0349699999999998E-2</v>
      </c>
      <c r="EC97" s="14">
        <v>3.2163400000000002E-2</v>
      </c>
      <c r="ED97" s="14">
        <v>6.3814599999999999E-2</v>
      </c>
      <c r="EE97" s="14">
        <v>5.8046599999999997E-2</v>
      </c>
      <c r="EF97" s="14">
        <v>9.0031299999999995E-2</v>
      </c>
      <c r="EG97" s="14">
        <v>8.4840200000000004E-2</v>
      </c>
      <c r="EH97" s="14">
        <v>6.9367399999999996E-2</v>
      </c>
      <c r="EI97" s="14">
        <v>0.1136503</v>
      </c>
      <c r="EJ97" s="14">
        <v>0.1181682</v>
      </c>
      <c r="EK97" s="14">
        <v>0.121979</v>
      </c>
      <c r="EL97" s="14">
        <v>0.1137729</v>
      </c>
      <c r="EM97" s="14">
        <v>0.20225670000000001</v>
      </c>
      <c r="EN97" s="14">
        <v>0.21525540000000001</v>
      </c>
      <c r="EO97" s="14">
        <v>0.2006809</v>
      </c>
      <c r="EP97" s="14">
        <v>0.194352</v>
      </c>
      <c r="EQ97" s="14">
        <v>0.16252759999999999</v>
      </c>
      <c r="ER97" s="14">
        <v>0.1145371</v>
      </c>
      <c r="ES97" s="14">
        <v>7.8867199999999998E-2</v>
      </c>
      <c r="ET97" s="14">
        <v>4.9384999999999998E-2</v>
      </c>
      <c r="EU97" s="14">
        <v>70.316670000000002</v>
      </c>
      <c r="EV97" s="14">
        <v>69.928749999999994</v>
      </c>
      <c r="EW97" s="14">
        <v>67.603579999999994</v>
      </c>
      <c r="EX97" s="14">
        <v>67.676590000000004</v>
      </c>
      <c r="EY97" s="14">
        <v>66.791359999999997</v>
      </c>
      <c r="EZ97" s="14">
        <v>65.750820000000004</v>
      </c>
      <c r="FA97" s="14">
        <v>64.987690000000001</v>
      </c>
      <c r="FB97" s="14">
        <v>65.777929999999998</v>
      </c>
      <c r="FC97" s="14">
        <v>73.156570000000002</v>
      </c>
      <c r="FD97" s="14">
        <v>81.32056</v>
      </c>
      <c r="FE97" s="14">
        <v>85.443809999999999</v>
      </c>
      <c r="FF97" s="14">
        <v>88.118039999999993</v>
      </c>
      <c r="FG97" s="14">
        <v>90.693950000000001</v>
      </c>
      <c r="FH97" s="14">
        <v>92.703590000000005</v>
      </c>
      <c r="FI97" s="14">
        <v>93.979979999999998</v>
      </c>
      <c r="FJ97" s="14">
        <v>92.771619999999999</v>
      </c>
      <c r="FK97" s="14">
        <v>92.365120000000005</v>
      </c>
      <c r="FL97" s="14">
        <v>89.612009999999998</v>
      </c>
      <c r="FM97" s="14">
        <v>87.580169999999995</v>
      </c>
      <c r="FN97" s="14">
        <v>83.493009999999998</v>
      </c>
      <c r="FO97" s="14">
        <v>77.922740000000005</v>
      </c>
      <c r="FP97" s="14">
        <v>75.885909999999996</v>
      </c>
      <c r="FQ97" s="14">
        <v>73.731870000000001</v>
      </c>
      <c r="FR97" s="14">
        <v>72.08896</v>
      </c>
      <c r="FS97" s="14">
        <v>0.79685660000000003</v>
      </c>
      <c r="FT97" s="14"/>
      <c r="FU97" s="14">
        <v>4.8373600000000003E-2</v>
      </c>
      <c r="FW97" s="14"/>
      <c r="IA97" s="52"/>
    </row>
    <row r="98" spans="1:235" x14ac:dyDescent="0.6">
      <c r="A98" t="s">
        <v>265</v>
      </c>
      <c r="B98" t="s">
        <v>199</v>
      </c>
      <c r="C98" t="s">
        <v>300</v>
      </c>
      <c r="D98" s="53">
        <v>45167</v>
      </c>
      <c r="E98" t="s">
        <v>219</v>
      </c>
      <c r="F98" s="14">
        <v>39928</v>
      </c>
      <c r="G98" s="14">
        <v>1.011531</v>
      </c>
      <c r="H98" s="14">
        <v>0.88484229999999997</v>
      </c>
      <c r="I98" s="14">
        <v>0.7750068</v>
      </c>
      <c r="J98" s="14">
        <v>0.71492049999999996</v>
      </c>
      <c r="K98" s="14">
        <v>0.6744445</v>
      </c>
      <c r="L98" s="14">
        <v>0.65680939999999999</v>
      </c>
      <c r="M98" s="14">
        <v>0.67686409999999997</v>
      </c>
      <c r="N98" s="14">
        <v>0.52529179999999998</v>
      </c>
      <c r="O98" s="14">
        <v>0.15936500000000001</v>
      </c>
      <c r="P98" s="14">
        <v>-0.20678679999999999</v>
      </c>
      <c r="Q98" s="14">
        <v>-0.4377374</v>
      </c>
      <c r="R98" s="14">
        <v>-0.53238700000000005</v>
      </c>
      <c r="S98" s="14">
        <v>-0.39070729999999998</v>
      </c>
      <c r="T98" s="14">
        <v>-0.1605635</v>
      </c>
      <c r="U98" s="14">
        <v>0.1333271</v>
      </c>
      <c r="V98" s="14">
        <v>0.54470660000000004</v>
      </c>
      <c r="W98" s="14">
        <v>1.0177579999999999</v>
      </c>
      <c r="X98" s="14">
        <v>1.5595030000000001</v>
      </c>
      <c r="Y98" s="14">
        <v>1.9069640000000001</v>
      </c>
      <c r="Z98" s="14">
        <v>1.9508650000000001</v>
      </c>
      <c r="AA98" s="14">
        <v>1.8596550000000001</v>
      </c>
      <c r="AB98" s="14">
        <v>1.714043</v>
      </c>
      <c r="AC98" s="14">
        <v>1.4604459999999999</v>
      </c>
      <c r="AD98" s="14">
        <v>1.211293</v>
      </c>
      <c r="AE98" s="14">
        <v>-7.6505900000000002E-2</v>
      </c>
      <c r="AF98" s="14">
        <v>-7.8461500000000003E-2</v>
      </c>
      <c r="AG98" s="14">
        <v>-7.5670799999999996E-2</v>
      </c>
      <c r="AH98" s="14">
        <v>-6.5528900000000001E-2</v>
      </c>
      <c r="AI98" s="14">
        <v>-5.8751400000000002E-2</v>
      </c>
      <c r="AJ98" s="14">
        <v>-5.0696900000000003E-2</v>
      </c>
      <c r="AK98" s="14">
        <v>-3.4687599999999999E-2</v>
      </c>
      <c r="AL98" s="14">
        <v>-2.18987E-2</v>
      </c>
      <c r="AM98" s="14">
        <v>-2.8254700000000001E-2</v>
      </c>
      <c r="AN98" s="14">
        <v>-1.9654100000000001E-2</v>
      </c>
      <c r="AO98" s="14">
        <v>-4.2167000000000003E-3</v>
      </c>
      <c r="AP98" s="14">
        <v>-2.4681499999999999E-2</v>
      </c>
      <c r="AQ98" s="14">
        <v>4.1543999999999999E-3</v>
      </c>
      <c r="AR98" s="14">
        <v>-8.5289999999999997E-4</v>
      </c>
      <c r="AS98" s="14">
        <v>4.5340000000000002E-4</v>
      </c>
      <c r="AT98" s="14">
        <v>-3.4402E-3</v>
      </c>
      <c r="AU98" s="14">
        <v>9.6335000000000004E-2</v>
      </c>
      <c r="AV98" s="14">
        <v>0.1155846</v>
      </c>
      <c r="AW98" s="14">
        <v>0.1012044</v>
      </c>
      <c r="AX98" s="14">
        <v>0.1196503</v>
      </c>
      <c r="AY98" s="14">
        <v>9.7701800000000005E-2</v>
      </c>
      <c r="AZ98" s="14">
        <v>2.7858899999999999E-2</v>
      </c>
      <c r="BA98" s="14">
        <v>-5.8211000000000001E-3</v>
      </c>
      <c r="BB98" s="14">
        <v>-1.7115600000000002E-2</v>
      </c>
      <c r="BC98" s="14">
        <v>-5.5502099999999999E-2</v>
      </c>
      <c r="BD98" s="14">
        <v>-5.8777200000000002E-2</v>
      </c>
      <c r="BE98" s="14">
        <v>-5.8931499999999998E-2</v>
      </c>
      <c r="BF98" s="14">
        <v>-4.91435E-2</v>
      </c>
      <c r="BG98" s="14">
        <v>-4.2099200000000003E-2</v>
      </c>
      <c r="BH98" s="14">
        <v>-3.6582900000000002E-2</v>
      </c>
      <c r="BI98" s="14">
        <v>-2.08484E-2</v>
      </c>
      <c r="BJ98" s="14">
        <v>-6.9918000000000003E-3</v>
      </c>
      <c r="BK98" s="14">
        <v>-1.1430900000000001E-2</v>
      </c>
      <c r="BL98" s="14">
        <v>6.667E-4</v>
      </c>
      <c r="BM98" s="14">
        <v>1.6805199999999999E-2</v>
      </c>
      <c r="BN98" s="14">
        <v>4.216E-4</v>
      </c>
      <c r="BO98" s="14">
        <v>3.1528100000000003E-2</v>
      </c>
      <c r="BP98" s="14">
        <v>3.1525200000000003E-2</v>
      </c>
      <c r="BQ98" s="14">
        <v>3.48242E-2</v>
      </c>
      <c r="BR98" s="14">
        <v>3.1300300000000003E-2</v>
      </c>
      <c r="BS98" s="14">
        <v>0.13040689999999999</v>
      </c>
      <c r="BT98" s="14">
        <v>0.14904129999999999</v>
      </c>
      <c r="BU98" s="14">
        <v>0.13093569999999999</v>
      </c>
      <c r="BV98" s="14">
        <v>0.14512820000000001</v>
      </c>
      <c r="BW98" s="14">
        <v>0.1214843</v>
      </c>
      <c r="BX98" s="14">
        <v>4.99526E-2</v>
      </c>
      <c r="BY98" s="14">
        <v>1.7504800000000001E-2</v>
      </c>
      <c r="BZ98" s="14">
        <v>3.7404000000000001E-3</v>
      </c>
      <c r="CA98" s="14">
        <v>-4.0954900000000002E-2</v>
      </c>
      <c r="CB98" s="14">
        <v>-4.5143999999999997E-2</v>
      </c>
      <c r="CC98" s="14">
        <v>-4.7337999999999998E-2</v>
      </c>
      <c r="CD98" s="14">
        <v>-3.7794899999999999E-2</v>
      </c>
      <c r="CE98" s="14">
        <v>-3.05659E-2</v>
      </c>
      <c r="CF98" s="14">
        <v>-2.6807500000000001E-2</v>
      </c>
      <c r="CG98" s="14">
        <v>-1.12634E-2</v>
      </c>
      <c r="CH98" s="14">
        <v>3.3325999999999998E-3</v>
      </c>
      <c r="CI98" s="14">
        <v>2.2120000000000001E-4</v>
      </c>
      <c r="CJ98" s="14">
        <v>1.47408E-2</v>
      </c>
      <c r="CK98" s="14">
        <v>3.1364999999999997E-2</v>
      </c>
      <c r="CL98" s="14">
        <v>1.7807900000000002E-2</v>
      </c>
      <c r="CM98" s="14">
        <v>5.0486999999999997E-2</v>
      </c>
      <c r="CN98" s="14">
        <v>5.3950199999999997E-2</v>
      </c>
      <c r="CO98" s="14">
        <v>5.8629300000000002E-2</v>
      </c>
      <c r="CP98" s="14">
        <v>5.5361500000000001E-2</v>
      </c>
      <c r="CQ98" s="14">
        <v>0.1540049</v>
      </c>
      <c r="CR98" s="14">
        <v>0.17221330000000001</v>
      </c>
      <c r="CS98" s="14">
        <v>0.15152760000000001</v>
      </c>
      <c r="CT98" s="14">
        <v>0.1627741</v>
      </c>
      <c r="CU98" s="14">
        <v>0.137956</v>
      </c>
      <c r="CV98" s="14">
        <v>6.5254699999999999E-2</v>
      </c>
      <c r="CW98" s="14">
        <v>3.3660299999999997E-2</v>
      </c>
      <c r="CX98" s="14">
        <v>1.8185300000000001E-2</v>
      </c>
      <c r="CY98" s="14">
        <v>-2.6407699999999999E-2</v>
      </c>
      <c r="CZ98" s="14">
        <v>-3.1510700000000003E-2</v>
      </c>
      <c r="DA98" s="14">
        <v>-3.5744400000000003E-2</v>
      </c>
      <c r="DB98" s="14">
        <v>-2.6446399999999998E-2</v>
      </c>
      <c r="DC98" s="14">
        <v>-1.90326E-2</v>
      </c>
      <c r="DD98" s="14">
        <v>-1.7032200000000001E-2</v>
      </c>
      <c r="DE98" s="14">
        <v>-1.6785000000000001E-3</v>
      </c>
      <c r="DF98" s="14">
        <v>1.36571E-2</v>
      </c>
      <c r="DG98" s="14">
        <v>1.18733E-2</v>
      </c>
      <c r="DH98" s="14">
        <v>2.8815E-2</v>
      </c>
      <c r="DI98" s="14">
        <v>4.5924699999999999E-2</v>
      </c>
      <c r="DJ98" s="14">
        <v>3.5194200000000002E-2</v>
      </c>
      <c r="DK98" s="14">
        <v>6.9445900000000005E-2</v>
      </c>
      <c r="DL98" s="14">
        <v>7.6375100000000001E-2</v>
      </c>
      <c r="DM98" s="14">
        <v>8.2434400000000005E-2</v>
      </c>
      <c r="DN98" s="14">
        <v>7.9422599999999996E-2</v>
      </c>
      <c r="DO98" s="14">
        <v>0.17760300000000001</v>
      </c>
      <c r="DP98" s="14">
        <v>0.19538520000000001</v>
      </c>
      <c r="DQ98" s="14">
        <v>0.17211940000000001</v>
      </c>
      <c r="DR98" s="14">
        <v>0.18042</v>
      </c>
      <c r="DS98" s="14">
        <v>0.1544277</v>
      </c>
      <c r="DT98" s="14">
        <v>8.0556699999999995E-2</v>
      </c>
      <c r="DU98" s="14">
        <v>4.98158E-2</v>
      </c>
      <c r="DV98" s="14">
        <v>3.2630199999999998E-2</v>
      </c>
      <c r="DW98" s="14">
        <v>-5.4038999999999997E-3</v>
      </c>
      <c r="DX98" s="14">
        <v>-1.1826400000000001E-2</v>
      </c>
      <c r="DY98" s="14">
        <v>-1.90051E-2</v>
      </c>
      <c r="DZ98" s="14">
        <v>-1.0060899999999999E-2</v>
      </c>
      <c r="EA98" s="14">
        <v>-2.3803000000000001E-3</v>
      </c>
      <c r="EB98" s="14">
        <v>-2.9182000000000001E-3</v>
      </c>
      <c r="EC98" s="14">
        <v>1.21607E-2</v>
      </c>
      <c r="ED98" s="14">
        <v>2.8563999999999999E-2</v>
      </c>
      <c r="EE98" s="14">
        <v>2.8697E-2</v>
      </c>
      <c r="EF98" s="14">
        <v>4.91358E-2</v>
      </c>
      <c r="EG98" s="14">
        <v>6.6946599999999995E-2</v>
      </c>
      <c r="EH98" s="14">
        <v>6.0297200000000002E-2</v>
      </c>
      <c r="EI98" s="14">
        <v>9.6819500000000003E-2</v>
      </c>
      <c r="EJ98" s="14">
        <v>0.10875319999999999</v>
      </c>
      <c r="EK98" s="14">
        <v>0.1168051</v>
      </c>
      <c r="EL98" s="14">
        <v>0.1141631</v>
      </c>
      <c r="EM98" s="14">
        <v>0.2116749</v>
      </c>
      <c r="EN98" s="14">
        <v>0.22884189999999999</v>
      </c>
      <c r="EO98" s="14">
        <v>0.2018508</v>
      </c>
      <c r="EP98" s="14">
        <v>0.20589789999999999</v>
      </c>
      <c r="EQ98" s="14">
        <v>0.17821020000000001</v>
      </c>
      <c r="ER98" s="14">
        <v>0.10265050000000001</v>
      </c>
      <c r="ES98" s="14">
        <v>7.3141700000000004E-2</v>
      </c>
      <c r="ET98" s="14">
        <v>5.3486199999999998E-2</v>
      </c>
      <c r="EU98" s="14">
        <v>70.106979999999993</v>
      </c>
      <c r="EV98" s="14">
        <v>69.712609999999998</v>
      </c>
      <c r="EW98" s="14">
        <v>67.95966</v>
      </c>
      <c r="EX98" s="14">
        <v>67.792699999999996</v>
      </c>
      <c r="EY98" s="14">
        <v>67.188630000000003</v>
      </c>
      <c r="EZ98" s="14">
        <v>66.030159999999995</v>
      </c>
      <c r="FA98" s="14">
        <v>65.496449999999996</v>
      </c>
      <c r="FB98" s="14">
        <v>66.224620000000002</v>
      </c>
      <c r="FC98" s="14">
        <v>72.943340000000006</v>
      </c>
      <c r="FD98" s="14">
        <v>79.642709999999994</v>
      </c>
      <c r="FE98" s="14">
        <v>82.678380000000004</v>
      </c>
      <c r="FF98" s="14">
        <v>84.752309999999994</v>
      </c>
      <c r="FG98" s="14">
        <v>87.548460000000006</v>
      </c>
      <c r="FH98" s="14">
        <v>89.668949999999995</v>
      </c>
      <c r="FI98" s="14">
        <v>90.482669999999999</v>
      </c>
      <c r="FJ98" s="14">
        <v>89.341970000000003</v>
      </c>
      <c r="FK98" s="14">
        <v>89.201660000000004</v>
      </c>
      <c r="FL98" s="14">
        <v>86.945220000000006</v>
      </c>
      <c r="FM98" s="14">
        <v>85.4345</v>
      </c>
      <c r="FN98" s="14">
        <v>81.558440000000004</v>
      </c>
      <c r="FO98" s="14">
        <v>76.670439999999999</v>
      </c>
      <c r="FP98" s="14">
        <v>75.134289999999993</v>
      </c>
      <c r="FQ98" s="14">
        <v>73.433430000000001</v>
      </c>
      <c r="FR98" s="14">
        <v>71.845870000000005</v>
      </c>
      <c r="FS98" s="14">
        <v>0.37682680000000002</v>
      </c>
      <c r="FT98" s="14"/>
      <c r="FU98" s="14">
        <v>2.4898199999999999E-2</v>
      </c>
      <c r="FW98" s="14"/>
      <c r="IA98" s="52"/>
    </row>
    <row r="99" spans="1:235" x14ac:dyDescent="0.6">
      <c r="A99" t="s">
        <v>265</v>
      </c>
      <c r="B99" t="s">
        <v>199</v>
      </c>
      <c r="C99" t="s">
        <v>300</v>
      </c>
      <c r="D99" s="53">
        <v>45167</v>
      </c>
      <c r="E99" t="s">
        <v>220</v>
      </c>
      <c r="F99" s="14">
        <v>22580</v>
      </c>
      <c r="G99" s="14">
        <v>0.90277969999999996</v>
      </c>
      <c r="H99" s="14">
        <v>0.8034036</v>
      </c>
      <c r="I99" s="14">
        <v>0.70110039999999996</v>
      </c>
      <c r="J99" s="14">
        <v>0.65669849999999996</v>
      </c>
      <c r="K99" s="14">
        <v>0.60546639999999996</v>
      </c>
      <c r="L99" s="14">
        <v>0.59606519999999996</v>
      </c>
      <c r="M99" s="14">
        <v>0.60547079999999998</v>
      </c>
      <c r="N99" s="14">
        <v>0.48266320000000001</v>
      </c>
      <c r="O99" s="14">
        <v>0.18679270000000001</v>
      </c>
      <c r="P99" s="14">
        <v>-0.13724819999999999</v>
      </c>
      <c r="Q99" s="14">
        <v>-0.35453050000000003</v>
      </c>
      <c r="R99" s="14">
        <v>-0.47783710000000001</v>
      </c>
      <c r="S99" s="14">
        <v>-0.40451740000000003</v>
      </c>
      <c r="T99" s="14">
        <v>-0.23617389999999999</v>
      </c>
      <c r="U99" s="14">
        <v>-2.1650599999999999E-2</v>
      </c>
      <c r="V99" s="14">
        <v>0.3408815</v>
      </c>
      <c r="W99" s="14">
        <v>0.73278489999999996</v>
      </c>
      <c r="X99" s="14">
        <v>1.2142580000000001</v>
      </c>
      <c r="Y99" s="14">
        <v>1.5328010000000001</v>
      </c>
      <c r="Z99" s="14">
        <v>1.5914699999999999</v>
      </c>
      <c r="AA99" s="14">
        <v>1.5818430000000001</v>
      </c>
      <c r="AB99" s="14">
        <v>1.4771890000000001</v>
      </c>
      <c r="AC99" s="14">
        <v>1.2765390000000001</v>
      </c>
      <c r="AD99" s="14">
        <v>1.0631079999999999</v>
      </c>
      <c r="AE99" s="14">
        <v>-5.3138400000000002E-2</v>
      </c>
      <c r="AF99" s="14">
        <v>-5.3144799999999999E-2</v>
      </c>
      <c r="AG99" s="14">
        <v>-6.18294E-2</v>
      </c>
      <c r="AH99" s="14">
        <v>-4.5434799999999997E-2</v>
      </c>
      <c r="AI99" s="14">
        <v>-5.3155599999999997E-2</v>
      </c>
      <c r="AJ99" s="14">
        <v>-4.4907299999999997E-2</v>
      </c>
      <c r="AK99" s="14">
        <v>-4.1229300000000003E-2</v>
      </c>
      <c r="AL99" s="14">
        <v>-4.3282500000000002E-2</v>
      </c>
      <c r="AM99" s="14">
        <v>-5.9693200000000002E-2</v>
      </c>
      <c r="AN99" s="14">
        <v>-7.3488399999999995E-2</v>
      </c>
      <c r="AO99" s="14">
        <v>-5.4805E-2</v>
      </c>
      <c r="AP99" s="14">
        <v>-8.5987599999999997E-2</v>
      </c>
      <c r="AQ99" s="14">
        <v>-6.1074299999999998E-2</v>
      </c>
      <c r="AR99" s="14">
        <v>-4.8541000000000001E-2</v>
      </c>
      <c r="AS99" s="14">
        <v>-6.4189300000000005E-2</v>
      </c>
      <c r="AT99" s="14">
        <v>-4.9824300000000002E-2</v>
      </c>
      <c r="AU99" s="14">
        <v>4.08636E-2</v>
      </c>
      <c r="AV99" s="14">
        <v>8.4940299999999996E-2</v>
      </c>
      <c r="AW99" s="14">
        <v>8.2129300000000002E-2</v>
      </c>
      <c r="AX99" s="14">
        <v>7.5285900000000003E-2</v>
      </c>
      <c r="AY99" s="14">
        <v>7.8868900000000006E-2</v>
      </c>
      <c r="AZ99" s="14">
        <v>2.2547999999999999E-2</v>
      </c>
      <c r="BA99" s="14">
        <v>2.1789999999999999E-3</v>
      </c>
      <c r="BB99" s="14">
        <v>-1.31883E-2</v>
      </c>
      <c r="BC99" s="14">
        <v>-2.7515899999999999E-2</v>
      </c>
      <c r="BD99" s="14">
        <v>-2.7941899999999999E-2</v>
      </c>
      <c r="BE99" s="14">
        <v>-4.1251500000000003E-2</v>
      </c>
      <c r="BF99" s="14">
        <v>-2.5271800000000001E-2</v>
      </c>
      <c r="BG99" s="14">
        <v>-3.6372599999999998E-2</v>
      </c>
      <c r="BH99" s="14">
        <v>-2.7054600000000002E-2</v>
      </c>
      <c r="BI99" s="14">
        <v>-2.1354000000000001E-2</v>
      </c>
      <c r="BJ99" s="14">
        <v>-2.0682499999999999E-2</v>
      </c>
      <c r="BK99" s="14">
        <v>-3.0913199999999998E-2</v>
      </c>
      <c r="BL99" s="14">
        <v>-4.4821E-2</v>
      </c>
      <c r="BM99" s="14">
        <v>-2.6842999999999999E-2</v>
      </c>
      <c r="BN99" s="14">
        <v>-5.0409000000000002E-2</v>
      </c>
      <c r="BO99" s="14">
        <v>-2.3907500000000002E-2</v>
      </c>
      <c r="BP99" s="14">
        <v>-4.7213999999999997E-3</v>
      </c>
      <c r="BQ99" s="14">
        <v>-1.7963799999999999E-2</v>
      </c>
      <c r="BR99" s="14">
        <v>6.1720000000000004E-4</v>
      </c>
      <c r="BS99" s="14">
        <v>8.87323E-2</v>
      </c>
      <c r="BT99" s="14">
        <v>0.130884</v>
      </c>
      <c r="BU99" s="14">
        <v>0.1232752</v>
      </c>
      <c r="BV99" s="14">
        <v>0.1116081</v>
      </c>
      <c r="BW99" s="14">
        <v>0.11580799999999999</v>
      </c>
      <c r="BX99" s="14">
        <v>5.20901E-2</v>
      </c>
      <c r="BY99" s="14">
        <v>2.8045E-2</v>
      </c>
      <c r="BZ99" s="14">
        <v>1.3183200000000001E-2</v>
      </c>
      <c r="CA99" s="14">
        <v>-9.7698000000000004E-3</v>
      </c>
      <c r="CB99" s="14">
        <v>-1.0486499999999999E-2</v>
      </c>
      <c r="CC99" s="14">
        <v>-2.69993E-2</v>
      </c>
      <c r="CD99" s="14">
        <v>-1.1306999999999999E-2</v>
      </c>
      <c r="CE99" s="14">
        <v>-2.4748699999999998E-2</v>
      </c>
      <c r="CF99" s="14">
        <v>-1.4689900000000001E-2</v>
      </c>
      <c r="CG99" s="14">
        <v>-7.5884000000000004E-3</v>
      </c>
      <c r="CH99" s="14">
        <v>-5.0298000000000001E-3</v>
      </c>
      <c r="CI99" s="14">
        <v>-1.0980200000000001E-2</v>
      </c>
      <c r="CJ99" s="14">
        <v>-2.4965999999999999E-2</v>
      </c>
      <c r="CK99" s="14">
        <v>-7.4764999999999996E-3</v>
      </c>
      <c r="CL99" s="14">
        <v>-2.5767399999999999E-2</v>
      </c>
      <c r="CM99" s="14">
        <v>1.8339999999999999E-3</v>
      </c>
      <c r="CN99" s="14">
        <v>2.5627899999999999E-2</v>
      </c>
      <c r="CO99" s="14">
        <v>1.4051900000000001E-2</v>
      </c>
      <c r="CP99" s="14">
        <v>3.5552800000000002E-2</v>
      </c>
      <c r="CQ99" s="14">
        <v>0.12188599999999999</v>
      </c>
      <c r="CR99" s="14">
        <v>0.1627045</v>
      </c>
      <c r="CS99" s="14">
        <v>0.15177270000000001</v>
      </c>
      <c r="CT99" s="14">
        <v>0.13676479999999999</v>
      </c>
      <c r="CU99" s="14">
        <v>0.14139189999999999</v>
      </c>
      <c r="CV99" s="14">
        <v>7.2550799999999999E-2</v>
      </c>
      <c r="CW99" s="14">
        <v>4.5959800000000002E-2</v>
      </c>
      <c r="CX99" s="14">
        <v>3.1447999999999997E-2</v>
      </c>
      <c r="CY99" s="14">
        <v>7.9763000000000004E-3</v>
      </c>
      <c r="CZ99" s="14">
        <v>6.9690000000000004E-3</v>
      </c>
      <c r="DA99" s="14">
        <v>-1.27472E-2</v>
      </c>
      <c r="DB99" s="14">
        <v>2.6578999999999999E-3</v>
      </c>
      <c r="DC99" s="14">
        <v>-1.3124800000000001E-2</v>
      </c>
      <c r="DD99" s="14">
        <v>-2.3251999999999999E-3</v>
      </c>
      <c r="DE99" s="14">
        <v>6.1771999999999999E-3</v>
      </c>
      <c r="DF99" s="14">
        <v>1.0622899999999999E-2</v>
      </c>
      <c r="DG99" s="14">
        <v>8.9528000000000003E-3</v>
      </c>
      <c r="DH99" s="14">
        <v>-5.1111000000000004E-3</v>
      </c>
      <c r="DI99" s="14">
        <v>1.18899E-2</v>
      </c>
      <c r="DJ99" s="14">
        <v>-1.1257999999999999E-3</v>
      </c>
      <c r="DK99" s="14">
        <v>2.7575599999999999E-2</v>
      </c>
      <c r="DL99" s="14">
        <v>5.5977300000000001E-2</v>
      </c>
      <c r="DM99" s="14">
        <v>4.6067499999999997E-2</v>
      </c>
      <c r="DN99" s="14">
        <v>7.0488400000000007E-2</v>
      </c>
      <c r="DO99" s="14">
        <v>0.1550397</v>
      </c>
      <c r="DP99" s="14">
        <v>0.1945249</v>
      </c>
      <c r="DQ99" s="14">
        <v>0.18027029999999999</v>
      </c>
      <c r="DR99" s="14">
        <v>0.1619215</v>
      </c>
      <c r="DS99" s="14">
        <v>0.16697590000000001</v>
      </c>
      <c r="DT99" s="14">
        <v>9.30116E-2</v>
      </c>
      <c r="DU99" s="14">
        <v>6.3874600000000004E-2</v>
      </c>
      <c r="DV99" s="14">
        <v>4.9712800000000001E-2</v>
      </c>
      <c r="DW99" s="14">
        <v>3.3598799999999998E-2</v>
      </c>
      <c r="DX99" s="14">
        <v>3.2171900000000003E-2</v>
      </c>
      <c r="DY99" s="14">
        <v>7.8306999999999995E-3</v>
      </c>
      <c r="DZ99" s="14">
        <v>2.2820900000000002E-2</v>
      </c>
      <c r="EA99" s="14">
        <v>3.6583000000000002E-3</v>
      </c>
      <c r="EB99" s="14">
        <v>1.55275E-2</v>
      </c>
      <c r="EC99" s="14">
        <v>2.6052599999999999E-2</v>
      </c>
      <c r="ED99" s="14">
        <v>3.3222799999999997E-2</v>
      </c>
      <c r="EE99" s="14">
        <v>3.7732799999999997E-2</v>
      </c>
      <c r="EF99" s="14">
        <v>2.3556299999999999E-2</v>
      </c>
      <c r="EG99" s="14">
        <v>3.9851999999999999E-2</v>
      </c>
      <c r="EH99" s="14">
        <v>3.4452799999999999E-2</v>
      </c>
      <c r="EI99" s="14">
        <v>6.4742400000000005E-2</v>
      </c>
      <c r="EJ99" s="14">
        <v>9.9796899999999994E-2</v>
      </c>
      <c r="EK99" s="14">
        <v>9.2293100000000003E-2</v>
      </c>
      <c r="EL99" s="14">
        <v>0.12092990000000001</v>
      </c>
      <c r="EM99" s="14">
        <v>0.20290830000000001</v>
      </c>
      <c r="EN99" s="14">
        <v>0.24046870000000001</v>
      </c>
      <c r="EO99" s="14">
        <v>0.22141620000000001</v>
      </c>
      <c r="EP99" s="14">
        <v>0.1982438</v>
      </c>
      <c r="EQ99" s="14">
        <v>0.20391500000000001</v>
      </c>
      <c r="ER99" s="14">
        <v>0.1225537</v>
      </c>
      <c r="ES99" s="14">
        <v>8.9740600000000004E-2</v>
      </c>
      <c r="ET99" s="14">
        <v>7.6084200000000005E-2</v>
      </c>
      <c r="EU99" s="14">
        <v>70.087249999999997</v>
      </c>
      <c r="EV99" s="14">
        <v>69.691630000000004</v>
      </c>
      <c r="EW99" s="14">
        <v>68.37715</v>
      </c>
      <c r="EX99" s="14">
        <v>68.049009999999996</v>
      </c>
      <c r="EY99" s="14">
        <v>67.584850000000003</v>
      </c>
      <c r="EZ99" s="14">
        <v>66.403210000000001</v>
      </c>
      <c r="FA99" s="14">
        <v>66.017920000000004</v>
      </c>
      <c r="FB99" s="14">
        <v>66.677300000000002</v>
      </c>
      <c r="FC99" s="14">
        <v>72.719570000000004</v>
      </c>
      <c r="FD99" s="14">
        <v>78.274889999999999</v>
      </c>
      <c r="FE99" s="14">
        <v>80.506540000000001</v>
      </c>
      <c r="FF99" s="14">
        <v>82.170069999999996</v>
      </c>
      <c r="FG99" s="14">
        <v>85.156319999999994</v>
      </c>
      <c r="FH99" s="14">
        <v>87.386430000000004</v>
      </c>
      <c r="FI99" s="14">
        <v>87.770399999999995</v>
      </c>
      <c r="FJ99" s="14">
        <v>86.660529999999994</v>
      </c>
      <c r="FK99" s="14">
        <v>86.764679999999998</v>
      </c>
      <c r="FL99" s="14">
        <v>84.904830000000004</v>
      </c>
      <c r="FM99" s="14">
        <v>83.820210000000003</v>
      </c>
      <c r="FN99" s="14">
        <v>80.13561</v>
      </c>
      <c r="FO99" s="14">
        <v>75.811109999999999</v>
      </c>
      <c r="FP99" s="14">
        <v>74.678439999999995</v>
      </c>
      <c r="FQ99" s="14">
        <v>73.308080000000004</v>
      </c>
      <c r="FR99" s="14">
        <v>71.803399999999996</v>
      </c>
      <c r="FS99" s="14">
        <v>0.55713429999999997</v>
      </c>
      <c r="FT99" s="14"/>
      <c r="FU99" s="14">
        <v>3.3848000000000003E-2</v>
      </c>
      <c r="FW99" s="14"/>
      <c r="IA99" s="52"/>
    </row>
    <row r="100" spans="1:235" x14ac:dyDescent="0.6">
      <c r="A100" t="s">
        <v>265</v>
      </c>
      <c r="B100" t="s">
        <v>199</v>
      </c>
      <c r="C100" t="s">
        <v>300</v>
      </c>
      <c r="D100" s="53">
        <v>45167</v>
      </c>
      <c r="E100" t="s">
        <v>221</v>
      </c>
      <c r="F100" s="14">
        <v>17348</v>
      </c>
      <c r="G100" s="14">
        <v>1.169203</v>
      </c>
      <c r="H100" s="14">
        <v>1.010867</v>
      </c>
      <c r="I100" s="14">
        <v>0.88322259999999997</v>
      </c>
      <c r="J100" s="14">
        <v>0.80631810000000004</v>
      </c>
      <c r="K100" s="14">
        <v>0.76518410000000003</v>
      </c>
      <c r="L100" s="14">
        <v>0.74458440000000004</v>
      </c>
      <c r="M100" s="14">
        <v>0.77397660000000001</v>
      </c>
      <c r="N100" s="14">
        <v>0.5753471</v>
      </c>
      <c r="O100" s="14">
        <v>0.1139892</v>
      </c>
      <c r="P100" s="14">
        <v>-0.3309684</v>
      </c>
      <c r="Q100" s="14">
        <v>-0.57815890000000003</v>
      </c>
      <c r="R100" s="14">
        <v>-0.64422639999999998</v>
      </c>
      <c r="S100" s="14">
        <v>-0.41757280000000002</v>
      </c>
      <c r="T100" s="14">
        <v>-0.1023333</v>
      </c>
      <c r="U100" s="14">
        <v>0.29036200000000001</v>
      </c>
      <c r="V100" s="14">
        <v>0.7825453</v>
      </c>
      <c r="W100" s="14">
        <v>1.3645879999999999</v>
      </c>
      <c r="X100" s="14">
        <v>2.0058639999999999</v>
      </c>
      <c r="Y100" s="14">
        <v>2.4010639999999999</v>
      </c>
      <c r="Z100" s="14">
        <v>2.4133529999999999</v>
      </c>
      <c r="AA100" s="14">
        <v>2.2329850000000002</v>
      </c>
      <c r="AB100" s="14">
        <v>2.0314640000000002</v>
      </c>
      <c r="AC100" s="14">
        <v>1.7068909999999999</v>
      </c>
      <c r="AD100" s="14">
        <v>1.407753</v>
      </c>
      <c r="AE100" s="14">
        <v>-0.12046809999999999</v>
      </c>
      <c r="AF100" s="14">
        <v>-0.121013</v>
      </c>
      <c r="AG100" s="14">
        <v>-0.1049161</v>
      </c>
      <c r="AH100" s="14">
        <v>-9.8649200000000006E-2</v>
      </c>
      <c r="AI100" s="14">
        <v>-8.1669599999999995E-2</v>
      </c>
      <c r="AJ100" s="14">
        <v>-7.0243E-2</v>
      </c>
      <c r="AK100" s="14">
        <v>-4.6312800000000001E-2</v>
      </c>
      <c r="AL100" s="14">
        <v>-2.7665800000000001E-2</v>
      </c>
      <c r="AM100" s="14">
        <v>-3.36517E-2</v>
      </c>
      <c r="AN100" s="14">
        <v>-1.7865099999999998E-2</v>
      </c>
      <c r="AO100" s="14">
        <v>-3.4090000000000001E-3</v>
      </c>
      <c r="AP100" s="14">
        <v>-2.83751E-2</v>
      </c>
      <c r="AQ100" s="14">
        <v>6.1399999999999997E-6</v>
      </c>
      <c r="AR100" s="14">
        <v>-3.1633399999999999E-2</v>
      </c>
      <c r="AS100" s="14">
        <v>-1.40065E-2</v>
      </c>
      <c r="AT100" s="14">
        <v>-3.1342000000000002E-2</v>
      </c>
      <c r="AU100" s="14">
        <v>8.7085200000000001E-2</v>
      </c>
      <c r="AV100" s="14">
        <v>9.8283599999999999E-2</v>
      </c>
      <c r="AW100" s="14">
        <v>8.4714999999999999E-2</v>
      </c>
      <c r="AX100" s="14">
        <v>0.12801219999999999</v>
      </c>
      <c r="AY100" s="14">
        <v>8.8182999999999997E-2</v>
      </c>
      <c r="AZ100" s="14">
        <v>8.2392000000000003E-3</v>
      </c>
      <c r="BA100" s="14">
        <v>-3.7388299999999999E-2</v>
      </c>
      <c r="BB100" s="14">
        <v>-4.9316400000000003E-2</v>
      </c>
      <c r="BC100" s="14">
        <v>-8.8004399999999997E-2</v>
      </c>
      <c r="BD100" s="14">
        <v>-9.1045600000000004E-2</v>
      </c>
      <c r="BE100" s="14">
        <v>-7.9438400000000006E-2</v>
      </c>
      <c r="BF100" s="14">
        <v>-7.3849300000000007E-2</v>
      </c>
      <c r="BG100" s="14">
        <v>-5.5412599999999999E-2</v>
      </c>
      <c r="BH100" s="14">
        <v>-4.87929E-2</v>
      </c>
      <c r="BI100" s="14">
        <v>-2.6014099999999998E-2</v>
      </c>
      <c r="BJ100" s="14">
        <v>-6.182E-3</v>
      </c>
      <c r="BK100" s="14">
        <v>-1.07536E-2</v>
      </c>
      <c r="BL100" s="14">
        <v>1.2081E-2</v>
      </c>
      <c r="BM100" s="14">
        <v>2.8037200000000002E-2</v>
      </c>
      <c r="BN100" s="14">
        <v>8.2553999999999995E-3</v>
      </c>
      <c r="BO100" s="14">
        <v>4.0669299999999999E-2</v>
      </c>
      <c r="BP100" s="14">
        <v>1.6846E-2</v>
      </c>
      <c r="BQ100" s="14">
        <v>3.6659999999999998E-2</v>
      </c>
      <c r="BR100" s="14">
        <v>1.8747699999999999E-2</v>
      </c>
      <c r="BS100" s="14">
        <v>0.13693269999999999</v>
      </c>
      <c r="BT100" s="14">
        <v>0.14728240000000001</v>
      </c>
      <c r="BU100" s="14">
        <v>0.1279564</v>
      </c>
      <c r="BV100" s="14">
        <v>0.16525500000000001</v>
      </c>
      <c r="BW100" s="14">
        <v>0.1217341</v>
      </c>
      <c r="BX100" s="14">
        <v>4.1584000000000003E-2</v>
      </c>
      <c r="BY100" s="14">
        <v>-7.718E-4</v>
      </c>
      <c r="BZ100" s="14">
        <v>-1.7598599999999999E-2</v>
      </c>
      <c r="CA100" s="14">
        <v>-6.5520200000000001E-2</v>
      </c>
      <c r="CB100" s="14">
        <v>-7.02903E-2</v>
      </c>
      <c r="CC100" s="14">
        <v>-6.1792699999999999E-2</v>
      </c>
      <c r="CD100" s="14">
        <v>-5.6673000000000001E-2</v>
      </c>
      <c r="CE100" s="14">
        <v>-3.7227099999999999E-2</v>
      </c>
      <c r="CF100" s="14">
        <v>-3.3936599999999997E-2</v>
      </c>
      <c r="CG100" s="14">
        <v>-1.19553E-2</v>
      </c>
      <c r="CH100" s="14">
        <v>8.6975999999999998E-3</v>
      </c>
      <c r="CI100" s="14">
        <v>5.1054999999999998E-3</v>
      </c>
      <c r="CJ100" s="14">
        <v>3.2821599999999999E-2</v>
      </c>
      <c r="CK100" s="14">
        <v>4.9816800000000001E-2</v>
      </c>
      <c r="CL100" s="14">
        <v>3.3625599999999999E-2</v>
      </c>
      <c r="CM100" s="14">
        <v>6.8832500000000005E-2</v>
      </c>
      <c r="CN100" s="14">
        <v>5.0422599999999998E-2</v>
      </c>
      <c r="CO100" s="14">
        <v>7.1751599999999999E-2</v>
      </c>
      <c r="CP100" s="14">
        <v>5.3439800000000003E-2</v>
      </c>
      <c r="CQ100" s="14">
        <v>0.171457</v>
      </c>
      <c r="CR100" s="14">
        <v>0.18121889999999999</v>
      </c>
      <c r="CS100" s="14">
        <v>0.1579052</v>
      </c>
      <c r="CT100" s="14">
        <v>0.19104930000000001</v>
      </c>
      <c r="CU100" s="14">
        <v>0.1449715</v>
      </c>
      <c r="CV100" s="14">
        <v>6.46785E-2</v>
      </c>
      <c r="CW100" s="14">
        <v>2.4588599999999999E-2</v>
      </c>
      <c r="CX100" s="14">
        <v>4.3689999999999996E-3</v>
      </c>
      <c r="CY100" s="14">
        <v>-4.3035999999999998E-2</v>
      </c>
      <c r="CZ100" s="14">
        <v>-4.95349E-2</v>
      </c>
      <c r="DA100" s="14">
        <v>-4.4146900000000003E-2</v>
      </c>
      <c r="DB100" s="14">
        <v>-3.9496700000000003E-2</v>
      </c>
      <c r="DC100" s="14">
        <v>-1.9041599999999999E-2</v>
      </c>
      <c r="DD100" s="14">
        <v>-1.9080300000000001E-2</v>
      </c>
      <c r="DE100" s="14">
        <v>2.1034999999999999E-3</v>
      </c>
      <c r="DF100" s="14">
        <v>2.35772E-2</v>
      </c>
      <c r="DG100" s="14">
        <v>2.0964699999999999E-2</v>
      </c>
      <c r="DH100" s="14">
        <v>5.35623E-2</v>
      </c>
      <c r="DI100" s="14">
        <v>7.1596400000000004E-2</v>
      </c>
      <c r="DJ100" s="14">
        <v>5.8995699999999998E-2</v>
      </c>
      <c r="DK100" s="14">
        <v>9.6995700000000004E-2</v>
      </c>
      <c r="DL100" s="14">
        <v>8.3999299999999999E-2</v>
      </c>
      <c r="DM100" s="14">
        <v>0.1068431</v>
      </c>
      <c r="DN100" s="14">
        <v>8.8131799999999996E-2</v>
      </c>
      <c r="DO100" s="14">
        <v>0.2059812</v>
      </c>
      <c r="DP100" s="14">
        <v>0.21515529999999999</v>
      </c>
      <c r="DQ100" s="14">
        <v>0.18785399999999999</v>
      </c>
      <c r="DR100" s="14">
        <v>0.2168436</v>
      </c>
      <c r="DS100" s="14">
        <v>0.16820889999999999</v>
      </c>
      <c r="DT100" s="14">
        <v>8.7773000000000004E-2</v>
      </c>
      <c r="DU100" s="14">
        <v>4.9949100000000003E-2</v>
      </c>
      <c r="DV100" s="14">
        <v>2.6336700000000001E-2</v>
      </c>
      <c r="DW100" s="14">
        <v>-1.05723E-2</v>
      </c>
      <c r="DX100" s="14">
        <v>-1.9567600000000001E-2</v>
      </c>
      <c r="DY100" s="14">
        <v>-1.86692E-2</v>
      </c>
      <c r="DZ100" s="14">
        <v>-1.4696900000000001E-2</v>
      </c>
      <c r="EA100" s="14">
        <v>7.2154000000000003E-3</v>
      </c>
      <c r="EB100" s="14">
        <v>2.3698999999999999E-3</v>
      </c>
      <c r="EC100" s="14">
        <v>2.2402100000000001E-2</v>
      </c>
      <c r="ED100" s="14">
        <v>4.5060999999999997E-2</v>
      </c>
      <c r="EE100" s="14">
        <v>4.38628E-2</v>
      </c>
      <c r="EF100" s="14">
        <v>8.3508399999999997E-2</v>
      </c>
      <c r="EG100" s="14">
        <v>0.1030426</v>
      </c>
      <c r="EH100" s="14">
        <v>9.5626199999999995E-2</v>
      </c>
      <c r="EI100" s="14">
        <v>0.1376589</v>
      </c>
      <c r="EJ100" s="14">
        <v>0.1324787</v>
      </c>
      <c r="EK100" s="14">
        <v>0.1575096</v>
      </c>
      <c r="EL100" s="14">
        <v>0.1382216</v>
      </c>
      <c r="EM100" s="14">
        <v>0.25582880000000002</v>
      </c>
      <c r="EN100" s="14">
        <v>0.26415420000000001</v>
      </c>
      <c r="EO100" s="14">
        <v>0.23109540000000001</v>
      </c>
      <c r="EP100" s="14">
        <v>0.25408649999999999</v>
      </c>
      <c r="EQ100" s="14">
        <v>0.20175989999999999</v>
      </c>
      <c r="ER100" s="14">
        <v>0.1211178</v>
      </c>
      <c r="ES100" s="14">
        <v>8.6565500000000004E-2</v>
      </c>
      <c r="ET100" s="14">
        <v>5.8054500000000002E-2</v>
      </c>
      <c r="EU100" s="14">
        <v>70.132769999999994</v>
      </c>
      <c r="EV100" s="14">
        <v>69.739940000000004</v>
      </c>
      <c r="EW100" s="14">
        <v>67.415999999999997</v>
      </c>
      <c r="EX100" s="14">
        <v>67.458820000000003</v>
      </c>
      <c r="EY100" s="14">
        <v>66.672759999999997</v>
      </c>
      <c r="EZ100" s="14">
        <v>65.544330000000002</v>
      </c>
      <c r="FA100" s="14">
        <v>64.817260000000005</v>
      </c>
      <c r="FB100" s="14">
        <v>65.635090000000005</v>
      </c>
      <c r="FC100" s="14">
        <v>73.235259999999997</v>
      </c>
      <c r="FD100" s="14">
        <v>81.42456</v>
      </c>
      <c r="FE100" s="14">
        <v>85.507230000000007</v>
      </c>
      <c r="FF100" s="14">
        <v>88.115120000000005</v>
      </c>
      <c r="FG100" s="14">
        <v>90.663539999999998</v>
      </c>
      <c r="FH100" s="14">
        <v>92.640960000000007</v>
      </c>
      <c r="FI100" s="14">
        <v>94.014709999999994</v>
      </c>
      <c r="FJ100" s="14">
        <v>92.833849999999998</v>
      </c>
      <c r="FK100" s="14">
        <v>92.375240000000005</v>
      </c>
      <c r="FL100" s="14">
        <v>89.60239</v>
      </c>
      <c r="FM100" s="14">
        <v>87.53707</v>
      </c>
      <c r="FN100" s="14">
        <v>83.411249999999995</v>
      </c>
      <c r="FO100" s="14">
        <v>77.789180000000002</v>
      </c>
      <c r="FP100" s="14">
        <v>75.72766</v>
      </c>
      <c r="FQ100" s="14">
        <v>73.596549999999993</v>
      </c>
      <c r="FR100" s="14">
        <v>71.900869999999998</v>
      </c>
      <c r="FS100" s="14">
        <v>0.54734680000000002</v>
      </c>
      <c r="FT100" s="14"/>
      <c r="FU100" s="14">
        <v>3.6712799999999997E-2</v>
      </c>
      <c r="FW100" s="14"/>
      <c r="IA100" s="52"/>
    </row>
    <row r="101" spans="1:235" x14ac:dyDescent="0.6">
      <c r="A101" t="s">
        <v>265</v>
      </c>
      <c r="B101" t="s">
        <v>199</v>
      </c>
      <c r="C101" t="s">
        <v>300</v>
      </c>
      <c r="D101" s="53" t="s">
        <v>263</v>
      </c>
      <c r="E101" t="s">
        <v>219</v>
      </c>
      <c r="F101" s="14">
        <v>39928</v>
      </c>
      <c r="G101" s="14">
        <v>1.011531</v>
      </c>
      <c r="H101" s="14">
        <v>0.88484229999999997</v>
      </c>
      <c r="I101" s="14">
        <v>0.7750068</v>
      </c>
      <c r="J101" s="14">
        <v>0.71492049999999996</v>
      </c>
      <c r="K101" s="14">
        <v>0.6744445</v>
      </c>
      <c r="L101" s="14">
        <v>0.65680939999999999</v>
      </c>
      <c r="M101" s="14">
        <v>0.67686409999999997</v>
      </c>
      <c r="N101" s="14">
        <v>0.52529179999999998</v>
      </c>
      <c r="O101" s="14">
        <v>0.15936500000000001</v>
      </c>
      <c r="P101" s="14">
        <v>-0.20678679999999999</v>
      </c>
      <c r="Q101" s="14">
        <v>-0.4377374</v>
      </c>
      <c r="R101" s="14">
        <v>-0.53238700000000005</v>
      </c>
      <c r="S101" s="14">
        <v>-0.39070729999999998</v>
      </c>
      <c r="T101" s="14">
        <v>-0.1605635</v>
      </c>
      <c r="U101" s="14">
        <v>0.1333271</v>
      </c>
      <c r="V101" s="14">
        <v>0.54470660000000004</v>
      </c>
      <c r="W101" s="14">
        <v>1.0177579999999999</v>
      </c>
      <c r="X101" s="14">
        <v>1.5595030000000001</v>
      </c>
      <c r="Y101" s="14">
        <v>1.9069640000000001</v>
      </c>
      <c r="Z101" s="14">
        <v>1.9508650000000001</v>
      </c>
      <c r="AA101" s="14">
        <v>1.8596550000000001</v>
      </c>
      <c r="AB101" s="14">
        <v>1.714043</v>
      </c>
      <c r="AC101" s="14">
        <v>1.4604459999999999</v>
      </c>
      <c r="AD101" s="14">
        <v>1.211293</v>
      </c>
      <c r="AE101" s="14">
        <v>-7.6505900000000002E-2</v>
      </c>
      <c r="AF101" s="14">
        <v>-7.8461500000000003E-2</v>
      </c>
      <c r="AG101" s="14">
        <v>-7.5670799999999996E-2</v>
      </c>
      <c r="AH101" s="14">
        <v>-6.5528900000000001E-2</v>
      </c>
      <c r="AI101" s="14">
        <v>-5.8751400000000002E-2</v>
      </c>
      <c r="AJ101" s="14">
        <v>-5.0696900000000003E-2</v>
      </c>
      <c r="AK101" s="14">
        <v>-3.4687599999999999E-2</v>
      </c>
      <c r="AL101" s="14">
        <v>-2.18987E-2</v>
      </c>
      <c r="AM101" s="14">
        <v>-2.8254700000000001E-2</v>
      </c>
      <c r="AN101" s="14">
        <v>-1.9654100000000001E-2</v>
      </c>
      <c r="AO101" s="14">
        <v>-4.2167000000000003E-3</v>
      </c>
      <c r="AP101" s="14">
        <v>-2.4681499999999999E-2</v>
      </c>
      <c r="AQ101" s="14">
        <v>4.1543999999999999E-3</v>
      </c>
      <c r="AR101" s="14">
        <v>-8.5289999999999997E-4</v>
      </c>
      <c r="AS101" s="14">
        <v>4.5340000000000002E-4</v>
      </c>
      <c r="AT101" s="14">
        <v>-3.4402E-3</v>
      </c>
      <c r="AU101" s="14">
        <v>9.6335000000000004E-2</v>
      </c>
      <c r="AV101" s="14">
        <v>0.1155846</v>
      </c>
      <c r="AW101" s="14">
        <v>0.1012044</v>
      </c>
      <c r="AX101" s="14">
        <v>0.1196503</v>
      </c>
      <c r="AY101" s="14">
        <v>9.7701800000000005E-2</v>
      </c>
      <c r="AZ101" s="14">
        <v>2.7858899999999999E-2</v>
      </c>
      <c r="BA101" s="14">
        <v>-5.8211000000000001E-3</v>
      </c>
      <c r="BB101" s="14">
        <v>-1.7115600000000002E-2</v>
      </c>
      <c r="BC101" s="14">
        <v>-5.5502099999999999E-2</v>
      </c>
      <c r="BD101" s="14">
        <v>-5.8777200000000002E-2</v>
      </c>
      <c r="BE101" s="14">
        <v>-5.8931499999999998E-2</v>
      </c>
      <c r="BF101" s="14">
        <v>-4.91435E-2</v>
      </c>
      <c r="BG101" s="14">
        <v>-4.2099200000000003E-2</v>
      </c>
      <c r="BH101" s="14">
        <v>-3.6582900000000002E-2</v>
      </c>
      <c r="BI101" s="14">
        <v>-2.08484E-2</v>
      </c>
      <c r="BJ101" s="14">
        <v>-6.9918000000000003E-3</v>
      </c>
      <c r="BK101" s="14">
        <v>-1.1430900000000001E-2</v>
      </c>
      <c r="BL101" s="14">
        <v>6.667E-4</v>
      </c>
      <c r="BM101" s="14">
        <v>1.6805199999999999E-2</v>
      </c>
      <c r="BN101" s="14">
        <v>4.216E-4</v>
      </c>
      <c r="BO101" s="14">
        <v>3.1528100000000003E-2</v>
      </c>
      <c r="BP101" s="14">
        <v>3.1525200000000003E-2</v>
      </c>
      <c r="BQ101" s="14">
        <v>3.48242E-2</v>
      </c>
      <c r="BR101" s="14">
        <v>3.1300300000000003E-2</v>
      </c>
      <c r="BS101" s="14">
        <v>0.13040689999999999</v>
      </c>
      <c r="BT101" s="14">
        <v>0.14904129999999999</v>
      </c>
      <c r="BU101" s="14">
        <v>0.13093569999999999</v>
      </c>
      <c r="BV101" s="14">
        <v>0.14512820000000001</v>
      </c>
      <c r="BW101" s="14">
        <v>0.1214843</v>
      </c>
      <c r="BX101" s="14">
        <v>4.99526E-2</v>
      </c>
      <c r="BY101" s="14">
        <v>1.7504800000000001E-2</v>
      </c>
      <c r="BZ101" s="14">
        <v>3.7404000000000001E-3</v>
      </c>
      <c r="CA101" s="14">
        <v>-4.0954900000000002E-2</v>
      </c>
      <c r="CB101" s="14">
        <v>-4.5143999999999997E-2</v>
      </c>
      <c r="CC101" s="14">
        <v>-4.7337999999999998E-2</v>
      </c>
      <c r="CD101" s="14">
        <v>-3.7794899999999999E-2</v>
      </c>
      <c r="CE101" s="14">
        <v>-3.05659E-2</v>
      </c>
      <c r="CF101" s="14">
        <v>-2.6807500000000001E-2</v>
      </c>
      <c r="CG101" s="14">
        <v>-1.12634E-2</v>
      </c>
      <c r="CH101" s="14">
        <v>3.3325999999999998E-3</v>
      </c>
      <c r="CI101" s="14">
        <v>2.2120000000000001E-4</v>
      </c>
      <c r="CJ101" s="14">
        <v>1.47408E-2</v>
      </c>
      <c r="CK101" s="14">
        <v>3.1364999999999997E-2</v>
      </c>
      <c r="CL101" s="14">
        <v>1.7807900000000002E-2</v>
      </c>
      <c r="CM101" s="14">
        <v>5.0486999999999997E-2</v>
      </c>
      <c r="CN101" s="14">
        <v>5.3950199999999997E-2</v>
      </c>
      <c r="CO101" s="14">
        <v>5.8629300000000002E-2</v>
      </c>
      <c r="CP101" s="14">
        <v>5.5361500000000001E-2</v>
      </c>
      <c r="CQ101" s="14">
        <v>0.1540049</v>
      </c>
      <c r="CR101" s="14">
        <v>0.17221330000000001</v>
      </c>
      <c r="CS101" s="14">
        <v>0.15152760000000001</v>
      </c>
      <c r="CT101" s="14">
        <v>0.1627741</v>
      </c>
      <c r="CU101" s="14">
        <v>0.137956</v>
      </c>
      <c r="CV101" s="14">
        <v>6.5254699999999999E-2</v>
      </c>
      <c r="CW101" s="14">
        <v>3.3660299999999997E-2</v>
      </c>
      <c r="CX101" s="14">
        <v>1.8185300000000001E-2</v>
      </c>
      <c r="CY101" s="14">
        <v>-2.6407699999999999E-2</v>
      </c>
      <c r="CZ101" s="14">
        <v>-3.1510700000000003E-2</v>
      </c>
      <c r="DA101" s="14">
        <v>-3.5744400000000003E-2</v>
      </c>
      <c r="DB101" s="14">
        <v>-2.6446399999999998E-2</v>
      </c>
      <c r="DC101" s="14">
        <v>-1.90326E-2</v>
      </c>
      <c r="DD101" s="14">
        <v>-1.7032200000000001E-2</v>
      </c>
      <c r="DE101" s="14">
        <v>-1.6785000000000001E-3</v>
      </c>
      <c r="DF101" s="14">
        <v>1.36571E-2</v>
      </c>
      <c r="DG101" s="14">
        <v>1.18733E-2</v>
      </c>
      <c r="DH101" s="14">
        <v>2.8815E-2</v>
      </c>
      <c r="DI101" s="14">
        <v>4.5924699999999999E-2</v>
      </c>
      <c r="DJ101" s="14">
        <v>3.5194200000000002E-2</v>
      </c>
      <c r="DK101" s="14">
        <v>6.9445900000000005E-2</v>
      </c>
      <c r="DL101" s="14">
        <v>7.6375100000000001E-2</v>
      </c>
      <c r="DM101" s="14">
        <v>8.2434400000000005E-2</v>
      </c>
      <c r="DN101" s="14">
        <v>7.9422599999999996E-2</v>
      </c>
      <c r="DO101" s="14">
        <v>0.17760300000000001</v>
      </c>
      <c r="DP101" s="14">
        <v>0.19538520000000001</v>
      </c>
      <c r="DQ101" s="14">
        <v>0.17211940000000001</v>
      </c>
      <c r="DR101" s="14">
        <v>0.18042</v>
      </c>
      <c r="DS101" s="14">
        <v>0.1544277</v>
      </c>
      <c r="DT101" s="14">
        <v>8.0556699999999995E-2</v>
      </c>
      <c r="DU101" s="14">
        <v>4.98158E-2</v>
      </c>
      <c r="DV101" s="14">
        <v>3.2630199999999998E-2</v>
      </c>
      <c r="DW101" s="14">
        <v>-5.4038999999999997E-3</v>
      </c>
      <c r="DX101" s="14">
        <v>-1.1826400000000001E-2</v>
      </c>
      <c r="DY101" s="14">
        <v>-1.90051E-2</v>
      </c>
      <c r="DZ101" s="14">
        <v>-1.0060899999999999E-2</v>
      </c>
      <c r="EA101" s="14">
        <v>-2.3803000000000001E-3</v>
      </c>
      <c r="EB101" s="14">
        <v>-2.9182000000000001E-3</v>
      </c>
      <c r="EC101" s="14">
        <v>1.21607E-2</v>
      </c>
      <c r="ED101" s="14">
        <v>2.8563999999999999E-2</v>
      </c>
      <c r="EE101" s="14">
        <v>2.8697E-2</v>
      </c>
      <c r="EF101" s="14">
        <v>4.91358E-2</v>
      </c>
      <c r="EG101" s="14">
        <v>6.6946599999999995E-2</v>
      </c>
      <c r="EH101" s="14">
        <v>6.0297200000000002E-2</v>
      </c>
      <c r="EI101" s="14">
        <v>9.6819500000000003E-2</v>
      </c>
      <c r="EJ101" s="14">
        <v>0.10875319999999999</v>
      </c>
      <c r="EK101" s="14">
        <v>0.1168051</v>
      </c>
      <c r="EL101" s="14">
        <v>0.1141631</v>
      </c>
      <c r="EM101" s="14">
        <v>0.2116749</v>
      </c>
      <c r="EN101" s="14">
        <v>0.22884189999999999</v>
      </c>
      <c r="EO101" s="14">
        <v>0.2018508</v>
      </c>
      <c r="EP101" s="14">
        <v>0.20589789999999999</v>
      </c>
      <c r="EQ101" s="14">
        <v>0.17821020000000001</v>
      </c>
      <c r="ER101" s="14">
        <v>0.10265050000000001</v>
      </c>
      <c r="ES101" s="14">
        <v>7.3141700000000004E-2</v>
      </c>
      <c r="ET101" s="14">
        <v>5.3486199999999998E-2</v>
      </c>
      <c r="EU101" s="14">
        <v>70.106979999999993</v>
      </c>
      <c r="EV101" s="14">
        <v>69.712609999999998</v>
      </c>
      <c r="EW101" s="14">
        <v>67.95966</v>
      </c>
      <c r="EX101" s="14">
        <v>67.792699999999996</v>
      </c>
      <c r="EY101" s="14">
        <v>67.188630000000003</v>
      </c>
      <c r="EZ101" s="14">
        <v>66.030159999999995</v>
      </c>
      <c r="FA101" s="14">
        <v>65.496449999999996</v>
      </c>
      <c r="FB101" s="14">
        <v>66.224620000000002</v>
      </c>
      <c r="FC101" s="14">
        <v>72.943340000000006</v>
      </c>
      <c r="FD101" s="14">
        <v>79.642709999999994</v>
      </c>
      <c r="FE101" s="14">
        <v>82.678380000000004</v>
      </c>
      <c r="FF101" s="14">
        <v>84.752309999999994</v>
      </c>
      <c r="FG101" s="14">
        <v>87.548460000000006</v>
      </c>
      <c r="FH101" s="14">
        <v>89.668949999999995</v>
      </c>
      <c r="FI101" s="14">
        <v>90.482669999999999</v>
      </c>
      <c r="FJ101" s="14">
        <v>89.341970000000003</v>
      </c>
      <c r="FK101" s="14">
        <v>89.201660000000004</v>
      </c>
      <c r="FL101" s="14">
        <v>86.945220000000006</v>
      </c>
      <c r="FM101" s="14">
        <v>85.4345</v>
      </c>
      <c r="FN101" s="14">
        <v>81.558440000000004</v>
      </c>
      <c r="FO101" s="14">
        <v>76.670439999999999</v>
      </c>
      <c r="FP101" s="14">
        <v>75.134289999999993</v>
      </c>
      <c r="FQ101" s="14">
        <v>73.433430000000001</v>
      </c>
      <c r="FR101" s="14">
        <v>71.845870000000005</v>
      </c>
      <c r="FS101" s="14">
        <v>0.37682680000000002</v>
      </c>
      <c r="FT101" s="14"/>
      <c r="FU101" s="14">
        <v>2.4898199999999999E-2</v>
      </c>
      <c r="FW101" s="14"/>
      <c r="IA101" s="52"/>
    </row>
    <row r="102" spans="1:235" x14ac:dyDescent="0.6">
      <c r="A102" t="s">
        <v>265</v>
      </c>
      <c r="B102" t="s">
        <v>199</v>
      </c>
      <c r="C102" t="s">
        <v>300</v>
      </c>
      <c r="D102" s="53" t="s">
        <v>263</v>
      </c>
      <c r="E102" t="s">
        <v>220</v>
      </c>
      <c r="F102" s="14">
        <v>22580</v>
      </c>
      <c r="G102" s="14">
        <v>0.90277969999999996</v>
      </c>
      <c r="H102" s="14">
        <v>0.8034036</v>
      </c>
      <c r="I102" s="14">
        <v>0.70110039999999996</v>
      </c>
      <c r="J102" s="14">
        <v>0.65669849999999996</v>
      </c>
      <c r="K102" s="14">
        <v>0.60546639999999996</v>
      </c>
      <c r="L102" s="14">
        <v>0.59606519999999996</v>
      </c>
      <c r="M102" s="14">
        <v>0.60547079999999998</v>
      </c>
      <c r="N102" s="14">
        <v>0.48266320000000001</v>
      </c>
      <c r="O102" s="14">
        <v>0.18679270000000001</v>
      </c>
      <c r="P102" s="14">
        <v>-0.13724819999999999</v>
      </c>
      <c r="Q102" s="14">
        <v>-0.35453050000000003</v>
      </c>
      <c r="R102" s="14">
        <v>-0.47783710000000001</v>
      </c>
      <c r="S102" s="14">
        <v>-0.40451740000000003</v>
      </c>
      <c r="T102" s="14">
        <v>-0.23617389999999999</v>
      </c>
      <c r="U102" s="14">
        <v>-2.1650599999999999E-2</v>
      </c>
      <c r="V102" s="14">
        <v>0.3408815</v>
      </c>
      <c r="W102" s="14">
        <v>0.73278489999999996</v>
      </c>
      <c r="X102" s="14">
        <v>1.2142580000000001</v>
      </c>
      <c r="Y102" s="14">
        <v>1.5328010000000001</v>
      </c>
      <c r="Z102" s="14">
        <v>1.5914699999999999</v>
      </c>
      <c r="AA102" s="14">
        <v>1.5818430000000001</v>
      </c>
      <c r="AB102" s="14">
        <v>1.4771890000000001</v>
      </c>
      <c r="AC102" s="14">
        <v>1.2765390000000001</v>
      </c>
      <c r="AD102" s="14">
        <v>1.0631079999999999</v>
      </c>
      <c r="AE102" s="14">
        <v>-5.3138400000000002E-2</v>
      </c>
      <c r="AF102" s="14">
        <v>-5.3144799999999999E-2</v>
      </c>
      <c r="AG102" s="14">
        <v>-6.18294E-2</v>
      </c>
      <c r="AH102" s="14">
        <v>-4.5434799999999997E-2</v>
      </c>
      <c r="AI102" s="14">
        <v>-5.3155599999999997E-2</v>
      </c>
      <c r="AJ102" s="14">
        <v>-4.4907299999999997E-2</v>
      </c>
      <c r="AK102" s="14">
        <v>-4.1229300000000003E-2</v>
      </c>
      <c r="AL102" s="14">
        <v>-4.3282500000000002E-2</v>
      </c>
      <c r="AM102" s="14">
        <v>-5.9693200000000002E-2</v>
      </c>
      <c r="AN102" s="14">
        <v>-7.3488399999999995E-2</v>
      </c>
      <c r="AO102" s="14">
        <v>-5.4805E-2</v>
      </c>
      <c r="AP102" s="14">
        <v>-8.5987599999999997E-2</v>
      </c>
      <c r="AQ102" s="14">
        <v>-6.1074299999999998E-2</v>
      </c>
      <c r="AR102" s="14">
        <v>-4.8541000000000001E-2</v>
      </c>
      <c r="AS102" s="14">
        <v>-6.4189300000000005E-2</v>
      </c>
      <c r="AT102" s="14">
        <v>-4.9824300000000002E-2</v>
      </c>
      <c r="AU102" s="14">
        <v>4.08636E-2</v>
      </c>
      <c r="AV102" s="14">
        <v>8.4940299999999996E-2</v>
      </c>
      <c r="AW102" s="14">
        <v>8.2129300000000002E-2</v>
      </c>
      <c r="AX102" s="14">
        <v>7.5285900000000003E-2</v>
      </c>
      <c r="AY102" s="14">
        <v>7.8868900000000006E-2</v>
      </c>
      <c r="AZ102" s="14">
        <v>2.2547999999999999E-2</v>
      </c>
      <c r="BA102" s="14">
        <v>2.1789999999999999E-3</v>
      </c>
      <c r="BB102" s="14">
        <v>-1.31883E-2</v>
      </c>
      <c r="BC102" s="14">
        <v>-2.7515899999999999E-2</v>
      </c>
      <c r="BD102" s="14">
        <v>-2.7941899999999999E-2</v>
      </c>
      <c r="BE102" s="14">
        <v>-4.1251500000000003E-2</v>
      </c>
      <c r="BF102" s="14">
        <v>-2.5271800000000001E-2</v>
      </c>
      <c r="BG102" s="14">
        <v>-3.6372599999999998E-2</v>
      </c>
      <c r="BH102" s="14">
        <v>-2.7054600000000002E-2</v>
      </c>
      <c r="BI102" s="14">
        <v>-2.1354000000000001E-2</v>
      </c>
      <c r="BJ102" s="14">
        <v>-2.0682499999999999E-2</v>
      </c>
      <c r="BK102" s="14">
        <v>-3.0913199999999998E-2</v>
      </c>
      <c r="BL102" s="14">
        <v>-4.4821E-2</v>
      </c>
      <c r="BM102" s="14">
        <v>-2.6842999999999999E-2</v>
      </c>
      <c r="BN102" s="14">
        <v>-5.0409000000000002E-2</v>
      </c>
      <c r="BO102" s="14">
        <v>-2.3907500000000002E-2</v>
      </c>
      <c r="BP102" s="14">
        <v>-4.7213999999999997E-3</v>
      </c>
      <c r="BQ102" s="14">
        <v>-1.7963799999999999E-2</v>
      </c>
      <c r="BR102" s="14">
        <v>6.1720000000000004E-4</v>
      </c>
      <c r="BS102" s="14">
        <v>8.87323E-2</v>
      </c>
      <c r="BT102" s="14">
        <v>0.130884</v>
      </c>
      <c r="BU102" s="14">
        <v>0.1232752</v>
      </c>
      <c r="BV102" s="14">
        <v>0.1116081</v>
      </c>
      <c r="BW102" s="14">
        <v>0.11580799999999999</v>
      </c>
      <c r="BX102" s="14">
        <v>5.20901E-2</v>
      </c>
      <c r="BY102" s="14">
        <v>2.8045E-2</v>
      </c>
      <c r="BZ102" s="14">
        <v>1.3183200000000001E-2</v>
      </c>
      <c r="CA102" s="14">
        <v>-9.7698000000000004E-3</v>
      </c>
      <c r="CB102" s="14">
        <v>-1.0486499999999999E-2</v>
      </c>
      <c r="CC102" s="14">
        <v>-2.69993E-2</v>
      </c>
      <c r="CD102" s="14">
        <v>-1.1306999999999999E-2</v>
      </c>
      <c r="CE102" s="14">
        <v>-2.4748699999999998E-2</v>
      </c>
      <c r="CF102" s="14">
        <v>-1.4689900000000001E-2</v>
      </c>
      <c r="CG102" s="14">
        <v>-7.5884000000000004E-3</v>
      </c>
      <c r="CH102" s="14">
        <v>-5.0298000000000001E-3</v>
      </c>
      <c r="CI102" s="14">
        <v>-1.0980200000000001E-2</v>
      </c>
      <c r="CJ102" s="14">
        <v>-2.4965999999999999E-2</v>
      </c>
      <c r="CK102" s="14">
        <v>-7.4764999999999996E-3</v>
      </c>
      <c r="CL102" s="14">
        <v>-2.5767399999999999E-2</v>
      </c>
      <c r="CM102" s="14">
        <v>1.8339999999999999E-3</v>
      </c>
      <c r="CN102" s="14">
        <v>2.5627899999999999E-2</v>
      </c>
      <c r="CO102" s="14">
        <v>1.4051900000000001E-2</v>
      </c>
      <c r="CP102" s="14">
        <v>3.5552800000000002E-2</v>
      </c>
      <c r="CQ102" s="14">
        <v>0.12188599999999999</v>
      </c>
      <c r="CR102" s="14">
        <v>0.1627045</v>
      </c>
      <c r="CS102" s="14">
        <v>0.15177270000000001</v>
      </c>
      <c r="CT102" s="14">
        <v>0.13676479999999999</v>
      </c>
      <c r="CU102" s="14">
        <v>0.14139189999999999</v>
      </c>
      <c r="CV102" s="14">
        <v>7.2550799999999999E-2</v>
      </c>
      <c r="CW102" s="14">
        <v>4.5959800000000002E-2</v>
      </c>
      <c r="CX102" s="14">
        <v>3.1447999999999997E-2</v>
      </c>
      <c r="CY102" s="14">
        <v>7.9763000000000004E-3</v>
      </c>
      <c r="CZ102" s="14">
        <v>6.9690000000000004E-3</v>
      </c>
      <c r="DA102" s="14">
        <v>-1.27472E-2</v>
      </c>
      <c r="DB102" s="14">
        <v>2.6578999999999999E-3</v>
      </c>
      <c r="DC102" s="14">
        <v>-1.3124800000000001E-2</v>
      </c>
      <c r="DD102" s="14">
        <v>-2.3251999999999999E-3</v>
      </c>
      <c r="DE102" s="14">
        <v>6.1771999999999999E-3</v>
      </c>
      <c r="DF102" s="14">
        <v>1.0622899999999999E-2</v>
      </c>
      <c r="DG102" s="14">
        <v>8.9528000000000003E-3</v>
      </c>
      <c r="DH102" s="14">
        <v>-5.1111000000000004E-3</v>
      </c>
      <c r="DI102" s="14">
        <v>1.18899E-2</v>
      </c>
      <c r="DJ102" s="14">
        <v>-1.1257999999999999E-3</v>
      </c>
      <c r="DK102" s="14">
        <v>2.7575599999999999E-2</v>
      </c>
      <c r="DL102" s="14">
        <v>5.5977300000000001E-2</v>
      </c>
      <c r="DM102" s="14">
        <v>4.6067499999999997E-2</v>
      </c>
      <c r="DN102" s="14">
        <v>7.0488400000000007E-2</v>
      </c>
      <c r="DO102" s="14">
        <v>0.1550397</v>
      </c>
      <c r="DP102" s="14">
        <v>0.1945249</v>
      </c>
      <c r="DQ102" s="14">
        <v>0.18027029999999999</v>
      </c>
      <c r="DR102" s="14">
        <v>0.1619215</v>
      </c>
      <c r="DS102" s="14">
        <v>0.16697590000000001</v>
      </c>
      <c r="DT102" s="14">
        <v>9.30116E-2</v>
      </c>
      <c r="DU102" s="14">
        <v>6.3874600000000004E-2</v>
      </c>
      <c r="DV102" s="14">
        <v>4.9712800000000001E-2</v>
      </c>
      <c r="DW102" s="14">
        <v>3.3598799999999998E-2</v>
      </c>
      <c r="DX102" s="14">
        <v>3.2171900000000003E-2</v>
      </c>
      <c r="DY102" s="14">
        <v>7.8306999999999995E-3</v>
      </c>
      <c r="DZ102" s="14">
        <v>2.2820900000000002E-2</v>
      </c>
      <c r="EA102" s="14">
        <v>3.6583000000000002E-3</v>
      </c>
      <c r="EB102" s="14">
        <v>1.55275E-2</v>
      </c>
      <c r="EC102" s="14">
        <v>2.6052599999999999E-2</v>
      </c>
      <c r="ED102" s="14">
        <v>3.3222799999999997E-2</v>
      </c>
      <c r="EE102" s="14">
        <v>3.7732799999999997E-2</v>
      </c>
      <c r="EF102" s="14">
        <v>2.3556299999999999E-2</v>
      </c>
      <c r="EG102" s="14">
        <v>3.9851999999999999E-2</v>
      </c>
      <c r="EH102" s="14">
        <v>3.4452799999999999E-2</v>
      </c>
      <c r="EI102" s="14">
        <v>6.4742400000000005E-2</v>
      </c>
      <c r="EJ102" s="14">
        <v>9.9796899999999994E-2</v>
      </c>
      <c r="EK102" s="14">
        <v>9.2293100000000003E-2</v>
      </c>
      <c r="EL102" s="14">
        <v>0.12092990000000001</v>
      </c>
      <c r="EM102" s="14">
        <v>0.20290830000000001</v>
      </c>
      <c r="EN102" s="14">
        <v>0.24046870000000001</v>
      </c>
      <c r="EO102" s="14">
        <v>0.22141620000000001</v>
      </c>
      <c r="EP102" s="14">
        <v>0.1982438</v>
      </c>
      <c r="EQ102" s="14">
        <v>0.20391500000000001</v>
      </c>
      <c r="ER102" s="14">
        <v>0.1225537</v>
      </c>
      <c r="ES102" s="14">
        <v>8.9740600000000004E-2</v>
      </c>
      <c r="ET102" s="14">
        <v>7.6084200000000005E-2</v>
      </c>
      <c r="EU102" s="14">
        <v>70.087249999999997</v>
      </c>
      <c r="EV102" s="14">
        <v>69.691630000000004</v>
      </c>
      <c r="EW102" s="14">
        <v>68.37715</v>
      </c>
      <c r="EX102" s="14">
        <v>68.049009999999996</v>
      </c>
      <c r="EY102" s="14">
        <v>67.584850000000003</v>
      </c>
      <c r="EZ102" s="14">
        <v>66.403210000000001</v>
      </c>
      <c r="FA102" s="14">
        <v>66.017920000000004</v>
      </c>
      <c r="FB102" s="14">
        <v>66.677300000000002</v>
      </c>
      <c r="FC102" s="14">
        <v>72.719570000000004</v>
      </c>
      <c r="FD102" s="14">
        <v>78.274889999999999</v>
      </c>
      <c r="FE102" s="14">
        <v>80.506540000000001</v>
      </c>
      <c r="FF102" s="14">
        <v>82.170069999999996</v>
      </c>
      <c r="FG102" s="14">
        <v>85.156319999999994</v>
      </c>
      <c r="FH102" s="14">
        <v>87.386430000000004</v>
      </c>
      <c r="FI102" s="14">
        <v>87.770399999999995</v>
      </c>
      <c r="FJ102" s="14">
        <v>86.660529999999994</v>
      </c>
      <c r="FK102" s="14">
        <v>86.764679999999998</v>
      </c>
      <c r="FL102" s="14">
        <v>84.904830000000004</v>
      </c>
      <c r="FM102" s="14">
        <v>83.820210000000003</v>
      </c>
      <c r="FN102" s="14">
        <v>80.13561</v>
      </c>
      <c r="FO102" s="14">
        <v>75.811109999999999</v>
      </c>
      <c r="FP102" s="14">
        <v>74.678439999999995</v>
      </c>
      <c r="FQ102" s="14">
        <v>73.308080000000004</v>
      </c>
      <c r="FR102" s="14">
        <v>71.803399999999996</v>
      </c>
      <c r="FS102" s="14">
        <v>0.55713429999999997</v>
      </c>
      <c r="FT102" s="14"/>
      <c r="FU102" s="14">
        <v>3.3848000000000003E-2</v>
      </c>
      <c r="FW102" s="14"/>
      <c r="IA102" s="52"/>
    </row>
    <row r="103" spans="1:235" x14ac:dyDescent="0.6">
      <c r="A103" t="s">
        <v>265</v>
      </c>
      <c r="B103" t="s">
        <v>199</v>
      </c>
      <c r="C103" t="s">
        <v>300</v>
      </c>
      <c r="D103" s="53" t="s">
        <v>263</v>
      </c>
      <c r="E103" t="s">
        <v>221</v>
      </c>
      <c r="F103" s="14">
        <v>17348</v>
      </c>
      <c r="G103" s="14">
        <v>1.169203</v>
      </c>
      <c r="H103" s="14">
        <v>1.010867</v>
      </c>
      <c r="I103" s="14">
        <v>0.88322259999999997</v>
      </c>
      <c r="J103" s="14">
        <v>0.80631810000000004</v>
      </c>
      <c r="K103" s="14">
        <v>0.76518410000000003</v>
      </c>
      <c r="L103" s="14">
        <v>0.74458440000000004</v>
      </c>
      <c r="M103" s="14">
        <v>0.77397660000000001</v>
      </c>
      <c r="N103" s="14">
        <v>0.5753471</v>
      </c>
      <c r="O103" s="14">
        <v>0.1139892</v>
      </c>
      <c r="P103" s="14">
        <v>-0.3309684</v>
      </c>
      <c r="Q103" s="14">
        <v>-0.57815890000000003</v>
      </c>
      <c r="R103" s="14">
        <v>-0.64422639999999998</v>
      </c>
      <c r="S103" s="14">
        <v>-0.41757280000000002</v>
      </c>
      <c r="T103" s="14">
        <v>-0.1023333</v>
      </c>
      <c r="U103" s="14">
        <v>0.29036200000000001</v>
      </c>
      <c r="V103" s="14">
        <v>0.7825453</v>
      </c>
      <c r="W103" s="14">
        <v>1.3645879999999999</v>
      </c>
      <c r="X103" s="14">
        <v>2.0058639999999999</v>
      </c>
      <c r="Y103" s="14">
        <v>2.4010639999999999</v>
      </c>
      <c r="Z103" s="14">
        <v>2.4133529999999999</v>
      </c>
      <c r="AA103" s="14">
        <v>2.2329850000000002</v>
      </c>
      <c r="AB103" s="14">
        <v>2.0314640000000002</v>
      </c>
      <c r="AC103" s="14">
        <v>1.7068909999999999</v>
      </c>
      <c r="AD103" s="14">
        <v>1.407753</v>
      </c>
      <c r="AE103" s="14">
        <v>-0.12046809999999999</v>
      </c>
      <c r="AF103" s="14">
        <v>-0.121013</v>
      </c>
      <c r="AG103" s="14">
        <v>-0.1049161</v>
      </c>
      <c r="AH103" s="14">
        <v>-9.8649200000000006E-2</v>
      </c>
      <c r="AI103" s="14">
        <v>-8.1669599999999995E-2</v>
      </c>
      <c r="AJ103" s="14">
        <v>-7.0243E-2</v>
      </c>
      <c r="AK103" s="14">
        <v>-4.6312800000000001E-2</v>
      </c>
      <c r="AL103" s="14">
        <v>-2.7665800000000001E-2</v>
      </c>
      <c r="AM103" s="14">
        <v>-3.36517E-2</v>
      </c>
      <c r="AN103" s="14">
        <v>-1.7865099999999998E-2</v>
      </c>
      <c r="AO103" s="14">
        <v>-3.4090000000000001E-3</v>
      </c>
      <c r="AP103" s="14">
        <v>-2.83751E-2</v>
      </c>
      <c r="AQ103" s="14">
        <v>6.1399999999999997E-6</v>
      </c>
      <c r="AR103" s="14">
        <v>-3.1633399999999999E-2</v>
      </c>
      <c r="AS103" s="14">
        <v>-1.40065E-2</v>
      </c>
      <c r="AT103" s="14">
        <v>-3.1342000000000002E-2</v>
      </c>
      <c r="AU103" s="14">
        <v>8.7085200000000001E-2</v>
      </c>
      <c r="AV103" s="14">
        <v>9.8283599999999999E-2</v>
      </c>
      <c r="AW103" s="14">
        <v>8.4714999999999999E-2</v>
      </c>
      <c r="AX103" s="14">
        <v>0.12801219999999999</v>
      </c>
      <c r="AY103" s="14">
        <v>8.8182999999999997E-2</v>
      </c>
      <c r="AZ103" s="14">
        <v>8.2392000000000003E-3</v>
      </c>
      <c r="BA103" s="14">
        <v>-3.7388299999999999E-2</v>
      </c>
      <c r="BB103" s="14">
        <v>-4.9316400000000003E-2</v>
      </c>
      <c r="BC103" s="14">
        <v>-8.8004399999999997E-2</v>
      </c>
      <c r="BD103" s="14">
        <v>-9.1045600000000004E-2</v>
      </c>
      <c r="BE103" s="14">
        <v>-7.9438400000000006E-2</v>
      </c>
      <c r="BF103" s="14">
        <v>-7.3849300000000007E-2</v>
      </c>
      <c r="BG103" s="14">
        <v>-5.5412599999999999E-2</v>
      </c>
      <c r="BH103" s="14">
        <v>-4.87929E-2</v>
      </c>
      <c r="BI103" s="14">
        <v>-2.6014099999999998E-2</v>
      </c>
      <c r="BJ103" s="14">
        <v>-6.182E-3</v>
      </c>
      <c r="BK103" s="14">
        <v>-1.07536E-2</v>
      </c>
      <c r="BL103" s="14">
        <v>1.2081E-2</v>
      </c>
      <c r="BM103" s="14">
        <v>2.8037200000000002E-2</v>
      </c>
      <c r="BN103" s="14">
        <v>8.2553999999999995E-3</v>
      </c>
      <c r="BO103" s="14">
        <v>4.0669299999999999E-2</v>
      </c>
      <c r="BP103" s="14">
        <v>1.6846E-2</v>
      </c>
      <c r="BQ103" s="14">
        <v>3.6659999999999998E-2</v>
      </c>
      <c r="BR103" s="14">
        <v>1.8747699999999999E-2</v>
      </c>
      <c r="BS103" s="14">
        <v>0.13693269999999999</v>
      </c>
      <c r="BT103" s="14">
        <v>0.14728240000000001</v>
      </c>
      <c r="BU103" s="14">
        <v>0.1279564</v>
      </c>
      <c r="BV103" s="14">
        <v>0.16525500000000001</v>
      </c>
      <c r="BW103" s="14">
        <v>0.1217341</v>
      </c>
      <c r="BX103" s="14">
        <v>4.1584000000000003E-2</v>
      </c>
      <c r="BY103" s="14">
        <v>-7.718E-4</v>
      </c>
      <c r="BZ103" s="14">
        <v>-1.7598599999999999E-2</v>
      </c>
      <c r="CA103" s="14">
        <v>-6.5520200000000001E-2</v>
      </c>
      <c r="CB103" s="14">
        <v>-7.02903E-2</v>
      </c>
      <c r="CC103" s="14">
        <v>-6.1792699999999999E-2</v>
      </c>
      <c r="CD103" s="14">
        <v>-5.6673000000000001E-2</v>
      </c>
      <c r="CE103" s="14">
        <v>-3.7227099999999999E-2</v>
      </c>
      <c r="CF103" s="14">
        <v>-3.3936599999999997E-2</v>
      </c>
      <c r="CG103" s="14">
        <v>-1.19553E-2</v>
      </c>
      <c r="CH103" s="14">
        <v>8.6975999999999998E-3</v>
      </c>
      <c r="CI103" s="14">
        <v>5.1054999999999998E-3</v>
      </c>
      <c r="CJ103" s="14">
        <v>3.2821599999999999E-2</v>
      </c>
      <c r="CK103" s="14">
        <v>4.9816800000000001E-2</v>
      </c>
      <c r="CL103" s="14">
        <v>3.3625599999999999E-2</v>
      </c>
      <c r="CM103" s="14">
        <v>6.8832500000000005E-2</v>
      </c>
      <c r="CN103" s="14">
        <v>5.0422599999999998E-2</v>
      </c>
      <c r="CO103" s="14">
        <v>7.1751599999999999E-2</v>
      </c>
      <c r="CP103" s="14">
        <v>5.3439800000000003E-2</v>
      </c>
      <c r="CQ103" s="14">
        <v>0.171457</v>
      </c>
      <c r="CR103" s="14">
        <v>0.18121889999999999</v>
      </c>
      <c r="CS103" s="14">
        <v>0.1579052</v>
      </c>
      <c r="CT103" s="14">
        <v>0.19104930000000001</v>
      </c>
      <c r="CU103" s="14">
        <v>0.1449715</v>
      </c>
      <c r="CV103" s="14">
        <v>6.46785E-2</v>
      </c>
      <c r="CW103" s="14">
        <v>2.4588599999999999E-2</v>
      </c>
      <c r="CX103" s="14">
        <v>4.3689999999999996E-3</v>
      </c>
      <c r="CY103" s="14">
        <v>-4.3035999999999998E-2</v>
      </c>
      <c r="CZ103" s="14">
        <v>-4.95349E-2</v>
      </c>
      <c r="DA103" s="14">
        <v>-4.4146900000000003E-2</v>
      </c>
      <c r="DB103" s="14">
        <v>-3.9496700000000003E-2</v>
      </c>
      <c r="DC103" s="14">
        <v>-1.9041599999999999E-2</v>
      </c>
      <c r="DD103" s="14">
        <v>-1.9080300000000001E-2</v>
      </c>
      <c r="DE103" s="14">
        <v>2.1034999999999999E-3</v>
      </c>
      <c r="DF103" s="14">
        <v>2.35772E-2</v>
      </c>
      <c r="DG103" s="14">
        <v>2.0964699999999999E-2</v>
      </c>
      <c r="DH103" s="14">
        <v>5.35623E-2</v>
      </c>
      <c r="DI103" s="14">
        <v>7.1596400000000004E-2</v>
      </c>
      <c r="DJ103" s="14">
        <v>5.8995699999999998E-2</v>
      </c>
      <c r="DK103" s="14">
        <v>9.6995700000000004E-2</v>
      </c>
      <c r="DL103" s="14">
        <v>8.3999299999999999E-2</v>
      </c>
      <c r="DM103" s="14">
        <v>0.1068431</v>
      </c>
      <c r="DN103" s="14">
        <v>8.8131799999999996E-2</v>
      </c>
      <c r="DO103" s="14">
        <v>0.2059812</v>
      </c>
      <c r="DP103" s="14">
        <v>0.21515529999999999</v>
      </c>
      <c r="DQ103" s="14">
        <v>0.18785399999999999</v>
      </c>
      <c r="DR103" s="14">
        <v>0.2168436</v>
      </c>
      <c r="DS103" s="14">
        <v>0.16820889999999999</v>
      </c>
      <c r="DT103" s="14">
        <v>8.7773000000000004E-2</v>
      </c>
      <c r="DU103" s="14">
        <v>4.9949100000000003E-2</v>
      </c>
      <c r="DV103" s="14">
        <v>2.6336700000000001E-2</v>
      </c>
      <c r="DW103" s="14">
        <v>-1.05723E-2</v>
      </c>
      <c r="DX103" s="14">
        <v>-1.9567600000000001E-2</v>
      </c>
      <c r="DY103" s="14">
        <v>-1.86692E-2</v>
      </c>
      <c r="DZ103" s="14">
        <v>-1.4696900000000001E-2</v>
      </c>
      <c r="EA103" s="14">
        <v>7.2154000000000003E-3</v>
      </c>
      <c r="EB103" s="14">
        <v>2.3698999999999999E-3</v>
      </c>
      <c r="EC103" s="14">
        <v>2.2402100000000001E-2</v>
      </c>
      <c r="ED103" s="14">
        <v>4.5060999999999997E-2</v>
      </c>
      <c r="EE103" s="14">
        <v>4.38628E-2</v>
      </c>
      <c r="EF103" s="14">
        <v>8.3508399999999997E-2</v>
      </c>
      <c r="EG103" s="14">
        <v>0.1030426</v>
      </c>
      <c r="EH103" s="14">
        <v>9.5626199999999995E-2</v>
      </c>
      <c r="EI103" s="14">
        <v>0.1376589</v>
      </c>
      <c r="EJ103" s="14">
        <v>0.1324787</v>
      </c>
      <c r="EK103" s="14">
        <v>0.1575096</v>
      </c>
      <c r="EL103" s="14">
        <v>0.1382216</v>
      </c>
      <c r="EM103" s="14">
        <v>0.25582880000000002</v>
      </c>
      <c r="EN103" s="14">
        <v>0.26415420000000001</v>
      </c>
      <c r="EO103" s="14">
        <v>0.23109540000000001</v>
      </c>
      <c r="EP103" s="14">
        <v>0.25408649999999999</v>
      </c>
      <c r="EQ103" s="14">
        <v>0.20175989999999999</v>
      </c>
      <c r="ER103" s="14">
        <v>0.1211178</v>
      </c>
      <c r="ES103" s="14">
        <v>8.6565500000000004E-2</v>
      </c>
      <c r="ET103" s="14">
        <v>5.8054500000000002E-2</v>
      </c>
      <c r="EU103" s="14">
        <v>70.132769999999994</v>
      </c>
      <c r="EV103" s="14">
        <v>69.739940000000004</v>
      </c>
      <c r="EW103" s="14">
        <v>67.415999999999997</v>
      </c>
      <c r="EX103" s="14">
        <v>67.458820000000003</v>
      </c>
      <c r="EY103" s="14">
        <v>66.672759999999997</v>
      </c>
      <c r="EZ103" s="14">
        <v>65.544330000000002</v>
      </c>
      <c r="FA103" s="14">
        <v>64.817260000000005</v>
      </c>
      <c r="FB103" s="14">
        <v>65.635090000000005</v>
      </c>
      <c r="FC103" s="14">
        <v>73.235259999999997</v>
      </c>
      <c r="FD103" s="14">
        <v>81.42456</v>
      </c>
      <c r="FE103" s="14">
        <v>85.507230000000007</v>
      </c>
      <c r="FF103" s="14">
        <v>88.115120000000005</v>
      </c>
      <c r="FG103" s="14">
        <v>90.663539999999998</v>
      </c>
      <c r="FH103" s="14">
        <v>92.640960000000007</v>
      </c>
      <c r="FI103" s="14">
        <v>94.014709999999994</v>
      </c>
      <c r="FJ103" s="14">
        <v>92.833849999999998</v>
      </c>
      <c r="FK103" s="14">
        <v>92.375240000000005</v>
      </c>
      <c r="FL103" s="14">
        <v>89.60239</v>
      </c>
      <c r="FM103" s="14">
        <v>87.53707</v>
      </c>
      <c r="FN103" s="14">
        <v>83.411249999999995</v>
      </c>
      <c r="FO103" s="14">
        <v>77.789180000000002</v>
      </c>
      <c r="FP103" s="14">
        <v>75.72766</v>
      </c>
      <c r="FQ103" s="14">
        <v>73.596549999999993</v>
      </c>
      <c r="FR103" s="14">
        <v>71.900869999999998</v>
      </c>
      <c r="FS103" s="14">
        <v>0.54734680000000002</v>
      </c>
      <c r="FT103" s="14"/>
      <c r="FU103" s="14">
        <v>3.6712799999999997E-2</v>
      </c>
      <c r="FW103" s="14"/>
      <c r="IA103" s="52"/>
    </row>
    <row r="104" spans="1:235" x14ac:dyDescent="0.6">
      <c r="A104" t="s">
        <v>265</v>
      </c>
      <c r="B104" t="s">
        <v>199</v>
      </c>
      <c r="C104" t="s">
        <v>301</v>
      </c>
      <c r="D104" s="53">
        <v>45167</v>
      </c>
      <c r="E104" t="s">
        <v>219</v>
      </c>
      <c r="F104" s="14">
        <v>13494</v>
      </c>
      <c r="G104" s="14">
        <v>2.457989</v>
      </c>
      <c r="H104" s="14">
        <v>2.142976</v>
      </c>
      <c r="I104" s="14">
        <v>1.8742939999999999</v>
      </c>
      <c r="J104" s="14">
        <v>1.729892</v>
      </c>
      <c r="K104" s="14">
        <v>1.6423829999999999</v>
      </c>
      <c r="L104" s="14">
        <v>1.6009040000000001</v>
      </c>
      <c r="M104" s="14">
        <v>1.6550959999999999</v>
      </c>
      <c r="N104" s="14">
        <v>1.268829</v>
      </c>
      <c r="O104" s="14">
        <v>0.33209</v>
      </c>
      <c r="P104" s="14">
        <v>-0.6199964</v>
      </c>
      <c r="Q104" s="14">
        <v>-1.2107349999999999</v>
      </c>
      <c r="R104" s="14">
        <v>-1.4540059999999999</v>
      </c>
      <c r="S104" s="14">
        <v>-1.1010420000000001</v>
      </c>
      <c r="T104" s="14">
        <v>-0.53422630000000004</v>
      </c>
      <c r="U104" s="14">
        <v>0.1988164</v>
      </c>
      <c r="V104" s="14">
        <v>1.2379880000000001</v>
      </c>
      <c r="W104" s="14">
        <v>2.4525290000000002</v>
      </c>
      <c r="X104" s="14">
        <v>3.8197610000000002</v>
      </c>
      <c r="Y104" s="14">
        <v>4.7062530000000002</v>
      </c>
      <c r="Z104" s="14">
        <v>4.8450220000000002</v>
      </c>
      <c r="AA104" s="14">
        <v>4.6065529999999999</v>
      </c>
      <c r="AB104" s="14">
        <v>4.2223249999999997</v>
      </c>
      <c r="AC104" s="14">
        <v>3.5956220000000001</v>
      </c>
      <c r="AD104" s="14">
        <v>2.9787439999999998</v>
      </c>
      <c r="AE104" s="14">
        <v>-0.18768170000000001</v>
      </c>
      <c r="AF104" s="14">
        <v>-0.1936165</v>
      </c>
      <c r="AG104" s="14">
        <v>-0.18483630000000001</v>
      </c>
      <c r="AH104" s="14">
        <v>-0.16136059999999999</v>
      </c>
      <c r="AI104" s="14">
        <v>-0.13781579999999999</v>
      </c>
      <c r="AJ104" s="14">
        <v>-0.1223561</v>
      </c>
      <c r="AK104" s="14">
        <v>-8.5958199999999998E-2</v>
      </c>
      <c r="AL104" s="14">
        <v>-5.5752099999999999E-2</v>
      </c>
      <c r="AM104" s="14">
        <v>-7.9315099999999999E-2</v>
      </c>
      <c r="AN104" s="14">
        <v>-7.4643299999999996E-2</v>
      </c>
      <c r="AO104" s="14">
        <v>-2.3330400000000001E-2</v>
      </c>
      <c r="AP104" s="14">
        <v>-6.0830299999999997E-2</v>
      </c>
      <c r="AQ104" s="14">
        <v>2.2186299999999999E-2</v>
      </c>
      <c r="AR104" s="14">
        <v>1.4264499999999999E-2</v>
      </c>
      <c r="AS104" s="14">
        <v>3.3089800000000003E-2</v>
      </c>
      <c r="AT104" s="14">
        <v>3.2968999999999998E-2</v>
      </c>
      <c r="AU104" s="14">
        <v>0.22367699999999999</v>
      </c>
      <c r="AV104" s="14">
        <v>0.2671848</v>
      </c>
      <c r="AW104" s="14">
        <v>0.23674329999999999</v>
      </c>
      <c r="AX104" s="14">
        <v>0.30835249999999997</v>
      </c>
      <c r="AY104" s="14">
        <v>0.26896439999999999</v>
      </c>
      <c r="AZ104" s="14">
        <v>0.11481479999999999</v>
      </c>
      <c r="BA104" s="14">
        <v>3.2846399999999998E-2</v>
      </c>
      <c r="BB104" s="14">
        <v>-4.8704999999999998E-3</v>
      </c>
      <c r="BC104" s="14">
        <v>-0.1382989</v>
      </c>
      <c r="BD104" s="14">
        <v>-0.14699029999999999</v>
      </c>
      <c r="BE104" s="14">
        <v>-0.14483570000000001</v>
      </c>
      <c r="BF104" s="14">
        <v>-0.1221512</v>
      </c>
      <c r="BG104" s="14">
        <v>-9.7324499999999994E-2</v>
      </c>
      <c r="BH104" s="14">
        <v>-8.8487399999999994E-2</v>
      </c>
      <c r="BI104" s="14">
        <v>-5.2438800000000001E-2</v>
      </c>
      <c r="BJ104" s="14">
        <v>-1.9681500000000001E-2</v>
      </c>
      <c r="BK104" s="14">
        <v>-3.7686699999999997E-2</v>
      </c>
      <c r="BL104" s="14">
        <v>-2.6676399999999999E-2</v>
      </c>
      <c r="BM104" s="14">
        <v>2.7621099999999999E-2</v>
      </c>
      <c r="BN104" s="14">
        <v>2.4860000000000003E-4</v>
      </c>
      <c r="BO104" s="14">
        <v>8.8694499999999996E-2</v>
      </c>
      <c r="BP104" s="14">
        <v>9.1872800000000004E-2</v>
      </c>
      <c r="BQ104" s="14">
        <v>0.113853</v>
      </c>
      <c r="BR104" s="14">
        <v>0.1140323</v>
      </c>
      <c r="BS104" s="14">
        <v>0.30453469999999999</v>
      </c>
      <c r="BT104" s="14">
        <v>0.34649279999999999</v>
      </c>
      <c r="BU104" s="14">
        <v>0.30628929999999999</v>
      </c>
      <c r="BV104" s="14">
        <v>0.36725999999999998</v>
      </c>
      <c r="BW104" s="14">
        <v>0.32274520000000001</v>
      </c>
      <c r="BX104" s="14">
        <v>0.16805709999999999</v>
      </c>
      <c r="BY104" s="14">
        <v>8.6732600000000007E-2</v>
      </c>
      <c r="BZ104" s="14">
        <v>4.3747099999999997E-2</v>
      </c>
      <c r="CA104" s="14">
        <v>-0.10409649999999999</v>
      </c>
      <c r="CB104" s="14">
        <v>-0.1146971</v>
      </c>
      <c r="CC104" s="14">
        <v>-0.11713129999999999</v>
      </c>
      <c r="CD104" s="14">
        <v>-9.4994899999999993E-2</v>
      </c>
      <c r="CE104" s="14">
        <v>-6.9280400000000006E-2</v>
      </c>
      <c r="CF104" s="14">
        <v>-6.5030000000000004E-2</v>
      </c>
      <c r="CG104" s="14">
        <v>-2.9223300000000001E-2</v>
      </c>
      <c r="CH104" s="14">
        <v>5.3008999999999999E-3</v>
      </c>
      <c r="CI104" s="14">
        <v>-8.855E-3</v>
      </c>
      <c r="CJ104" s="14">
        <v>6.5453999999999998E-3</v>
      </c>
      <c r="CK104" s="14">
        <v>6.2909900000000005E-2</v>
      </c>
      <c r="CL104" s="14">
        <v>4.2551600000000002E-2</v>
      </c>
      <c r="CM104" s="14">
        <v>0.13475790000000001</v>
      </c>
      <c r="CN104" s="14">
        <v>0.14562410000000001</v>
      </c>
      <c r="CO104" s="14">
        <v>0.16978940000000001</v>
      </c>
      <c r="CP104" s="14">
        <v>0.17017660000000001</v>
      </c>
      <c r="CQ104" s="14">
        <v>0.36053639999999998</v>
      </c>
      <c r="CR104" s="14">
        <v>0.40142129999999998</v>
      </c>
      <c r="CS104" s="14">
        <v>0.35445660000000001</v>
      </c>
      <c r="CT104" s="14">
        <v>0.40805920000000001</v>
      </c>
      <c r="CU104" s="14">
        <v>0.35999360000000002</v>
      </c>
      <c r="CV104" s="14">
        <v>0.20493249999999999</v>
      </c>
      <c r="CW104" s="14">
        <v>0.1240541</v>
      </c>
      <c r="CX104" s="14">
        <v>7.7419500000000002E-2</v>
      </c>
      <c r="CY104" s="14">
        <v>-6.9894100000000001E-2</v>
      </c>
      <c r="CZ104" s="14">
        <v>-8.2403900000000002E-2</v>
      </c>
      <c r="DA104" s="14">
        <v>-8.9427000000000006E-2</v>
      </c>
      <c r="DB104" s="14">
        <v>-6.7838599999999999E-2</v>
      </c>
      <c r="DC104" s="14">
        <v>-4.1236200000000001E-2</v>
      </c>
      <c r="DD104" s="14">
        <v>-4.1572600000000001E-2</v>
      </c>
      <c r="DE104" s="14">
        <v>-6.0079E-3</v>
      </c>
      <c r="DF104" s="14">
        <v>3.0283299999999999E-2</v>
      </c>
      <c r="DG104" s="14">
        <v>1.99767E-2</v>
      </c>
      <c r="DH104" s="14">
        <v>3.9767200000000003E-2</v>
      </c>
      <c r="DI104" s="14">
        <v>9.81987E-2</v>
      </c>
      <c r="DJ104" s="14">
        <v>8.4854600000000002E-2</v>
      </c>
      <c r="DK104" s="14">
        <v>0.18082129999999999</v>
      </c>
      <c r="DL104" s="14">
        <v>0.19937540000000001</v>
      </c>
      <c r="DM104" s="14">
        <v>0.2257258</v>
      </c>
      <c r="DN104" s="14">
        <v>0.22632079999999999</v>
      </c>
      <c r="DO104" s="14">
        <v>0.41653820000000003</v>
      </c>
      <c r="DP104" s="14">
        <v>0.45634980000000003</v>
      </c>
      <c r="DQ104" s="14">
        <v>0.40262399999999998</v>
      </c>
      <c r="DR104" s="14">
        <v>0.44885839999999999</v>
      </c>
      <c r="DS104" s="14">
        <v>0.39724209999999999</v>
      </c>
      <c r="DT104" s="14">
        <v>0.24180779999999999</v>
      </c>
      <c r="DU104" s="14">
        <v>0.16137550000000001</v>
      </c>
      <c r="DV104" s="14">
        <v>0.11109189999999999</v>
      </c>
      <c r="DW104" s="14">
        <v>-2.05113E-2</v>
      </c>
      <c r="DX104" s="14">
        <v>-3.5777700000000003E-2</v>
      </c>
      <c r="DY104" s="14">
        <v>-4.9426299999999999E-2</v>
      </c>
      <c r="DZ104" s="14">
        <v>-2.86293E-2</v>
      </c>
      <c r="EA104" s="14">
        <v>-7.45E-4</v>
      </c>
      <c r="EB104" s="14">
        <v>-7.7038999999999996E-3</v>
      </c>
      <c r="EC104" s="14">
        <v>2.7511500000000001E-2</v>
      </c>
      <c r="ED104" s="14">
        <v>6.6353899999999993E-2</v>
      </c>
      <c r="EE104" s="14">
        <v>6.1605100000000003E-2</v>
      </c>
      <c r="EF104" s="14">
        <v>8.7734199999999998E-2</v>
      </c>
      <c r="EG104" s="14">
        <v>0.14915010000000001</v>
      </c>
      <c r="EH104" s="14">
        <v>0.14593349999999999</v>
      </c>
      <c r="EI104" s="14">
        <v>0.24732950000000001</v>
      </c>
      <c r="EJ104" s="14">
        <v>0.2769837</v>
      </c>
      <c r="EK104" s="14">
        <v>0.30648900000000001</v>
      </c>
      <c r="EL104" s="14">
        <v>0.30738409999999999</v>
      </c>
      <c r="EM104" s="14">
        <v>0.4973959</v>
      </c>
      <c r="EN104" s="14">
        <v>0.53565779999999996</v>
      </c>
      <c r="EO104" s="14">
        <v>0.47216989999999998</v>
      </c>
      <c r="EP104" s="14">
        <v>0.50776589999999999</v>
      </c>
      <c r="EQ104" s="14">
        <v>0.4510229</v>
      </c>
      <c r="ER104" s="14">
        <v>0.29505009999999998</v>
      </c>
      <c r="ES104" s="14">
        <v>0.2152618</v>
      </c>
      <c r="ET104" s="14">
        <v>0.1597095</v>
      </c>
      <c r="EU104" s="14">
        <v>70.111660000000001</v>
      </c>
      <c r="EV104" s="14">
        <v>69.725390000000004</v>
      </c>
      <c r="EW104" s="14">
        <v>67.967259999999996</v>
      </c>
      <c r="EX104" s="14">
        <v>67.809330000000003</v>
      </c>
      <c r="EY104" s="14">
        <v>67.185860000000005</v>
      </c>
      <c r="EZ104" s="14">
        <v>66.040099999999995</v>
      </c>
      <c r="FA104" s="14">
        <v>65.506870000000006</v>
      </c>
      <c r="FB104" s="14">
        <v>66.232420000000005</v>
      </c>
      <c r="FC104" s="14">
        <v>72.912360000000007</v>
      </c>
      <c r="FD104" s="14">
        <v>79.607550000000003</v>
      </c>
      <c r="FE104" s="14">
        <v>82.651600000000002</v>
      </c>
      <c r="FF104" s="14">
        <v>84.78604</v>
      </c>
      <c r="FG104" s="14">
        <v>87.600520000000003</v>
      </c>
      <c r="FH104" s="14">
        <v>89.744860000000003</v>
      </c>
      <c r="FI104" s="14">
        <v>90.531390000000002</v>
      </c>
      <c r="FJ104" s="14">
        <v>89.391990000000007</v>
      </c>
      <c r="FK104" s="14">
        <v>89.248779999999996</v>
      </c>
      <c r="FL104" s="14">
        <v>86.984629999999996</v>
      </c>
      <c r="FM104" s="14">
        <v>85.441289999999995</v>
      </c>
      <c r="FN104" s="14">
        <v>81.604380000000006</v>
      </c>
      <c r="FO104" s="14">
        <v>76.728409999999997</v>
      </c>
      <c r="FP104" s="14">
        <v>75.178340000000006</v>
      </c>
      <c r="FQ104" s="14">
        <v>73.468729999999994</v>
      </c>
      <c r="FR104" s="14">
        <v>71.896659999999997</v>
      </c>
      <c r="FS104" s="14">
        <v>1.029522</v>
      </c>
      <c r="FT104" s="14"/>
      <c r="FU104" s="14">
        <v>6.7301399999999997E-2</v>
      </c>
      <c r="FW104" s="14"/>
      <c r="IA104" s="52"/>
    </row>
    <row r="105" spans="1:235" x14ac:dyDescent="0.6">
      <c r="A105" t="s">
        <v>265</v>
      </c>
      <c r="B105" t="s">
        <v>199</v>
      </c>
      <c r="C105" t="s">
        <v>301</v>
      </c>
      <c r="D105" s="53">
        <v>45167</v>
      </c>
      <c r="E105" t="s">
        <v>220</v>
      </c>
      <c r="F105" s="14">
        <v>7035</v>
      </c>
      <c r="G105" s="14">
        <v>2.284281</v>
      </c>
      <c r="H105" s="14">
        <v>2.025185</v>
      </c>
      <c r="I105" s="14">
        <v>1.768354</v>
      </c>
      <c r="J105" s="14">
        <v>1.6703539999999999</v>
      </c>
      <c r="K105" s="14">
        <v>1.544435</v>
      </c>
      <c r="L105" s="14">
        <v>1.521976</v>
      </c>
      <c r="M105" s="14">
        <v>1.554343</v>
      </c>
      <c r="N105" s="14">
        <v>1.2160550000000001</v>
      </c>
      <c r="O105" s="14">
        <v>0.39103769999999999</v>
      </c>
      <c r="P105" s="14">
        <v>-0.52736590000000005</v>
      </c>
      <c r="Q105" s="14">
        <v>-1.1433450000000001</v>
      </c>
      <c r="R105" s="14">
        <v>-1.4875750000000001</v>
      </c>
      <c r="S105" s="14">
        <v>-1.3025279999999999</v>
      </c>
      <c r="T105" s="14">
        <v>-0.87580250000000004</v>
      </c>
      <c r="U105" s="14">
        <v>-0.3007127</v>
      </c>
      <c r="V105" s="14">
        <v>0.65941300000000003</v>
      </c>
      <c r="W105" s="14">
        <v>1.720035</v>
      </c>
      <c r="X105" s="14">
        <v>3.0294949999999998</v>
      </c>
      <c r="Y105" s="14">
        <v>3.8908640000000001</v>
      </c>
      <c r="Z105" s="14">
        <v>4.0924940000000003</v>
      </c>
      <c r="AA105" s="14">
        <v>4.0575409999999996</v>
      </c>
      <c r="AB105" s="14">
        <v>3.793431</v>
      </c>
      <c r="AC105" s="14">
        <v>3.2752810000000001</v>
      </c>
      <c r="AD105" s="14">
        <v>2.7225100000000002</v>
      </c>
      <c r="AE105" s="14">
        <v>-0.14194809999999999</v>
      </c>
      <c r="AF105" s="14">
        <v>-0.14213919999999999</v>
      </c>
      <c r="AG105" s="14">
        <v>-0.1561099</v>
      </c>
      <c r="AH105" s="14">
        <v>-0.1091835</v>
      </c>
      <c r="AI105" s="14">
        <v>-0.1309343</v>
      </c>
      <c r="AJ105" s="14">
        <v>-0.11013580000000001</v>
      </c>
      <c r="AK105" s="14">
        <v>-0.1000233</v>
      </c>
      <c r="AL105" s="14">
        <v>-0.1089379</v>
      </c>
      <c r="AM105" s="14">
        <v>-0.14708840000000001</v>
      </c>
      <c r="AN105" s="14">
        <v>-0.19619110000000001</v>
      </c>
      <c r="AO105" s="14">
        <v>-0.1269409</v>
      </c>
      <c r="AP105" s="14">
        <v>-0.1704204</v>
      </c>
      <c r="AQ105" s="14">
        <v>-8.8108500000000006E-2</v>
      </c>
      <c r="AR105" s="14">
        <v>-4.3371100000000003E-2</v>
      </c>
      <c r="AS105" s="14">
        <v>-6.8813600000000003E-2</v>
      </c>
      <c r="AT105" s="14">
        <v>-2.7781199999999999E-2</v>
      </c>
      <c r="AU105" s="14">
        <v>0.1283502</v>
      </c>
      <c r="AV105" s="14">
        <v>0.221828</v>
      </c>
      <c r="AW105" s="14">
        <v>0.17855190000000001</v>
      </c>
      <c r="AX105" s="14">
        <v>0.18926229999999999</v>
      </c>
      <c r="AY105" s="14">
        <v>0.21327389999999999</v>
      </c>
      <c r="AZ105" s="14">
        <v>0.108141</v>
      </c>
      <c r="BA105" s="14">
        <v>4.7972399999999998E-2</v>
      </c>
      <c r="BB105" s="14">
        <v>-5.0165000000000001E-3</v>
      </c>
      <c r="BC105" s="14">
        <v>-7.6337799999999997E-2</v>
      </c>
      <c r="BD105" s="14">
        <v>-7.9095799999999994E-2</v>
      </c>
      <c r="BE105" s="14">
        <v>-0.1022494</v>
      </c>
      <c r="BF105" s="14">
        <v>-5.49655E-2</v>
      </c>
      <c r="BG105" s="14">
        <v>-8.5164400000000001E-2</v>
      </c>
      <c r="BH105" s="14">
        <v>-6.3599100000000006E-2</v>
      </c>
      <c r="BI105" s="14">
        <v>-5.00689E-2</v>
      </c>
      <c r="BJ105" s="14">
        <v>-5.17566E-2</v>
      </c>
      <c r="BK105" s="14">
        <v>-7.3198899999999997E-2</v>
      </c>
      <c r="BL105" s="14">
        <v>-0.1205282</v>
      </c>
      <c r="BM105" s="14">
        <v>-5.2677399999999999E-2</v>
      </c>
      <c r="BN105" s="14">
        <v>-8.1086000000000005E-2</v>
      </c>
      <c r="BO105" s="14">
        <v>6.4863000000000004E-3</v>
      </c>
      <c r="BP105" s="14">
        <v>6.44343E-2</v>
      </c>
      <c r="BQ105" s="14">
        <v>4.5739000000000002E-2</v>
      </c>
      <c r="BR105" s="14">
        <v>9.3761200000000003E-2</v>
      </c>
      <c r="BS105" s="14">
        <v>0.24033180000000001</v>
      </c>
      <c r="BT105" s="14">
        <v>0.33320169999999999</v>
      </c>
      <c r="BU105" s="14">
        <v>0.27713189999999999</v>
      </c>
      <c r="BV105" s="14">
        <v>0.27637929999999999</v>
      </c>
      <c r="BW105" s="14">
        <v>0.29810379999999997</v>
      </c>
      <c r="BX105" s="14">
        <v>0.18117230000000001</v>
      </c>
      <c r="BY105" s="14">
        <v>0.1127208</v>
      </c>
      <c r="BZ105" s="14">
        <v>6.0617400000000002E-2</v>
      </c>
      <c r="CA105" s="14">
        <v>-3.0896300000000002E-2</v>
      </c>
      <c r="CB105" s="14">
        <v>-3.5432199999999997E-2</v>
      </c>
      <c r="CC105" s="14">
        <v>-6.4945699999999995E-2</v>
      </c>
      <c r="CD105" s="14">
        <v>-1.7414300000000001E-2</v>
      </c>
      <c r="CE105" s="14">
        <v>-5.3464299999999999E-2</v>
      </c>
      <c r="CF105" s="14">
        <v>-3.1367899999999997E-2</v>
      </c>
      <c r="CG105" s="14">
        <v>-1.54707E-2</v>
      </c>
      <c r="CH105" s="14">
        <v>-1.2153000000000001E-2</v>
      </c>
      <c r="CI105" s="14">
        <v>-2.2023299999999999E-2</v>
      </c>
      <c r="CJ105" s="14">
        <v>-6.8124400000000002E-2</v>
      </c>
      <c r="CK105" s="14">
        <v>-1.2427E-3</v>
      </c>
      <c r="CL105" s="14">
        <v>-1.9213299999999999E-2</v>
      </c>
      <c r="CM105" s="14">
        <v>7.2002300000000005E-2</v>
      </c>
      <c r="CN105" s="14">
        <v>0.1391001</v>
      </c>
      <c r="CO105" s="14">
        <v>0.12507789999999999</v>
      </c>
      <c r="CP105" s="14">
        <v>0.17794109999999999</v>
      </c>
      <c r="CQ105" s="14">
        <v>0.31789000000000001</v>
      </c>
      <c r="CR105" s="14">
        <v>0.4103388</v>
      </c>
      <c r="CS105" s="14">
        <v>0.3454081</v>
      </c>
      <c r="CT105" s="14">
        <v>0.33671640000000003</v>
      </c>
      <c r="CU105" s="14">
        <v>0.35685679999999997</v>
      </c>
      <c r="CV105" s="14">
        <v>0.2317536</v>
      </c>
      <c r="CW105" s="14">
        <v>0.15756529999999999</v>
      </c>
      <c r="CX105" s="14">
        <v>0.1060753</v>
      </c>
      <c r="CY105" s="14">
        <v>1.4545300000000001E-2</v>
      </c>
      <c r="CZ105" s="14">
        <v>8.2314999999999992E-3</v>
      </c>
      <c r="DA105" s="14">
        <v>-2.7642E-2</v>
      </c>
      <c r="DB105" s="14">
        <v>2.0136899999999999E-2</v>
      </c>
      <c r="DC105" s="14">
        <v>-2.1764200000000001E-2</v>
      </c>
      <c r="DD105" s="14">
        <v>8.6339999999999995E-4</v>
      </c>
      <c r="DE105" s="14">
        <v>1.9127600000000002E-2</v>
      </c>
      <c r="DF105" s="14">
        <v>2.7450599999999999E-2</v>
      </c>
      <c r="DG105" s="14">
        <v>2.9152299999999999E-2</v>
      </c>
      <c r="DH105" s="14">
        <v>-1.5720499999999998E-2</v>
      </c>
      <c r="DI105" s="14">
        <v>5.0191899999999998E-2</v>
      </c>
      <c r="DJ105" s="14">
        <v>4.2659500000000003E-2</v>
      </c>
      <c r="DK105" s="14">
        <v>0.13751830000000001</v>
      </c>
      <c r="DL105" s="14">
        <v>0.21376580000000001</v>
      </c>
      <c r="DM105" s="14">
        <v>0.2044166</v>
      </c>
      <c r="DN105" s="14">
        <v>0.2621211</v>
      </c>
      <c r="DO105" s="14">
        <v>0.39544810000000002</v>
      </c>
      <c r="DP105" s="14">
        <v>0.48747600000000002</v>
      </c>
      <c r="DQ105" s="14">
        <v>0.4136842</v>
      </c>
      <c r="DR105" s="14">
        <v>0.3970534</v>
      </c>
      <c r="DS105" s="14">
        <v>0.41560970000000003</v>
      </c>
      <c r="DT105" s="14">
        <v>0.2823348</v>
      </c>
      <c r="DU105" s="14">
        <v>0.2024098</v>
      </c>
      <c r="DV105" s="14">
        <v>0.15153320000000001</v>
      </c>
      <c r="DW105" s="14">
        <v>8.0155699999999996E-2</v>
      </c>
      <c r="DX105" s="14">
        <v>7.1274799999999999E-2</v>
      </c>
      <c r="DY105" s="14">
        <v>2.6218499999999999E-2</v>
      </c>
      <c r="DZ105" s="14">
        <v>7.4354900000000002E-2</v>
      </c>
      <c r="EA105" s="14">
        <v>2.4005599999999998E-2</v>
      </c>
      <c r="EB105" s="14">
        <v>4.7400100000000001E-2</v>
      </c>
      <c r="EC105" s="14">
        <v>6.9082000000000005E-2</v>
      </c>
      <c r="ED105" s="14">
        <v>8.4631899999999996E-2</v>
      </c>
      <c r="EE105" s="14">
        <v>0.1030418</v>
      </c>
      <c r="EF105" s="14">
        <v>5.99424E-2</v>
      </c>
      <c r="EG105" s="14">
        <v>0.12445539999999999</v>
      </c>
      <c r="EH105" s="14">
        <v>0.1319939</v>
      </c>
      <c r="EI105" s="14">
        <v>0.23211309999999999</v>
      </c>
      <c r="EJ105" s="14">
        <v>0.3215712</v>
      </c>
      <c r="EK105" s="14">
        <v>0.31896930000000001</v>
      </c>
      <c r="EL105" s="14">
        <v>0.38366339999999999</v>
      </c>
      <c r="EM105" s="14">
        <v>0.50742969999999998</v>
      </c>
      <c r="EN105" s="14">
        <v>0.59884979999999999</v>
      </c>
      <c r="EO105" s="14">
        <v>0.51226430000000001</v>
      </c>
      <c r="EP105" s="14">
        <v>0.4841705</v>
      </c>
      <c r="EQ105" s="14">
        <v>0.50043959999999998</v>
      </c>
      <c r="ER105" s="14">
        <v>0.35536620000000002</v>
      </c>
      <c r="ES105" s="14">
        <v>0.26715820000000001</v>
      </c>
      <c r="ET105" s="14">
        <v>0.2171672</v>
      </c>
      <c r="EU105" s="14">
        <v>70.009879999999995</v>
      </c>
      <c r="EV105" s="14">
        <v>69.62106</v>
      </c>
      <c r="EW105" s="14">
        <v>68.295509999999993</v>
      </c>
      <c r="EX105" s="14">
        <v>67.990899999999996</v>
      </c>
      <c r="EY105" s="14">
        <v>67.521810000000002</v>
      </c>
      <c r="EZ105" s="14">
        <v>66.337019999999995</v>
      </c>
      <c r="FA105" s="14">
        <v>65.984920000000002</v>
      </c>
      <c r="FB105" s="14">
        <v>66.662880000000001</v>
      </c>
      <c r="FC105" s="14">
        <v>72.731260000000006</v>
      </c>
      <c r="FD105" s="14">
        <v>78.26858</v>
      </c>
      <c r="FE105" s="14">
        <v>80.520989999999998</v>
      </c>
      <c r="FF105" s="14">
        <v>82.211429999999993</v>
      </c>
      <c r="FG105" s="14">
        <v>85.217929999999996</v>
      </c>
      <c r="FH105" s="14">
        <v>87.492040000000003</v>
      </c>
      <c r="FI105" s="14">
        <v>87.819429999999997</v>
      </c>
      <c r="FJ105" s="14">
        <v>86.706379999999996</v>
      </c>
      <c r="FK105" s="14">
        <v>86.782399999999996</v>
      </c>
      <c r="FL105" s="14">
        <v>84.913240000000002</v>
      </c>
      <c r="FM105" s="14">
        <v>83.795559999999995</v>
      </c>
      <c r="FN105" s="14">
        <v>80.127170000000007</v>
      </c>
      <c r="FO105" s="14">
        <v>75.833939999999998</v>
      </c>
      <c r="FP105" s="14">
        <v>74.681179999999998</v>
      </c>
      <c r="FQ105" s="14">
        <v>73.268940000000001</v>
      </c>
      <c r="FR105" s="14">
        <v>71.788300000000007</v>
      </c>
      <c r="FS105" s="14">
        <v>1.476958</v>
      </c>
      <c r="FT105" s="14"/>
      <c r="FU105" s="14">
        <v>9.2627200000000007E-2</v>
      </c>
      <c r="FW105" s="14"/>
      <c r="IA105" s="52"/>
    </row>
    <row r="106" spans="1:235" x14ac:dyDescent="0.6">
      <c r="A106" t="s">
        <v>265</v>
      </c>
      <c r="B106" t="s">
        <v>199</v>
      </c>
      <c r="C106" t="s">
        <v>301</v>
      </c>
      <c r="D106" s="53">
        <v>45167</v>
      </c>
      <c r="E106" t="s">
        <v>221</v>
      </c>
      <c r="F106" s="14">
        <v>6643</v>
      </c>
      <c r="G106" s="14">
        <v>2.6062650000000001</v>
      </c>
      <c r="H106" s="14">
        <v>2.2454689999999999</v>
      </c>
      <c r="I106" s="14">
        <v>1.9604140000000001</v>
      </c>
      <c r="J106" s="14">
        <v>1.787747</v>
      </c>
      <c r="K106" s="14">
        <v>1.7044090000000001</v>
      </c>
      <c r="L106" s="14">
        <v>1.662666</v>
      </c>
      <c r="M106" s="14">
        <v>1.7319899999999999</v>
      </c>
      <c r="N106" s="14">
        <v>1.2835810000000001</v>
      </c>
      <c r="O106" s="14">
        <v>0.25071670000000001</v>
      </c>
      <c r="P106" s="14">
        <v>-0.75695460000000003</v>
      </c>
      <c r="Q106" s="14">
        <v>-1.3070900000000001</v>
      </c>
      <c r="R106" s="14">
        <v>-1.4474130000000001</v>
      </c>
      <c r="S106" s="14">
        <v>-0.92912510000000004</v>
      </c>
      <c r="T106" s="14">
        <v>-0.21622130000000001</v>
      </c>
      <c r="U106" s="14">
        <v>0.65279659999999995</v>
      </c>
      <c r="V106" s="14">
        <v>1.773182</v>
      </c>
      <c r="W106" s="14">
        <v>3.1105770000000001</v>
      </c>
      <c r="X106" s="14">
        <v>4.5400270000000003</v>
      </c>
      <c r="Y106" s="14">
        <v>5.4268390000000002</v>
      </c>
      <c r="Z106" s="14">
        <v>5.4712050000000003</v>
      </c>
      <c r="AA106" s="14">
        <v>5.0622420000000004</v>
      </c>
      <c r="AB106" s="14">
        <v>4.579739</v>
      </c>
      <c r="AC106" s="14">
        <v>3.8542960000000002</v>
      </c>
      <c r="AD106" s="14">
        <v>3.1813709999999999</v>
      </c>
      <c r="AE106" s="14">
        <v>-0.2596639</v>
      </c>
      <c r="AF106" s="14">
        <v>-0.26498729999999998</v>
      </c>
      <c r="AG106" s="14">
        <v>-0.23384530000000001</v>
      </c>
      <c r="AH106" s="14">
        <v>-0.2192027</v>
      </c>
      <c r="AI106" s="14">
        <v>-0.17491390000000001</v>
      </c>
      <c r="AJ106" s="14">
        <v>-0.1525184</v>
      </c>
      <c r="AK106" s="14">
        <v>-0.1001953</v>
      </c>
      <c r="AL106" s="14">
        <v>-6.02713E-2</v>
      </c>
      <c r="AM106" s="14">
        <v>-8.9859999999999995E-2</v>
      </c>
      <c r="AN106" s="14">
        <v>-7.4517100000000003E-2</v>
      </c>
      <c r="AO106" s="14">
        <v>-4.2817000000000001E-2</v>
      </c>
      <c r="AP106" s="14">
        <v>-9.6847100000000005E-2</v>
      </c>
      <c r="AQ106" s="14">
        <v>-2.31723E-2</v>
      </c>
      <c r="AR106" s="14">
        <v>-8.3792199999999997E-2</v>
      </c>
      <c r="AS106" s="14">
        <v>-3.4334400000000001E-2</v>
      </c>
      <c r="AT106" s="14">
        <v>-6.1223300000000001E-2</v>
      </c>
      <c r="AU106" s="14">
        <v>0.16694210000000001</v>
      </c>
      <c r="AV106" s="14">
        <v>0.19633639999999999</v>
      </c>
      <c r="AW106" s="14">
        <v>0.18814439999999999</v>
      </c>
      <c r="AX106" s="14">
        <v>0.30613289999999999</v>
      </c>
      <c r="AY106" s="14">
        <v>0.24030409999999999</v>
      </c>
      <c r="AZ106" s="14">
        <v>7.0215399999999997E-2</v>
      </c>
      <c r="BA106" s="14">
        <v>-2.1677700000000001E-2</v>
      </c>
      <c r="BB106" s="14">
        <v>-5.1034200000000002E-2</v>
      </c>
      <c r="BC106" s="14">
        <v>-0.19282740000000001</v>
      </c>
      <c r="BD106" s="14">
        <v>-0.20209260000000001</v>
      </c>
      <c r="BE106" s="14">
        <v>-0.1804287</v>
      </c>
      <c r="BF106" s="14">
        <v>-0.1676202</v>
      </c>
      <c r="BG106" s="14">
        <v>-0.11908879999999999</v>
      </c>
      <c r="BH106" s="14">
        <v>-0.10761279999999999</v>
      </c>
      <c r="BI106" s="14">
        <v>-5.7011600000000003E-2</v>
      </c>
      <c r="BJ106" s="14">
        <v>-1.42874E-2</v>
      </c>
      <c r="BK106" s="14">
        <v>-3.9372799999999999E-2</v>
      </c>
      <c r="BL106" s="14">
        <v>-1.3049E-2</v>
      </c>
      <c r="BM106" s="14">
        <v>2.42454E-2</v>
      </c>
      <c r="BN106" s="14">
        <v>-1.7382600000000002E-2</v>
      </c>
      <c r="BO106" s="14">
        <v>6.4752599999999993E-2</v>
      </c>
      <c r="BP106" s="14">
        <v>1.8887399999999999E-2</v>
      </c>
      <c r="BQ106" s="14">
        <v>7.03878E-2</v>
      </c>
      <c r="BR106" s="14">
        <v>4.22376E-2</v>
      </c>
      <c r="BS106" s="14">
        <v>0.27262510000000001</v>
      </c>
      <c r="BT106" s="14">
        <v>0.29878369999999999</v>
      </c>
      <c r="BU106" s="14">
        <v>0.27862999999999999</v>
      </c>
      <c r="BV106" s="14">
        <v>0.38250289999999998</v>
      </c>
      <c r="BW106" s="14">
        <v>0.3079867</v>
      </c>
      <c r="BX106" s="14">
        <v>0.14137269999999999</v>
      </c>
      <c r="BY106" s="14">
        <v>5.2500100000000001E-2</v>
      </c>
      <c r="BZ106" s="14">
        <v>1.36756E-2</v>
      </c>
      <c r="CA106" s="14">
        <v>-0.14653669999999999</v>
      </c>
      <c r="CB106" s="14">
        <v>-0.1585319</v>
      </c>
      <c r="CC106" s="14">
        <v>-0.14343249999999999</v>
      </c>
      <c r="CD106" s="14">
        <v>-0.13189439999999999</v>
      </c>
      <c r="CE106" s="14">
        <v>-8.0424499999999996E-2</v>
      </c>
      <c r="CF106" s="14">
        <v>-7.6511300000000004E-2</v>
      </c>
      <c r="CG106" s="14">
        <v>-2.71027E-2</v>
      </c>
      <c r="CH106" s="14">
        <v>1.7560900000000001E-2</v>
      </c>
      <c r="CI106" s="14">
        <v>-4.4056E-3</v>
      </c>
      <c r="CJ106" s="14">
        <v>2.9523600000000001E-2</v>
      </c>
      <c r="CK106" s="14">
        <v>7.0692599999999994E-2</v>
      </c>
      <c r="CL106" s="14">
        <v>3.7654300000000002E-2</v>
      </c>
      <c r="CM106" s="14">
        <v>0.12564910000000001</v>
      </c>
      <c r="CN106" s="14">
        <v>9.0003E-2</v>
      </c>
      <c r="CO106" s="14">
        <v>0.14291809999999999</v>
      </c>
      <c r="CP106" s="14">
        <v>0.1138943</v>
      </c>
      <c r="CQ106" s="14">
        <v>0.34582079999999998</v>
      </c>
      <c r="CR106" s="14">
        <v>0.36973840000000002</v>
      </c>
      <c r="CS106" s="14">
        <v>0.3413001</v>
      </c>
      <c r="CT106" s="14">
        <v>0.43539660000000002</v>
      </c>
      <c r="CU106" s="14">
        <v>0.3548635</v>
      </c>
      <c r="CV106" s="14">
        <v>0.1906561</v>
      </c>
      <c r="CW106" s="14">
        <v>0.1038755</v>
      </c>
      <c r="CX106" s="14">
        <v>5.8493400000000001E-2</v>
      </c>
      <c r="CY106" s="14">
        <v>-0.100246</v>
      </c>
      <c r="CZ106" s="14">
        <v>-0.1149712</v>
      </c>
      <c r="DA106" s="14">
        <v>-0.1064364</v>
      </c>
      <c r="DB106" s="14">
        <v>-9.6168600000000007E-2</v>
      </c>
      <c r="DC106" s="14">
        <v>-4.1760100000000001E-2</v>
      </c>
      <c r="DD106" s="14">
        <v>-4.5409900000000003E-2</v>
      </c>
      <c r="DE106" s="14">
        <v>2.8062E-3</v>
      </c>
      <c r="DF106" s="14">
        <v>4.94092E-2</v>
      </c>
      <c r="DG106" s="14">
        <v>3.0561600000000001E-2</v>
      </c>
      <c r="DH106" s="14">
        <v>7.2096199999999999E-2</v>
      </c>
      <c r="DI106" s="14">
        <v>0.11713990000000001</v>
      </c>
      <c r="DJ106" s="14">
        <v>9.2691200000000001E-2</v>
      </c>
      <c r="DK106" s="14">
        <v>0.18654560000000001</v>
      </c>
      <c r="DL106" s="14">
        <v>0.1611186</v>
      </c>
      <c r="DM106" s="14">
        <v>0.21544830000000001</v>
      </c>
      <c r="DN106" s="14">
        <v>0.18555099999999999</v>
      </c>
      <c r="DO106" s="14">
        <v>0.41901650000000001</v>
      </c>
      <c r="DP106" s="14">
        <v>0.44069320000000001</v>
      </c>
      <c r="DQ106" s="14">
        <v>0.4039701</v>
      </c>
      <c r="DR106" s="14">
        <v>0.48829020000000001</v>
      </c>
      <c r="DS106" s="14">
        <v>0.40174029999999999</v>
      </c>
      <c r="DT106" s="14">
        <v>0.2399394</v>
      </c>
      <c r="DU106" s="14">
        <v>0.15525079999999999</v>
      </c>
      <c r="DV106" s="14">
        <v>0.10331129999999999</v>
      </c>
      <c r="DW106" s="14">
        <v>-3.3409500000000002E-2</v>
      </c>
      <c r="DX106" s="14">
        <v>-5.2076499999999998E-2</v>
      </c>
      <c r="DY106" s="14">
        <v>-5.3019799999999999E-2</v>
      </c>
      <c r="DZ106" s="14">
        <v>-4.4586199999999999E-2</v>
      </c>
      <c r="EA106" s="14">
        <v>1.4064999999999999E-2</v>
      </c>
      <c r="EB106" s="14">
        <v>-5.0429999999999995E-4</v>
      </c>
      <c r="EC106" s="14">
        <v>4.59899E-2</v>
      </c>
      <c r="ED106" s="14">
        <v>9.5393099999999995E-2</v>
      </c>
      <c r="EE106" s="14">
        <v>8.1048800000000004E-2</v>
      </c>
      <c r="EF106" s="14">
        <v>0.1335643</v>
      </c>
      <c r="EG106" s="14">
        <v>0.18420230000000001</v>
      </c>
      <c r="EH106" s="14">
        <v>0.1721558</v>
      </c>
      <c r="EI106" s="14">
        <v>0.27447050000000001</v>
      </c>
      <c r="EJ106" s="14">
        <v>0.26379819999999998</v>
      </c>
      <c r="EK106" s="14">
        <v>0.32017060000000003</v>
      </c>
      <c r="EL106" s="14">
        <v>0.28901199999999999</v>
      </c>
      <c r="EM106" s="14">
        <v>0.52469949999999999</v>
      </c>
      <c r="EN106" s="14">
        <v>0.54314050000000003</v>
      </c>
      <c r="EO106" s="14">
        <v>0.4944558</v>
      </c>
      <c r="EP106" s="14">
        <v>0.56466019999999995</v>
      </c>
      <c r="EQ106" s="14">
        <v>0.46942289999999998</v>
      </c>
      <c r="ER106" s="14">
        <v>0.3110966</v>
      </c>
      <c r="ES106" s="14">
        <v>0.22942860000000001</v>
      </c>
      <c r="ET106" s="14">
        <v>0.16802110000000001</v>
      </c>
      <c r="EU106" s="14">
        <v>70.204549999999998</v>
      </c>
      <c r="EV106" s="14">
        <v>69.820149999999998</v>
      </c>
      <c r="EW106" s="14">
        <v>67.484740000000002</v>
      </c>
      <c r="EX106" s="14">
        <v>67.54128</v>
      </c>
      <c r="EY106" s="14">
        <v>66.709370000000007</v>
      </c>
      <c r="EZ106" s="14">
        <v>65.615930000000006</v>
      </c>
      <c r="FA106" s="14">
        <v>64.868799999999993</v>
      </c>
      <c r="FB106" s="14">
        <v>65.674499999999995</v>
      </c>
      <c r="FC106" s="14">
        <v>73.194540000000003</v>
      </c>
      <c r="FD106" s="14">
        <v>81.398499999999999</v>
      </c>
      <c r="FE106" s="14">
        <v>85.507230000000007</v>
      </c>
      <c r="FF106" s="14">
        <v>88.19426</v>
      </c>
      <c r="FG106" s="14">
        <v>90.758499999999998</v>
      </c>
      <c r="FH106" s="14">
        <v>92.755449999999996</v>
      </c>
      <c r="FI106" s="14">
        <v>94.104820000000004</v>
      </c>
      <c r="FJ106" s="14">
        <v>92.92062</v>
      </c>
      <c r="FK106" s="14">
        <v>92.473510000000005</v>
      </c>
      <c r="FL106" s="14">
        <v>89.693079999999995</v>
      </c>
      <c r="FM106" s="14">
        <v>87.597009999999997</v>
      </c>
      <c r="FN106" s="14">
        <v>83.514039999999994</v>
      </c>
      <c r="FO106" s="14">
        <v>77.894360000000006</v>
      </c>
      <c r="FP106" s="14">
        <v>75.818039999999996</v>
      </c>
      <c r="FQ106" s="14">
        <v>73.682190000000006</v>
      </c>
      <c r="FR106" s="14">
        <v>72.009770000000003</v>
      </c>
      <c r="FS106" s="14">
        <v>1.3290550000000001</v>
      </c>
      <c r="FT106" s="14"/>
      <c r="FU106" s="14">
        <v>8.8046799999999995E-2</v>
      </c>
      <c r="FW106" s="14"/>
      <c r="IA106" s="52"/>
    </row>
    <row r="107" spans="1:235" x14ac:dyDescent="0.6">
      <c r="A107" t="s">
        <v>265</v>
      </c>
      <c r="B107" t="s">
        <v>199</v>
      </c>
      <c r="C107" t="s">
        <v>301</v>
      </c>
      <c r="D107" s="53" t="s">
        <v>263</v>
      </c>
      <c r="E107" t="s">
        <v>219</v>
      </c>
      <c r="F107" s="14">
        <v>13494</v>
      </c>
      <c r="G107" s="14">
        <v>2.457989</v>
      </c>
      <c r="H107" s="14">
        <v>2.142976</v>
      </c>
      <c r="I107" s="14">
        <v>1.8742939999999999</v>
      </c>
      <c r="J107" s="14">
        <v>1.729892</v>
      </c>
      <c r="K107" s="14">
        <v>1.6423829999999999</v>
      </c>
      <c r="L107" s="14">
        <v>1.6009040000000001</v>
      </c>
      <c r="M107" s="14">
        <v>1.6550959999999999</v>
      </c>
      <c r="N107" s="14">
        <v>1.268829</v>
      </c>
      <c r="O107" s="14">
        <v>0.33209</v>
      </c>
      <c r="P107" s="14">
        <v>-0.6199964</v>
      </c>
      <c r="Q107" s="14">
        <v>-1.2107349999999999</v>
      </c>
      <c r="R107" s="14">
        <v>-1.4540059999999999</v>
      </c>
      <c r="S107" s="14">
        <v>-1.1010420000000001</v>
      </c>
      <c r="T107" s="14">
        <v>-0.53422630000000004</v>
      </c>
      <c r="U107" s="14">
        <v>0.1988164</v>
      </c>
      <c r="V107" s="14">
        <v>1.2379880000000001</v>
      </c>
      <c r="W107" s="14">
        <v>2.4525290000000002</v>
      </c>
      <c r="X107" s="14">
        <v>3.8197610000000002</v>
      </c>
      <c r="Y107" s="14">
        <v>4.7062530000000002</v>
      </c>
      <c r="Z107" s="14">
        <v>4.8450220000000002</v>
      </c>
      <c r="AA107" s="14">
        <v>4.6065529999999999</v>
      </c>
      <c r="AB107" s="14">
        <v>4.2223249999999997</v>
      </c>
      <c r="AC107" s="14">
        <v>3.5956220000000001</v>
      </c>
      <c r="AD107" s="14">
        <v>2.9787439999999998</v>
      </c>
      <c r="AE107" s="14">
        <v>-0.18768170000000001</v>
      </c>
      <c r="AF107" s="14">
        <v>-0.1936165</v>
      </c>
      <c r="AG107" s="14">
        <v>-0.18483630000000001</v>
      </c>
      <c r="AH107" s="14">
        <v>-0.16136059999999999</v>
      </c>
      <c r="AI107" s="14">
        <v>-0.13781579999999999</v>
      </c>
      <c r="AJ107" s="14">
        <v>-0.1223561</v>
      </c>
      <c r="AK107" s="14">
        <v>-8.5958199999999998E-2</v>
      </c>
      <c r="AL107" s="14">
        <v>-5.5752099999999999E-2</v>
      </c>
      <c r="AM107" s="14">
        <v>-7.9315099999999999E-2</v>
      </c>
      <c r="AN107" s="14">
        <v>-7.4643299999999996E-2</v>
      </c>
      <c r="AO107" s="14">
        <v>-2.3330400000000001E-2</v>
      </c>
      <c r="AP107" s="14">
        <v>-6.0830299999999997E-2</v>
      </c>
      <c r="AQ107" s="14">
        <v>2.2186299999999999E-2</v>
      </c>
      <c r="AR107" s="14">
        <v>1.4264499999999999E-2</v>
      </c>
      <c r="AS107" s="14">
        <v>3.3089800000000003E-2</v>
      </c>
      <c r="AT107" s="14">
        <v>3.2968999999999998E-2</v>
      </c>
      <c r="AU107" s="14">
        <v>0.22367699999999999</v>
      </c>
      <c r="AV107" s="14">
        <v>0.2671848</v>
      </c>
      <c r="AW107" s="14">
        <v>0.23674329999999999</v>
      </c>
      <c r="AX107" s="14">
        <v>0.30835249999999997</v>
      </c>
      <c r="AY107" s="14">
        <v>0.26896439999999999</v>
      </c>
      <c r="AZ107" s="14">
        <v>0.11481479999999999</v>
      </c>
      <c r="BA107" s="14">
        <v>3.2846399999999998E-2</v>
      </c>
      <c r="BB107" s="14">
        <v>-4.8704999999999998E-3</v>
      </c>
      <c r="BC107" s="14">
        <v>-0.1382989</v>
      </c>
      <c r="BD107" s="14">
        <v>-0.14699029999999999</v>
      </c>
      <c r="BE107" s="14">
        <v>-0.14483570000000001</v>
      </c>
      <c r="BF107" s="14">
        <v>-0.1221512</v>
      </c>
      <c r="BG107" s="14">
        <v>-9.7324499999999994E-2</v>
      </c>
      <c r="BH107" s="14">
        <v>-8.8487399999999994E-2</v>
      </c>
      <c r="BI107" s="14">
        <v>-5.2438800000000001E-2</v>
      </c>
      <c r="BJ107" s="14">
        <v>-1.9681500000000001E-2</v>
      </c>
      <c r="BK107" s="14">
        <v>-3.7686699999999997E-2</v>
      </c>
      <c r="BL107" s="14">
        <v>-2.6676399999999999E-2</v>
      </c>
      <c r="BM107" s="14">
        <v>2.7621099999999999E-2</v>
      </c>
      <c r="BN107" s="14">
        <v>2.4860000000000003E-4</v>
      </c>
      <c r="BO107" s="14">
        <v>8.8694499999999996E-2</v>
      </c>
      <c r="BP107" s="14">
        <v>9.1872800000000004E-2</v>
      </c>
      <c r="BQ107" s="14">
        <v>0.113853</v>
      </c>
      <c r="BR107" s="14">
        <v>0.1140323</v>
      </c>
      <c r="BS107" s="14">
        <v>0.30453469999999999</v>
      </c>
      <c r="BT107" s="14">
        <v>0.34649279999999999</v>
      </c>
      <c r="BU107" s="14">
        <v>0.30628929999999999</v>
      </c>
      <c r="BV107" s="14">
        <v>0.36725999999999998</v>
      </c>
      <c r="BW107" s="14">
        <v>0.32274520000000001</v>
      </c>
      <c r="BX107" s="14">
        <v>0.16805709999999999</v>
      </c>
      <c r="BY107" s="14">
        <v>8.6732600000000007E-2</v>
      </c>
      <c r="BZ107" s="14">
        <v>4.3747099999999997E-2</v>
      </c>
      <c r="CA107" s="14">
        <v>-0.10409649999999999</v>
      </c>
      <c r="CB107" s="14">
        <v>-0.1146971</v>
      </c>
      <c r="CC107" s="14">
        <v>-0.11713129999999999</v>
      </c>
      <c r="CD107" s="14">
        <v>-9.4994899999999993E-2</v>
      </c>
      <c r="CE107" s="14">
        <v>-6.9280400000000006E-2</v>
      </c>
      <c r="CF107" s="14">
        <v>-6.5030000000000004E-2</v>
      </c>
      <c r="CG107" s="14">
        <v>-2.9223300000000001E-2</v>
      </c>
      <c r="CH107" s="14">
        <v>5.3008999999999999E-3</v>
      </c>
      <c r="CI107" s="14">
        <v>-8.855E-3</v>
      </c>
      <c r="CJ107" s="14">
        <v>6.5453999999999998E-3</v>
      </c>
      <c r="CK107" s="14">
        <v>6.2909900000000005E-2</v>
      </c>
      <c r="CL107" s="14">
        <v>4.2551600000000002E-2</v>
      </c>
      <c r="CM107" s="14">
        <v>0.13475790000000001</v>
      </c>
      <c r="CN107" s="14">
        <v>0.14562410000000001</v>
      </c>
      <c r="CO107" s="14">
        <v>0.16978940000000001</v>
      </c>
      <c r="CP107" s="14">
        <v>0.17017660000000001</v>
      </c>
      <c r="CQ107" s="14">
        <v>0.36053639999999998</v>
      </c>
      <c r="CR107" s="14">
        <v>0.40142129999999998</v>
      </c>
      <c r="CS107" s="14">
        <v>0.35445660000000001</v>
      </c>
      <c r="CT107" s="14">
        <v>0.40805920000000001</v>
      </c>
      <c r="CU107" s="14">
        <v>0.35999360000000002</v>
      </c>
      <c r="CV107" s="14">
        <v>0.20493249999999999</v>
      </c>
      <c r="CW107" s="14">
        <v>0.1240541</v>
      </c>
      <c r="CX107" s="14">
        <v>7.7419500000000002E-2</v>
      </c>
      <c r="CY107" s="14">
        <v>-6.9894100000000001E-2</v>
      </c>
      <c r="CZ107" s="14">
        <v>-8.2403900000000002E-2</v>
      </c>
      <c r="DA107" s="14">
        <v>-8.9427000000000006E-2</v>
      </c>
      <c r="DB107" s="14">
        <v>-6.7838599999999999E-2</v>
      </c>
      <c r="DC107" s="14">
        <v>-4.1236200000000001E-2</v>
      </c>
      <c r="DD107" s="14">
        <v>-4.1572600000000001E-2</v>
      </c>
      <c r="DE107" s="14">
        <v>-6.0079E-3</v>
      </c>
      <c r="DF107" s="14">
        <v>3.0283299999999999E-2</v>
      </c>
      <c r="DG107" s="14">
        <v>1.99767E-2</v>
      </c>
      <c r="DH107" s="14">
        <v>3.9767200000000003E-2</v>
      </c>
      <c r="DI107" s="14">
        <v>9.81987E-2</v>
      </c>
      <c r="DJ107" s="14">
        <v>8.4854600000000002E-2</v>
      </c>
      <c r="DK107" s="14">
        <v>0.18082129999999999</v>
      </c>
      <c r="DL107" s="14">
        <v>0.19937540000000001</v>
      </c>
      <c r="DM107" s="14">
        <v>0.2257258</v>
      </c>
      <c r="DN107" s="14">
        <v>0.22632079999999999</v>
      </c>
      <c r="DO107" s="14">
        <v>0.41653820000000003</v>
      </c>
      <c r="DP107" s="14">
        <v>0.45634980000000003</v>
      </c>
      <c r="DQ107" s="14">
        <v>0.40262399999999998</v>
      </c>
      <c r="DR107" s="14">
        <v>0.44885839999999999</v>
      </c>
      <c r="DS107" s="14">
        <v>0.39724209999999999</v>
      </c>
      <c r="DT107" s="14">
        <v>0.24180779999999999</v>
      </c>
      <c r="DU107" s="14">
        <v>0.16137550000000001</v>
      </c>
      <c r="DV107" s="14">
        <v>0.11109189999999999</v>
      </c>
      <c r="DW107" s="14">
        <v>-2.05113E-2</v>
      </c>
      <c r="DX107" s="14">
        <v>-3.5777700000000003E-2</v>
      </c>
      <c r="DY107" s="14">
        <v>-4.9426299999999999E-2</v>
      </c>
      <c r="DZ107" s="14">
        <v>-2.86293E-2</v>
      </c>
      <c r="EA107" s="14">
        <v>-7.45E-4</v>
      </c>
      <c r="EB107" s="14">
        <v>-7.7038999999999996E-3</v>
      </c>
      <c r="EC107" s="14">
        <v>2.7511500000000001E-2</v>
      </c>
      <c r="ED107" s="14">
        <v>6.6353899999999993E-2</v>
      </c>
      <c r="EE107" s="14">
        <v>6.1605100000000003E-2</v>
      </c>
      <c r="EF107" s="14">
        <v>8.7734199999999998E-2</v>
      </c>
      <c r="EG107" s="14">
        <v>0.14915010000000001</v>
      </c>
      <c r="EH107" s="14">
        <v>0.14593349999999999</v>
      </c>
      <c r="EI107" s="14">
        <v>0.24732950000000001</v>
      </c>
      <c r="EJ107" s="14">
        <v>0.2769837</v>
      </c>
      <c r="EK107" s="14">
        <v>0.30648900000000001</v>
      </c>
      <c r="EL107" s="14">
        <v>0.30738409999999999</v>
      </c>
      <c r="EM107" s="14">
        <v>0.4973959</v>
      </c>
      <c r="EN107" s="14">
        <v>0.53565779999999996</v>
      </c>
      <c r="EO107" s="14">
        <v>0.47216989999999998</v>
      </c>
      <c r="EP107" s="14">
        <v>0.50776589999999999</v>
      </c>
      <c r="EQ107" s="14">
        <v>0.4510229</v>
      </c>
      <c r="ER107" s="14">
        <v>0.29505009999999998</v>
      </c>
      <c r="ES107" s="14">
        <v>0.2152618</v>
      </c>
      <c r="ET107" s="14">
        <v>0.1597095</v>
      </c>
      <c r="EU107" s="14">
        <v>70.111660000000001</v>
      </c>
      <c r="EV107" s="14">
        <v>69.725390000000004</v>
      </c>
      <c r="EW107" s="14">
        <v>67.967259999999996</v>
      </c>
      <c r="EX107" s="14">
        <v>67.809330000000003</v>
      </c>
      <c r="EY107" s="14">
        <v>67.185860000000005</v>
      </c>
      <c r="EZ107" s="14">
        <v>66.040099999999995</v>
      </c>
      <c r="FA107" s="14">
        <v>65.506870000000006</v>
      </c>
      <c r="FB107" s="14">
        <v>66.232420000000005</v>
      </c>
      <c r="FC107" s="14">
        <v>72.912360000000007</v>
      </c>
      <c r="FD107" s="14">
        <v>79.607550000000003</v>
      </c>
      <c r="FE107" s="14">
        <v>82.651600000000002</v>
      </c>
      <c r="FF107" s="14">
        <v>84.78604</v>
      </c>
      <c r="FG107" s="14">
        <v>87.600520000000003</v>
      </c>
      <c r="FH107" s="14">
        <v>89.744860000000003</v>
      </c>
      <c r="FI107" s="14">
        <v>90.531390000000002</v>
      </c>
      <c r="FJ107" s="14">
        <v>89.391990000000007</v>
      </c>
      <c r="FK107" s="14">
        <v>89.248779999999996</v>
      </c>
      <c r="FL107" s="14">
        <v>86.984629999999996</v>
      </c>
      <c r="FM107" s="14">
        <v>85.441289999999995</v>
      </c>
      <c r="FN107" s="14">
        <v>81.604380000000006</v>
      </c>
      <c r="FO107" s="14">
        <v>76.728409999999997</v>
      </c>
      <c r="FP107" s="14">
        <v>75.178340000000006</v>
      </c>
      <c r="FQ107" s="14">
        <v>73.468729999999994</v>
      </c>
      <c r="FR107" s="14">
        <v>71.896659999999997</v>
      </c>
      <c r="FS107" s="14">
        <v>1.029522</v>
      </c>
      <c r="FT107" s="14"/>
      <c r="FU107" s="14">
        <v>6.7301399999999997E-2</v>
      </c>
      <c r="FW107" s="14"/>
      <c r="IA107" s="52"/>
    </row>
    <row r="108" spans="1:235" x14ac:dyDescent="0.6">
      <c r="A108" t="s">
        <v>265</v>
      </c>
      <c r="B108" t="s">
        <v>199</v>
      </c>
      <c r="C108" t="s">
        <v>301</v>
      </c>
      <c r="D108" s="53" t="s">
        <v>263</v>
      </c>
      <c r="E108" t="s">
        <v>220</v>
      </c>
      <c r="F108" s="14">
        <v>7035</v>
      </c>
      <c r="G108" s="14">
        <v>2.284281</v>
      </c>
      <c r="H108" s="14">
        <v>2.025185</v>
      </c>
      <c r="I108" s="14">
        <v>1.768354</v>
      </c>
      <c r="J108" s="14">
        <v>1.6703539999999999</v>
      </c>
      <c r="K108" s="14">
        <v>1.544435</v>
      </c>
      <c r="L108" s="14">
        <v>1.521976</v>
      </c>
      <c r="M108" s="14">
        <v>1.554343</v>
      </c>
      <c r="N108" s="14">
        <v>1.2160550000000001</v>
      </c>
      <c r="O108" s="14">
        <v>0.39103769999999999</v>
      </c>
      <c r="P108" s="14">
        <v>-0.52736590000000005</v>
      </c>
      <c r="Q108" s="14">
        <v>-1.1433450000000001</v>
      </c>
      <c r="R108" s="14">
        <v>-1.4875750000000001</v>
      </c>
      <c r="S108" s="14">
        <v>-1.3025279999999999</v>
      </c>
      <c r="T108" s="14">
        <v>-0.87580250000000004</v>
      </c>
      <c r="U108" s="14">
        <v>-0.3007127</v>
      </c>
      <c r="V108" s="14">
        <v>0.65941300000000003</v>
      </c>
      <c r="W108" s="14">
        <v>1.720035</v>
      </c>
      <c r="X108" s="14">
        <v>3.0294949999999998</v>
      </c>
      <c r="Y108" s="14">
        <v>3.8908640000000001</v>
      </c>
      <c r="Z108" s="14">
        <v>4.0924940000000003</v>
      </c>
      <c r="AA108" s="14">
        <v>4.0575409999999996</v>
      </c>
      <c r="AB108" s="14">
        <v>3.793431</v>
      </c>
      <c r="AC108" s="14">
        <v>3.2752810000000001</v>
      </c>
      <c r="AD108" s="14">
        <v>2.7225100000000002</v>
      </c>
      <c r="AE108" s="14">
        <v>-0.14194809999999999</v>
      </c>
      <c r="AF108" s="14">
        <v>-0.14213919999999999</v>
      </c>
      <c r="AG108" s="14">
        <v>-0.1561099</v>
      </c>
      <c r="AH108" s="14">
        <v>-0.1091835</v>
      </c>
      <c r="AI108" s="14">
        <v>-0.1309343</v>
      </c>
      <c r="AJ108" s="14">
        <v>-0.11013580000000001</v>
      </c>
      <c r="AK108" s="14">
        <v>-0.1000233</v>
      </c>
      <c r="AL108" s="14">
        <v>-0.1089379</v>
      </c>
      <c r="AM108" s="14">
        <v>-0.14708840000000001</v>
      </c>
      <c r="AN108" s="14">
        <v>-0.19619110000000001</v>
      </c>
      <c r="AO108" s="14">
        <v>-0.1269409</v>
      </c>
      <c r="AP108" s="14">
        <v>-0.1704204</v>
      </c>
      <c r="AQ108" s="14">
        <v>-8.8108500000000006E-2</v>
      </c>
      <c r="AR108" s="14">
        <v>-4.3371100000000003E-2</v>
      </c>
      <c r="AS108" s="14">
        <v>-6.8813600000000003E-2</v>
      </c>
      <c r="AT108" s="14">
        <v>-2.7781199999999999E-2</v>
      </c>
      <c r="AU108" s="14">
        <v>0.1283502</v>
      </c>
      <c r="AV108" s="14">
        <v>0.221828</v>
      </c>
      <c r="AW108" s="14">
        <v>0.17855190000000001</v>
      </c>
      <c r="AX108" s="14">
        <v>0.18926229999999999</v>
      </c>
      <c r="AY108" s="14">
        <v>0.21327389999999999</v>
      </c>
      <c r="AZ108" s="14">
        <v>0.108141</v>
      </c>
      <c r="BA108" s="14">
        <v>4.7972399999999998E-2</v>
      </c>
      <c r="BB108" s="14">
        <v>-5.0165000000000001E-3</v>
      </c>
      <c r="BC108" s="14">
        <v>-7.6337799999999997E-2</v>
      </c>
      <c r="BD108" s="14">
        <v>-7.9095799999999994E-2</v>
      </c>
      <c r="BE108" s="14">
        <v>-0.1022494</v>
      </c>
      <c r="BF108" s="14">
        <v>-5.49655E-2</v>
      </c>
      <c r="BG108" s="14">
        <v>-8.5164400000000001E-2</v>
      </c>
      <c r="BH108" s="14">
        <v>-6.3599100000000006E-2</v>
      </c>
      <c r="BI108" s="14">
        <v>-5.00689E-2</v>
      </c>
      <c r="BJ108" s="14">
        <v>-5.17566E-2</v>
      </c>
      <c r="BK108" s="14">
        <v>-7.3198899999999997E-2</v>
      </c>
      <c r="BL108" s="14">
        <v>-0.1205282</v>
      </c>
      <c r="BM108" s="14">
        <v>-5.2677399999999999E-2</v>
      </c>
      <c r="BN108" s="14">
        <v>-8.1086000000000005E-2</v>
      </c>
      <c r="BO108" s="14">
        <v>6.4863000000000004E-3</v>
      </c>
      <c r="BP108" s="14">
        <v>6.44343E-2</v>
      </c>
      <c r="BQ108" s="14">
        <v>4.5739000000000002E-2</v>
      </c>
      <c r="BR108" s="14">
        <v>9.3761200000000003E-2</v>
      </c>
      <c r="BS108" s="14">
        <v>0.24033180000000001</v>
      </c>
      <c r="BT108" s="14">
        <v>0.33320169999999999</v>
      </c>
      <c r="BU108" s="14">
        <v>0.27713189999999999</v>
      </c>
      <c r="BV108" s="14">
        <v>0.27637929999999999</v>
      </c>
      <c r="BW108" s="14">
        <v>0.29810379999999997</v>
      </c>
      <c r="BX108" s="14">
        <v>0.18117230000000001</v>
      </c>
      <c r="BY108" s="14">
        <v>0.1127208</v>
      </c>
      <c r="BZ108" s="14">
        <v>6.0617400000000002E-2</v>
      </c>
      <c r="CA108" s="14">
        <v>-3.0896300000000002E-2</v>
      </c>
      <c r="CB108" s="14">
        <v>-3.5432199999999997E-2</v>
      </c>
      <c r="CC108" s="14">
        <v>-6.4945699999999995E-2</v>
      </c>
      <c r="CD108" s="14">
        <v>-1.7414300000000001E-2</v>
      </c>
      <c r="CE108" s="14">
        <v>-5.3464299999999999E-2</v>
      </c>
      <c r="CF108" s="14">
        <v>-3.1367899999999997E-2</v>
      </c>
      <c r="CG108" s="14">
        <v>-1.54707E-2</v>
      </c>
      <c r="CH108" s="14">
        <v>-1.2153000000000001E-2</v>
      </c>
      <c r="CI108" s="14">
        <v>-2.2023299999999999E-2</v>
      </c>
      <c r="CJ108" s="14">
        <v>-6.8124400000000002E-2</v>
      </c>
      <c r="CK108" s="14">
        <v>-1.2427E-3</v>
      </c>
      <c r="CL108" s="14">
        <v>-1.9213299999999999E-2</v>
      </c>
      <c r="CM108" s="14">
        <v>7.2002300000000005E-2</v>
      </c>
      <c r="CN108" s="14">
        <v>0.1391001</v>
      </c>
      <c r="CO108" s="14">
        <v>0.12507789999999999</v>
      </c>
      <c r="CP108" s="14">
        <v>0.17794109999999999</v>
      </c>
      <c r="CQ108" s="14">
        <v>0.31789000000000001</v>
      </c>
      <c r="CR108" s="14">
        <v>0.4103388</v>
      </c>
      <c r="CS108" s="14">
        <v>0.3454081</v>
      </c>
      <c r="CT108" s="14">
        <v>0.33671640000000003</v>
      </c>
      <c r="CU108" s="14">
        <v>0.35685679999999997</v>
      </c>
      <c r="CV108" s="14">
        <v>0.2317536</v>
      </c>
      <c r="CW108" s="14">
        <v>0.15756529999999999</v>
      </c>
      <c r="CX108" s="14">
        <v>0.1060753</v>
      </c>
      <c r="CY108" s="14">
        <v>1.4545300000000001E-2</v>
      </c>
      <c r="CZ108" s="14">
        <v>8.2314999999999992E-3</v>
      </c>
      <c r="DA108" s="14">
        <v>-2.7642E-2</v>
      </c>
      <c r="DB108" s="14">
        <v>2.0136899999999999E-2</v>
      </c>
      <c r="DC108" s="14">
        <v>-2.1764200000000001E-2</v>
      </c>
      <c r="DD108" s="14">
        <v>8.6339999999999995E-4</v>
      </c>
      <c r="DE108" s="14">
        <v>1.9127600000000002E-2</v>
      </c>
      <c r="DF108" s="14">
        <v>2.7450599999999999E-2</v>
      </c>
      <c r="DG108" s="14">
        <v>2.9152299999999999E-2</v>
      </c>
      <c r="DH108" s="14">
        <v>-1.5720499999999998E-2</v>
      </c>
      <c r="DI108" s="14">
        <v>5.0191899999999998E-2</v>
      </c>
      <c r="DJ108" s="14">
        <v>4.2659500000000003E-2</v>
      </c>
      <c r="DK108" s="14">
        <v>0.13751830000000001</v>
      </c>
      <c r="DL108" s="14">
        <v>0.21376580000000001</v>
      </c>
      <c r="DM108" s="14">
        <v>0.2044166</v>
      </c>
      <c r="DN108" s="14">
        <v>0.2621211</v>
      </c>
      <c r="DO108" s="14">
        <v>0.39544810000000002</v>
      </c>
      <c r="DP108" s="14">
        <v>0.48747600000000002</v>
      </c>
      <c r="DQ108" s="14">
        <v>0.4136842</v>
      </c>
      <c r="DR108" s="14">
        <v>0.3970534</v>
      </c>
      <c r="DS108" s="14">
        <v>0.41560970000000003</v>
      </c>
      <c r="DT108" s="14">
        <v>0.2823348</v>
      </c>
      <c r="DU108" s="14">
        <v>0.2024098</v>
      </c>
      <c r="DV108" s="14">
        <v>0.15153320000000001</v>
      </c>
      <c r="DW108" s="14">
        <v>8.0155699999999996E-2</v>
      </c>
      <c r="DX108" s="14">
        <v>7.1274799999999999E-2</v>
      </c>
      <c r="DY108" s="14">
        <v>2.6218499999999999E-2</v>
      </c>
      <c r="DZ108" s="14">
        <v>7.4354900000000002E-2</v>
      </c>
      <c r="EA108" s="14">
        <v>2.4005599999999998E-2</v>
      </c>
      <c r="EB108" s="14">
        <v>4.7400100000000001E-2</v>
      </c>
      <c r="EC108" s="14">
        <v>6.9082000000000005E-2</v>
      </c>
      <c r="ED108" s="14">
        <v>8.4631899999999996E-2</v>
      </c>
      <c r="EE108" s="14">
        <v>0.1030418</v>
      </c>
      <c r="EF108" s="14">
        <v>5.99424E-2</v>
      </c>
      <c r="EG108" s="14">
        <v>0.12445539999999999</v>
      </c>
      <c r="EH108" s="14">
        <v>0.1319939</v>
      </c>
      <c r="EI108" s="14">
        <v>0.23211309999999999</v>
      </c>
      <c r="EJ108" s="14">
        <v>0.3215712</v>
      </c>
      <c r="EK108" s="14">
        <v>0.31896930000000001</v>
      </c>
      <c r="EL108" s="14">
        <v>0.38366339999999999</v>
      </c>
      <c r="EM108" s="14">
        <v>0.50742969999999998</v>
      </c>
      <c r="EN108" s="14">
        <v>0.59884979999999999</v>
      </c>
      <c r="EO108" s="14">
        <v>0.51226430000000001</v>
      </c>
      <c r="EP108" s="14">
        <v>0.4841705</v>
      </c>
      <c r="EQ108" s="14">
        <v>0.50043959999999998</v>
      </c>
      <c r="ER108" s="14">
        <v>0.35536620000000002</v>
      </c>
      <c r="ES108" s="14">
        <v>0.26715820000000001</v>
      </c>
      <c r="ET108" s="14">
        <v>0.2171672</v>
      </c>
      <c r="EU108" s="14">
        <v>70.009879999999995</v>
      </c>
      <c r="EV108" s="14">
        <v>69.62106</v>
      </c>
      <c r="EW108" s="14">
        <v>68.295509999999993</v>
      </c>
      <c r="EX108" s="14">
        <v>67.990899999999996</v>
      </c>
      <c r="EY108" s="14">
        <v>67.521810000000002</v>
      </c>
      <c r="EZ108" s="14">
        <v>66.337019999999995</v>
      </c>
      <c r="FA108" s="14">
        <v>65.984920000000002</v>
      </c>
      <c r="FB108" s="14">
        <v>66.662880000000001</v>
      </c>
      <c r="FC108" s="14">
        <v>72.731260000000006</v>
      </c>
      <c r="FD108" s="14">
        <v>78.26858</v>
      </c>
      <c r="FE108" s="14">
        <v>80.520989999999998</v>
      </c>
      <c r="FF108" s="14">
        <v>82.211429999999993</v>
      </c>
      <c r="FG108" s="14">
        <v>85.217929999999996</v>
      </c>
      <c r="FH108" s="14">
        <v>87.492040000000003</v>
      </c>
      <c r="FI108" s="14">
        <v>87.819429999999997</v>
      </c>
      <c r="FJ108" s="14">
        <v>86.706379999999996</v>
      </c>
      <c r="FK108" s="14">
        <v>86.782399999999996</v>
      </c>
      <c r="FL108" s="14">
        <v>84.913240000000002</v>
      </c>
      <c r="FM108" s="14">
        <v>83.795559999999995</v>
      </c>
      <c r="FN108" s="14">
        <v>80.127170000000007</v>
      </c>
      <c r="FO108" s="14">
        <v>75.833939999999998</v>
      </c>
      <c r="FP108" s="14">
        <v>74.681179999999998</v>
      </c>
      <c r="FQ108" s="14">
        <v>73.268940000000001</v>
      </c>
      <c r="FR108" s="14">
        <v>71.788300000000007</v>
      </c>
      <c r="FS108" s="14">
        <v>1.476958</v>
      </c>
      <c r="FT108" s="14"/>
      <c r="FU108" s="14">
        <v>9.2627200000000007E-2</v>
      </c>
      <c r="FW108" s="14"/>
      <c r="IA108" s="52"/>
    </row>
    <row r="109" spans="1:235" x14ac:dyDescent="0.6">
      <c r="A109" t="s">
        <v>265</v>
      </c>
      <c r="B109" t="s">
        <v>199</v>
      </c>
      <c r="C109" t="s">
        <v>301</v>
      </c>
      <c r="D109" s="53" t="s">
        <v>263</v>
      </c>
      <c r="E109" t="s">
        <v>221</v>
      </c>
      <c r="F109" s="14">
        <v>6643</v>
      </c>
      <c r="G109" s="14">
        <v>2.6062650000000001</v>
      </c>
      <c r="H109" s="14">
        <v>2.2454689999999999</v>
      </c>
      <c r="I109" s="14">
        <v>1.9604140000000001</v>
      </c>
      <c r="J109" s="14">
        <v>1.787747</v>
      </c>
      <c r="K109" s="14">
        <v>1.7044090000000001</v>
      </c>
      <c r="L109" s="14">
        <v>1.662666</v>
      </c>
      <c r="M109" s="14">
        <v>1.7319899999999999</v>
      </c>
      <c r="N109" s="14">
        <v>1.2835810000000001</v>
      </c>
      <c r="O109" s="14">
        <v>0.25071670000000001</v>
      </c>
      <c r="P109" s="14">
        <v>-0.75695460000000003</v>
      </c>
      <c r="Q109" s="14">
        <v>-1.3070900000000001</v>
      </c>
      <c r="R109" s="14">
        <v>-1.4474130000000001</v>
      </c>
      <c r="S109" s="14">
        <v>-0.92912510000000004</v>
      </c>
      <c r="T109" s="14">
        <v>-0.21622130000000001</v>
      </c>
      <c r="U109" s="14">
        <v>0.65279659999999995</v>
      </c>
      <c r="V109" s="14">
        <v>1.773182</v>
      </c>
      <c r="W109" s="14">
        <v>3.1105770000000001</v>
      </c>
      <c r="X109" s="14">
        <v>4.5400270000000003</v>
      </c>
      <c r="Y109" s="14">
        <v>5.4268390000000002</v>
      </c>
      <c r="Z109" s="14">
        <v>5.4712050000000003</v>
      </c>
      <c r="AA109" s="14">
        <v>5.0622420000000004</v>
      </c>
      <c r="AB109" s="14">
        <v>4.579739</v>
      </c>
      <c r="AC109" s="14">
        <v>3.8542960000000002</v>
      </c>
      <c r="AD109" s="14">
        <v>3.1813709999999999</v>
      </c>
      <c r="AE109" s="14">
        <v>-0.2596639</v>
      </c>
      <c r="AF109" s="14">
        <v>-0.26498729999999998</v>
      </c>
      <c r="AG109" s="14">
        <v>-0.23384530000000001</v>
      </c>
      <c r="AH109" s="14">
        <v>-0.2192027</v>
      </c>
      <c r="AI109" s="14">
        <v>-0.17491390000000001</v>
      </c>
      <c r="AJ109" s="14">
        <v>-0.1525184</v>
      </c>
      <c r="AK109" s="14">
        <v>-0.1001953</v>
      </c>
      <c r="AL109" s="14">
        <v>-6.02713E-2</v>
      </c>
      <c r="AM109" s="14">
        <v>-8.9859999999999995E-2</v>
      </c>
      <c r="AN109" s="14">
        <v>-7.4517100000000003E-2</v>
      </c>
      <c r="AO109" s="14">
        <v>-4.2817000000000001E-2</v>
      </c>
      <c r="AP109" s="14">
        <v>-9.6847100000000005E-2</v>
      </c>
      <c r="AQ109" s="14">
        <v>-2.31723E-2</v>
      </c>
      <c r="AR109" s="14">
        <v>-8.3792199999999997E-2</v>
      </c>
      <c r="AS109" s="14">
        <v>-3.4334400000000001E-2</v>
      </c>
      <c r="AT109" s="14">
        <v>-6.1223300000000001E-2</v>
      </c>
      <c r="AU109" s="14">
        <v>0.16694210000000001</v>
      </c>
      <c r="AV109" s="14">
        <v>0.19633639999999999</v>
      </c>
      <c r="AW109" s="14">
        <v>0.18814439999999999</v>
      </c>
      <c r="AX109" s="14">
        <v>0.30613289999999999</v>
      </c>
      <c r="AY109" s="14">
        <v>0.24030409999999999</v>
      </c>
      <c r="AZ109" s="14">
        <v>7.0215399999999997E-2</v>
      </c>
      <c r="BA109" s="14">
        <v>-2.1677700000000001E-2</v>
      </c>
      <c r="BB109" s="14">
        <v>-5.1034200000000002E-2</v>
      </c>
      <c r="BC109" s="14">
        <v>-0.19282740000000001</v>
      </c>
      <c r="BD109" s="14">
        <v>-0.20209260000000001</v>
      </c>
      <c r="BE109" s="14">
        <v>-0.1804287</v>
      </c>
      <c r="BF109" s="14">
        <v>-0.1676202</v>
      </c>
      <c r="BG109" s="14">
        <v>-0.11908879999999999</v>
      </c>
      <c r="BH109" s="14">
        <v>-0.10761279999999999</v>
      </c>
      <c r="BI109" s="14">
        <v>-5.7011600000000003E-2</v>
      </c>
      <c r="BJ109" s="14">
        <v>-1.42874E-2</v>
      </c>
      <c r="BK109" s="14">
        <v>-3.9372799999999999E-2</v>
      </c>
      <c r="BL109" s="14">
        <v>-1.3049E-2</v>
      </c>
      <c r="BM109" s="14">
        <v>2.42454E-2</v>
      </c>
      <c r="BN109" s="14">
        <v>-1.7382600000000002E-2</v>
      </c>
      <c r="BO109" s="14">
        <v>6.4752599999999993E-2</v>
      </c>
      <c r="BP109" s="14">
        <v>1.8887399999999999E-2</v>
      </c>
      <c r="BQ109" s="14">
        <v>7.03878E-2</v>
      </c>
      <c r="BR109" s="14">
        <v>4.22376E-2</v>
      </c>
      <c r="BS109" s="14">
        <v>0.27262510000000001</v>
      </c>
      <c r="BT109" s="14">
        <v>0.29878369999999999</v>
      </c>
      <c r="BU109" s="14">
        <v>0.27862999999999999</v>
      </c>
      <c r="BV109" s="14">
        <v>0.38250289999999998</v>
      </c>
      <c r="BW109" s="14">
        <v>0.3079867</v>
      </c>
      <c r="BX109" s="14">
        <v>0.14137269999999999</v>
      </c>
      <c r="BY109" s="14">
        <v>5.2500100000000001E-2</v>
      </c>
      <c r="BZ109" s="14">
        <v>1.36756E-2</v>
      </c>
      <c r="CA109" s="14">
        <v>-0.14653669999999999</v>
      </c>
      <c r="CB109" s="14">
        <v>-0.1585319</v>
      </c>
      <c r="CC109" s="14">
        <v>-0.14343249999999999</v>
      </c>
      <c r="CD109" s="14">
        <v>-0.13189439999999999</v>
      </c>
      <c r="CE109" s="14">
        <v>-8.0424499999999996E-2</v>
      </c>
      <c r="CF109" s="14">
        <v>-7.6511300000000004E-2</v>
      </c>
      <c r="CG109" s="14">
        <v>-2.71027E-2</v>
      </c>
      <c r="CH109" s="14">
        <v>1.7560900000000001E-2</v>
      </c>
      <c r="CI109" s="14">
        <v>-4.4056E-3</v>
      </c>
      <c r="CJ109" s="14">
        <v>2.9523600000000001E-2</v>
      </c>
      <c r="CK109" s="14">
        <v>7.0692599999999994E-2</v>
      </c>
      <c r="CL109" s="14">
        <v>3.7654300000000002E-2</v>
      </c>
      <c r="CM109" s="14">
        <v>0.12564910000000001</v>
      </c>
      <c r="CN109" s="14">
        <v>9.0003E-2</v>
      </c>
      <c r="CO109" s="14">
        <v>0.14291809999999999</v>
      </c>
      <c r="CP109" s="14">
        <v>0.1138943</v>
      </c>
      <c r="CQ109" s="14">
        <v>0.34582079999999998</v>
      </c>
      <c r="CR109" s="14">
        <v>0.36973840000000002</v>
      </c>
      <c r="CS109" s="14">
        <v>0.3413001</v>
      </c>
      <c r="CT109" s="14">
        <v>0.43539660000000002</v>
      </c>
      <c r="CU109" s="14">
        <v>0.3548635</v>
      </c>
      <c r="CV109" s="14">
        <v>0.1906561</v>
      </c>
      <c r="CW109" s="14">
        <v>0.1038755</v>
      </c>
      <c r="CX109" s="14">
        <v>5.8493400000000001E-2</v>
      </c>
      <c r="CY109" s="14">
        <v>-0.100246</v>
      </c>
      <c r="CZ109" s="14">
        <v>-0.1149712</v>
      </c>
      <c r="DA109" s="14">
        <v>-0.1064364</v>
      </c>
      <c r="DB109" s="14">
        <v>-9.6168600000000007E-2</v>
      </c>
      <c r="DC109" s="14">
        <v>-4.1760100000000001E-2</v>
      </c>
      <c r="DD109" s="14">
        <v>-4.5409900000000003E-2</v>
      </c>
      <c r="DE109" s="14">
        <v>2.8062E-3</v>
      </c>
      <c r="DF109" s="14">
        <v>4.94092E-2</v>
      </c>
      <c r="DG109" s="14">
        <v>3.0561600000000001E-2</v>
      </c>
      <c r="DH109" s="14">
        <v>7.2096199999999999E-2</v>
      </c>
      <c r="DI109" s="14">
        <v>0.11713990000000001</v>
      </c>
      <c r="DJ109" s="14">
        <v>9.2691200000000001E-2</v>
      </c>
      <c r="DK109" s="14">
        <v>0.18654560000000001</v>
      </c>
      <c r="DL109" s="14">
        <v>0.1611186</v>
      </c>
      <c r="DM109" s="14">
        <v>0.21544830000000001</v>
      </c>
      <c r="DN109" s="14">
        <v>0.18555099999999999</v>
      </c>
      <c r="DO109" s="14">
        <v>0.41901650000000001</v>
      </c>
      <c r="DP109" s="14">
        <v>0.44069320000000001</v>
      </c>
      <c r="DQ109" s="14">
        <v>0.4039701</v>
      </c>
      <c r="DR109" s="14">
        <v>0.48829020000000001</v>
      </c>
      <c r="DS109" s="14">
        <v>0.40174029999999999</v>
      </c>
      <c r="DT109" s="14">
        <v>0.2399394</v>
      </c>
      <c r="DU109" s="14">
        <v>0.15525079999999999</v>
      </c>
      <c r="DV109" s="14">
        <v>0.10331129999999999</v>
      </c>
      <c r="DW109" s="14">
        <v>-3.3409500000000002E-2</v>
      </c>
      <c r="DX109" s="14">
        <v>-5.2076499999999998E-2</v>
      </c>
      <c r="DY109" s="14">
        <v>-5.3019799999999999E-2</v>
      </c>
      <c r="DZ109" s="14">
        <v>-4.4586199999999999E-2</v>
      </c>
      <c r="EA109" s="14">
        <v>1.4064999999999999E-2</v>
      </c>
      <c r="EB109" s="14">
        <v>-5.0429999999999995E-4</v>
      </c>
      <c r="EC109" s="14">
        <v>4.59899E-2</v>
      </c>
      <c r="ED109" s="14">
        <v>9.5393099999999995E-2</v>
      </c>
      <c r="EE109" s="14">
        <v>8.1048800000000004E-2</v>
      </c>
      <c r="EF109" s="14">
        <v>0.1335643</v>
      </c>
      <c r="EG109" s="14">
        <v>0.18420230000000001</v>
      </c>
      <c r="EH109" s="14">
        <v>0.1721558</v>
      </c>
      <c r="EI109" s="14">
        <v>0.27447050000000001</v>
      </c>
      <c r="EJ109" s="14">
        <v>0.26379819999999998</v>
      </c>
      <c r="EK109" s="14">
        <v>0.32017060000000003</v>
      </c>
      <c r="EL109" s="14">
        <v>0.28901199999999999</v>
      </c>
      <c r="EM109" s="14">
        <v>0.52469949999999999</v>
      </c>
      <c r="EN109" s="14">
        <v>0.54314050000000003</v>
      </c>
      <c r="EO109" s="14">
        <v>0.4944558</v>
      </c>
      <c r="EP109" s="14">
        <v>0.56466019999999995</v>
      </c>
      <c r="EQ109" s="14">
        <v>0.46942289999999998</v>
      </c>
      <c r="ER109" s="14">
        <v>0.3110966</v>
      </c>
      <c r="ES109" s="14">
        <v>0.22942860000000001</v>
      </c>
      <c r="ET109" s="14">
        <v>0.16802110000000001</v>
      </c>
      <c r="EU109" s="14">
        <v>70.204549999999998</v>
      </c>
      <c r="EV109" s="14">
        <v>69.820149999999998</v>
      </c>
      <c r="EW109" s="14">
        <v>67.484740000000002</v>
      </c>
      <c r="EX109" s="14">
        <v>67.54128</v>
      </c>
      <c r="EY109" s="14">
        <v>66.709370000000007</v>
      </c>
      <c r="EZ109" s="14">
        <v>65.615930000000006</v>
      </c>
      <c r="FA109" s="14">
        <v>64.868799999999993</v>
      </c>
      <c r="FB109" s="14">
        <v>65.674499999999995</v>
      </c>
      <c r="FC109" s="14">
        <v>73.194540000000003</v>
      </c>
      <c r="FD109" s="14">
        <v>81.398499999999999</v>
      </c>
      <c r="FE109" s="14">
        <v>85.507230000000007</v>
      </c>
      <c r="FF109" s="14">
        <v>88.19426</v>
      </c>
      <c r="FG109" s="14">
        <v>90.758499999999998</v>
      </c>
      <c r="FH109" s="14">
        <v>92.755449999999996</v>
      </c>
      <c r="FI109" s="14">
        <v>94.104820000000004</v>
      </c>
      <c r="FJ109" s="14">
        <v>92.92062</v>
      </c>
      <c r="FK109" s="14">
        <v>92.473510000000005</v>
      </c>
      <c r="FL109" s="14">
        <v>89.693079999999995</v>
      </c>
      <c r="FM109" s="14">
        <v>87.597009999999997</v>
      </c>
      <c r="FN109" s="14">
        <v>83.514039999999994</v>
      </c>
      <c r="FO109" s="14">
        <v>77.894360000000006</v>
      </c>
      <c r="FP109" s="14">
        <v>75.818039999999996</v>
      </c>
      <c r="FQ109" s="14">
        <v>73.682190000000006</v>
      </c>
      <c r="FR109" s="14">
        <v>72.009770000000003</v>
      </c>
      <c r="FS109" s="14">
        <v>1.3290550000000001</v>
      </c>
      <c r="FT109" s="14"/>
      <c r="FU109" s="14">
        <v>8.8046799999999995E-2</v>
      </c>
      <c r="FW109" s="14"/>
      <c r="IA109" s="52"/>
    </row>
    <row r="110" spans="1:235" x14ac:dyDescent="0.6">
      <c r="A110" t="s">
        <v>265</v>
      </c>
      <c r="B110" t="s">
        <v>199</v>
      </c>
      <c r="C110" t="s">
        <v>302</v>
      </c>
      <c r="D110" s="53">
        <v>45167</v>
      </c>
      <c r="E110" t="s">
        <v>219</v>
      </c>
      <c r="F110" s="14">
        <v>17210</v>
      </c>
      <c r="G110" s="14">
        <v>1.4171750000000001</v>
      </c>
      <c r="H110" s="14">
        <v>1.2416990000000001</v>
      </c>
      <c r="I110" s="14">
        <v>1.0690440000000001</v>
      </c>
      <c r="J110" s="14">
        <v>0.97740280000000002</v>
      </c>
      <c r="K110" s="14">
        <v>0.89195089999999999</v>
      </c>
      <c r="L110" s="14">
        <v>0.87511090000000002</v>
      </c>
      <c r="M110" s="14">
        <v>0.87984379999999995</v>
      </c>
      <c r="N110" s="14">
        <v>0.45634560000000002</v>
      </c>
      <c r="O110" s="14">
        <v>-0.41619529999999999</v>
      </c>
      <c r="P110" s="14">
        <v>-1.3569610000000001</v>
      </c>
      <c r="Q110" s="14">
        <v>-1.994491</v>
      </c>
      <c r="R110" s="14">
        <v>-2.3189350000000002</v>
      </c>
      <c r="S110" s="14">
        <v>-2.2021649999999999</v>
      </c>
      <c r="T110" s="14">
        <v>-1.8198589999999999</v>
      </c>
      <c r="U110" s="14">
        <v>-1.237457</v>
      </c>
      <c r="V110" s="14">
        <v>-0.41156559999999998</v>
      </c>
      <c r="W110" s="14">
        <v>0.59909440000000003</v>
      </c>
      <c r="X110" s="14">
        <v>1.80311</v>
      </c>
      <c r="Y110" s="14">
        <v>2.650989</v>
      </c>
      <c r="Z110" s="14">
        <v>2.8147989999999998</v>
      </c>
      <c r="AA110" s="14">
        <v>2.6590180000000001</v>
      </c>
      <c r="AB110" s="14">
        <v>2.407829</v>
      </c>
      <c r="AC110" s="14">
        <v>2.0448230000000001</v>
      </c>
      <c r="AD110" s="14">
        <v>1.6819660000000001</v>
      </c>
      <c r="AE110" s="14">
        <v>-0.1688518</v>
      </c>
      <c r="AF110" s="14">
        <v>-0.16196140000000001</v>
      </c>
      <c r="AG110" s="14">
        <v>-0.14841209999999999</v>
      </c>
      <c r="AH110" s="14">
        <v>-0.1325363</v>
      </c>
      <c r="AI110" s="14">
        <v>-0.13819770000000001</v>
      </c>
      <c r="AJ110" s="14">
        <v>-0.1003177</v>
      </c>
      <c r="AK110" s="14">
        <v>-7.5494400000000003E-2</v>
      </c>
      <c r="AL110" s="14">
        <v>-7.1825200000000006E-2</v>
      </c>
      <c r="AM110" s="14">
        <v>-7.1575299999999994E-2</v>
      </c>
      <c r="AN110" s="14">
        <v>-7.0850399999999994E-2</v>
      </c>
      <c r="AO110" s="14">
        <v>-2.2572700000000001E-2</v>
      </c>
      <c r="AP110" s="14">
        <v>-3.1801799999999998E-2</v>
      </c>
      <c r="AQ110" s="14">
        <v>-1.30475E-2</v>
      </c>
      <c r="AR110" s="14">
        <v>-3.3046999999999998E-3</v>
      </c>
      <c r="AS110" s="14">
        <v>2.8476499999999998E-2</v>
      </c>
      <c r="AT110" s="14">
        <v>1.25802E-2</v>
      </c>
      <c r="AU110" s="14">
        <v>0.13581299999999999</v>
      </c>
      <c r="AV110" s="14">
        <v>0.16891</v>
      </c>
      <c r="AW110" s="14">
        <v>0.1341118</v>
      </c>
      <c r="AX110" s="14">
        <v>0.1518399</v>
      </c>
      <c r="AY110" s="14">
        <v>0.12298829999999999</v>
      </c>
      <c r="AZ110" s="14">
        <v>2.6030600000000001E-2</v>
      </c>
      <c r="BA110" s="14">
        <v>-1.53159E-2</v>
      </c>
      <c r="BB110" s="14">
        <v>-3.4038199999999998E-2</v>
      </c>
      <c r="BC110" s="14">
        <v>-0.1266157</v>
      </c>
      <c r="BD110" s="14">
        <v>-0.1220972</v>
      </c>
      <c r="BE110" s="14">
        <v>-0.1162381</v>
      </c>
      <c r="BF110" s="14">
        <v>-0.1014828</v>
      </c>
      <c r="BG110" s="14">
        <v>-0.1087762</v>
      </c>
      <c r="BH110" s="14">
        <v>-7.4707399999999993E-2</v>
      </c>
      <c r="BI110" s="14">
        <v>-5.0871800000000002E-2</v>
      </c>
      <c r="BJ110" s="14">
        <v>-4.4947800000000003E-2</v>
      </c>
      <c r="BK110" s="14">
        <v>-3.9309400000000001E-2</v>
      </c>
      <c r="BL110" s="14">
        <v>-3.0421299999999998E-2</v>
      </c>
      <c r="BM110" s="14">
        <v>1.8768900000000002E-2</v>
      </c>
      <c r="BN110" s="14">
        <v>1.5982300000000001E-2</v>
      </c>
      <c r="BO110" s="14">
        <v>3.91267E-2</v>
      </c>
      <c r="BP110" s="14">
        <v>5.6821299999999998E-2</v>
      </c>
      <c r="BQ110" s="14">
        <v>9.1146000000000005E-2</v>
      </c>
      <c r="BR110" s="14">
        <v>7.6976299999999998E-2</v>
      </c>
      <c r="BS110" s="14">
        <v>0.19549169999999999</v>
      </c>
      <c r="BT110" s="14">
        <v>0.22731460000000001</v>
      </c>
      <c r="BU110" s="14">
        <v>0.1881565</v>
      </c>
      <c r="BV110" s="14">
        <v>0.1995702</v>
      </c>
      <c r="BW110" s="14">
        <v>0.1653771</v>
      </c>
      <c r="BX110" s="14">
        <v>6.4107399999999995E-2</v>
      </c>
      <c r="BY110" s="14">
        <v>2.6998899999999999E-2</v>
      </c>
      <c r="BZ110" s="14">
        <v>2.9751000000000001E-3</v>
      </c>
      <c r="CA110" s="14">
        <v>-9.7363099999999994E-2</v>
      </c>
      <c r="CB110" s="14">
        <v>-9.4487299999999996E-2</v>
      </c>
      <c r="CC110" s="14">
        <v>-9.3954499999999996E-2</v>
      </c>
      <c r="CD110" s="14">
        <v>-7.9975199999999996E-2</v>
      </c>
      <c r="CE110" s="14">
        <v>-8.8399000000000005E-2</v>
      </c>
      <c r="CF110" s="14">
        <v>-5.6969800000000001E-2</v>
      </c>
      <c r="CG110" s="14">
        <v>-3.38182E-2</v>
      </c>
      <c r="CH110" s="14">
        <v>-2.6332600000000001E-2</v>
      </c>
      <c r="CI110" s="14">
        <v>-1.6962100000000001E-2</v>
      </c>
      <c r="CJ110" s="14">
        <v>-2.4202999999999998E-3</v>
      </c>
      <c r="CK110" s="14">
        <v>4.7402E-2</v>
      </c>
      <c r="CL110" s="14">
        <v>4.9077500000000003E-2</v>
      </c>
      <c r="CM110" s="14">
        <v>7.5262300000000004E-2</v>
      </c>
      <c r="CN110" s="14">
        <v>9.8464300000000005E-2</v>
      </c>
      <c r="CO110" s="14">
        <v>0.1345507</v>
      </c>
      <c r="CP110" s="14">
        <v>0.1215768</v>
      </c>
      <c r="CQ110" s="14">
        <v>0.23682500000000001</v>
      </c>
      <c r="CR110" s="14">
        <v>0.26776559999999999</v>
      </c>
      <c r="CS110" s="14">
        <v>0.2255877</v>
      </c>
      <c r="CT110" s="14">
        <v>0.232628</v>
      </c>
      <c r="CU110" s="14">
        <v>0.19473550000000001</v>
      </c>
      <c r="CV110" s="14">
        <v>9.0479400000000001E-2</v>
      </c>
      <c r="CW110" s="14">
        <v>5.6306000000000002E-2</v>
      </c>
      <c r="CX110" s="14">
        <v>2.8610400000000001E-2</v>
      </c>
      <c r="CY110" s="14">
        <v>-6.8110500000000004E-2</v>
      </c>
      <c r="CZ110" s="14">
        <v>-6.6877500000000006E-2</v>
      </c>
      <c r="DA110" s="14">
        <v>-7.1670800000000007E-2</v>
      </c>
      <c r="DB110" s="14">
        <v>-5.8467699999999997E-2</v>
      </c>
      <c r="DC110" s="14">
        <v>-6.8021899999999996E-2</v>
      </c>
      <c r="DD110" s="14">
        <v>-3.9232099999999999E-2</v>
      </c>
      <c r="DE110" s="14">
        <v>-1.67647E-2</v>
      </c>
      <c r="DF110" s="14">
        <v>-7.7172999999999999E-3</v>
      </c>
      <c r="DG110" s="14">
        <v>5.3851999999999997E-3</v>
      </c>
      <c r="DH110" s="14">
        <v>2.5580700000000001E-2</v>
      </c>
      <c r="DI110" s="14">
        <v>7.6035000000000005E-2</v>
      </c>
      <c r="DJ110" s="14">
        <v>8.2172599999999998E-2</v>
      </c>
      <c r="DK110" s="14">
        <v>0.111398</v>
      </c>
      <c r="DL110" s="14">
        <v>0.14010739999999999</v>
      </c>
      <c r="DM110" s="14">
        <v>0.17795540000000001</v>
      </c>
      <c r="DN110" s="14">
        <v>0.1661773</v>
      </c>
      <c r="DO110" s="14">
        <v>0.27815830000000002</v>
      </c>
      <c r="DP110" s="14">
        <v>0.3082165</v>
      </c>
      <c r="DQ110" s="14">
        <v>0.2630188</v>
      </c>
      <c r="DR110" s="14">
        <v>0.26568589999999997</v>
      </c>
      <c r="DS110" s="14">
        <v>0.22409390000000001</v>
      </c>
      <c r="DT110" s="14">
        <v>0.11685130000000001</v>
      </c>
      <c r="DU110" s="14">
        <v>8.5613099999999998E-2</v>
      </c>
      <c r="DV110" s="14">
        <v>5.4245799999999997E-2</v>
      </c>
      <c r="DW110" s="14">
        <v>-2.5874399999999999E-2</v>
      </c>
      <c r="DX110" s="14">
        <v>-2.7013300000000001E-2</v>
      </c>
      <c r="DY110" s="14">
        <v>-3.9496799999999999E-2</v>
      </c>
      <c r="DZ110" s="14">
        <v>-2.74142E-2</v>
      </c>
      <c r="EA110" s="14">
        <v>-3.86004E-2</v>
      </c>
      <c r="EB110" s="14">
        <v>-1.3621899999999999E-2</v>
      </c>
      <c r="EC110" s="14">
        <v>7.8580000000000004E-3</v>
      </c>
      <c r="ED110" s="14">
        <v>1.9160099999999999E-2</v>
      </c>
      <c r="EE110" s="14">
        <v>3.76511E-2</v>
      </c>
      <c r="EF110" s="14">
        <v>6.6009700000000004E-2</v>
      </c>
      <c r="EG110" s="14">
        <v>0.1173766</v>
      </c>
      <c r="EH110" s="14">
        <v>0.12995680000000001</v>
      </c>
      <c r="EI110" s="14">
        <v>0.1635722</v>
      </c>
      <c r="EJ110" s="14">
        <v>0.20023340000000001</v>
      </c>
      <c r="EK110" s="14">
        <v>0.24062500000000001</v>
      </c>
      <c r="EL110" s="14">
        <v>0.23057340000000001</v>
      </c>
      <c r="EM110" s="14">
        <v>0.337837</v>
      </c>
      <c r="EN110" s="14">
        <v>0.36662109999999998</v>
      </c>
      <c r="EO110" s="14">
        <v>0.3170635</v>
      </c>
      <c r="EP110" s="14">
        <v>0.31341619999999998</v>
      </c>
      <c r="EQ110" s="14">
        <v>0.26648270000000002</v>
      </c>
      <c r="ER110" s="14">
        <v>0.15492810000000001</v>
      </c>
      <c r="ES110" s="14">
        <v>0.12792799999999999</v>
      </c>
      <c r="ET110" s="14">
        <v>9.1259099999999996E-2</v>
      </c>
      <c r="EU110" s="14">
        <v>69.908259999999999</v>
      </c>
      <c r="EV110" s="14">
        <v>69.521510000000006</v>
      </c>
      <c r="EW110" s="14">
        <v>67.62567</v>
      </c>
      <c r="EX110" s="14">
        <v>67.505300000000005</v>
      </c>
      <c r="EY110" s="14">
        <v>66.962649999999996</v>
      </c>
      <c r="EZ110" s="14">
        <v>65.703620000000001</v>
      </c>
      <c r="FA110" s="14">
        <v>65.208160000000007</v>
      </c>
      <c r="FB110" s="14">
        <v>65.974800000000002</v>
      </c>
      <c r="FC110" s="14">
        <v>73.218329999999995</v>
      </c>
      <c r="FD110" s="14">
        <v>80.135490000000004</v>
      </c>
      <c r="FE110" s="14">
        <v>83.275000000000006</v>
      </c>
      <c r="FF110" s="14">
        <v>85.445610000000002</v>
      </c>
      <c r="FG110" s="14">
        <v>88.192310000000006</v>
      </c>
      <c r="FH110" s="14">
        <v>90.279899999999998</v>
      </c>
      <c r="FI110" s="14">
        <v>91.304150000000007</v>
      </c>
      <c r="FJ110" s="14">
        <v>90.226249999999993</v>
      </c>
      <c r="FK110" s="14">
        <v>89.913889999999995</v>
      </c>
      <c r="FL110" s="14">
        <v>87.528720000000007</v>
      </c>
      <c r="FM110" s="14">
        <v>85.767790000000005</v>
      </c>
      <c r="FN110" s="14">
        <v>81.876909999999995</v>
      </c>
      <c r="FO110" s="14">
        <v>76.773750000000007</v>
      </c>
      <c r="FP110" s="14">
        <v>75.040379999999999</v>
      </c>
      <c r="FQ110" s="14">
        <v>73.358339999999998</v>
      </c>
      <c r="FR110" s="14">
        <v>71.741259999999997</v>
      </c>
      <c r="FS110" s="14">
        <v>0.59873460000000001</v>
      </c>
      <c r="FT110" s="14"/>
      <c r="FU110" s="14">
        <v>4.31273E-2</v>
      </c>
      <c r="FW110" s="14"/>
      <c r="IA110" s="52"/>
    </row>
    <row r="111" spans="1:235" x14ac:dyDescent="0.6">
      <c r="A111" t="s">
        <v>265</v>
      </c>
      <c r="B111" t="s">
        <v>199</v>
      </c>
      <c r="C111" t="s">
        <v>302</v>
      </c>
      <c r="D111" s="53">
        <v>45167</v>
      </c>
      <c r="E111" t="s">
        <v>220</v>
      </c>
      <c r="F111" s="14">
        <v>7906</v>
      </c>
      <c r="G111" s="14">
        <v>1.346803</v>
      </c>
      <c r="H111" s="14">
        <v>1.2247980000000001</v>
      </c>
      <c r="I111" s="14">
        <v>1.0215179999999999</v>
      </c>
      <c r="J111" s="14">
        <v>0.93465220000000004</v>
      </c>
      <c r="K111" s="14">
        <v>0.83901749999999997</v>
      </c>
      <c r="L111" s="14">
        <v>0.79769449999999997</v>
      </c>
      <c r="M111" s="14">
        <v>0.77518940000000003</v>
      </c>
      <c r="N111" s="14">
        <v>0.35038659999999999</v>
      </c>
      <c r="O111" s="14">
        <v>-0.51190360000000001</v>
      </c>
      <c r="P111" s="14">
        <v>-1.5079210000000001</v>
      </c>
      <c r="Q111" s="14">
        <v>-2.2200090000000001</v>
      </c>
      <c r="R111" s="14">
        <v>-2.6787960000000002</v>
      </c>
      <c r="S111" s="14">
        <v>-2.708132</v>
      </c>
      <c r="T111" s="14">
        <v>-2.3548939999999998</v>
      </c>
      <c r="U111" s="14">
        <v>-1.806352</v>
      </c>
      <c r="V111" s="14">
        <v>-0.95407710000000001</v>
      </c>
      <c r="W111" s="14">
        <v>3.3576000000000002E-2</v>
      </c>
      <c r="X111" s="14">
        <v>1.313474</v>
      </c>
      <c r="Y111" s="14">
        <v>2.2580439999999999</v>
      </c>
      <c r="Z111" s="14">
        <v>2.4451000000000001</v>
      </c>
      <c r="AA111" s="14">
        <v>2.419816</v>
      </c>
      <c r="AB111" s="14">
        <v>2.1947899999999998</v>
      </c>
      <c r="AC111" s="14">
        <v>1.908814</v>
      </c>
      <c r="AD111" s="14">
        <v>1.5540989999999999</v>
      </c>
      <c r="AE111" s="14">
        <v>-0.1709513</v>
      </c>
      <c r="AF111" s="14">
        <v>-0.14419119999999999</v>
      </c>
      <c r="AG111" s="14">
        <v>-0.16940359999999999</v>
      </c>
      <c r="AH111" s="14">
        <v>-0.15451090000000001</v>
      </c>
      <c r="AI111" s="14">
        <v>-0.15958749999999999</v>
      </c>
      <c r="AJ111" s="14">
        <v>-0.15146970000000001</v>
      </c>
      <c r="AK111" s="14">
        <v>-0.15291279999999999</v>
      </c>
      <c r="AL111" s="14">
        <v>-0.1625644</v>
      </c>
      <c r="AM111" s="14">
        <v>-0.17541409999999999</v>
      </c>
      <c r="AN111" s="14">
        <v>-0.2078064</v>
      </c>
      <c r="AO111" s="14">
        <v>-0.13765949999999999</v>
      </c>
      <c r="AP111" s="14">
        <v>-0.1946804</v>
      </c>
      <c r="AQ111" s="14">
        <v>-0.19115660000000001</v>
      </c>
      <c r="AR111" s="14">
        <v>-0.12376180000000001</v>
      </c>
      <c r="AS111" s="14">
        <v>-8.7087300000000006E-2</v>
      </c>
      <c r="AT111" s="14">
        <v>-8.7128999999999998E-2</v>
      </c>
      <c r="AU111" s="14">
        <v>-2.5801999999999999E-3</v>
      </c>
      <c r="AV111" s="14">
        <v>0.1036938</v>
      </c>
      <c r="AW111" s="14">
        <v>0.11457829999999999</v>
      </c>
      <c r="AX111" s="14">
        <v>6.0054000000000003E-2</v>
      </c>
      <c r="AY111" s="14">
        <v>7.4974399999999997E-2</v>
      </c>
      <c r="AZ111" s="14">
        <v>-1.4461999999999999E-2</v>
      </c>
      <c r="BA111" s="14">
        <v>-2.1838799999999998E-2</v>
      </c>
      <c r="BB111" s="14">
        <v>-7.5118699999999997E-2</v>
      </c>
      <c r="BC111" s="14">
        <v>-0.1081656</v>
      </c>
      <c r="BD111" s="14">
        <v>-8.0904500000000004E-2</v>
      </c>
      <c r="BE111" s="14">
        <v>-0.11937639999999999</v>
      </c>
      <c r="BF111" s="14">
        <v>-0.10516</v>
      </c>
      <c r="BG111" s="14">
        <v>-0.12106749999999999</v>
      </c>
      <c r="BH111" s="14">
        <v>-0.1103774</v>
      </c>
      <c r="BI111" s="14">
        <v>-0.1072717</v>
      </c>
      <c r="BJ111" s="14">
        <v>-0.1137639</v>
      </c>
      <c r="BK111" s="14">
        <v>-0.10699060000000001</v>
      </c>
      <c r="BL111" s="14">
        <v>-0.13889190000000001</v>
      </c>
      <c r="BM111" s="14">
        <v>-7.2548500000000002E-2</v>
      </c>
      <c r="BN111" s="14">
        <v>-0.1087717</v>
      </c>
      <c r="BO111" s="14">
        <v>-0.10729379999999999</v>
      </c>
      <c r="BP111" s="14">
        <v>-2.3895900000000001E-2</v>
      </c>
      <c r="BQ111" s="14">
        <v>1.21806E-2</v>
      </c>
      <c r="BR111" s="14">
        <v>2.96721E-2</v>
      </c>
      <c r="BS111" s="14">
        <v>0.1077703</v>
      </c>
      <c r="BT111" s="14">
        <v>0.21075079999999999</v>
      </c>
      <c r="BU111" s="14">
        <v>0.21266389999999999</v>
      </c>
      <c r="BV111" s="14">
        <v>0.14545259999999999</v>
      </c>
      <c r="BW111" s="14">
        <v>0.1573456</v>
      </c>
      <c r="BX111" s="14">
        <v>4.6304100000000001E-2</v>
      </c>
      <c r="BY111" s="14">
        <v>3.3011400000000003E-2</v>
      </c>
      <c r="BZ111" s="14">
        <v>-1.5891099999999998E-2</v>
      </c>
      <c r="CA111" s="14">
        <v>-6.4680399999999999E-2</v>
      </c>
      <c r="CB111" s="14">
        <v>-3.7072399999999998E-2</v>
      </c>
      <c r="CC111" s="14">
        <v>-8.4727700000000003E-2</v>
      </c>
      <c r="CD111" s="14">
        <v>-7.0979799999999996E-2</v>
      </c>
      <c r="CE111" s="14">
        <v>-9.4388600000000003E-2</v>
      </c>
      <c r="CF111" s="14">
        <v>-8.1916900000000001E-2</v>
      </c>
      <c r="CG111" s="14">
        <v>-7.56608E-2</v>
      </c>
      <c r="CH111" s="14">
        <v>-7.9964800000000003E-2</v>
      </c>
      <c r="CI111" s="14">
        <v>-5.9600800000000002E-2</v>
      </c>
      <c r="CJ111" s="14">
        <v>-9.1162000000000007E-2</v>
      </c>
      <c r="CK111" s="14">
        <v>-2.74527E-2</v>
      </c>
      <c r="CL111" s="14">
        <v>-4.9271500000000003E-2</v>
      </c>
      <c r="CM111" s="14">
        <v>-4.9210700000000003E-2</v>
      </c>
      <c r="CN111" s="14">
        <v>4.5270999999999999E-2</v>
      </c>
      <c r="CO111" s="14">
        <v>8.09333E-2</v>
      </c>
      <c r="CP111" s="14">
        <v>0.11056820000000001</v>
      </c>
      <c r="CQ111" s="14">
        <v>0.1841988</v>
      </c>
      <c r="CR111" s="14">
        <v>0.28489809999999999</v>
      </c>
      <c r="CS111" s="14">
        <v>0.28059770000000001</v>
      </c>
      <c r="CT111" s="14">
        <v>0.20459949999999999</v>
      </c>
      <c r="CU111" s="14">
        <v>0.21439569999999999</v>
      </c>
      <c r="CV111" s="14">
        <v>8.8390499999999997E-2</v>
      </c>
      <c r="CW111" s="14">
        <v>7.1000499999999994E-2</v>
      </c>
      <c r="CX111" s="14">
        <v>2.5129800000000001E-2</v>
      </c>
      <c r="CY111" s="14">
        <v>-2.1195100000000001E-2</v>
      </c>
      <c r="CZ111" s="14">
        <v>6.7597999999999998E-3</v>
      </c>
      <c r="DA111" s="14">
        <v>-5.0078999999999999E-2</v>
      </c>
      <c r="DB111" s="14">
        <v>-3.6799499999999999E-2</v>
      </c>
      <c r="DC111" s="14">
        <v>-6.7709699999999998E-2</v>
      </c>
      <c r="DD111" s="14">
        <v>-5.3456499999999997E-2</v>
      </c>
      <c r="DE111" s="14">
        <v>-4.4049900000000003E-2</v>
      </c>
      <c r="DF111" s="14">
        <v>-4.6165699999999997E-2</v>
      </c>
      <c r="DG111" s="14">
        <v>-1.22109E-2</v>
      </c>
      <c r="DH111" s="14">
        <v>-4.3431999999999998E-2</v>
      </c>
      <c r="DI111" s="14">
        <v>1.7642999999999999E-2</v>
      </c>
      <c r="DJ111" s="14">
        <v>1.02287E-2</v>
      </c>
      <c r="DK111" s="14">
        <v>8.8724000000000008E-3</v>
      </c>
      <c r="DL111" s="14">
        <v>0.11443780000000001</v>
      </c>
      <c r="DM111" s="14">
        <v>0.14968590000000001</v>
      </c>
      <c r="DN111" s="14">
        <v>0.1914643</v>
      </c>
      <c r="DO111" s="14">
        <v>0.2606272</v>
      </c>
      <c r="DP111" s="14">
        <v>0.35904550000000002</v>
      </c>
      <c r="DQ111" s="14">
        <v>0.34853149999999999</v>
      </c>
      <c r="DR111" s="14">
        <v>0.26374629999999999</v>
      </c>
      <c r="DS111" s="14">
        <v>0.27144570000000001</v>
      </c>
      <c r="DT111" s="14">
        <v>0.13047690000000001</v>
      </c>
      <c r="DU111" s="14">
        <v>0.10898960000000001</v>
      </c>
      <c r="DV111" s="14">
        <v>6.6150700000000007E-2</v>
      </c>
      <c r="DW111" s="14">
        <v>4.1590599999999998E-2</v>
      </c>
      <c r="DX111" s="14">
        <v>7.0046499999999998E-2</v>
      </c>
      <c r="DY111" s="14">
        <v>-5.1900000000000001E-5</v>
      </c>
      <c r="DZ111" s="14">
        <v>1.2551400000000001E-2</v>
      </c>
      <c r="EA111" s="14">
        <v>-2.91896E-2</v>
      </c>
      <c r="EB111" s="14">
        <v>-1.2364200000000001E-2</v>
      </c>
      <c r="EC111" s="14">
        <v>1.5912000000000001E-3</v>
      </c>
      <c r="ED111" s="14">
        <v>2.6346999999999998E-3</v>
      </c>
      <c r="EE111" s="14">
        <v>5.6212600000000001E-2</v>
      </c>
      <c r="EF111" s="14">
        <v>2.5482399999999999E-2</v>
      </c>
      <c r="EG111" s="14">
        <v>8.2753999999999994E-2</v>
      </c>
      <c r="EH111" s="14">
        <v>9.6137399999999998E-2</v>
      </c>
      <c r="EI111" s="14">
        <v>9.2735200000000004E-2</v>
      </c>
      <c r="EJ111" s="14">
        <v>0.21430370000000001</v>
      </c>
      <c r="EK111" s="14">
        <v>0.2489538</v>
      </c>
      <c r="EL111" s="14">
        <v>0.30826540000000002</v>
      </c>
      <c r="EM111" s="14">
        <v>0.37097770000000002</v>
      </c>
      <c r="EN111" s="14">
        <v>0.46610249999999998</v>
      </c>
      <c r="EO111" s="14">
        <v>0.44661709999999999</v>
      </c>
      <c r="EP111" s="14">
        <v>0.34914489999999998</v>
      </c>
      <c r="EQ111" s="14">
        <v>0.35381689999999999</v>
      </c>
      <c r="ER111" s="14">
        <v>0.191243</v>
      </c>
      <c r="ES111" s="14">
        <v>0.16383980000000001</v>
      </c>
      <c r="ET111" s="14">
        <v>0.1253783</v>
      </c>
      <c r="EU111" s="14">
        <v>69.834149999999994</v>
      </c>
      <c r="EV111" s="14">
        <v>69.460170000000005</v>
      </c>
      <c r="EW111" s="14">
        <v>68.061719999999994</v>
      </c>
      <c r="EX111" s="14">
        <v>67.778030000000001</v>
      </c>
      <c r="EY111" s="14">
        <v>67.421189999999996</v>
      </c>
      <c r="EZ111" s="14">
        <v>66.098280000000003</v>
      </c>
      <c r="FA111" s="14">
        <v>65.832729999999998</v>
      </c>
      <c r="FB111" s="14">
        <v>66.510170000000002</v>
      </c>
      <c r="FC111" s="14">
        <v>73.108850000000004</v>
      </c>
      <c r="FD111" s="14">
        <v>78.517480000000006</v>
      </c>
      <c r="FE111" s="14">
        <v>80.597579999999994</v>
      </c>
      <c r="FF111" s="14">
        <v>82.34554</v>
      </c>
      <c r="FG111" s="14">
        <v>85.356719999999996</v>
      </c>
      <c r="FH111" s="14">
        <v>87.602130000000002</v>
      </c>
      <c r="FI111" s="14">
        <v>88.122799999999998</v>
      </c>
      <c r="FJ111" s="14">
        <v>87.1387</v>
      </c>
      <c r="FK111" s="14">
        <v>87.050830000000005</v>
      </c>
      <c r="FL111" s="14">
        <v>85.132909999999995</v>
      </c>
      <c r="FM111" s="14">
        <v>83.756029999999996</v>
      </c>
      <c r="FN111" s="14">
        <v>80.187399999999997</v>
      </c>
      <c r="FO111" s="14">
        <v>75.739580000000004</v>
      </c>
      <c r="FP111" s="14">
        <v>74.411529999999999</v>
      </c>
      <c r="FQ111" s="14">
        <v>73.231880000000004</v>
      </c>
      <c r="FR111" s="14">
        <v>71.753749999999997</v>
      </c>
      <c r="FS111" s="14">
        <v>1.1760889999999999</v>
      </c>
      <c r="FT111" s="14"/>
      <c r="FU111" s="14">
        <v>7.5617299999999998E-2</v>
      </c>
      <c r="FW111" s="14"/>
      <c r="IA111" s="52"/>
    </row>
    <row r="112" spans="1:235" x14ac:dyDescent="0.6">
      <c r="A112" t="s">
        <v>265</v>
      </c>
      <c r="B112" t="s">
        <v>199</v>
      </c>
      <c r="C112" t="s">
        <v>302</v>
      </c>
      <c r="D112" s="53">
        <v>45167</v>
      </c>
      <c r="E112" t="s">
        <v>221</v>
      </c>
      <c r="F112" s="14">
        <v>9304</v>
      </c>
      <c r="G112" s="14">
        <v>1.4910909999999999</v>
      </c>
      <c r="H112" s="14">
        <v>1.2835639999999999</v>
      </c>
      <c r="I112" s="14">
        <v>1.1163209999999999</v>
      </c>
      <c r="J112" s="14">
        <v>1.0179670000000001</v>
      </c>
      <c r="K112" s="14">
        <v>0.93545319999999998</v>
      </c>
      <c r="L112" s="14">
        <v>0.93277949999999998</v>
      </c>
      <c r="M112" s="14">
        <v>0.95258500000000002</v>
      </c>
      <c r="N112" s="14">
        <v>0.52365620000000002</v>
      </c>
      <c r="O112" s="14">
        <v>-0.35895890000000003</v>
      </c>
      <c r="P112" s="14">
        <v>-1.279118</v>
      </c>
      <c r="Q112" s="14">
        <v>-1.8502749999999999</v>
      </c>
      <c r="R112" s="14">
        <v>-2.0822509999999999</v>
      </c>
      <c r="S112" s="14">
        <v>-1.8598920000000001</v>
      </c>
      <c r="T112" s="14">
        <v>-1.436458</v>
      </c>
      <c r="U112" s="14">
        <v>-0.82048889999999997</v>
      </c>
      <c r="V112" s="14">
        <v>4.1565999999999999E-3</v>
      </c>
      <c r="W112" s="14">
        <v>1.03386</v>
      </c>
      <c r="X112" s="14">
        <v>2.2059519999999999</v>
      </c>
      <c r="Y112" s="14">
        <v>3.003625</v>
      </c>
      <c r="Z112" s="14">
        <v>3.121299</v>
      </c>
      <c r="AA112" s="14">
        <v>2.8732139999999999</v>
      </c>
      <c r="AB112" s="14">
        <v>2.580835</v>
      </c>
      <c r="AC112" s="14">
        <v>2.1549390000000002</v>
      </c>
      <c r="AD112" s="14">
        <v>1.7794639999999999</v>
      </c>
      <c r="AE112" s="14">
        <v>-0.20284340000000001</v>
      </c>
      <c r="AF112" s="14">
        <v>-0.2008249</v>
      </c>
      <c r="AG112" s="14">
        <v>-0.16355439999999999</v>
      </c>
      <c r="AH112" s="14">
        <v>-0.14880299999999999</v>
      </c>
      <c r="AI112" s="14">
        <v>-0.15018780000000001</v>
      </c>
      <c r="AJ112" s="14">
        <v>-9.9448800000000004E-2</v>
      </c>
      <c r="AK112" s="14">
        <v>-6.6204100000000002E-2</v>
      </c>
      <c r="AL112" s="14">
        <v>-6.01883E-2</v>
      </c>
      <c r="AM112" s="14">
        <v>-6.7183400000000004E-2</v>
      </c>
      <c r="AN112" s="14">
        <v>-6.1229800000000001E-2</v>
      </c>
      <c r="AO112" s="14">
        <v>-2.4246400000000001E-2</v>
      </c>
      <c r="AP112" s="14">
        <v>-3.4185100000000003E-2</v>
      </c>
      <c r="AQ112" s="14">
        <v>-1.7999399999999999E-2</v>
      </c>
      <c r="AR112" s="14">
        <v>-5.7213E-2</v>
      </c>
      <c r="AS112" s="14">
        <v>-2.0964300000000002E-2</v>
      </c>
      <c r="AT112" s="14">
        <v>-4.7844499999999998E-2</v>
      </c>
      <c r="AU112" s="14">
        <v>0.1102273</v>
      </c>
      <c r="AV112" s="14">
        <v>0.11764570000000001</v>
      </c>
      <c r="AW112" s="14">
        <v>8.60842E-2</v>
      </c>
      <c r="AX112" s="14">
        <v>0.1489481</v>
      </c>
      <c r="AY112" s="14">
        <v>0.1028554</v>
      </c>
      <c r="AZ112" s="14">
        <v>-4.3570000000000002E-4</v>
      </c>
      <c r="BA112" s="14">
        <v>-5.72024E-2</v>
      </c>
      <c r="BB112" s="14">
        <v>-5.97163E-2</v>
      </c>
      <c r="BC112" s="14">
        <v>-0.14876420000000001</v>
      </c>
      <c r="BD112" s="14">
        <v>-0.15070649999999999</v>
      </c>
      <c r="BE112" s="14">
        <v>-0.12304660000000001</v>
      </c>
      <c r="BF112" s="14">
        <v>-0.1102182</v>
      </c>
      <c r="BG112" s="14">
        <v>-0.11163869999999999</v>
      </c>
      <c r="BH112" s="14">
        <v>-6.6735900000000001E-2</v>
      </c>
      <c r="BI112" s="14">
        <v>-3.57723E-2</v>
      </c>
      <c r="BJ112" s="14">
        <v>-2.68334E-2</v>
      </c>
      <c r="BK112" s="14">
        <v>-3.0404199999999999E-2</v>
      </c>
      <c r="BL112" s="14">
        <v>-1.1717999999999999E-2</v>
      </c>
      <c r="BM112" s="14">
        <v>2.7559500000000001E-2</v>
      </c>
      <c r="BN112" s="14">
        <v>2.3330900000000002E-2</v>
      </c>
      <c r="BO112" s="14">
        <v>4.7423800000000002E-2</v>
      </c>
      <c r="BP112" s="14">
        <v>1.8865199999999999E-2</v>
      </c>
      <c r="BQ112" s="14">
        <v>5.8019300000000003E-2</v>
      </c>
      <c r="BR112" s="14">
        <v>3.0431900000000001E-2</v>
      </c>
      <c r="BS112" s="14">
        <v>0.1838226</v>
      </c>
      <c r="BT112" s="14">
        <v>0.18927179999999999</v>
      </c>
      <c r="BU112" s="14">
        <v>0.15128630000000001</v>
      </c>
      <c r="BV112" s="14">
        <v>0.20744290000000001</v>
      </c>
      <c r="BW112" s="14">
        <v>0.1533088</v>
      </c>
      <c r="BX112" s="14">
        <v>4.9197299999999999E-2</v>
      </c>
      <c r="BY112" s="14">
        <v>-1.023E-3</v>
      </c>
      <c r="BZ112" s="14">
        <v>-1.2633699999999999E-2</v>
      </c>
      <c r="CA112" s="14">
        <v>-0.11130909999999999</v>
      </c>
      <c r="CB112" s="14">
        <v>-0.1159946</v>
      </c>
      <c r="CC112" s="14">
        <v>-9.4991099999999995E-2</v>
      </c>
      <c r="CD112" s="14">
        <v>-8.3494499999999999E-2</v>
      </c>
      <c r="CE112" s="14">
        <v>-8.4939700000000007E-2</v>
      </c>
      <c r="CF112" s="14">
        <v>-4.4079E-2</v>
      </c>
      <c r="CG112" s="14">
        <v>-1.46953E-2</v>
      </c>
      <c r="CH112" s="14">
        <v>-3.7318999999999998E-3</v>
      </c>
      <c r="CI112" s="14">
        <v>-4.9310999999999999E-3</v>
      </c>
      <c r="CJ112" s="14">
        <v>2.2573699999999999E-2</v>
      </c>
      <c r="CK112" s="14">
        <v>6.3440099999999999E-2</v>
      </c>
      <c r="CL112" s="14">
        <v>6.3166299999999995E-2</v>
      </c>
      <c r="CM112" s="14">
        <v>9.2735799999999993E-2</v>
      </c>
      <c r="CN112" s="14">
        <v>7.1556800000000004E-2</v>
      </c>
      <c r="CO112" s="14">
        <v>0.11272310000000001</v>
      </c>
      <c r="CP112" s="14">
        <v>8.4645799999999993E-2</v>
      </c>
      <c r="CQ112" s="14">
        <v>0.23479449999999999</v>
      </c>
      <c r="CR112" s="14">
        <v>0.2388798</v>
      </c>
      <c r="CS112" s="14">
        <v>0.19644500000000001</v>
      </c>
      <c r="CT112" s="14">
        <v>0.24795619999999999</v>
      </c>
      <c r="CU112" s="14">
        <v>0.18825259999999999</v>
      </c>
      <c r="CV112" s="14">
        <v>8.3572999999999995E-2</v>
      </c>
      <c r="CW112" s="14">
        <v>3.7886599999999999E-2</v>
      </c>
      <c r="CX112" s="14">
        <v>1.99756E-2</v>
      </c>
      <c r="CY112" s="14">
        <v>-7.3854000000000003E-2</v>
      </c>
      <c r="CZ112" s="14">
        <v>-8.1282699999999999E-2</v>
      </c>
      <c r="DA112" s="14">
        <v>-6.6935599999999998E-2</v>
      </c>
      <c r="DB112" s="14">
        <v>-5.6770800000000003E-2</v>
      </c>
      <c r="DC112" s="14">
        <v>-5.8240599999999997E-2</v>
      </c>
      <c r="DD112" s="14">
        <v>-2.1422099999999999E-2</v>
      </c>
      <c r="DE112" s="14">
        <v>6.3816999999999997E-3</v>
      </c>
      <c r="DF112" s="14">
        <v>1.9369500000000001E-2</v>
      </c>
      <c r="DG112" s="14">
        <v>2.0542000000000001E-2</v>
      </c>
      <c r="DH112" s="14">
        <v>5.6865400000000003E-2</v>
      </c>
      <c r="DI112" s="14">
        <v>9.9320599999999995E-2</v>
      </c>
      <c r="DJ112" s="14">
        <v>0.1030017</v>
      </c>
      <c r="DK112" s="14">
        <v>0.1380478</v>
      </c>
      <c r="DL112" s="14">
        <v>0.12424830000000001</v>
      </c>
      <c r="DM112" s="14">
        <v>0.16742689999999999</v>
      </c>
      <c r="DN112" s="14">
        <v>0.13885980000000001</v>
      </c>
      <c r="DO112" s="14">
        <v>0.28576649999999998</v>
      </c>
      <c r="DP112" s="14">
        <v>0.28848780000000002</v>
      </c>
      <c r="DQ112" s="14">
        <v>0.24160380000000001</v>
      </c>
      <c r="DR112" s="14">
        <v>0.28846959999999999</v>
      </c>
      <c r="DS112" s="14">
        <v>0.22319639999999999</v>
      </c>
      <c r="DT112" s="14">
        <v>0.1179487</v>
      </c>
      <c r="DU112" s="14">
        <v>7.6796299999999998E-2</v>
      </c>
      <c r="DV112" s="14">
        <v>5.2584800000000001E-2</v>
      </c>
      <c r="DW112" s="14">
        <v>-1.9774799999999999E-2</v>
      </c>
      <c r="DX112" s="14">
        <v>-3.1164299999999999E-2</v>
      </c>
      <c r="DY112" s="14">
        <v>-2.6427800000000001E-2</v>
      </c>
      <c r="DZ112" s="14">
        <v>-1.8186000000000001E-2</v>
      </c>
      <c r="EA112" s="14">
        <v>-1.9691500000000001E-2</v>
      </c>
      <c r="EB112" s="14">
        <v>1.12909E-2</v>
      </c>
      <c r="EC112" s="14">
        <v>3.6813499999999999E-2</v>
      </c>
      <c r="ED112" s="14">
        <v>5.2724399999999998E-2</v>
      </c>
      <c r="EE112" s="14">
        <v>5.7321200000000003E-2</v>
      </c>
      <c r="EF112" s="14">
        <v>0.10637720000000001</v>
      </c>
      <c r="EG112" s="14">
        <v>0.1511265</v>
      </c>
      <c r="EH112" s="14">
        <v>0.16051770000000001</v>
      </c>
      <c r="EI112" s="14">
        <v>0.20347100000000001</v>
      </c>
      <c r="EJ112" s="14">
        <v>0.20032649999999999</v>
      </c>
      <c r="EK112" s="14">
        <v>0.24641060000000001</v>
      </c>
      <c r="EL112" s="14">
        <v>0.2171361</v>
      </c>
      <c r="EM112" s="14">
        <v>0.35936180000000001</v>
      </c>
      <c r="EN112" s="14">
        <v>0.36011389999999999</v>
      </c>
      <c r="EO112" s="14">
        <v>0.30680580000000002</v>
      </c>
      <c r="EP112" s="14">
        <v>0.34696440000000001</v>
      </c>
      <c r="EQ112" s="14">
        <v>0.2736497</v>
      </c>
      <c r="ER112" s="14">
        <v>0.1675817</v>
      </c>
      <c r="ES112" s="14">
        <v>0.1329756</v>
      </c>
      <c r="ET112" s="14">
        <v>9.9667400000000003E-2</v>
      </c>
      <c r="EU112" s="14">
        <v>69.972160000000002</v>
      </c>
      <c r="EV112" s="14">
        <v>69.574449999999999</v>
      </c>
      <c r="EW112" s="14">
        <v>67.254620000000003</v>
      </c>
      <c r="EX112" s="14">
        <v>67.272919999999999</v>
      </c>
      <c r="EY112" s="14">
        <v>66.572389999999999</v>
      </c>
      <c r="EZ112" s="14">
        <v>65.367509999999996</v>
      </c>
      <c r="FA112" s="14">
        <v>64.675569999999993</v>
      </c>
      <c r="FB112" s="14">
        <v>65.517989999999998</v>
      </c>
      <c r="FC112" s="14">
        <v>73.311800000000005</v>
      </c>
      <c r="FD112" s="14">
        <v>81.515090000000001</v>
      </c>
      <c r="FE112" s="14">
        <v>85.557159999999996</v>
      </c>
      <c r="FF112" s="14">
        <v>88.088719999999995</v>
      </c>
      <c r="FG112" s="14">
        <v>90.609909999999999</v>
      </c>
      <c r="FH112" s="14">
        <v>92.562049999999999</v>
      </c>
      <c r="FI112" s="14">
        <v>94.016959999999997</v>
      </c>
      <c r="FJ112" s="14">
        <v>92.859430000000003</v>
      </c>
      <c r="FK112" s="14">
        <v>92.355840000000001</v>
      </c>
      <c r="FL112" s="14">
        <v>89.572140000000005</v>
      </c>
      <c r="FM112" s="14">
        <v>87.483609999999999</v>
      </c>
      <c r="FN112" s="14">
        <v>83.318280000000001</v>
      </c>
      <c r="FO112" s="14">
        <v>77.655590000000004</v>
      </c>
      <c r="FP112" s="14">
        <v>75.576549999999997</v>
      </c>
      <c r="FQ112" s="14">
        <v>73.467269999999999</v>
      </c>
      <c r="FR112" s="14">
        <v>71.730999999999995</v>
      </c>
      <c r="FS112" s="14">
        <v>0.75427630000000001</v>
      </c>
      <c r="FT112" s="14"/>
      <c r="FU112" s="14">
        <v>5.4156700000000002E-2</v>
      </c>
      <c r="FW112" s="14"/>
      <c r="IA112" s="52"/>
    </row>
    <row r="113" spans="1:235" x14ac:dyDescent="0.6">
      <c r="A113" t="s">
        <v>265</v>
      </c>
      <c r="B113" t="s">
        <v>199</v>
      </c>
      <c r="C113" t="s">
        <v>302</v>
      </c>
      <c r="D113" s="53" t="s">
        <v>263</v>
      </c>
      <c r="E113" t="s">
        <v>219</v>
      </c>
      <c r="F113" s="14">
        <v>17210</v>
      </c>
      <c r="G113" s="14">
        <v>1.4171750000000001</v>
      </c>
      <c r="H113" s="14">
        <v>1.2416990000000001</v>
      </c>
      <c r="I113" s="14">
        <v>1.0690440000000001</v>
      </c>
      <c r="J113" s="14">
        <v>0.97740280000000002</v>
      </c>
      <c r="K113" s="14">
        <v>0.89195089999999999</v>
      </c>
      <c r="L113" s="14">
        <v>0.87511090000000002</v>
      </c>
      <c r="M113" s="14">
        <v>0.87984379999999995</v>
      </c>
      <c r="N113" s="14">
        <v>0.45634560000000002</v>
      </c>
      <c r="O113" s="14">
        <v>-0.41619529999999999</v>
      </c>
      <c r="P113" s="14">
        <v>-1.3569610000000001</v>
      </c>
      <c r="Q113" s="14">
        <v>-1.994491</v>
      </c>
      <c r="R113" s="14">
        <v>-2.3189350000000002</v>
      </c>
      <c r="S113" s="14">
        <v>-2.2021649999999999</v>
      </c>
      <c r="T113" s="14">
        <v>-1.8198589999999999</v>
      </c>
      <c r="U113" s="14">
        <v>-1.237457</v>
      </c>
      <c r="V113" s="14">
        <v>-0.41156559999999998</v>
      </c>
      <c r="W113" s="14">
        <v>0.59909440000000003</v>
      </c>
      <c r="X113" s="14">
        <v>1.80311</v>
      </c>
      <c r="Y113" s="14">
        <v>2.650989</v>
      </c>
      <c r="Z113" s="14">
        <v>2.8147989999999998</v>
      </c>
      <c r="AA113" s="14">
        <v>2.6590180000000001</v>
      </c>
      <c r="AB113" s="14">
        <v>2.407829</v>
      </c>
      <c r="AC113" s="14">
        <v>2.0448230000000001</v>
      </c>
      <c r="AD113" s="14">
        <v>1.6819660000000001</v>
      </c>
      <c r="AE113" s="14">
        <v>-0.1688518</v>
      </c>
      <c r="AF113" s="14">
        <v>-0.16196140000000001</v>
      </c>
      <c r="AG113" s="14">
        <v>-0.14841209999999999</v>
      </c>
      <c r="AH113" s="14">
        <v>-0.1325363</v>
      </c>
      <c r="AI113" s="14">
        <v>-0.13819770000000001</v>
      </c>
      <c r="AJ113" s="14">
        <v>-0.1003177</v>
      </c>
      <c r="AK113" s="14">
        <v>-7.5494400000000003E-2</v>
      </c>
      <c r="AL113" s="14">
        <v>-7.1825200000000006E-2</v>
      </c>
      <c r="AM113" s="14">
        <v>-7.1575299999999994E-2</v>
      </c>
      <c r="AN113" s="14">
        <v>-7.0850399999999994E-2</v>
      </c>
      <c r="AO113" s="14">
        <v>-2.2572700000000001E-2</v>
      </c>
      <c r="AP113" s="14">
        <v>-3.1801799999999998E-2</v>
      </c>
      <c r="AQ113" s="14">
        <v>-1.30475E-2</v>
      </c>
      <c r="AR113" s="14">
        <v>-3.3046999999999998E-3</v>
      </c>
      <c r="AS113" s="14">
        <v>2.8476499999999998E-2</v>
      </c>
      <c r="AT113" s="14">
        <v>1.25802E-2</v>
      </c>
      <c r="AU113" s="14">
        <v>0.13581299999999999</v>
      </c>
      <c r="AV113" s="14">
        <v>0.16891</v>
      </c>
      <c r="AW113" s="14">
        <v>0.1341118</v>
      </c>
      <c r="AX113" s="14">
        <v>0.1518399</v>
      </c>
      <c r="AY113" s="14">
        <v>0.12298829999999999</v>
      </c>
      <c r="AZ113" s="14">
        <v>2.6030600000000001E-2</v>
      </c>
      <c r="BA113" s="14">
        <v>-1.53159E-2</v>
      </c>
      <c r="BB113" s="14">
        <v>-3.4038199999999998E-2</v>
      </c>
      <c r="BC113" s="14">
        <v>-0.1266157</v>
      </c>
      <c r="BD113" s="14">
        <v>-0.1220972</v>
      </c>
      <c r="BE113" s="14">
        <v>-0.1162381</v>
      </c>
      <c r="BF113" s="14">
        <v>-0.1014828</v>
      </c>
      <c r="BG113" s="14">
        <v>-0.1087762</v>
      </c>
      <c r="BH113" s="14">
        <v>-7.4707399999999993E-2</v>
      </c>
      <c r="BI113" s="14">
        <v>-5.0871800000000002E-2</v>
      </c>
      <c r="BJ113" s="14">
        <v>-4.4947800000000003E-2</v>
      </c>
      <c r="BK113" s="14">
        <v>-3.9309400000000001E-2</v>
      </c>
      <c r="BL113" s="14">
        <v>-3.0421299999999998E-2</v>
      </c>
      <c r="BM113" s="14">
        <v>1.8768900000000002E-2</v>
      </c>
      <c r="BN113" s="14">
        <v>1.5982300000000001E-2</v>
      </c>
      <c r="BO113" s="14">
        <v>3.91267E-2</v>
      </c>
      <c r="BP113" s="14">
        <v>5.6821299999999998E-2</v>
      </c>
      <c r="BQ113" s="14">
        <v>9.1146000000000005E-2</v>
      </c>
      <c r="BR113" s="14">
        <v>7.6976299999999998E-2</v>
      </c>
      <c r="BS113" s="14">
        <v>0.19549169999999999</v>
      </c>
      <c r="BT113" s="14">
        <v>0.22731460000000001</v>
      </c>
      <c r="BU113" s="14">
        <v>0.1881565</v>
      </c>
      <c r="BV113" s="14">
        <v>0.1995702</v>
      </c>
      <c r="BW113" s="14">
        <v>0.1653771</v>
      </c>
      <c r="BX113" s="14">
        <v>6.4107399999999995E-2</v>
      </c>
      <c r="BY113" s="14">
        <v>2.6998899999999999E-2</v>
      </c>
      <c r="BZ113" s="14">
        <v>2.9751000000000001E-3</v>
      </c>
      <c r="CA113" s="14">
        <v>-9.7363099999999994E-2</v>
      </c>
      <c r="CB113" s="14">
        <v>-9.4487299999999996E-2</v>
      </c>
      <c r="CC113" s="14">
        <v>-9.3954499999999996E-2</v>
      </c>
      <c r="CD113" s="14">
        <v>-7.9975199999999996E-2</v>
      </c>
      <c r="CE113" s="14">
        <v>-8.8399000000000005E-2</v>
      </c>
      <c r="CF113" s="14">
        <v>-5.6969800000000001E-2</v>
      </c>
      <c r="CG113" s="14">
        <v>-3.38182E-2</v>
      </c>
      <c r="CH113" s="14">
        <v>-2.6332600000000001E-2</v>
      </c>
      <c r="CI113" s="14">
        <v>-1.6962100000000001E-2</v>
      </c>
      <c r="CJ113" s="14">
        <v>-2.4202999999999998E-3</v>
      </c>
      <c r="CK113" s="14">
        <v>4.7402E-2</v>
      </c>
      <c r="CL113" s="14">
        <v>4.9077500000000003E-2</v>
      </c>
      <c r="CM113" s="14">
        <v>7.5262300000000004E-2</v>
      </c>
      <c r="CN113" s="14">
        <v>9.8464300000000005E-2</v>
      </c>
      <c r="CO113" s="14">
        <v>0.1345507</v>
      </c>
      <c r="CP113" s="14">
        <v>0.1215768</v>
      </c>
      <c r="CQ113" s="14">
        <v>0.23682500000000001</v>
      </c>
      <c r="CR113" s="14">
        <v>0.26776559999999999</v>
      </c>
      <c r="CS113" s="14">
        <v>0.2255877</v>
      </c>
      <c r="CT113" s="14">
        <v>0.232628</v>
      </c>
      <c r="CU113" s="14">
        <v>0.19473550000000001</v>
      </c>
      <c r="CV113" s="14">
        <v>9.0479400000000001E-2</v>
      </c>
      <c r="CW113" s="14">
        <v>5.6306000000000002E-2</v>
      </c>
      <c r="CX113" s="14">
        <v>2.8610400000000001E-2</v>
      </c>
      <c r="CY113" s="14">
        <v>-6.8110500000000004E-2</v>
      </c>
      <c r="CZ113" s="14">
        <v>-6.6877500000000006E-2</v>
      </c>
      <c r="DA113" s="14">
        <v>-7.1670800000000007E-2</v>
      </c>
      <c r="DB113" s="14">
        <v>-5.8467699999999997E-2</v>
      </c>
      <c r="DC113" s="14">
        <v>-6.8021899999999996E-2</v>
      </c>
      <c r="DD113" s="14">
        <v>-3.9232099999999999E-2</v>
      </c>
      <c r="DE113" s="14">
        <v>-1.67647E-2</v>
      </c>
      <c r="DF113" s="14">
        <v>-7.7172999999999999E-3</v>
      </c>
      <c r="DG113" s="14">
        <v>5.3851999999999997E-3</v>
      </c>
      <c r="DH113" s="14">
        <v>2.5580700000000001E-2</v>
      </c>
      <c r="DI113" s="14">
        <v>7.6035000000000005E-2</v>
      </c>
      <c r="DJ113" s="14">
        <v>8.2172599999999998E-2</v>
      </c>
      <c r="DK113" s="14">
        <v>0.111398</v>
      </c>
      <c r="DL113" s="14">
        <v>0.14010739999999999</v>
      </c>
      <c r="DM113" s="14">
        <v>0.17795540000000001</v>
      </c>
      <c r="DN113" s="14">
        <v>0.1661773</v>
      </c>
      <c r="DO113" s="14">
        <v>0.27815830000000002</v>
      </c>
      <c r="DP113" s="14">
        <v>0.3082165</v>
      </c>
      <c r="DQ113" s="14">
        <v>0.2630188</v>
      </c>
      <c r="DR113" s="14">
        <v>0.26568589999999997</v>
      </c>
      <c r="DS113" s="14">
        <v>0.22409390000000001</v>
      </c>
      <c r="DT113" s="14">
        <v>0.11685130000000001</v>
      </c>
      <c r="DU113" s="14">
        <v>8.5613099999999998E-2</v>
      </c>
      <c r="DV113" s="14">
        <v>5.4245799999999997E-2</v>
      </c>
      <c r="DW113" s="14">
        <v>-2.5874399999999999E-2</v>
      </c>
      <c r="DX113" s="14">
        <v>-2.7013300000000001E-2</v>
      </c>
      <c r="DY113" s="14">
        <v>-3.9496799999999999E-2</v>
      </c>
      <c r="DZ113" s="14">
        <v>-2.74142E-2</v>
      </c>
      <c r="EA113" s="14">
        <v>-3.86004E-2</v>
      </c>
      <c r="EB113" s="14">
        <v>-1.3621899999999999E-2</v>
      </c>
      <c r="EC113" s="14">
        <v>7.8580000000000004E-3</v>
      </c>
      <c r="ED113" s="14">
        <v>1.9160099999999999E-2</v>
      </c>
      <c r="EE113" s="14">
        <v>3.76511E-2</v>
      </c>
      <c r="EF113" s="14">
        <v>6.6009700000000004E-2</v>
      </c>
      <c r="EG113" s="14">
        <v>0.1173766</v>
      </c>
      <c r="EH113" s="14">
        <v>0.12995680000000001</v>
      </c>
      <c r="EI113" s="14">
        <v>0.1635722</v>
      </c>
      <c r="EJ113" s="14">
        <v>0.20023340000000001</v>
      </c>
      <c r="EK113" s="14">
        <v>0.24062500000000001</v>
      </c>
      <c r="EL113" s="14">
        <v>0.23057340000000001</v>
      </c>
      <c r="EM113" s="14">
        <v>0.337837</v>
      </c>
      <c r="EN113" s="14">
        <v>0.36662109999999998</v>
      </c>
      <c r="EO113" s="14">
        <v>0.3170635</v>
      </c>
      <c r="EP113" s="14">
        <v>0.31341619999999998</v>
      </c>
      <c r="EQ113" s="14">
        <v>0.26648270000000002</v>
      </c>
      <c r="ER113" s="14">
        <v>0.15492810000000001</v>
      </c>
      <c r="ES113" s="14">
        <v>0.12792799999999999</v>
      </c>
      <c r="ET113" s="14">
        <v>9.1259099999999996E-2</v>
      </c>
      <c r="EU113" s="14">
        <v>69.908259999999999</v>
      </c>
      <c r="EV113" s="14">
        <v>69.521510000000006</v>
      </c>
      <c r="EW113" s="14">
        <v>67.62567</v>
      </c>
      <c r="EX113" s="14">
        <v>67.505300000000005</v>
      </c>
      <c r="EY113" s="14">
        <v>66.962649999999996</v>
      </c>
      <c r="EZ113" s="14">
        <v>65.703620000000001</v>
      </c>
      <c r="FA113" s="14">
        <v>65.208160000000007</v>
      </c>
      <c r="FB113" s="14">
        <v>65.974800000000002</v>
      </c>
      <c r="FC113" s="14">
        <v>73.218329999999995</v>
      </c>
      <c r="FD113" s="14">
        <v>80.135490000000004</v>
      </c>
      <c r="FE113" s="14">
        <v>83.275000000000006</v>
      </c>
      <c r="FF113" s="14">
        <v>85.445610000000002</v>
      </c>
      <c r="FG113" s="14">
        <v>88.192310000000006</v>
      </c>
      <c r="FH113" s="14">
        <v>90.279899999999998</v>
      </c>
      <c r="FI113" s="14">
        <v>91.304150000000007</v>
      </c>
      <c r="FJ113" s="14">
        <v>90.226249999999993</v>
      </c>
      <c r="FK113" s="14">
        <v>89.913889999999995</v>
      </c>
      <c r="FL113" s="14">
        <v>87.528720000000007</v>
      </c>
      <c r="FM113" s="14">
        <v>85.767790000000005</v>
      </c>
      <c r="FN113" s="14">
        <v>81.876909999999995</v>
      </c>
      <c r="FO113" s="14">
        <v>76.773750000000007</v>
      </c>
      <c r="FP113" s="14">
        <v>75.040379999999999</v>
      </c>
      <c r="FQ113" s="14">
        <v>73.358339999999998</v>
      </c>
      <c r="FR113" s="14">
        <v>71.741259999999997</v>
      </c>
      <c r="FS113" s="14">
        <v>0.59873460000000001</v>
      </c>
      <c r="FT113" s="14"/>
      <c r="FU113" s="14">
        <v>4.31273E-2</v>
      </c>
      <c r="FW113" s="14"/>
      <c r="IA113" s="52"/>
    </row>
    <row r="114" spans="1:235" x14ac:dyDescent="0.6">
      <c r="A114" t="s">
        <v>265</v>
      </c>
      <c r="B114" t="s">
        <v>199</v>
      </c>
      <c r="C114" t="s">
        <v>302</v>
      </c>
      <c r="D114" s="53" t="s">
        <v>263</v>
      </c>
      <c r="E114" t="s">
        <v>220</v>
      </c>
      <c r="F114" s="14">
        <v>7906</v>
      </c>
      <c r="G114" s="14">
        <v>1.346803</v>
      </c>
      <c r="H114" s="14">
        <v>1.2247980000000001</v>
      </c>
      <c r="I114" s="14">
        <v>1.0215179999999999</v>
      </c>
      <c r="J114" s="14">
        <v>0.93465220000000004</v>
      </c>
      <c r="K114" s="14">
        <v>0.83901749999999997</v>
      </c>
      <c r="L114" s="14">
        <v>0.79769449999999997</v>
      </c>
      <c r="M114" s="14">
        <v>0.77518940000000003</v>
      </c>
      <c r="N114" s="14">
        <v>0.35038659999999999</v>
      </c>
      <c r="O114" s="14">
        <v>-0.51190360000000001</v>
      </c>
      <c r="P114" s="14">
        <v>-1.5079210000000001</v>
      </c>
      <c r="Q114" s="14">
        <v>-2.2200090000000001</v>
      </c>
      <c r="R114" s="14">
        <v>-2.6787960000000002</v>
      </c>
      <c r="S114" s="14">
        <v>-2.708132</v>
      </c>
      <c r="T114" s="14">
        <v>-2.3548939999999998</v>
      </c>
      <c r="U114" s="14">
        <v>-1.806352</v>
      </c>
      <c r="V114" s="14">
        <v>-0.95407710000000001</v>
      </c>
      <c r="W114" s="14">
        <v>3.3576000000000002E-2</v>
      </c>
      <c r="X114" s="14">
        <v>1.313474</v>
      </c>
      <c r="Y114" s="14">
        <v>2.2580439999999999</v>
      </c>
      <c r="Z114" s="14">
        <v>2.4451000000000001</v>
      </c>
      <c r="AA114" s="14">
        <v>2.419816</v>
      </c>
      <c r="AB114" s="14">
        <v>2.1947899999999998</v>
      </c>
      <c r="AC114" s="14">
        <v>1.908814</v>
      </c>
      <c r="AD114" s="14">
        <v>1.5540989999999999</v>
      </c>
      <c r="AE114" s="14">
        <v>-0.1709513</v>
      </c>
      <c r="AF114" s="14">
        <v>-0.14419119999999999</v>
      </c>
      <c r="AG114" s="14">
        <v>-0.16940359999999999</v>
      </c>
      <c r="AH114" s="14">
        <v>-0.15451090000000001</v>
      </c>
      <c r="AI114" s="14">
        <v>-0.15958749999999999</v>
      </c>
      <c r="AJ114" s="14">
        <v>-0.15146970000000001</v>
      </c>
      <c r="AK114" s="14">
        <v>-0.15291279999999999</v>
      </c>
      <c r="AL114" s="14">
        <v>-0.1625644</v>
      </c>
      <c r="AM114" s="14">
        <v>-0.17541409999999999</v>
      </c>
      <c r="AN114" s="14">
        <v>-0.2078064</v>
      </c>
      <c r="AO114" s="14">
        <v>-0.13765949999999999</v>
      </c>
      <c r="AP114" s="14">
        <v>-0.1946804</v>
      </c>
      <c r="AQ114" s="14">
        <v>-0.19115660000000001</v>
      </c>
      <c r="AR114" s="14">
        <v>-0.12376180000000001</v>
      </c>
      <c r="AS114" s="14">
        <v>-8.7087300000000006E-2</v>
      </c>
      <c r="AT114" s="14">
        <v>-8.7128999999999998E-2</v>
      </c>
      <c r="AU114" s="14">
        <v>-2.5801999999999999E-3</v>
      </c>
      <c r="AV114" s="14">
        <v>0.1036938</v>
      </c>
      <c r="AW114" s="14">
        <v>0.11457829999999999</v>
      </c>
      <c r="AX114" s="14">
        <v>6.0054000000000003E-2</v>
      </c>
      <c r="AY114" s="14">
        <v>7.4974399999999997E-2</v>
      </c>
      <c r="AZ114" s="14">
        <v>-1.4461999999999999E-2</v>
      </c>
      <c r="BA114" s="14">
        <v>-2.1838799999999998E-2</v>
      </c>
      <c r="BB114" s="14">
        <v>-7.5118699999999997E-2</v>
      </c>
      <c r="BC114" s="14">
        <v>-0.1081656</v>
      </c>
      <c r="BD114" s="14">
        <v>-8.0904500000000004E-2</v>
      </c>
      <c r="BE114" s="14">
        <v>-0.11937639999999999</v>
      </c>
      <c r="BF114" s="14">
        <v>-0.10516</v>
      </c>
      <c r="BG114" s="14">
        <v>-0.12106749999999999</v>
      </c>
      <c r="BH114" s="14">
        <v>-0.1103774</v>
      </c>
      <c r="BI114" s="14">
        <v>-0.1072717</v>
      </c>
      <c r="BJ114" s="14">
        <v>-0.1137639</v>
      </c>
      <c r="BK114" s="14">
        <v>-0.10699060000000001</v>
      </c>
      <c r="BL114" s="14">
        <v>-0.13889190000000001</v>
      </c>
      <c r="BM114" s="14">
        <v>-7.2548500000000002E-2</v>
      </c>
      <c r="BN114" s="14">
        <v>-0.1087717</v>
      </c>
      <c r="BO114" s="14">
        <v>-0.10729379999999999</v>
      </c>
      <c r="BP114" s="14">
        <v>-2.3895900000000001E-2</v>
      </c>
      <c r="BQ114" s="14">
        <v>1.21806E-2</v>
      </c>
      <c r="BR114" s="14">
        <v>2.96721E-2</v>
      </c>
      <c r="BS114" s="14">
        <v>0.1077703</v>
      </c>
      <c r="BT114" s="14">
        <v>0.21075079999999999</v>
      </c>
      <c r="BU114" s="14">
        <v>0.21266389999999999</v>
      </c>
      <c r="BV114" s="14">
        <v>0.14545259999999999</v>
      </c>
      <c r="BW114" s="14">
        <v>0.1573456</v>
      </c>
      <c r="BX114" s="14">
        <v>4.6304100000000001E-2</v>
      </c>
      <c r="BY114" s="14">
        <v>3.3011400000000003E-2</v>
      </c>
      <c r="BZ114" s="14">
        <v>-1.5891099999999998E-2</v>
      </c>
      <c r="CA114" s="14">
        <v>-6.4680399999999999E-2</v>
      </c>
      <c r="CB114" s="14">
        <v>-3.7072399999999998E-2</v>
      </c>
      <c r="CC114" s="14">
        <v>-8.4727700000000003E-2</v>
      </c>
      <c r="CD114" s="14">
        <v>-7.0979799999999996E-2</v>
      </c>
      <c r="CE114" s="14">
        <v>-9.4388600000000003E-2</v>
      </c>
      <c r="CF114" s="14">
        <v>-8.1916900000000001E-2</v>
      </c>
      <c r="CG114" s="14">
        <v>-7.56608E-2</v>
      </c>
      <c r="CH114" s="14">
        <v>-7.9964800000000003E-2</v>
      </c>
      <c r="CI114" s="14">
        <v>-5.9600800000000002E-2</v>
      </c>
      <c r="CJ114" s="14">
        <v>-9.1162000000000007E-2</v>
      </c>
      <c r="CK114" s="14">
        <v>-2.74527E-2</v>
      </c>
      <c r="CL114" s="14">
        <v>-4.9271500000000003E-2</v>
      </c>
      <c r="CM114" s="14">
        <v>-4.9210700000000003E-2</v>
      </c>
      <c r="CN114" s="14">
        <v>4.5270999999999999E-2</v>
      </c>
      <c r="CO114" s="14">
        <v>8.09333E-2</v>
      </c>
      <c r="CP114" s="14">
        <v>0.11056820000000001</v>
      </c>
      <c r="CQ114" s="14">
        <v>0.1841988</v>
      </c>
      <c r="CR114" s="14">
        <v>0.28489809999999999</v>
      </c>
      <c r="CS114" s="14">
        <v>0.28059770000000001</v>
      </c>
      <c r="CT114" s="14">
        <v>0.20459949999999999</v>
      </c>
      <c r="CU114" s="14">
        <v>0.21439569999999999</v>
      </c>
      <c r="CV114" s="14">
        <v>8.8390499999999997E-2</v>
      </c>
      <c r="CW114" s="14">
        <v>7.1000499999999994E-2</v>
      </c>
      <c r="CX114" s="14">
        <v>2.5129800000000001E-2</v>
      </c>
      <c r="CY114" s="14">
        <v>-2.1195100000000001E-2</v>
      </c>
      <c r="CZ114" s="14">
        <v>6.7597999999999998E-3</v>
      </c>
      <c r="DA114" s="14">
        <v>-5.0078999999999999E-2</v>
      </c>
      <c r="DB114" s="14">
        <v>-3.6799499999999999E-2</v>
      </c>
      <c r="DC114" s="14">
        <v>-6.7709699999999998E-2</v>
      </c>
      <c r="DD114" s="14">
        <v>-5.3456499999999997E-2</v>
      </c>
      <c r="DE114" s="14">
        <v>-4.4049900000000003E-2</v>
      </c>
      <c r="DF114" s="14">
        <v>-4.6165699999999997E-2</v>
      </c>
      <c r="DG114" s="14">
        <v>-1.22109E-2</v>
      </c>
      <c r="DH114" s="14">
        <v>-4.3431999999999998E-2</v>
      </c>
      <c r="DI114" s="14">
        <v>1.7642999999999999E-2</v>
      </c>
      <c r="DJ114" s="14">
        <v>1.02287E-2</v>
      </c>
      <c r="DK114" s="14">
        <v>8.8724000000000008E-3</v>
      </c>
      <c r="DL114" s="14">
        <v>0.11443780000000001</v>
      </c>
      <c r="DM114" s="14">
        <v>0.14968590000000001</v>
      </c>
      <c r="DN114" s="14">
        <v>0.1914643</v>
      </c>
      <c r="DO114" s="14">
        <v>0.2606272</v>
      </c>
      <c r="DP114" s="14">
        <v>0.35904550000000002</v>
      </c>
      <c r="DQ114" s="14">
        <v>0.34853149999999999</v>
      </c>
      <c r="DR114" s="14">
        <v>0.26374629999999999</v>
      </c>
      <c r="DS114" s="14">
        <v>0.27144570000000001</v>
      </c>
      <c r="DT114" s="14">
        <v>0.13047690000000001</v>
      </c>
      <c r="DU114" s="14">
        <v>0.10898960000000001</v>
      </c>
      <c r="DV114" s="14">
        <v>6.6150700000000007E-2</v>
      </c>
      <c r="DW114" s="14">
        <v>4.1590599999999998E-2</v>
      </c>
      <c r="DX114" s="14">
        <v>7.0046499999999998E-2</v>
      </c>
      <c r="DY114" s="14">
        <v>-5.1900000000000001E-5</v>
      </c>
      <c r="DZ114" s="14">
        <v>1.2551400000000001E-2</v>
      </c>
      <c r="EA114" s="14">
        <v>-2.91896E-2</v>
      </c>
      <c r="EB114" s="14">
        <v>-1.2364200000000001E-2</v>
      </c>
      <c r="EC114" s="14">
        <v>1.5912000000000001E-3</v>
      </c>
      <c r="ED114" s="14">
        <v>2.6346999999999998E-3</v>
      </c>
      <c r="EE114" s="14">
        <v>5.6212600000000001E-2</v>
      </c>
      <c r="EF114" s="14">
        <v>2.5482399999999999E-2</v>
      </c>
      <c r="EG114" s="14">
        <v>8.2753999999999994E-2</v>
      </c>
      <c r="EH114" s="14">
        <v>9.6137399999999998E-2</v>
      </c>
      <c r="EI114" s="14">
        <v>9.2735200000000004E-2</v>
      </c>
      <c r="EJ114" s="14">
        <v>0.21430370000000001</v>
      </c>
      <c r="EK114" s="14">
        <v>0.2489538</v>
      </c>
      <c r="EL114" s="14">
        <v>0.30826540000000002</v>
      </c>
      <c r="EM114" s="14">
        <v>0.37097770000000002</v>
      </c>
      <c r="EN114" s="14">
        <v>0.46610249999999998</v>
      </c>
      <c r="EO114" s="14">
        <v>0.44661709999999999</v>
      </c>
      <c r="EP114" s="14">
        <v>0.34914489999999998</v>
      </c>
      <c r="EQ114" s="14">
        <v>0.35381689999999999</v>
      </c>
      <c r="ER114" s="14">
        <v>0.191243</v>
      </c>
      <c r="ES114" s="14">
        <v>0.16383980000000001</v>
      </c>
      <c r="ET114" s="14">
        <v>0.1253783</v>
      </c>
      <c r="EU114" s="14">
        <v>69.834149999999994</v>
      </c>
      <c r="EV114" s="14">
        <v>69.460170000000005</v>
      </c>
      <c r="EW114" s="14">
        <v>68.061719999999994</v>
      </c>
      <c r="EX114" s="14">
        <v>67.778030000000001</v>
      </c>
      <c r="EY114" s="14">
        <v>67.421189999999996</v>
      </c>
      <c r="EZ114" s="14">
        <v>66.098280000000003</v>
      </c>
      <c r="FA114" s="14">
        <v>65.832729999999998</v>
      </c>
      <c r="FB114" s="14">
        <v>66.510170000000002</v>
      </c>
      <c r="FC114" s="14">
        <v>73.108850000000004</v>
      </c>
      <c r="FD114" s="14">
        <v>78.517480000000006</v>
      </c>
      <c r="FE114" s="14">
        <v>80.597579999999994</v>
      </c>
      <c r="FF114" s="14">
        <v>82.34554</v>
      </c>
      <c r="FG114" s="14">
        <v>85.356719999999996</v>
      </c>
      <c r="FH114" s="14">
        <v>87.602130000000002</v>
      </c>
      <c r="FI114" s="14">
        <v>88.122799999999998</v>
      </c>
      <c r="FJ114" s="14">
        <v>87.1387</v>
      </c>
      <c r="FK114" s="14">
        <v>87.050830000000005</v>
      </c>
      <c r="FL114" s="14">
        <v>85.132909999999995</v>
      </c>
      <c r="FM114" s="14">
        <v>83.756029999999996</v>
      </c>
      <c r="FN114" s="14">
        <v>80.187399999999997</v>
      </c>
      <c r="FO114" s="14">
        <v>75.739580000000004</v>
      </c>
      <c r="FP114" s="14">
        <v>74.411529999999999</v>
      </c>
      <c r="FQ114" s="14">
        <v>73.231880000000004</v>
      </c>
      <c r="FR114" s="14">
        <v>71.753749999999997</v>
      </c>
      <c r="FS114" s="14">
        <v>1.1760889999999999</v>
      </c>
      <c r="FT114" s="14"/>
      <c r="FU114" s="14">
        <v>7.5617299999999998E-2</v>
      </c>
      <c r="FW114" s="14"/>
      <c r="IA114" s="52"/>
    </row>
    <row r="115" spans="1:235" x14ac:dyDescent="0.6">
      <c r="A115" t="s">
        <v>265</v>
      </c>
      <c r="B115" t="s">
        <v>199</v>
      </c>
      <c r="C115" t="s">
        <v>302</v>
      </c>
      <c r="D115" s="53" t="s">
        <v>263</v>
      </c>
      <c r="E115" t="s">
        <v>221</v>
      </c>
      <c r="F115" s="14">
        <v>9304</v>
      </c>
      <c r="G115" s="14">
        <v>1.4910909999999999</v>
      </c>
      <c r="H115" s="14">
        <v>1.2835639999999999</v>
      </c>
      <c r="I115" s="14">
        <v>1.1163209999999999</v>
      </c>
      <c r="J115" s="14">
        <v>1.0179670000000001</v>
      </c>
      <c r="K115" s="14">
        <v>0.93545319999999998</v>
      </c>
      <c r="L115" s="14">
        <v>0.93277949999999998</v>
      </c>
      <c r="M115" s="14">
        <v>0.95258500000000002</v>
      </c>
      <c r="N115" s="14">
        <v>0.52365620000000002</v>
      </c>
      <c r="O115" s="14">
        <v>-0.35895890000000003</v>
      </c>
      <c r="P115" s="14">
        <v>-1.279118</v>
      </c>
      <c r="Q115" s="14">
        <v>-1.8502749999999999</v>
      </c>
      <c r="R115" s="14">
        <v>-2.0822509999999999</v>
      </c>
      <c r="S115" s="14">
        <v>-1.8598920000000001</v>
      </c>
      <c r="T115" s="14">
        <v>-1.436458</v>
      </c>
      <c r="U115" s="14">
        <v>-0.82048889999999997</v>
      </c>
      <c r="V115" s="14">
        <v>4.1565999999999999E-3</v>
      </c>
      <c r="W115" s="14">
        <v>1.03386</v>
      </c>
      <c r="X115" s="14">
        <v>2.2059519999999999</v>
      </c>
      <c r="Y115" s="14">
        <v>3.003625</v>
      </c>
      <c r="Z115" s="14">
        <v>3.121299</v>
      </c>
      <c r="AA115" s="14">
        <v>2.8732139999999999</v>
      </c>
      <c r="AB115" s="14">
        <v>2.580835</v>
      </c>
      <c r="AC115" s="14">
        <v>2.1549390000000002</v>
      </c>
      <c r="AD115" s="14">
        <v>1.7794639999999999</v>
      </c>
      <c r="AE115" s="14">
        <v>-0.20284340000000001</v>
      </c>
      <c r="AF115" s="14">
        <v>-0.2008249</v>
      </c>
      <c r="AG115" s="14">
        <v>-0.16355439999999999</v>
      </c>
      <c r="AH115" s="14">
        <v>-0.14880299999999999</v>
      </c>
      <c r="AI115" s="14">
        <v>-0.15018780000000001</v>
      </c>
      <c r="AJ115" s="14">
        <v>-9.9448800000000004E-2</v>
      </c>
      <c r="AK115" s="14">
        <v>-6.6204100000000002E-2</v>
      </c>
      <c r="AL115" s="14">
        <v>-6.01883E-2</v>
      </c>
      <c r="AM115" s="14">
        <v>-6.7183400000000004E-2</v>
      </c>
      <c r="AN115" s="14">
        <v>-6.1229800000000001E-2</v>
      </c>
      <c r="AO115" s="14">
        <v>-2.4246400000000001E-2</v>
      </c>
      <c r="AP115" s="14">
        <v>-3.4185100000000003E-2</v>
      </c>
      <c r="AQ115" s="14">
        <v>-1.7999399999999999E-2</v>
      </c>
      <c r="AR115" s="14">
        <v>-5.7213E-2</v>
      </c>
      <c r="AS115" s="14">
        <v>-2.0964300000000002E-2</v>
      </c>
      <c r="AT115" s="14">
        <v>-4.7844499999999998E-2</v>
      </c>
      <c r="AU115" s="14">
        <v>0.1102273</v>
      </c>
      <c r="AV115" s="14">
        <v>0.11764570000000001</v>
      </c>
      <c r="AW115" s="14">
        <v>8.60842E-2</v>
      </c>
      <c r="AX115" s="14">
        <v>0.1489481</v>
      </c>
      <c r="AY115" s="14">
        <v>0.1028554</v>
      </c>
      <c r="AZ115" s="14">
        <v>-4.3570000000000002E-4</v>
      </c>
      <c r="BA115" s="14">
        <v>-5.72024E-2</v>
      </c>
      <c r="BB115" s="14">
        <v>-5.97163E-2</v>
      </c>
      <c r="BC115" s="14">
        <v>-0.14876420000000001</v>
      </c>
      <c r="BD115" s="14">
        <v>-0.15070649999999999</v>
      </c>
      <c r="BE115" s="14">
        <v>-0.12304660000000001</v>
      </c>
      <c r="BF115" s="14">
        <v>-0.1102182</v>
      </c>
      <c r="BG115" s="14">
        <v>-0.11163869999999999</v>
      </c>
      <c r="BH115" s="14">
        <v>-6.6735900000000001E-2</v>
      </c>
      <c r="BI115" s="14">
        <v>-3.57723E-2</v>
      </c>
      <c r="BJ115" s="14">
        <v>-2.68334E-2</v>
      </c>
      <c r="BK115" s="14">
        <v>-3.0404199999999999E-2</v>
      </c>
      <c r="BL115" s="14">
        <v>-1.1717999999999999E-2</v>
      </c>
      <c r="BM115" s="14">
        <v>2.7559500000000001E-2</v>
      </c>
      <c r="BN115" s="14">
        <v>2.3330900000000002E-2</v>
      </c>
      <c r="BO115" s="14">
        <v>4.7423800000000002E-2</v>
      </c>
      <c r="BP115" s="14">
        <v>1.8865199999999999E-2</v>
      </c>
      <c r="BQ115" s="14">
        <v>5.8019300000000003E-2</v>
      </c>
      <c r="BR115" s="14">
        <v>3.0431900000000001E-2</v>
      </c>
      <c r="BS115" s="14">
        <v>0.1838226</v>
      </c>
      <c r="BT115" s="14">
        <v>0.18927179999999999</v>
      </c>
      <c r="BU115" s="14">
        <v>0.15128630000000001</v>
      </c>
      <c r="BV115" s="14">
        <v>0.20744290000000001</v>
      </c>
      <c r="BW115" s="14">
        <v>0.1533088</v>
      </c>
      <c r="BX115" s="14">
        <v>4.9197299999999999E-2</v>
      </c>
      <c r="BY115" s="14">
        <v>-1.023E-3</v>
      </c>
      <c r="BZ115" s="14">
        <v>-1.2633699999999999E-2</v>
      </c>
      <c r="CA115" s="14">
        <v>-0.11130909999999999</v>
      </c>
      <c r="CB115" s="14">
        <v>-0.1159946</v>
      </c>
      <c r="CC115" s="14">
        <v>-9.4991099999999995E-2</v>
      </c>
      <c r="CD115" s="14">
        <v>-8.3494499999999999E-2</v>
      </c>
      <c r="CE115" s="14">
        <v>-8.4939700000000007E-2</v>
      </c>
      <c r="CF115" s="14">
        <v>-4.4079E-2</v>
      </c>
      <c r="CG115" s="14">
        <v>-1.46953E-2</v>
      </c>
      <c r="CH115" s="14">
        <v>-3.7318999999999998E-3</v>
      </c>
      <c r="CI115" s="14">
        <v>-4.9310999999999999E-3</v>
      </c>
      <c r="CJ115" s="14">
        <v>2.2573699999999999E-2</v>
      </c>
      <c r="CK115" s="14">
        <v>6.3440099999999999E-2</v>
      </c>
      <c r="CL115" s="14">
        <v>6.3166299999999995E-2</v>
      </c>
      <c r="CM115" s="14">
        <v>9.2735799999999993E-2</v>
      </c>
      <c r="CN115" s="14">
        <v>7.1556800000000004E-2</v>
      </c>
      <c r="CO115" s="14">
        <v>0.11272310000000001</v>
      </c>
      <c r="CP115" s="14">
        <v>8.4645799999999993E-2</v>
      </c>
      <c r="CQ115" s="14">
        <v>0.23479449999999999</v>
      </c>
      <c r="CR115" s="14">
        <v>0.2388798</v>
      </c>
      <c r="CS115" s="14">
        <v>0.19644500000000001</v>
      </c>
      <c r="CT115" s="14">
        <v>0.24795619999999999</v>
      </c>
      <c r="CU115" s="14">
        <v>0.18825259999999999</v>
      </c>
      <c r="CV115" s="14">
        <v>8.3572999999999995E-2</v>
      </c>
      <c r="CW115" s="14">
        <v>3.7886599999999999E-2</v>
      </c>
      <c r="CX115" s="14">
        <v>1.99756E-2</v>
      </c>
      <c r="CY115" s="14">
        <v>-7.3854000000000003E-2</v>
      </c>
      <c r="CZ115" s="14">
        <v>-8.1282699999999999E-2</v>
      </c>
      <c r="DA115" s="14">
        <v>-6.6935599999999998E-2</v>
      </c>
      <c r="DB115" s="14">
        <v>-5.6770800000000003E-2</v>
      </c>
      <c r="DC115" s="14">
        <v>-5.8240599999999997E-2</v>
      </c>
      <c r="DD115" s="14">
        <v>-2.1422099999999999E-2</v>
      </c>
      <c r="DE115" s="14">
        <v>6.3816999999999997E-3</v>
      </c>
      <c r="DF115" s="14">
        <v>1.9369500000000001E-2</v>
      </c>
      <c r="DG115" s="14">
        <v>2.0542000000000001E-2</v>
      </c>
      <c r="DH115" s="14">
        <v>5.6865400000000003E-2</v>
      </c>
      <c r="DI115" s="14">
        <v>9.9320599999999995E-2</v>
      </c>
      <c r="DJ115" s="14">
        <v>0.1030017</v>
      </c>
      <c r="DK115" s="14">
        <v>0.1380478</v>
      </c>
      <c r="DL115" s="14">
        <v>0.12424830000000001</v>
      </c>
      <c r="DM115" s="14">
        <v>0.16742689999999999</v>
      </c>
      <c r="DN115" s="14">
        <v>0.13885980000000001</v>
      </c>
      <c r="DO115" s="14">
        <v>0.28576649999999998</v>
      </c>
      <c r="DP115" s="14">
        <v>0.28848780000000002</v>
      </c>
      <c r="DQ115" s="14">
        <v>0.24160380000000001</v>
      </c>
      <c r="DR115" s="14">
        <v>0.28846959999999999</v>
      </c>
      <c r="DS115" s="14">
        <v>0.22319639999999999</v>
      </c>
      <c r="DT115" s="14">
        <v>0.1179487</v>
      </c>
      <c r="DU115" s="14">
        <v>7.6796299999999998E-2</v>
      </c>
      <c r="DV115" s="14">
        <v>5.2584800000000001E-2</v>
      </c>
      <c r="DW115" s="14">
        <v>-1.9774799999999999E-2</v>
      </c>
      <c r="DX115" s="14">
        <v>-3.1164299999999999E-2</v>
      </c>
      <c r="DY115" s="14">
        <v>-2.6427800000000001E-2</v>
      </c>
      <c r="DZ115" s="14">
        <v>-1.8186000000000001E-2</v>
      </c>
      <c r="EA115" s="14">
        <v>-1.9691500000000001E-2</v>
      </c>
      <c r="EB115" s="14">
        <v>1.12909E-2</v>
      </c>
      <c r="EC115" s="14">
        <v>3.6813499999999999E-2</v>
      </c>
      <c r="ED115" s="14">
        <v>5.2724399999999998E-2</v>
      </c>
      <c r="EE115" s="14">
        <v>5.7321200000000003E-2</v>
      </c>
      <c r="EF115" s="14">
        <v>0.10637720000000001</v>
      </c>
      <c r="EG115" s="14">
        <v>0.1511265</v>
      </c>
      <c r="EH115" s="14">
        <v>0.16051770000000001</v>
      </c>
      <c r="EI115" s="14">
        <v>0.20347100000000001</v>
      </c>
      <c r="EJ115" s="14">
        <v>0.20032649999999999</v>
      </c>
      <c r="EK115" s="14">
        <v>0.24641060000000001</v>
      </c>
      <c r="EL115" s="14">
        <v>0.2171361</v>
      </c>
      <c r="EM115" s="14">
        <v>0.35936180000000001</v>
      </c>
      <c r="EN115" s="14">
        <v>0.36011389999999999</v>
      </c>
      <c r="EO115" s="14">
        <v>0.30680580000000002</v>
      </c>
      <c r="EP115" s="14">
        <v>0.34696440000000001</v>
      </c>
      <c r="EQ115" s="14">
        <v>0.2736497</v>
      </c>
      <c r="ER115" s="14">
        <v>0.1675817</v>
      </c>
      <c r="ES115" s="14">
        <v>0.1329756</v>
      </c>
      <c r="ET115" s="14">
        <v>9.9667400000000003E-2</v>
      </c>
      <c r="EU115" s="14">
        <v>69.972160000000002</v>
      </c>
      <c r="EV115" s="14">
        <v>69.574449999999999</v>
      </c>
      <c r="EW115" s="14">
        <v>67.254620000000003</v>
      </c>
      <c r="EX115" s="14">
        <v>67.272919999999999</v>
      </c>
      <c r="EY115" s="14">
        <v>66.572389999999999</v>
      </c>
      <c r="EZ115" s="14">
        <v>65.367509999999996</v>
      </c>
      <c r="FA115" s="14">
        <v>64.675569999999993</v>
      </c>
      <c r="FB115" s="14">
        <v>65.517989999999998</v>
      </c>
      <c r="FC115" s="14">
        <v>73.311800000000005</v>
      </c>
      <c r="FD115" s="14">
        <v>81.515090000000001</v>
      </c>
      <c r="FE115" s="14">
        <v>85.557159999999996</v>
      </c>
      <c r="FF115" s="14">
        <v>88.088719999999995</v>
      </c>
      <c r="FG115" s="14">
        <v>90.609909999999999</v>
      </c>
      <c r="FH115" s="14">
        <v>92.562049999999999</v>
      </c>
      <c r="FI115" s="14">
        <v>94.016959999999997</v>
      </c>
      <c r="FJ115" s="14">
        <v>92.859430000000003</v>
      </c>
      <c r="FK115" s="14">
        <v>92.355840000000001</v>
      </c>
      <c r="FL115" s="14">
        <v>89.572140000000005</v>
      </c>
      <c r="FM115" s="14">
        <v>87.483609999999999</v>
      </c>
      <c r="FN115" s="14">
        <v>83.318280000000001</v>
      </c>
      <c r="FO115" s="14">
        <v>77.655590000000004</v>
      </c>
      <c r="FP115" s="14">
        <v>75.576549999999997</v>
      </c>
      <c r="FQ115" s="14">
        <v>73.467269999999999</v>
      </c>
      <c r="FR115" s="14">
        <v>71.730999999999995</v>
      </c>
      <c r="FS115" s="14">
        <v>0.75427630000000001</v>
      </c>
      <c r="FT115" s="14"/>
      <c r="FU115" s="14">
        <v>5.4156700000000002E-2</v>
      </c>
      <c r="FW115" s="14"/>
      <c r="IA115" s="52"/>
    </row>
    <row r="116" spans="1:235" x14ac:dyDescent="0.6">
      <c r="A116" t="s">
        <v>265</v>
      </c>
      <c r="B116" t="s">
        <v>199</v>
      </c>
      <c r="C116" t="s">
        <v>303</v>
      </c>
      <c r="D116" s="53">
        <v>45167</v>
      </c>
      <c r="E116" t="s">
        <v>219</v>
      </c>
      <c r="F116" s="14">
        <v>26434</v>
      </c>
      <c r="G116" s="14">
        <v>1.4224349999999999</v>
      </c>
      <c r="H116" s="14">
        <v>1.2444170000000001</v>
      </c>
      <c r="I116" s="14">
        <v>1.089075</v>
      </c>
      <c r="J116" s="14">
        <v>1.0033209999999999</v>
      </c>
      <c r="K116" s="14">
        <v>0.94714180000000003</v>
      </c>
      <c r="L116" s="14">
        <v>0.91985220000000001</v>
      </c>
      <c r="M116" s="14">
        <v>0.94746830000000004</v>
      </c>
      <c r="N116" s="14">
        <v>0.72106559999999997</v>
      </c>
      <c r="O116" s="14">
        <v>0.18122150000000001</v>
      </c>
      <c r="P116" s="14">
        <v>-0.36665759999999997</v>
      </c>
      <c r="Q116" s="14">
        <v>-0.71321279999999998</v>
      </c>
      <c r="R116" s="14">
        <v>-0.8628789</v>
      </c>
      <c r="S116" s="14">
        <v>-0.66965410000000003</v>
      </c>
      <c r="T116" s="14">
        <v>-0.34892060000000003</v>
      </c>
      <c r="U116" s="14">
        <v>7.6116900000000001E-2</v>
      </c>
      <c r="V116" s="14">
        <v>0.67058949999999995</v>
      </c>
      <c r="W116" s="14">
        <v>1.3666910000000001</v>
      </c>
      <c r="X116" s="14">
        <v>2.1604749999999999</v>
      </c>
      <c r="Y116" s="14">
        <v>2.67509</v>
      </c>
      <c r="Z116" s="14">
        <v>2.7509130000000002</v>
      </c>
      <c r="AA116" s="14">
        <v>2.6218409999999999</v>
      </c>
      <c r="AB116" s="14">
        <v>2.412099</v>
      </c>
      <c r="AC116" s="14">
        <v>2.0558960000000002</v>
      </c>
      <c r="AD116" s="14">
        <v>1.7042079999999999</v>
      </c>
      <c r="AE116" s="14">
        <v>-0.1071759</v>
      </c>
      <c r="AF116" s="14">
        <v>-0.1119737</v>
      </c>
      <c r="AG116" s="14">
        <v>-0.1071447</v>
      </c>
      <c r="AH116" s="14">
        <v>-9.3162300000000003E-2</v>
      </c>
      <c r="AI116" s="14">
        <v>-8.1537499999999999E-2</v>
      </c>
      <c r="AJ116" s="14">
        <v>-7.0665900000000004E-2</v>
      </c>
      <c r="AK116" s="14">
        <v>-4.7825300000000001E-2</v>
      </c>
      <c r="AL116" s="14">
        <v>-3.2672E-2</v>
      </c>
      <c r="AM116" s="14">
        <v>-4.1517999999999999E-2</v>
      </c>
      <c r="AN116" s="14">
        <v>-3.0688300000000002E-2</v>
      </c>
      <c r="AO116" s="14">
        <v>-5.2008000000000002E-3</v>
      </c>
      <c r="AP116" s="14">
        <v>-3.1902100000000003E-2</v>
      </c>
      <c r="AQ116" s="14">
        <v>8.9610000000000002E-3</v>
      </c>
      <c r="AR116" s="14">
        <v>1.7461E-3</v>
      </c>
      <c r="AS116" s="14">
        <v>1.0640200000000001E-2</v>
      </c>
      <c r="AT116" s="14">
        <v>5.6617999999999998E-3</v>
      </c>
      <c r="AU116" s="14">
        <v>0.1338193</v>
      </c>
      <c r="AV116" s="14">
        <v>0.1579034</v>
      </c>
      <c r="AW116" s="14">
        <v>0.13854069999999999</v>
      </c>
      <c r="AX116" s="14">
        <v>0.16675870000000001</v>
      </c>
      <c r="AY116" s="14">
        <v>0.136098</v>
      </c>
      <c r="AZ116" s="14">
        <v>4.4873099999999999E-2</v>
      </c>
      <c r="BA116" s="14">
        <v>1.887E-3</v>
      </c>
      <c r="BB116" s="14">
        <v>-1.6968400000000002E-2</v>
      </c>
      <c r="BC116" s="14">
        <v>-7.8690899999999994E-2</v>
      </c>
      <c r="BD116" s="14">
        <v>-8.5166500000000006E-2</v>
      </c>
      <c r="BE116" s="14">
        <v>-8.42894E-2</v>
      </c>
      <c r="BF116" s="14">
        <v>-7.0815100000000006E-2</v>
      </c>
      <c r="BG116" s="14">
        <v>-5.8661499999999998E-2</v>
      </c>
      <c r="BH116" s="14">
        <v>-5.1380500000000003E-2</v>
      </c>
      <c r="BI116" s="14">
        <v>-2.8831200000000001E-2</v>
      </c>
      <c r="BJ116" s="14">
        <v>-1.22243E-2</v>
      </c>
      <c r="BK116" s="14">
        <v>-1.81148E-2</v>
      </c>
      <c r="BL116" s="14">
        <v>-3.0966000000000001E-3</v>
      </c>
      <c r="BM116" s="14">
        <v>2.3778500000000001E-2</v>
      </c>
      <c r="BN116" s="14">
        <v>2.7564999999999998E-3</v>
      </c>
      <c r="BO116" s="14">
        <v>4.6715300000000001E-2</v>
      </c>
      <c r="BP116" s="14">
        <v>4.6017099999999998E-2</v>
      </c>
      <c r="BQ116" s="14">
        <v>5.7151300000000002E-2</v>
      </c>
      <c r="BR116" s="14">
        <v>5.2516699999999999E-2</v>
      </c>
      <c r="BS116" s="14">
        <v>0.1801528</v>
      </c>
      <c r="BT116" s="14">
        <v>0.20339090000000001</v>
      </c>
      <c r="BU116" s="14">
        <v>0.17871899999999999</v>
      </c>
      <c r="BV116" s="14">
        <v>0.2010132</v>
      </c>
      <c r="BW116" s="14">
        <v>0.16772980000000001</v>
      </c>
      <c r="BX116" s="14">
        <v>7.5172000000000003E-2</v>
      </c>
      <c r="BY116" s="14">
        <v>3.3190699999999997E-2</v>
      </c>
      <c r="BZ116" s="14">
        <v>1.1131200000000001E-2</v>
      </c>
      <c r="CA116" s="14">
        <v>-5.8962399999999998E-2</v>
      </c>
      <c r="CB116" s="14">
        <v>-6.6599900000000004E-2</v>
      </c>
      <c r="CC116" s="14">
        <v>-6.8459900000000004E-2</v>
      </c>
      <c r="CD116" s="14">
        <v>-5.5337499999999998E-2</v>
      </c>
      <c r="CE116" s="14">
        <v>-4.28177E-2</v>
      </c>
      <c r="CF116" s="14">
        <v>-3.8023500000000002E-2</v>
      </c>
      <c r="CG116" s="14">
        <v>-1.56759E-2</v>
      </c>
      <c r="CH116" s="14">
        <v>1.9377999999999999E-3</v>
      </c>
      <c r="CI116" s="14">
        <v>-1.9057E-3</v>
      </c>
      <c r="CJ116" s="14">
        <v>1.6013400000000001E-2</v>
      </c>
      <c r="CK116" s="14">
        <v>4.38495E-2</v>
      </c>
      <c r="CL116" s="14">
        <v>2.6761E-2</v>
      </c>
      <c r="CM116" s="14">
        <v>7.2863800000000006E-2</v>
      </c>
      <c r="CN116" s="14">
        <v>7.6678999999999997E-2</v>
      </c>
      <c r="CO116" s="14">
        <v>8.9364700000000005E-2</v>
      </c>
      <c r="CP116" s="14">
        <v>8.4968299999999997E-2</v>
      </c>
      <c r="CQ116" s="14">
        <v>0.2122433</v>
      </c>
      <c r="CR116" s="14">
        <v>0.2348953</v>
      </c>
      <c r="CS116" s="14">
        <v>0.20654629999999999</v>
      </c>
      <c r="CT116" s="14">
        <v>0.22473779999999999</v>
      </c>
      <c r="CU116" s="14">
        <v>0.1896379</v>
      </c>
      <c r="CV116" s="14">
        <v>9.6156900000000003E-2</v>
      </c>
      <c r="CW116" s="14">
        <v>5.48716E-2</v>
      </c>
      <c r="CX116" s="14">
        <v>3.0592999999999999E-2</v>
      </c>
      <c r="CY116" s="14">
        <v>-3.9233799999999999E-2</v>
      </c>
      <c r="CZ116" s="14">
        <v>-4.8033300000000001E-2</v>
      </c>
      <c r="DA116" s="14">
        <v>-5.2630400000000001E-2</v>
      </c>
      <c r="DB116" s="14">
        <v>-3.9859800000000001E-2</v>
      </c>
      <c r="DC116" s="14">
        <v>-2.6973799999999999E-2</v>
      </c>
      <c r="DD116" s="14">
        <v>-2.46666E-2</v>
      </c>
      <c r="DE116" s="14">
        <v>-2.5206E-3</v>
      </c>
      <c r="DF116" s="14">
        <v>1.6099800000000001E-2</v>
      </c>
      <c r="DG116" s="14">
        <v>1.43033E-2</v>
      </c>
      <c r="DH116" s="14">
        <v>3.5123399999999999E-2</v>
      </c>
      <c r="DI116" s="14">
        <v>6.3920400000000002E-2</v>
      </c>
      <c r="DJ116" s="14">
        <v>5.0765400000000002E-2</v>
      </c>
      <c r="DK116" s="14">
        <v>9.9012299999999998E-2</v>
      </c>
      <c r="DL116" s="14">
        <v>0.1073409</v>
      </c>
      <c r="DM116" s="14">
        <v>0.12157809999999999</v>
      </c>
      <c r="DN116" s="14">
        <v>0.1174198</v>
      </c>
      <c r="DO116" s="14">
        <v>0.24433379999999999</v>
      </c>
      <c r="DP116" s="14">
        <v>0.26639980000000002</v>
      </c>
      <c r="DQ116" s="14">
        <v>0.23437359999999999</v>
      </c>
      <c r="DR116" s="14">
        <v>0.2484624</v>
      </c>
      <c r="DS116" s="14">
        <v>0.21154590000000001</v>
      </c>
      <c r="DT116" s="14">
        <v>0.1171418</v>
      </c>
      <c r="DU116" s="14">
        <v>7.6552499999999996E-2</v>
      </c>
      <c r="DV116" s="14">
        <v>5.0054700000000001E-2</v>
      </c>
      <c r="DW116" s="14">
        <v>-1.07489E-2</v>
      </c>
      <c r="DX116" s="14">
        <v>-2.1226100000000001E-2</v>
      </c>
      <c r="DY116" s="14">
        <v>-2.9775200000000002E-2</v>
      </c>
      <c r="DZ116" s="14">
        <v>-1.75126E-2</v>
      </c>
      <c r="EA116" s="14">
        <v>-4.0978000000000004E-3</v>
      </c>
      <c r="EB116" s="14">
        <v>-5.3812E-3</v>
      </c>
      <c r="EC116" s="14">
        <v>1.6473499999999999E-2</v>
      </c>
      <c r="ED116" s="14">
        <v>3.6547499999999997E-2</v>
      </c>
      <c r="EE116" s="14">
        <v>3.77066E-2</v>
      </c>
      <c r="EF116" s="14">
        <v>6.2715199999999999E-2</v>
      </c>
      <c r="EG116" s="14">
        <v>9.2899700000000002E-2</v>
      </c>
      <c r="EH116" s="14">
        <v>8.5424E-2</v>
      </c>
      <c r="EI116" s="14">
        <v>0.13676659999999999</v>
      </c>
      <c r="EJ116" s="14">
        <v>0.15161189999999999</v>
      </c>
      <c r="EK116" s="14">
        <v>0.16808919999999999</v>
      </c>
      <c r="EL116" s="14">
        <v>0.1642747</v>
      </c>
      <c r="EM116" s="14">
        <v>0.29066730000000002</v>
      </c>
      <c r="EN116" s="14">
        <v>0.31188719999999998</v>
      </c>
      <c r="EO116" s="14">
        <v>0.27455180000000001</v>
      </c>
      <c r="EP116" s="14">
        <v>0.28271689999999999</v>
      </c>
      <c r="EQ116" s="14">
        <v>0.2431777</v>
      </c>
      <c r="ER116" s="14">
        <v>0.1474406</v>
      </c>
      <c r="ES116" s="14">
        <v>0.1078562</v>
      </c>
      <c r="ET116" s="14">
        <v>7.8154399999999999E-2</v>
      </c>
      <c r="EU116" s="14">
        <v>70.104590000000002</v>
      </c>
      <c r="EV116" s="14">
        <v>69.706090000000003</v>
      </c>
      <c r="EW116" s="14">
        <v>67.955780000000004</v>
      </c>
      <c r="EX116" s="14">
        <v>67.784210000000002</v>
      </c>
      <c r="EY116" s="14">
        <v>67.190039999999996</v>
      </c>
      <c r="EZ116" s="14">
        <v>66.025080000000003</v>
      </c>
      <c r="FA116" s="14">
        <v>65.491129999999998</v>
      </c>
      <c r="FB116" s="14">
        <v>66.220640000000003</v>
      </c>
      <c r="FC116" s="14">
        <v>72.959159999999997</v>
      </c>
      <c r="FD116" s="14">
        <v>79.660659999999993</v>
      </c>
      <c r="FE116" s="14">
        <v>82.692040000000006</v>
      </c>
      <c r="FF116" s="14">
        <v>84.73509</v>
      </c>
      <c r="FG116" s="14">
        <v>87.521889999999999</v>
      </c>
      <c r="FH116" s="14">
        <v>89.630210000000005</v>
      </c>
      <c r="FI116" s="14">
        <v>90.457800000000006</v>
      </c>
      <c r="FJ116" s="14">
        <v>89.31644</v>
      </c>
      <c r="FK116" s="14">
        <v>89.177599999999998</v>
      </c>
      <c r="FL116" s="14">
        <v>86.9251</v>
      </c>
      <c r="FM116" s="14">
        <v>85.431039999999996</v>
      </c>
      <c r="FN116" s="14">
        <v>81.534989999999993</v>
      </c>
      <c r="FO116" s="14">
        <v>76.640839999999997</v>
      </c>
      <c r="FP116" s="14">
        <v>75.111789999999999</v>
      </c>
      <c r="FQ116" s="14">
        <v>73.415409999999994</v>
      </c>
      <c r="FR116" s="14">
        <v>71.819950000000006</v>
      </c>
      <c r="FS116" s="14">
        <v>0.54203590000000001</v>
      </c>
      <c r="FT116" s="14"/>
      <c r="FU116" s="14">
        <v>3.5603200000000002E-2</v>
      </c>
      <c r="FW116" s="14"/>
      <c r="IA116" s="52"/>
    </row>
    <row r="117" spans="1:235" x14ac:dyDescent="0.6">
      <c r="A117" t="s">
        <v>265</v>
      </c>
      <c r="B117" t="s">
        <v>199</v>
      </c>
      <c r="C117" t="s">
        <v>303</v>
      </c>
      <c r="D117" s="53">
        <v>45167</v>
      </c>
      <c r="E117" t="s">
        <v>220</v>
      </c>
      <c r="F117" s="14">
        <v>15545</v>
      </c>
      <c r="G117" s="14">
        <v>1.2019089999999999</v>
      </c>
      <c r="H117" s="14">
        <v>1.0693729999999999</v>
      </c>
      <c r="I117" s="14">
        <v>0.93392989999999998</v>
      </c>
      <c r="J117" s="14">
        <v>0.87559489999999995</v>
      </c>
      <c r="K117" s="14">
        <v>0.80703979999999997</v>
      </c>
      <c r="L117" s="14">
        <v>0.79241890000000004</v>
      </c>
      <c r="M117" s="14">
        <v>0.80351099999999998</v>
      </c>
      <c r="N117" s="14">
        <v>0.62575990000000004</v>
      </c>
      <c r="O117" s="14">
        <v>0.20621680000000001</v>
      </c>
      <c r="P117" s="14">
        <v>-0.25774350000000001</v>
      </c>
      <c r="Q117" s="14">
        <v>-0.57559979999999999</v>
      </c>
      <c r="R117" s="14">
        <v>-0.75535450000000004</v>
      </c>
      <c r="S117" s="14">
        <v>-0.66403199999999996</v>
      </c>
      <c r="T117" s="14">
        <v>-0.44340560000000001</v>
      </c>
      <c r="U117" s="14">
        <v>-0.14543020000000001</v>
      </c>
      <c r="V117" s="14">
        <v>0.34934730000000003</v>
      </c>
      <c r="W117" s="14">
        <v>0.89384189999999997</v>
      </c>
      <c r="X117" s="14">
        <v>1.5681400000000001</v>
      </c>
      <c r="Y117" s="14">
        <v>2.0124080000000002</v>
      </c>
      <c r="Z117" s="14">
        <v>2.108927</v>
      </c>
      <c r="AA117" s="14">
        <v>2.0967669999999998</v>
      </c>
      <c r="AB117" s="14">
        <v>1.966742</v>
      </c>
      <c r="AC117" s="14">
        <v>1.7003459999999999</v>
      </c>
      <c r="AD117" s="14">
        <v>1.4171389999999999</v>
      </c>
      <c r="AE117" s="14">
        <v>-7.0415599999999995E-2</v>
      </c>
      <c r="AF117" s="14">
        <v>-7.3544899999999996E-2</v>
      </c>
      <c r="AG117" s="14">
        <v>-8.3080399999999999E-2</v>
      </c>
      <c r="AH117" s="14">
        <v>-6.02672E-2</v>
      </c>
      <c r="AI117" s="14">
        <v>-6.9881399999999996E-2</v>
      </c>
      <c r="AJ117" s="14">
        <v>-5.8741099999999997E-2</v>
      </c>
      <c r="AK117" s="14">
        <v>-5.1707799999999998E-2</v>
      </c>
      <c r="AL117" s="14">
        <v>-5.6202099999999998E-2</v>
      </c>
      <c r="AM117" s="14">
        <v>-7.3911199999999996E-2</v>
      </c>
      <c r="AN117" s="14">
        <v>-9.2916499999999999E-2</v>
      </c>
      <c r="AO117" s="14">
        <v>-6.8167500000000006E-2</v>
      </c>
      <c r="AP117" s="14">
        <v>-0.1004881</v>
      </c>
      <c r="AQ117" s="14">
        <v>-6.5491300000000002E-2</v>
      </c>
      <c r="AR117" s="14">
        <v>-4.7279000000000002E-2</v>
      </c>
      <c r="AS117" s="14">
        <v>-5.9246500000000001E-2</v>
      </c>
      <c r="AT117" s="14">
        <v>-4.5082299999999999E-2</v>
      </c>
      <c r="AU117" s="14">
        <v>5.8139499999999997E-2</v>
      </c>
      <c r="AV117" s="14">
        <v>0.1105395</v>
      </c>
      <c r="AW117" s="14">
        <v>9.5843600000000001E-2</v>
      </c>
      <c r="AX117" s="14">
        <v>8.9333200000000001E-2</v>
      </c>
      <c r="AY117" s="14">
        <v>9.4782500000000006E-2</v>
      </c>
      <c r="AZ117" s="14">
        <v>3.6272499999999999E-2</v>
      </c>
      <c r="BA117" s="14">
        <v>9.5563999999999996E-3</v>
      </c>
      <c r="BB117" s="14">
        <v>-1.0652999999999999E-2</v>
      </c>
      <c r="BC117" s="14">
        <v>-3.7034299999999999E-2</v>
      </c>
      <c r="BD117" s="14">
        <v>-4.1109899999999998E-2</v>
      </c>
      <c r="BE117" s="14">
        <v>-5.5971E-2</v>
      </c>
      <c r="BF117" s="14">
        <v>-3.3396099999999998E-2</v>
      </c>
      <c r="BG117" s="14">
        <v>-4.7349099999999998E-2</v>
      </c>
      <c r="BH117" s="14">
        <v>-3.5396200000000003E-2</v>
      </c>
      <c r="BI117" s="14">
        <v>-2.6191800000000001E-2</v>
      </c>
      <c r="BJ117" s="14">
        <v>-2.7092100000000001E-2</v>
      </c>
      <c r="BK117" s="14">
        <v>-3.6554400000000001E-2</v>
      </c>
      <c r="BL117" s="14">
        <v>-5.5129299999999999E-2</v>
      </c>
      <c r="BM117" s="14">
        <v>-3.1112399999999998E-2</v>
      </c>
      <c r="BN117" s="14">
        <v>-5.4759000000000002E-2</v>
      </c>
      <c r="BO117" s="14">
        <v>-1.7338599999999999E-2</v>
      </c>
      <c r="BP117" s="14">
        <v>8.4519E-3</v>
      </c>
      <c r="BQ117" s="14">
        <v>-2.7710000000000001E-4</v>
      </c>
      <c r="BR117" s="14">
        <v>1.8397500000000001E-2</v>
      </c>
      <c r="BS117" s="14">
        <v>0.1175374</v>
      </c>
      <c r="BT117" s="14">
        <v>0.1685682</v>
      </c>
      <c r="BU117" s="14">
        <v>0.1475467</v>
      </c>
      <c r="BV117" s="14">
        <v>0.13500409999999999</v>
      </c>
      <c r="BW117" s="14">
        <v>0.14022770000000001</v>
      </c>
      <c r="BX117" s="14">
        <v>7.3984099999999997E-2</v>
      </c>
      <c r="BY117" s="14">
        <v>4.2824300000000003E-2</v>
      </c>
      <c r="BZ117" s="14">
        <v>2.3101900000000002E-2</v>
      </c>
      <c r="CA117" s="14">
        <v>-1.39145E-2</v>
      </c>
      <c r="CB117" s="14">
        <v>-1.8645499999999999E-2</v>
      </c>
      <c r="CC117" s="14">
        <v>-3.7194999999999999E-2</v>
      </c>
      <c r="CD117" s="14">
        <v>-1.47852E-2</v>
      </c>
      <c r="CE117" s="14">
        <v>-3.1743399999999998E-2</v>
      </c>
      <c r="CF117" s="14">
        <v>-1.9227600000000001E-2</v>
      </c>
      <c r="CG117" s="14">
        <v>-8.5194999999999993E-3</v>
      </c>
      <c r="CH117" s="14">
        <v>-6.9306000000000003E-3</v>
      </c>
      <c r="CI117" s="14">
        <v>-1.0681100000000001E-2</v>
      </c>
      <c r="CJ117" s="14">
        <v>-2.8958100000000001E-2</v>
      </c>
      <c r="CK117" s="14">
        <v>-5.4482000000000003E-3</v>
      </c>
      <c r="CL117" s="14">
        <v>-2.3087099999999999E-2</v>
      </c>
      <c r="CM117" s="14">
        <v>1.60118E-2</v>
      </c>
      <c r="CN117" s="14">
        <v>4.70509E-2</v>
      </c>
      <c r="CO117" s="14">
        <v>4.0564999999999997E-2</v>
      </c>
      <c r="CP117" s="14">
        <v>6.2363399999999999E-2</v>
      </c>
      <c r="CQ117" s="14">
        <v>0.15867619999999999</v>
      </c>
      <c r="CR117" s="14">
        <v>0.20875859999999999</v>
      </c>
      <c r="CS117" s="14">
        <v>0.18335609999999999</v>
      </c>
      <c r="CT117" s="14">
        <v>0.16663559999999999</v>
      </c>
      <c r="CU117" s="14">
        <v>0.17170289999999999</v>
      </c>
      <c r="CV117" s="14">
        <v>0.1001031</v>
      </c>
      <c r="CW117" s="14">
        <v>6.5865599999999996E-2</v>
      </c>
      <c r="CX117" s="14">
        <v>4.6480399999999998E-2</v>
      </c>
      <c r="CY117" s="14">
        <v>9.2052000000000002E-3</v>
      </c>
      <c r="CZ117" s="14">
        <v>3.8187999999999998E-3</v>
      </c>
      <c r="DA117" s="14">
        <v>-1.8419100000000001E-2</v>
      </c>
      <c r="DB117" s="14">
        <v>3.8256000000000002E-3</v>
      </c>
      <c r="DC117" s="14">
        <v>-1.6137599999999998E-2</v>
      </c>
      <c r="DD117" s="14">
        <v>-3.0590000000000001E-3</v>
      </c>
      <c r="DE117" s="14">
        <v>9.1529000000000003E-3</v>
      </c>
      <c r="DF117" s="14">
        <v>1.3231E-2</v>
      </c>
      <c r="DG117" s="14">
        <v>1.51921E-2</v>
      </c>
      <c r="DH117" s="14">
        <v>-2.7867999999999999E-3</v>
      </c>
      <c r="DI117" s="14">
        <v>2.0216100000000001E-2</v>
      </c>
      <c r="DJ117" s="14">
        <v>8.5847000000000007E-3</v>
      </c>
      <c r="DK117" s="14">
        <v>4.9362200000000002E-2</v>
      </c>
      <c r="DL117" s="14">
        <v>8.5649900000000001E-2</v>
      </c>
      <c r="DM117" s="14">
        <v>8.1406999999999993E-2</v>
      </c>
      <c r="DN117" s="14">
        <v>0.1063294</v>
      </c>
      <c r="DO117" s="14">
        <v>0.1998151</v>
      </c>
      <c r="DP117" s="14">
        <v>0.248949</v>
      </c>
      <c r="DQ117" s="14">
        <v>0.21916550000000001</v>
      </c>
      <c r="DR117" s="14">
        <v>0.1982671</v>
      </c>
      <c r="DS117" s="14">
        <v>0.203178</v>
      </c>
      <c r="DT117" s="14">
        <v>0.1262221</v>
      </c>
      <c r="DU117" s="14">
        <v>8.8906899999999997E-2</v>
      </c>
      <c r="DV117" s="14">
        <v>6.9858900000000002E-2</v>
      </c>
      <c r="DW117" s="14">
        <v>4.2586499999999999E-2</v>
      </c>
      <c r="DX117" s="14">
        <v>3.6253899999999999E-2</v>
      </c>
      <c r="DY117" s="14">
        <v>8.6903999999999992E-3</v>
      </c>
      <c r="DZ117" s="14">
        <v>3.06967E-2</v>
      </c>
      <c r="EA117" s="14">
        <v>6.3946000000000003E-3</v>
      </c>
      <c r="EB117" s="14">
        <v>2.02858E-2</v>
      </c>
      <c r="EC117" s="14">
        <v>3.4668900000000002E-2</v>
      </c>
      <c r="ED117" s="14">
        <v>4.2340999999999997E-2</v>
      </c>
      <c r="EE117" s="14">
        <v>5.2548900000000003E-2</v>
      </c>
      <c r="EF117" s="14">
        <v>3.5000299999999998E-2</v>
      </c>
      <c r="EG117" s="14">
        <v>5.7271099999999998E-2</v>
      </c>
      <c r="EH117" s="14">
        <v>5.4313800000000002E-2</v>
      </c>
      <c r="EI117" s="14">
        <v>9.7514900000000002E-2</v>
      </c>
      <c r="EJ117" s="14">
        <v>0.1413808</v>
      </c>
      <c r="EK117" s="14">
        <v>0.14037649999999999</v>
      </c>
      <c r="EL117" s="14">
        <v>0.16980919999999999</v>
      </c>
      <c r="EM117" s="14">
        <v>0.25921300000000003</v>
      </c>
      <c r="EN117" s="14">
        <v>0.30697770000000002</v>
      </c>
      <c r="EO117" s="14">
        <v>0.27086870000000002</v>
      </c>
      <c r="EP117" s="14">
        <v>0.24393799999999999</v>
      </c>
      <c r="EQ117" s="14">
        <v>0.24862319999999999</v>
      </c>
      <c r="ER117" s="14">
        <v>0.16393369999999999</v>
      </c>
      <c r="ES117" s="14">
        <v>0.1221749</v>
      </c>
      <c r="ET117" s="14">
        <v>0.1036137</v>
      </c>
      <c r="EU117" s="14">
        <v>70.122249999999994</v>
      </c>
      <c r="EV117" s="14">
        <v>69.723569999999995</v>
      </c>
      <c r="EW117" s="14">
        <v>68.414090000000002</v>
      </c>
      <c r="EX117" s="14">
        <v>68.075310000000002</v>
      </c>
      <c r="EY117" s="14">
        <v>67.613370000000003</v>
      </c>
      <c r="EZ117" s="14">
        <v>66.433170000000004</v>
      </c>
      <c r="FA117" s="14">
        <v>66.032859999999999</v>
      </c>
      <c r="FB117" s="14">
        <v>66.68383</v>
      </c>
      <c r="FC117" s="14">
        <v>72.714280000000002</v>
      </c>
      <c r="FD117" s="14">
        <v>78.277739999999994</v>
      </c>
      <c r="FE117" s="14">
        <v>80.5</v>
      </c>
      <c r="FF117" s="14">
        <v>82.151359999999997</v>
      </c>
      <c r="FG117" s="14">
        <v>85.128450000000001</v>
      </c>
      <c r="FH117" s="14">
        <v>87.338650000000001</v>
      </c>
      <c r="FI117" s="14">
        <v>87.748220000000003</v>
      </c>
      <c r="FJ117" s="14">
        <v>86.639790000000005</v>
      </c>
      <c r="FK117" s="14">
        <v>86.75667</v>
      </c>
      <c r="FL117" s="14">
        <v>84.901030000000006</v>
      </c>
      <c r="FM117" s="14">
        <v>83.831370000000007</v>
      </c>
      <c r="FN117" s="14">
        <v>80.139420000000001</v>
      </c>
      <c r="FO117" s="14">
        <v>75.80077</v>
      </c>
      <c r="FP117" s="14">
        <v>74.677199999999999</v>
      </c>
      <c r="FQ117" s="14">
        <v>73.325789999999998</v>
      </c>
      <c r="FR117" s="14">
        <v>71.810239999999993</v>
      </c>
      <c r="FS117" s="14">
        <v>0.71941699999999997</v>
      </c>
      <c r="FT117" s="14"/>
      <c r="FU117" s="14">
        <v>4.4560700000000002E-2</v>
      </c>
      <c r="FW117" s="14"/>
      <c r="IA117" s="52"/>
    </row>
    <row r="118" spans="1:235" x14ac:dyDescent="0.6">
      <c r="A118" t="s">
        <v>265</v>
      </c>
      <c r="B118" t="s">
        <v>199</v>
      </c>
      <c r="C118" t="s">
        <v>303</v>
      </c>
      <c r="D118" s="53">
        <v>45167</v>
      </c>
      <c r="E118" t="s">
        <v>221</v>
      </c>
      <c r="F118" s="14">
        <v>10705</v>
      </c>
      <c r="G118" s="14">
        <v>1.7886759999999999</v>
      </c>
      <c r="H118" s="14">
        <v>1.5463100000000001</v>
      </c>
      <c r="I118" s="14">
        <v>1.3500509999999999</v>
      </c>
      <c r="J118" s="14">
        <v>1.2315320000000001</v>
      </c>
      <c r="K118" s="14">
        <v>1.1681170000000001</v>
      </c>
      <c r="L118" s="14">
        <v>1.134236</v>
      </c>
      <c r="M118" s="14">
        <v>1.180995</v>
      </c>
      <c r="N118" s="14">
        <v>0.86555800000000005</v>
      </c>
      <c r="O118" s="14">
        <v>0.137401</v>
      </c>
      <c r="P118" s="14">
        <v>-0.5742853</v>
      </c>
      <c r="Q118" s="14">
        <v>-0.96751450000000006</v>
      </c>
      <c r="R118" s="14">
        <v>-1.086244</v>
      </c>
      <c r="S118" s="14">
        <v>-0.74586699999999995</v>
      </c>
      <c r="T118" s="14">
        <v>-0.266596</v>
      </c>
      <c r="U118" s="14">
        <v>0.3429624</v>
      </c>
      <c r="V118" s="14">
        <v>1.1135189999999999</v>
      </c>
      <c r="W118" s="14">
        <v>2.0416910000000001</v>
      </c>
      <c r="X118" s="14">
        <v>3.051107</v>
      </c>
      <c r="Y118" s="14">
        <v>3.6829779999999999</v>
      </c>
      <c r="Z118" s="14">
        <v>3.713222</v>
      </c>
      <c r="AA118" s="14">
        <v>3.436728</v>
      </c>
      <c r="AB118" s="14">
        <v>3.1113819999999999</v>
      </c>
      <c r="AC118" s="14">
        <v>2.6175459999999999</v>
      </c>
      <c r="AD118" s="14">
        <v>2.155583</v>
      </c>
      <c r="AE118" s="14">
        <v>-0.18423129999999999</v>
      </c>
      <c r="AF118" s="14">
        <v>-0.18595490000000001</v>
      </c>
      <c r="AG118" s="14">
        <v>-0.16142570000000001</v>
      </c>
      <c r="AH118" s="14">
        <v>-0.15112310000000001</v>
      </c>
      <c r="AI118" s="14">
        <v>-0.12417010000000001</v>
      </c>
      <c r="AJ118" s="14">
        <v>-0.1059903</v>
      </c>
      <c r="AK118" s="14">
        <v>-6.9156099999999998E-2</v>
      </c>
      <c r="AL118" s="14">
        <v>-4.55541E-2</v>
      </c>
      <c r="AM118" s="14">
        <v>-5.8559899999999998E-2</v>
      </c>
      <c r="AN118" s="14">
        <v>-3.5612100000000001E-2</v>
      </c>
      <c r="AO118" s="14">
        <v>-5.4168999999999997E-3</v>
      </c>
      <c r="AP118" s="14">
        <v>-4.6250600000000003E-2</v>
      </c>
      <c r="AQ118" s="14">
        <v>-3.3329000000000002E-3</v>
      </c>
      <c r="AR118" s="14">
        <v>-4.9803500000000001E-2</v>
      </c>
      <c r="AS118" s="14">
        <v>-2.0399299999999999E-2</v>
      </c>
      <c r="AT118" s="14">
        <v>-4.0245999999999997E-2</v>
      </c>
      <c r="AU118" s="14">
        <v>0.13321720000000001</v>
      </c>
      <c r="AV118" s="14">
        <v>0.1476846</v>
      </c>
      <c r="AW118" s="14">
        <v>0.13511200000000001</v>
      </c>
      <c r="AX118" s="14">
        <v>0.2034232</v>
      </c>
      <c r="AY118" s="14">
        <v>0.14364930000000001</v>
      </c>
      <c r="AZ118" s="14">
        <v>1.9171299999999999E-2</v>
      </c>
      <c r="BA118" s="14">
        <v>-4.0052999999999998E-2</v>
      </c>
      <c r="BB118" s="14">
        <v>-6.4879400000000004E-2</v>
      </c>
      <c r="BC118" s="14">
        <v>-0.1367805</v>
      </c>
      <c r="BD118" s="14">
        <v>-0.14173060000000001</v>
      </c>
      <c r="BE118" s="14">
        <v>-0.1239774</v>
      </c>
      <c r="BF118" s="14">
        <v>-0.114832</v>
      </c>
      <c r="BG118" s="14">
        <v>-8.5333599999999996E-2</v>
      </c>
      <c r="BH118" s="14">
        <v>-7.4386800000000003E-2</v>
      </c>
      <c r="BI118" s="14">
        <v>-3.9070500000000001E-2</v>
      </c>
      <c r="BJ118" s="14">
        <v>-1.36598E-2</v>
      </c>
      <c r="BK118" s="14">
        <v>-2.3893399999999999E-2</v>
      </c>
      <c r="BL118" s="14">
        <v>8.1545000000000003E-3</v>
      </c>
      <c r="BM118" s="14">
        <v>4.1470399999999998E-2</v>
      </c>
      <c r="BN118" s="14">
        <v>8.8745000000000004E-3</v>
      </c>
      <c r="BO118" s="14">
        <v>5.76131E-2</v>
      </c>
      <c r="BP118" s="14">
        <v>2.2016600000000001E-2</v>
      </c>
      <c r="BQ118" s="14">
        <v>5.3802799999999998E-2</v>
      </c>
      <c r="BR118" s="14">
        <v>3.3031900000000003E-2</v>
      </c>
      <c r="BS118" s="14">
        <v>0.20701919999999999</v>
      </c>
      <c r="BT118" s="14">
        <v>0.21978690000000001</v>
      </c>
      <c r="BU118" s="14">
        <v>0.19876289999999999</v>
      </c>
      <c r="BV118" s="14">
        <v>0.25777099999999997</v>
      </c>
      <c r="BW118" s="14">
        <v>0.19229869999999999</v>
      </c>
      <c r="BX118" s="14">
        <v>6.8669800000000003E-2</v>
      </c>
      <c r="BY118" s="14">
        <v>1.2985500000000001E-2</v>
      </c>
      <c r="BZ118" s="14">
        <v>-1.8805599999999999E-2</v>
      </c>
      <c r="CA118" s="14">
        <v>-0.1039162</v>
      </c>
      <c r="CB118" s="14">
        <v>-0.11110109999999999</v>
      </c>
      <c r="CC118" s="14">
        <v>-9.8040799999999997E-2</v>
      </c>
      <c r="CD118" s="14">
        <v>-8.9696899999999996E-2</v>
      </c>
      <c r="CE118" s="14">
        <v>-5.8435599999999997E-2</v>
      </c>
      <c r="CF118" s="14">
        <v>-5.2498400000000001E-2</v>
      </c>
      <c r="CG118" s="14">
        <v>-1.8233300000000001E-2</v>
      </c>
      <c r="CH118" s="14">
        <v>8.43E-3</v>
      </c>
      <c r="CI118" s="14">
        <v>1.165E-4</v>
      </c>
      <c r="CJ118" s="14">
        <v>3.8467000000000001E-2</v>
      </c>
      <c r="CK118" s="14">
        <v>7.3944399999999993E-2</v>
      </c>
      <c r="CL118" s="14">
        <v>4.7053999999999999E-2</v>
      </c>
      <c r="CM118" s="14">
        <v>9.9824099999999999E-2</v>
      </c>
      <c r="CN118" s="14">
        <v>7.1759000000000003E-2</v>
      </c>
      <c r="CO118" s="14">
        <v>0.105195</v>
      </c>
      <c r="CP118" s="14">
        <v>8.3783899999999994E-2</v>
      </c>
      <c r="CQ118" s="14">
        <v>0.25813429999999998</v>
      </c>
      <c r="CR118" s="14">
        <v>0.26972469999999998</v>
      </c>
      <c r="CS118" s="14">
        <v>0.24284739999999999</v>
      </c>
      <c r="CT118" s="14">
        <v>0.29541220000000001</v>
      </c>
      <c r="CU118" s="14">
        <v>0.22599320000000001</v>
      </c>
      <c r="CV118" s="14">
        <v>0.1029523</v>
      </c>
      <c r="CW118" s="14">
        <v>4.9719699999999999E-2</v>
      </c>
      <c r="CX118" s="14">
        <v>1.3105E-2</v>
      </c>
      <c r="CY118" s="14">
        <v>-7.1051900000000001E-2</v>
      </c>
      <c r="CZ118" s="14">
        <v>-8.0471500000000001E-2</v>
      </c>
      <c r="DA118" s="14">
        <v>-7.2104299999999996E-2</v>
      </c>
      <c r="DB118" s="14">
        <v>-6.4561800000000003E-2</v>
      </c>
      <c r="DC118" s="14">
        <v>-3.1537500000000003E-2</v>
      </c>
      <c r="DD118" s="14">
        <v>-3.0609999999999998E-2</v>
      </c>
      <c r="DE118" s="14">
        <v>2.604E-3</v>
      </c>
      <c r="DF118" s="14">
        <v>3.0519899999999999E-2</v>
      </c>
      <c r="DG118" s="14">
        <v>2.4126399999999999E-2</v>
      </c>
      <c r="DH118" s="14">
        <v>6.8779599999999996E-2</v>
      </c>
      <c r="DI118" s="14">
        <v>0.1064184</v>
      </c>
      <c r="DJ118" s="14">
        <v>8.5233500000000004E-2</v>
      </c>
      <c r="DK118" s="14">
        <v>0.1420351</v>
      </c>
      <c r="DL118" s="14">
        <v>0.1215015</v>
      </c>
      <c r="DM118" s="14">
        <v>0.15658720000000001</v>
      </c>
      <c r="DN118" s="14">
        <v>0.13453590000000001</v>
      </c>
      <c r="DO118" s="14">
        <v>0.30924940000000001</v>
      </c>
      <c r="DP118" s="14">
        <v>0.31966260000000002</v>
      </c>
      <c r="DQ118" s="14">
        <v>0.28693180000000001</v>
      </c>
      <c r="DR118" s="14">
        <v>0.3330533</v>
      </c>
      <c r="DS118" s="14">
        <v>0.25968770000000002</v>
      </c>
      <c r="DT118" s="14">
        <v>0.13723479999999999</v>
      </c>
      <c r="DU118" s="14">
        <v>8.6454000000000003E-2</v>
      </c>
      <c r="DV118" s="14">
        <v>4.5015600000000003E-2</v>
      </c>
      <c r="DW118" s="14">
        <v>-2.3601E-2</v>
      </c>
      <c r="DX118" s="14">
        <v>-3.62472E-2</v>
      </c>
      <c r="DY118" s="14">
        <v>-3.4655999999999999E-2</v>
      </c>
      <c r="DZ118" s="14">
        <v>-2.8270699999999999E-2</v>
      </c>
      <c r="EA118" s="14">
        <v>7.2989999999999999E-3</v>
      </c>
      <c r="EB118" s="14">
        <v>9.9350000000000003E-4</v>
      </c>
      <c r="EC118" s="14">
        <v>3.2689599999999999E-2</v>
      </c>
      <c r="ED118" s="14">
        <v>6.2414200000000003E-2</v>
      </c>
      <c r="EE118" s="14">
        <v>5.8792900000000002E-2</v>
      </c>
      <c r="EF118" s="14">
        <v>0.1125462</v>
      </c>
      <c r="EG118" s="14">
        <v>0.15330569999999999</v>
      </c>
      <c r="EH118" s="14">
        <v>0.1403586</v>
      </c>
      <c r="EI118" s="14">
        <v>0.2029811</v>
      </c>
      <c r="EJ118" s="14">
        <v>0.19332160000000001</v>
      </c>
      <c r="EK118" s="14">
        <v>0.2307893</v>
      </c>
      <c r="EL118" s="14">
        <v>0.20781379999999999</v>
      </c>
      <c r="EM118" s="14">
        <v>0.38305149999999999</v>
      </c>
      <c r="EN118" s="14">
        <v>0.39176480000000002</v>
      </c>
      <c r="EO118" s="14">
        <v>0.35058279999999997</v>
      </c>
      <c r="EP118" s="14">
        <v>0.3874011</v>
      </c>
      <c r="EQ118" s="14">
        <v>0.30833719999999998</v>
      </c>
      <c r="ER118" s="14">
        <v>0.18673319999999999</v>
      </c>
      <c r="ES118" s="14">
        <v>0.13949239999999999</v>
      </c>
      <c r="ET118" s="14">
        <v>9.1089400000000001E-2</v>
      </c>
      <c r="EU118" s="14">
        <v>70.088220000000007</v>
      </c>
      <c r="EV118" s="14">
        <v>69.690169999999995</v>
      </c>
      <c r="EW118" s="14">
        <v>67.373339999999999</v>
      </c>
      <c r="EX118" s="14">
        <v>67.407650000000004</v>
      </c>
      <c r="EY118" s="14">
        <v>66.650049999999993</v>
      </c>
      <c r="EZ118" s="14">
        <v>65.499899999999997</v>
      </c>
      <c r="FA118" s="14">
        <v>64.78528</v>
      </c>
      <c r="FB118" s="14">
        <v>65.61063</v>
      </c>
      <c r="FC118" s="14">
        <v>73.260530000000003</v>
      </c>
      <c r="FD118" s="14">
        <v>81.440740000000005</v>
      </c>
      <c r="FE118" s="14">
        <v>85.507230000000007</v>
      </c>
      <c r="FF118" s="14">
        <v>88.066019999999995</v>
      </c>
      <c r="FG118" s="14">
        <v>90.604619999999997</v>
      </c>
      <c r="FH118" s="14">
        <v>92.569919999999996</v>
      </c>
      <c r="FI118" s="14">
        <v>93.958799999999997</v>
      </c>
      <c r="FJ118" s="14">
        <v>92.780010000000004</v>
      </c>
      <c r="FK118" s="14">
        <v>92.314250000000001</v>
      </c>
      <c r="FL118" s="14">
        <v>89.546120000000002</v>
      </c>
      <c r="FM118" s="14">
        <v>87.499870000000001</v>
      </c>
      <c r="FN118" s="14">
        <v>83.347459999999998</v>
      </c>
      <c r="FO118" s="14">
        <v>77.723920000000007</v>
      </c>
      <c r="FP118" s="14">
        <v>75.671570000000003</v>
      </c>
      <c r="FQ118" s="14">
        <v>73.543409999999994</v>
      </c>
      <c r="FR118" s="14">
        <v>71.833290000000005</v>
      </c>
      <c r="FS118" s="14">
        <v>0.85044209999999998</v>
      </c>
      <c r="FT118" s="14"/>
      <c r="FU118" s="14">
        <v>5.6669799999999999E-2</v>
      </c>
      <c r="FW118" s="14"/>
      <c r="IA118" s="52"/>
    </row>
    <row r="119" spans="1:235" x14ac:dyDescent="0.6">
      <c r="A119" t="s">
        <v>265</v>
      </c>
      <c r="B119" t="s">
        <v>199</v>
      </c>
      <c r="C119" t="s">
        <v>303</v>
      </c>
      <c r="D119" s="53" t="s">
        <v>263</v>
      </c>
      <c r="E119" t="s">
        <v>219</v>
      </c>
      <c r="F119" s="14">
        <v>26434</v>
      </c>
      <c r="G119" s="14">
        <v>1.4224349999999999</v>
      </c>
      <c r="H119" s="14">
        <v>1.2444170000000001</v>
      </c>
      <c r="I119" s="14">
        <v>1.089075</v>
      </c>
      <c r="J119" s="14">
        <v>1.0033209999999999</v>
      </c>
      <c r="K119" s="14">
        <v>0.94714180000000003</v>
      </c>
      <c r="L119" s="14">
        <v>0.91985220000000001</v>
      </c>
      <c r="M119" s="14">
        <v>0.94746830000000004</v>
      </c>
      <c r="N119" s="14">
        <v>0.72106559999999997</v>
      </c>
      <c r="O119" s="14">
        <v>0.18122150000000001</v>
      </c>
      <c r="P119" s="14">
        <v>-0.36665759999999997</v>
      </c>
      <c r="Q119" s="14">
        <v>-0.71321279999999998</v>
      </c>
      <c r="R119" s="14">
        <v>-0.8628789</v>
      </c>
      <c r="S119" s="14">
        <v>-0.66965410000000003</v>
      </c>
      <c r="T119" s="14">
        <v>-0.34892060000000003</v>
      </c>
      <c r="U119" s="14">
        <v>7.6116900000000001E-2</v>
      </c>
      <c r="V119" s="14">
        <v>0.67058949999999995</v>
      </c>
      <c r="W119" s="14">
        <v>1.3666910000000001</v>
      </c>
      <c r="X119" s="14">
        <v>2.1604749999999999</v>
      </c>
      <c r="Y119" s="14">
        <v>2.67509</v>
      </c>
      <c r="Z119" s="14">
        <v>2.7509130000000002</v>
      </c>
      <c r="AA119" s="14">
        <v>2.6218409999999999</v>
      </c>
      <c r="AB119" s="14">
        <v>2.412099</v>
      </c>
      <c r="AC119" s="14">
        <v>2.0558960000000002</v>
      </c>
      <c r="AD119" s="14">
        <v>1.7042079999999999</v>
      </c>
      <c r="AE119" s="14">
        <v>-0.1071759</v>
      </c>
      <c r="AF119" s="14">
        <v>-0.1119737</v>
      </c>
      <c r="AG119" s="14">
        <v>-0.1071447</v>
      </c>
      <c r="AH119" s="14">
        <v>-9.3162300000000003E-2</v>
      </c>
      <c r="AI119" s="14">
        <v>-8.1537499999999999E-2</v>
      </c>
      <c r="AJ119" s="14">
        <v>-7.0665900000000004E-2</v>
      </c>
      <c r="AK119" s="14">
        <v>-4.7825300000000001E-2</v>
      </c>
      <c r="AL119" s="14">
        <v>-3.2672E-2</v>
      </c>
      <c r="AM119" s="14">
        <v>-4.1517999999999999E-2</v>
      </c>
      <c r="AN119" s="14">
        <v>-3.0688300000000002E-2</v>
      </c>
      <c r="AO119" s="14">
        <v>-5.2008000000000002E-3</v>
      </c>
      <c r="AP119" s="14">
        <v>-3.1902100000000003E-2</v>
      </c>
      <c r="AQ119" s="14">
        <v>8.9610000000000002E-3</v>
      </c>
      <c r="AR119" s="14">
        <v>1.7461E-3</v>
      </c>
      <c r="AS119" s="14">
        <v>1.0640200000000001E-2</v>
      </c>
      <c r="AT119" s="14">
        <v>5.6617999999999998E-3</v>
      </c>
      <c r="AU119" s="14">
        <v>0.1338193</v>
      </c>
      <c r="AV119" s="14">
        <v>0.1579034</v>
      </c>
      <c r="AW119" s="14">
        <v>0.13854069999999999</v>
      </c>
      <c r="AX119" s="14">
        <v>0.16675870000000001</v>
      </c>
      <c r="AY119" s="14">
        <v>0.136098</v>
      </c>
      <c r="AZ119" s="14">
        <v>4.4873099999999999E-2</v>
      </c>
      <c r="BA119" s="14">
        <v>1.887E-3</v>
      </c>
      <c r="BB119" s="14">
        <v>-1.6968400000000002E-2</v>
      </c>
      <c r="BC119" s="14">
        <v>-7.8690899999999994E-2</v>
      </c>
      <c r="BD119" s="14">
        <v>-8.5166500000000006E-2</v>
      </c>
      <c r="BE119" s="14">
        <v>-8.42894E-2</v>
      </c>
      <c r="BF119" s="14">
        <v>-7.0815100000000006E-2</v>
      </c>
      <c r="BG119" s="14">
        <v>-5.8661499999999998E-2</v>
      </c>
      <c r="BH119" s="14">
        <v>-5.1380500000000003E-2</v>
      </c>
      <c r="BI119" s="14">
        <v>-2.8831200000000001E-2</v>
      </c>
      <c r="BJ119" s="14">
        <v>-1.22243E-2</v>
      </c>
      <c r="BK119" s="14">
        <v>-1.81148E-2</v>
      </c>
      <c r="BL119" s="14">
        <v>-3.0966000000000001E-3</v>
      </c>
      <c r="BM119" s="14">
        <v>2.3778500000000001E-2</v>
      </c>
      <c r="BN119" s="14">
        <v>2.7564999999999998E-3</v>
      </c>
      <c r="BO119" s="14">
        <v>4.6715300000000001E-2</v>
      </c>
      <c r="BP119" s="14">
        <v>4.6017099999999998E-2</v>
      </c>
      <c r="BQ119" s="14">
        <v>5.7151300000000002E-2</v>
      </c>
      <c r="BR119" s="14">
        <v>5.2516699999999999E-2</v>
      </c>
      <c r="BS119" s="14">
        <v>0.1801528</v>
      </c>
      <c r="BT119" s="14">
        <v>0.20339090000000001</v>
      </c>
      <c r="BU119" s="14">
        <v>0.17871899999999999</v>
      </c>
      <c r="BV119" s="14">
        <v>0.2010132</v>
      </c>
      <c r="BW119" s="14">
        <v>0.16772980000000001</v>
      </c>
      <c r="BX119" s="14">
        <v>7.5172000000000003E-2</v>
      </c>
      <c r="BY119" s="14">
        <v>3.3190699999999997E-2</v>
      </c>
      <c r="BZ119" s="14">
        <v>1.1131200000000001E-2</v>
      </c>
      <c r="CA119" s="14">
        <v>-5.8962399999999998E-2</v>
      </c>
      <c r="CB119" s="14">
        <v>-6.6599900000000004E-2</v>
      </c>
      <c r="CC119" s="14">
        <v>-6.8459900000000004E-2</v>
      </c>
      <c r="CD119" s="14">
        <v>-5.5337499999999998E-2</v>
      </c>
      <c r="CE119" s="14">
        <v>-4.28177E-2</v>
      </c>
      <c r="CF119" s="14">
        <v>-3.8023500000000002E-2</v>
      </c>
      <c r="CG119" s="14">
        <v>-1.56759E-2</v>
      </c>
      <c r="CH119" s="14">
        <v>1.9377999999999999E-3</v>
      </c>
      <c r="CI119" s="14">
        <v>-1.9057E-3</v>
      </c>
      <c r="CJ119" s="14">
        <v>1.6013400000000001E-2</v>
      </c>
      <c r="CK119" s="14">
        <v>4.38495E-2</v>
      </c>
      <c r="CL119" s="14">
        <v>2.6761E-2</v>
      </c>
      <c r="CM119" s="14">
        <v>7.2863800000000006E-2</v>
      </c>
      <c r="CN119" s="14">
        <v>7.6678999999999997E-2</v>
      </c>
      <c r="CO119" s="14">
        <v>8.9364700000000005E-2</v>
      </c>
      <c r="CP119" s="14">
        <v>8.4968299999999997E-2</v>
      </c>
      <c r="CQ119" s="14">
        <v>0.2122433</v>
      </c>
      <c r="CR119" s="14">
        <v>0.2348953</v>
      </c>
      <c r="CS119" s="14">
        <v>0.20654629999999999</v>
      </c>
      <c r="CT119" s="14">
        <v>0.22473779999999999</v>
      </c>
      <c r="CU119" s="14">
        <v>0.1896379</v>
      </c>
      <c r="CV119" s="14">
        <v>9.6156900000000003E-2</v>
      </c>
      <c r="CW119" s="14">
        <v>5.48716E-2</v>
      </c>
      <c r="CX119" s="14">
        <v>3.0592999999999999E-2</v>
      </c>
      <c r="CY119" s="14">
        <v>-3.9233799999999999E-2</v>
      </c>
      <c r="CZ119" s="14">
        <v>-4.8033300000000001E-2</v>
      </c>
      <c r="DA119" s="14">
        <v>-5.2630400000000001E-2</v>
      </c>
      <c r="DB119" s="14">
        <v>-3.9859800000000001E-2</v>
      </c>
      <c r="DC119" s="14">
        <v>-2.6973799999999999E-2</v>
      </c>
      <c r="DD119" s="14">
        <v>-2.46666E-2</v>
      </c>
      <c r="DE119" s="14">
        <v>-2.5206E-3</v>
      </c>
      <c r="DF119" s="14">
        <v>1.6099800000000001E-2</v>
      </c>
      <c r="DG119" s="14">
        <v>1.43033E-2</v>
      </c>
      <c r="DH119" s="14">
        <v>3.5123399999999999E-2</v>
      </c>
      <c r="DI119" s="14">
        <v>6.3920400000000002E-2</v>
      </c>
      <c r="DJ119" s="14">
        <v>5.0765400000000002E-2</v>
      </c>
      <c r="DK119" s="14">
        <v>9.9012299999999998E-2</v>
      </c>
      <c r="DL119" s="14">
        <v>0.1073409</v>
      </c>
      <c r="DM119" s="14">
        <v>0.12157809999999999</v>
      </c>
      <c r="DN119" s="14">
        <v>0.1174198</v>
      </c>
      <c r="DO119" s="14">
        <v>0.24433379999999999</v>
      </c>
      <c r="DP119" s="14">
        <v>0.26639980000000002</v>
      </c>
      <c r="DQ119" s="14">
        <v>0.23437359999999999</v>
      </c>
      <c r="DR119" s="14">
        <v>0.2484624</v>
      </c>
      <c r="DS119" s="14">
        <v>0.21154590000000001</v>
      </c>
      <c r="DT119" s="14">
        <v>0.1171418</v>
      </c>
      <c r="DU119" s="14">
        <v>7.6552499999999996E-2</v>
      </c>
      <c r="DV119" s="14">
        <v>5.0054700000000001E-2</v>
      </c>
      <c r="DW119" s="14">
        <v>-1.07489E-2</v>
      </c>
      <c r="DX119" s="14">
        <v>-2.1226100000000001E-2</v>
      </c>
      <c r="DY119" s="14">
        <v>-2.9775200000000002E-2</v>
      </c>
      <c r="DZ119" s="14">
        <v>-1.75126E-2</v>
      </c>
      <c r="EA119" s="14">
        <v>-4.0978000000000004E-3</v>
      </c>
      <c r="EB119" s="14">
        <v>-5.3812E-3</v>
      </c>
      <c r="EC119" s="14">
        <v>1.6473499999999999E-2</v>
      </c>
      <c r="ED119" s="14">
        <v>3.6547499999999997E-2</v>
      </c>
      <c r="EE119" s="14">
        <v>3.77066E-2</v>
      </c>
      <c r="EF119" s="14">
        <v>6.2715199999999999E-2</v>
      </c>
      <c r="EG119" s="14">
        <v>9.2899700000000002E-2</v>
      </c>
      <c r="EH119" s="14">
        <v>8.5424E-2</v>
      </c>
      <c r="EI119" s="14">
        <v>0.13676659999999999</v>
      </c>
      <c r="EJ119" s="14">
        <v>0.15161189999999999</v>
      </c>
      <c r="EK119" s="14">
        <v>0.16808919999999999</v>
      </c>
      <c r="EL119" s="14">
        <v>0.1642747</v>
      </c>
      <c r="EM119" s="14">
        <v>0.29066730000000002</v>
      </c>
      <c r="EN119" s="14">
        <v>0.31188719999999998</v>
      </c>
      <c r="EO119" s="14">
        <v>0.27455180000000001</v>
      </c>
      <c r="EP119" s="14">
        <v>0.28271689999999999</v>
      </c>
      <c r="EQ119" s="14">
        <v>0.2431777</v>
      </c>
      <c r="ER119" s="14">
        <v>0.1474406</v>
      </c>
      <c r="ES119" s="14">
        <v>0.1078562</v>
      </c>
      <c r="ET119" s="14">
        <v>7.8154399999999999E-2</v>
      </c>
      <c r="EU119" s="14">
        <v>70.104590000000002</v>
      </c>
      <c r="EV119" s="14">
        <v>69.706090000000003</v>
      </c>
      <c r="EW119" s="14">
        <v>67.955780000000004</v>
      </c>
      <c r="EX119" s="14">
        <v>67.784210000000002</v>
      </c>
      <c r="EY119" s="14">
        <v>67.190039999999996</v>
      </c>
      <c r="EZ119" s="14">
        <v>66.025080000000003</v>
      </c>
      <c r="FA119" s="14">
        <v>65.491129999999998</v>
      </c>
      <c r="FB119" s="14">
        <v>66.220640000000003</v>
      </c>
      <c r="FC119" s="14">
        <v>72.959159999999997</v>
      </c>
      <c r="FD119" s="14">
        <v>79.660659999999993</v>
      </c>
      <c r="FE119" s="14">
        <v>82.692040000000006</v>
      </c>
      <c r="FF119" s="14">
        <v>84.73509</v>
      </c>
      <c r="FG119" s="14">
        <v>87.521889999999999</v>
      </c>
      <c r="FH119" s="14">
        <v>89.630210000000005</v>
      </c>
      <c r="FI119" s="14">
        <v>90.457800000000006</v>
      </c>
      <c r="FJ119" s="14">
        <v>89.31644</v>
      </c>
      <c r="FK119" s="14">
        <v>89.177599999999998</v>
      </c>
      <c r="FL119" s="14">
        <v>86.9251</v>
      </c>
      <c r="FM119" s="14">
        <v>85.431039999999996</v>
      </c>
      <c r="FN119" s="14">
        <v>81.534989999999993</v>
      </c>
      <c r="FO119" s="14">
        <v>76.640839999999997</v>
      </c>
      <c r="FP119" s="14">
        <v>75.111789999999999</v>
      </c>
      <c r="FQ119" s="14">
        <v>73.415409999999994</v>
      </c>
      <c r="FR119" s="14">
        <v>71.819950000000006</v>
      </c>
      <c r="FS119" s="14">
        <v>0.54203590000000001</v>
      </c>
      <c r="FT119" s="14"/>
      <c r="FU119" s="14">
        <v>3.5603200000000002E-2</v>
      </c>
      <c r="FW119" s="14"/>
      <c r="IA119" s="52"/>
    </row>
    <row r="120" spans="1:235" x14ac:dyDescent="0.6">
      <c r="A120" t="s">
        <v>265</v>
      </c>
      <c r="B120" t="s">
        <v>199</v>
      </c>
      <c r="C120" t="s">
        <v>303</v>
      </c>
      <c r="D120" s="53" t="s">
        <v>263</v>
      </c>
      <c r="E120" t="s">
        <v>220</v>
      </c>
      <c r="F120" s="14">
        <v>15545</v>
      </c>
      <c r="G120" s="14">
        <v>1.2019089999999999</v>
      </c>
      <c r="H120" s="14">
        <v>1.0693729999999999</v>
      </c>
      <c r="I120" s="14">
        <v>0.93392989999999998</v>
      </c>
      <c r="J120" s="14">
        <v>0.87559489999999995</v>
      </c>
      <c r="K120" s="14">
        <v>0.80703979999999997</v>
      </c>
      <c r="L120" s="14">
        <v>0.79241890000000004</v>
      </c>
      <c r="M120" s="14">
        <v>0.80351099999999998</v>
      </c>
      <c r="N120" s="14">
        <v>0.62575990000000004</v>
      </c>
      <c r="O120" s="14">
        <v>0.20621680000000001</v>
      </c>
      <c r="P120" s="14">
        <v>-0.25774350000000001</v>
      </c>
      <c r="Q120" s="14">
        <v>-0.57559979999999999</v>
      </c>
      <c r="R120" s="14">
        <v>-0.75535450000000004</v>
      </c>
      <c r="S120" s="14">
        <v>-0.66403199999999996</v>
      </c>
      <c r="T120" s="14">
        <v>-0.44340560000000001</v>
      </c>
      <c r="U120" s="14">
        <v>-0.14543020000000001</v>
      </c>
      <c r="V120" s="14">
        <v>0.34934730000000003</v>
      </c>
      <c r="W120" s="14">
        <v>0.89384189999999997</v>
      </c>
      <c r="X120" s="14">
        <v>1.5681400000000001</v>
      </c>
      <c r="Y120" s="14">
        <v>2.0124080000000002</v>
      </c>
      <c r="Z120" s="14">
        <v>2.108927</v>
      </c>
      <c r="AA120" s="14">
        <v>2.0967669999999998</v>
      </c>
      <c r="AB120" s="14">
        <v>1.966742</v>
      </c>
      <c r="AC120" s="14">
        <v>1.7003459999999999</v>
      </c>
      <c r="AD120" s="14">
        <v>1.4171389999999999</v>
      </c>
      <c r="AE120" s="14">
        <v>-7.0415599999999995E-2</v>
      </c>
      <c r="AF120" s="14">
        <v>-7.3544899999999996E-2</v>
      </c>
      <c r="AG120" s="14">
        <v>-8.3080399999999999E-2</v>
      </c>
      <c r="AH120" s="14">
        <v>-6.02672E-2</v>
      </c>
      <c r="AI120" s="14">
        <v>-6.9881399999999996E-2</v>
      </c>
      <c r="AJ120" s="14">
        <v>-5.8741099999999997E-2</v>
      </c>
      <c r="AK120" s="14">
        <v>-5.1707799999999998E-2</v>
      </c>
      <c r="AL120" s="14">
        <v>-5.6202099999999998E-2</v>
      </c>
      <c r="AM120" s="14">
        <v>-7.3911199999999996E-2</v>
      </c>
      <c r="AN120" s="14">
        <v>-9.2916499999999999E-2</v>
      </c>
      <c r="AO120" s="14">
        <v>-6.8167500000000006E-2</v>
      </c>
      <c r="AP120" s="14">
        <v>-0.1004881</v>
      </c>
      <c r="AQ120" s="14">
        <v>-6.5491300000000002E-2</v>
      </c>
      <c r="AR120" s="14">
        <v>-4.7279000000000002E-2</v>
      </c>
      <c r="AS120" s="14">
        <v>-5.9246500000000001E-2</v>
      </c>
      <c r="AT120" s="14">
        <v>-4.5082299999999999E-2</v>
      </c>
      <c r="AU120" s="14">
        <v>5.8139499999999997E-2</v>
      </c>
      <c r="AV120" s="14">
        <v>0.1105395</v>
      </c>
      <c r="AW120" s="14">
        <v>9.5843600000000001E-2</v>
      </c>
      <c r="AX120" s="14">
        <v>8.9333200000000001E-2</v>
      </c>
      <c r="AY120" s="14">
        <v>9.4782500000000006E-2</v>
      </c>
      <c r="AZ120" s="14">
        <v>3.6272499999999999E-2</v>
      </c>
      <c r="BA120" s="14">
        <v>9.5563999999999996E-3</v>
      </c>
      <c r="BB120" s="14">
        <v>-1.0652999999999999E-2</v>
      </c>
      <c r="BC120" s="14">
        <v>-3.7034299999999999E-2</v>
      </c>
      <c r="BD120" s="14">
        <v>-4.1109899999999998E-2</v>
      </c>
      <c r="BE120" s="14">
        <v>-5.5971E-2</v>
      </c>
      <c r="BF120" s="14">
        <v>-3.3396099999999998E-2</v>
      </c>
      <c r="BG120" s="14">
        <v>-4.7349099999999998E-2</v>
      </c>
      <c r="BH120" s="14">
        <v>-3.5396200000000003E-2</v>
      </c>
      <c r="BI120" s="14">
        <v>-2.6191800000000001E-2</v>
      </c>
      <c r="BJ120" s="14">
        <v>-2.7092100000000001E-2</v>
      </c>
      <c r="BK120" s="14">
        <v>-3.6554400000000001E-2</v>
      </c>
      <c r="BL120" s="14">
        <v>-5.5129299999999999E-2</v>
      </c>
      <c r="BM120" s="14">
        <v>-3.1112399999999998E-2</v>
      </c>
      <c r="BN120" s="14">
        <v>-5.4759000000000002E-2</v>
      </c>
      <c r="BO120" s="14">
        <v>-1.7338599999999999E-2</v>
      </c>
      <c r="BP120" s="14">
        <v>8.4519E-3</v>
      </c>
      <c r="BQ120" s="14">
        <v>-2.7710000000000001E-4</v>
      </c>
      <c r="BR120" s="14">
        <v>1.8397500000000001E-2</v>
      </c>
      <c r="BS120" s="14">
        <v>0.1175374</v>
      </c>
      <c r="BT120" s="14">
        <v>0.1685682</v>
      </c>
      <c r="BU120" s="14">
        <v>0.1475467</v>
      </c>
      <c r="BV120" s="14">
        <v>0.13500409999999999</v>
      </c>
      <c r="BW120" s="14">
        <v>0.14022770000000001</v>
      </c>
      <c r="BX120" s="14">
        <v>7.3984099999999997E-2</v>
      </c>
      <c r="BY120" s="14">
        <v>4.2824300000000003E-2</v>
      </c>
      <c r="BZ120" s="14">
        <v>2.3101900000000002E-2</v>
      </c>
      <c r="CA120" s="14">
        <v>-1.39145E-2</v>
      </c>
      <c r="CB120" s="14">
        <v>-1.8645499999999999E-2</v>
      </c>
      <c r="CC120" s="14">
        <v>-3.7194999999999999E-2</v>
      </c>
      <c r="CD120" s="14">
        <v>-1.47852E-2</v>
      </c>
      <c r="CE120" s="14">
        <v>-3.1743399999999998E-2</v>
      </c>
      <c r="CF120" s="14">
        <v>-1.9227600000000001E-2</v>
      </c>
      <c r="CG120" s="14">
        <v>-8.5194999999999993E-3</v>
      </c>
      <c r="CH120" s="14">
        <v>-6.9306000000000003E-3</v>
      </c>
      <c r="CI120" s="14">
        <v>-1.0681100000000001E-2</v>
      </c>
      <c r="CJ120" s="14">
        <v>-2.8958100000000001E-2</v>
      </c>
      <c r="CK120" s="14">
        <v>-5.4482000000000003E-3</v>
      </c>
      <c r="CL120" s="14">
        <v>-2.3087099999999999E-2</v>
      </c>
      <c r="CM120" s="14">
        <v>1.60118E-2</v>
      </c>
      <c r="CN120" s="14">
        <v>4.70509E-2</v>
      </c>
      <c r="CO120" s="14">
        <v>4.0564999999999997E-2</v>
      </c>
      <c r="CP120" s="14">
        <v>6.2363399999999999E-2</v>
      </c>
      <c r="CQ120" s="14">
        <v>0.15867619999999999</v>
      </c>
      <c r="CR120" s="14">
        <v>0.20875859999999999</v>
      </c>
      <c r="CS120" s="14">
        <v>0.18335609999999999</v>
      </c>
      <c r="CT120" s="14">
        <v>0.16663559999999999</v>
      </c>
      <c r="CU120" s="14">
        <v>0.17170289999999999</v>
      </c>
      <c r="CV120" s="14">
        <v>0.1001031</v>
      </c>
      <c r="CW120" s="14">
        <v>6.5865599999999996E-2</v>
      </c>
      <c r="CX120" s="14">
        <v>4.6480399999999998E-2</v>
      </c>
      <c r="CY120" s="14">
        <v>9.2052000000000002E-3</v>
      </c>
      <c r="CZ120" s="14">
        <v>3.8187999999999998E-3</v>
      </c>
      <c r="DA120" s="14">
        <v>-1.8419100000000001E-2</v>
      </c>
      <c r="DB120" s="14">
        <v>3.8256000000000002E-3</v>
      </c>
      <c r="DC120" s="14">
        <v>-1.6137599999999998E-2</v>
      </c>
      <c r="DD120" s="14">
        <v>-3.0590000000000001E-3</v>
      </c>
      <c r="DE120" s="14">
        <v>9.1529000000000003E-3</v>
      </c>
      <c r="DF120" s="14">
        <v>1.3231E-2</v>
      </c>
      <c r="DG120" s="14">
        <v>1.51921E-2</v>
      </c>
      <c r="DH120" s="14">
        <v>-2.7867999999999999E-3</v>
      </c>
      <c r="DI120" s="14">
        <v>2.0216100000000001E-2</v>
      </c>
      <c r="DJ120" s="14">
        <v>8.5847000000000007E-3</v>
      </c>
      <c r="DK120" s="14">
        <v>4.9362200000000002E-2</v>
      </c>
      <c r="DL120" s="14">
        <v>8.5649900000000001E-2</v>
      </c>
      <c r="DM120" s="14">
        <v>8.1406999999999993E-2</v>
      </c>
      <c r="DN120" s="14">
        <v>0.1063294</v>
      </c>
      <c r="DO120" s="14">
        <v>0.1998151</v>
      </c>
      <c r="DP120" s="14">
        <v>0.248949</v>
      </c>
      <c r="DQ120" s="14">
        <v>0.21916550000000001</v>
      </c>
      <c r="DR120" s="14">
        <v>0.1982671</v>
      </c>
      <c r="DS120" s="14">
        <v>0.203178</v>
      </c>
      <c r="DT120" s="14">
        <v>0.1262221</v>
      </c>
      <c r="DU120" s="14">
        <v>8.8906899999999997E-2</v>
      </c>
      <c r="DV120" s="14">
        <v>6.9858900000000002E-2</v>
      </c>
      <c r="DW120" s="14">
        <v>4.2586499999999999E-2</v>
      </c>
      <c r="DX120" s="14">
        <v>3.6253899999999999E-2</v>
      </c>
      <c r="DY120" s="14">
        <v>8.6903999999999992E-3</v>
      </c>
      <c r="DZ120" s="14">
        <v>3.06967E-2</v>
      </c>
      <c r="EA120" s="14">
        <v>6.3946000000000003E-3</v>
      </c>
      <c r="EB120" s="14">
        <v>2.02858E-2</v>
      </c>
      <c r="EC120" s="14">
        <v>3.4668900000000002E-2</v>
      </c>
      <c r="ED120" s="14">
        <v>4.2340999999999997E-2</v>
      </c>
      <c r="EE120" s="14">
        <v>5.2548900000000003E-2</v>
      </c>
      <c r="EF120" s="14">
        <v>3.5000299999999998E-2</v>
      </c>
      <c r="EG120" s="14">
        <v>5.7271099999999998E-2</v>
      </c>
      <c r="EH120" s="14">
        <v>5.4313800000000002E-2</v>
      </c>
      <c r="EI120" s="14">
        <v>9.7514900000000002E-2</v>
      </c>
      <c r="EJ120" s="14">
        <v>0.1413808</v>
      </c>
      <c r="EK120" s="14">
        <v>0.14037649999999999</v>
      </c>
      <c r="EL120" s="14">
        <v>0.16980919999999999</v>
      </c>
      <c r="EM120" s="14">
        <v>0.25921300000000003</v>
      </c>
      <c r="EN120" s="14">
        <v>0.30697770000000002</v>
      </c>
      <c r="EO120" s="14">
        <v>0.27086870000000002</v>
      </c>
      <c r="EP120" s="14">
        <v>0.24393799999999999</v>
      </c>
      <c r="EQ120" s="14">
        <v>0.24862319999999999</v>
      </c>
      <c r="ER120" s="14">
        <v>0.16393369999999999</v>
      </c>
      <c r="ES120" s="14">
        <v>0.1221749</v>
      </c>
      <c r="ET120" s="14">
        <v>0.1036137</v>
      </c>
      <c r="EU120" s="14">
        <v>70.122249999999994</v>
      </c>
      <c r="EV120" s="14">
        <v>69.723569999999995</v>
      </c>
      <c r="EW120" s="14">
        <v>68.414090000000002</v>
      </c>
      <c r="EX120" s="14">
        <v>68.075310000000002</v>
      </c>
      <c r="EY120" s="14">
        <v>67.613370000000003</v>
      </c>
      <c r="EZ120" s="14">
        <v>66.433170000000004</v>
      </c>
      <c r="FA120" s="14">
        <v>66.032859999999999</v>
      </c>
      <c r="FB120" s="14">
        <v>66.68383</v>
      </c>
      <c r="FC120" s="14">
        <v>72.714280000000002</v>
      </c>
      <c r="FD120" s="14">
        <v>78.277739999999994</v>
      </c>
      <c r="FE120" s="14">
        <v>80.5</v>
      </c>
      <c r="FF120" s="14">
        <v>82.151359999999997</v>
      </c>
      <c r="FG120" s="14">
        <v>85.128450000000001</v>
      </c>
      <c r="FH120" s="14">
        <v>87.338650000000001</v>
      </c>
      <c r="FI120" s="14">
        <v>87.748220000000003</v>
      </c>
      <c r="FJ120" s="14">
        <v>86.639790000000005</v>
      </c>
      <c r="FK120" s="14">
        <v>86.75667</v>
      </c>
      <c r="FL120" s="14">
        <v>84.901030000000006</v>
      </c>
      <c r="FM120" s="14">
        <v>83.831370000000007</v>
      </c>
      <c r="FN120" s="14">
        <v>80.139420000000001</v>
      </c>
      <c r="FO120" s="14">
        <v>75.80077</v>
      </c>
      <c r="FP120" s="14">
        <v>74.677199999999999</v>
      </c>
      <c r="FQ120" s="14">
        <v>73.325789999999998</v>
      </c>
      <c r="FR120" s="14">
        <v>71.810239999999993</v>
      </c>
      <c r="FS120" s="14">
        <v>0.71941699999999997</v>
      </c>
      <c r="FT120" s="14"/>
      <c r="FU120" s="14">
        <v>4.4560700000000002E-2</v>
      </c>
      <c r="FW120" s="14"/>
      <c r="IA120" s="52"/>
    </row>
    <row r="121" spans="1:235" x14ac:dyDescent="0.6">
      <c r="A121" t="s">
        <v>265</v>
      </c>
      <c r="B121" t="s">
        <v>199</v>
      </c>
      <c r="C121" t="s">
        <v>303</v>
      </c>
      <c r="D121" s="53" t="s">
        <v>263</v>
      </c>
      <c r="E121" t="s">
        <v>221</v>
      </c>
      <c r="F121" s="14">
        <v>10705</v>
      </c>
      <c r="G121" s="14">
        <v>1.7886759999999999</v>
      </c>
      <c r="H121" s="14">
        <v>1.5463100000000001</v>
      </c>
      <c r="I121" s="14">
        <v>1.3500509999999999</v>
      </c>
      <c r="J121" s="14">
        <v>1.2315320000000001</v>
      </c>
      <c r="K121" s="14">
        <v>1.1681170000000001</v>
      </c>
      <c r="L121" s="14">
        <v>1.134236</v>
      </c>
      <c r="M121" s="14">
        <v>1.180995</v>
      </c>
      <c r="N121" s="14">
        <v>0.86555800000000005</v>
      </c>
      <c r="O121" s="14">
        <v>0.137401</v>
      </c>
      <c r="P121" s="14">
        <v>-0.5742853</v>
      </c>
      <c r="Q121" s="14">
        <v>-0.96751450000000006</v>
      </c>
      <c r="R121" s="14">
        <v>-1.086244</v>
      </c>
      <c r="S121" s="14">
        <v>-0.74586699999999995</v>
      </c>
      <c r="T121" s="14">
        <v>-0.266596</v>
      </c>
      <c r="U121" s="14">
        <v>0.3429624</v>
      </c>
      <c r="V121" s="14">
        <v>1.1135189999999999</v>
      </c>
      <c r="W121" s="14">
        <v>2.0416910000000001</v>
      </c>
      <c r="X121" s="14">
        <v>3.051107</v>
      </c>
      <c r="Y121" s="14">
        <v>3.6829779999999999</v>
      </c>
      <c r="Z121" s="14">
        <v>3.713222</v>
      </c>
      <c r="AA121" s="14">
        <v>3.436728</v>
      </c>
      <c r="AB121" s="14">
        <v>3.1113819999999999</v>
      </c>
      <c r="AC121" s="14">
        <v>2.6175459999999999</v>
      </c>
      <c r="AD121" s="14">
        <v>2.155583</v>
      </c>
      <c r="AE121" s="14">
        <v>-0.18423129999999999</v>
      </c>
      <c r="AF121" s="14">
        <v>-0.18595490000000001</v>
      </c>
      <c r="AG121" s="14">
        <v>-0.16142570000000001</v>
      </c>
      <c r="AH121" s="14">
        <v>-0.15112310000000001</v>
      </c>
      <c r="AI121" s="14">
        <v>-0.12417010000000001</v>
      </c>
      <c r="AJ121" s="14">
        <v>-0.1059903</v>
      </c>
      <c r="AK121" s="14">
        <v>-6.9156099999999998E-2</v>
      </c>
      <c r="AL121" s="14">
        <v>-4.55541E-2</v>
      </c>
      <c r="AM121" s="14">
        <v>-5.8559899999999998E-2</v>
      </c>
      <c r="AN121" s="14">
        <v>-3.5612100000000001E-2</v>
      </c>
      <c r="AO121" s="14">
        <v>-5.4168999999999997E-3</v>
      </c>
      <c r="AP121" s="14">
        <v>-4.6250600000000003E-2</v>
      </c>
      <c r="AQ121" s="14">
        <v>-3.3329000000000002E-3</v>
      </c>
      <c r="AR121" s="14">
        <v>-4.9803500000000001E-2</v>
      </c>
      <c r="AS121" s="14">
        <v>-2.0399299999999999E-2</v>
      </c>
      <c r="AT121" s="14">
        <v>-4.0245999999999997E-2</v>
      </c>
      <c r="AU121" s="14">
        <v>0.13321720000000001</v>
      </c>
      <c r="AV121" s="14">
        <v>0.1476846</v>
      </c>
      <c r="AW121" s="14">
        <v>0.13511200000000001</v>
      </c>
      <c r="AX121" s="14">
        <v>0.2034232</v>
      </c>
      <c r="AY121" s="14">
        <v>0.14364930000000001</v>
      </c>
      <c r="AZ121" s="14">
        <v>1.9171299999999999E-2</v>
      </c>
      <c r="BA121" s="14">
        <v>-4.0052999999999998E-2</v>
      </c>
      <c r="BB121" s="14">
        <v>-6.4879400000000004E-2</v>
      </c>
      <c r="BC121" s="14">
        <v>-0.1367805</v>
      </c>
      <c r="BD121" s="14">
        <v>-0.14173060000000001</v>
      </c>
      <c r="BE121" s="14">
        <v>-0.1239774</v>
      </c>
      <c r="BF121" s="14">
        <v>-0.114832</v>
      </c>
      <c r="BG121" s="14">
        <v>-8.5333599999999996E-2</v>
      </c>
      <c r="BH121" s="14">
        <v>-7.4386800000000003E-2</v>
      </c>
      <c r="BI121" s="14">
        <v>-3.9070500000000001E-2</v>
      </c>
      <c r="BJ121" s="14">
        <v>-1.36598E-2</v>
      </c>
      <c r="BK121" s="14">
        <v>-2.3893399999999999E-2</v>
      </c>
      <c r="BL121" s="14">
        <v>8.1545000000000003E-3</v>
      </c>
      <c r="BM121" s="14">
        <v>4.1470399999999998E-2</v>
      </c>
      <c r="BN121" s="14">
        <v>8.8745000000000004E-3</v>
      </c>
      <c r="BO121" s="14">
        <v>5.76131E-2</v>
      </c>
      <c r="BP121" s="14">
        <v>2.2016600000000001E-2</v>
      </c>
      <c r="BQ121" s="14">
        <v>5.3802799999999998E-2</v>
      </c>
      <c r="BR121" s="14">
        <v>3.3031900000000003E-2</v>
      </c>
      <c r="BS121" s="14">
        <v>0.20701919999999999</v>
      </c>
      <c r="BT121" s="14">
        <v>0.21978690000000001</v>
      </c>
      <c r="BU121" s="14">
        <v>0.19876289999999999</v>
      </c>
      <c r="BV121" s="14">
        <v>0.25777099999999997</v>
      </c>
      <c r="BW121" s="14">
        <v>0.19229869999999999</v>
      </c>
      <c r="BX121" s="14">
        <v>6.8669800000000003E-2</v>
      </c>
      <c r="BY121" s="14">
        <v>1.2985500000000001E-2</v>
      </c>
      <c r="BZ121" s="14">
        <v>-1.8805599999999999E-2</v>
      </c>
      <c r="CA121" s="14">
        <v>-0.1039162</v>
      </c>
      <c r="CB121" s="14">
        <v>-0.11110109999999999</v>
      </c>
      <c r="CC121" s="14">
        <v>-9.8040799999999997E-2</v>
      </c>
      <c r="CD121" s="14">
        <v>-8.9696899999999996E-2</v>
      </c>
      <c r="CE121" s="14">
        <v>-5.8435599999999997E-2</v>
      </c>
      <c r="CF121" s="14">
        <v>-5.2498400000000001E-2</v>
      </c>
      <c r="CG121" s="14">
        <v>-1.8233300000000001E-2</v>
      </c>
      <c r="CH121" s="14">
        <v>8.43E-3</v>
      </c>
      <c r="CI121" s="14">
        <v>1.165E-4</v>
      </c>
      <c r="CJ121" s="14">
        <v>3.8467000000000001E-2</v>
      </c>
      <c r="CK121" s="14">
        <v>7.3944399999999993E-2</v>
      </c>
      <c r="CL121" s="14">
        <v>4.7053999999999999E-2</v>
      </c>
      <c r="CM121" s="14">
        <v>9.9824099999999999E-2</v>
      </c>
      <c r="CN121" s="14">
        <v>7.1759000000000003E-2</v>
      </c>
      <c r="CO121" s="14">
        <v>0.105195</v>
      </c>
      <c r="CP121" s="14">
        <v>8.3783899999999994E-2</v>
      </c>
      <c r="CQ121" s="14">
        <v>0.25813429999999998</v>
      </c>
      <c r="CR121" s="14">
        <v>0.26972469999999998</v>
      </c>
      <c r="CS121" s="14">
        <v>0.24284739999999999</v>
      </c>
      <c r="CT121" s="14">
        <v>0.29541220000000001</v>
      </c>
      <c r="CU121" s="14">
        <v>0.22599320000000001</v>
      </c>
      <c r="CV121" s="14">
        <v>0.1029523</v>
      </c>
      <c r="CW121" s="14">
        <v>4.9719699999999999E-2</v>
      </c>
      <c r="CX121" s="14">
        <v>1.3105E-2</v>
      </c>
      <c r="CY121" s="14">
        <v>-7.1051900000000001E-2</v>
      </c>
      <c r="CZ121" s="14">
        <v>-8.0471500000000001E-2</v>
      </c>
      <c r="DA121" s="14">
        <v>-7.2104299999999996E-2</v>
      </c>
      <c r="DB121" s="14">
        <v>-6.4561800000000003E-2</v>
      </c>
      <c r="DC121" s="14">
        <v>-3.1537500000000003E-2</v>
      </c>
      <c r="DD121" s="14">
        <v>-3.0609999999999998E-2</v>
      </c>
      <c r="DE121" s="14">
        <v>2.604E-3</v>
      </c>
      <c r="DF121" s="14">
        <v>3.0519899999999999E-2</v>
      </c>
      <c r="DG121" s="14">
        <v>2.4126399999999999E-2</v>
      </c>
      <c r="DH121" s="14">
        <v>6.8779599999999996E-2</v>
      </c>
      <c r="DI121" s="14">
        <v>0.1064184</v>
      </c>
      <c r="DJ121" s="14">
        <v>8.5233500000000004E-2</v>
      </c>
      <c r="DK121" s="14">
        <v>0.1420351</v>
      </c>
      <c r="DL121" s="14">
        <v>0.1215015</v>
      </c>
      <c r="DM121" s="14">
        <v>0.15658720000000001</v>
      </c>
      <c r="DN121" s="14">
        <v>0.13453590000000001</v>
      </c>
      <c r="DO121" s="14">
        <v>0.30924940000000001</v>
      </c>
      <c r="DP121" s="14">
        <v>0.31966260000000002</v>
      </c>
      <c r="DQ121" s="14">
        <v>0.28693180000000001</v>
      </c>
      <c r="DR121" s="14">
        <v>0.3330533</v>
      </c>
      <c r="DS121" s="14">
        <v>0.25968770000000002</v>
      </c>
      <c r="DT121" s="14">
        <v>0.13723479999999999</v>
      </c>
      <c r="DU121" s="14">
        <v>8.6454000000000003E-2</v>
      </c>
      <c r="DV121" s="14">
        <v>4.5015600000000003E-2</v>
      </c>
      <c r="DW121" s="14">
        <v>-2.3601E-2</v>
      </c>
      <c r="DX121" s="14">
        <v>-3.62472E-2</v>
      </c>
      <c r="DY121" s="14">
        <v>-3.4655999999999999E-2</v>
      </c>
      <c r="DZ121" s="14">
        <v>-2.8270699999999999E-2</v>
      </c>
      <c r="EA121" s="14">
        <v>7.2989999999999999E-3</v>
      </c>
      <c r="EB121" s="14">
        <v>9.9350000000000003E-4</v>
      </c>
      <c r="EC121" s="14">
        <v>3.2689599999999999E-2</v>
      </c>
      <c r="ED121" s="14">
        <v>6.2414200000000003E-2</v>
      </c>
      <c r="EE121" s="14">
        <v>5.8792900000000002E-2</v>
      </c>
      <c r="EF121" s="14">
        <v>0.1125462</v>
      </c>
      <c r="EG121" s="14">
        <v>0.15330569999999999</v>
      </c>
      <c r="EH121" s="14">
        <v>0.1403586</v>
      </c>
      <c r="EI121" s="14">
        <v>0.2029811</v>
      </c>
      <c r="EJ121" s="14">
        <v>0.19332160000000001</v>
      </c>
      <c r="EK121" s="14">
        <v>0.2307893</v>
      </c>
      <c r="EL121" s="14">
        <v>0.20781379999999999</v>
      </c>
      <c r="EM121" s="14">
        <v>0.38305149999999999</v>
      </c>
      <c r="EN121" s="14">
        <v>0.39176480000000002</v>
      </c>
      <c r="EO121" s="14">
        <v>0.35058279999999997</v>
      </c>
      <c r="EP121" s="14">
        <v>0.3874011</v>
      </c>
      <c r="EQ121" s="14">
        <v>0.30833719999999998</v>
      </c>
      <c r="ER121" s="14">
        <v>0.18673319999999999</v>
      </c>
      <c r="ES121" s="14">
        <v>0.13949239999999999</v>
      </c>
      <c r="ET121" s="14">
        <v>9.1089400000000001E-2</v>
      </c>
      <c r="EU121" s="14">
        <v>70.088220000000007</v>
      </c>
      <c r="EV121" s="14">
        <v>69.690169999999995</v>
      </c>
      <c r="EW121" s="14">
        <v>67.373339999999999</v>
      </c>
      <c r="EX121" s="14">
        <v>67.407650000000004</v>
      </c>
      <c r="EY121" s="14">
        <v>66.650049999999993</v>
      </c>
      <c r="EZ121" s="14">
        <v>65.499899999999997</v>
      </c>
      <c r="FA121" s="14">
        <v>64.78528</v>
      </c>
      <c r="FB121" s="14">
        <v>65.61063</v>
      </c>
      <c r="FC121" s="14">
        <v>73.260530000000003</v>
      </c>
      <c r="FD121" s="14">
        <v>81.440740000000005</v>
      </c>
      <c r="FE121" s="14">
        <v>85.507230000000007</v>
      </c>
      <c r="FF121" s="14">
        <v>88.066019999999995</v>
      </c>
      <c r="FG121" s="14">
        <v>90.604619999999997</v>
      </c>
      <c r="FH121" s="14">
        <v>92.569919999999996</v>
      </c>
      <c r="FI121" s="14">
        <v>93.958799999999997</v>
      </c>
      <c r="FJ121" s="14">
        <v>92.780010000000004</v>
      </c>
      <c r="FK121" s="14">
        <v>92.314250000000001</v>
      </c>
      <c r="FL121" s="14">
        <v>89.546120000000002</v>
      </c>
      <c r="FM121" s="14">
        <v>87.499870000000001</v>
      </c>
      <c r="FN121" s="14">
        <v>83.347459999999998</v>
      </c>
      <c r="FO121" s="14">
        <v>77.723920000000007</v>
      </c>
      <c r="FP121" s="14">
        <v>75.671570000000003</v>
      </c>
      <c r="FQ121" s="14">
        <v>73.543409999999994</v>
      </c>
      <c r="FR121" s="14">
        <v>71.833290000000005</v>
      </c>
      <c r="FS121" s="14">
        <v>0.85044209999999998</v>
      </c>
      <c r="FT121" s="14"/>
      <c r="FU121" s="14">
        <v>5.6669799999999999E-2</v>
      </c>
      <c r="FW121" s="14"/>
      <c r="IA121" s="52"/>
    </row>
    <row r="122" spans="1:235" x14ac:dyDescent="0.6">
      <c r="A122" t="s">
        <v>265</v>
      </c>
      <c r="B122" t="s">
        <v>199</v>
      </c>
      <c r="C122" t="s">
        <v>304</v>
      </c>
      <c r="D122" s="53">
        <v>45167</v>
      </c>
      <c r="E122" t="s">
        <v>219</v>
      </c>
      <c r="F122" s="14">
        <v>22718</v>
      </c>
      <c r="G122" s="14">
        <v>0.70425190000000004</v>
      </c>
      <c r="H122" s="14">
        <v>0.61443559999999997</v>
      </c>
      <c r="I122" s="14">
        <v>0.55231949999999996</v>
      </c>
      <c r="J122" s="14">
        <v>0.51627319999999999</v>
      </c>
      <c r="K122" s="14">
        <v>0.50992340000000003</v>
      </c>
      <c r="L122" s="14">
        <v>0.49165350000000002</v>
      </c>
      <c r="M122" s="14">
        <v>0.52329999999999999</v>
      </c>
      <c r="N122" s="14">
        <v>0.57750210000000002</v>
      </c>
      <c r="O122" s="14">
        <v>0.59529299999999996</v>
      </c>
      <c r="P122" s="14">
        <v>0.66388460000000005</v>
      </c>
      <c r="Q122" s="14">
        <v>0.7410757</v>
      </c>
      <c r="R122" s="14">
        <v>0.82049459999999996</v>
      </c>
      <c r="S122" s="14">
        <v>0.98101380000000005</v>
      </c>
      <c r="T122" s="14">
        <v>1.0956680000000001</v>
      </c>
      <c r="U122" s="14">
        <v>1.171106</v>
      </c>
      <c r="V122" s="14">
        <v>1.268767</v>
      </c>
      <c r="W122" s="14">
        <v>1.334713</v>
      </c>
      <c r="X122" s="14">
        <v>1.374609</v>
      </c>
      <c r="Y122" s="14">
        <v>1.3431740000000001</v>
      </c>
      <c r="Z122" s="14">
        <v>1.2963899999999999</v>
      </c>
      <c r="AA122" s="14">
        <v>1.253898</v>
      </c>
      <c r="AB122" s="14">
        <v>1.1880390000000001</v>
      </c>
      <c r="AC122" s="14">
        <v>1.017658</v>
      </c>
      <c r="AD122" s="14">
        <v>0.85472329999999996</v>
      </c>
      <c r="AE122" s="14">
        <v>-2.7635900000000001E-2</v>
      </c>
      <c r="AF122" s="14">
        <v>-3.5055599999999999E-2</v>
      </c>
      <c r="AG122" s="14">
        <v>-3.8470999999999998E-2</v>
      </c>
      <c r="AH122" s="14">
        <v>-3.2009200000000002E-2</v>
      </c>
      <c r="AI122" s="14">
        <v>-1.64037E-2</v>
      </c>
      <c r="AJ122" s="14">
        <v>-2.8734099999999999E-2</v>
      </c>
      <c r="AK122" s="14">
        <v>-1.90987E-2</v>
      </c>
      <c r="AL122" s="14">
        <v>-5.2930000000000002E-4</v>
      </c>
      <c r="AM122" s="14">
        <v>-1.41263E-2</v>
      </c>
      <c r="AN122" s="14">
        <v>-1.933E-3</v>
      </c>
      <c r="AO122" s="14">
        <v>-1.3158100000000001E-2</v>
      </c>
      <c r="AP122" s="14">
        <v>-4.7487700000000001E-2</v>
      </c>
      <c r="AQ122" s="14">
        <v>-1.3501300000000001E-2</v>
      </c>
      <c r="AR122" s="14">
        <v>-3.52523E-2</v>
      </c>
      <c r="AS122" s="14">
        <v>-5.8181099999999999E-2</v>
      </c>
      <c r="AT122" s="14">
        <v>-5.2839400000000002E-2</v>
      </c>
      <c r="AU122" s="14">
        <v>2.90586E-2</v>
      </c>
      <c r="AV122" s="14">
        <v>3.8288900000000001E-2</v>
      </c>
      <c r="AW122" s="14">
        <v>4.37747E-2</v>
      </c>
      <c r="AX122" s="14">
        <v>6.7907800000000004E-2</v>
      </c>
      <c r="AY122" s="14">
        <v>5.3197599999999998E-2</v>
      </c>
      <c r="AZ122" s="14">
        <v>3.6059999999999998E-3</v>
      </c>
      <c r="BA122" s="14">
        <v>-2.3505100000000001E-2</v>
      </c>
      <c r="BB122" s="14">
        <v>-2.6524900000000001E-2</v>
      </c>
      <c r="BC122" s="14">
        <v>-1.0249400000000001E-2</v>
      </c>
      <c r="BD122" s="14">
        <v>-1.8972900000000001E-2</v>
      </c>
      <c r="BE122" s="14">
        <v>-2.2809900000000001E-2</v>
      </c>
      <c r="BF122" s="14">
        <v>-1.6433199999999999E-2</v>
      </c>
      <c r="BG122" s="14">
        <v>1.2614E-3</v>
      </c>
      <c r="BH122" s="14">
        <v>-1.39674E-2</v>
      </c>
      <c r="BI122" s="14">
        <v>-4.2548999999999998E-3</v>
      </c>
      <c r="BJ122" s="14">
        <v>1.50177E-2</v>
      </c>
      <c r="BK122" s="14">
        <v>1.9894000000000001E-3</v>
      </c>
      <c r="BL122" s="14">
        <v>1.52192E-2</v>
      </c>
      <c r="BM122" s="14">
        <v>5.6712000000000004E-3</v>
      </c>
      <c r="BN122" s="14">
        <v>-2.32108E-2</v>
      </c>
      <c r="BO122" s="14">
        <v>1.28918E-2</v>
      </c>
      <c r="BP122" s="14">
        <v>-2.9264E-3</v>
      </c>
      <c r="BQ122" s="14">
        <v>-2.3536600000000001E-2</v>
      </c>
      <c r="BR122" s="14">
        <v>-1.8763700000000001E-2</v>
      </c>
      <c r="BS122" s="14">
        <v>6.5690799999999994E-2</v>
      </c>
      <c r="BT122" s="14">
        <v>7.4439400000000003E-2</v>
      </c>
      <c r="BU122" s="14">
        <v>7.4198100000000003E-2</v>
      </c>
      <c r="BV122" s="14">
        <v>9.2689400000000005E-2</v>
      </c>
      <c r="BW122" s="14">
        <v>7.7742199999999997E-2</v>
      </c>
      <c r="BX122" s="14">
        <v>2.8486899999999999E-2</v>
      </c>
      <c r="BY122" s="14">
        <v>7.86E-5</v>
      </c>
      <c r="BZ122" s="14">
        <v>-4.7825999999999997E-3</v>
      </c>
      <c r="CA122" s="14">
        <v>1.7924E-3</v>
      </c>
      <c r="CB122" s="14">
        <v>-7.8340000000000007E-3</v>
      </c>
      <c r="CC122" s="14">
        <v>-1.1963E-2</v>
      </c>
      <c r="CD122" s="14">
        <v>-5.6452999999999998E-3</v>
      </c>
      <c r="CE122" s="14">
        <v>1.3496299999999999E-2</v>
      </c>
      <c r="CF122" s="14">
        <v>-3.7399999999999998E-3</v>
      </c>
      <c r="CG122" s="14">
        <v>6.0258000000000004E-3</v>
      </c>
      <c r="CH122" s="14">
        <v>2.5785499999999999E-2</v>
      </c>
      <c r="CI122" s="14">
        <v>1.3151100000000001E-2</v>
      </c>
      <c r="CJ122" s="14">
        <v>2.7098799999999999E-2</v>
      </c>
      <c r="CK122" s="14">
        <v>1.8712400000000001E-2</v>
      </c>
      <c r="CL122" s="14">
        <v>-6.3965999999999997E-3</v>
      </c>
      <c r="CM122" s="14">
        <v>3.1171500000000001E-2</v>
      </c>
      <c r="CN122" s="14">
        <v>1.9462400000000001E-2</v>
      </c>
      <c r="CO122" s="14">
        <v>4.5810000000000002E-4</v>
      </c>
      <c r="CP122" s="14">
        <v>4.8371000000000004E-3</v>
      </c>
      <c r="CQ122" s="14">
        <v>9.1062100000000007E-2</v>
      </c>
      <c r="CR122" s="14">
        <v>9.9477099999999999E-2</v>
      </c>
      <c r="CS122" s="14">
        <v>9.5269300000000001E-2</v>
      </c>
      <c r="CT122" s="14">
        <v>0.10985300000000001</v>
      </c>
      <c r="CU122" s="14">
        <v>9.4741599999999995E-2</v>
      </c>
      <c r="CV122" s="14">
        <v>4.5719299999999997E-2</v>
      </c>
      <c r="CW122" s="14">
        <v>1.6412599999999999E-2</v>
      </c>
      <c r="CX122" s="14">
        <v>1.02761E-2</v>
      </c>
      <c r="CY122" s="14">
        <v>1.3834300000000001E-2</v>
      </c>
      <c r="CZ122" s="14">
        <v>3.3048000000000001E-3</v>
      </c>
      <c r="DA122" s="14">
        <v>-1.1161000000000001E-3</v>
      </c>
      <c r="DB122" s="14">
        <v>5.1425999999999998E-3</v>
      </c>
      <c r="DC122" s="14">
        <v>2.57311E-2</v>
      </c>
      <c r="DD122" s="14">
        <v>6.4872999999999997E-3</v>
      </c>
      <c r="DE122" s="14">
        <v>1.6306600000000001E-2</v>
      </c>
      <c r="DF122" s="14">
        <v>3.6553299999999997E-2</v>
      </c>
      <c r="DG122" s="14">
        <v>2.4312899999999998E-2</v>
      </c>
      <c r="DH122" s="14">
        <v>3.8978400000000003E-2</v>
      </c>
      <c r="DI122" s="14">
        <v>3.1753499999999997E-2</v>
      </c>
      <c r="DJ122" s="14">
        <v>1.04175E-2</v>
      </c>
      <c r="DK122" s="14">
        <v>4.9451299999999997E-2</v>
      </c>
      <c r="DL122" s="14">
        <v>4.1851199999999998E-2</v>
      </c>
      <c r="DM122" s="14">
        <v>2.44528E-2</v>
      </c>
      <c r="DN122" s="14">
        <v>2.8437799999999999E-2</v>
      </c>
      <c r="DO122" s="14">
        <v>0.11643340000000001</v>
      </c>
      <c r="DP122" s="14">
        <v>0.12451479999999999</v>
      </c>
      <c r="DQ122" s="14">
        <v>0.1163404</v>
      </c>
      <c r="DR122" s="14">
        <v>0.12701660000000001</v>
      </c>
      <c r="DS122" s="14">
        <v>0.1117411</v>
      </c>
      <c r="DT122" s="14">
        <v>6.2951800000000002E-2</v>
      </c>
      <c r="DU122" s="14">
        <v>3.2746600000000001E-2</v>
      </c>
      <c r="DV122" s="14">
        <v>2.5334800000000001E-2</v>
      </c>
      <c r="DW122" s="14">
        <v>3.12208E-2</v>
      </c>
      <c r="DX122" s="14">
        <v>1.9387600000000001E-2</v>
      </c>
      <c r="DY122" s="14">
        <v>1.45451E-2</v>
      </c>
      <c r="DZ122" s="14">
        <v>2.07186E-2</v>
      </c>
      <c r="EA122" s="14">
        <v>4.3396200000000003E-2</v>
      </c>
      <c r="EB122" s="14">
        <v>2.1253999999999999E-2</v>
      </c>
      <c r="EC122" s="14">
        <v>3.1150400000000002E-2</v>
      </c>
      <c r="ED122" s="14">
        <v>5.2100399999999998E-2</v>
      </c>
      <c r="EE122" s="14">
        <v>4.0428600000000002E-2</v>
      </c>
      <c r="EF122" s="14">
        <v>5.6130600000000003E-2</v>
      </c>
      <c r="EG122" s="14">
        <v>5.05829E-2</v>
      </c>
      <c r="EH122" s="14">
        <v>3.4694500000000003E-2</v>
      </c>
      <c r="EI122" s="14">
        <v>7.5844300000000003E-2</v>
      </c>
      <c r="EJ122" s="14">
        <v>7.4177099999999996E-2</v>
      </c>
      <c r="EK122" s="14">
        <v>5.9097299999999998E-2</v>
      </c>
      <c r="EL122" s="14">
        <v>6.2513600000000002E-2</v>
      </c>
      <c r="EM122" s="14">
        <v>0.15306549999999999</v>
      </c>
      <c r="EN122" s="14">
        <v>0.16066530000000001</v>
      </c>
      <c r="EO122" s="14">
        <v>0.1467638</v>
      </c>
      <c r="EP122" s="14">
        <v>0.15179819999999999</v>
      </c>
      <c r="EQ122" s="14">
        <v>0.13628570000000001</v>
      </c>
      <c r="ER122" s="14">
        <v>8.78327E-2</v>
      </c>
      <c r="ES122" s="14">
        <v>5.63303E-2</v>
      </c>
      <c r="ET122" s="14">
        <v>4.70772E-2</v>
      </c>
      <c r="EU122" s="14">
        <v>70.257509999999996</v>
      </c>
      <c r="EV122" s="14">
        <v>69.857389999999995</v>
      </c>
      <c r="EW122" s="14">
        <v>68.212670000000003</v>
      </c>
      <c r="EX122" s="14">
        <v>68.010429999999999</v>
      </c>
      <c r="EY122" s="14">
        <v>67.359819999999999</v>
      </c>
      <c r="EZ122" s="14">
        <v>66.277529999999999</v>
      </c>
      <c r="FA122" s="14">
        <v>65.714839999999995</v>
      </c>
      <c r="FB122" s="14">
        <v>66.413870000000003</v>
      </c>
      <c r="FC122" s="14">
        <v>72.735029999999995</v>
      </c>
      <c r="FD122" s="14">
        <v>79.269409999999993</v>
      </c>
      <c r="FE122" s="14">
        <v>82.226399999999998</v>
      </c>
      <c r="FF122" s="14">
        <v>84.227099999999993</v>
      </c>
      <c r="FG122" s="14">
        <v>87.060720000000003</v>
      </c>
      <c r="FH122" s="14">
        <v>89.206130000000002</v>
      </c>
      <c r="FI122" s="14">
        <v>89.86036</v>
      </c>
      <c r="FJ122" s="14">
        <v>88.672089999999997</v>
      </c>
      <c r="FK122" s="14">
        <v>88.662109999999998</v>
      </c>
      <c r="FL122" s="14">
        <v>86.503190000000004</v>
      </c>
      <c r="FM122" s="14">
        <v>85.182029999999997</v>
      </c>
      <c r="FN122" s="14">
        <v>81.317189999999997</v>
      </c>
      <c r="FO122" s="14">
        <v>76.592179999999999</v>
      </c>
      <c r="FP122" s="14">
        <v>75.205420000000004</v>
      </c>
      <c r="FQ122" s="14">
        <v>73.490309999999994</v>
      </c>
      <c r="FR122" s="14">
        <v>71.925129999999996</v>
      </c>
      <c r="FS122" s="14">
        <v>0.48044290000000001</v>
      </c>
      <c r="FT122" s="14"/>
      <c r="FU122" s="14">
        <v>2.8863300000000001E-2</v>
      </c>
      <c r="FW122" s="14"/>
      <c r="IA122" s="52"/>
    </row>
    <row r="123" spans="1:235" x14ac:dyDescent="0.6">
      <c r="A123" t="s">
        <v>265</v>
      </c>
      <c r="B123" t="s">
        <v>199</v>
      </c>
      <c r="C123" t="s">
        <v>304</v>
      </c>
      <c r="D123" s="53">
        <v>45167</v>
      </c>
      <c r="E123" t="s">
        <v>220</v>
      </c>
      <c r="F123" s="14">
        <v>14674</v>
      </c>
      <c r="G123" s="14">
        <v>0.66344740000000002</v>
      </c>
      <c r="H123" s="14">
        <v>0.57616230000000002</v>
      </c>
      <c r="I123" s="14">
        <v>0.52841309999999997</v>
      </c>
      <c r="J123" s="14">
        <v>0.50701859999999999</v>
      </c>
      <c r="K123" s="14">
        <v>0.4797111</v>
      </c>
      <c r="L123" s="14">
        <v>0.48750700000000002</v>
      </c>
      <c r="M123" s="14">
        <v>0.51414260000000001</v>
      </c>
      <c r="N123" s="14">
        <v>0.55400199999999999</v>
      </c>
      <c r="O123" s="14">
        <v>0.56336640000000004</v>
      </c>
      <c r="P123" s="14">
        <v>0.60135989999999995</v>
      </c>
      <c r="Q123" s="14">
        <v>0.65064049999999995</v>
      </c>
      <c r="R123" s="14">
        <v>0.70825780000000005</v>
      </c>
      <c r="S123" s="14">
        <v>0.83693079999999997</v>
      </c>
      <c r="T123" s="14">
        <v>0.9055706</v>
      </c>
      <c r="U123" s="14">
        <v>0.94014520000000001</v>
      </c>
      <c r="V123" s="14">
        <v>1.0387150000000001</v>
      </c>
      <c r="W123" s="14">
        <v>1.109531</v>
      </c>
      <c r="X123" s="14">
        <v>1.1605829999999999</v>
      </c>
      <c r="Y123" s="14">
        <v>1.1415439999999999</v>
      </c>
      <c r="Z123" s="14">
        <v>1.13121</v>
      </c>
      <c r="AA123" s="14">
        <v>1.129912</v>
      </c>
      <c r="AB123" s="14">
        <v>1.0903069999999999</v>
      </c>
      <c r="AC123" s="14">
        <v>0.93580090000000005</v>
      </c>
      <c r="AD123" s="14">
        <v>0.79860430000000004</v>
      </c>
      <c r="AE123" s="14">
        <v>-1.3741700000000001E-2</v>
      </c>
      <c r="AF123" s="14">
        <v>-2.6720500000000001E-2</v>
      </c>
      <c r="AG123" s="14">
        <v>-2.37418E-2</v>
      </c>
      <c r="AH123" s="14">
        <v>-5.8976999999999996E-3</v>
      </c>
      <c r="AI123" s="14">
        <v>-1.30227E-2</v>
      </c>
      <c r="AJ123" s="14">
        <v>-4.9820000000000003E-3</v>
      </c>
      <c r="AK123" s="14">
        <v>4.2729999999999998E-4</v>
      </c>
      <c r="AL123" s="14">
        <v>1.053E-4</v>
      </c>
      <c r="AM123" s="14">
        <v>-2.3531099999999999E-2</v>
      </c>
      <c r="AN123" s="14">
        <v>-2.7932700000000001E-2</v>
      </c>
      <c r="AO123" s="14">
        <v>-3.7765699999999999E-2</v>
      </c>
      <c r="AP123" s="14">
        <v>-6.0002E-2</v>
      </c>
      <c r="AQ123" s="14">
        <v>-2.6228600000000001E-2</v>
      </c>
      <c r="AR123" s="14">
        <v>-4.7474700000000002E-2</v>
      </c>
      <c r="AS123" s="14">
        <v>-9.3871700000000002E-2</v>
      </c>
      <c r="AT123" s="14">
        <v>-7.3984499999999995E-2</v>
      </c>
      <c r="AU123" s="14">
        <v>2.3218200000000001E-2</v>
      </c>
      <c r="AV123" s="14">
        <v>3.2630800000000001E-2</v>
      </c>
      <c r="AW123" s="14">
        <v>2.6913900000000001E-2</v>
      </c>
      <c r="AX123" s="14">
        <v>4.9984399999999998E-2</v>
      </c>
      <c r="AY123" s="14">
        <v>4.9047399999999998E-2</v>
      </c>
      <c r="AZ123" s="14">
        <v>1.39592E-2</v>
      </c>
      <c r="BA123" s="14">
        <v>-1.0585799999999999E-2</v>
      </c>
      <c r="BB123" s="14">
        <v>-5.2595000000000003E-3</v>
      </c>
      <c r="BC123" s="14">
        <v>6.0228E-3</v>
      </c>
      <c r="BD123" s="14">
        <v>-8.7872000000000002E-3</v>
      </c>
      <c r="BE123" s="14">
        <v>-7.3223999999999997E-3</v>
      </c>
      <c r="BF123" s="14">
        <v>9.9454000000000001E-3</v>
      </c>
      <c r="BG123" s="14">
        <v>2.2618999999999998E-3</v>
      </c>
      <c r="BH123" s="14">
        <v>1.07259E-2</v>
      </c>
      <c r="BI123" s="14">
        <v>1.74261E-2</v>
      </c>
      <c r="BJ123" s="14">
        <v>2.09664E-2</v>
      </c>
      <c r="BK123" s="14">
        <v>-5.6090000000000003E-4</v>
      </c>
      <c r="BL123" s="14">
        <v>-5.0366999999999999E-3</v>
      </c>
      <c r="BM123" s="14">
        <v>-1.3455399999999999E-2</v>
      </c>
      <c r="BN123" s="14">
        <v>-3.2134099999999999E-2</v>
      </c>
      <c r="BO123" s="14">
        <v>6.7859000000000001E-3</v>
      </c>
      <c r="BP123" s="14">
        <v>-1.04026E-2</v>
      </c>
      <c r="BQ123" s="14">
        <v>-5.1256299999999998E-2</v>
      </c>
      <c r="BR123" s="14">
        <v>-3.3064000000000003E-2</v>
      </c>
      <c r="BS123" s="14">
        <v>6.1693900000000003E-2</v>
      </c>
      <c r="BT123" s="14">
        <v>7.0453699999999994E-2</v>
      </c>
      <c r="BU123" s="14">
        <v>5.9371599999999997E-2</v>
      </c>
      <c r="BV123" s="14">
        <v>7.9458399999999998E-2</v>
      </c>
      <c r="BW123" s="14">
        <v>8.0100599999999994E-2</v>
      </c>
      <c r="BX123" s="14">
        <v>4.3381999999999997E-2</v>
      </c>
      <c r="BY123" s="14">
        <v>1.48018E-2</v>
      </c>
      <c r="BZ123" s="14">
        <v>1.8457000000000001E-2</v>
      </c>
      <c r="CA123" s="14">
        <v>1.9711599999999999E-2</v>
      </c>
      <c r="CB123" s="14">
        <v>3.6334000000000002E-3</v>
      </c>
      <c r="CC123" s="14">
        <v>4.0496000000000004E-3</v>
      </c>
      <c r="CD123" s="14">
        <v>2.0918200000000001E-2</v>
      </c>
      <c r="CE123" s="14">
        <v>1.2847900000000001E-2</v>
      </c>
      <c r="CF123" s="14">
        <v>2.1605200000000001E-2</v>
      </c>
      <c r="CG123" s="14">
        <v>2.91994E-2</v>
      </c>
      <c r="CH123" s="14">
        <v>3.54147E-2</v>
      </c>
      <c r="CI123" s="14">
        <v>1.5348199999999999E-2</v>
      </c>
      <c r="CJ123" s="14">
        <v>1.0821000000000001E-2</v>
      </c>
      <c r="CK123" s="14">
        <v>3.3817999999999999E-3</v>
      </c>
      <c r="CL123" s="14">
        <v>-1.28329E-2</v>
      </c>
      <c r="CM123" s="14">
        <v>2.96516E-2</v>
      </c>
      <c r="CN123" s="14">
        <v>1.5273500000000001E-2</v>
      </c>
      <c r="CO123" s="14">
        <v>-2.1741E-2</v>
      </c>
      <c r="CP123" s="14">
        <v>-4.7226999999999998E-3</v>
      </c>
      <c r="CQ123" s="14">
        <v>8.8342100000000007E-2</v>
      </c>
      <c r="CR123" s="14">
        <v>9.6649600000000002E-2</v>
      </c>
      <c r="CS123" s="14">
        <v>8.1851699999999999E-2</v>
      </c>
      <c r="CT123" s="14">
        <v>9.9872100000000005E-2</v>
      </c>
      <c r="CU123" s="14">
        <v>0.1016079</v>
      </c>
      <c r="CV123" s="14">
        <v>6.3760200000000003E-2</v>
      </c>
      <c r="CW123" s="14">
        <v>3.23851E-2</v>
      </c>
      <c r="CX123" s="14">
        <v>3.4882999999999997E-2</v>
      </c>
      <c r="CY123" s="14">
        <v>3.3400399999999997E-2</v>
      </c>
      <c r="CZ123" s="14">
        <v>1.6053899999999999E-2</v>
      </c>
      <c r="DA123" s="14">
        <v>1.5421600000000001E-2</v>
      </c>
      <c r="DB123" s="14">
        <v>3.1891099999999999E-2</v>
      </c>
      <c r="DC123" s="14">
        <v>2.3434E-2</v>
      </c>
      <c r="DD123" s="14">
        <v>3.2484399999999997E-2</v>
      </c>
      <c r="DE123" s="14">
        <v>4.0972700000000001E-2</v>
      </c>
      <c r="DF123" s="14">
        <v>4.98631E-2</v>
      </c>
      <c r="DG123" s="14">
        <v>3.1257199999999999E-2</v>
      </c>
      <c r="DH123" s="14">
        <v>2.66787E-2</v>
      </c>
      <c r="DI123" s="14">
        <v>2.02191E-2</v>
      </c>
      <c r="DJ123" s="14">
        <v>6.4684E-3</v>
      </c>
      <c r="DK123" s="14">
        <v>5.2517300000000003E-2</v>
      </c>
      <c r="DL123" s="14">
        <v>4.09495E-2</v>
      </c>
      <c r="DM123" s="14">
        <v>7.7742000000000002E-3</v>
      </c>
      <c r="DN123" s="14">
        <v>2.3618699999999999E-2</v>
      </c>
      <c r="DO123" s="14">
        <v>0.1149903</v>
      </c>
      <c r="DP123" s="14">
        <v>0.1228456</v>
      </c>
      <c r="DQ123" s="14">
        <v>0.1043318</v>
      </c>
      <c r="DR123" s="14">
        <v>0.1202857</v>
      </c>
      <c r="DS123" s="14">
        <v>0.1231153</v>
      </c>
      <c r="DT123" s="14">
        <v>8.4138299999999999E-2</v>
      </c>
      <c r="DU123" s="14">
        <v>4.9968400000000003E-2</v>
      </c>
      <c r="DV123" s="14">
        <v>5.1309E-2</v>
      </c>
      <c r="DW123" s="14">
        <v>5.3164900000000001E-2</v>
      </c>
      <c r="DX123" s="14">
        <v>3.3987200000000002E-2</v>
      </c>
      <c r="DY123" s="14">
        <v>3.1841000000000001E-2</v>
      </c>
      <c r="DZ123" s="14">
        <v>4.7734100000000002E-2</v>
      </c>
      <c r="EA123" s="14">
        <v>3.8718500000000003E-2</v>
      </c>
      <c r="EB123" s="14">
        <v>4.81923E-2</v>
      </c>
      <c r="EC123" s="14">
        <v>5.7971500000000002E-2</v>
      </c>
      <c r="ED123" s="14">
        <v>7.0724099999999998E-2</v>
      </c>
      <c r="EE123" s="14">
        <v>5.4227400000000002E-2</v>
      </c>
      <c r="EF123" s="14">
        <v>4.9574699999999999E-2</v>
      </c>
      <c r="EG123" s="14">
        <v>4.4529399999999997E-2</v>
      </c>
      <c r="EH123" s="14">
        <v>3.43363E-2</v>
      </c>
      <c r="EI123" s="14">
        <v>8.5531700000000002E-2</v>
      </c>
      <c r="EJ123" s="14">
        <v>7.8021699999999999E-2</v>
      </c>
      <c r="EK123" s="14">
        <v>5.03896E-2</v>
      </c>
      <c r="EL123" s="14">
        <v>6.4539200000000005E-2</v>
      </c>
      <c r="EM123" s="14">
        <v>0.15346609999999999</v>
      </c>
      <c r="EN123" s="14">
        <v>0.16066849999999999</v>
      </c>
      <c r="EO123" s="14">
        <v>0.13678950000000001</v>
      </c>
      <c r="EP123" s="14">
        <v>0.1497597</v>
      </c>
      <c r="EQ123" s="14">
        <v>0.15416850000000001</v>
      </c>
      <c r="ER123" s="14">
        <v>0.1135611</v>
      </c>
      <c r="ES123" s="14">
        <v>7.5356000000000006E-2</v>
      </c>
      <c r="ET123" s="14">
        <v>7.5025499999999995E-2</v>
      </c>
      <c r="EU123" s="14">
        <v>70.223609999999994</v>
      </c>
      <c r="EV123" s="14">
        <v>69.816339999999997</v>
      </c>
      <c r="EW123" s="14">
        <v>68.547089999999997</v>
      </c>
      <c r="EX123" s="14">
        <v>68.195009999999996</v>
      </c>
      <c r="EY123" s="14">
        <v>67.673019999999994</v>
      </c>
      <c r="EZ123" s="14">
        <v>66.567509999999999</v>
      </c>
      <c r="FA123" s="14">
        <v>66.117699999999999</v>
      </c>
      <c r="FB123" s="14">
        <v>66.767340000000004</v>
      </c>
      <c r="FC123" s="14">
        <v>72.509839999999997</v>
      </c>
      <c r="FD123" s="14">
        <v>78.144180000000006</v>
      </c>
      <c r="FE123" s="14">
        <v>80.457490000000007</v>
      </c>
      <c r="FF123" s="14">
        <v>82.075530000000001</v>
      </c>
      <c r="FG123" s="14">
        <v>85.048360000000002</v>
      </c>
      <c r="FH123" s="14">
        <v>87.270219999999995</v>
      </c>
      <c r="FI123" s="14">
        <v>87.580539999999999</v>
      </c>
      <c r="FJ123" s="14">
        <v>86.402910000000006</v>
      </c>
      <c r="FK123" s="14">
        <v>86.610510000000005</v>
      </c>
      <c r="FL123" s="14">
        <v>84.781949999999995</v>
      </c>
      <c r="FM123" s="14">
        <v>83.854789999999994</v>
      </c>
      <c r="FN123" s="14">
        <v>80.107699999999994</v>
      </c>
      <c r="FO123" s="14">
        <v>75.849639999999994</v>
      </c>
      <c r="FP123" s="14">
        <v>74.822249999999997</v>
      </c>
      <c r="FQ123" s="14">
        <v>73.349130000000002</v>
      </c>
      <c r="FR123" s="14">
        <v>71.830150000000003</v>
      </c>
      <c r="FS123" s="14">
        <v>0.57306840000000003</v>
      </c>
      <c r="FT123" s="14"/>
      <c r="FU123" s="14">
        <v>3.2203700000000002E-2</v>
      </c>
      <c r="FW123" s="14"/>
      <c r="IA123" s="52"/>
    </row>
    <row r="124" spans="1:235" x14ac:dyDescent="0.6">
      <c r="A124" t="s">
        <v>265</v>
      </c>
      <c r="B124" t="s">
        <v>199</v>
      </c>
      <c r="C124" t="s">
        <v>304</v>
      </c>
      <c r="D124" s="53">
        <v>45167</v>
      </c>
      <c r="E124" t="s">
        <v>221</v>
      </c>
      <c r="F124" s="14">
        <v>8044</v>
      </c>
      <c r="G124" s="14">
        <v>0.79700820000000006</v>
      </c>
      <c r="H124" s="14">
        <v>0.69558319999999996</v>
      </c>
      <c r="I124" s="14">
        <v>0.61381459999999999</v>
      </c>
      <c r="J124" s="14">
        <v>0.56177370000000004</v>
      </c>
      <c r="K124" s="14">
        <v>0.56865390000000005</v>
      </c>
      <c r="L124" s="14">
        <v>0.52718149999999997</v>
      </c>
      <c r="M124" s="14">
        <v>0.56766050000000001</v>
      </c>
      <c r="N124" s="14">
        <v>0.63506280000000004</v>
      </c>
      <c r="O124" s="14">
        <v>0.66073389999999999</v>
      </c>
      <c r="P124" s="14">
        <v>0.76437520000000003</v>
      </c>
      <c r="Q124" s="14">
        <v>0.89220690000000002</v>
      </c>
      <c r="R124" s="14">
        <v>1.0174780000000001</v>
      </c>
      <c r="S124" s="14">
        <v>1.2490889999999999</v>
      </c>
      <c r="T124" s="14">
        <v>1.43895</v>
      </c>
      <c r="U124" s="14">
        <v>1.5737449999999999</v>
      </c>
      <c r="V124" s="14">
        <v>1.6820600000000001</v>
      </c>
      <c r="W124" s="14">
        <v>1.746783</v>
      </c>
      <c r="X124" s="14">
        <v>1.774303</v>
      </c>
      <c r="Y124" s="14">
        <v>1.7050510000000001</v>
      </c>
      <c r="Z124" s="14">
        <v>1.5954569999999999</v>
      </c>
      <c r="AA124" s="14">
        <v>1.492926</v>
      </c>
      <c r="AB124" s="14">
        <v>1.395705</v>
      </c>
      <c r="AC124" s="14">
        <v>1.1887270000000001</v>
      </c>
      <c r="AD124" s="14">
        <v>0.97760579999999997</v>
      </c>
      <c r="AE124" s="14">
        <v>-6.1094799999999998E-2</v>
      </c>
      <c r="AF124" s="14">
        <v>-6.2251399999999998E-2</v>
      </c>
      <c r="AG124" s="14">
        <v>-6.7770899999999995E-2</v>
      </c>
      <c r="AH124" s="14">
        <v>-7.0135900000000001E-2</v>
      </c>
      <c r="AI124" s="14">
        <v>-3.4725100000000002E-2</v>
      </c>
      <c r="AJ124" s="14">
        <v>-6.4534099999999997E-2</v>
      </c>
      <c r="AK124" s="14">
        <v>-4.9799599999999999E-2</v>
      </c>
      <c r="AL124" s="14">
        <v>-1.7588699999999999E-2</v>
      </c>
      <c r="AM124" s="14">
        <v>-2.4838599999999999E-2</v>
      </c>
      <c r="AN124" s="14">
        <v>-2.8704999999999998E-3</v>
      </c>
      <c r="AO124" s="14">
        <v>-1.8070699999999999E-2</v>
      </c>
      <c r="AP124" s="14">
        <v>-7.1057400000000007E-2</v>
      </c>
      <c r="AQ124" s="14">
        <v>-3.2848299999999997E-2</v>
      </c>
      <c r="AR124" s="14">
        <v>-6.6695599999999994E-2</v>
      </c>
      <c r="AS124" s="14">
        <v>-7.0914599999999994E-2</v>
      </c>
      <c r="AT124" s="14">
        <v>-7.6058100000000003E-2</v>
      </c>
      <c r="AU124" s="14">
        <v>-6.3988999999999999E-3</v>
      </c>
      <c r="AV124" s="14">
        <v>1.21578E-2</v>
      </c>
      <c r="AW124" s="14">
        <v>2.77436E-2</v>
      </c>
      <c r="AX124" s="14">
        <v>5.8409900000000001E-2</v>
      </c>
      <c r="AY124" s="14">
        <v>2.9241E-2</v>
      </c>
      <c r="AZ124" s="14">
        <v>-2.6757E-2</v>
      </c>
      <c r="BA124" s="14">
        <v>-5.9139900000000002E-2</v>
      </c>
      <c r="BB124" s="14">
        <v>-7.6046100000000005E-2</v>
      </c>
      <c r="BC124" s="14">
        <v>-3.2351900000000003E-2</v>
      </c>
      <c r="BD124" s="14">
        <v>-3.5693799999999998E-2</v>
      </c>
      <c r="BE124" s="14">
        <v>-4.1432900000000002E-2</v>
      </c>
      <c r="BF124" s="14">
        <v>-4.3701499999999997E-2</v>
      </c>
      <c r="BG124" s="14">
        <v>-3.3568999999999999E-3</v>
      </c>
      <c r="BH124" s="14">
        <v>-3.9365999999999998E-2</v>
      </c>
      <c r="BI124" s="14">
        <v>-2.5409399999999999E-2</v>
      </c>
      <c r="BJ124" s="14">
        <v>6.3926E-3</v>
      </c>
      <c r="BK124" s="14">
        <v>-4.574E-4</v>
      </c>
      <c r="BL124" s="14">
        <v>2.4438000000000001E-2</v>
      </c>
      <c r="BM124" s="14">
        <v>1.2129600000000001E-2</v>
      </c>
      <c r="BN124" s="14">
        <v>-3.03241E-2</v>
      </c>
      <c r="BO124" s="14">
        <v>9.9574999999999993E-3</v>
      </c>
      <c r="BP124" s="14">
        <v>-1.30162E-2</v>
      </c>
      <c r="BQ124" s="14">
        <v>-1.54924E-2</v>
      </c>
      <c r="BR124" s="14">
        <v>-2.13467E-2</v>
      </c>
      <c r="BS124" s="14">
        <v>5.5198400000000002E-2</v>
      </c>
      <c r="BT124" s="14">
        <v>7.2559299999999993E-2</v>
      </c>
      <c r="BU124" s="14">
        <v>7.8858399999999995E-2</v>
      </c>
      <c r="BV124" s="14">
        <v>9.8442399999999999E-2</v>
      </c>
      <c r="BW124" s="14">
        <v>6.8307800000000002E-2</v>
      </c>
      <c r="BX124" s="14">
        <v>1.41545E-2</v>
      </c>
      <c r="BY124" s="14">
        <v>-1.87201E-2</v>
      </c>
      <c r="BZ124" s="14">
        <v>-3.9326300000000002E-2</v>
      </c>
      <c r="CA124" s="14">
        <v>-1.24447E-2</v>
      </c>
      <c r="CB124" s="14">
        <v>-1.7300099999999999E-2</v>
      </c>
      <c r="CC124" s="14">
        <v>-2.3191199999999999E-2</v>
      </c>
      <c r="CD124" s="14">
        <v>-2.5393200000000001E-2</v>
      </c>
      <c r="CE124" s="14">
        <v>1.8368599999999999E-2</v>
      </c>
      <c r="CF124" s="14">
        <v>-2.1934700000000001E-2</v>
      </c>
      <c r="CG124" s="14">
        <v>-8.5169000000000009E-3</v>
      </c>
      <c r="CH124" s="14">
        <v>2.3002000000000002E-2</v>
      </c>
      <c r="CI124" s="14">
        <v>1.64289E-2</v>
      </c>
      <c r="CJ124" s="14">
        <v>4.3351800000000003E-2</v>
      </c>
      <c r="CK124" s="14">
        <v>3.3046300000000001E-2</v>
      </c>
      <c r="CL124" s="14">
        <v>-2.1123000000000001E-3</v>
      </c>
      <c r="CM124" s="14">
        <v>3.96047E-2</v>
      </c>
      <c r="CN124" s="14">
        <v>2.4161999999999999E-2</v>
      </c>
      <c r="CO124" s="14">
        <v>2.2892800000000001E-2</v>
      </c>
      <c r="CP124" s="14">
        <v>1.65463E-2</v>
      </c>
      <c r="CQ124" s="14">
        <v>9.7860600000000006E-2</v>
      </c>
      <c r="CR124" s="14">
        <v>0.1143933</v>
      </c>
      <c r="CS124" s="14">
        <v>0.1142604</v>
      </c>
      <c r="CT124" s="14">
        <v>0.12616869999999999</v>
      </c>
      <c r="CU124" s="14">
        <v>9.53653E-2</v>
      </c>
      <c r="CV124" s="14">
        <v>4.2489699999999998E-2</v>
      </c>
      <c r="CW124" s="14">
        <v>9.2744999999999998E-3</v>
      </c>
      <c r="CX124" s="14">
        <v>-1.3894399999999999E-2</v>
      </c>
      <c r="CY124" s="14">
        <v>7.4625000000000004E-3</v>
      </c>
      <c r="CZ124" s="14">
        <v>1.0935999999999999E-3</v>
      </c>
      <c r="DA124" s="14">
        <v>-4.9496000000000002E-3</v>
      </c>
      <c r="DB124" s="14">
        <v>-7.0847999999999996E-3</v>
      </c>
      <c r="DC124" s="14">
        <v>4.0094200000000003E-2</v>
      </c>
      <c r="DD124" s="14">
        <v>-4.5034000000000003E-3</v>
      </c>
      <c r="DE124" s="14">
        <v>8.3756999999999998E-3</v>
      </c>
      <c r="DF124" s="14">
        <v>3.9611399999999998E-2</v>
      </c>
      <c r="DG124" s="14">
        <v>3.3315200000000003E-2</v>
      </c>
      <c r="DH124" s="14">
        <v>6.2265599999999997E-2</v>
      </c>
      <c r="DI124" s="14">
        <v>5.3962999999999997E-2</v>
      </c>
      <c r="DJ124" s="14">
        <v>2.6099500000000001E-2</v>
      </c>
      <c r="DK124" s="14">
        <v>6.9251999999999994E-2</v>
      </c>
      <c r="DL124" s="14">
        <v>6.1340199999999998E-2</v>
      </c>
      <c r="DM124" s="14">
        <v>6.1277999999999999E-2</v>
      </c>
      <c r="DN124" s="14">
        <v>5.44392E-2</v>
      </c>
      <c r="DO124" s="14">
        <v>0.1405227</v>
      </c>
      <c r="DP124" s="14">
        <v>0.15622720000000001</v>
      </c>
      <c r="DQ124" s="14">
        <v>0.1496623</v>
      </c>
      <c r="DR124" s="14">
        <v>0.15389510000000001</v>
      </c>
      <c r="DS124" s="14">
        <v>0.1224228</v>
      </c>
      <c r="DT124" s="14">
        <v>7.0824899999999996E-2</v>
      </c>
      <c r="DU124" s="14">
        <v>3.7269200000000002E-2</v>
      </c>
      <c r="DV124" s="14">
        <v>1.15376E-2</v>
      </c>
      <c r="DW124" s="14">
        <v>3.6205399999999999E-2</v>
      </c>
      <c r="DX124" s="14">
        <v>2.7651200000000001E-2</v>
      </c>
      <c r="DY124" s="14">
        <v>2.1388500000000001E-2</v>
      </c>
      <c r="DZ124" s="14">
        <v>1.9349600000000002E-2</v>
      </c>
      <c r="EA124" s="14">
        <v>7.1462399999999995E-2</v>
      </c>
      <c r="EB124" s="14">
        <v>2.0664700000000001E-2</v>
      </c>
      <c r="EC124" s="14">
        <v>3.2765900000000001E-2</v>
      </c>
      <c r="ED124" s="14">
        <v>6.3592700000000002E-2</v>
      </c>
      <c r="EE124" s="14">
        <v>5.7696400000000002E-2</v>
      </c>
      <c r="EF124" s="14">
        <v>8.9574200000000007E-2</v>
      </c>
      <c r="EG124" s="14">
        <v>8.4163299999999996E-2</v>
      </c>
      <c r="EH124" s="14">
        <v>6.6832799999999998E-2</v>
      </c>
      <c r="EI124" s="14">
        <v>0.1120578</v>
      </c>
      <c r="EJ124" s="14">
        <v>0.1150196</v>
      </c>
      <c r="EK124" s="14">
        <v>0.1167001</v>
      </c>
      <c r="EL124" s="14">
        <v>0.1091506</v>
      </c>
      <c r="EM124" s="14">
        <v>0.2021201</v>
      </c>
      <c r="EN124" s="14">
        <v>0.21662880000000001</v>
      </c>
      <c r="EO124" s="14">
        <v>0.20077709999999999</v>
      </c>
      <c r="EP124" s="14">
        <v>0.1939275</v>
      </c>
      <c r="EQ124" s="14">
        <v>0.16148960000000001</v>
      </c>
      <c r="ER124" s="14">
        <v>0.1117364</v>
      </c>
      <c r="ES124" s="14">
        <v>7.7688999999999994E-2</v>
      </c>
      <c r="ET124" s="14">
        <v>4.8257399999999999E-2</v>
      </c>
      <c r="EU124" s="14">
        <v>70.318529999999996</v>
      </c>
      <c r="EV124" s="14">
        <v>69.931359999999998</v>
      </c>
      <c r="EW124" s="14">
        <v>67.60266</v>
      </c>
      <c r="EX124" s="14">
        <v>67.673839999999998</v>
      </c>
      <c r="EY124" s="14">
        <v>66.78886</v>
      </c>
      <c r="EZ124" s="14">
        <v>65.748850000000004</v>
      </c>
      <c r="FA124" s="14">
        <v>64.98115</v>
      </c>
      <c r="FB124" s="14">
        <v>65.770520000000005</v>
      </c>
      <c r="FC124" s="14">
        <v>73.146730000000005</v>
      </c>
      <c r="FD124" s="14">
        <v>81.319850000000002</v>
      </c>
      <c r="FE124" s="14">
        <v>85.449479999999994</v>
      </c>
      <c r="FF124" s="14">
        <v>88.145669999999996</v>
      </c>
      <c r="FG124" s="14">
        <v>90.725579999999994</v>
      </c>
      <c r="FH124" s="14">
        <v>92.732240000000004</v>
      </c>
      <c r="FI124" s="14">
        <v>94.012110000000007</v>
      </c>
      <c r="FJ124" s="14">
        <v>92.804259999999999</v>
      </c>
      <c r="FK124" s="14">
        <v>92.397670000000005</v>
      </c>
      <c r="FL124" s="14">
        <v>89.637379999999993</v>
      </c>
      <c r="FM124" s="14">
        <v>87.598889999999997</v>
      </c>
      <c r="FN124" s="14">
        <v>83.518770000000004</v>
      </c>
      <c r="FO124" s="14">
        <v>77.943700000000007</v>
      </c>
      <c r="FP124" s="14">
        <v>75.902429999999995</v>
      </c>
      <c r="FQ124" s="14">
        <v>73.746089999999995</v>
      </c>
      <c r="FR124" s="14">
        <v>72.097340000000003</v>
      </c>
      <c r="FS124" s="14">
        <v>0.79309759999999996</v>
      </c>
      <c r="FT124" s="14"/>
      <c r="FU124" s="14">
        <v>4.7945000000000002E-2</v>
      </c>
      <c r="FW124" s="14"/>
      <c r="IA124" s="52"/>
    </row>
    <row r="125" spans="1:235" x14ac:dyDescent="0.6">
      <c r="A125" t="s">
        <v>265</v>
      </c>
      <c r="B125" t="s">
        <v>199</v>
      </c>
      <c r="C125" t="s">
        <v>304</v>
      </c>
      <c r="D125" s="53" t="s">
        <v>263</v>
      </c>
      <c r="E125" t="s">
        <v>219</v>
      </c>
      <c r="F125" s="14">
        <v>22718</v>
      </c>
      <c r="G125" s="14">
        <v>0.70425190000000004</v>
      </c>
      <c r="H125" s="14">
        <v>0.61443559999999997</v>
      </c>
      <c r="I125" s="14">
        <v>0.55231949999999996</v>
      </c>
      <c r="J125" s="14">
        <v>0.51627319999999999</v>
      </c>
      <c r="K125" s="14">
        <v>0.50992340000000003</v>
      </c>
      <c r="L125" s="14">
        <v>0.49165350000000002</v>
      </c>
      <c r="M125" s="14">
        <v>0.52329999999999999</v>
      </c>
      <c r="N125" s="14">
        <v>0.57750210000000002</v>
      </c>
      <c r="O125" s="14">
        <v>0.59529299999999996</v>
      </c>
      <c r="P125" s="14">
        <v>0.66388460000000005</v>
      </c>
      <c r="Q125" s="14">
        <v>0.7410757</v>
      </c>
      <c r="R125" s="14">
        <v>0.82049459999999996</v>
      </c>
      <c r="S125" s="14">
        <v>0.98101380000000005</v>
      </c>
      <c r="T125" s="14">
        <v>1.0956680000000001</v>
      </c>
      <c r="U125" s="14">
        <v>1.171106</v>
      </c>
      <c r="V125" s="14">
        <v>1.268767</v>
      </c>
      <c r="W125" s="14">
        <v>1.334713</v>
      </c>
      <c r="X125" s="14">
        <v>1.374609</v>
      </c>
      <c r="Y125" s="14">
        <v>1.3431740000000001</v>
      </c>
      <c r="Z125" s="14">
        <v>1.2963899999999999</v>
      </c>
      <c r="AA125" s="14">
        <v>1.253898</v>
      </c>
      <c r="AB125" s="14">
        <v>1.1880390000000001</v>
      </c>
      <c r="AC125" s="14">
        <v>1.017658</v>
      </c>
      <c r="AD125" s="14">
        <v>0.85472329999999996</v>
      </c>
      <c r="AE125" s="14">
        <v>-2.7635900000000001E-2</v>
      </c>
      <c r="AF125" s="14">
        <v>-3.5055599999999999E-2</v>
      </c>
      <c r="AG125" s="14">
        <v>-3.8470999999999998E-2</v>
      </c>
      <c r="AH125" s="14">
        <v>-3.2009200000000002E-2</v>
      </c>
      <c r="AI125" s="14">
        <v>-1.64037E-2</v>
      </c>
      <c r="AJ125" s="14">
        <v>-2.8734099999999999E-2</v>
      </c>
      <c r="AK125" s="14">
        <v>-1.90987E-2</v>
      </c>
      <c r="AL125" s="14">
        <v>-5.2930000000000002E-4</v>
      </c>
      <c r="AM125" s="14">
        <v>-1.41263E-2</v>
      </c>
      <c r="AN125" s="14">
        <v>-1.933E-3</v>
      </c>
      <c r="AO125" s="14">
        <v>-1.3158100000000001E-2</v>
      </c>
      <c r="AP125" s="14">
        <v>-4.7487700000000001E-2</v>
      </c>
      <c r="AQ125" s="14">
        <v>-1.3501300000000001E-2</v>
      </c>
      <c r="AR125" s="14">
        <v>-3.52523E-2</v>
      </c>
      <c r="AS125" s="14">
        <v>-5.8181099999999999E-2</v>
      </c>
      <c r="AT125" s="14">
        <v>-5.2839400000000002E-2</v>
      </c>
      <c r="AU125" s="14">
        <v>2.90586E-2</v>
      </c>
      <c r="AV125" s="14">
        <v>3.8288900000000001E-2</v>
      </c>
      <c r="AW125" s="14">
        <v>4.37747E-2</v>
      </c>
      <c r="AX125" s="14">
        <v>6.7907800000000004E-2</v>
      </c>
      <c r="AY125" s="14">
        <v>5.3197599999999998E-2</v>
      </c>
      <c r="AZ125" s="14">
        <v>3.6059999999999998E-3</v>
      </c>
      <c r="BA125" s="14">
        <v>-2.3505100000000001E-2</v>
      </c>
      <c r="BB125" s="14">
        <v>-2.6524900000000001E-2</v>
      </c>
      <c r="BC125" s="14">
        <v>-1.0249400000000001E-2</v>
      </c>
      <c r="BD125" s="14">
        <v>-1.8972900000000001E-2</v>
      </c>
      <c r="BE125" s="14">
        <v>-2.2809900000000001E-2</v>
      </c>
      <c r="BF125" s="14">
        <v>-1.6433199999999999E-2</v>
      </c>
      <c r="BG125" s="14">
        <v>1.2614E-3</v>
      </c>
      <c r="BH125" s="14">
        <v>-1.39674E-2</v>
      </c>
      <c r="BI125" s="14">
        <v>-4.2548999999999998E-3</v>
      </c>
      <c r="BJ125" s="14">
        <v>1.50177E-2</v>
      </c>
      <c r="BK125" s="14">
        <v>1.9894000000000001E-3</v>
      </c>
      <c r="BL125" s="14">
        <v>1.52192E-2</v>
      </c>
      <c r="BM125" s="14">
        <v>5.6712000000000004E-3</v>
      </c>
      <c r="BN125" s="14">
        <v>-2.32108E-2</v>
      </c>
      <c r="BO125" s="14">
        <v>1.28918E-2</v>
      </c>
      <c r="BP125" s="14">
        <v>-2.9264E-3</v>
      </c>
      <c r="BQ125" s="14">
        <v>-2.3536600000000001E-2</v>
      </c>
      <c r="BR125" s="14">
        <v>-1.8763700000000001E-2</v>
      </c>
      <c r="BS125" s="14">
        <v>6.5690799999999994E-2</v>
      </c>
      <c r="BT125" s="14">
        <v>7.4439400000000003E-2</v>
      </c>
      <c r="BU125" s="14">
        <v>7.4198100000000003E-2</v>
      </c>
      <c r="BV125" s="14">
        <v>9.2689400000000005E-2</v>
      </c>
      <c r="BW125" s="14">
        <v>7.7742199999999997E-2</v>
      </c>
      <c r="BX125" s="14">
        <v>2.8486899999999999E-2</v>
      </c>
      <c r="BY125" s="14">
        <v>7.86E-5</v>
      </c>
      <c r="BZ125" s="14">
        <v>-4.7825999999999997E-3</v>
      </c>
      <c r="CA125" s="14">
        <v>1.7924E-3</v>
      </c>
      <c r="CB125" s="14">
        <v>-7.8340000000000007E-3</v>
      </c>
      <c r="CC125" s="14">
        <v>-1.1963E-2</v>
      </c>
      <c r="CD125" s="14">
        <v>-5.6452999999999998E-3</v>
      </c>
      <c r="CE125" s="14">
        <v>1.3496299999999999E-2</v>
      </c>
      <c r="CF125" s="14">
        <v>-3.7399999999999998E-3</v>
      </c>
      <c r="CG125" s="14">
        <v>6.0258000000000004E-3</v>
      </c>
      <c r="CH125" s="14">
        <v>2.5785499999999999E-2</v>
      </c>
      <c r="CI125" s="14">
        <v>1.3151100000000001E-2</v>
      </c>
      <c r="CJ125" s="14">
        <v>2.7098799999999999E-2</v>
      </c>
      <c r="CK125" s="14">
        <v>1.8712400000000001E-2</v>
      </c>
      <c r="CL125" s="14">
        <v>-6.3965999999999997E-3</v>
      </c>
      <c r="CM125" s="14">
        <v>3.1171500000000001E-2</v>
      </c>
      <c r="CN125" s="14">
        <v>1.9462400000000001E-2</v>
      </c>
      <c r="CO125" s="14">
        <v>4.5810000000000002E-4</v>
      </c>
      <c r="CP125" s="14">
        <v>4.8371000000000004E-3</v>
      </c>
      <c r="CQ125" s="14">
        <v>9.1062100000000007E-2</v>
      </c>
      <c r="CR125" s="14">
        <v>9.9477099999999999E-2</v>
      </c>
      <c r="CS125" s="14">
        <v>9.5269300000000001E-2</v>
      </c>
      <c r="CT125" s="14">
        <v>0.10985300000000001</v>
      </c>
      <c r="CU125" s="14">
        <v>9.4741599999999995E-2</v>
      </c>
      <c r="CV125" s="14">
        <v>4.5719299999999997E-2</v>
      </c>
      <c r="CW125" s="14">
        <v>1.6412599999999999E-2</v>
      </c>
      <c r="CX125" s="14">
        <v>1.02761E-2</v>
      </c>
      <c r="CY125" s="14">
        <v>1.3834300000000001E-2</v>
      </c>
      <c r="CZ125" s="14">
        <v>3.3048000000000001E-3</v>
      </c>
      <c r="DA125" s="14">
        <v>-1.1161000000000001E-3</v>
      </c>
      <c r="DB125" s="14">
        <v>5.1425999999999998E-3</v>
      </c>
      <c r="DC125" s="14">
        <v>2.57311E-2</v>
      </c>
      <c r="DD125" s="14">
        <v>6.4872999999999997E-3</v>
      </c>
      <c r="DE125" s="14">
        <v>1.6306600000000001E-2</v>
      </c>
      <c r="DF125" s="14">
        <v>3.6553299999999997E-2</v>
      </c>
      <c r="DG125" s="14">
        <v>2.4312899999999998E-2</v>
      </c>
      <c r="DH125" s="14">
        <v>3.8978400000000003E-2</v>
      </c>
      <c r="DI125" s="14">
        <v>3.1753499999999997E-2</v>
      </c>
      <c r="DJ125" s="14">
        <v>1.04175E-2</v>
      </c>
      <c r="DK125" s="14">
        <v>4.9451299999999997E-2</v>
      </c>
      <c r="DL125" s="14">
        <v>4.1851199999999998E-2</v>
      </c>
      <c r="DM125" s="14">
        <v>2.44528E-2</v>
      </c>
      <c r="DN125" s="14">
        <v>2.8437799999999999E-2</v>
      </c>
      <c r="DO125" s="14">
        <v>0.11643340000000001</v>
      </c>
      <c r="DP125" s="14">
        <v>0.12451479999999999</v>
      </c>
      <c r="DQ125" s="14">
        <v>0.1163404</v>
      </c>
      <c r="DR125" s="14">
        <v>0.12701660000000001</v>
      </c>
      <c r="DS125" s="14">
        <v>0.1117411</v>
      </c>
      <c r="DT125" s="14">
        <v>6.2951800000000002E-2</v>
      </c>
      <c r="DU125" s="14">
        <v>3.2746600000000001E-2</v>
      </c>
      <c r="DV125" s="14">
        <v>2.5334800000000001E-2</v>
      </c>
      <c r="DW125" s="14">
        <v>3.12208E-2</v>
      </c>
      <c r="DX125" s="14">
        <v>1.9387600000000001E-2</v>
      </c>
      <c r="DY125" s="14">
        <v>1.45451E-2</v>
      </c>
      <c r="DZ125" s="14">
        <v>2.07186E-2</v>
      </c>
      <c r="EA125" s="14">
        <v>4.3396200000000003E-2</v>
      </c>
      <c r="EB125" s="14">
        <v>2.1253999999999999E-2</v>
      </c>
      <c r="EC125" s="14">
        <v>3.1150400000000002E-2</v>
      </c>
      <c r="ED125" s="14">
        <v>5.2100399999999998E-2</v>
      </c>
      <c r="EE125" s="14">
        <v>4.0428600000000002E-2</v>
      </c>
      <c r="EF125" s="14">
        <v>5.6130600000000003E-2</v>
      </c>
      <c r="EG125" s="14">
        <v>5.05829E-2</v>
      </c>
      <c r="EH125" s="14">
        <v>3.4694500000000003E-2</v>
      </c>
      <c r="EI125" s="14">
        <v>7.5844300000000003E-2</v>
      </c>
      <c r="EJ125" s="14">
        <v>7.4177099999999996E-2</v>
      </c>
      <c r="EK125" s="14">
        <v>5.9097299999999998E-2</v>
      </c>
      <c r="EL125" s="14">
        <v>6.2513600000000002E-2</v>
      </c>
      <c r="EM125" s="14">
        <v>0.15306549999999999</v>
      </c>
      <c r="EN125" s="14">
        <v>0.16066530000000001</v>
      </c>
      <c r="EO125" s="14">
        <v>0.1467638</v>
      </c>
      <c r="EP125" s="14">
        <v>0.15179819999999999</v>
      </c>
      <c r="EQ125" s="14">
        <v>0.13628570000000001</v>
      </c>
      <c r="ER125" s="14">
        <v>8.78327E-2</v>
      </c>
      <c r="ES125" s="14">
        <v>5.63303E-2</v>
      </c>
      <c r="ET125" s="14">
        <v>4.70772E-2</v>
      </c>
      <c r="EU125" s="14">
        <v>70.257509999999996</v>
      </c>
      <c r="EV125" s="14">
        <v>69.857389999999995</v>
      </c>
      <c r="EW125" s="14">
        <v>68.212670000000003</v>
      </c>
      <c r="EX125" s="14">
        <v>68.010429999999999</v>
      </c>
      <c r="EY125" s="14">
        <v>67.359819999999999</v>
      </c>
      <c r="EZ125" s="14">
        <v>66.277529999999999</v>
      </c>
      <c r="FA125" s="14">
        <v>65.714839999999995</v>
      </c>
      <c r="FB125" s="14">
        <v>66.413870000000003</v>
      </c>
      <c r="FC125" s="14">
        <v>72.735029999999995</v>
      </c>
      <c r="FD125" s="14">
        <v>79.269409999999993</v>
      </c>
      <c r="FE125" s="14">
        <v>82.226399999999998</v>
      </c>
      <c r="FF125" s="14">
        <v>84.227099999999993</v>
      </c>
      <c r="FG125" s="14">
        <v>87.060720000000003</v>
      </c>
      <c r="FH125" s="14">
        <v>89.206130000000002</v>
      </c>
      <c r="FI125" s="14">
        <v>89.86036</v>
      </c>
      <c r="FJ125" s="14">
        <v>88.672089999999997</v>
      </c>
      <c r="FK125" s="14">
        <v>88.662109999999998</v>
      </c>
      <c r="FL125" s="14">
        <v>86.503190000000004</v>
      </c>
      <c r="FM125" s="14">
        <v>85.182029999999997</v>
      </c>
      <c r="FN125" s="14">
        <v>81.317189999999997</v>
      </c>
      <c r="FO125" s="14">
        <v>76.592179999999999</v>
      </c>
      <c r="FP125" s="14">
        <v>75.205420000000004</v>
      </c>
      <c r="FQ125" s="14">
        <v>73.490309999999994</v>
      </c>
      <c r="FR125" s="14">
        <v>71.925129999999996</v>
      </c>
      <c r="FS125" s="14">
        <v>0.48044290000000001</v>
      </c>
      <c r="FT125" s="14"/>
      <c r="FU125" s="14">
        <v>2.8863300000000001E-2</v>
      </c>
      <c r="FW125" s="14"/>
      <c r="IA125" s="52"/>
    </row>
    <row r="126" spans="1:235" x14ac:dyDescent="0.6">
      <c r="A126" t="s">
        <v>265</v>
      </c>
      <c r="B126" t="s">
        <v>199</v>
      </c>
      <c r="C126" t="s">
        <v>304</v>
      </c>
      <c r="D126" s="53" t="s">
        <v>263</v>
      </c>
      <c r="E126" t="s">
        <v>220</v>
      </c>
      <c r="F126" s="14">
        <v>14674</v>
      </c>
      <c r="G126" s="14">
        <v>0.66344740000000002</v>
      </c>
      <c r="H126" s="14">
        <v>0.57616230000000002</v>
      </c>
      <c r="I126" s="14">
        <v>0.52841309999999997</v>
      </c>
      <c r="J126" s="14">
        <v>0.50701859999999999</v>
      </c>
      <c r="K126" s="14">
        <v>0.4797111</v>
      </c>
      <c r="L126" s="14">
        <v>0.48750700000000002</v>
      </c>
      <c r="M126" s="14">
        <v>0.51414260000000001</v>
      </c>
      <c r="N126" s="14">
        <v>0.55400199999999999</v>
      </c>
      <c r="O126" s="14">
        <v>0.56336640000000004</v>
      </c>
      <c r="P126" s="14">
        <v>0.60135989999999995</v>
      </c>
      <c r="Q126" s="14">
        <v>0.65064049999999995</v>
      </c>
      <c r="R126" s="14">
        <v>0.70825780000000005</v>
      </c>
      <c r="S126" s="14">
        <v>0.83693079999999997</v>
      </c>
      <c r="T126" s="14">
        <v>0.9055706</v>
      </c>
      <c r="U126" s="14">
        <v>0.94014520000000001</v>
      </c>
      <c r="V126" s="14">
        <v>1.0387150000000001</v>
      </c>
      <c r="W126" s="14">
        <v>1.109531</v>
      </c>
      <c r="X126" s="14">
        <v>1.1605829999999999</v>
      </c>
      <c r="Y126" s="14">
        <v>1.1415439999999999</v>
      </c>
      <c r="Z126" s="14">
        <v>1.13121</v>
      </c>
      <c r="AA126" s="14">
        <v>1.129912</v>
      </c>
      <c r="AB126" s="14">
        <v>1.0903069999999999</v>
      </c>
      <c r="AC126" s="14">
        <v>0.93580090000000005</v>
      </c>
      <c r="AD126" s="14">
        <v>0.79860430000000004</v>
      </c>
      <c r="AE126" s="14">
        <v>-1.3741700000000001E-2</v>
      </c>
      <c r="AF126" s="14">
        <v>-2.6720500000000001E-2</v>
      </c>
      <c r="AG126" s="14">
        <v>-2.37418E-2</v>
      </c>
      <c r="AH126" s="14">
        <v>-5.8976999999999996E-3</v>
      </c>
      <c r="AI126" s="14">
        <v>-1.30227E-2</v>
      </c>
      <c r="AJ126" s="14">
        <v>-4.9820000000000003E-3</v>
      </c>
      <c r="AK126" s="14">
        <v>4.2729999999999998E-4</v>
      </c>
      <c r="AL126" s="14">
        <v>1.053E-4</v>
      </c>
      <c r="AM126" s="14">
        <v>-2.3531099999999999E-2</v>
      </c>
      <c r="AN126" s="14">
        <v>-2.7932700000000001E-2</v>
      </c>
      <c r="AO126" s="14">
        <v>-3.7765699999999999E-2</v>
      </c>
      <c r="AP126" s="14">
        <v>-6.0002E-2</v>
      </c>
      <c r="AQ126" s="14">
        <v>-2.6228600000000001E-2</v>
      </c>
      <c r="AR126" s="14">
        <v>-4.7474700000000002E-2</v>
      </c>
      <c r="AS126" s="14">
        <v>-9.3871700000000002E-2</v>
      </c>
      <c r="AT126" s="14">
        <v>-7.3984499999999995E-2</v>
      </c>
      <c r="AU126" s="14">
        <v>2.3218200000000001E-2</v>
      </c>
      <c r="AV126" s="14">
        <v>3.2630800000000001E-2</v>
      </c>
      <c r="AW126" s="14">
        <v>2.6913900000000001E-2</v>
      </c>
      <c r="AX126" s="14">
        <v>4.9984399999999998E-2</v>
      </c>
      <c r="AY126" s="14">
        <v>4.9047399999999998E-2</v>
      </c>
      <c r="AZ126" s="14">
        <v>1.39592E-2</v>
      </c>
      <c r="BA126" s="14">
        <v>-1.0585799999999999E-2</v>
      </c>
      <c r="BB126" s="14">
        <v>-5.2595000000000003E-3</v>
      </c>
      <c r="BC126" s="14">
        <v>6.0228E-3</v>
      </c>
      <c r="BD126" s="14">
        <v>-8.7872000000000002E-3</v>
      </c>
      <c r="BE126" s="14">
        <v>-7.3223999999999997E-3</v>
      </c>
      <c r="BF126" s="14">
        <v>9.9454000000000001E-3</v>
      </c>
      <c r="BG126" s="14">
        <v>2.2618999999999998E-3</v>
      </c>
      <c r="BH126" s="14">
        <v>1.07259E-2</v>
      </c>
      <c r="BI126" s="14">
        <v>1.74261E-2</v>
      </c>
      <c r="BJ126" s="14">
        <v>2.09664E-2</v>
      </c>
      <c r="BK126" s="14">
        <v>-5.6090000000000003E-4</v>
      </c>
      <c r="BL126" s="14">
        <v>-5.0366999999999999E-3</v>
      </c>
      <c r="BM126" s="14">
        <v>-1.3455399999999999E-2</v>
      </c>
      <c r="BN126" s="14">
        <v>-3.2134099999999999E-2</v>
      </c>
      <c r="BO126" s="14">
        <v>6.7859000000000001E-3</v>
      </c>
      <c r="BP126" s="14">
        <v>-1.04026E-2</v>
      </c>
      <c r="BQ126" s="14">
        <v>-5.1256299999999998E-2</v>
      </c>
      <c r="BR126" s="14">
        <v>-3.3064000000000003E-2</v>
      </c>
      <c r="BS126" s="14">
        <v>6.1693900000000003E-2</v>
      </c>
      <c r="BT126" s="14">
        <v>7.0453699999999994E-2</v>
      </c>
      <c r="BU126" s="14">
        <v>5.9371599999999997E-2</v>
      </c>
      <c r="BV126" s="14">
        <v>7.9458399999999998E-2</v>
      </c>
      <c r="BW126" s="14">
        <v>8.0100599999999994E-2</v>
      </c>
      <c r="BX126" s="14">
        <v>4.3381999999999997E-2</v>
      </c>
      <c r="BY126" s="14">
        <v>1.48018E-2</v>
      </c>
      <c r="BZ126" s="14">
        <v>1.8457000000000001E-2</v>
      </c>
      <c r="CA126" s="14">
        <v>1.9711599999999999E-2</v>
      </c>
      <c r="CB126" s="14">
        <v>3.6334000000000002E-3</v>
      </c>
      <c r="CC126" s="14">
        <v>4.0496000000000004E-3</v>
      </c>
      <c r="CD126" s="14">
        <v>2.0918200000000001E-2</v>
      </c>
      <c r="CE126" s="14">
        <v>1.2847900000000001E-2</v>
      </c>
      <c r="CF126" s="14">
        <v>2.1605200000000001E-2</v>
      </c>
      <c r="CG126" s="14">
        <v>2.91994E-2</v>
      </c>
      <c r="CH126" s="14">
        <v>3.54147E-2</v>
      </c>
      <c r="CI126" s="14">
        <v>1.5348199999999999E-2</v>
      </c>
      <c r="CJ126" s="14">
        <v>1.0821000000000001E-2</v>
      </c>
      <c r="CK126" s="14">
        <v>3.3817999999999999E-3</v>
      </c>
      <c r="CL126" s="14">
        <v>-1.28329E-2</v>
      </c>
      <c r="CM126" s="14">
        <v>2.96516E-2</v>
      </c>
      <c r="CN126" s="14">
        <v>1.5273500000000001E-2</v>
      </c>
      <c r="CO126" s="14">
        <v>-2.1741E-2</v>
      </c>
      <c r="CP126" s="14">
        <v>-4.7226999999999998E-3</v>
      </c>
      <c r="CQ126" s="14">
        <v>8.8342100000000007E-2</v>
      </c>
      <c r="CR126" s="14">
        <v>9.6649600000000002E-2</v>
      </c>
      <c r="CS126" s="14">
        <v>8.1851699999999999E-2</v>
      </c>
      <c r="CT126" s="14">
        <v>9.9872100000000005E-2</v>
      </c>
      <c r="CU126" s="14">
        <v>0.1016079</v>
      </c>
      <c r="CV126" s="14">
        <v>6.3760200000000003E-2</v>
      </c>
      <c r="CW126" s="14">
        <v>3.23851E-2</v>
      </c>
      <c r="CX126" s="14">
        <v>3.4882999999999997E-2</v>
      </c>
      <c r="CY126" s="14">
        <v>3.3400399999999997E-2</v>
      </c>
      <c r="CZ126" s="14">
        <v>1.6053899999999999E-2</v>
      </c>
      <c r="DA126" s="14">
        <v>1.5421600000000001E-2</v>
      </c>
      <c r="DB126" s="14">
        <v>3.1891099999999999E-2</v>
      </c>
      <c r="DC126" s="14">
        <v>2.3434E-2</v>
      </c>
      <c r="DD126" s="14">
        <v>3.2484399999999997E-2</v>
      </c>
      <c r="DE126" s="14">
        <v>4.0972700000000001E-2</v>
      </c>
      <c r="DF126" s="14">
        <v>4.98631E-2</v>
      </c>
      <c r="DG126" s="14">
        <v>3.1257199999999999E-2</v>
      </c>
      <c r="DH126" s="14">
        <v>2.66787E-2</v>
      </c>
      <c r="DI126" s="14">
        <v>2.02191E-2</v>
      </c>
      <c r="DJ126" s="14">
        <v>6.4684E-3</v>
      </c>
      <c r="DK126" s="14">
        <v>5.2517300000000003E-2</v>
      </c>
      <c r="DL126" s="14">
        <v>4.09495E-2</v>
      </c>
      <c r="DM126" s="14">
        <v>7.7742000000000002E-3</v>
      </c>
      <c r="DN126" s="14">
        <v>2.3618699999999999E-2</v>
      </c>
      <c r="DO126" s="14">
        <v>0.1149903</v>
      </c>
      <c r="DP126" s="14">
        <v>0.1228456</v>
      </c>
      <c r="DQ126" s="14">
        <v>0.1043318</v>
      </c>
      <c r="DR126" s="14">
        <v>0.1202857</v>
      </c>
      <c r="DS126" s="14">
        <v>0.1231153</v>
      </c>
      <c r="DT126" s="14">
        <v>8.4138299999999999E-2</v>
      </c>
      <c r="DU126" s="14">
        <v>4.9968400000000003E-2</v>
      </c>
      <c r="DV126" s="14">
        <v>5.1309E-2</v>
      </c>
      <c r="DW126" s="14">
        <v>5.3164900000000001E-2</v>
      </c>
      <c r="DX126" s="14">
        <v>3.3987200000000002E-2</v>
      </c>
      <c r="DY126" s="14">
        <v>3.1841000000000001E-2</v>
      </c>
      <c r="DZ126" s="14">
        <v>4.7734100000000002E-2</v>
      </c>
      <c r="EA126" s="14">
        <v>3.8718500000000003E-2</v>
      </c>
      <c r="EB126" s="14">
        <v>4.81923E-2</v>
      </c>
      <c r="EC126" s="14">
        <v>5.7971500000000002E-2</v>
      </c>
      <c r="ED126" s="14">
        <v>7.0724099999999998E-2</v>
      </c>
      <c r="EE126" s="14">
        <v>5.4227400000000002E-2</v>
      </c>
      <c r="EF126" s="14">
        <v>4.9574699999999999E-2</v>
      </c>
      <c r="EG126" s="14">
        <v>4.4529399999999997E-2</v>
      </c>
      <c r="EH126" s="14">
        <v>3.43363E-2</v>
      </c>
      <c r="EI126" s="14">
        <v>8.5531700000000002E-2</v>
      </c>
      <c r="EJ126" s="14">
        <v>7.8021699999999999E-2</v>
      </c>
      <c r="EK126" s="14">
        <v>5.03896E-2</v>
      </c>
      <c r="EL126" s="14">
        <v>6.4539200000000005E-2</v>
      </c>
      <c r="EM126" s="14">
        <v>0.15346609999999999</v>
      </c>
      <c r="EN126" s="14">
        <v>0.16066849999999999</v>
      </c>
      <c r="EO126" s="14">
        <v>0.13678950000000001</v>
      </c>
      <c r="EP126" s="14">
        <v>0.1497597</v>
      </c>
      <c r="EQ126" s="14">
        <v>0.15416850000000001</v>
      </c>
      <c r="ER126" s="14">
        <v>0.1135611</v>
      </c>
      <c r="ES126" s="14">
        <v>7.5356000000000006E-2</v>
      </c>
      <c r="ET126" s="14">
        <v>7.5025499999999995E-2</v>
      </c>
      <c r="EU126" s="14">
        <v>70.223609999999994</v>
      </c>
      <c r="EV126" s="14">
        <v>69.816339999999997</v>
      </c>
      <c r="EW126" s="14">
        <v>68.547089999999997</v>
      </c>
      <c r="EX126" s="14">
        <v>68.195009999999996</v>
      </c>
      <c r="EY126" s="14">
        <v>67.673019999999994</v>
      </c>
      <c r="EZ126" s="14">
        <v>66.567509999999999</v>
      </c>
      <c r="FA126" s="14">
        <v>66.117699999999999</v>
      </c>
      <c r="FB126" s="14">
        <v>66.767340000000004</v>
      </c>
      <c r="FC126" s="14">
        <v>72.509839999999997</v>
      </c>
      <c r="FD126" s="14">
        <v>78.144180000000006</v>
      </c>
      <c r="FE126" s="14">
        <v>80.457490000000007</v>
      </c>
      <c r="FF126" s="14">
        <v>82.075530000000001</v>
      </c>
      <c r="FG126" s="14">
        <v>85.048360000000002</v>
      </c>
      <c r="FH126" s="14">
        <v>87.270219999999995</v>
      </c>
      <c r="FI126" s="14">
        <v>87.580539999999999</v>
      </c>
      <c r="FJ126" s="14">
        <v>86.402910000000006</v>
      </c>
      <c r="FK126" s="14">
        <v>86.610510000000005</v>
      </c>
      <c r="FL126" s="14">
        <v>84.781949999999995</v>
      </c>
      <c r="FM126" s="14">
        <v>83.854789999999994</v>
      </c>
      <c r="FN126" s="14">
        <v>80.107699999999994</v>
      </c>
      <c r="FO126" s="14">
        <v>75.849639999999994</v>
      </c>
      <c r="FP126" s="14">
        <v>74.822249999999997</v>
      </c>
      <c r="FQ126" s="14">
        <v>73.349130000000002</v>
      </c>
      <c r="FR126" s="14">
        <v>71.830150000000003</v>
      </c>
      <c r="FS126" s="14">
        <v>0.57306840000000003</v>
      </c>
      <c r="FT126" s="14"/>
      <c r="FU126" s="14">
        <v>3.2203700000000002E-2</v>
      </c>
      <c r="FW126" s="14"/>
      <c r="IA126" s="52"/>
    </row>
    <row r="127" spans="1:235" x14ac:dyDescent="0.6">
      <c r="A127" t="s">
        <v>265</v>
      </c>
      <c r="B127" t="s">
        <v>199</v>
      </c>
      <c r="C127" t="s">
        <v>304</v>
      </c>
      <c r="D127" s="53" t="s">
        <v>263</v>
      </c>
      <c r="E127" t="s">
        <v>221</v>
      </c>
      <c r="F127" s="14">
        <v>8044</v>
      </c>
      <c r="G127" s="14">
        <v>0.79700820000000006</v>
      </c>
      <c r="H127" s="14">
        <v>0.69558319999999996</v>
      </c>
      <c r="I127" s="14">
        <v>0.61381459999999999</v>
      </c>
      <c r="J127" s="14">
        <v>0.56177370000000004</v>
      </c>
      <c r="K127" s="14">
        <v>0.56865390000000005</v>
      </c>
      <c r="L127" s="14">
        <v>0.52718149999999997</v>
      </c>
      <c r="M127" s="14">
        <v>0.56766050000000001</v>
      </c>
      <c r="N127" s="14">
        <v>0.63506280000000004</v>
      </c>
      <c r="O127" s="14">
        <v>0.66073389999999999</v>
      </c>
      <c r="P127" s="14">
        <v>0.76437520000000003</v>
      </c>
      <c r="Q127" s="14">
        <v>0.89220690000000002</v>
      </c>
      <c r="R127" s="14">
        <v>1.0174780000000001</v>
      </c>
      <c r="S127" s="14">
        <v>1.2490889999999999</v>
      </c>
      <c r="T127" s="14">
        <v>1.43895</v>
      </c>
      <c r="U127" s="14">
        <v>1.5737449999999999</v>
      </c>
      <c r="V127" s="14">
        <v>1.6820600000000001</v>
      </c>
      <c r="W127" s="14">
        <v>1.746783</v>
      </c>
      <c r="X127" s="14">
        <v>1.774303</v>
      </c>
      <c r="Y127" s="14">
        <v>1.7050510000000001</v>
      </c>
      <c r="Z127" s="14">
        <v>1.5954569999999999</v>
      </c>
      <c r="AA127" s="14">
        <v>1.492926</v>
      </c>
      <c r="AB127" s="14">
        <v>1.395705</v>
      </c>
      <c r="AC127" s="14">
        <v>1.1887270000000001</v>
      </c>
      <c r="AD127" s="14">
        <v>0.97760579999999997</v>
      </c>
      <c r="AE127" s="14">
        <v>-6.1094799999999998E-2</v>
      </c>
      <c r="AF127" s="14">
        <v>-6.2251399999999998E-2</v>
      </c>
      <c r="AG127" s="14">
        <v>-6.7770899999999995E-2</v>
      </c>
      <c r="AH127" s="14">
        <v>-7.0135900000000001E-2</v>
      </c>
      <c r="AI127" s="14">
        <v>-3.4725100000000002E-2</v>
      </c>
      <c r="AJ127" s="14">
        <v>-6.4534099999999997E-2</v>
      </c>
      <c r="AK127" s="14">
        <v>-4.9799599999999999E-2</v>
      </c>
      <c r="AL127" s="14">
        <v>-1.7588699999999999E-2</v>
      </c>
      <c r="AM127" s="14">
        <v>-2.4838599999999999E-2</v>
      </c>
      <c r="AN127" s="14">
        <v>-2.8704999999999998E-3</v>
      </c>
      <c r="AO127" s="14">
        <v>-1.8070699999999999E-2</v>
      </c>
      <c r="AP127" s="14">
        <v>-7.1057400000000007E-2</v>
      </c>
      <c r="AQ127" s="14">
        <v>-3.2848299999999997E-2</v>
      </c>
      <c r="AR127" s="14">
        <v>-6.6695599999999994E-2</v>
      </c>
      <c r="AS127" s="14">
        <v>-7.0914599999999994E-2</v>
      </c>
      <c r="AT127" s="14">
        <v>-7.6058100000000003E-2</v>
      </c>
      <c r="AU127" s="14">
        <v>-6.3988999999999999E-3</v>
      </c>
      <c r="AV127" s="14">
        <v>1.21578E-2</v>
      </c>
      <c r="AW127" s="14">
        <v>2.77436E-2</v>
      </c>
      <c r="AX127" s="14">
        <v>5.8409900000000001E-2</v>
      </c>
      <c r="AY127" s="14">
        <v>2.9241E-2</v>
      </c>
      <c r="AZ127" s="14">
        <v>-2.6757E-2</v>
      </c>
      <c r="BA127" s="14">
        <v>-5.9139900000000002E-2</v>
      </c>
      <c r="BB127" s="14">
        <v>-7.6046100000000005E-2</v>
      </c>
      <c r="BC127" s="14">
        <v>-3.2351900000000003E-2</v>
      </c>
      <c r="BD127" s="14">
        <v>-3.5693799999999998E-2</v>
      </c>
      <c r="BE127" s="14">
        <v>-4.1432900000000002E-2</v>
      </c>
      <c r="BF127" s="14">
        <v>-4.3701499999999997E-2</v>
      </c>
      <c r="BG127" s="14">
        <v>-3.3568999999999999E-3</v>
      </c>
      <c r="BH127" s="14">
        <v>-3.9365999999999998E-2</v>
      </c>
      <c r="BI127" s="14">
        <v>-2.5409399999999999E-2</v>
      </c>
      <c r="BJ127" s="14">
        <v>6.3926E-3</v>
      </c>
      <c r="BK127" s="14">
        <v>-4.574E-4</v>
      </c>
      <c r="BL127" s="14">
        <v>2.4438000000000001E-2</v>
      </c>
      <c r="BM127" s="14">
        <v>1.2129600000000001E-2</v>
      </c>
      <c r="BN127" s="14">
        <v>-3.03241E-2</v>
      </c>
      <c r="BO127" s="14">
        <v>9.9574999999999993E-3</v>
      </c>
      <c r="BP127" s="14">
        <v>-1.30162E-2</v>
      </c>
      <c r="BQ127" s="14">
        <v>-1.54924E-2</v>
      </c>
      <c r="BR127" s="14">
        <v>-2.13467E-2</v>
      </c>
      <c r="BS127" s="14">
        <v>5.5198400000000002E-2</v>
      </c>
      <c r="BT127" s="14">
        <v>7.2559299999999993E-2</v>
      </c>
      <c r="BU127" s="14">
        <v>7.8858399999999995E-2</v>
      </c>
      <c r="BV127" s="14">
        <v>9.8442399999999999E-2</v>
      </c>
      <c r="BW127" s="14">
        <v>6.8307800000000002E-2</v>
      </c>
      <c r="BX127" s="14">
        <v>1.41545E-2</v>
      </c>
      <c r="BY127" s="14">
        <v>-1.87201E-2</v>
      </c>
      <c r="BZ127" s="14">
        <v>-3.9326300000000002E-2</v>
      </c>
      <c r="CA127" s="14">
        <v>-1.24447E-2</v>
      </c>
      <c r="CB127" s="14">
        <v>-1.7300099999999999E-2</v>
      </c>
      <c r="CC127" s="14">
        <v>-2.3191199999999999E-2</v>
      </c>
      <c r="CD127" s="14">
        <v>-2.5393200000000001E-2</v>
      </c>
      <c r="CE127" s="14">
        <v>1.8368599999999999E-2</v>
      </c>
      <c r="CF127" s="14">
        <v>-2.1934700000000001E-2</v>
      </c>
      <c r="CG127" s="14">
        <v>-8.5169000000000009E-3</v>
      </c>
      <c r="CH127" s="14">
        <v>2.3002000000000002E-2</v>
      </c>
      <c r="CI127" s="14">
        <v>1.64289E-2</v>
      </c>
      <c r="CJ127" s="14">
        <v>4.3351800000000003E-2</v>
      </c>
      <c r="CK127" s="14">
        <v>3.3046300000000001E-2</v>
      </c>
      <c r="CL127" s="14">
        <v>-2.1123000000000001E-3</v>
      </c>
      <c r="CM127" s="14">
        <v>3.96047E-2</v>
      </c>
      <c r="CN127" s="14">
        <v>2.4161999999999999E-2</v>
      </c>
      <c r="CO127" s="14">
        <v>2.2892800000000001E-2</v>
      </c>
      <c r="CP127" s="14">
        <v>1.65463E-2</v>
      </c>
      <c r="CQ127" s="14">
        <v>9.7860600000000006E-2</v>
      </c>
      <c r="CR127" s="14">
        <v>0.1143933</v>
      </c>
      <c r="CS127" s="14">
        <v>0.1142604</v>
      </c>
      <c r="CT127" s="14">
        <v>0.12616869999999999</v>
      </c>
      <c r="CU127" s="14">
        <v>9.53653E-2</v>
      </c>
      <c r="CV127" s="14">
        <v>4.2489699999999998E-2</v>
      </c>
      <c r="CW127" s="14">
        <v>9.2744999999999998E-3</v>
      </c>
      <c r="CX127" s="14">
        <v>-1.3894399999999999E-2</v>
      </c>
      <c r="CY127" s="14">
        <v>7.4625000000000004E-3</v>
      </c>
      <c r="CZ127" s="14">
        <v>1.0935999999999999E-3</v>
      </c>
      <c r="DA127" s="14">
        <v>-4.9496000000000002E-3</v>
      </c>
      <c r="DB127" s="14">
        <v>-7.0847999999999996E-3</v>
      </c>
      <c r="DC127" s="14">
        <v>4.0094200000000003E-2</v>
      </c>
      <c r="DD127" s="14">
        <v>-4.5034000000000003E-3</v>
      </c>
      <c r="DE127" s="14">
        <v>8.3756999999999998E-3</v>
      </c>
      <c r="DF127" s="14">
        <v>3.9611399999999998E-2</v>
      </c>
      <c r="DG127" s="14">
        <v>3.3315200000000003E-2</v>
      </c>
      <c r="DH127" s="14">
        <v>6.2265599999999997E-2</v>
      </c>
      <c r="DI127" s="14">
        <v>5.3962999999999997E-2</v>
      </c>
      <c r="DJ127" s="14">
        <v>2.6099500000000001E-2</v>
      </c>
      <c r="DK127" s="14">
        <v>6.9251999999999994E-2</v>
      </c>
      <c r="DL127" s="14">
        <v>6.1340199999999998E-2</v>
      </c>
      <c r="DM127" s="14">
        <v>6.1277999999999999E-2</v>
      </c>
      <c r="DN127" s="14">
        <v>5.44392E-2</v>
      </c>
      <c r="DO127" s="14">
        <v>0.1405227</v>
      </c>
      <c r="DP127" s="14">
        <v>0.15622720000000001</v>
      </c>
      <c r="DQ127" s="14">
        <v>0.1496623</v>
      </c>
      <c r="DR127" s="14">
        <v>0.15389510000000001</v>
      </c>
      <c r="DS127" s="14">
        <v>0.1224228</v>
      </c>
      <c r="DT127" s="14">
        <v>7.0824899999999996E-2</v>
      </c>
      <c r="DU127" s="14">
        <v>3.7269200000000002E-2</v>
      </c>
      <c r="DV127" s="14">
        <v>1.15376E-2</v>
      </c>
      <c r="DW127" s="14">
        <v>3.6205399999999999E-2</v>
      </c>
      <c r="DX127" s="14">
        <v>2.7651200000000001E-2</v>
      </c>
      <c r="DY127" s="14">
        <v>2.1388500000000001E-2</v>
      </c>
      <c r="DZ127" s="14">
        <v>1.9349600000000002E-2</v>
      </c>
      <c r="EA127" s="14">
        <v>7.1462399999999995E-2</v>
      </c>
      <c r="EB127" s="14">
        <v>2.0664700000000001E-2</v>
      </c>
      <c r="EC127" s="14">
        <v>3.2765900000000001E-2</v>
      </c>
      <c r="ED127" s="14">
        <v>6.3592700000000002E-2</v>
      </c>
      <c r="EE127" s="14">
        <v>5.7696400000000002E-2</v>
      </c>
      <c r="EF127" s="14">
        <v>8.9574200000000007E-2</v>
      </c>
      <c r="EG127" s="14">
        <v>8.4163299999999996E-2</v>
      </c>
      <c r="EH127" s="14">
        <v>6.6832799999999998E-2</v>
      </c>
      <c r="EI127" s="14">
        <v>0.1120578</v>
      </c>
      <c r="EJ127" s="14">
        <v>0.1150196</v>
      </c>
      <c r="EK127" s="14">
        <v>0.1167001</v>
      </c>
      <c r="EL127" s="14">
        <v>0.1091506</v>
      </c>
      <c r="EM127" s="14">
        <v>0.2021201</v>
      </c>
      <c r="EN127" s="14">
        <v>0.21662880000000001</v>
      </c>
      <c r="EO127" s="14">
        <v>0.20077709999999999</v>
      </c>
      <c r="EP127" s="14">
        <v>0.1939275</v>
      </c>
      <c r="EQ127" s="14">
        <v>0.16148960000000001</v>
      </c>
      <c r="ER127" s="14">
        <v>0.1117364</v>
      </c>
      <c r="ES127" s="14">
        <v>7.7688999999999994E-2</v>
      </c>
      <c r="ET127" s="14">
        <v>4.8257399999999999E-2</v>
      </c>
      <c r="EU127" s="14">
        <v>70.318529999999996</v>
      </c>
      <c r="EV127" s="14">
        <v>69.931359999999998</v>
      </c>
      <c r="EW127" s="14">
        <v>67.60266</v>
      </c>
      <c r="EX127" s="14">
        <v>67.673839999999998</v>
      </c>
      <c r="EY127" s="14">
        <v>66.78886</v>
      </c>
      <c r="EZ127" s="14">
        <v>65.748850000000004</v>
      </c>
      <c r="FA127" s="14">
        <v>64.98115</v>
      </c>
      <c r="FB127" s="14">
        <v>65.770520000000005</v>
      </c>
      <c r="FC127" s="14">
        <v>73.146730000000005</v>
      </c>
      <c r="FD127" s="14">
        <v>81.319850000000002</v>
      </c>
      <c r="FE127" s="14">
        <v>85.449479999999994</v>
      </c>
      <c r="FF127" s="14">
        <v>88.145669999999996</v>
      </c>
      <c r="FG127" s="14">
        <v>90.725579999999994</v>
      </c>
      <c r="FH127" s="14">
        <v>92.732240000000004</v>
      </c>
      <c r="FI127" s="14">
        <v>94.012110000000007</v>
      </c>
      <c r="FJ127" s="14">
        <v>92.804259999999999</v>
      </c>
      <c r="FK127" s="14">
        <v>92.397670000000005</v>
      </c>
      <c r="FL127" s="14">
        <v>89.637379999999993</v>
      </c>
      <c r="FM127" s="14">
        <v>87.598889999999997</v>
      </c>
      <c r="FN127" s="14">
        <v>83.518770000000004</v>
      </c>
      <c r="FO127" s="14">
        <v>77.943700000000007</v>
      </c>
      <c r="FP127" s="14">
        <v>75.902429999999995</v>
      </c>
      <c r="FQ127" s="14">
        <v>73.746089999999995</v>
      </c>
      <c r="FR127" s="14">
        <v>72.097340000000003</v>
      </c>
      <c r="FS127" s="14">
        <v>0.79309759999999996</v>
      </c>
      <c r="FT127" s="14"/>
      <c r="FU127" s="14">
        <v>4.7945000000000002E-2</v>
      </c>
      <c r="FW127" s="14"/>
      <c r="IA127" s="52"/>
    </row>
    <row r="128" spans="1:235" x14ac:dyDescent="0.6">
      <c r="A128" t="s">
        <v>265</v>
      </c>
      <c r="B128" t="s">
        <v>199</v>
      </c>
      <c r="C128" t="s">
        <v>305</v>
      </c>
      <c r="D128" s="53">
        <v>45167</v>
      </c>
      <c r="E128" t="s">
        <v>219</v>
      </c>
      <c r="F128" s="14">
        <v>357</v>
      </c>
      <c r="G128" s="14">
        <v>0.85669209999999996</v>
      </c>
      <c r="H128" s="14">
        <v>0.73213010000000001</v>
      </c>
      <c r="I128" s="14">
        <v>0.6248281</v>
      </c>
      <c r="J128" s="14">
        <v>0.59688529999999995</v>
      </c>
      <c r="K128" s="14">
        <v>0.56264130000000001</v>
      </c>
      <c r="L128" s="14">
        <v>0.56266530000000003</v>
      </c>
      <c r="M128" s="14">
        <v>0.58991300000000002</v>
      </c>
      <c r="N128" s="14">
        <v>0.53852500000000003</v>
      </c>
      <c r="O128" s="14">
        <v>0.33731549999999999</v>
      </c>
      <c r="P128" s="14">
        <v>0.2315345</v>
      </c>
      <c r="Q128" s="14">
        <v>0.1500233</v>
      </c>
      <c r="R128" s="14">
        <v>0.17571980000000001</v>
      </c>
      <c r="S128" s="14">
        <v>0.37562079999999998</v>
      </c>
      <c r="T128" s="14">
        <v>0.55465469999999994</v>
      </c>
      <c r="U128" s="14">
        <v>0.69263779999999997</v>
      </c>
      <c r="V128" s="14">
        <v>0.92874089999999998</v>
      </c>
      <c r="W128" s="14">
        <v>1.174811</v>
      </c>
      <c r="X128" s="14">
        <v>1.427635</v>
      </c>
      <c r="Y128" s="14">
        <v>1.5677410000000001</v>
      </c>
      <c r="Z128" s="14">
        <v>1.5211140000000001</v>
      </c>
      <c r="AA128" s="14">
        <v>1.4581759999999999</v>
      </c>
      <c r="AB128" s="14">
        <v>1.3281860000000001</v>
      </c>
      <c r="AC128" s="14">
        <v>1.0950549999999999</v>
      </c>
      <c r="AD128" s="14">
        <v>0.93264199999999997</v>
      </c>
      <c r="AE128" s="14">
        <v>-6.8426799999999996E-2</v>
      </c>
      <c r="AF128" s="14">
        <v>-7.18472E-2</v>
      </c>
      <c r="AG128" s="14">
        <v>-8.6972900000000006E-2</v>
      </c>
      <c r="AH128" s="14">
        <v>-7.42728E-2</v>
      </c>
      <c r="AI128" s="14">
        <v>-8.6770200000000006E-2</v>
      </c>
      <c r="AJ128" s="14">
        <v>-4.66793E-2</v>
      </c>
      <c r="AK128" s="14">
        <v>-2.8281400000000002E-2</v>
      </c>
      <c r="AL128" s="14">
        <v>-7.2093500000000005E-2</v>
      </c>
      <c r="AM128" s="14">
        <v>-0.1014588</v>
      </c>
      <c r="AN128" s="14">
        <v>3.4278200000000002E-2</v>
      </c>
      <c r="AO128" s="14">
        <v>-4.1960000000000001E-4</v>
      </c>
      <c r="AP128" s="14">
        <v>3.7716999999999998E-3</v>
      </c>
      <c r="AQ128" s="14">
        <v>2.70794E-2</v>
      </c>
      <c r="AR128" s="14">
        <v>-2.6985700000000001E-2</v>
      </c>
      <c r="AS128" s="14">
        <v>-5.2325799999999999E-2</v>
      </c>
      <c r="AT128" s="14">
        <v>1.9068499999999999E-2</v>
      </c>
      <c r="AU128" s="14">
        <v>1.8631000000000002E-2</v>
      </c>
      <c r="AV128" s="14">
        <v>2.9374999999999998E-2</v>
      </c>
      <c r="AW128" s="14">
        <v>-2.4218E-2</v>
      </c>
      <c r="AX128" s="14">
        <v>4.95979E-2</v>
      </c>
      <c r="AY128" s="14">
        <v>4.8628999999999999E-3</v>
      </c>
      <c r="AZ128" s="14">
        <v>-3.4793600000000001E-2</v>
      </c>
      <c r="BA128" s="14">
        <v>-0.1308541</v>
      </c>
      <c r="BB128" s="14">
        <v>-0.13116120000000001</v>
      </c>
      <c r="BC128" s="14">
        <v>-1.7801000000000001E-2</v>
      </c>
      <c r="BD128" s="14">
        <v>-2.7167699999999999E-2</v>
      </c>
      <c r="BE128" s="14">
        <v>-5.6356900000000001E-2</v>
      </c>
      <c r="BF128" s="14">
        <v>-4.3462599999999997E-2</v>
      </c>
      <c r="BG128" s="14">
        <v>-5.6554699999999999E-2</v>
      </c>
      <c r="BH128" s="14">
        <v>-2.1333700000000001E-2</v>
      </c>
      <c r="BI128" s="14">
        <v>-3.3871000000000001E-3</v>
      </c>
      <c r="BJ128" s="14">
        <v>-3.6050199999999998E-2</v>
      </c>
      <c r="BK128" s="14">
        <v>-5.5780499999999997E-2</v>
      </c>
      <c r="BL128" s="14">
        <v>7.9745499999999997E-2</v>
      </c>
      <c r="BM128" s="14">
        <v>4.66769E-2</v>
      </c>
      <c r="BN128" s="14">
        <v>5.6639200000000001E-2</v>
      </c>
      <c r="BO128" s="14">
        <v>8.6004999999999998E-2</v>
      </c>
      <c r="BP128" s="14">
        <v>4.2884699999999998E-2</v>
      </c>
      <c r="BQ128" s="14">
        <v>2.3262399999999999E-2</v>
      </c>
      <c r="BR128" s="14">
        <v>9.2841499999999993E-2</v>
      </c>
      <c r="BS128" s="14">
        <v>9.2083300000000007E-2</v>
      </c>
      <c r="BT128" s="14">
        <v>0.103863</v>
      </c>
      <c r="BU128" s="14">
        <v>4.5270600000000001E-2</v>
      </c>
      <c r="BV128" s="14">
        <v>0.1153747</v>
      </c>
      <c r="BW128" s="14">
        <v>6.2908900000000004E-2</v>
      </c>
      <c r="BX128" s="14">
        <v>1.6380499999999999E-2</v>
      </c>
      <c r="BY128" s="14">
        <v>-7.9838500000000007E-2</v>
      </c>
      <c r="BZ128" s="14">
        <v>-8.8901999999999995E-2</v>
      </c>
      <c r="CA128" s="14">
        <v>1.7262300000000001E-2</v>
      </c>
      <c r="CB128" s="14">
        <v>3.7772000000000001E-3</v>
      </c>
      <c r="CC128" s="14">
        <v>-3.5152299999999997E-2</v>
      </c>
      <c r="CD128" s="14">
        <v>-2.21236E-2</v>
      </c>
      <c r="CE128" s="14">
        <v>-3.5627600000000002E-2</v>
      </c>
      <c r="CF128" s="14">
        <v>-3.7793000000000002E-3</v>
      </c>
      <c r="CG128" s="14">
        <v>1.38546E-2</v>
      </c>
      <c r="CH128" s="14">
        <v>-1.1086800000000001E-2</v>
      </c>
      <c r="CI128" s="14">
        <v>-2.41438E-2</v>
      </c>
      <c r="CJ128" s="14">
        <v>0.1112361</v>
      </c>
      <c r="CK128" s="14">
        <v>7.92958E-2</v>
      </c>
      <c r="CL128" s="14">
        <v>9.3255099999999994E-2</v>
      </c>
      <c r="CM128" s="14">
        <v>0.1268167</v>
      </c>
      <c r="CN128" s="14">
        <v>9.1276800000000005E-2</v>
      </c>
      <c r="CO128" s="14">
        <v>7.5614600000000004E-2</v>
      </c>
      <c r="CP128" s="14">
        <v>0.14393639999999999</v>
      </c>
      <c r="CQ128" s="14">
        <v>0.14295620000000001</v>
      </c>
      <c r="CR128" s="14">
        <v>0.15545320000000001</v>
      </c>
      <c r="CS128" s="14">
        <v>9.3398099999999998E-2</v>
      </c>
      <c r="CT128" s="14">
        <v>0.16093150000000001</v>
      </c>
      <c r="CU128" s="14">
        <v>0.10311140000000001</v>
      </c>
      <c r="CV128" s="14">
        <v>5.1823500000000002E-2</v>
      </c>
      <c r="CW128" s="14">
        <v>-4.4505200000000002E-2</v>
      </c>
      <c r="CX128" s="14">
        <v>-5.9633400000000003E-2</v>
      </c>
      <c r="CY128" s="14">
        <v>5.23256E-2</v>
      </c>
      <c r="CZ128" s="14">
        <v>3.4722099999999999E-2</v>
      </c>
      <c r="DA128" s="14">
        <v>-1.39478E-2</v>
      </c>
      <c r="DB128" s="14">
        <v>-7.8459999999999999E-4</v>
      </c>
      <c r="DC128" s="14">
        <v>-1.47005E-2</v>
      </c>
      <c r="DD128" s="14">
        <v>1.3775000000000001E-2</v>
      </c>
      <c r="DE128" s="14">
        <v>3.10963E-2</v>
      </c>
      <c r="DF128" s="14">
        <v>1.38767E-2</v>
      </c>
      <c r="DG128" s="14">
        <v>7.4928E-3</v>
      </c>
      <c r="DH128" s="14">
        <v>0.14272660000000001</v>
      </c>
      <c r="DI128" s="14">
        <v>0.1119146</v>
      </c>
      <c r="DJ128" s="14">
        <v>0.12987099999999999</v>
      </c>
      <c r="DK128" s="14">
        <v>0.16762840000000001</v>
      </c>
      <c r="DL128" s="14">
        <v>0.13966890000000001</v>
      </c>
      <c r="DM128" s="14">
        <v>0.12796669999999999</v>
      </c>
      <c r="DN128" s="14">
        <v>0.19503129999999999</v>
      </c>
      <c r="DO128" s="14">
        <v>0.1938291</v>
      </c>
      <c r="DP128" s="14">
        <v>0.20704330000000001</v>
      </c>
      <c r="DQ128" s="14">
        <v>0.1415257</v>
      </c>
      <c r="DR128" s="14">
        <v>0.20648830000000001</v>
      </c>
      <c r="DS128" s="14">
        <v>0.14331379999999999</v>
      </c>
      <c r="DT128" s="14">
        <v>8.7266499999999997E-2</v>
      </c>
      <c r="DU128" s="14">
        <v>-9.1719000000000002E-3</v>
      </c>
      <c r="DV128" s="14">
        <v>-3.03649E-2</v>
      </c>
      <c r="DW128" s="14">
        <v>0.1029514</v>
      </c>
      <c r="DX128" s="14">
        <v>7.9401700000000006E-2</v>
      </c>
      <c r="DY128" s="14">
        <v>1.6668200000000001E-2</v>
      </c>
      <c r="DZ128" s="14">
        <v>3.00255E-2</v>
      </c>
      <c r="EA128" s="14">
        <v>1.55149E-2</v>
      </c>
      <c r="EB128" s="14">
        <v>3.9120700000000001E-2</v>
      </c>
      <c r="EC128" s="14">
        <v>5.5990499999999999E-2</v>
      </c>
      <c r="ED128" s="14">
        <v>4.9919999999999999E-2</v>
      </c>
      <c r="EE128" s="14">
        <v>5.3171099999999999E-2</v>
      </c>
      <c r="EF128" s="14">
        <v>0.188194</v>
      </c>
      <c r="EG128" s="14">
        <v>0.15901109999999999</v>
      </c>
      <c r="EH128" s="14">
        <v>0.1827385</v>
      </c>
      <c r="EI128" s="14">
        <v>0.22655400000000001</v>
      </c>
      <c r="EJ128" s="14">
        <v>0.20953930000000001</v>
      </c>
      <c r="EK128" s="14">
        <v>0.20355500000000001</v>
      </c>
      <c r="EL128" s="14">
        <v>0.26880419999999999</v>
      </c>
      <c r="EM128" s="14">
        <v>0.26728150000000001</v>
      </c>
      <c r="EN128" s="14">
        <v>0.28153139999999999</v>
      </c>
      <c r="EO128" s="14">
        <v>0.21101429999999999</v>
      </c>
      <c r="EP128" s="14">
        <v>0.27226499999999998</v>
      </c>
      <c r="EQ128" s="14">
        <v>0.20135980000000001</v>
      </c>
      <c r="ER128" s="14">
        <v>0.1384406</v>
      </c>
      <c r="ES128" s="14">
        <v>4.1843699999999998E-2</v>
      </c>
      <c r="ET128" s="14">
        <v>1.18943E-2</v>
      </c>
      <c r="EU128" s="14">
        <v>70.036100000000005</v>
      </c>
      <c r="EV128" s="14">
        <v>69.695769999999996</v>
      </c>
      <c r="EW128" s="14">
        <v>67.91771</v>
      </c>
      <c r="EX128" s="14">
        <v>67.895009999999999</v>
      </c>
      <c r="EY128" s="14">
        <v>67.10445</v>
      </c>
      <c r="EZ128" s="14">
        <v>66.150599999999997</v>
      </c>
      <c r="FA128" s="14">
        <v>65.700490000000002</v>
      </c>
      <c r="FB128" s="14">
        <v>66.530510000000007</v>
      </c>
      <c r="FC128" s="14">
        <v>72.779889999999995</v>
      </c>
      <c r="FD128" s="14">
        <v>78.934389999999993</v>
      </c>
      <c r="FE128" s="14">
        <v>82.148600000000002</v>
      </c>
      <c r="FF128" s="14">
        <v>84.994320000000002</v>
      </c>
      <c r="FG128" s="14">
        <v>88.255880000000005</v>
      </c>
      <c r="FH128" s="14">
        <v>90.700590000000005</v>
      </c>
      <c r="FI128" s="14">
        <v>90.709230000000005</v>
      </c>
      <c r="FJ128" s="14">
        <v>89.459280000000007</v>
      </c>
      <c r="FK128" s="14">
        <v>89.36421</v>
      </c>
      <c r="FL128" s="14">
        <v>87.051079999999999</v>
      </c>
      <c r="FM128" s="14">
        <v>85.476129999999998</v>
      </c>
      <c r="FN128" s="14">
        <v>81.951490000000007</v>
      </c>
      <c r="FO128" s="14">
        <v>77.537400000000005</v>
      </c>
      <c r="FP128" s="14">
        <v>75.932810000000003</v>
      </c>
      <c r="FQ128" s="14">
        <v>73.887540000000001</v>
      </c>
      <c r="FR128" s="14">
        <v>72.448759999999993</v>
      </c>
      <c r="FS128" s="14">
        <v>0.96744819999999998</v>
      </c>
      <c r="FT128" s="14"/>
      <c r="FU128" s="14">
        <v>7.3083700000000001E-2</v>
      </c>
      <c r="FW128" s="14"/>
      <c r="IA128" s="52"/>
    </row>
    <row r="129" spans="1:235" x14ac:dyDescent="0.6">
      <c r="A129" t="s">
        <v>265</v>
      </c>
      <c r="B129" t="s">
        <v>199</v>
      </c>
      <c r="C129" t="s">
        <v>305</v>
      </c>
      <c r="D129" s="53">
        <v>45167</v>
      </c>
      <c r="E129" t="s">
        <v>220</v>
      </c>
      <c r="F129" s="14">
        <v>255</v>
      </c>
      <c r="G129" s="14">
        <v>0.71509999999999996</v>
      </c>
      <c r="H129" s="14">
        <v>0.62772799999999995</v>
      </c>
      <c r="I129" s="14">
        <v>0.54316699999999996</v>
      </c>
      <c r="J129" s="14">
        <v>0.52180789999999999</v>
      </c>
      <c r="K129" s="14">
        <v>0.49852659999999999</v>
      </c>
      <c r="L129" s="14">
        <v>0.49169810000000003</v>
      </c>
      <c r="M129" s="14">
        <v>0.50441760000000002</v>
      </c>
      <c r="N129" s="14">
        <v>0.47918929999999998</v>
      </c>
      <c r="O129" s="14">
        <v>0.35820039999999997</v>
      </c>
      <c r="P129" s="14">
        <v>0.36359720000000001</v>
      </c>
      <c r="Q129" s="14">
        <v>0.36702950000000001</v>
      </c>
      <c r="R129" s="14">
        <v>0.33572059999999998</v>
      </c>
      <c r="S129" s="14">
        <v>0.47582639999999998</v>
      </c>
      <c r="T129" s="14">
        <v>0.60294539999999996</v>
      </c>
      <c r="U129" s="14">
        <v>0.59663900000000003</v>
      </c>
      <c r="V129" s="14">
        <v>0.77626439999999997</v>
      </c>
      <c r="W129" s="14">
        <v>0.98098220000000003</v>
      </c>
      <c r="X129" s="14">
        <v>1.1676629999999999</v>
      </c>
      <c r="Y129" s="14">
        <v>1.3196000000000001</v>
      </c>
      <c r="Z129" s="14">
        <v>1.340724</v>
      </c>
      <c r="AA129" s="14">
        <v>1.321742</v>
      </c>
      <c r="AB129" s="14">
        <v>1.1032329999999999</v>
      </c>
      <c r="AC129" s="14">
        <v>0.92354099999999995</v>
      </c>
      <c r="AD129" s="14">
        <v>0.80586749999999996</v>
      </c>
      <c r="AE129" s="14">
        <v>-6.8613499999999994E-2</v>
      </c>
      <c r="AF129" s="14">
        <v>-4.7161000000000002E-2</v>
      </c>
      <c r="AG129" s="14">
        <v>-8.5442400000000002E-2</v>
      </c>
      <c r="AH129" s="14">
        <v>-7.1810200000000005E-2</v>
      </c>
      <c r="AI129" s="14">
        <v>-7.39813E-2</v>
      </c>
      <c r="AJ129" s="14">
        <v>-4.0986000000000002E-2</v>
      </c>
      <c r="AK129" s="14">
        <v>-3.9575899999999997E-2</v>
      </c>
      <c r="AL129" s="14">
        <v>-6.5595200000000006E-2</v>
      </c>
      <c r="AM129" s="14">
        <v>-0.1565194</v>
      </c>
      <c r="AN129" s="14">
        <v>-3.6213E-3</v>
      </c>
      <c r="AO129" s="14">
        <v>-3.3845800000000002E-2</v>
      </c>
      <c r="AP129" s="14">
        <v>-7.8263799999999994E-2</v>
      </c>
      <c r="AQ129" s="14">
        <v>-5.7515700000000003E-2</v>
      </c>
      <c r="AR129" s="14">
        <v>-9.3736200000000006E-2</v>
      </c>
      <c r="AS129" s="14">
        <v>-0.15691179999999999</v>
      </c>
      <c r="AT129" s="14">
        <v>-0.114685</v>
      </c>
      <c r="AU129" s="14">
        <v>-4.0610399999999998E-2</v>
      </c>
      <c r="AV129" s="14">
        <v>-4.4210000000000001E-4</v>
      </c>
      <c r="AW129" s="14">
        <v>8.9752299999999993E-2</v>
      </c>
      <c r="AX129" s="14">
        <v>0.19624150000000001</v>
      </c>
      <c r="AY129" s="14">
        <v>0.12574150000000001</v>
      </c>
      <c r="AZ129" s="14">
        <v>-5.1786899999999997E-2</v>
      </c>
      <c r="BA129" s="14">
        <v>-0.1139993</v>
      </c>
      <c r="BB129" s="14">
        <v>-0.1184822</v>
      </c>
      <c r="BC129" s="14">
        <v>-2.41894E-2</v>
      </c>
      <c r="BD129" s="14">
        <v>-5.9800000000000001E-3</v>
      </c>
      <c r="BE129" s="14">
        <v>-5.1066500000000001E-2</v>
      </c>
      <c r="BF129" s="14">
        <v>-3.8297100000000001E-2</v>
      </c>
      <c r="BG129" s="14">
        <v>-4.3400899999999999E-2</v>
      </c>
      <c r="BH129" s="14">
        <v>-1.2631699999999999E-2</v>
      </c>
      <c r="BI129" s="14">
        <v>-9.6107999999999992E-3</v>
      </c>
      <c r="BJ129" s="14">
        <v>-2.9160499999999999E-2</v>
      </c>
      <c r="BK129" s="14">
        <v>-9.9765699999999999E-2</v>
      </c>
      <c r="BL129" s="14">
        <v>3.8711700000000002E-2</v>
      </c>
      <c r="BM129" s="14">
        <v>1.3248899999999999E-2</v>
      </c>
      <c r="BN129" s="14">
        <v>-2.2830199999999998E-2</v>
      </c>
      <c r="BO129" s="14">
        <v>4.9841E-3</v>
      </c>
      <c r="BP129" s="14">
        <v>-1.7663000000000002E-2</v>
      </c>
      <c r="BQ129" s="14">
        <v>-7.4598999999999999E-2</v>
      </c>
      <c r="BR129" s="14">
        <v>-2.5111600000000001E-2</v>
      </c>
      <c r="BS129" s="14">
        <v>5.2890899999999998E-2</v>
      </c>
      <c r="BT129" s="14">
        <v>8.8922899999999999E-2</v>
      </c>
      <c r="BU129" s="14">
        <v>0.1691645</v>
      </c>
      <c r="BV129" s="14">
        <v>0.26574569999999997</v>
      </c>
      <c r="BW129" s="14">
        <v>0.19803009999999999</v>
      </c>
      <c r="BX129" s="14">
        <v>5.0063E-3</v>
      </c>
      <c r="BY129" s="14">
        <v>-6.16156E-2</v>
      </c>
      <c r="BZ129" s="14">
        <v>-6.9778699999999999E-2</v>
      </c>
      <c r="CA129" s="14">
        <v>6.5786999999999998E-3</v>
      </c>
      <c r="CB129" s="14">
        <v>2.2541800000000001E-2</v>
      </c>
      <c r="CC129" s="14">
        <v>-2.7257799999999999E-2</v>
      </c>
      <c r="CD129" s="14">
        <v>-1.50861E-2</v>
      </c>
      <c r="CE129" s="14">
        <v>-2.2221000000000001E-2</v>
      </c>
      <c r="CF129" s="14">
        <v>7.0064000000000003E-3</v>
      </c>
      <c r="CG129" s="14">
        <v>1.1142900000000001E-2</v>
      </c>
      <c r="CH129" s="14">
        <v>-3.9259000000000004E-3</v>
      </c>
      <c r="CI129" s="14">
        <v>-6.04583E-2</v>
      </c>
      <c r="CJ129" s="14">
        <v>6.8031400000000006E-2</v>
      </c>
      <c r="CK129" s="14">
        <v>4.58666E-2</v>
      </c>
      <c r="CL129" s="14">
        <v>1.5562899999999999E-2</v>
      </c>
      <c r="CM129" s="14">
        <v>4.8271300000000003E-2</v>
      </c>
      <c r="CN129" s="14">
        <v>3.5025000000000001E-2</v>
      </c>
      <c r="CO129" s="14">
        <v>-1.7589400000000002E-2</v>
      </c>
      <c r="CP129" s="14">
        <v>3.69267E-2</v>
      </c>
      <c r="CQ129" s="14">
        <v>0.1176497</v>
      </c>
      <c r="CR129" s="14">
        <v>0.1508168</v>
      </c>
      <c r="CS129" s="14">
        <v>0.22416510000000001</v>
      </c>
      <c r="CT129" s="14">
        <v>0.3138841</v>
      </c>
      <c r="CU129" s="14">
        <v>0.24809700000000001</v>
      </c>
      <c r="CV129" s="14">
        <v>4.4341100000000001E-2</v>
      </c>
      <c r="CW129" s="14">
        <v>-2.5334800000000001E-2</v>
      </c>
      <c r="CX129" s="14">
        <v>-3.6046799999999997E-2</v>
      </c>
      <c r="CY129" s="14">
        <v>3.7346699999999997E-2</v>
      </c>
      <c r="CZ129" s="14">
        <v>5.1063600000000001E-2</v>
      </c>
      <c r="DA129" s="14">
        <v>-3.4491999999999999E-3</v>
      </c>
      <c r="DB129" s="14">
        <v>8.1250000000000003E-3</v>
      </c>
      <c r="DC129" s="14">
        <v>-1.041E-3</v>
      </c>
      <c r="DD129" s="14">
        <v>2.6644500000000002E-2</v>
      </c>
      <c r="DE129" s="14">
        <v>3.1896599999999997E-2</v>
      </c>
      <c r="DF129" s="14">
        <v>2.13087E-2</v>
      </c>
      <c r="DG129" s="14">
        <v>-2.1150800000000001E-2</v>
      </c>
      <c r="DH129" s="14">
        <v>9.7351099999999996E-2</v>
      </c>
      <c r="DI129" s="14">
        <v>7.8484200000000004E-2</v>
      </c>
      <c r="DJ129" s="14">
        <v>5.3955999999999997E-2</v>
      </c>
      <c r="DK129" s="14">
        <v>9.1558600000000004E-2</v>
      </c>
      <c r="DL129" s="14">
        <v>8.7713100000000002E-2</v>
      </c>
      <c r="DM129" s="14">
        <v>3.94201E-2</v>
      </c>
      <c r="DN129" s="14">
        <v>9.8964899999999995E-2</v>
      </c>
      <c r="DO129" s="14">
        <v>0.1824085</v>
      </c>
      <c r="DP129" s="14">
        <v>0.2127107</v>
      </c>
      <c r="DQ129" s="14">
        <v>0.27916570000000002</v>
      </c>
      <c r="DR129" s="14">
        <v>0.36202250000000002</v>
      </c>
      <c r="DS129" s="14">
        <v>0.29816389999999998</v>
      </c>
      <c r="DT129" s="14">
        <v>8.3675799999999995E-2</v>
      </c>
      <c r="DU129" s="14">
        <v>1.0946000000000001E-2</v>
      </c>
      <c r="DV129" s="14">
        <v>-2.3149999999999998E-3</v>
      </c>
      <c r="DW129" s="14">
        <v>8.1770800000000005E-2</v>
      </c>
      <c r="DX129" s="14">
        <v>9.2244599999999996E-2</v>
      </c>
      <c r="DY129" s="14">
        <v>3.0926800000000001E-2</v>
      </c>
      <c r="DZ129" s="14">
        <v>4.1638099999999997E-2</v>
      </c>
      <c r="EA129" s="14">
        <v>2.95394E-2</v>
      </c>
      <c r="EB129" s="14">
        <v>5.49988E-2</v>
      </c>
      <c r="EC129" s="14">
        <v>6.1861699999999999E-2</v>
      </c>
      <c r="ED129" s="14">
        <v>5.77434E-2</v>
      </c>
      <c r="EE129" s="14">
        <v>3.56029E-2</v>
      </c>
      <c r="EF129" s="14">
        <v>0.13968410000000001</v>
      </c>
      <c r="EG129" s="14">
        <v>0.12557889999999999</v>
      </c>
      <c r="EH129" s="14">
        <v>0.1093895</v>
      </c>
      <c r="EI129" s="14">
        <v>0.15405840000000001</v>
      </c>
      <c r="EJ129" s="14">
        <v>0.1637863</v>
      </c>
      <c r="EK129" s="14">
        <v>0.1217329</v>
      </c>
      <c r="EL129" s="14">
        <v>0.18853829999999999</v>
      </c>
      <c r="EM129" s="14">
        <v>0.27590979999999998</v>
      </c>
      <c r="EN129" s="14">
        <v>0.3020757</v>
      </c>
      <c r="EO129" s="14">
        <v>0.3585779</v>
      </c>
      <c r="EP129" s="14">
        <v>0.43152669999999999</v>
      </c>
      <c r="EQ129" s="14">
        <v>0.37045250000000002</v>
      </c>
      <c r="ER129" s="14">
        <v>0.14046900000000001</v>
      </c>
      <c r="ES129" s="14">
        <v>6.3329700000000003E-2</v>
      </c>
      <c r="ET129" s="14">
        <v>4.6388499999999999E-2</v>
      </c>
      <c r="EU129" s="14">
        <v>69.791939999999997</v>
      </c>
      <c r="EV129" s="14">
        <v>69.424769999999995</v>
      </c>
      <c r="EW129" s="14">
        <v>67.954970000000003</v>
      </c>
      <c r="EX129" s="14">
        <v>67.946700000000007</v>
      </c>
      <c r="EY129" s="14">
        <v>67.229849999999999</v>
      </c>
      <c r="EZ129" s="14">
        <v>66.258309999999994</v>
      </c>
      <c r="FA129" s="14">
        <v>66.082790000000003</v>
      </c>
      <c r="FB129" s="14">
        <v>66.983000000000004</v>
      </c>
      <c r="FC129" s="14">
        <v>73.005669999999995</v>
      </c>
      <c r="FD129" s="14">
        <v>78.210089999999994</v>
      </c>
      <c r="FE129" s="14">
        <v>80.938779999999994</v>
      </c>
      <c r="FF129" s="14">
        <v>83.013869999999997</v>
      </c>
      <c r="FG129" s="14">
        <v>86.353160000000003</v>
      </c>
      <c r="FH129" s="14">
        <v>89.013069999999999</v>
      </c>
      <c r="FI129" s="14">
        <v>88.482140000000001</v>
      </c>
      <c r="FJ129" s="14">
        <v>87.178790000000006</v>
      </c>
      <c r="FK129" s="14">
        <v>87.187880000000007</v>
      </c>
      <c r="FL129" s="14">
        <v>85.260199999999998</v>
      </c>
      <c r="FM129" s="14">
        <v>84.13973</v>
      </c>
      <c r="FN129" s="14">
        <v>80.477270000000004</v>
      </c>
      <c r="FO129" s="14">
        <v>76.621650000000002</v>
      </c>
      <c r="FP129" s="14">
        <v>75.344089999999994</v>
      </c>
      <c r="FQ129" s="14">
        <v>73.352429999999998</v>
      </c>
      <c r="FR129" s="14">
        <v>72.132530000000003</v>
      </c>
      <c r="FS129" s="14">
        <v>1.3675600000000001</v>
      </c>
      <c r="FT129" s="14"/>
      <c r="FU129" s="14">
        <v>8.91406E-2</v>
      </c>
      <c r="FW129" s="14"/>
      <c r="IA129" s="52"/>
    </row>
    <row r="130" spans="1:235" x14ac:dyDescent="0.6">
      <c r="A130" t="s">
        <v>265</v>
      </c>
      <c r="B130" t="s">
        <v>199</v>
      </c>
      <c r="C130" t="s">
        <v>305</v>
      </c>
      <c r="D130" s="53">
        <v>45167</v>
      </c>
      <c r="E130" t="s">
        <v>221</v>
      </c>
      <c r="F130" s="14">
        <v>104</v>
      </c>
      <c r="G130" s="14">
        <v>1.2666269999999999</v>
      </c>
      <c r="H130" s="14">
        <v>1.064657</v>
      </c>
      <c r="I130" s="14">
        <v>0.85686960000000001</v>
      </c>
      <c r="J130" s="14">
        <v>0.78162799999999999</v>
      </c>
      <c r="K130" s="14">
        <v>0.72296640000000001</v>
      </c>
      <c r="L130" s="14">
        <v>0.74708960000000002</v>
      </c>
      <c r="M130" s="14">
        <v>0.78360600000000002</v>
      </c>
      <c r="N130" s="14">
        <v>0.64925259999999996</v>
      </c>
      <c r="O130" s="14">
        <v>0.21471370000000001</v>
      </c>
      <c r="P130" s="14">
        <v>-0.24450769999999999</v>
      </c>
      <c r="Q130" s="14">
        <v>-0.51610840000000002</v>
      </c>
      <c r="R130" s="14">
        <v>-0.39780179999999998</v>
      </c>
      <c r="S130" s="14">
        <v>-8.1592999999999999E-2</v>
      </c>
      <c r="T130" s="14">
        <v>0.22592019999999999</v>
      </c>
      <c r="U130" s="14">
        <v>0.71809310000000004</v>
      </c>
      <c r="V130" s="14">
        <v>1.1848890000000001</v>
      </c>
      <c r="W130" s="14">
        <v>1.6003719999999999</v>
      </c>
      <c r="X130" s="14">
        <v>2.0858180000000002</v>
      </c>
      <c r="Y130" s="14">
        <v>2.311537</v>
      </c>
      <c r="Z130" s="14">
        <v>2.0605760000000002</v>
      </c>
      <c r="AA130" s="14">
        <v>1.9218519999999999</v>
      </c>
      <c r="AB130" s="14">
        <v>1.9157420000000001</v>
      </c>
      <c r="AC130" s="14">
        <v>1.536699</v>
      </c>
      <c r="AD130" s="14">
        <v>1.250494</v>
      </c>
      <c r="AE130" s="14">
        <v>-0.12518389999999999</v>
      </c>
      <c r="AF130" s="14">
        <v>-0.17327329999999999</v>
      </c>
      <c r="AG130" s="14">
        <v>-0.1215164</v>
      </c>
      <c r="AH130" s="14">
        <v>-0.14094770000000001</v>
      </c>
      <c r="AI130" s="14">
        <v>-0.1735158</v>
      </c>
      <c r="AJ130" s="14">
        <v>-0.10824490000000001</v>
      </c>
      <c r="AK130" s="14">
        <v>-9.1655899999999998E-2</v>
      </c>
      <c r="AL130" s="14">
        <v>-0.2245482</v>
      </c>
      <c r="AM130" s="14">
        <v>-0.15883849999999999</v>
      </c>
      <c r="AN130" s="14">
        <v>-0.1202202</v>
      </c>
      <c r="AO130" s="14">
        <v>-0.1484297</v>
      </c>
      <c r="AP130" s="14">
        <v>-0.1102322</v>
      </c>
      <c r="AQ130" s="14">
        <v>-0.1144498</v>
      </c>
      <c r="AR130" s="14">
        <v>-0.25568730000000001</v>
      </c>
      <c r="AS130" s="14">
        <v>-0.1847337</v>
      </c>
      <c r="AT130" s="14">
        <v>3.0186600000000001E-2</v>
      </c>
      <c r="AU130" s="14">
        <v>-0.10735210000000001</v>
      </c>
      <c r="AV130" s="14">
        <v>-8.5125699999999999E-2</v>
      </c>
      <c r="AW130" s="14">
        <v>-0.36860910000000002</v>
      </c>
      <c r="AX130" s="14">
        <v>-0.40569149999999998</v>
      </c>
      <c r="AY130" s="14">
        <v>-0.3491204</v>
      </c>
      <c r="AZ130" s="14">
        <v>-0.10538210000000001</v>
      </c>
      <c r="BA130" s="14">
        <v>-0.26500089999999998</v>
      </c>
      <c r="BB130" s="14">
        <v>-0.258021</v>
      </c>
      <c r="BC130" s="14">
        <v>8.5632999999999994E-3</v>
      </c>
      <c r="BD130" s="14">
        <v>-5.3205200000000001E-2</v>
      </c>
      <c r="BE130" s="14">
        <v>-6.48233E-2</v>
      </c>
      <c r="BF130" s="14">
        <v>-8.2182099999999994E-2</v>
      </c>
      <c r="BG130" s="14">
        <v>-0.1114217</v>
      </c>
      <c r="BH130" s="14">
        <v>-5.7528599999999999E-2</v>
      </c>
      <c r="BI130" s="14">
        <v>-3.6540200000000002E-2</v>
      </c>
      <c r="BJ130" s="14">
        <v>-0.13064490000000001</v>
      </c>
      <c r="BK130" s="14">
        <v>-6.6321400000000003E-2</v>
      </c>
      <c r="BL130" s="14">
        <v>-4.2798999999999997E-3</v>
      </c>
      <c r="BM130" s="14">
        <v>-3.5534900000000001E-2</v>
      </c>
      <c r="BN130" s="14">
        <v>2.5353400000000002E-2</v>
      </c>
      <c r="BO130" s="14">
        <v>2.5892499999999999E-2</v>
      </c>
      <c r="BP130" s="14">
        <v>-8.6083300000000001E-2</v>
      </c>
      <c r="BQ130" s="14">
        <v>-1.4942E-2</v>
      </c>
      <c r="BR130" s="14">
        <v>0.18643319999999999</v>
      </c>
      <c r="BS130" s="14">
        <v>4.73137E-2</v>
      </c>
      <c r="BT130" s="14">
        <v>7.1689500000000003E-2</v>
      </c>
      <c r="BU130" s="14">
        <v>-0.21381439999999999</v>
      </c>
      <c r="BV130" s="14">
        <v>-0.24240249999999999</v>
      </c>
      <c r="BW130" s="14">
        <v>-0.221945</v>
      </c>
      <c r="BX130" s="14">
        <v>1.46829E-2</v>
      </c>
      <c r="BY130" s="14">
        <v>-0.1539461</v>
      </c>
      <c r="BZ130" s="14">
        <v>-0.1740352</v>
      </c>
      <c r="CA130" s="14">
        <v>0.1011962</v>
      </c>
      <c r="CB130" s="14">
        <v>2.99536E-2</v>
      </c>
      <c r="CC130" s="14">
        <v>-2.5557799999999999E-2</v>
      </c>
      <c r="CD130" s="14">
        <v>-4.1481200000000003E-2</v>
      </c>
      <c r="CE130" s="14">
        <v>-6.8415599999999993E-2</v>
      </c>
      <c r="CF130" s="14">
        <v>-2.24028E-2</v>
      </c>
      <c r="CG130" s="14">
        <v>1.6328E-3</v>
      </c>
      <c r="CH130" s="14">
        <v>-6.5607700000000005E-2</v>
      </c>
      <c r="CI130" s="14">
        <v>-2.2442999999999999E-3</v>
      </c>
      <c r="CJ130" s="14">
        <v>7.6020000000000004E-2</v>
      </c>
      <c r="CK130" s="14">
        <v>4.2655699999999998E-2</v>
      </c>
      <c r="CL130" s="14">
        <v>0.1192595</v>
      </c>
      <c r="CM130" s="14">
        <v>0.12309299999999999</v>
      </c>
      <c r="CN130" s="14">
        <v>3.1383899999999999E-2</v>
      </c>
      <c r="CO130" s="14">
        <v>0.1026552</v>
      </c>
      <c r="CP130" s="14">
        <v>0.2946491</v>
      </c>
      <c r="CQ130" s="14">
        <v>0.15443480000000001</v>
      </c>
      <c r="CR130" s="14">
        <v>0.1802993</v>
      </c>
      <c r="CS130" s="14">
        <v>-0.10660409999999999</v>
      </c>
      <c r="CT130" s="14">
        <v>-0.12930900000000001</v>
      </c>
      <c r="CU130" s="14">
        <v>-0.1338636</v>
      </c>
      <c r="CV130" s="14">
        <v>9.7839599999999999E-2</v>
      </c>
      <c r="CW130" s="14">
        <v>-7.7029799999999995E-2</v>
      </c>
      <c r="CX130" s="14">
        <v>-0.11586680000000001</v>
      </c>
      <c r="CY130" s="14">
        <v>0.1938291</v>
      </c>
      <c r="CZ130" s="14">
        <v>0.1131124</v>
      </c>
      <c r="DA130" s="14">
        <v>1.37077E-2</v>
      </c>
      <c r="DB130" s="14">
        <v>-7.804E-4</v>
      </c>
      <c r="DC130" s="14">
        <v>-2.5409500000000002E-2</v>
      </c>
      <c r="DD130" s="14">
        <v>1.2723099999999999E-2</v>
      </c>
      <c r="DE130" s="14">
        <v>3.9805699999999999E-2</v>
      </c>
      <c r="DF130" s="14">
        <v>-5.7059999999999999E-4</v>
      </c>
      <c r="DG130" s="14">
        <v>6.1832699999999997E-2</v>
      </c>
      <c r="DH130" s="14">
        <v>0.15631999999999999</v>
      </c>
      <c r="DI130" s="14">
        <v>0.1208463</v>
      </c>
      <c r="DJ130" s="14">
        <v>0.21316560000000001</v>
      </c>
      <c r="DK130" s="14">
        <v>0.22029360000000001</v>
      </c>
      <c r="DL130" s="14">
        <v>0.14885109999999999</v>
      </c>
      <c r="DM130" s="14">
        <v>0.22025239999999999</v>
      </c>
      <c r="DN130" s="14">
        <v>0.40286499999999997</v>
      </c>
      <c r="DO130" s="14">
        <v>0.26155590000000001</v>
      </c>
      <c r="DP130" s="14">
        <v>0.28890909999999997</v>
      </c>
      <c r="DQ130" s="14">
        <v>6.0630000000000005E-4</v>
      </c>
      <c r="DR130" s="14">
        <v>-1.6215500000000001E-2</v>
      </c>
      <c r="DS130" s="14">
        <v>-4.5782200000000002E-2</v>
      </c>
      <c r="DT130" s="14">
        <v>0.1809962</v>
      </c>
      <c r="DU130" s="14">
        <v>-1.136E-4</v>
      </c>
      <c r="DV130" s="14">
        <v>-5.76985E-2</v>
      </c>
      <c r="DW130" s="14">
        <v>0.32757629999999999</v>
      </c>
      <c r="DX130" s="14">
        <v>0.23318059999999999</v>
      </c>
      <c r="DY130" s="14">
        <v>7.0400799999999999E-2</v>
      </c>
      <c r="DZ130" s="14">
        <v>5.7985200000000001E-2</v>
      </c>
      <c r="EA130" s="14">
        <v>3.6684599999999998E-2</v>
      </c>
      <c r="EB130" s="14">
        <v>6.3439400000000007E-2</v>
      </c>
      <c r="EC130" s="14">
        <v>9.4921400000000003E-2</v>
      </c>
      <c r="ED130" s="14">
        <v>9.3332700000000005E-2</v>
      </c>
      <c r="EE130" s="14">
        <v>0.15434980000000001</v>
      </c>
      <c r="EF130" s="14">
        <v>0.27226030000000001</v>
      </c>
      <c r="EG130" s="14">
        <v>0.23374110000000001</v>
      </c>
      <c r="EH130" s="14">
        <v>0.34875119999999998</v>
      </c>
      <c r="EI130" s="14">
        <v>0.36063580000000001</v>
      </c>
      <c r="EJ130" s="14">
        <v>0.31845519999999999</v>
      </c>
      <c r="EK130" s="14">
        <v>0.3900441</v>
      </c>
      <c r="EL130" s="14">
        <v>0.55911169999999999</v>
      </c>
      <c r="EM130" s="14">
        <v>0.41622169999999997</v>
      </c>
      <c r="EN130" s="14">
        <v>0.44572440000000002</v>
      </c>
      <c r="EO130" s="14">
        <v>0.15540100000000001</v>
      </c>
      <c r="EP130" s="14">
        <v>0.1470736</v>
      </c>
      <c r="EQ130" s="14">
        <v>8.1393300000000002E-2</v>
      </c>
      <c r="ER130" s="14">
        <v>0.30106119999999997</v>
      </c>
      <c r="ES130" s="14">
        <v>0.1109412</v>
      </c>
      <c r="ET130" s="14">
        <v>2.62873E-2</v>
      </c>
      <c r="EU130" s="14">
        <v>70.636619999999994</v>
      </c>
      <c r="EV130" s="14">
        <v>70.362070000000003</v>
      </c>
      <c r="EW130" s="14">
        <v>67.823009999999996</v>
      </c>
      <c r="EX130" s="14">
        <v>67.764129999999994</v>
      </c>
      <c r="EY130" s="14">
        <v>66.793869999999998</v>
      </c>
      <c r="EZ130" s="14">
        <v>65.881810000000002</v>
      </c>
      <c r="FA130" s="14">
        <v>64.754630000000006</v>
      </c>
      <c r="FB130" s="14">
        <v>65.411569999999998</v>
      </c>
      <c r="FC130" s="14">
        <v>72.225960000000001</v>
      </c>
      <c r="FD130" s="14">
        <v>80.725579999999994</v>
      </c>
      <c r="FE130" s="14">
        <v>85.13691</v>
      </c>
      <c r="FF130" s="14">
        <v>89.881100000000004</v>
      </c>
      <c r="FG130" s="14">
        <v>92.949569999999994</v>
      </c>
      <c r="FH130" s="14">
        <v>94.861310000000003</v>
      </c>
      <c r="FI130" s="14">
        <v>96.204570000000004</v>
      </c>
      <c r="FJ130" s="14">
        <v>95.087010000000006</v>
      </c>
      <c r="FK130" s="14">
        <v>94.733930000000001</v>
      </c>
      <c r="FL130" s="14">
        <v>91.46942</v>
      </c>
      <c r="FM130" s="14">
        <v>88.773520000000005</v>
      </c>
      <c r="FN130" s="14">
        <v>85.586960000000005</v>
      </c>
      <c r="FO130" s="14">
        <v>79.792910000000006</v>
      </c>
      <c r="FP130" s="14">
        <v>77.381280000000004</v>
      </c>
      <c r="FQ130" s="14">
        <v>75.204989999999995</v>
      </c>
      <c r="FR130" s="14">
        <v>73.224599999999995</v>
      </c>
      <c r="FS130" s="14">
        <v>2.0705290000000001</v>
      </c>
      <c r="FT130" s="14"/>
      <c r="FU130" s="14">
        <v>0.1548572</v>
      </c>
      <c r="FW130" s="14"/>
      <c r="IA130" s="52"/>
    </row>
    <row r="131" spans="1:235" x14ac:dyDescent="0.6">
      <c r="A131" t="s">
        <v>265</v>
      </c>
      <c r="B131" t="s">
        <v>199</v>
      </c>
      <c r="C131" t="s">
        <v>305</v>
      </c>
      <c r="D131" s="53" t="s">
        <v>263</v>
      </c>
      <c r="E131" t="s">
        <v>219</v>
      </c>
      <c r="F131" s="14">
        <v>357</v>
      </c>
      <c r="G131" s="14">
        <v>0.85669209999999996</v>
      </c>
      <c r="H131" s="14">
        <v>0.73213010000000001</v>
      </c>
      <c r="I131" s="14">
        <v>0.6248281</v>
      </c>
      <c r="J131" s="14">
        <v>0.59688529999999995</v>
      </c>
      <c r="K131" s="14">
        <v>0.56264130000000001</v>
      </c>
      <c r="L131" s="14">
        <v>0.56266530000000003</v>
      </c>
      <c r="M131" s="14">
        <v>0.58991300000000002</v>
      </c>
      <c r="N131" s="14">
        <v>0.53852500000000003</v>
      </c>
      <c r="O131" s="14">
        <v>0.33731549999999999</v>
      </c>
      <c r="P131" s="14">
        <v>0.2315345</v>
      </c>
      <c r="Q131" s="14">
        <v>0.1500233</v>
      </c>
      <c r="R131" s="14">
        <v>0.17571980000000001</v>
      </c>
      <c r="S131" s="14">
        <v>0.37562079999999998</v>
      </c>
      <c r="T131" s="14">
        <v>0.55465469999999994</v>
      </c>
      <c r="U131" s="14">
        <v>0.69263779999999997</v>
      </c>
      <c r="V131" s="14">
        <v>0.92874089999999998</v>
      </c>
      <c r="W131" s="14">
        <v>1.174811</v>
      </c>
      <c r="X131" s="14">
        <v>1.427635</v>
      </c>
      <c r="Y131" s="14">
        <v>1.5677410000000001</v>
      </c>
      <c r="Z131" s="14">
        <v>1.5211140000000001</v>
      </c>
      <c r="AA131" s="14">
        <v>1.4581759999999999</v>
      </c>
      <c r="AB131" s="14">
        <v>1.3281860000000001</v>
      </c>
      <c r="AC131" s="14">
        <v>1.0950549999999999</v>
      </c>
      <c r="AD131" s="14">
        <v>0.93264199999999997</v>
      </c>
      <c r="AE131" s="14">
        <v>-6.8426799999999996E-2</v>
      </c>
      <c r="AF131" s="14">
        <v>-7.18472E-2</v>
      </c>
      <c r="AG131" s="14">
        <v>-8.6972900000000006E-2</v>
      </c>
      <c r="AH131" s="14">
        <v>-7.42728E-2</v>
      </c>
      <c r="AI131" s="14">
        <v>-8.6770200000000006E-2</v>
      </c>
      <c r="AJ131" s="14">
        <v>-4.66793E-2</v>
      </c>
      <c r="AK131" s="14">
        <v>-2.8281400000000002E-2</v>
      </c>
      <c r="AL131" s="14">
        <v>-7.2093500000000005E-2</v>
      </c>
      <c r="AM131" s="14">
        <v>-0.1014588</v>
      </c>
      <c r="AN131" s="14">
        <v>3.4278200000000002E-2</v>
      </c>
      <c r="AO131" s="14">
        <v>-4.1960000000000001E-4</v>
      </c>
      <c r="AP131" s="14">
        <v>3.7716999999999998E-3</v>
      </c>
      <c r="AQ131" s="14">
        <v>2.70794E-2</v>
      </c>
      <c r="AR131" s="14">
        <v>-2.6985700000000001E-2</v>
      </c>
      <c r="AS131" s="14">
        <v>-5.2325799999999999E-2</v>
      </c>
      <c r="AT131" s="14">
        <v>1.9068499999999999E-2</v>
      </c>
      <c r="AU131" s="14">
        <v>1.8631000000000002E-2</v>
      </c>
      <c r="AV131" s="14">
        <v>2.9374999999999998E-2</v>
      </c>
      <c r="AW131" s="14">
        <v>-2.4218E-2</v>
      </c>
      <c r="AX131" s="14">
        <v>4.95979E-2</v>
      </c>
      <c r="AY131" s="14">
        <v>4.8628999999999999E-3</v>
      </c>
      <c r="AZ131" s="14">
        <v>-3.4793600000000001E-2</v>
      </c>
      <c r="BA131" s="14">
        <v>-0.1308541</v>
      </c>
      <c r="BB131" s="14">
        <v>-0.13116120000000001</v>
      </c>
      <c r="BC131" s="14">
        <v>-1.7801000000000001E-2</v>
      </c>
      <c r="BD131" s="14">
        <v>-2.7167699999999999E-2</v>
      </c>
      <c r="BE131" s="14">
        <v>-5.6356900000000001E-2</v>
      </c>
      <c r="BF131" s="14">
        <v>-4.3462599999999997E-2</v>
      </c>
      <c r="BG131" s="14">
        <v>-5.6554699999999999E-2</v>
      </c>
      <c r="BH131" s="14">
        <v>-2.1333700000000001E-2</v>
      </c>
      <c r="BI131" s="14">
        <v>-3.3871000000000001E-3</v>
      </c>
      <c r="BJ131" s="14">
        <v>-3.6050199999999998E-2</v>
      </c>
      <c r="BK131" s="14">
        <v>-5.5780499999999997E-2</v>
      </c>
      <c r="BL131" s="14">
        <v>7.9745499999999997E-2</v>
      </c>
      <c r="BM131" s="14">
        <v>4.66769E-2</v>
      </c>
      <c r="BN131" s="14">
        <v>5.6639200000000001E-2</v>
      </c>
      <c r="BO131" s="14">
        <v>8.6004999999999998E-2</v>
      </c>
      <c r="BP131" s="14">
        <v>4.2884699999999998E-2</v>
      </c>
      <c r="BQ131" s="14">
        <v>2.3262399999999999E-2</v>
      </c>
      <c r="BR131" s="14">
        <v>9.2841499999999993E-2</v>
      </c>
      <c r="BS131" s="14">
        <v>9.2083300000000007E-2</v>
      </c>
      <c r="BT131" s="14">
        <v>0.103863</v>
      </c>
      <c r="BU131" s="14">
        <v>4.5270600000000001E-2</v>
      </c>
      <c r="BV131" s="14">
        <v>0.1153747</v>
      </c>
      <c r="BW131" s="14">
        <v>6.2908900000000004E-2</v>
      </c>
      <c r="BX131" s="14">
        <v>1.6380499999999999E-2</v>
      </c>
      <c r="BY131" s="14">
        <v>-7.9838500000000007E-2</v>
      </c>
      <c r="BZ131" s="14">
        <v>-8.8901999999999995E-2</v>
      </c>
      <c r="CA131" s="14">
        <v>1.7262300000000001E-2</v>
      </c>
      <c r="CB131" s="14">
        <v>3.7772000000000001E-3</v>
      </c>
      <c r="CC131" s="14">
        <v>-3.5152299999999997E-2</v>
      </c>
      <c r="CD131" s="14">
        <v>-2.21236E-2</v>
      </c>
      <c r="CE131" s="14">
        <v>-3.5627600000000002E-2</v>
      </c>
      <c r="CF131" s="14">
        <v>-3.7793000000000002E-3</v>
      </c>
      <c r="CG131" s="14">
        <v>1.38546E-2</v>
      </c>
      <c r="CH131" s="14">
        <v>-1.1086800000000001E-2</v>
      </c>
      <c r="CI131" s="14">
        <v>-2.41438E-2</v>
      </c>
      <c r="CJ131" s="14">
        <v>0.1112361</v>
      </c>
      <c r="CK131" s="14">
        <v>7.92958E-2</v>
      </c>
      <c r="CL131" s="14">
        <v>9.3255099999999994E-2</v>
      </c>
      <c r="CM131" s="14">
        <v>0.1268167</v>
      </c>
      <c r="CN131" s="14">
        <v>9.1276800000000005E-2</v>
      </c>
      <c r="CO131" s="14">
        <v>7.5614600000000004E-2</v>
      </c>
      <c r="CP131" s="14">
        <v>0.14393639999999999</v>
      </c>
      <c r="CQ131" s="14">
        <v>0.14295620000000001</v>
      </c>
      <c r="CR131" s="14">
        <v>0.15545320000000001</v>
      </c>
      <c r="CS131" s="14">
        <v>9.3398099999999998E-2</v>
      </c>
      <c r="CT131" s="14">
        <v>0.16093150000000001</v>
      </c>
      <c r="CU131" s="14">
        <v>0.10311140000000001</v>
      </c>
      <c r="CV131" s="14">
        <v>5.1823500000000002E-2</v>
      </c>
      <c r="CW131" s="14">
        <v>-4.4505200000000002E-2</v>
      </c>
      <c r="CX131" s="14">
        <v>-5.9633400000000003E-2</v>
      </c>
      <c r="CY131" s="14">
        <v>5.23256E-2</v>
      </c>
      <c r="CZ131" s="14">
        <v>3.4722099999999999E-2</v>
      </c>
      <c r="DA131" s="14">
        <v>-1.39478E-2</v>
      </c>
      <c r="DB131" s="14">
        <v>-7.8459999999999999E-4</v>
      </c>
      <c r="DC131" s="14">
        <v>-1.47005E-2</v>
      </c>
      <c r="DD131" s="14">
        <v>1.3775000000000001E-2</v>
      </c>
      <c r="DE131" s="14">
        <v>3.10963E-2</v>
      </c>
      <c r="DF131" s="14">
        <v>1.38767E-2</v>
      </c>
      <c r="DG131" s="14">
        <v>7.4928E-3</v>
      </c>
      <c r="DH131" s="14">
        <v>0.14272660000000001</v>
      </c>
      <c r="DI131" s="14">
        <v>0.1119146</v>
      </c>
      <c r="DJ131" s="14">
        <v>0.12987099999999999</v>
      </c>
      <c r="DK131" s="14">
        <v>0.16762840000000001</v>
      </c>
      <c r="DL131" s="14">
        <v>0.13966890000000001</v>
      </c>
      <c r="DM131" s="14">
        <v>0.12796669999999999</v>
      </c>
      <c r="DN131" s="14">
        <v>0.19503129999999999</v>
      </c>
      <c r="DO131" s="14">
        <v>0.1938291</v>
      </c>
      <c r="DP131" s="14">
        <v>0.20704330000000001</v>
      </c>
      <c r="DQ131" s="14">
        <v>0.1415257</v>
      </c>
      <c r="DR131" s="14">
        <v>0.20648830000000001</v>
      </c>
      <c r="DS131" s="14">
        <v>0.14331379999999999</v>
      </c>
      <c r="DT131" s="14">
        <v>8.7266499999999997E-2</v>
      </c>
      <c r="DU131" s="14">
        <v>-9.1719000000000002E-3</v>
      </c>
      <c r="DV131" s="14">
        <v>-3.03649E-2</v>
      </c>
      <c r="DW131" s="14">
        <v>0.1029514</v>
      </c>
      <c r="DX131" s="14">
        <v>7.9401700000000006E-2</v>
      </c>
      <c r="DY131" s="14">
        <v>1.6668200000000001E-2</v>
      </c>
      <c r="DZ131" s="14">
        <v>3.00255E-2</v>
      </c>
      <c r="EA131" s="14">
        <v>1.55149E-2</v>
      </c>
      <c r="EB131" s="14">
        <v>3.9120700000000001E-2</v>
      </c>
      <c r="EC131" s="14">
        <v>5.5990499999999999E-2</v>
      </c>
      <c r="ED131" s="14">
        <v>4.9919999999999999E-2</v>
      </c>
      <c r="EE131" s="14">
        <v>5.3171099999999999E-2</v>
      </c>
      <c r="EF131" s="14">
        <v>0.188194</v>
      </c>
      <c r="EG131" s="14">
        <v>0.15901109999999999</v>
      </c>
      <c r="EH131" s="14">
        <v>0.1827385</v>
      </c>
      <c r="EI131" s="14">
        <v>0.22655400000000001</v>
      </c>
      <c r="EJ131" s="14">
        <v>0.20953930000000001</v>
      </c>
      <c r="EK131" s="14">
        <v>0.20355500000000001</v>
      </c>
      <c r="EL131" s="14">
        <v>0.26880419999999999</v>
      </c>
      <c r="EM131" s="14">
        <v>0.26728150000000001</v>
      </c>
      <c r="EN131" s="14">
        <v>0.28153139999999999</v>
      </c>
      <c r="EO131" s="14">
        <v>0.21101429999999999</v>
      </c>
      <c r="EP131" s="14">
        <v>0.27226499999999998</v>
      </c>
      <c r="EQ131" s="14">
        <v>0.20135980000000001</v>
      </c>
      <c r="ER131" s="14">
        <v>0.1384406</v>
      </c>
      <c r="ES131" s="14">
        <v>4.1843699999999998E-2</v>
      </c>
      <c r="ET131" s="14">
        <v>1.18943E-2</v>
      </c>
      <c r="EU131" s="14">
        <v>70.036100000000005</v>
      </c>
      <c r="EV131" s="14">
        <v>69.695769999999996</v>
      </c>
      <c r="EW131" s="14">
        <v>67.91771</v>
      </c>
      <c r="EX131" s="14">
        <v>67.895009999999999</v>
      </c>
      <c r="EY131" s="14">
        <v>67.10445</v>
      </c>
      <c r="EZ131" s="14">
        <v>66.150599999999997</v>
      </c>
      <c r="FA131" s="14">
        <v>65.700490000000002</v>
      </c>
      <c r="FB131" s="14">
        <v>66.530510000000007</v>
      </c>
      <c r="FC131" s="14">
        <v>72.779889999999995</v>
      </c>
      <c r="FD131" s="14">
        <v>78.934389999999993</v>
      </c>
      <c r="FE131" s="14">
        <v>82.148600000000002</v>
      </c>
      <c r="FF131" s="14">
        <v>84.994320000000002</v>
      </c>
      <c r="FG131" s="14">
        <v>88.255880000000005</v>
      </c>
      <c r="FH131" s="14">
        <v>90.700590000000005</v>
      </c>
      <c r="FI131" s="14">
        <v>90.709230000000005</v>
      </c>
      <c r="FJ131" s="14">
        <v>89.459280000000007</v>
      </c>
      <c r="FK131" s="14">
        <v>89.36421</v>
      </c>
      <c r="FL131" s="14">
        <v>87.051079999999999</v>
      </c>
      <c r="FM131" s="14">
        <v>85.476129999999998</v>
      </c>
      <c r="FN131" s="14">
        <v>81.951490000000007</v>
      </c>
      <c r="FO131" s="14">
        <v>77.537400000000005</v>
      </c>
      <c r="FP131" s="14">
        <v>75.932810000000003</v>
      </c>
      <c r="FQ131" s="14">
        <v>73.887540000000001</v>
      </c>
      <c r="FR131" s="14">
        <v>72.448759999999993</v>
      </c>
      <c r="FS131" s="14">
        <v>0.96744819999999998</v>
      </c>
      <c r="FT131" s="14"/>
      <c r="FU131" s="14">
        <v>7.3083700000000001E-2</v>
      </c>
      <c r="FW131" s="14"/>
      <c r="IA131" s="52"/>
    </row>
    <row r="132" spans="1:235" x14ac:dyDescent="0.6">
      <c r="A132" t="s">
        <v>265</v>
      </c>
      <c r="B132" t="s">
        <v>199</v>
      </c>
      <c r="C132" t="s">
        <v>305</v>
      </c>
      <c r="D132" s="53" t="s">
        <v>263</v>
      </c>
      <c r="E132" t="s">
        <v>220</v>
      </c>
      <c r="F132" s="14">
        <v>255</v>
      </c>
      <c r="G132" s="14">
        <v>0.71509999999999996</v>
      </c>
      <c r="H132" s="14">
        <v>0.62772799999999995</v>
      </c>
      <c r="I132" s="14">
        <v>0.54316699999999996</v>
      </c>
      <c r="J132" s="14">
        <v>0.52180789999999999</v>
      </c>
      <c r="K132" s="14">
        <v>0.49852659999999999</v>
      </c>
      <c r="L132" s="14">
        <v>0.49169810000000003</v>
      </c>
      <c r="M132" s="14">
        <v>0.50441760000000002</v>
      </c>
      <c r="N132" s="14">
        <v>0.47918929999999998</v>
      </c>
      <c r="O132" s="14">
        <v>0.35820039999999997</v>
      </c>
      <c r="P132" s="14">
        <v>0.36359720000000001</v>
      </c>
      <c r="Q132" s="14">
        <v>0.36702950000000001</v>
      </c>
      <c r="R132" s="14">
        <v>0.33572059999999998</v>
      </c>
      <c r="S132" s="14">
        <v>0.47582639999999998</v>
      </c>
      <c r="T132" s="14">
        <v>0.60294539999999996</v>
      </c>
      <c r="U132" s="14">
        <v>0.59663900000000003</v>
      </c>
      <c r="V132" s="14">
        <v>0.77626439999999997</v>
      </c>
      <c r="W132" s="14">
        <v>0.98098220000000003</v>
      </c>
      <c r="X132" s="14">
        <v>1.1676629999999999</v>
      </c>
      <c r="Y132" s="14">
        <v>1.3196000000000001</v>
      </c>
      <c r="Z132" s="14">
        <v>1.340724</v>
      </c>
      <c r="AA132" s="14">
        <v>1.321742</v>
      </c>
      <c r="AB132" s="14">
        <v>1.1032329999999999</v>
      </c>
      <c r="AC132" s="14">
        <v>0.92354099999999995</v>
      </c>
      <c r="AD132" s="14">
        <v>0.80586749999999996</v>
      </c>
      <c r="AE132" s="14">
        <v>-6.8613499999999994E-2</v>
      </c>
      <c r="AF132" s="14">
        <v>-4.7161000000000002E-2</v>
      </c>
      <c r="AG132" s="14">
        <v>-8.5442400000000002E-2</v>
      </c>
      <c r="AH132" s="14">
        <v>-7.1810200000000005E-2</v>
      </c>
      <c r="AI132" s="14">
        <v>-7.39813E-2</v>
      </c>
      <c r="AJ132" s="14">
        <v>-4.0986000000000002E-2</v>
      </c>
      <c r="AK132" s="14">
        <v>-3.9575899999999997E-2</v>
      </c>
      <c r="AL132" s="14">
        <v>-6.5595200000000006E-2</v>
      </c>
      <c r="AM132" s="14">
        <v>-0.1565194</v>
      </c>
      <c r="AN132" s="14">
        <v>-3.6213E-3</v>
      </c>
      <c r="AO132" s="14">
        <v>-3.3845800000000002E-2</v>
      </c>
      <c r="AP132" s="14">
        <v>-7.8263799999999994E-2</v>
      </c>
      <c r="AQ132" s="14">
        <v>-5.7515700000000003E-2</v>
      </c>
      <c r="AR132" s="14">
        <v>-9.3736200000000006E-2</v>
      </c>
      <c r="AS132" s="14">
        <v>-0.15691179999999999</v>
      </c>
      <c r="AT132" s="14">
        <v>-0.114685</v>
      </c>
      <c r="AU132" s="14">
        <v>-4.0610399999999998E-2</v>
      </c>
      <c r="AV132" s="14">
        <v>-4.4210000000000001E-4</v>
      </c>
      <c r="AW132" s="14">
        <v>8.9752299999999993E-2</v>
      </c>
      <c r="AX132" s="14">
        <v>0.19624150000000001</v>
      </c>
      <c r="AY132" s="14">
        <v>0.12574150000000001</v>
      </c>
      <c r="AZ132" s="14">
        <v>-5.1786899999999997E-2</v>
      </c>
      <c r="BA132" s="14">
        <v>-0.1139993</v>
      </c>
      <c r="BB132" s="14">
        <v>-0.1184822</v>
      </c>
      <c r="BC132" s="14">
        <v>-2.41894E-2</v>
      </c>
      <c r="BD132" s="14">
        <v>-5.9800000000000001E-3</v>
      </c>
      <c r="BE132" s="14">
        <v>-5.1066500000000001E-2</v>
      </c>
      <c r="BF132" s="14">
        <v>-3.8297100000000001E-2</v>
      </c>
      <c r="BG132" s="14">
        <v>-4.3400899999999999E-2</v>
      </c>
      <c r="BH132" s="14">
        <v>-1.2631699999999999E-2</v>
      </c>
      <c r="BI132" s="14">
        <v>-9.6107999999999992E-3</v>
      </c>
      <c r="BJ132" s="14">
        <v>-2.9160499999999999E-2</v>
      </c>
      <c r="BK132" s="14">
        <v>-9.9765699999999999E-2</v>
      </c>
      <c r="BL132" s="14">
        <v>3.8711700000000002E-2</v>
      </c>
      <c r="BM132" s="14">
        <v>1.3248899999999999E-2</v>
      </c>
      <c r="BN132" s="14">
        <v>-2.2830199999999998E-2</v>
      </c>
      <c r="BO132" s="14">
        <v>4.9841E-3</v>
      </c>
      <c r="BP132" s="14">
        <v>-1.7663000000000002E-2</v>
      </c>
      <c r="BQ132" s="14">
        <v>-7.4598999999999999E-2</v>
      </c>
      <c r="BR132" s="14">
        <v>-2.5111600000000001E-2</v>
      </c>
      <c r="BS132" s="14">
        <v>5.2890899999999998E-2</v>
      </c>
      <c r="BT132" s="14">
        <v>8.8922899999999999E-2</v>
      </c>
      <c r="BU132" s="14">
        <v>0.1691645</v>
      </c>
      <c r="BV132" s="14">
        <v>0.26574569999999997</v>
      </c>
      <c r="BW132" s="14">
        <v>0.19803009999999999</v>
      </c>
      <c r="BX132" s="14">
        <v>5.0063E-3</v>
      </c>
      <c r="BY132" s="14">
        <v>-6.16156E-2</v>
      </c>
      <c r="BZ132" s="14">
        <v>-6.9778699999999999E-2</v>
      </c>
      <c r="CA132" s="14">
        <v>6.5786999999999998E-3</v>
      </c>
      <c r="CB132" s="14">
        <v>2.2541800000000001E-2</v>
      </c>
      <c r="CC132" s="14">
        <v>-2.7257799999999999E-2</v>
      </c>
      <c r="CD132" s="14">
        <v>-1.50861E-2</v>
      </c>
      <c r="CE132" s="14">
        <v>-2.2221000000000001E-2</v>
      </c>
      <c r="CF132" s="14">
        <v>7.0064000000000003E-3</v>
      </c>
      <c r="CG132" s="14">
        <v>1.1142900000000001E-2</v>
      </c>
      <c r="CH132" s="14">
        <v>-3.9259000000000004E-3</v>
      </c>
      <c r="CI132" s="14">
        <v>-6.04583E-2</v>
      </c>
      <c r="CJ132" s="14">
        <v>6.8031400000000006E-2</v>
      </c>
      <c r="CK132" s="14">
        <v>4.58666E-2</v>
      </c>
      <c r="CL132" s="14">
        <v>1.5562899999999999E-2</v>
      </c>
      <c r="CM132" s="14">
        <v>4.8271300000000003E-2</v>
      </c>
      <c r="CN132" s="14">
        <v>3.5025000000000001E-2</v>
      </c>
      <c r="CO132" s="14">
        <v>-1.7589400000000002E-2</v>
      </c>
      <c r="CP132" s="14">
        <v>3.69267E-2</v>
      </c>
      <c r="CQ132" s="14">
        <v>0.1176497</v>
      </c>
      <c r="CR132" s="14">
        <v>0.1508168</v>
      </c>
      <c r="CS132" s="14">
        <v>0.22416510000000001</v>
      </c>
      <c r="CT132" s="14">
        <v>0.3138841</v>
      </c>
      <c r="CU132" s="14">
        <v>0.24809700000000001</v>
      </c>
      <c r="CV132" s="14">
        <v>4.4341100000000001E-2</v>
      </c>
      <c r="CW132" s="14">
        <v>-2.5334800000000001E-2</v>
      </c>
      <c r="CX132" s="14">
        <v>-3.6046799999999997E-2</v>
      </c>
      <c r="CY132" s="14">
        <v>3.7346699999999997E-2</v>
      </c>
      <c r="CZ132" s="14">
        <v>5.1063600000000001E-2</v>
      </c>
      <c r="DA132" s="14">
        <v>-3.4491999999999999E-3</v>
      </c>
      <c r="DB132" s="14">
        <v>8.1250000000000003E-3</v>
      </c>
      <c r="DC132" s="14">
        <v>-1.041E-3</v>
      </c>
      <c r="DD132" s="14">
        <v>2.6644500000000002E-2</v>
      </c>
      <c r="DE132" s="14">
        <v>3.1896599999999997E-2</v>
      </c>
      <c r="DF132" s="14">
        <v>2.13087E-2</v>
      </c>
      <c r="DG132" s="14">
        <v>-2.1150800000000001E-2</v>
      </c>
      <c r="DH132" s="14">
        <v>9.7351099999999996E-2</v>
      </c>
      <c r="DI132" s="14">
        <v>7.8484200000000004E-2</v>
      </c>
      <c r="DJ132" s="14">
        <v>5.3955999999999997E-2</v>
      </c>
      <c r="DK132" s="14">
        <v>9.1558600000000004E-2</v>
      </c>
      <c r="DL132" s="14">
        <v>8.7713100000000002E-2</v>
      </c>
      <c r="DM132" s="14">
        <v>3.94201E-2</v>
      </c>
      <c r="DN132" s="14">
        <v>9.8964899999999995E-2</v>
      </c>
      <c r="DO132" s="14">
        <v>0.1824085</v>
      </c>
      <c r="DP132" s="14">
        <v>0.2127107</v>
      </c>
      <c r="DQ132" s="14">
        <v>0.27916570000000002</v>
      </c>
      <c r="DR132" s="14">
        <v>0.36202250000000002</v>
      </c>
      <c r="DS132" s="14">
        <v>0.29816389999999998</v>
      </c>
      <c r="DT132" s="14">
        <v>8.3675799999999995E-2</v>
      </c>
      <c r="DU132" s="14">
        <v>1.0946000000000001E-2</v>
      </c>
      <c r="DV132" s="14">
        <v>-2.3149999999999998E-3</v>
      </c>
      <c r="DW132" s="14">
        <v>8.1770800000000005E-2</v>
      </c>
      <c r="DX132" s="14">
        <v>9.2244599999999996E-2</v>
      </c>
      <c r="DY132" s="14">
        <v>3.0926800000000001E-2</v>
      </c>
      <c r="DZ132" s="14">
        <v>4.1638099999999997E-2</v>
      </c>
      <c r="EA132" s="14">
        <v>2.95394E-2</v>
      </c>
      <c r="EB132" s="14">
        <v>5.49988E-2</v>
      </c>
      <c r="EC132" s="14">
        <v>6.1861699999999999E-2</v>
      </c>
      <c r="ED132" s="14">
        <v>5.77434E-2</v>
      </c>
      <c r="EE132" s="14">
        <v>3.56029E-2</v>
      </c>
      <c r="EF132" s="14">
        <v>0.13968410000000001</v>
      </c>
      <c r="EG132" s="14">
        <v>0.12557889999999999</v>
      </c>
      <c r="EH132" s="14">
        <v>0.1093895</v>
      </c>
      <c r="EI132" s="14">
        <v>0.15405840000000001</v>
      </c>
      <c r="EJ132" s="14">
        <v>0.1637863</v>
      </c>
      <c r="EK132" s="14">
        <v>0.1217329</v>
      </c>
      <c r="EL132" s="14">
        <v>0.18853829999999999</v>
      </c>
      <c r="EM132" s="14">
        <v>0.27590979999999998</v>
      </c>
      <c r="EN132" s="14">
        <v>0.3020757</v>
      </c>
      <c r="EO132" s="14">
        <v>0.3585779</v>
      </c>
      <c r="EP132" s="14">
        <v>0.43152669999999999</v>
      </c>
      <c r="EQ132" s="14">
        <v>0.37045250000000002</v>
      </c>
      <c r="ER132" s="14">
        <v>0.14046900000000001</v>
      </c>
      <c r="ES132" s="14">
        <v>6.3329700000000003E-2</v>
      </c>
      <c r="ET132" s="14">
        <v>4.6388499999999999E-2</v>
      </c>
      <c r="EU132" s="14">
        <v>69.791939999999997</v>
      </c>
      <c r="EV132" s="14">
        <v>69.424769999999995</v>
      </c>
      <c r="EW132" s="14">
        <v>67.954970000000003</v>
      </c>
      <c r="EX132" s="14">
        <v>67.946700000000007</v>
      </c>
      <c r="EY132" s="14">
        <v>67.229849999999999</v>
      </c>
      <c r="EZ132" s="14">
        <v>66.258309999999994</v>
      </c>
      <c r="FA132" s="14">
        <v>66.082790000000003</v>
      </c>
      <c r="FB132" s="14">
        <v>66.983000000000004</v>
      </c>
      <c r="FC132" s="14">
        <v>73.005669999999995</v>
      </c>
      <c r="FD132" s="14">
        <v>78.210089999999994</v>
      </c>
      <c r="FE132" s="14">
        <v>80.938779999999994</v>
      </c>
      <c r="FF132" s="14">
        <v>83.013869999999997</v>
      </c>
      <c r="FG132" s="14">
        <v>86.353160000000003</v>
      </c>
      <c r="FH132" s="14">
        <v>89.013069999999999</v>
      </c>
      <c r="FI132" s="14">
        <v>88.482140000000001</v>
      </c>
      <c r="FJ132" s="14">
        <v>87.178790000000006</v>
      </c>
      <c r="FK132" s="14">
        <v>87.187880000000007</v>
      </c>
      <c r="FL132" s="14">
        <v>85.260199999999998</v>
      </c>
      <c r="FM132" s="14">
        <v>84.13973</v>
      </c>
      <c r="FN132" s="14">
        <v>80.477270000000004</v>
      </c>
      <c r="FO132" s="14">
        <v>76.621650000000002</v>
      </c>
      <c r="FP132" s="14">
        <v>75.344089999999994</v>
      </c>
      <c r="FQ132" s="14">
        <v>73.352429999999998</v>
      </c>
      <c r="FR132" s="14">
        <v>72.132530000000003</v>
      </c>
      <c r="FS132" s="14">
        <v>1.3675600000000001</v>
      </c>
      <c r="FT132" s="14"/>
      <c r="FU132" s="14">
        <v>8.91406E-2</v>
      </c>
      <c r="FW132" s="14"/>
      <c r="IA132" s="52"/>
    </row>
    <row r="133" spans="1:235" x14ac:dyDescent="0.6">
      <c r="A133" t="s">
        <v>265</v>
      </c>
      <c r="B133" t="s">
        <v>199</v>
      </c>
      <c r="C133" t="s">
        <v>305</v>
      </c>
      <c r="D133" s="53" t="s">
        <v>263</v>
      </c>
      <c r="E133" t="s">
        <v>221</v>
      </c>
      <c r="F133" s="14">
        <v>104</v>
      </c>
      <c r="G133" s="14">
        <v>1.2666269999999999</v>
      </c>
      <c r="H133" s="14">
        <v>1.064657</v>
      </c>
      <c r="I133" s="14">
        <v>0.85686960000000001</v>
      </c>
      <c r="J133" s="14">
        <v>0.78162799999999999</v>
      </c>
      <c r="K133" s="14">
        <v>0.72296640000000001</v>
      </c>
      <c r="L133" s="14">
        <v>0.74708960000000002</v>
      </c>
      <c r="M133" s="14">
        <v>0.78360600000000002</v>
      </c>
      <c r="N133" s="14">
        <v>0.64925259999999996</v>
      </c>
      <c r="O133" s="14">
        <v>0.21471370000000001</v>
      </c>
      <c r="P133" s="14">
        <v>-0.24450769999999999</v>
      </c>
      <c r="Q133" s="14">
        <v>-0.51610840000000002</v>
      </c>
      <c r="R133" s="14">
        <v>-0.39780179999999998</v>
      </c>
      <c r="S133" s="14">
        <v>-8.1592999999999999E-2</v>
      </c>
      <c r="T133" s="14">
        <v>0.22592019999999999</v>
      </c>
      <c r="U133" s="14">
        <v>0.71809310000000004</v>
      </c>
      <c r="V133" s="14">
        <v>1.1848890000000001</v>
      </c>
      <c r="W133" s="14">
        <v>1.6003719999999999</v>
      </c>
      <c r="X133" s="14">
        <v>2.0858180000000002</v>
      </c>
      <c r="Y133" s="14">
        <v>2.311537</v>
      </c>
      <c r="Z133" s="14">
        <v>2.0605760000000002</v>
      </c>
      <c r="AA133" s="14">
        <v>1.9218519999999999</v>
      </c>
      <c r="AB133" s="14">
        <v>1.9157420000000001</v>
      </c>
      <c r="AC133" s="14">
        <v>1.536699</v>
      </c>
      <c r="AD133" s="14">
        <v>1.250494</v>
      </c>
      <c r="AE133" s="14">
        <v>-0.12518389999999999</v>
      </c>
      <c r="AF133" s="14">
        <v>-0.17327329999999999</v>
      </c>
      <c r="AG133" s="14">
        <v>-0.1215164</v>
      </c>
      <c r="AH133" s="14">
        <v>-0.14094770000000001</v>
      </c>
      <c r="AI133" s="14">
        <v>-0.1735158</v>
      </c>
      <c r="AJ133" s="14">
        <v>-0.10824490000000001</v>
      </c>
      <c r="AK133" s="14">
        <v>-9.1655899999999998E-2</v>
      </c>
      <c r="AL133" s="14">
        <v>-0.2245482</v>
      </c>
      <c r="AM133" s="14">
        <v>-0.15883849999999999</v>
      </c>
      <c r="AN133" s="14">
        <v>-0.1202202</v>
      </c>
      <c r="AO133" s="14">
        <v>-0.1484297</v>
      </c>
      <c r="AP133" s="14">
        <v>-0.1102322</v>
      </c>
      <c r="AQ133" s="14">
        <v>-0.1144498</v>
      </c>
      <c r="AR133" s="14">
        <v>-0.25568730000000001</v>
      </c>
      <c r="AS133" s="14">
        <v>-0.1847337</v>
      </c>
      <c r="AT133" s="14">
        <v>3.0186600000000001E-2</v>
      </c>
      <c r="AU133" s="14">
        <v>-0.10735210000000001</v>
      </c>
      <c r="AV133" s="14">
        <v>-8.5125699999999999E-2</v>
      </c>
      <c r="AW133" s="14">
        <v>-0.36860910000000002</v>
      </c>
      <c r="AX133" s="14">
        <v>-0.40569149999999998</v>
      </c>
      <c r="AY133" s="14">
        <v>-0.3491204</v>
      </c>
      <c r="AZ133" s="14">
        <v>-0.10538210000000001</v>
      </c>
      <c r="BA133" s="14">
        <v>-0.26500089999999998</v>
      </c>
      <c r="BB133" s="14">
        <v>-0.258021</v>
      </c>
      <c r="BC133" s="14">
        <v>8.5632999999999994E-3</v>
      </c>
      <c r="BD133" s="14">
        <v>-5.3205200000000001E-2</v>
      </c>
      <c r="BE133" s="14">
        <v>-6.48233E-2</v>
      </c>
      <c r="BF133" s="14">
        <v>-8.2182099999999994E-2</v>
      </c>
      <c r="BG133" s="14">
        <v>-0.1114217</v>
      </c>
      <c r="BH133" s="14">
        <v>-5.7528599999999999E-2</v>
      </c>
      <c r="BI133" s="14">
        <v>-3.6540200000000002E-2</v>
      </c>
      <c r="BJ133" s="14">
        <v>-0.13064490000000001</v>
      </c>
      <c r="BK133" s="14">
        <v>-6.6321400000000003E-2</v>
      </c>
      <c r="BL133" s="14">
        <v>-4.2798999999999997E-3</v>
      </c>
      <c r="BM133" s="14">
        <v>-3.5534900000000001E-2</v>
      </c>
      <c r="BN133" s="14">
        <v>2.5353400000000002E-2</v>
      </c>
      <c r="BO133" s="14">
        <v>2.5892499999999999E-2</v>
      </c>
      <c r="BP133" s="14">
        <v>-8.6083300000000001E-2</v>
      </c>
      <c r="BQ133" s="14">
        <v>-1.4942E-2</v>
      </c>
      <c r="BR133" s="14">
        <v>0.18643319999999999</v>
      </c>
      <c r="BS133" s="14">
        <v>4.73137E-2</v>
      </c>
      <c r="BT133" s="14">
        <v>7.1689500000000003E-2</v>
      </c>
      <c r="BU133" s="14">
        <v>-0.21381439999999999</v>
      </c>
      <c r="BV133" s="14">
        <v>-0.24240249999999999</v>
      </c>
      <c r="BW133" s="14">
        <v>-0.221945</v>
      </c>
      <c r="BX133" s="14">
        <v>1.46829E-2</v>
      </c>
      <c r="BY133" s="14">
        <v>-0.1539461</v>
      </c>
      <c r="BZ133" s="14">
        <v>-0.1740352</v>
      </c>
      <c r="CA133" s="14">
        <v>0.1011962</v>
      </c>
      <c r="CB133" s="14">
        <v>2.99536E-2</v>
      </c>
      <c r="CC133" s="14">
        <v>-2.5557799999999999E-2</v>
      </c>
      <c r="CD133" s="14">
        <v>-4.1481200000000003E-2</v>
      </c>
      <c r="CE133" s="14">
        <v>-6.8415599999999993E-2</v>
      </c>
      <c r="CF133" s="14">
        <v>-2.24028E-2</v>
      </c>
      <c r="CG133" s="14">
        <v>1.6328E-3</v>
      </c>
      <c r="CH133" s="14">
        <v>-6.5607700000000005E-2</v>
      </c>
      <c r="CI133" s="14">
        <v>-2.2442999999999999E-3</v>
      </c>
      <c r="CJ133" s="14">
        <v>7.6020000000000004E-2</v>
      </c>
      <c r="CK133" s="14">
        <v>4.2655699999999998E-2</v>
      </c>
      <c r="CL133" s="14">
        <v>0.1192595</v>
      </c>
      <c r="CM133" s="14">
        <v>0.12309299999999999</v>
      </c>
      <c r="CN133" s="14">
        <v>3.1383899999999999E-2</v>
      </c>
      <c r="CO133" s="14">
        <v>0.1026552</v>
      </c>
      <c r="CP133" s="14">
        <v>0.2946491</v>
      </c>
      <c r="CQ133" s="14">
        <v>0.15443480000000001</v>
      </c>
      <c r="CR133" s="14">
        <v>0.1802993</v>
      </c>
      <c r="CS133" s="14">
        <v>-0.10660409999999999</v>
      </c>
      <c r="CT133" s="14">
        <v>-0.12930900000000001</v>
      </c>
      <c r="CU133" s="14">
        <v>-0.1338636</v>
      </c>
      <c r="CV133" s="14">
        <v>9.7839599999999999E-2</v>
      </c>
      <c r="CW133" s="14">
        <v>-7.7029799999999995E-2</v>
      </c>
      <c r="CX133" s="14">
        <v>-0.11586680000000001</v>
      </c>
      <c r="CY133" s="14">
        <v>0.1938291</v>
      </c>
      <c r="CZ133" s="14">
        <v>0.1131124</v>
      </c>
      <c r="DA133" s="14">
        <v>1.37077E-2</v>
      </c>
      <c r="DB133" s="14">
        <v>-7.804E-4</v>
      </c>
      <c r="DC133" s="14">
        <v>-2.5409500000000002E-2</v>
      </c>
      <c r="DD133" s="14">
        <v>1.2723099999999999E-2</v>
      </c>
      <c r="DE133" s="14">
        <v>3.9805699999999999E-2</v>
      </c>
      <c r="DF133" s="14">
        <v>-5.7059999999999999E-4</v>
      </c>
      <c r="DG133" s="14">
        <v>6.1832699999999997E-2</v>
      </c>
      <c r="DH133" s="14">
        <v>0.15631999999999999</v>
      </c>
      <c r="DI133" s="14">
        <v>0.1208463</v>
      </c>
      <c r="DJ133" s="14">
        <v>0.21316560000000001</v>
      </c>
      <c r="DK133" s="14">
        <v>0.22029360000000001</v>
      </c>
      <c r="DL133" s="14">
        <v>0.14885109999999999</v>
      </c>
      <c r="DM133" s="14">
        <v>0.22025239999999999</v>
      </c>
      <c r="DN133" s="14">
        <v>0.40286499999999997</v>
      </c>
      <c r="DO133" s="14">
        <v>0.26155590000000001</v>
      </c>
      <c r="DP133" s="14">
        <v>0.28890909999999997</v>
      </c>
      <c r="DQ133" s="14">
        <v>6.0630000000000005E-4</v>
      </c>
      <c r="DR133" s="14">
        <v>-1.6215500000000001E-2</v>
      </c>
      <c r="DS133" s="14">
        <v>-4.5782200000000002E-2</v>
      </c>
      <c r="DT133" s="14">
        <v>0.1809962</v>
      </c>
      <c r="DU133" s="14">
        <v>-1.136E-4</v>
      </c>
      <c r="DV133" s="14">
        <v>-5.76985E-2</v>
      </c>
      <c r="DW133" s="14">
        <v>0.32757629999999999</v>
      </c>
      <c r="DX133" s="14">
        <v>0.23318059999999999</v>
      </c>
      <c r="DY133" s="14">
        <v>7.0400799999999999E-2</v>
      </c>
      <c r="DZ133" s="14">
        <v>5.7985200000000001E-2</v>
      </c>
      <c r="EA133" s="14">
        <v>3.6684599999999998E-2</v>
      </c>
      <c r="EB133" s="14">
        <v>6.3439400000000007E-2</v>
      </c>
      <c r="EC133" s="14">
        <v>9.4921400000000003E-2</v>
      </c>
      <c r="ED133" s="14">
        <v>9.3332700000000005E-2</v>
      </c>
      <c r="EE133" s="14">
        <v>0.15434980000000001</v>
      </c>
      <c r="EF133" s="14">
        <v>0.27226030000000001</v>
      </c>
      <c r="EG133" s="14">
        <v>0.23374110000000001</v>
      </c>
      <c r="EH133" s="14">
        <v>0.34875119999999998</v>
      </c>
      <c r="EI133" s="14">
        <v>0.36063580000000001</v>
      </c>
      <c r="EJ133" s="14">
        <v>0.31845519999999999</v>
      </c>
      <c r="EK133" s="14">
        <v>0.3900441</v>
      </c>
      <c r="EL133" s="14">
        <v>0.55911169999999999</v>
      </c>
      <c r="EM133" s="14">
        <v>0.41622169999999997</v>
      </c>
      <c r="EN133" s="14">
        <v>0.44572440000000002</v>
      </c>
      <c r="EO133" s="14">
        <v>0.15540100000000001</v>
      </c>
      <c r="EP133" s="14">
        <v>0.1470736</v>
      </c>
      <c r="EQ133" s="14">
        <v>8.1393300000000002E-2</v>
      </c>
      <c r="ER133" s="14">
        <v>0.30106119999999997</v>
      </c>
      <c r="ES133" s="14">
        <v>0.1109412</v>
      </c>
      <c r="ET133" s="14">
        <v>2.62873E-2</v>
      </c>
      <c r="EU133" s="14">
        <v>70.636619999999994</v>
      </c>
      <c r="EV133" s="14">
        <v>70.362070000000003</v>
      </c>
      <c r="EW133" s="14">
        <v>67.823009999999996</v>
      </c>
      <c r="EX133" s="14">
        <v>67.764129999999994</v>
      </c>
      <c r="EY133" s="14">
        <v>66.793869999999998</v>
      </c>
      <c r="EZ133" s="14">
        <v>65.881810000000002</v>
      </c>
      <c r="FA133" s="14">
        <v>64.754630000000006</v>
      </c>
      <c r="FB133" s="14">
        <v>65.411569999999998</v>
      </c>
      <c r="FC133" s="14">
        <v>72.225960000000001</v>
      </c>
      <c r="FD133" s="14">
        <v>80.725579999999994</v>
      </c>
      <c r="FE133" s="14">
        <v>85.13691</v>
      </c>
      <c r="FF133" s="14">
        <v>89.881100000000004</v>
      </c>
      <c r="FG133" s="14">
        <v>92.949569999999994</v>
      </c>
      <c r="FH133" s="14">
        <v>94.861310000000003</v>
      </c>
      <c r="FI133" s="14">
        <v>96.204570000000004</v>
      </c>
      <c r="FJ133" s="14">
        <v>95.087010000000006</v>
      </c>
      <c r="FK133" s="14">
        <v>94.733930000000001</v>
      </c>
      <c r="FL133" s="14">
        <v>91.46942</v>
      </c>
      <c r="FM133" s="14">
        <v>88.773520000000005</v>
      </c>
      <c r="FN133" s="14">
        <v>85.586960000000005</v>
      </c>
      <c r="FO133" s="14">
        <v>79.792910000000006</v>
      </c>
      <c r="FP133" s="14">
        <v>77.381280000000004</v>
      </c>
      <c r="FQ133" s="14">
        <v>75.204989999999995</v>
      </c>
      <c r="FR133" s="14">
        <v>73.224599999999995</v>
      </c>
      <c r="FS133" s="14">
        <v>2.0705290000000001</v>
      </c>
      <c r="FT133" s="14"/>
      <c r="FU133" s="14">
        <v>0.1548572</v>
      </c>
      <c r="FW133" s="14"/>
      <c r="IA133" s="52"/>
    </row>
    <row r="134" spans="1:235" x14ac:dyDescent="0.6">
      <c r="A134" t="s">
        <v>265</v>
      </c>
      <c r="B134" t="s">
        <v>199</v>
      </c>
      <c r="C134" t="s">
        <v>306</v>
      </c>
      <c r="D134" s="53">
        <v>45167</v>
      </c>
      <c r="E134" t="s">
        <v>219</v>
      </c>
      <c r="F134" s="14">
        <v>39571</v>
      </c>
      <c r="G134" s="14">
        <v>1.012967</v>
      </c>
      <c r="H134" s="14">
        <v>0.88626039999999995</v>
      </c>
      <c r="I134" s="14">
        <v>0.77637590000000001</v>
      </c>
      <c r="J134" s="14">
        <v>0.71601859999999995</v>
      </c>
      <c r="K134" s="14">
        <v>0.67547979999999996</v>
      </c>
      <c r="L134" s="14">
        <v>0.65770790000000001</v>
      </c>
      <c r="M134" s="14">
        <v>0.67764749999999996</v>
      </c>
      <c r="N134" s="14">
        <v>0.52518189999999998</v>
      </c>
      <c r="O134" s="14">
        <v>0.1577433</v>
      </c>
      <c r="P134" s="14">
        <v>-0.210733</v>
      </c>
      <c r="Q134" s="14">
        <v>-0.44307760000000002</v>
      </c>
      <c r="R134" s="14">
        <v>-0.53878859999999995</v>
      </c>
      <c r="S134" s="14">
        <v>-0.39759630000000001</v>
      </c>
      <c r="T134" s="14">
        <v>-0.16699169999999999</v>
      </c>
      <c r="U134" s="14">
        <v>0.12819449999999999</v>
      </c>
      <c r="V134" s="14">
        <v>0.54120579999999996</v>
      </c>
      <c r="W134" s="14">
        <v>1.016232</v>
      </c>
      <c r="X134" s="14">
        <v>1.560659</v>
      </c>
      <c r="Y134" s="14">
        <v>1.909999</v>
      </c>
      <c r="Z134" s="14">
        <v>1.9547589999999999</v>
      </c>
      <c r="AA134" s="14">
        <v>1.863305</v>
      </c>
      <c r="AB134" s="14">
        <v>1.7175590000000001</v>
      </c>
      <c r="AC134" s="14">
        <v>1.4637290000000001</v>
      </c>
      <c r="AD134" s="14">
        <v>1.213843</v>
      </c>
      <c r="AE134" s="14">
        <v>-7.6958799999999994E-2</v>
      </c>
      <c r="AF134" s="14">
        <v>-7.8849900000000001E-2</v>
      </c>
      <c r="AG134" s="14">
        <v>-7.5774599999999998E-2</v>
      </c>
      <c r="AH134" s="14">
        <v>-6.5636799999999995E-2</v>
      </c>
      <c r="AI134" s="14">
        <v>-5.8689600000000001E-2</v>
      </c>
      <c r="AJ134" s="14">
        <v>-5.08517E-2</v>
      </c>
      <c r="AK134" s="14">
        <v>-3.4917400000000001E-2</v>
      </c>
      <c r="AL134" s="14">
        <v>-2.1755199999999999E-2</v>
      </c>
      <c r="AM134" s="14">
        <v>-2.8092800000000001E-2</v>
      </c>
      <c r="AN134" s="14">
        <v>-2.0494600000000002E-2</v>
      </c>
      <c r="AO134" s="14">
        <v>-4.7383E-3</v>
      </c>
      <c r="AP134" s="14">
        <v>-2.54396E-2</v>
      </c>
      <c r="AQ134" s="14">
        <v>3.4128000000000001E-3</v>
      </c>
      <c r="AR134" s="14">
        <v>-1.1945E-3</v>
      </c>
      <c r="AS134" s="14">
        <v>2.5010000000000001E-4</v>
      </c>
      <c r="AT134" s="14">
        <v>-4.2176999999999996E-3</v>
      </c>
      <c r="AU134" s="14">
        <v>9.6345399999999998E-2</v>
      </c>
      <c r="AV134" s="14">
        <v>0.11573020000000001</v>
      </c>
      <c r="AW134" s="14">
        <v>0.1017584</v>
      </c>
      <c r="AX134" s="14">
        <v>0.119757</v>
      </c>
      <c r="AY134" s="14">
        <v>9.8141599999999996E-2</v>
      </c>
      <c r="AZ134" s="14">
        <v>2.7972299999999999E-2</v>
      </c>
      <c r="BA134" s="14">
        <v>-5.0654000000000003E-3</v>
      </c>
      <c r="BB134" s="14">
        <v>-1.6341899999999999E-2</v>
      </c>
      <c r="BC134" s="14">
        <v>-5.5972899999999999E-2</v>
      </c>
      <c r="BD134" s="14">
        <v>-5.9170899999999998E-2</v>
      </c>
      <c r="BE134" s="14">
        <v>-5.9028799999999999E-2</v>
      </c>
      <c r="BF134" s="14">
        <v>-4.9250099999999998E-2</v>
      </c>
      <c r="BG134" s="14">
        <v>-4.2030199999999997E-2</v>
      </c>
      <c r="BH134" s="14">
        <v>-3.6739500000000001E-2</v>
      </c>
      <c r="BI134" s="14">
        <v>-2.10767E-2</v>
      </c>
      <c r="BJ134" s="14">
        <v>-6.8493E-3</v>
      </c>
      <c r="BK134" s="14">
        <v>-1.12441E-2</v>
      </c>
      <c r="BL134" s="14">
        <v>-1.8789999999999999E-4</v>
      </c>
      <c r="BM134" s="14">
        <v>1.63126E-2</v>
      </c>
      <c r="BN134" s="14">
        <v>-3.009E-4</v>
      </c>
      <c r="BO134" s="14">
        <v>3.083E-2</v>
      </c>
      <c r="BP134" s="14">
        <v>3.1198900000000002E-2</v>
      </c>
      <c r="BQ134" s="14">
        <v>3.4597099999999999E-2</v>
      </c>
      <c r="BR134" s="14">
        <v>3.0486300000000001E-2</v>
      </c>
      <c r="BS134" s="14">
        <v>0.1304063</v>
      </c>
      <c r="BT134" s="14">
        <v>0.14917230000000001</v>
      </c>
      <c r="BU134" s="14">
        <v>0.13146040000000001</v>
      </c>
      <c r="BV134" s="14">
        <v>0.1451942</v>
      </c>
      <c r="BW134" s="14">
        <v>0.12186900000000001</v>
      </c>
      <c r="BX134" s="14">
        <v>5.0093199999999997E-2</v>
      </c>
      <c r="BY134" s="14">
        <v>1.8223900000000001E-2</v>
      </c>
      <c r="BZ134" s="14">
        <v>4.4945000000000002E-3</v>
      </c>
      <c r="CA134" s="14">
        <v>-4.1438099999999999E-2</v>
      </c>
      <c r="CB134" s="14">
        <v>-4.55413E-2</v>
      </c>
      <c r="CC134" s="14">
        <v>-4.7430800000000002E-2</v>
      </c>
      <c r="CD134" s="14">
        <v>-3.7900799999999998E-2</v>
      </c>
      <c r="CE134" s="14">
        <v>-3.0491899999999999E-2</v>
      </c>
      <c r="CF134" s="14">
        <v>-2.69655E-2</v>
      </c>
      <c r="CG134" s="14">
        <v>-1.14906E-2</v>
      </c>
      <c r="CH134" s="14">
        <v>3.4745000000000002E-3</v>
      </c>
      <c r="CI134" s="14">
        <v>4.2519999999999998E-4</v>
      </c>
      <c r="CJ134" s="14">
        <v>1.3876400000000001E-2</v>
      </c>
      <c r="CK134" s="14">
        <v>3.08924E-2</v>
      </c>
      <c r="CL134" s="14">
        <v>1.71101E-2</v>
      </c>
      <c r="CM134" s="14">
        <v>4.9819099999999998E-2</v>
      </c>
      <c r="CN134" s="14">
        <v>5.3634399999999999E-2</v>
      </c>
      <c r="CO134" s="14">
        <v>5.8385600000000003E-2</v>
      </c>
      <c r="CP134" s="14">
        <v>5.45222E-2</v>
      </c>
      <c r="CQ134" s="14">
        <v>0.15399679999999999</v>
      </c>
      <c r="CR134" s="14">
        <v>0.17233419999999999</v>
      </c>
      <c r="CS134" s="14">
        <v>0.1520319</v>
      </c>
      <c r="CT134" s="14">
        <v>0.16281190000000001</v>
      </c>
      <c r="CU134" s="14">
        <v>0.1383026</v>
      </c>
      <c r="CV134" s="14">
        <v>6.5414E-2</v>
      </c>
      <c r="CW134" s="14">
        <v>3.43539E-2</v>
      </c>
      <c r="CX134" s="14">
        <v>1.89257E-2</v>
      </c>
      <c r="CY134" s="14">
        <v>-2.6903300000000002E-2</v>
      </c>
      <c r="CZ134" s="14">
        <v>-3.1911799999999997E-2</v>
      </c>
      <c r="DA134" s="14">
        <v>-3.5832799999999998E-2</v>
      </c>
      <c r="DB134" s="14">
        <v>-2.6551399999999999E-2</v>
      </c>
      <c r="DC134" s="14">
        <v>-1.8953600000000001E-2</v>
      </c>
      <c r="DD134" s="14">
        <v>-1.7191399999999999E-2</v>
      </c>
      <c r="DE134" s="14">
        <v>-1.9046E-3</v>
      </c>
      <c r="DF134" s="14">
        <v>1.37982E-2</v>
      </c>
      <c r="DG134" s="14">
        <v>1.20946E-2</v>
      </c>
      <c r="DH134" s="14">
        <v>2.7940699999999999E-2</v>
      </c>
      <c r="DI134" s="14">
        <v>4.5472199999999997E-2</v>
      </c>
      <c r="DJ134" s="14">
        <v>3.4521099999999999E-2</v>
      </c>
      <c r="DK134" s="14">
        <v>6.88082E-2</v>
      </c>
      <c r="DL134" s="14">
        <v>7.6069899999999996E-2</v>
      </c>
      <c r="DM134" s="14">
        <v>8.2174200000000003E-2</v>
      </c>
      <c r="DN134" s="14">
        <v>7.8558000000000003E-2</v>
      </c>
      <c r="DO134" s="14">
        <v>0.1775873</v>
      </c>
      <c r="DP134" s="14">
        <v>0.19549610000000001</v>
      </c>
      <c r="DQ134" s="14">
        <v>0.17260339999999999</v>
      </c>
      <c r="DR134" s="14">
        <v>0.1804297</v>
      </c>
      <c r="DS134" s="14">
        <v>0.15473609999999999</v>
      </c>
      <c r="DT134" s="14">
        <v>8.0734899999999998E-2</v>
      </c>
      <c r="DU134" s="14">
        <v>5.0484000000000001E-2</v>
      </c>
      <c r="DV134" s="14">
        <v>3.3356900000000002E-2</v>
      </c>
      <c r="DW134" s="14">
        <v>-5.9173999999999997E-3</v>
      </c>
      <c r="DX134" s="14">
        <v>-1.22328E-2</v>
      </c>
      <c r="DY134" s="14">
        <v>-1.9087099999999999E-2</v>
      </c>
      <c r="DZ134" s="14">
        <v>-1.01648E-2</v>
      </c>
      <c r="EA134" s="14">
        <v>-2.2942000000000001E-3</v>
      </c>
      <c r="EB134" s="14">
        <v>-3.0793000000000001E-3</v>
      </c>
      <c r="EC134" s="14">
        <v>1.19361E-2</v>
      </c>
      <c r="ED134" s="14">
        <v>2.87041E-2</v>
      </c>
      <c r="EE134" s="14">
        <v>2.8943300000000002E-2</v>
      </c>
      <c r="EF134" s="14">
        <v>4.8247400000000003E-2</v>
      </c>
      <c r="EG134" s="14">
        <v>6.6523100000000002E-2</v>
      </c>
      <c r="EH134" s="14">
        <v>5.9659799999999999E-2</v>
      </c>
      <c r="EI134" s="14">
        <v>9.6225400000000003E-2</v>
      </c>
      <c r="EJ134" s="14">
        <v>0.1084633</v>
      </c>
      <c r="EK134" s="14">
        <v>0.1165211</v>
      </c>
      <c r="EL134" s="14">
        <v>0.113262</v>
      </c>
      <c r="EM134" s="14">
        <v>0.21164820000000001</v>
      </c>
      <c r="EN134" s="14">
        <v>0.22893820000000001</v>
      </c>
      <c r="EO134" s="14">
        <v>0.20230529999999999</v>
      </c>
      <c r="EP134" s="14">
        <v>0.20586689999999999</v>
      </c>
      <c r="EQ134" s="14">
        <v>0.1784636</v>
      </c>
      <c r="ER134" s="14">
        <v>0.1028558</v>
      </c>
      <c r="ES134" s="14">
        <v>7.37733E-2</v>
      </c>
      <c r="ET134" s="14">
        <v>5.41933E-2</v>
      </c>
      <c r="EU134" s="14">
        <v>70.107619999999997</v>
      </c>
      <c r="EV134" s="14">
        <v>69.712770000000006</v>
      </c>
      <c r="EW134" s="14">
        <v>67.960040000000006</v>
      </c>
      <c r="EX134" s="14">
        <v>67.791780000000003</v>
      </c>
      <c r="EY134" s="14">
        <v>67.189390000000003</v>
      </c>
      <c r="EZ134" s="14">
        <v>66.029070000000004</v>
      </c>
      <c r="FA134" s="14">
        <v>65.494600000000005</v>
      </c>
      <c r="FB134" s="14">
        <v>66.221860000000007</v>
      </c>
      <c r="FC134" s="14">
        <v>72.944810000000004</v>
      </c>
      <c r="FD134" s="14">
        <v>79.649109999999993</v>
      </c>
      <c r="FE134" s="14">
        <v>82.683160000000001</v>
      </c>
      <c r="FF134" s="14">
        <v>84.750140000000002</v>
      </c>
      <c r="FG134" s="14">
        <v>87.542100000000005</v>
      </c>
      <c r="FH134" s="14">
        <v>89.659660000000002</v>
      </c>
      <c r="FI134" s="14">
        <v>90.480649999999997</v>
      </c>
      <c r="FJ134" s="14">
        <v>89.34093</v>
      </c>
      <c r="FK134" s="14">
        <v>89.200209999999998</v>
      </c>
      <c r="FL134" s="14">
        <v>86.944280000000006</v>
      </c>
      <c r="FM134" s="14">
        <v>85.434139999999999</v>
      </c>
      <c r="FN134" s="14">
        <v>81.554910000000007</v>
      </c>
      <c r="FO134" s="14">
        <v>76.662620000000004</v>
      </c>
      <c r="FP134" s="14">
        <v>75.127089999999995</v>
      </c>
      <c r="FQ134" s="14">
        <v>73.429339999999996</v>
      </c>
      <c r="FR134" s="14">
        <v>71.840440000000001</v>
      </c>
      <c r="FS134" s="14">
        <v>0.37818239999999997</v>
      </c>
      <c r="FT134" s="14"/>
      <c r="FU134" s="14">
        <v>2.4975500000000001E-2</v>
      </c>
      <c r="FW134" s="14"/>
      <c r="IA134" s="52"/>
    </row>
    <row r="135" spans="1:235" x14ac:dyDescent="0.6">
      <c r="A135" t="s">
        <v>265</v>
      </c>
      <c r="B135" t="s">
        <v>199</v>
      </c>
      <c r="C135" t="s">
        <v>306</v>
      </c>
      <c r="D135" s="53">
        <v>45167</v>
      </c>
      <c r="E135" t="s">
        <v>220</v>
      </c>
      <c r="F135" s="14">
        <v>22325</v>
      </c>
      <c r="G135" s="14">
        <v>0.90494609999999998</v>
      </c>
      <c r="H135" s="14">
        <v>0.80544579999999999</v>
      </c>
      <c r="I135" s="14">
        <v>0.70290839999999999</v>
      </c>
      <c r="J135" s="14">
        <v>0.6582673</v>
      </c>
      <c r="K135" s="14">
        <v>0.60669390000000001</v>
      </c>
      <c r="L135" s="14">
        <v>0.59732180000000001</v>
      </c>
      <c r="M135" s="14">
        <v>0.60663750000000005</v>
      </c>
      <c r="N135" s="14">
        <v>0.48269810000000002</v>
      </c>
      <c r="O135" s="14">
        <v>0.1847702</v>
      </c>
      <c r="P135" s="14">
        <v>-0.14290030000000001</v>
      </c>
      <c r="Q135" s="14">
        <v>-0.36264960000000002</v>
      </c>
      <c r="R135" s="14">
        <v>-0.48699949999999997</v>
      </c>
      <c r="S135" s="14">
        <v>-0.41442299999999999</v>
      </c>
      <c r="T135" s="14">
        <v>-0.24561189999999999</v>
      </c>
      <c r="U135" s="14">
        <v>-2.8720200000000001E-2</v>
      </c>
      <c r="V135" s="14">
        <v>0.33599859999999998</v>
      </c>
      <c r="W135" s="14">
        <v>0.72992820000000003</v>
      </c>
      <c r="X135" s="14">
        <v>1.214817</v>
      </c>
      <c r="Y135" s="14">
        <v>1.535274</v>
      </c>
      <c r="Z135" s="14">
        <v>1.594482</v>
      </c>
      <c r="AA135" s="14">
        <v>1.584902</v>
      </c>
      <c r="AB135" s="14">
        <v>1.4814259999999999</v>
      </c>
      <c r="AC135" s="14">
        <v>1.2805329999999999</v>
      </c>
      <c r="AD135" s="14">
        <v>1.065984</v>
      </c>
      <c r="AE135" s="14">
        <v>-5.3359400000000001E-2</v>
      </c>
      <c r="AF135" s="14">
        <v>-5.3486400000000003E-2</v>
      </c>
      <c r="AG135" s="14">
        <v>-6.1910699999999999E-2</v>
      </c>
      <c r="AH135" s="14">
        <v>-4.5488300000000002E-2</v>
      </c>
      <c r="AI135" s="14">
        <v>-5.3307899999999998E-2</v>
      </c>
      <c r="AJ135" s="14">
        <v>-4.5125499999999999E-2</v>
      </c>
      <c r="AK135" s="14">
        <v>-4.1403700000000002E-2</v>
      </c>
      <c r="AL135" s="14">
        <v>-4.3277599999999999E-2</v>
      </c>
      <c r="AM135" s="14">
        <v>-5.91905E-2</v>
      </c>
      <c r="AN135" s="14">
        <v>-7.45865E-2</v>
      </c>
      <c r="AO135" s="14">
        <v>-5.54312E-2</v>
      </c>
      <c r="AP135" s="14">
        <v>-8.6315600000000006E-2</v>
      </c>
      <c r="AQ135" s="14">
        <v>-6.1511900000000001E-2</v>
      </c>
      <c r="AR135" s="14">
        <v>-4.8424300000000003E-2</v>
      </c>
      <c r="AS135" s="14">
        <v>-6.3763E-2</v>
      </c>
      <c r="AT135" s="14">
        <v>-4.95296E-2</v>
      </c>
      <c r="AU135" s="14">
        <v>4.1203799999999999E-2</v>
      </c>
      <c r="AV135" s="14">
        <v>8.5272399999999998E-2</v>
      </c>
      <c r="AW135" s="14">
        <v>8.1535800000000005E-2</v>
      </c>
      <c r="AX135" s="14">
        <v>7.3583999999999997E-2</v>
      </c>
      <c r="AY135" s="14">
        <v>7.80391E-2</v>
      </c>
      <c r="AZ135" s="14">
        <v>2.28661E-2</v>
      </c>
      <c r="BA135" s="14">
        <v>2.9461000000000001E-3</v>
      </c>
      <c r="BB135" s="14">
        <v>-1.24604E-2</v>
      </c>
      <c r="BC135" s="14">
        <v>-2.7696599999999998E-2</v>
      </c>
      <c r="BD135" s="14">
        <v>-2.8275399999999999E-2</v>
      </c>
      <c r="BE135" s="14">
        <v>-4.1273799999999999E-2</v>
      </c>
      <c r="BF135" s="14">
        <v>-2.5246500000000002E-2</v>
      </c>
      <c r="BG135" s="14">
        <v>-3.6444400000000002E-2</v>
      </c>
      <c r="BH135" s="14">
        <v>-2.7248100000000001E-2</v>
      </c>
      <c r="BI135" s="14">
        <v>-2.1540699999999999E-2</v>
      </c>
      <c r="BJ135" s="14">
        <v>-2.0688499999999999E-2</v>
      </c>
      <c r="BK135" s="14">
        <v>-3.0410400000000001E-2</v>
      </c>
      <c r="BL135" s="14">
        <v>-4.5855699999999999E-2</v>
      </c>
      <c r="BM135" s="14">
        <v>-2.7386899999999999E-2</v>
      </c>
      <c r="BN135" s="14">
        <v>-5.0746100000000002E-2</v>
      </c>
      <c r="BO135" s="14">
        <v>-2.43132E-2</v>
      </c>
      <c r="BP135" s="14">
        <v>-4.6521000000000002E-3</v>
      </c>
      <c r="BQ135" s="14">
        <v>-1.7578400000000001E-2</v>
      </c>
      <c r="BR135" s="14">
        <v>7.871E-4</v>
      </c>
      <c r="BS135" s="14">
        <v>8.8890800000000006E-2</v>
      </c>
      <c r="BT135" s="14">
        <v>0.13112170000000001</v>
      </c>
      <c r="BU135" s="14">
        <v>0.1225738</v>
      </c>
      <c r="BV135" s="14">
        <v>0.1098121</v>
      </c>
      <c r="BW135" s="14">
        <v>0.1148091</v>
      </c>
      <c r="BX135" s="14">
        <v>5.2401200000000002E-2</v>
      </c>
      <c r="BY135" s="14">
        <v>2.8826000000000001E-2</v>
      </c>
      <c r="BZ135" s="14">
        <v>1.3906E-2</v>
      </c>
      <c r="CA135" s="14">
        <v>-9.9226999999999996E-3</v>
      </c>
      <c r="CB135" s="14">
        <v>-1.08144E-2</v>
      </c>
      <c r="CC135" s="14">
        <v>-2.6980799999999999E-2</v>
      </c>
      <c r="CD135" s="14">
        <v>-1.12271E-2</v>
      </c>
      <c r="CE135" s="14">
        <v>-2.4764899999999999E-2</v>
      </c>
      <c r="CF135" s="14">
        <v>-1.4866300000000001E-2</v>
      </c>
      <c r="CG135" s="14">
        <v>-7.7837000000000002E-3</v>
      </c>
      <c r="CH135" s="14">
        <v>-5.0432999999999997E-3</v>
      </c>
      <c r="CI135" s="14">
        <v>-1.0477500000000001E-2</v>
      </c>
      <c r="CJ135" s="14">
        <v>-2.5956900000000001E-2</v>
      </c>
      <c r="CK135" s="14">
        <v>-7.9635000000000001E-3</v>
      </c>
      <c r="CL135" s="14">
        <v>-2.6110700000000001E-2</v>
      </c>
      <c r="CM135" s="14">
        <v>1.4506E-3</v>
      </c>
      <c r="CN135" s="14">
        <v>2.56644E-2</v>
      </c>
      <c r="CO135" s="14">
        <v>1.4409E-2</v>
      </c>
      <c r="CP135" s="14">
        <v>3.5636300000000003E-2</v>
      </c>
      <c r="CQ135" s="14">
        <v>0.1219187</v>
      </c>
      <c r="CR135" s="14">
        <v>0.16287679999999999</v>
      </c>
      <c r="CS135" s="14">
        <v>0.15099670000000001</v>
      </c>
      <c r="CT135" s="14">
        <v>0.13490350000000001</v>
      </c>
      <c r="CU135" s="14">
        <v>0.14027600000000001</v>
      </c>
      <c r="CV135" s="14">
        <v>7.2857000000000005E-2</v>
      </c>
      <c r="CW135" s="14">
        <v>4.6750399999999998E-2</v>
      </c>
      <c r="CX135" s="14">
        <v>3.2167300000000003E-2</v>
      </c>
      <c r="CY135" s="14">
        <v>7.8513000000000003E-3</v>
      </c>
      <c r="CZ135" s="14">
        <v>6.6465999999999999E-3</v>
      </c>
      <c r="DA135" s="14">
        <v>-1.2687800000000001E-2</v>
      </c>
      <c r="DB135" s="14">
        <v>2.7921999999999999E-3</v>
      </c>
      <c r="DC135" s="14">
        <v>-1.3085299999999999E-2</v>
      </c>
      <c r="DD135" s="14">
        <v>-2.4843999999999999E-3</v>
      </c>
      <c r="DE135" s="14">
        <v>5.9734000000000002E-3</v>
      </c>
      <c r="DF135" s="14">
        <v>1.06018E-2</v>
      </c>
      <c r="DG135" s="14">
        <v>9.4555000000000004E-3</v>
      </c>
      <c r="DH135" s="14">
        <v>-6.0581000000000003E-3</v>
      </c>
      <c r="DI135" s="14">
        <v>1.1459799999999999E-2</v>
      </c>
      <c r="DJ135" s="14">
        <v>-1.4752999999999999E-3</v>
      </c>
      <c r="DK135" s="14">
        <v>2.72143E-2</v>
      </c>
      <c r="DL135" s="14">
        <v>5.5980799999999997E-2</v>
      </c>
      <c r="DM135" s="14">
        <v>4.6396399999999997E-2</v>
      </c>
      <c r="DN135" s="14">
        <v>7.0485500000000006E-2</v>
      </c>
      <c r="DO135" s="14">
        <v>0.15494659999999999</v>
      </c>
      <c r="DP135" s="14">
        <v>0.1946319</v>
      </c>
      <c r="DQ135" s="14">
        <v>0.17941950000000001</v>
      </c>
      <c r="DR135" s="14">
        <v>0.1599949</v>
      </c>
      <c r="DS135" s="14">
        <v>0.1657428</v>
      </c>
      <c r="DT135" s="14">
        <v>9.3312900000000004E-2</v>
      </c>
      <c r="DU135" s="14">
        <v>6.4674800000000005E-2</v>
      </c>
      <c r="DV135" s="14">
        <v>5.0428599999999997E-2</v>
      </c>
      <c r="DW135" s="14">
        <v>3.3514099999999998E-2</v>
      </c>
      <c r="DX135" s="14">
        <v>3.18576E-2</v>
      </c>
      <c r="DY135" s="14">
        <v>7.9491000000000006E-3</v>
      </c>
      <c r="DZ135" s="14">
        <v>2.3033999999999999E-2</v>
      </c>
      <c r="EA135" s="14">
        <v>3.7780999999999999E-3</v>
      </c>
      <c r="EB135" s="14">
        <v>1.5393E-2</v>
      </c>
      <c r="EC135" s="14">
        <v>2.5836399999999999E-2</v>
      </c>
      <c r="ED135" s="14">
        <v>3.3190900000000002E-2</v>
      </c>
      <c r="EE135" s="14">
        <v>3.8235499999999999E-2</v>
      </c>
      <c r="EF135" s="14">
        <v>2.2672600000000001E-2</v>
      </c>
      <c r="EG135" s="14">
        <v>3.95041E-2</v>
      </c>
      <c r="EH135" s="14">
        <v>3.4094199999999998E-2</v>
      </c>
      <c r="EI135" s="14">
        <v>6.4412999999999998E-2</v>
      </c>
      <c r="EJ135" s="14">
        <v>9.9752999999999994E-2</v>
      </c>
      <c r="EK135" s="14">
        <v>9.2580999999999997E-2</v>
      </c>
      <c r="EL135" s="14">
        <v>0.1208023</v>
      </c>
      <c r="EM135" s="14">
        <v>0.2026336</v>
      </c>
      <c r="EN135" s="14">
        <v>0.2404811</v>
      </c>
      <c r="EO135" s="14">
        <v>0.2204576</v>
      </c>
      <c r="EP135" s="14">
        <v>0.19622300000000001</v>
      </c>
      <c r="EQ135" s="14">
        <v>0.20251279999999999</v>
      </c>
      <c r="ER135" s="14">
        <v>0.1228479</v>
      </c>
      <c r="ES135" s="14">
        <v>9.0554700000000002E-2</v>
      </c>
      <c r="ET135" s="14">
        <v>7.6795000000000002E-2</v>
      </c>
      <c r="EU135" s="14">
        <v>70.090599999999995</v>
      </c>
      <c r="EV135" s="14">
        <v>69.694659999999999</v>
      </c>
      <c r="EW135" s="14">
        <v>68.381960000000007</v>
      </c>
      <c r="EX135" s="14">
        <v>68.050169999999994</v>
      </c>
      <c r="EY135" s="14">
        <v>67.588890000000006</v>
      </c>
      <c r="EZ135" s="14">
        <v>66.404859999999999</v>
      </c>
      <c r="FA135" s="14">
        <v>66.017179999999996</v>
      </c>
      <c r="FB135" s="14">
        <v>66.673810000000003</v>
      </c>
      <c r="FC135" s="14">
        <v>72.716300000000004</v>
      </c>
      <c r="FD135" s="14">
        <v>78.275620000000004</v>
      </c>
      <c r="FE135" s="14">
        <v>80.501589999999993</v>
      </c>
      <c r="FF135" s="14">
        <v>82.160409999999999</v>
      </c>
      <c r="FG135" s="14">
        <v>85.142629999999997</v>
      </c>
      <c r="FH135" s="14">
        <v>87.367840000000001</v>
      </c>
      <c r="FI135" s="14">
        <v>87.762249999999995</v>
      </c>
      <c r="FJ135" s="14">
        <v>86.654600000000002</v>
      </c>
      <c r="FK135" s="14">
        <v>86.759829999999994</v>
      </c>
      <c r="FL135" s="14">
        <v>84.900750000000002</v>
      </c>
      <c r="FM135" s="14">
        <v>83.816540000000003</v>
      </c>
      <c r="FN135" s="14">
        <v>80.131680000000003</v>
      </c>
      <c r="FO135" s="14">
        <v>75.801829999999995</v>
      </c>
      <c r="FP135" s="14">
        <v>74.670820000000006</v>
      </c>
      <c r="FQ135" s="14">
        <v>73.307550000000006</v>
      </c>
      <c r="FR135" s="14">
        <v>71.799629999999993</v>
      </c>
      <c r="FS135" s="14">
        <v>0.55601140000000004</v>
      </c>
      <c r="FT135" s="14"/>
      <c r="FU135" s="14">
        <v>3.3856700000000003E-2</v>
      </c>
      <c r="FW135" s="14"/>
      <c r="IA135" s="52"/>
    </row>
    <row r="136" spans="1:235" x14ac:dyDescent="0.6">
      <c r="A136" t="s">
        <v>265</v>
      </c>
      <c r="B136" t="s">
        <v>199</v>
      </c>
      <c r="C136" t="s">
        <v>306</v>
      </c>
      <c r="D136" s="53">
        <v>45167</v>
      </c>
      <c r="E136" t="s">
        <v>221</v>
      </c>
      <c r="F136" s="14">
        <v>17244</v>
      </c>
      <c r="G136" s="14">
        <v>1.1686160000000001</v>
      </c>
      <c r="H136" s="14">
        <v>1.0105599999999999</v>
      </c>
      <c r="I136" s="14">
        <v>0.88338349999999999</v>
      </c>
      <c r="J136" s="14">
        <v>0.80649389999999999</v>
      </c>
      <c r="K136" s="14">
        <v>0.76548300000000002</v>
      </c>
      <c r="L136" s="14">
        <v>0.74460340000000003</v>
      </c>
      <c r="M136" s="14">
        <v>0.77391220000000005</v>
      </c>
      <c r="N136" s="14">
        <v>0.57495220000000002</v>
      </c>
      <c r="O136" s="14">
        <v>0.1134235</v>
      </c>
      <c r="P136" s="14">
        <v>-0.33152490000000001</v>
      </c>
      <c r="Q136" s="14">
        <v>-0.57872769999999996</v>
      </c>
      <c r="R136" s="14">
        <v>-0.64588840000000003</v>
      </c>
      <c r="S136" s="14">
        <v>-0.41967179999999998</v>
      </c>
      <c r="T136" s="14">
        <v>-0.10437979999999999</v>
      </c>
      <c r="U136" s="14">
        <v>0.28760340000000001</v>
      </c>
      <c r="V136" s="14">
        <v>0.77990789999999999</v>
      </c>
      <c r="W136" s="14">
        <v>1.3629629999999999</v>
      </c>
      <c r="X136" s="14">
        <v>2.0052829999999999</v>
      </c>
      <c r="Y136" s="14">
        <v>2.4015499999999999</v>
      </c>
      <c r="Z136" s="14">
        <v>2.415381</v>
      </c>
      <c r="AA136" s="14">
        <v>2.234858</v>
      </c>
      <c r="AB136" s="14">
        <v>2.03226</v>
      </c>
      <c r="AC136" s="14">
        <v>1.707916</v>
      </c>
      <c r="AD136" s="14">
        <v>1.408839</v>
      </c>
      <c r="AE136" s="14">
        <v>-0.1212806</v>
      </c>
      <c r="AF136" s="14">
        <v>-0.1214744</v>
      </c>
      <c r="AG136" s="14">
        <v>-0.10505539999999999</v>
      </c>
      <c r="AH136" s="14">
        <v>-9.8613300000000001E-2</v>
      </c>
      <c r="AI136" s="14">
        <v>-8.1357100000000002E-2</v>
      </c>
      <c r="AJ136" s="14">
        <v>-7.0204500000000003E-2</v>
      </c>
      <c r="AK136" s="14">
        <v>-4.63282E-2</v>
      </c>
      <c r="AL136" s="14">
        <v>-2.71016E-2</v>
      </c>
      <c r="AM136" s="14">
        <v>-3.3612400000000001E-2</v>
      </c>
      <c r="AN136" s="14">
        <v>-1.8017700000000001E-2</v>
      </c>
      <c r="AO136" s="14">
        <v>-3.5829999999999998E-3</v>
      </c>
      <c r="AP136" s="14">
        <v>-2.9130799999999998E-2</v>
      </c>
      <c r="AQ136" s="14">
        <v>-4.4749999999999998E-4</v>
      </c>
      <c r="AR136" s="14">
        <v>-3.15181E-2</v>
      </c>
      <c r="AS136" s="14">
        <v>-1.42144E-2</v>
      </c>
      <c r="AT136" s="14">
        <v>-3.28518E-2</v>
      </c>
      <c r="AU136" s="14">
        <v>8.7065699999999996E-2</v>
      </c>
      <c r="AV136" s="14">
        <v>9.8346000000000003E-2</v>
      </c>
      <c r="AW136" s="14">
        <v>8.6356799999999997E-2</v>
      </c>
      <c r="AX136" s="14">
        <v>0.1300038</v>
      </c>
      <c r="AY136" s="14">
        <v>9.0027599999999999E-2</v>
      </c>
      <c r="AZ136" s="14">
        <v>8.1797999999999992E-3</v>
      </c>
      <c r="BA136" s="14">
        <v>-3.6553200000000001E-2</v>
      </c>
      <c r="BB136" s="14">
        <v>-4.8295200000000003E-2</v>
      </c>
      <c r="BC136" s="14">
        <v>-8.8925000000000004E-2</v>
      </c>
      <c r="BD136" s="14">
        <v>-9.1576400000000002E-2</v>
      </c>
      <c r="BE136" s="14">
        <v>-7.9617800000000002E-2</v>
      </c>
      <c r="BF136" s="14">
        <v>-7.3867799999999997E-2</v>
      </c>
      <c r="BG136" s="14">
        <v>-5.5143900000000003E-2</v>
      </c>
      <c r="BH136" s="14">
        <v>-4.8795600000000001E-2</v>
      </c>
      <c r="BI136" s="14">
        <v>-2.60705E-2</v>
      </c>
      <c r="BJ136" s="14">
        <v>-5.6572999999999997E-3</v>
      </c>
      <c r="BK136" s="14">
        <v>-1.06859E-2</v>
      </c>
      <c r="BL136" s="14">
        <v>1.1847999999999999E-2</v>
      </c>
      <c r="BM136" s="14">
        <v>2.7881199999999998E-2</v>
      </c>
      <c r="BN136" s="14">
        <v>7.5383000000000004E-3</v>
      </c>
      <c r="BO136" s="14">
        <v>4.0245599999999999E-2</v>
      </c>
      <c r="BP136" s="14">
        <v>1.6916400000000002E-2</v>
      </c>
      <c r="BQ136" s="14">
        <v>3.6352700000000002E-2</v>
      </c>
      <c r="BR136" s="14">
        <v>1.7146399999999999E-2</v>
      </c>
      <c r="BS136" s="14">
        <v>0.1368576</v>
      </c>
      <c r="BT136" s="14">
        <v>0.1472504</v>
      </c>
      <c r="BU136" s="14">
        <v>0.12953210000000001</v>
      </c>
      <c r="BV136" s="14">
        <v>0.16715140000000001</v>
      </c>
      <c r="BW136" s="14">
        <v>0.1234833</v>
      </c>
      <c r="BX136" s="14">
        <v>4.15086E-2</v>
      </c>
      <c r="BY136" s="14">
        <v>-6.1600000000000007E-5</v>
      </c>
      <c r="BZ136" s="14">
        <v>-1.6664200000000001E-2</v>
      </c>
      <c r="CA136" s="14">
        <v>-6.6515599999999994E-2</v>
      </c>
      <c r="CB136" s="14">
        <v>-7.0869100000000004E-2</v>
      </c>
      <c r="CC136" s="14">
        <v>-6.1999699999999998E-2</v>
      </c>
      <c r="CD136" s="14">
        <v>-5.67292E-2</v>
      </c>
      <c r="CE136" s="14">
        <v>-3.6988800000000002E-2</v>
      </c>
      <c r="CF136" s="14">
        <v>-3.3967799999999999E-2</v>
      </c>
      <c r="CG136" s="14">
        <v>-1.204E-2</v>
      </c>
      <c r="CH136" s="14">
        <v>9.1949000000000006E-3</v>
      </c>
      <c r="CI136" s="14">
        <v>5.1929000000000003E-3</v>
      </c>
      <c r="CJ136" s="14">
        <v>3.2532899999999997E-2</v>
      </c>
      <c r="CK136" s="14">
        <v>4.9673200000000001E-2</v>
      </c>
      <c r="CL136" s="14">
        <v>3.2935100000000002E-2</v>
      </c>
      <c r="CM136" s="14">
        <v>6.8429500000000004E-2</v>
      </c>
      <c r="CN136" s="14">
        <v>5.0462E-2</v>
      </c>
      <c r="CO136" s="14">
        <v>7.1375400000000006E-2</v>
      </c>
      <c r="CP136" s="14">
        <v>5.1775000000000002E-2</v>
      </c>
      <c r="CQ136" s="14">
        <v>0.1713433</v>
      </c>
      <c r="CR136" s="14">
        <v>0.18112139999999999</v>
      </c>
      <c r="CS136" s="14">
        <v>0.1594352</v>
      </c>
      <c r="CT136" s="14">
        <v>0.19287969999999999</v>
      </c>
      <c r="CU136" s="14">
        <v>0.1466546</v>
      </c>
      <c r="CV136" s="14">
        <v>6.45921E-2</v>
      </c>
      <c r="CW136" s="14">
        <v>2.52123E-2</v>
      </c>
      <c r="CX136" s="14">
        <v>5.2433999999999996E-3</v>
      </c>
      <c r="CY136" s="14">
        <v>-4.4106199999999998E-2</v>
      </c>
      <c r="CZ136" s="14">
        <v>-5.0161900000000002E-2</v>
      </c>
      <c r="DA136" s="14">
        <v>-4.43816E-2</v>
      </c>
      <c r="DB136" s="14">
        <v>-3.9590500000000001E-2</v>
      </c>
      <c r="DC136" s="14">
        <v>-1.8833599999999999E-2</v>
      </c>
      <c r="DD136" s="14">
        <v>-1.9140000000000001E-2</v>
      </c>
      <c r="DE136" s="14">
        <v>1.9903999999999998E-3</v>
      </c>
      <c r="DF136" s="14">
        <v>2.4047200000000001E-2</v>
      </c>
      <c r="DG136" s="14">
        <v>2.1071800000000002E-2</v>
      </c>
      <c r="DH136" s="14">
        <v>5.3217800000000003E-2</v>
      </c>
      <c r="DI136" s="14">
        <v>7.1465200000000006E-2</v>
      </c>
      <c r="DJ136" s="14">
        <v>5.8332000000000002E-2</v>
      </c>
      <c r="DK136" s="14">
        <v>9.6613400000000002E-2</v>
      </c>
      <c r="DL136" s="14">
        <v>8.4007600000000002E-2</v>
      </c>
      <c r="DM136" s="14">
        <v>0.10639800000000001</v>
      </c>
      <c r="DN136" s="14">
        <v>8.6403599999999997E-2</v>
      </c>
      <c r="DO136" s="14">
        <v>0.20582909999999999</v>
      </c>
      <c r="DP136" s="14">
        <v>0.2149924</v>
      </c>
      <c r="DQ136" s="14">
        <v>0.18933820000000001</v>
      </c>
      <c r="DR136" s="14">
        <v>0.218608</v>
      </c>
      <c r="DS136" s="14">
        <v>0.169826</v>
      </c>
      <c r="DT136" s="14">
        <v>8.7675500000000003E-2</v>
      </c>
      <c r="DU136" s="14">
        <v>5.0486299999999998E-2</v>
      </c>
      <c r="DV136" s="14">
        <v>2.7150899999999999E-2</v>
      </c>
      <c r="DW136" s="14">
        <v>-1.17506E-2</v>
      </c>
      <c r="DX136" s="14">
        <v>-2.0263900000000001E-2</v>
      </c>
      <c r="DY136" s="14">
        <v>-1.8943999999999999E-2</v>
      </c>
      <c r="DZ136" s="14">
        <v>-1.4845000000000001E-2</v>
      </c>
      <c r="EA136" s="14">
        <v>7.3796E-3</v>
      </c>
      <c r="EB136" s="14">
        <v>2.2688999999999999E-3</v>
      </c>
      <c r="EC136" s="14">
        <v>2.22481E-2</v>
      </c>
      <c r="ED136" s="14">
        <v>4.5491499999999997E-2</v>
      </c>
      <c r="EE136" s="14">
        <v>4.3998299999999997E-2</v>
      </c>
      <c r="EF136" s="14">
        <v>8.3083500000000005E-2</v>
      </c>
      <c r="EG136" s="14">
        <v>0.1029293</v>
      </c>
      <c r="EH136" s="14">
        <v>9.5001000000000002E-2</v>
      </c>
      <c r="EI136" s="14">
        <v>0.1373065</v>
      </c>
      <c r="EJ136" s="14">
        <v>0.13244210000000001</v>
      </c>
      <c r="EK136" s="14">
        <v>0.1569652</v>
      </c>
      <c r="EL136" s="14">
        <v>0.13640179999999999</v>
      </c>
      <c r="EM136" s="14">
        <v>0.25562089999999998</v>
      </c>
      <c r="EN136" s="14">
        <v>0.26389679999999999</v>
      </c>
      <c r="EO136" s="14">
        <v>0.23251350000000001</v>
      </c>
      <c r="EP136" s="14">
        <v>0.25575569999999997</v>
      </c>
      <c r="EQ136" s="14">
        <v>0.20328170000000001</v>
      </c>
      <c r="ER136" s="14">
        <v>0.1210043</v>
      </c>
      <c r="ES136" s="14">
        <v>8.6977899999999997E-2</v>
      </c>
      <c r="ET136" s="14">
        <v>5.8782000000000001E-2</v>
      </c>
      <c r="EU136" s="14">
        <v>70.129750000000001</v>
      </c>
      <c r="EV136" s="14">
        <v>69.73621</v>
      </c>
      <c r="EW136" s="14">
        <v>67.413570000000007</v>
      </c>
      <c r="EX136" s="14">
        <v>67.456999999999994</v>
      </c>
      <c r="EY136" s="14">
        <v>66.672049999999999</v>
      </c>
      <c r="EZ136" s="14">
        <v>65.542320000000004</v>
      </c>
      <c r="FA136" s="14">
        <v>64.817670000000007</v>
      </c>
      <c r="FB136" s="14">
        <v>65.636449999999996</v>
      </c>
      <c r="FC136" s="14">
        <v>73.241330000000005</v>
      </c>
      <c r="FD136" s="14">
        <v>81.428730000000002</v>
      </c>
      <c r="FE136" s="14">
        <v>85.509389999999996</v>
      </c>
      <c r="FF136" s="14">
        <v>88.104429999999994</v>
      </c>
      <c r="FG136" s="14">
        <v>90.649720000000002</v>
      </c>
      <c r="FH136" s="14">
        <v>92.627539999999996</v>
      </c>
      <c r="FI136" s="14">
        <v>94.001450000000006</v>
      </c>
      <c r="FJ136" s="14">
        <v>92.820210000000003</v>
      </c>
      <c r="FK136" s="14">
        <v>92.360969999999995</v>
      </c>
      <c r="FL136" s="14">
        <v>89.591089999999994</v>
      </c>
      <c r="FM136" s="14">
        <v>87.529579999999996</v>
      </c>
      <c r="FN136" s="14">
        <v>83.398120000000006</v>
      </c>
      <c r="FO136" s="14">
        <v>77.777100000000004</v>
      </c>
      <c r="FP136" s="14">
        <v>75.717690000000005</v>
      </c>
      <c r="FQ136" s="14">
        <v>73.586879999999994</v>
      </c>
      <c r="FR136" s="14">
        <v>71.892899999999997</v>
      </c>
      <c r="FS136" s="14">
        <v>0.5483401</v>
      </c>
      <c r="FT136" s="14"/>
      <c r="FU136" s="14">
        <v>3.67602E-2</v>
      </c>
      <c r="FW136" s="14"/>
      <c r="IA136" s="52"/>
    </row>
    <row r="137" spans="1:235" x14ac:dyDescent="0.6">
      <c r="A137" t="s">
        <v>265</v>
      </c>
      <c r="B137" t="s">
        <v>199</v>
      </c>
      <c r="C137" t="s">
        <v>306</v>
      </c>
      <c r="D137" s="53" t="s">
        <v>263</v>
      </c>
      <c r="E137" t="s">
        <v>219</v>
      </c>
      <c r="F137" s="14">
        <v>39571</v>
      </c>
      <c r="G137" s="14">
        <v>1.012967</v>
      </c>
      <c r="H137" s="14">
        <v>0.88626039999999995</v>
      </c>
      <c r="I137" s="14">
        <v>0.77637590000000001</v>
      </c>
      <c r="J137" s="14">
        <v>0.71601859999999995</v>
      </c>
      <c r="K137" s="14">
        <v>0.67547979999999996</v>
      </c>
      <c r="L137" s="14">
        <v>0.65770790000000001</v>
      </c>
      <c r="M137" s="14">
        <v>0.67764749999999996</v>
      </c>
      <c r="N137" s="14">
        <v>0.52518189999999998</v>
      </c>
      <c r="O137" s="14">
        <v>0.1577433</v>
      </c>
      <c r="P137" s="14">
        <v>-0.210733</v>
      </c>
      <c r="Q137" s="14">
        <v>-0.44307760000000002</v>
      </c>
      <c r="R137" s="14">
        <v>-0.53878859999999995</v>
      </c>
      <c r="S137" s="14">
        <v>-0.39759630000000001</v>
      </c>
      <c r="T137" s="14">
        <v>-0.16699169999999999</v>
      </c>
      <c r="U137" s="14">
        <v>0.12819449999999999</v>
      </c>
      <c r="V137" s="14">
        <v>0.54120579999999996</v>
      </c>
      <c r="W137" s="14">
        <v>1.016232</v>
      </c>
      <c r="X137" s="14">
        <v>1.560659</v>
      </c>
      <c r="Y137" s="14">
        <v>1.909999</v>
      </c>
      <c r="Z137" s="14">
        <v>1.9547589999999999</v>
      </c>
      <c r="AA137" s="14">
        <v>1.863305</v>
      </c>
      <c r="AB137" s="14">
        <v>1.7175590000000001</v>
      </c>
      <c r="AC137" s="14">
        <v>1.4637290000000001</v>
      </c>
      <c r="AD137" s="14">
        <v>1.213843</v>
      </c>
      <c r="AE137" s="14">
        <v>-7.6958799999999994E-2</v>
      </c>
      <c r="AF137" s="14">
        <v>-7.8849900000000001E-2</v>
      </c>
      <c r="AG137" s="14">
        <v>-7.5774599999999998E-2</v>
      </c>
      <c r="AH137" s="14">
        <v>-6.5636799999999995E-2</v>
      </c>
      <c r="AI137" s="14">
        <v>-5.8689600000000001E-2</v>
      </c>
      <c r="AJ137" s="14">
        <v>-5.08517E-2</v>
      </c>
      <c r="AK137" s="14">
        <v>-3.4917400000000001E-2</v>
      </c>
      <c r="AL137" s="14">
        <v>-2.1755199999999999E-2</v>
      </c>
      <c r="AM137" s="14">
        <v>-2.8092800000000001E-2</v>
      </c>
      <c r="AN137" s="14">
        <v>-2.0494600000000002E-2</v>
      </c>
      <c r="AO137" s="14">
        <v>-4.7383E-3</v>
      </c>
      <c r="AP137" s="14">
        <v>-2.54396E-2</v>
      </c>
      <c r="AQ137" s="14">
        <v>3.4128000000000001E-3</v>
      </c>
      <c r="AR137" s="14">
        <v>-1.1945E-3</v>
      </c>
      <c r="AS137" s="14">
        <v>2.5010000000000001E-4</v>
      </c>
      <c r="AT137" s="14">
        <v>-4.2176999999999996E-3</v>
      </c>
      <c r="AU137" s="14">
        <v>9.6345399999999998E-2</v>
      </c>
      <c r="AV137" s="14">
        <v>0.11573020000000001</v>
      </c>
      <c r="AW137" s="14">
        <v>0.1017584</v>
      </c>
      <c r="AX137" s="14">
        <v>0.119757</v>
      </c>
      <c r="AY137" s="14">
        <v>9.8141599999999996E-2</v>
      </c>
      <c r="AZ137" s="14">
        <v>2.7972299999999999E-2</v>
      </c>
      <c r="BA137" s="14">
        <v>-5.0654000000000003E-3</v>
      </c>
      <c r="BB137" s="14">
        <v>-1.6341899999999999E-2</v>
      </c>
      <c r="BC137" s="14">
        <v>-5.5972899999999999E-2</v>
      </c>
      <c r="BD137" s="14">
        <v>-5.9170899999999998E-2</v>
      </c>
      <c r="BE137" s="14">
        <v>-5.9028799999999999E-2</v>
      </c>
      <c r="BF137" s="14">
        <v>-4.9250099999999998E-2</v>
      </c>
      <c r="BG137" s="14">
        <v>-4.2030199999999997E-2</v>
      </c>
      <c r="BH137" s="14">
        <v>-3.6739500000000001E-2</v>
      </c>
      <c r="BI137" s="14">
        <v>-2.10767E-2</v>
      </c>
      <c r="BJ137" s="14">
        <v>-6.8493E-3</v>
      </c>
      <c r="BK137" s="14">
        <v>-1.12441E-2</v>
      </c>
      <c r="BL137" s="14">
        <v>-1.8789999999999999E-4</v>
      </c>
      <c r="BM137" s="14">
        <v>1.63126E-2</v>
      </c>
      <c r="BN137" s="14">
        <v>-3.009E-4</v>
      </c>
      <c r="BO137" s="14">
        <v>3.083E-2</v>
      </c>
      <c r="BP137" s="14">
        <v>3.1198900000000002E-2</v>
      </c>
      <c r="BQ137" s="14">
        <v>3.4597099999999999E-2</v>
      </c>
      <c r="BR137" s="14">
        <v>3.0486300000000001E-2</v>
      </c>
      <c r="BS137" s="14">
        <v>0.1304063</v>
      </c>
      <c r="BT137" s="14">
        <v>0.14917230000000001</v>
      </c>
      <c r="BU137" s="14">
        <v>0.13146040000000001</v>
      </c>
      <c r="BV137" s="14">
        <v>0.1451942</v>
      </c>
      <c r="BW137" s="14">
        <v>0.12186900000000001</v>
      </c>
      <c r="BX137" s="14">
        <v>5.0093199999999997E-2</v>
      </c>
      <c r="BY137" s="14">
        <v>1.8223900000000001E-2</v>
      </c>
      <c r="BZ137" s="14">
        <v>4.4945000000000002E-3</v>
      </c>
      <c r="CA137" s="14">
        <v>-4.1438099999999999E-2</v>
      </c>
      <c r="CB137" s="14">
        <v>-4.55413E-2</v>
      </c>
      <c r="CC137" s="14">
        <v>-4.7430800000000002E-2</v>
      </c>
      <c r="CD137" s="14">
        <v>-3.7900799999999998E-2</v>
      </c>
      <c r="CE137" s="14">
        <v>-3.0491899999999999E-2</v>
      </c>
      <c r="CF137" s="14">
        <v>-2.69655E-2</v>
      </c>
      <c r="CG137" s="14">
        <v>-1.14906E-2</v>
      </c>
      <c r="CH137" s="14">
        <v>3.4745000000000002E-3</v>
      </c>
      <c r="CI137" s="14">
        <v>4.2519999999999998E-4</v>
      </c>
      <c r="CJ137" s="14">
        <v>1.3876400000000001E-2</v>
      </c>
      <c r="CK137" s="14">
        <v>3.08924E-2</v>
      </c>
      <c r="CL137" s="14">
        <v>1.71101E-2</v>
      </c>
      <c r="CM137" s="14">
        <v>4.9819099999999998E-2</v>
      </c>
      <c r="CN137" s="14">
        <v>5.3634399999999999E-2</v>
      </c>
      <c r="CO137" s="14">
        <v>5.8385600000000003E-2</v>
      </c>
      <c r="CP137" s="14">
        <v>5.45222E-2</v>
      </c>
      <c r="CQ137" s="14">
        <v>0.15399679999999999</v>
      </c>
      <c r="CR137" s="14">
        <v>0.17233419999999999</v>
      </c>
      <c r="CS137" s="14">
        <v>0.1520319</v>
      </c>
      <c r="CT137" s="14">
        <v>0.16281190000000001</v>
      </c>
      <c r="CU137" s="14">
        <v>0.1383026</v>
      </c>
      <c r="CV137" s="14">
        <v>6.5414E-2</v>
      </c>
      <c r="CW137" s="14">
        <v>3.43539E-2</v>
      </c>
      <c r="CX137" s="14">
        <v>1.89257E-2</v>
      </c>
      <c r="CY137" s="14">
        <v>-2.6903300000000002E-2</v>
      </c>
      <c r="CZ137" s="14">
        <v>-3.1911799999999997E-2</v>
      </c>
      <c r="DA137" s="14">
        <v>-3.5832799999999998E-2</v>
      </c>
      <c r="DB137" s="14">
        <v>-2.6551399999999999E-2</v>
      </c>
      <c r="DC137" s="14">
        <v>-1.8953600000000001E-2</v>
      </c>
      <c r="DD137" s="14">
        <v>-1.7191399999999999E-2</v>
      </c>
      <c r="DE137" s="14">
        <v>-1.9046E-3</v>
      </c>
      <c r="DF137" s="14">
        <v>1.37982E-2</v>
      </c>
      <c r="DG137" s="14">
        <v>1.20946E-2</v>
      </c>
      <c r="DH137" s="14">
        <v>2.7940699999999999E-2</v>
      </c>
      <c r="DI137" s="14">
        <v>4.5472199999999997E-2</v>
      </c>
      <c r="DJ137" s="14">
        <v>3.4521099999999999E-2</v>
      </c>
      <c r="DK137" s="14">
        <v>6.88082E-2</v>
      </c>
      <c r="DL137" s="14">
        <v>7.6069899999999996E-2</v>
      </c>
      <c r="DM137" s="14">
        <v>8.2174200000000003E-2</v>
      </c>
      <c r="DN137" s="14">
        <v>7.8558000000000003E-2</v>
      </c>
      <c r="DO137" s="14">
        <v>0.1775873</v>
      </c>
      <c r="DP137" s="14">
        <v>0.19549610000000001</v>
      </c>
      <c r="DQ137" s="14">
        <v>0.17260339999999999</v>
      </c>
      <c r="DR137" s="14">
        <v>0.1804297</v>
      </c>
      <c r="DS137" s="14">
        <v>0.15473609999999999</v>
      </c>
      <c r="DT137" s="14">
        <v>8.0734899999999998E-2</v>
      </c>
      <c r="DU137" s="14">
        <v>5.0484000000000001E-2</v>
      </c>
      <c r="DV137" s="14">
        <v>3.3356900000000002E-2</v>
      </c>
      <c r="DW137" s="14">
        <v>-5.9173999999999997E-3</v>
      </c>
      <c r="DX137" s="14">
        <v>-1.22328E-2</v>
      </c>
      <c r="DY137" s="14">
        <v>-1.9087099999999999E-2</v>
      </c>
      <c r="DZ137" s="14">
        <v>-1.01648E-2</v>
      </c>
      <c r="EA137" s="14">
        <v>-2.2942000000000001E-3</v>
      </c>
      <c r="EB137" s="14">
        <v>-3.0793000000000001E-3</v>
      </c>
      <c r="EC137" s="14">
        <v>1.19361E-2</v>
      </c>
      <c r="ED137" s="14">
        <v>2.87041E-2</v>
      </c>
      <c r="EE137" s="14">
        <v>2.8943300000000002E-2</v>
      </c>
      <c r="EF137" s="14">
        <v>4.8247400000000003E-2</v>
      </c>
      <c r="EG137" s="14">
        <v>6.6523100000000002E-2</v>
      </c>
      <c r="EH137" s="14">
        <v>5.9659799999999999E-2</v>
      </c>
      <c r="EI137" s="14">
        <v>9.6225400000000003E-2</v>
      </c>
      <c r="EJ137" s="14">
        <v>0.1084633</v>
      </c>
      <c r="EK137" s="14">
        <v>0.1165211</v>
      </c>
      <c r="EL137" s="14">
        <v>0.113262</v>
      </c>
      <c r="EM137" s="14">
        <v>0.21164820000000001</v>
      </c>
      <c r="EN137" s="14">
        <v>0.22893820000000001</v>
      </c>
      <c r="EO137" s="14">
        <v>0.20230529999999999</v>
      </c>
      <c r="EP137" s="14">
        <v>0.20586689999999999</v>
      </c>
      <c r="EQ137" s="14">
        <v>0.1784636</v>
      </c>
      <c r="ER137" s="14">
        <v>0.1028558</v>
      </c>
      <c r="ES137" s="14">
        <v>7.37733E-2</v>
      </c>
      <c r="ET137" s="14">
        <v>5.41933E-2</v>
      </c>
      <c r="EU137" s="14">
        <v>70.107619999999997</v>
      </c>
      <c r="EV137" s="14">
        <v>69.712770000000006</v>
      </c>
      <c r="EW137" s="14">
        <v>67.960040000000006</v>
      </c>
      <c r="EX137" s="14">
        <v>67.791780000000003</v>
      </c>
      <c r="EY137" s="14">
        <v>67.189390000000003</v>
      </c>
      <c r="EZ137" s="14">
        <v>66.029070000000004</v>
      </c>
      <c r="FA137" s="14">
        <v>65.494600000000005</v>
      </c>
      <c r="FB137" s="14">
        <v>66.221860000000007</v>
      </c>
      <c r="FC137" s="14">
        <v>72.944810000000004</v>
      </c>
      <c r="FD137" s="14">
        <v>79.649109999999993</v>
      </c>
      <c r="FE137" s="14">
        <v>82.683160000000001</v>
      </c>
      <c r="FF137" s="14">
        <v>84.750140000000002</v>
      </c>
      <c r="FG137" s="14">
        <v>87.542100000000005</v>
      </c>
      <c r="FH137" s="14">
        <v>89.659660000000002</v>
      </c>
      <c r="FI137" s="14">
        <v>90.480649999999997</v>
      </c>
      <c r="FJ137" s="14">
        <v>89.34093</v>
      </c>
      <c r="FK137" s="14">
        <v>89.200209999999998</v>
      </c>
      <c r="FL137" s="14">
        <v>86.944280000000006</v>
      </c>
      <c r="FM137" s="14">
        <v>85.434139999999999</v>
      </c>
      <c r="FN137" s="14">
        <v>81.554910000000007</v>
      </c>
      <c r="FO137" s="14">
        <v>76.662620000000004</v>
      </c>
      <c r="FP137" s="14">
        <v>75.127089999999995</v>
      </c>
      <c r="FQ137" s="14">
        <v>73.429339999999996</v>
      </c>
      <c r="FR137" s="14">
        <v>71.840440000000001</v>
      </c>
      <c r="FS137" s="14">
        <v>0.37818239999999997</v>
      </c>
      <c r="FT137" s="14"/>
      <c r="FU137" s="14">
        <v>2.4975500000000001E-2</v>
      </c>
      <c r="FW137" s="14"/>
      <c r="IA137" s="52"/>
    </row>
    <row r="138" spans="1:235" x14ac:dyDescent="0.6">
      <c r="A138" t="s">
        <v>265</v>
      </c>
      <c r="B138" t="s">
        <v>199</v>
      </c>
      <c r="C138" t="s">
        <v>306</v>
      </c>
      <c r="D138" s="53" t="s">
        <v>263</v>
      </c>
      <c r="E138" t="s">
        <v>220</v>
      </c>
      <c r="F138" s="14">
        <v>22325</v>
      </c>
      <c r="G138" s="14">
        <v>0.90494609999999998</v>
      </c>
      <c r="H138" s="14">
        <v>0.80544579999999999</v>
      </c>
      <c r="I138" s="14">
        <v>0.70290839999999999</v>
      </c>
      <c r="J138" s="14">
        <v>0.6582673</v>
      </c>
      <c r="K138" s="14">
        <v>0.60669390000000001</v>
      </c>
      <c r="L138" s="14">
        <v>0.59732180000000001</v>
      </c>
      <c r="M138" s="14">
        <v>0.60663750000000005</v>
      </c>
      <c r="N138" s="14">
        <v>0.48269810000000002</v>
      </c>
      <c r="O138" s="14">
        <v>0.1847702</v>
      </c>
      <c r="P138" s="14">
        <v>-0.14290030000000001</v>
      </c>
      <c r="Q138" s="14">
        <v>-0.36264960000000002</v>
      </c>
      <c r="R138" s="14">
        <v>-0.48699949999999997</v>
      </c>
      <c r="S138" s="14">
        <v>-0.41442299999999999</v>
      </c>
      <c r="T138" s="14">
        <v>-0.24561189999999999</v>
      </c>
      <c r="U138" s="14">
        <v>-2.8720200000000001E-2</v>
      </c>
      <c r="V138" s="14">
        <v>0.33599859999999998</v>
      </c>
      <c r="W138" s="14">
        <v>0.72992820000000003</v>
      </c>
      <c r="X138" s="14">
        <v>1.214817</v>
      </c>
      <c r="Y138" s="14">
        <v>1.535274</v>
      </c>
      <c r="Z138" s="14">
        <v>1.594482</v>
      </c>
      <c r="AA138" s="14">
        <v>1.584902</v>
      </c>
      <c r="AB138" s="14">
        <v>1.4814259999999999</v>
      </c>
      <c r="AC138" s="14">
        <v>1.2805329999999999</v>
      </c>
      <c r="AD138" s="14">
        <v>1.065984</v>
      </c>
      <c r="AE138" s="14">
        <v>-5.3359400000000001E-2</v>
      </c>
      <c r="AF138" s="14">
        <v>-5.3486400000000003E-2</v>
      </c>
      <c r="AG138" s="14">
        <v>-6.1910699999999999E-2</v>
      </c>
      <c r="AH138" s="14">
        <v>-4.5488300000000002E-2</v>
      </c>
      <c r="AI138" s="14">
        <v>-5.3307899999999998E-2</v>
      </c>
      <c r="AJ138" s="14">
        <v>-4.5125499999999999E-2</v>
      </c>
      <c r="AK138" s="14">
        <v>-4.1403700000000002E-2</v>
      </c>
      <c r="AL138" s="14">
        <v>-4.3277599999999999E-2</v>
      </c>
      <c r="AM138" s="14">
        <v>-5.91905E-2</v>
      </c>
      <c r="AN138" s="14">
        <v>-7.45865E-2</v>
      </c>
      <c r="AO138" s="14">
        <v>-5.54312E-2</v>
      </c>
      <c r="AP138" s="14">
        <v>-8.6315600000000006E-2</v>
      </c>
      <c r="AQ138" s="14">
        <v>-6.1511900000000001E-2</v>
      </c>
      <c r="AR138" s="14">
        <v>-4.8424300000000003E-2</v>
      </c>
      <c r="AS138" s="14">
        <v>-6.3763E-2</v>
      </c>
      <c r="AT138" s="14">
        <v>-4.95296E-2</v>
      </c>
      <c r="AU138" s="14">
        <v>4.1203799999999999E-2</v>
      </c>
      <c r="AV138" s="14">
        <v>8.5272399999999998E-2</v>
      </c>
      <c r="AW138" s="14">
        <v>8.1535800000000005E-2</v>
      </c>
      <c r="AX138" s="14">
        <v>7.3583999999999997E-2</v>
      </c>
      <c r="AY138" s="14">
        <v>7.80391E-2</v>
      </c>
      <c r="AZ138" s="14">
        <v>2.28661E-2</v>
      </c>
      <c r="BA138" s="14">
        <v>2.9461000000000001E-3</v>
      </c>
      <c r="BB138" s="14">
        <v>-1.24604E-2</v>
      </c>
      <c r="BC138" s="14">
        <v>-2.7696599999999998E-2</v>
      </c>
      <c r="BD138" s="14">
        <v>-2.8275399999999999E-2</v>
      </c>
      <c r="BE138" s="14">
        <v>-4.1273799999999999E-2</v>
      </c>
      <c r="BF138" s="14">
        <v>-2.5246500000000002E-2</v>
      </c>
      <c r="BG138" s="14">
        <v>-3.6444400000000002E-2</v>
      </c>
      <c r="BH138" s="14">
        <v>-2.7248100000000001E-2</v>
      </c>
      <c r="BI138" s="14">
        <v>-2.1540699999999999E-2</v>
      </c>
      <c r="BJ138" s="14">
        <v>-2.0688499999999999E-2</v>
      </c>
      <c r="BK138" s="14">
        <v>-3.0410400000000001E-2</v>
      </c>
      <c r="BL138" s="14">
        <v>-4.5855699999999999E-2</v>
      </c>
      <c r="BM138" s="14">
        <v>-2.7386899999999999E-2</v>
      </c>
      <c r="BN138" s="14">
        <v>-5.0746100000000002E-2</v>
      </c>
      <c r="BO138" s="14">
        <v>-2.43132E-2</v>
      </c>
      <c r="BP138" s="14">
        <v>-4.6521000000000002E-3</v>
      </c>
      <c r="BQ138" s="14">
        <v>-1.7578400000000001E-2</v>
      </c>
      <c r="BR138" s="14">
        <v>7.871E-4</v>
      </c>
      <c r="BS138" s="14">
        <v>8.8890800000000006E-2</v>
      </c>
      <c r="BT138" s="14">
        <v>0.13112170000000001</v>
      </c>
      <c r="BU138" s="14">
        <v>0.1225738</v>
      </c>
      <c r="BV138" s="14">
        <v>0.1098121</v>
      </c>
      <c r="BW138" s="14">
        <v>0.1148091</v>
      </c>
      <c r="BX138" s="14">
        <v>5.2401200000000002E-2</v>
      </c>
      <c r="BY138" s="14">
        <v>2.8826000000000001E-2</v>
      </c>
      <c r="BZ138" s="14">
        <v>1.3906E-2</v>
      </c>
      <c r="CA138" s="14">
        <v>-9.9226999999999996E-3</v>
      </c>
      <c r="CB138" s="14">
        <v>-1.08144E-2</v>
      </c>
      <c r="CC138" s="14">
        <v>-2.6980799999999999E-2</v>
      </c>
      <c r="CD138" s="14">
        <v>-1.12271E-2</v>
      </c>
      <c r="CE138" s="14">
        <v>-2.4764899999999999E-2</v>
      </c>
      <c r="CF138" s="14">
        <v>-1.4866300000000001E-2</v>
      </c>
      <c r="CG138" s="14">
        <v>-7.7837000000000002E-3</v>
      </c>
      <c r="CH138" s="14">
        <v>-5.0432999999999997E-3</v>
      </c>
      <c r="CI138" s="14">
        <v>-1.0477500000000001E-2</v>
      </c>
      <c r="CJ138" s="14">
        <v>-2.5956900000000001E-2</v>
      </c>
      <c r="CK138" s="14">
        <v>-7.9635000000000001E-3</v>
      </c>
      <c r="CL138" s="14">
        <v>-2.6110700000000001E-2</v>
      </c>
      <c r="CM138" s="14">
        <v>1.4506E-3</v>
      </c>
      <c r="CN138" s="14">
        <v>2.56644E-2</v>
      </c>
      <c r="CO138" s="14">
        <v>1.4409E-2</v>
      </c>
      <c r="CP138" s="14">
        <v>3.5636300000000003E-2</v>
      </c>
      <c r="CQ138" s="14">
        <v>0.1219187</v>
      </c>
      <c r="CR138" s="14">
        <v>0.16287679999999999</v>
      </c>
      <c r="CS138" s="14">
        <v>0.15099670000000001</v>
      </c>
      <c r="CT138" s="14">
        <v>0.13490350000000001</v>
      </c>
      <c r="CU138" s="14">
        <v>0.14027600000000001</v>
      </c>
      <c r="CV138" s="14">
        <v>7.2857000000000005E-2</v>
      </c>
      <c r="CW138" s="14">
        <v>4.6750399999999998E-2</v>
      </c>
      <c r="CX138" s="14">
        <v>3.2167300000000003E-2</v>
      </c>
      <c r="CY138" s="14">
        <v>7.8513000000000003E-3</v>
      </c>
      <c r="CZ138" s="14">
        <v>6.6465999999999999E-3</v>
      </c>
      <c r="DA138" s="14">
        <v>-1.2687800000000001E-2</v>
      </c>
      <c r="DB138" s="14">
        <v>2.7921999999999999E-3</v>
      </c>
      <c r="DC138" s="14">
        <v>-1.3085299999999999E-2</v>
      </c>
      <c r="DD138" s="14">
        <v>-2.4843999999999999E-3</v>
      </c>
      <c r="DE138" s="14">
        <v>5.9734000000000002E-3</v>
      </c>
      <c r="DF138" s="14">
        <v>1.06018E-2</v>
      </c>
      <c r="DG138" s="14">
        <v>9.4555000000000004E-3</v>
      </c>
      <c r="DH138" s="14">
        <v>-6.0581000000000003E-3</v>
      </c>
      <c r="DI138" s="14">
        <v>1.1459799999999999E-2</v>
      </c>
      <c r="DJ138" s="14">
        <v>-1.4752999999999999E-3</v>
      </c>
      <c r="DK138" s="14">
        <v>2.72143E-2</v>
      </c>
      <c r="DL138" s="14">
        <v>5.5980799999999997E-2</v>
      </c>
      <c r="DM138" s="14">
        <v>4.6396399999999997E-2</v>
      </c>
      <c r="DN138" s="14">
        <v>7.0485500000000006E-2</v>
      </c>
      <c r="DO138" s="14">
        <v>0.15494659999999999</v>
      </c>
      <c r="DP138" s="14">
        <v>0.1946319</v>
      </c>
      <c r="DQ138" s="14">
        <v>0.17941950000000001</v>
      </c>
      <c r="DR138" s="14">
        <v>0.1599949</v>
      </c>
      <c r="DS138" s="14">
        <v>0.1657428</v>
      </c>
      <c r="DT138" s="14">
        <v>9.3312900000000004E-2</v>
      </c>
      <c r="DU138" s="14">
        <v>6.4674800000000005E-2</v>
      </c>
      <c r="DV138" s="14">
        <v>5.0428599999999997E-2</v>
      </c>
      <c r="DW138" s="14">
        <v>3.3514099999999998E-2</v>
      </c>
      <c r="DX138" s="14">
        <v>3.18576E-2</v>
      </c>
      <c r="DY138" s="14">
        <v>7.9491000000000006E-3</v>
      </c>
      <c r="DZ138" s="14">
        <v>2.3033999999999999E-2</v>
      </c>
      <c r="EA138" s="14">
        <v>3.7780999999999999E-3</v>
      </c>
      <c r="EB138" s="14">
        <v>1.5393E-2</v>
      </c>
      <c r="EC138" s="14">
        <v>2.5836399999999999E-2</v>
      </c>
      <c r="ED138" s="14">
        <v>3.3190900000000002E-2</v>
      </c>
      <c r="EE138" s="14">
        <v>3.8235499999999999E-2</v>
      </c>
      <c r="EF138" s="14">
        <v>2.2672600000000001E-2</v>
      </c>
      <c r="EG138" s="14">
        <v>3.95041E-2</v>
      </c>
      <c r="EH138" s="14">
        <v>3.4094199999999998E-2</v>
      </c>
      <c r="EI138" s="14">
        <v>6.4412999999999998E-2</v>
      </c>
      <c r="EJ138" s="14">
        <v>9.9752999999999994E-2</v>
      </c>
      <c r="EK138" s="14">
        <v>9.2580999999999997E-2</v>
      </c>
      <c r="EL138" s="14">
        <v>0.1208023</v>
      </c>
      <c r="EM138" s="14">
        <v>0.2026336</v>
      </c>
      <c r="EN138" s="14">
        <v>0.2404811</v>
      </c>
      <c r="EO138" s="14">
        <v>0.2204576</v>
      </c>
      <c r="EP138" s="14">
        <v>0.19622300000000001</v>
      </c>
      <c r="EQ138" s="14">
        <v>0.20251279999999999</v>
      </c>
      <c r="ER138" s="14">
        <v>0.1228479</v>
      </c>
      <c r="ES138" s="14">
        <v>9.0554700000000002E-2</v>
      </c>
      <c r="ET138" s="14">
        <v>7.6795000000000002E-2</v>
      </c>
      <c r="EU138" s="14">
        <v>70.090599999999995</v>
      </c>
      <c r="EV138" s="14">
        <v>69.694659999999999</v>
      </c>
      <c r="EW138" s="14">
        <v>68.381960000000007</v>
      </c>
      <c r="EX138" s="14">
        <v>68.050169999999994</v>
      </c>
      <c r="EY138" s="14">
        <v>67.588890000000006</v>
      </c>
      <c r="EZ138" s="14">
        <v>66.404859999999999</v>
      </c>
      <c r="FA138" s="14">
        <v>66.017179999999996</v>
      </c>
      <c r="FB138" s="14">
        <v>66.673810000000003</v>
      </c>
      <c r="FC138" s="14">
        <v>72.716300000000004</v>
      </c>
      <c r="FD138" s="14">
        <v>78.275620000000004</v>
      </c>
      <c r="FE138" s="14">
        <v>80.501589999999993</v>
      </c>
      <c r="FF138" s="14">
        <v>82.160409999999999</v>
      </c>
      <c r="FG138" s="14">
        <v>85.142629999999997</v>
      </c>
      <c r="FH138" s="14">
        <v>87.367840000000001</v>
      </c>
      <c r="FI138" s="14">
        <v>87.762249999999995</v>
      </c>
      <c r="FJ138" s="14">
        <v>86.654600000000002</v>
      </c>
      <c r="FK138" s="14">
        <v>86.759829999999994</v>
      </c>
      <c r="FL138" s="14">
        <v>84.900750000000002</v>
      </c>
      <c r="FM138" s="14">
        <v>83.816540000000003</v>
      </c>
      <c r="FN138" s="14">
        <v>80.131680000000003</v>
      </c>
      <c r="FO138" s="14">
        <v>75.801829999999995</v>
      </c>
      <c r="FP138" s="14">
        <v>74.670820000000006</v>
      </c>
      <c r="FQ138" s="14">
        <v>73.307550000000006</v>
      </c>
      <c r="FR138" s="14">
        <v>71.799629999999993</v>
      </c>
      <c r="FS138" s="14">
        <v>0.55601140000000004</v>
      </c>
      <c r="FT138" s="14"/>
      <c r="FU138" s="14">
        <v>3.3856700000000003E-2</v>
      </c>
      <c r="FW138" s="14"/>
      <c r="IA138" s="52"/>
    </row>
    <row r="139" spans="1:235" x14ac:dyDescent="0.6">
      <c r="A139" t="s">
        <v>265</v>
      </c>
      <c r="B139" t="s">
        <v>199</v>
      </c>
      <c r="C139" t="s">
        <v>306</v>
      </c>
      <c r="D139" s="53" t="s">
        <v>263</v>
      </c>
      <c r="E139" t="s">
        <v>221</v>
      </c>
      <c r="F139" s="14">
        <v>17244</v>
      </c>
      <c r="G139" s="14">
        <v>1.1686160000000001</v>
      </c>
      <c r="H139" s="14">
        <v>1.0105599999999999</v>
      </c>
      <c r="I139" s="14">
        <v>0.88338349999999999</v>
      </c>
      <c r="J139" s="14">
        <v>0.80649389999999999</v>
      </c>
      <c r="K139" s="14">
        <v>0.76548300000000002</v>
      </c>
      <c r="L139" s="14">
        <v>0.74460340000000003</v>
      </c>
      <c r="M139" s="14">
        <v>0.77391220000000005</v>
      </c>
      <c r="N139" s="14">
        <v>0.57495220000000002</v>
      </c>
      <c r="O139" s="14">
        <v>0.1134235</v>
      </c>
      <c r="P139" s="14">
        <v>-0.33152490000000001</v>
      </c>
      <c r="Q139" s="14">
        <v>-0.57872769999999996</v>
      </c>
      <c r="R139" s="14">
        <v>-0.64588840000000003</v>
      </c>
      <c r="S139" s="14">
        <v>-0.41967179999999998</v>
      </c>
      <c r="T139" s="14">
        <v>-0.10437979999999999</v>
      </c>
      <c r="U139" s="14">
        <v>0.28760340000000001</v>
      </c>
      <c r="V139" s="14">
        <v>0.77990789999999999</v>
      </c>
      <c r="W139" s="14">
        <v>1.3629629999999999</v>
      </c>
      <c r="X139" s="14">
        <v>2.0052829999999999</v>
      </c>
      <c r="Y139" s="14">
        <v>2.4015499999999999</v>
      </c>
      <c r="Z139" s="14">
        <v>2.415381</v>
      </c>
      <c r="AA139" s="14">
        <v>2.234858</v>
      </c>
      <c r="AB139" s="14">
        <v>2.03226</v>
      </c>
      <c r="AC139" s="14">
        <v>1.707916</v>
      </c>
      <c r="AD139" s="14">
        <v>1.408839</v>
      </c>
      <c r="AE139" s="14">
        <v>-0.1212806</v>
      </c>
      <c r="AF139" s="14">
        <v>-0.1214744</v>
      </c>
      <c r="AG139" s="14">
        <v>-0.10505539999999999</v>
      </c>
      <c r="AH139" s="14">
        <v>-9.8613300000000001E-2</v>
      </c>
      <c r="AI139" s="14">
        <v>-8.1357100000000002E-2</v>
      </c>
      <c r="AJ139" s="14">
        <v>-7.0204500000000003E-2</v>
      </c>
      <c r="AK139" s="14">
        <v>-4.63282E-2</v>
      </c>
      <c r="AL139" s="14">
        <v>-2.71016E-2</v>
      </c>
      <c r="AM139" s="14">
        <v>-3.3612400000000001E-2</v>
      </c>
      <c r="AN139" s="14">
        <v>-1.8017700000000001E-2</v>
      </c>
      <c r="AO139" s="14">
        <v>-3.5829999999999998E-3</v>
      </c>
      <c r="AP139" s="14">
        <v>-2.9130799999999998E-2</v>
      </c>
      <c r="AQ139" s="14">
        <v>-4.4749999999999998E-4</v>
      </c>
      <c r="AR139" s="14">
        <v>-3.15181E-2</v>
      </c>
      <c r="AS139" s="14">
        <v>-1.42144E-2</v>
      </c>
      <c r="AT139" s="14">
        <v>-3.28518E-2</v>
      </c>
      <c r="AU139" s="14">
        <v>8.7065699999999996E-2</v>
      </c>
      <c r="AV139" s="14">
        <v>9.8346000000000003E-2</v>
      </c>
      <c r="AW139" s="14">
        <v>8.6356799999999997E-2</v>
      </c>
      <c r="AX139" s="14">
        <v>0.1300038</v>
      </c>
      <c r="AY139" s="14">
        <v>9.0027599999999999E-2</v>
      </c>
      <c r="AZ139" s="14">
        <v>8.1797999999999992E-3</v>
      </c>
      <c r="BA139" s="14">
        <v>-3.6553200000000001E-2</v>
      </c>
      <c r="BB139" s="14">
        <v>-4.8295200000000003E-2</v>
      </c>
      <c r="BC139" s="14">
        <v>-8.8925000000000004E-2</v>
      </c>
      <c r="BD139" s="14">
        <v>-9.1576400000000002E-2</v>
      </c>
      <c r="BE139" s="14">
        <v>-7.9617800000000002E-2</v>
      </c>
      <c r="BF139" s="14">
        <v>-7.3867799999999997E-2</v>
      </c>
      <c r="BG139" s="14">
        <v>-5.5143900000000003E-2</v>
      </c>
      <c r="BH139" s="14">
        <v>-4.8795600000000001E-2</v>
      </c>
      <c r="BI139" s="14">
        <v>-2.60705E-2</v>
      </c>
      <c r="BJ139" s="14">
        <v>-5.6572999999999997E-3</v>
      </c>
      <c r="BK139" s="14">
        <v>-1.06859E-2</v>
      </c>
      <c r="BL139" s="14">
        <v>1.1847999999999999E-2</v>
      </c>
      <c r="BM139" s="14">
        <v>2.7881199999999998E-2</v>
      </c>
      <c r="BN139" s="14">
        <v>7.5383000000000004E-3</v>
      </c>
      <c r="BO139" s="14">
        <v>4.0245599999999999E-2</v>
      </c>
      <c r="BP139" s="14">
        <v>1.6916400000000002E-2</v>
      </c>
      <c r="BQ139" s="14">
        <v>3.6352700000000002E-2</v>
      </c>
      <c r="BR139" s="14">
        <v>1.7146399999999999E-2</v>
      </c>
      <c r="BS139" s="14">
        <v>0.1368576</v>
      </c>
      <c r="BT139" s="14">
        <v>0.1472504</v>
      </c>
      <c r="BU139" s="14">
        <v>0.12953210000000001</v>
      </c>
      <c r="BV139" s="14">
        <v>0.16715140000000001</v>
      </c>
      <c r="BW139" s="14">
        <v>0.1234833</v>
      </c>
      <c r="BX139" s="14">
        <v>4.15086E-2</v>
      </c>
      <c r="BY139" s="14">
        <v>-6.1600000000000007E-5</v>
      </c>
      <c r="BZ139" s="14">
        <v>-1.6664200000000001E-2</v>
      </c>
      <c r="CA139" s="14">
        <v>-6.6515599999999994E-2</v>
      </c>
      <c r="CB139" s="14">
        <v>-7.0869100000000004E-2</v>
      </c>
      <c r="CC139" s="14">
        <v>-6.1999699999999998E-2</v>
      </c>
      <c r="CD139" s="14">
        <v>-5.67292E-2</v>
      </c>
      <c r="CE139" s="14">
        <v>-3.6988800000000002E-2</v>
      </c>
      <c r="CF139" s="14">
        <v>-3.3967799999999999E-2</v>
      </c>
      <c r="CG139" s="14">
        <v>-1.204E-2</v>
      </c>
      <c r="CH139" s="14">
        <v>9.1949000000000006E-3</v>
      </c>
      <c r="CI139" s="14">
        <v>5.1929000000000003E-3</v>
      </c>
      <c r="CJ139" s="14">
        <v>3.2532899999999997E-2</v>
      </c>
      <c r="CK139" s="14">
        <v>4.9673200000000001E-2</v>
      </c>
      <c r="CL139" s="14">
        <v>3.2935100000000002E-2</v>
      </c>
      <c r="CM139" s="14">
        <v>6.8429500000000004E-2</v>
      </c>
      <c r="CN139" s="14">
        <v>5.0462E-2</v>
      </c>
      <c r="CO139" s="14">
        <v>7.1375400000000006E-2</v>
      </c>
      <c r="CP139" s="14">
        <v>5.1775000000000002E-2</v>
      </c>
      <c r="CQ139" s="14">
        <v>0.1713433</v>
      </c>
      <c r="CR139" s="14">
        <v>0.18112139999999999</v>
      </c>
      <c r="CS139" s="14">
        <v>0.1594352</v>
      </c>
      <c r="CT139" s="14">
        <v>0.19287969999999999</v>
      </c>
      <c r="CU139" s="14">
        <v>0.1466546</v>
      </c>
      <c r="CV139" s="14">
        <v>6.45921E-2</v>
      </c>
      <c r="CW139" s="14">
        <v>2.52123E-2</v>
      </c>
      <c r="CX139" s="14">
        <v>5.2433999999999996E-3</v>
      </c>
      <c r="CY139" s="14">
        <v>-4.4106199999999998E-2</v>
      </c>
      <c r="CZ139" s="14">
        <v>-5.0161900000000002E-2</v>
      </c>
      <c r="DA139" s="14">
        <v>-4.43816E-2</v>
      </c>
      <c r="DB139" s="14">
        <v>-3.9590500000000001E-2</v>
      </c>
      <c r="DC139" s="14">
        <v>-1.8833599999999999E-2</v>
      </c>
      <c r="DD139" s="14">
        <v>-1.9140000000000001E-2</v>
      </c>
      <c r="DE139" s="14">
        <v>1.9903999999999998E-3</v>
      </c>
      <c r="DF139" s="14">
        <v>2.4047200000000001E-2</v>
      </c>
      <c r="DG139" s="14">
        <v>2.1071800000000002E-2</v>
      </c>
      <c r="DH139" s="14">
        <v>5.3217800000000003E-2</v>
      </c>
      <c r="DI139" s="14">
        <v>7.1465200000000006E-2</v>
      </c>
      <c r="DJ139" s="14">
        <v>5.8332000000000002E-2</v>
      </c>
      <c r="DK139" s="14">
        <v>9.6613400000000002E-2</v>
      </c>
      <c r="DL139" s="14">
        <v>8.4007600000000002E-2</v>
      </c>
      <c r="DM139" s="14">
        <v>0.10639800000000001</v>
      </c>
      <c r="DN139" s="14">
        <v>8.6403599999999997E-2</v>
      </c>
      <c r="DO139" s="14">
        <v>0.20582909999999999</v>
      </c>
      <c r="DP139" s="14">
        <v>0.2149924</v>
      </c>
      <c r="DQ139" s="14">
        <v>0.18933820000000001</v>
      </c>
      <c r="DR139" s="14">
        <v>0.218608</v>
      </c>
      <c r="DS139" s="14">
        <v>0.169826</v>
      </c>
      <c r="DT139" s="14">
        <v>8.7675500000000003E-2</v>
      </c>
      <c r="DU139" s="14">
        <v>5.0486299999999998E-2</v>
      </c>
      <c r="DV139" s="14">
        <v>2.7150899999999999E-2</v>
      </c>
      <c r="DW139" s="14">
        <v>-1.17506E-2</v>
      </c>
      <c r="DX139" s="14">
        <v>-2.0263900000000001E-2</v>
      </c>
      <c r="DY139" s="14">
        <v>-1.8943999999999999E-2</v>
      </c>
      <c r="DZ139" s="14">
        <v>-1.4845000000000001E-2</v>
      </c>
      <c r="EA139" s="14">
        <v>7.3796E-3</v>
      </c>
      <c r="EB139" s="14">
        <v>2.2688999999999999E-3</v>
      </c>
      <c r="EC139" s="14">
        <v>2.22481E-2</v>
      </c>
      <c r="ED139" s="14">
        <v>4.5491499999999997E-2</v>
      </c>
      <c r="EE139" s="14">
        <v>4.3998299999999997E-2</v>
      </c>
      <c r="EF139" s="14">
        <v>8.3083500000000005E-2</v>
      </c>
      <c r="EG139" s="14">
        <v>0.1029293</v>
      </c>
      <c r="EH139" s="14">
        <v>9.5001000000000002E-2</v>
      </c>
      <c r="EI139" s="14">
        <v>0.1373065</v>
      </c>
      <c r="EJ139" s="14">
        <v>0.13244210000000001</v>
      </c>
      <c r="EK139" s="14">
        <v>0.1569652</v>
      </c>
      <c r="EL139" s="14">
        <v>0.13640179999999999</v>
      </c>
      <c r="EM139" s="14">
        <v>0.25562089999999998</v>
      </c>
      <c r="EN139" s="14">
        <v>0.26389679999999999</v>
      </c>
      <c r="EO139" s="14">
        <v>0.23251350000000001</v>
      </c>
      <c r="EP139" s="14">
        <v>0.25575569999999997</v>
      </c>
      <c r="EQ139" s="14">
        <v>0.20328170000000001</v>
      </c>
      <c r="ER139" s="14">
        <v>0.1210043</v>
      </c>
      <c r="ES139" s="14">
        <v>8.6977899999999997E-2</v>
      </c>
      <c r="ET139" s="14">
        <v>5.8782000000000001E-2</v>
      </c>
      <c r="EU139" s="14">
        <v>70.129750000000001</v>
      </c>
      <c r="EV139" s="14">
        <v>69.73621</v>
      </c>
      <c r="EW139" s="14">
        <v>67.413570000000007</v>
      </c>
      <c r="EX139" s="14">
        <v>67.456999999999994</v>
      </c>
      <c r="EY139" s="14">
        <v>66.672049999999999</v>
      </c>
      <c r="EZ139" s="14">
        <v>65.542320000000004</v>
      </c>
      <c r="FA139" s="14">
        <v>64.817670000000007</v>
      </c>
      <c r="FB139" s="14">
        <v>65.636449999999996</v>
      </c>
      <c r="FC139" s="14">
        <v>73.241330000000005</v>
      </c>
      <c r="FD139" s="14">
        <v>81.428730000000002</v>
      </c>
      <c r="FE139" s="14">
        <v>85.509389999999996</v>
      </c>
      <c r="FF139" s="14">
        <v>88.104429999999994</v>
      </c>
      <c r="FG139" s="14">
        <v>90.649720000000002</v>
      </c>
      <c r="FH139" s="14">
        <v>92.627539999999996</v>
      </c>
      <c r="FI139" s="14">
        <v>94.001450000000006</v>
      </c>
      <c r="FJ139" s="14">
        <v>92.820210000000003</v>
      </c>
      <c r="FK139" s="14">
        <v>92.360969999999995</v>
      </c>
      <c r="FL139" s="14">
        <v>89.591089999999994</v>
      </c>
      <c r="FM139" s="14">
        <v>87.529579999999996</v>
      </c>
      <c r="FN139" s="14">
        <v>83.398120000000006</v>
      </c>
      <c r="FO139" s="14">
        <v>77.777100000000004</v>
      </c>
      <c r="FP139" s="14">
        <v>75.717690000000005</v>
      </c>
      <c r="FQ139" s="14">
        <v>73.586879999999994</v>
      </c>
      <c r="FR139" s="14">
        <v>71.892899999999997</v>
      </c>
      <c r="FS139" s="14">
        <v>0.5483401</v>
      </c>
      <c r="FT139" s="14"/>
      <c r="FU139" s="14">
        <v>3.67602E-2</v>
      </c>
      <c r="FW139" s="14"/>
      <c r="IA139" s="52"/>
    </row>
    <row r="140" spans="1:235" x14ac:dyDescent="0.6">
      <c r="A140" t="s">
        <v>265</v>
      </c>
      <c r="B140" t="s">
        <v>199</v>
      </c>
      <c r="C140" t="s">
        <v>307</v>
      </c>
      <c r="D140" s="53">
        <v>45167</v>
      </c>
      <c r="E140" t="s">
        <v>219</v>
      </c>
      <c r="F140" s="14">
        <v>555</v>
      </c>
      <c r="G140" s="14">
        <v>1.340506</v>
      </c>
      <c r="H140" s="14">
        <v>1.117346</v>
      </c>
      <c r="I140" s="14">
        <v>0.96148739999999999</v>
      </c>
      <c r="J140" s="14">
        <v>0.88420359999999998</v>
      </c>
      <c r="K140" s="14">
        <v>0.79826960000000002</v>
      </c>
      <c r="L140" s="14">
        <v>0.81482410000000005</v>
      </c>
      <c r="M140" s="14">
        <v>0.76440669999999999</v>
      </c>
      <c r="N140" s="14">
        <v>0.61347870000000004</v>
      </c>
      <c r="O140" s="14">
        <v>0.2441451</v>
      </c>
      <c r="P140" s="14">
        <v>-0.15369189999999999</v>
      </c>
      <c r="Q140" s="14">
        <v>-0.39545370000000002</v>
      </c>
      <c r="R140" s="14">
        <v>-0.56299580000000005</v>
      </c>
      <c r="S140" s="14">
        <v>-0.32578800000000002</v>
      </c>
      <c r="T140" s="14">
        <v>7.4019000000000001E-2</v>
      </c>
      <c r="U140" s="14">
        <v>0.4042077</v>
      </c>
      <c r="V140" s="14">
        <v>0.91290919999999998</v>
      </c>
      <c r="W140" s="14">
        <v>1.196207</v>
      </c>
      <c r="X140" s="14">
        <v>1.8742650000000001</v>
      </c>
      <c r="Y140" s="14">
        <v>2.1965810000000001</v>
      </c>
      <c r="Z140" s="14">
        <v>2.1497060000000001</v>
      </c>
      <c r="AA140" s="14">
        <v>2.2040320000000002</v>
      </c>
      <c r="AB140" s="14">
        <v>2.221371</v>
      </c>
      <c r="AC140" s="14">
        <v>1.8457079999999999</v>
      </c>
      <c r="AD140" s="14">
        <v>1.5116289999999999</v>
      </c>
      <c r="AE140" s="14">
        <v>-0.19428219999999999</v>
      </c>
      <c r="AF140" s="14">
        <v>-0.22621649999999999</v>
      </c>
      <c r="AG140" s="14">
        <v>-0.20181640000000001</v>
      </c>
      <c r="AH140" s="14">
        <v>-0.1650084</v>
      </c>
      <c r="AI140" s="14">
        <v>-0.13669600000000001</v>
      </c>
      <c r="AJ140" s="14">
        <v>-0.1142304</v>
      </c>
      <c r="AK140" s="14">
        <v>-5.2571600000000003E-2</v>
      </c>
      <c r="AL140" s="14">
        <v>-1.9279999999999999E-2</v>
      </c>
      <c r="AM140" s="14">
        <v>5.0223999999999998E-3</v>
      </c>
      <c r="AN140" s="14">
        <v>-3.2593499999999997E-2</v>
      </c>
      <c r="AO140" s="14">
        <v>-0.11416850000000001</v>
      </c>
      <c r="AP140" s="14">
        <v>-0.1938259</v>
      </c>
      <c r="AQ140" s="14">
        <v>-8.1704100000000002E-2</v>
      </c>
      <c r="AR140" s="14">
        <v>-0.18918360000000001</v>
      </c>
      <c r="AS140" s="14">
        <v>-0.36974449999999998</v>
      </c>
      <c r="AT140" s="14">
        <v>-0.45861790000000002</v>
      </c>
      <c r="AU140" s="14">
        <v>0.2020469</v>
      </c>
      <c r="AV140" s="14">
        <v>0.25636029999999999</v>
      </c>
      <c r="AW140" s="14">
        <v>9.59951E-2</v>
      </c>
      <c r="AX140" s="14">
        <v>6.5201E-3</v>
      </c>
      <c r="AY140" s="14">
        <v>-8.7711399999999995E-2</v>
      </c>
      <c r="AZ140" s="14">
        <v>-0.24978520000000001</v>
      </c>
      <c r="BA140" s="14">
        <v>-0.19918350000000001</v>
      </c>
      <c r="BB140" s="14">
        <v>-0.10339569999999999</v>
      </c>
      <c r="BC140" s="14">
        <v>-0.13603080000000001</v>
      </c>
      <c r="BD140" s="14">
        <v>-0.1735199</v>
      </c>
      <c r="BE140" s="14">
        <v>-0.1587895</v>
      </c>
      <c r="BF140" s="14">
        <v>-0.1230357</v>
      </c>
      <c r="BG140" s="14">
        <v>-9.8499600000000007E-2</v>
      </c>
      <c r="BH140" s="14">
        <v>-8.1916600000000006E-2</v>
      </c>
      <c r="BI140" s="14">
        <v>-2.7701099999999999E-2</v>
      </c>
      <c r="BJ140" s="14">
        <v>8.8281000000000002E-3</v>
      </c>
      <c r="BK140" s="14">
        <v>4.0024400000000002E-2</v>
      </c>
      <c r="BL140" s="14">
        <v>1.9030100000000001E-2</v>
      </c>
      <c r="BM140" s="14">
        <v>-5.5597800000000003E-2</v>
      </c>
      <c r="BN140" s="14">
        <v>-0.1298792</v>
      </c>
      <c r="BO140" s="14">
        <v>-1.3830800000000001E-2</v>
      </c>
      <c r="BP140" s="14">
        <v>-0.1104565</v>
      </c>
      <c r="BQ140" s="14">
        <v>-0.28791139999999998</v>
      </c>
      <c r="BR140" s="14">
        <v>-0.37525579999999997</v>
      </c>
      <c r="BS140" s="14">
        <v>0.27845769999999997</v>
      </c>
      <c r="BT140" s="14">
        <v>0.33030749999999998</v>
      </c>
      <c r="BU140" s="14">
        <v>0.16628809999999999</v>
      </c>
      <c r="BV140" s="14">
        <v>6.9126199999999999E-2</v>
      </c>
      <c r="BW140" s="14">
        <v>-2.6888599999999999E-2</v>
      </c>
      <c r="BX140" s="14">
        <v>-0.19050529999999999</v>
      </c>
      <c r="BY140" s="14">
        <v>-0.14350740000000001</v>
      </c>
      <c r="BZ140" s="14">
        <v>-5.5381E-2</v>
      </c>
      <c r="CA140" s="14">
        <v>-9.5686099999999996E-2</v>
      </c>
      <c r="CB140" s="14">
        <v>-0.13702239999999999</v>
      </c>
      <c r="CC140" s="14">
        <v>-0.1289892</v>
      </c>
      <c r="CD140" s="14">
        <v>-9.3965400000000004E-2</v>
      </c>
      <c r="CE140" s="14">
        <v>-7.2044800000000006E-2</v>
      </c>
      <c r="CF140" s="14">
        <v>-5.9536100000000002E-2</v>
      </c>
      <c r="CG140" s="14">
        <v>-1.04759E-2</v>
      </c>
      <c r="CH140" s="14">
        <v>2.8295600000000001E-2</v>
      </c>
      <c r="CI140" s="14">
        <v>6.4266599999999993E-2</v>
      </c>
      <c r="CJ140" s="14">
        <v>5.4784399999999997E-2</v>
      </c>
      <c r="CK140" s="14">
        <v>-1.5031900000000001E-2</v>
      </c>
      <c r="CL140" s="14">
        <v>-8.5589999999999999E-2</v>
      </c>
      <c r="CM140" s="14">
        <v>3.3178100000000002E-2</v>
      </c>
      <c r="CN140" s="14">
        <v>-5.5930399999999998E-2</v>
      </c>
      <c r="CO140" s="14">
        <v>-0.231234</v>
      </c>
      <c r="CP140" s="14">
        <v>-0.31751950000000001</v>
      </c>
      <c r="CQ140" s="14">
        <v>0.3313797</v>
      </c>
      <c r="CR140" s="14">
        <v>0.3815231</v>
      </c>
      <c r="CS140" s="14">
        <v>0.21497279999999999</v>
      </c>
      <c r="CT140" s="14">
        <v>0.112487</v>
      </c>
      <c r="CU140" s="14">
        <v>1.52371E-2</v>
      </c>
      <c r="CV140" s="14">
        <v>-0.14944830000000001</v>
      </c>
      <c r="CW140" s="14">
        <v>-0.10494630000000001</v>
      </c>
      <c r="CX140" s="14">
        <v>-2.2126099999999999E-2</v>
      </c>
      <c r="CY140" s="14">
        <v>-5.5341300000000003E-2</v>
      </c>
      <c r="CZ140" s="14">
        <v>-0.1005249</v>
      </c>
      <c r="DA140" s="14">
        <v>-9.9188899999999997E-2</v>
      </c>
      <c r="DB140" s="14">
        <v>-6.48952E-2</v>
      </c>
      <c r="DC140" s="14">
        <v>-4.5590100000000001E-2</v>
      </c>
      <c r="DD140" s="14">
        <v>-3.7155599999999997E-2</v>
      </c>
      <c r="DE140" s="14">
        <v>6.7494E-3</v>
      </c>
      <c r="DF140" s="14">
        <v>4.7763199999999999E-2</v>
      </c>
      <c r="DG140" s="14">
        <v>8.8508799999999999E-2</v>
      </c>
      <c r="DH140" s="14">
        <v>9.05387E-2</v>
      </c>
      <c r="DI140" s="14">
        <v>2.5534000000000001E-2</v>
      </c>
      <c r="DJ140" s="14">
        <v>-4.1300700000000003E-2</v>
      </c>
      <c r="DK140" s="14">
        <v>8.0186999999999994E-2</v>
      </c>
      <c r="DL140" s="14">
        <v>-1.4042E-3</v>
      </c>
      <c r="DM140" s="14">
        <v>-0.17455670000000001</v>
      </c>
      <c r="DN140" s="14">
        <v>-0.25978319999999999</v>
      </c>
      <c r="DO140" s="14">
        <v>0.38430160000000002</v>
      </c>
      <c r="DP140" s="14">
        <v>0.43273879999999998</v>
      </c>
      <c r="DQ140" s="14">
        <v>0.26365749999999999</v>
      </c>
      <c r="DR140" s="14">
        <v>0.15584770000000001</v>
      </c>
      <c r="DS140" s="14">
        <v>5.7362799999999999E-2</v>
      </c>
      <c r="DT140" s="14">
        <v>-0.10839119999999999</v>
      </c>
      <c r="DU140" s="14">
        <v>-6.6385200000000005E-2</v>
      </c>
      <c r="DV140" s="14">
        <v>1.11287E-2</v>
      </c>
      <c r="DW140" s="14">
        <v>2.9101000000000001E-3</v>
      </c>
      <c r="DX140" s="14">
        <v>-4.7828299999999997E-2</v>
      </c>
      <c r="DY140" s="14">
        <v>-5.6161999999999997E-2</v>
      </c>
      <c r="DZ140" s="14">
        <v>-2.2922399999999999E-2</v>
      </c>
      <c r="EA140" s="14">
        <v>-7.3936000000000002E-3</v>
      </c>
      <c r="EB140" s="14">
        <v>-4.8417E-3</v>
      </c>
      <c r="EC140" s="14">
        <v>3.1619800000000003E-2</v>
      </c>
      <c r="ED140" s="14">
        <v>7.58712E-2</v>
      </c>
      <c r="EE140" s="14">
        <v>0.1235108</v>
      </c>
      <c r="EF140" s="14">
        <v>0.14216229999999999</v>
      </c>
      <c r="EG140" s="14">
        <v>8.4104700000000004E-2</v>
      </c>
      <c r="EH140" s="14">
        <v>2.2645999999999999E-2</v>
      </c>
      <c r="EI140" s="14">
        <v>0.14806030000000001</v>
      </c>
      <c r="EJ140" s="14">
        <v>7.73229E-2</v>
      </c>
      <c r="EK140" s="14">
        <v>-9.27235E-2</v>
      </c>
      <c r="EL140" s="14">
        <v>-0.1764212</v>
      </c>
      <c r="EM140" s="14">
        <v>0.46071240000000002</v>
      </c>
      <c r="EN140" s="14">
        <v>0.50668599999999997</v>
      </c>
      <c r="EO140" s="14">
        <v>0.33395049999999998</v>
      </c>
      <c r="EP140" s="14">
        <v>0.2184538</v>
      </c>
      <c r="EQ140" s="14">
        <v>0.1181856</v>
      </c>
      <c r="ER140" s="14">
        <v>-4.9111399999999999E-2</v>
      </c>
      <c r="ES140" s="14">
        <v>-1.0709099999999999E-2</v>
      </c>
      <c r="ET140" s="14">
        <v>5.9143500000000002E-2</v>
      </c>
      <c r="EU140" s="14">
        <v>69.721540000000005</v>
      </c>
      <c r="EV140" s="14">
        <v>69.388739999999999</v>
      </c>
      <c r="EW140" s="14">
        <v>67.372399999999999</v>
      </c>
      <c r="EX140" s="14">
        <v>67.337959999999995</v>
      </c>
      <c r="EY140" s="14">
        <v>66.631839999999997</v>
      </c>
      <c r="EZ140" s="14">
        <v>65.547240000000002</v>
      </c>
      <c r="FA140" s="14">
        <v>64.995959999999997</v>
      </c>
      <c r="FB140" s="14">
        <v>65.861509999999996</v>
      </c>
      <c r="FC140" s="14">
        <v>72.650390000000002</v>
      </c>
      <c r="FD140" s="14">
        <v>79.733530000000002</v>
      </c>
      <c r="FE140" s="14">
        <v>83.387150000000005</v>
      </c>
      <c r="FF140" s="14">
        <v>86.484700000000004</v>
      </c>
      <c r="FG140" s="14">
        <v>89.570819999999998</v>
      </c>
      <c r="FH140" s="14">
        <v>91.869119999999995</v>
      </c>
      <c r="FI140" s="14">
        <v>92.362250000000003</v>
      </c>
      <c r="FJ140" s="14">
        <v>91.139880000000005</v>
      </c>
      <c r="FK140" s="14">
        <v>90.849670000000003</v>
      </c>
      <c r="FL140" s="14">
        <v>88.218800000000002</v>
      </c>
      <c r="FM140" s="14">
        <v>86.332340000000002</v>
      </c>
      <c r="FN140" s="14">
        <v>82.70147</v>
      </c>
      <c r="FO140" s="14">
        <v>77.838639999999998</v>
      </c>
      <c r="FP140" s="14">
        <v>75.998949999999994</v>
      </c>
      <c r="FQ140" s="14">
        <v>73.749020000000002</v>
      </c>
      <c r="FR140" s="14">
        <v>72.092730000000003</v>
      </c>
      <c r="FS140" s="14">
        <v>0.95860429999999996</v>
      </c>
      <c r="FT140" s="14"/>
      <c r="FU140" s="14">
        <v>7.1526500000000007E-2</v>
      </c>
      <c r="FW140" s="14"/>
      <c r="IA140" s="52"/>
    </row>
    <row r="141" spans="1:235" x14ac:dyDescent="0.6">
      <c r="A141" t="s">
        <v>265</v>
      </c>
      <c r="B141" t="s">
        <v>199</v>
      </c>
      <c r="C141" t="s">
        <v>307</v>
      </c>
      <c r="D141" s="53">
        <v>45167</v>
      </c>
      <c r="E141" t="s">
        <v>220</v>
      </c>
      <c r="F141" s="14">
        <v>329</v>
      </c>
      <c r="G141" s="14">
        <v>1.247687</v>
      </c>
      <c r="H141" s="14">
        <v>1.0349120000000001</v>
      </c>
      <c r="I141" s="14">
        <v>0.90816370000000002</v>
      </c>
      <c r="J141" s="14">
        <v>0.76970530000000004</v>
      </c>
      <c r="K141" s="14">
        <v>0.73971050000000005</v>
      </c>
      <c r="L141" s="14">
        <v>0.7477395</v>
      </c>
      <c r="M141" s="14">
        <v>0.67736430000000003</v>
      </c>
      <c r="N141" s="14">
        <v>0.58928800000000003</v>
      </c>
      <c r="O141" s="14">
        <v>0.29083799999999999</v>
      </c>
      <c r="P141" s="14">
        <v>-7.0031999999999997E-2</v>
      </c>
      <c r="Q141" s="14">
        <v>-0.28579369999999998</v>
      </c>
      <c r="R141" s="14">
        <v>-0.45747559999999998</v>
      </c>
      <c r="S141" s="14">
        <v>-0.25739459999999997</v>
      </c>
      <c r="T141" s="14">
        <v>0.1249651</v>
      </c>
      <c r="U141" s="14">
        <v>0.36971039999999999</v>
      </c>
      <c r="V141" s="14">
        <v>0.81760560000000004</v>
      </c>
      <c r="W141" s="14">
        <v>1.1919900000000001</v>
      </c>
      <c r="X141" s="14">
        <v>1.7305470000000001</v>
      </c>
      <c r="Y141" s="14">
        <v>2.0751550000000001</v>
      </c>
      <c r="Z141" s="14">
        <v>2.014529</v>
      </c>
      <c r="AA141" s="14">
        <v>2.1541869999999999</v>
      </c>
      <c r="AB141" s="14">
        <v>2.0789499999999999</v>
      </c>
      <c r="AC141" s="14">
        <v>1.781706</v>
      </c>
      <c r="AD141" s="14">
        <v>1.4281839999999999</v>
      </c>
      <c r="AE141" s="14">
        <v>-0.14185619999999999</v>
      </c>
      <c r="AF141" s="14">
        <v>-0.21332219999999999</v>
      </c>
      <c r="AG141" s="14">
        <v>-0.14843139999999999</v>
      </c>
      <c r="AH141" s="14">
        <v>-0.13714480000000001</v>
      </c>
      <c r="AI141" s="14">
        <v>-9.7107200000000005E-2</v>
      </c>
      <c r="AJ141" s="14">
        <v>-8.1537999999999999E-2</v>
      </c>
      <c r="AK141" s="14">
        <v>-5.4052999999999997E-2</v>
      </c>
      <c r="AL141" s="14">
        <v>-3.0750900000000001E-2</v>
      </c>
      <c r="AM141" s="14">
        <v>-4.7248800000000001E-2</v>
      </c>
      <c r="AN141" s="14">
        <v>-0.12651799999999999</v>
      </c>
      <c r="AO141" s="14">
        <v>-0.1877838</v>
      </c>
      <c r="AP141" s="14">
        <v>-0.29374270000000002</v>
      </c>
      <c r="AQ141" s="14">
        <v>-0.17361779999999999</v>
      </c>
      <c r="AR141" s="14">
        <v>-0.2275421</v>
      </c>
      <c r="AS141" s="14">
        <v>-0.39020139999999998</v>
      </c>
      <c r="AT141" s="14">
        <v>-0.53787700000000005</v>
      </c>
      <c r="AU141" s="14">
        <v>0.10628070000000001</v>
      </c>
      <c r="AV141" s="14">
        <v>0.13589999999999999</v>
      </c>
      <c r="AW141" s="14">
        <v>8.5694099999999995E-2</v>
      </c>
      <c r="AX141" s="14">
        <v>8.1513000000000002E-3</v>
      </c>
      <c r="AY141" s="14">
        <v>2.4761499999999999E-2</v>
      </c>
      <c r="AZ141" s="14">
        <v>-0.2363238</v>
      </c>
      <c r="BA141" s="14">
        <v>-0.13393859999999999</v>
      </c>
      <c r="BB141" s="14">
        <v>-5.3506499999999999E-2</v>
      </c>
      <c r="BC141" s="14">
        <v>-7.0841699999999994E-2</v>
      </c>
      <c r="BD141" s="14">
        <v>-0.146784</v>
      </c>
      <c r="BE141" s="14">
        <v>-0.1010921</v>
      </c>
      <c r="BF141" s="14">
        <v>-9.3890799999999996E-2</v>
      </c>
      <c r="BG141" s="14">
        <v>-6.2603599999999995E-2</v>
      </c>
      <c r="BH141" s="14">
        <v>-5.3390199999999999E-2</v>
      </c>
      <c r="BI141" s="14">
        <v>-1.9213600000000001E-2</v>
      </c>
      <c r="BJ141" s="14">
        <v>6.3163000000000004E-3</v>
      </c>
      <c r="BK141" s="14">
        <v>-1.1249999999999999E-3</v>
      </c>
      <c r="BL141" s="14">
        <v>-6.4965599999999998E-2</v>
      </c>
      <c r="BM141" s="14">
        <v>-0.1196123</v>
      </c>
      <c r="BN141" s="14">
        <v>-0.21620139999999999</v>
      </c>
      <c r="BO141" s="14">
        <v>-9.6010999999999999E-2</v>
      </c>
      <c r="BP141" s="14">
        <v>-0.13225809999999999</v>
      </c>
      <c r="BQ141" s="14">
        <v>-0.29281960000000001</v>
      </c>
      <c r="BR141" s="14">
        <v>-0.42647869999999999</v>
      </c>
      <c r="BS141" s="14">
        <v>0.2118496</v>
      </c>
      <c r="BT141" s="14">
        <v>0.23509620000000001</v>
      </c>
      <c r="BU141" s="14">
        <v>0.17809169999999999</v>
      </c>
      <c r="BV141" s="14">
        <v>8.8227E-2</v>
      </c>
      <c r="BW141" s="14">
        <v>0.1076307</v>
      </c>
      <c r="BX141" s="14">
        <v>-0.1572683</v>
      </c>
      <c r="BY141" s="14">
        <v>-6.5087199999999998E-2</v>
      </c>
      <c r="BZ141" s="14">
        <v>7.4996999999999998E-3</v>
      </c>
      <c r="CA141" s="14">
        <v>-2.1657300000000001E-2</v>
      </c>
      <c r="CB141" s="14">
        <v>-0.10069980000000001</v>
      </c>
      <c r="CC141" s="14">
        <v>-6.8305000000000005E-2</v>
      </c>
      <c r="CD141" s="14">
        <v>-6.3933199999999996E-2</v>
      </c>
      <c r="CE141" s="14">
        <v>-3.8706600000000001E-2</v>
      </c>
      <c r="CF141" s="14">
        <v>-3.3895099999999997E-2</v>
      </c>
      <c r="CG141" s="14">
        <v>4.9160000000000002E-3</v>
      </c>
      <c r="CH141" s="14">
        <v>3.1988900000000001E-2</v>
      </c>
      <c r="CI141" s="14">
        <v>3.0820199999999999E-2</v>
      </c>
      <c r="CJ141" s="14">
        <v>-2.23346E-2</v>
      </c>
      <c r="CK141" s="14">
        <v>-7.23969E-2</v>
      </c>
      <c r="CL141" s="14">
        <v>-0.16249640000000001</v>
      </c>
      <c r="CM141" s="14">
        <v>-4.2260699999999998E-2</v>
      </c>
      <c r="CN141" s="14">
        <v>-6.6264799999999999E-2</v>
      </c>
      <c r="CO141" s="14">
        <v>-0.2253733</v>
      </c>
      <c r="CP141" s="14">
        <v>-0.34932449999999998</v>
      </c>
      <c r="CQ141" s="14">
        <v>0.28496630000000001</v>
      </c>
      <c r="CR141" s="14">
        <v>0.30379919999999999</v>
      </c>
      <c r="CS141" s="14">
        <v>0.242086</v>
      </c>
      <c r="CT141" s="14">
        <v>0.14368719999999999</v>
      </c>
      <c r="CU141" s="14">
        <v>0.1650257</v>
      </c>
      <c r="CV141" s="14">
        <v>-0.1025147</v>
      </c>
      <c r="CW141" s="14">
        <v>-1.74009E-2</v>
      </c>
      <c r="CX141" s="14">
        <v>4.9752499999999998E-2</v>
      </c>
      <c r="CY141" s="14">
        <v>2.7527099999999999E-2</v>
      </c>
      <c r="CZ141" s="14">
        <v>-5.46156E-2</v>
      </c>
      <c r="DA141" s="14">
        <v>-3.5518000000000001E-2</v>
      </c>
      <c r="DB141" s="14">
        <v>-3.3975600000000002E-2</v>
      </c>
      <c r="DC141" s="14">
        <v>-1.48095E-2</v>
      </c>
      <c r="DD141" s="14">
        <v>-1.44E-2</v>
      </c>
      <c r="DE141" s="14">
        <v>2.9045600000000001E-2</v>
      </c>
      <c r="DF141" s="14">
        <v>5.76616E-2</v>
      </c>
      <c r="DG141" s="14">
        <v>6.2765399999999999E-2</v>
      </c>
      <c r="DH141" s="14">
        <v>2.0296499999999999E-2</v>
      </c>
      <c r="DI141" s="14">
        <v>-2.5181499999999999E-2</v>
      </c>
      <c r="DJ141" s="14">
        <v>-0.1087915</v>
      </c>
      <c r="DK141" s="14">
        <v>1.1489600000000001E-2</v>
      </c>
      <c r="DL141" s="14">
        <v>-2.7139999999999998E-4</v>
      </c>
      <c r="DM141" s="14">
        <v>-0.15792700000000001</v>
      </c>
      <c r="DN141" s="14">
        <v>-0.27217039999999998</v>
      </c>
      <c r="DO141" s="14">
        <v>0.35808299999999998</v>
      </c>
      <c r="DP141" s="14">
        <v>0.37250220000000001</v>
      </c>
      <c r="DQ141" s="14">
        <v>0.30608030000000003</v>
      </c>
      <c r="DR141" s="14">
        <v>0.1991474</v>
      </c>
      <c r="DS141" s="14">
        <v>0.2224207</v>
      </c>
      <c r="DT141" s="14">
        <v>-4.7761100000000001E-2</v>
      </c>
      <c r="DU141" s="14">
        <v>3.0285400000000001E-2</v>
      </c>
      <c r="DV141" s="14">
        <v>9.2005199999999995E-2</v>
      </c>
      <c r="DW141" s="14">
        <v>9.8541500000000004E-2</v>
      </c>
      <c r="DX141" s="14">
        <v>1.19226E-2</v>
      </c>
      <c r="DY141" s="14">
        <v>1.1821399999999999E-2</v>
      </c>
      <c r="DZ141" s="14">
        <v>9.2783999999999991E-3</v>
      </c>
      <c r="EA141" s="14">
        <v>1.9694099999999999E-2</v>
      </c>
      <c r="EB141" s="14">
        <v>1.3747799999999999E-2</v>
      </c>
      <c r="EC141" s="14">
        <v>6.3884899999999994E-2</v>
      </c>
      <c r="ED141" s="14">
        <v>9.4728800000000002E-2</v>
      </c>
      <c r="EE141" s="14">
        <v>0.10888920000000001</v>
      </c>
      <c r="EF141" s="14">
        <v>8.1848900000000002E-2</v>
      </c>
      <c r="EG141" s="14">
        <v>4.2990100000000003E-2</v>
      </c>
      <c r="EH141" s="14">
        <v>-3.1250100000000003E-2</v>
      </c>
      <c r="EI141" s="14">
        <v>8.9096400000000006E-2</v>
      </c>
      <c r="EJ141" s="14">
        <v>9.5012600000000003E-2</v>
      </c>
      <c r="EK141" s="14">
        <v>-6.0545300000000003E-2</v>
      </c>
      <c r="EL141" s="14">
        <v>-0.1607721</v>
      </c>
      <c r="EM141" s="14">
        <v>0.4636518</v>
      </c>
      <c r="EN141" s="14">
        <v>0.47169840000000002</v>
      </c>
      <c r="EO141" s="14">
        <v>0.3984779</v>
      </c>
      <c r="EP141" s="14">
        <v>0.2792232</v>
      </c>
      <c r="EQ141" s="14">
        <v>0.3052899</v>
      </c>
      <c r="ER141" s="14">
        <v>3.12944E-2</v>
      </c>
      <c r="ES141" s="14">
        <v>9.9136799999999997E-2</v>
      </c>
      <c r="ET141" s="14">
        <v>0.15301149999999999</v>
      </c>
      <c r="EU141" s="14">
        <v>69.454449999999994</v>
      </c>
      <c r="EV141" s="14">
        <v>69.126779999999997</v>
      </c>
      <c r="EW141" s="14">
        <v>67.462040000000002</v>
      </c>
      <c r="EX141" s="14">
        <v>67.48048</v>
      </c>
      <c r="EY141" s="14">
        <v>66.760480000000001</v>
      </c>
      <c r="EZ141" s="14">
        <v>65.731629999999996</v>
      </c>
      <c r="FA141" s="14">
        <v>65.491150000000005</v>
      </c>
      <c r="FB141" s="14">
        <v>66.430199999999999</v>
      </c>
      <c r="FC141" s="14">
        <v>72.688460000000006</v>
      </c>
      <c r="FD141" s="14">
        <v>78.651539999999997</v>
      </c>
      <c r="FE141" s="14">
        <v>81.802379999999999</v>
      </c>
      <c r="FF141" s="14">
        <v>84.279219999999995</v>
      </c>
      <c r="FG141" s="14">
        <v>87.551689999999994</v>
      </c>
      <c r="FH141" s="14">
        <v>90.21996</v>
      </c>
      <c r="FI141" s="14">
        <v>89.911010000000005</v>
      </c>
      <c r="FJ141" s="14">
        <v>88.610060000000004</v>
      </c>
      <c r="FK141" s="14">
        <v>88.455399999999997</v>
      </c>
      <c r="FL141" s="14">
        <v>86.243390000000005</v>
      </c>
      <c r="FM141" s="14">
        <v>84.786090000000002</v>
      </c>
      <c r="FN141" s="14">
        <v>81.163849999999996</v>
      </c>
      <c r="FO141" s="14">
        <v>77.046660000000003</v>
      </c>
      <c r="FP141" s="14">
        <v>75.557190000000006</v>
      </c>
      <c r="FQ141" s="14">
        <v>73.280090000000001</v>
      </c>
      <c r="FR141" s="14">
        <v>71.942740000000001</v>
      </c>
      <c r="FS141" s="14">
        <v>1.4345060000000001</v>
      </c>
      <c r="FT141" s="14"/>
      <c r="FU141" s="14">
        <v>9.7152299999999997E-2</v>
      </c>
      <c r="FW141" s="14"/>
      <c r="IA141" s="52"/>
    </row>
    <row r="142" spans="1:235" x14ac:dyDescent="0.6">
      <c r="A142" t="s">
        <v>265</v>
      </c>
      <c r="B142" t="s">
        <v>199</v>
      </c>
      <c r="C142" t="s">
        <v>307</v>
      </c>
      <c r="D142" s="53">
        <v>45167</v>
      </c>
      <c r="E142" t="s">
        <v>221</v>
      </c>
      <c r="F142" s="14">
        <v>226</v>
      </c>
      <c r="G142" s="14">
        <v>1.501395</v>
      </c>
      <c r="H142" s="14">
        <v>1.26468</v>
      </c>
      <c r="I142" s="14">
        <v>1.05264</v>
      </c>
      <c r="J142" s="14">
        <v>1.046805</v>
      </c>
      <c r="K142" s="14">
        <v>0.8802352</v>
      </c>
      <c r="L142" s="14">
        <v>0.91269219999999995</v>
      </c>
      <c r="M142" s="14">
        <v>0.88339590000000001</v>
      </c>
      <c r="N142" s="14">
        <v>0.64291719999999997</v>
      </c>
      <c r="O142" s="14">
        <v>0.15847249999999999</v>
      </c>
      <c r="P142" s="14">
        <v>-0.31968340000000001</v>
      </c>
      <c r="Q142" s="14">
        <v>-0.58728780000000003</v>
      </c>
      <c r="R142" s="14">
        <v>-0.77656720000000001</v>
      </c>
      <c r="S142" s="14">
        <v>-0.49532739999999997</v>
      </c>
      <c r="T142" s="14">
        <v>-8.2343200000000005E-2</v>
      </c>
      <c r="U142" s="14">
        <v>0.3742219</v>
      </c>
      <c r="V142" s="14">
        <v>0.99937189999999998</v>
      </c>
      <c r="W142" s="14">
        <v>1.1917979999999999</v>
      </c>
      <c r="X142" s="14">
        <v>2.0923099999999999</v>
      </c>
      <c r="Y142" s="14">
        <v>2.4208180000000001</v>
      </c>
      <c r="Z142" s="14">
        <v>2.3796919999999999</v>
      </c>
      <c r="AA142" s="14">
        <v>2.3258160000000001</v>
      </c>
      <c r="AB142" s="14">
        <v>2.4404889999999999</v>
      </c>
      <c r="AC142" s="14">
        <v>1.939619</v>
      </c>
      <c r="AD142" s="14">
        <v>1.6192770000000001</v>
      </c>
      <c r="AE142" s="14">
        <v>-0.349325</v>
      </c>
      <c r="AF142" s="14">
        <v>-0.31360470000000001</v>
      </c>
      <c r="AG142" s="14">
        <v>-0.33980270000000001</v>
      </c>
      <c r="AH142" s="14">
        <v>-0.28011350000000002</v>
      </c>
      <c r="AI142" s="14">
        <v>-0.255131</v>
      </c>
      <c r="AJ142" s="14">
        <v>-0.2118987</v>
      </c>
      <c r="AK142" s="14">
        <v>-0.1116418</v>
      </c>
      <c r="AL142" s="14">
        <v>-6.7219000000000001E-2</v>
      </c>
      <c r="AM142" s="14">
        <v>-9.9891000000000008E-3</v>
      </c>
      <c r="AN142" s="14">
        <v>-3.2032499999999998E-2</v>
      </c>
      <c r="AO142" s="14">
        <v>-0.143179</v>
      </c>
      <c r="AP142" s="14">
        <v>-0.2306433</v>
      </c>
      <c r="AQ142" s="14">
        <v>-0.1438411</v>
      </c>
      <c r="AR142" s="14">
        <v>-0.36955359999999998</v>
      </c>
      <c r="AS142" s="14">
        <v>-0.57558399999999998</v>
      </c>
      <c r="AT142" s="14">
        <v>-0.56289469999999997</v>
      </c>
      <c r="AU142" s="14">
        <v>0.16912350000000001</v>
      </c>
      <c r="AV142" s="14">
        <v>0.29140769999999999</v>
      </c>
      <c r="AW142" s="14">
        <v>2.23205E-2</v>
      </c>
      <c r="AX142" s="14">
        <v>-8.6755499999999999E-2</v>
      </c>
      <c r="AY142" s="14">
        <v>-0.32889550000000001</v>
      </c>
      <c r="AZ142" s="14">
        <v>-0.36981910000000001</v>
      </c>
      <c r="BA142" s="14">
        <v>-0.39227790000000001</v>
      </c>
      <c r="BB142" s="14">
        <v>-0.28011469999999999</v>
      </c>
      <c r="BC142" s="14">
        <v>-0.24969830000000001</v>
      </c>
      <c r="BD142" s="14">
        <v>-0.2250615</v>
      </c>
      <c r="BE142" s="14">
        <v>-0.26039659999999998</v>
      </c>
      <c r="BF142" s="14">
        <v>-0.19977049999999999</v>
      </c>
      <c r="BG142" s="14">
        <v>-0.1778605</v>
      </c>
      <c r="BH142" s="14">
        <v>-0.14424899999999999</v>
      </c>
      <c r="BI142" s="14">
        <v>-7.0506700000000005E-2</v>
      </c>
      <c r="BJ142" s="14">
        <v>-1.7833999999999999E-2</v>
      </c>
      <c r="BK142" s="14">
        <v>5.1964400000000001E-2</v>
      </c>
      <c r="BL142" s="14">
        <v>5.9273899999999997E-2</v>
      </c>
      <c r="BM142" s="14">
        <v>-3.8359999999999998E-2</v>
      </c>
      <c r="BN142" s="14">
        <v>-0.11605360000000001</v>
      </c>
      <c r="BO142" s="14">
        <v>-1.8056300000000001E-2</v>
      </c>
      <c r="BP142" s="14">
        <v>-0.22595209999999999</v>
      </c>
      <c r="BQ142" s="14">
        <v>-0.4271761</v>
      </c>
      <c r="BR142" s="14">
        <v>-0.42412899999999998</v>
      </c>
      <c r="BS142" s="14">
        <v>0.29673339999999998</v>
      </c>
      <c r="BT142" s="14">
        <v>0.4154736</v>
      </c>
      <c r="BU142" s="14">
        <v>0.13986000000000001</v>
      </c>
      <c r="BV142" s="14">
        <v>2.2265E-2</v>
      </c>
      <c r="BW142" s="14">
        <v>-0.22685810000000001</v>
      </c>
      <c r="BX142" s="14">
        <v>-0.27450590000000002</v>
      </c>
      <c r="BY142" s="14">
        <v>-0.2983867</v>
      </c>
      <c r="BZ142" s="14">
        <v>-0.19854289999999999</v>
      </c>
      <c r="CA142" s="14">
        <v>-0.1806972</v>
      </c>
      <c r="CB142" s="14">
        <v>-0.16373670000000001</v>
      </c>
      <c r="CC142" s="14">
        <v>-0.2054002</v>
      </c>
      <c r="CD142" s="14">
        <v>-0.14412520000000001</v>
      </c>
      <c r="CE142" s="14">
        <v>-0.1243432</v>
      </c>
      <c r="CF142" s="14">
        <v>-9.7394999999999995E-2</v>
      </c>
      <c r="CG142" s="14">
        <v>-4.2016699999999997E-2</v>
      </c>
      <c r="CH142" s="14">
        <v>1.6369999999999999E-2</v>
      </c>
      <c r="CI142" s="14">
        <v>9.4873100000000002E-2</v>
      </c>
      <c r="CJ142" s="14">
        <v>0.1225125</v>
      </c>
      <c r="CK142" s="14">
        <v>3.4237299999999998E-2</v>
      </c>
      <c r="CL142" s="14">
        <v>-3.6689199999999998E-2</v>
      </c>
      <c r="CM142" s="14">
        <v>6.9061899999999996E-2</v>
      </c>
      <c r="CN142" s="14">
        <v>-0.1264941</v>
      </c>
      <c r="CO142" s="14">
        <v>-0.32438919999999999</v>
      </c>
      <c r="CP142" s="14">
        <v>-0.32802039999999999</v>
      </c>
      <c r="CQ142" s="14">
        <v>0.3851156</v>
      </c>
      <c r="CR142" s="14">
        <v>0.50140110000000004</v>
      </c>
      <c r="CS142" s="14">
        <v>0.22126750000000001</v>
      </c>
      <c r="CT142" s="14">
        <v>9.7772200000000004E-2</v>
      </c>
      <c r="CU142" s="14">
        <v>-0.1561874</v>
      </c>
      <c r="CV142" s="14">
        <v>-0.20849229999999999</v>
      </c>
      <c r="CW142" s="14">
        <v>-0.23335790000000001</v>
      </c>
      <c r="CX142" s="14">
        <v>-0.1420466</v>
      </c>
      <c r="CY142" s="14">
        <v>-0.111696</v>
      </c>
      <c r="CZ142" s="14">
        <v>-0.102412</v>
      </c>
      <c r="DA142" s="14">
        <v>-0.1504038</v>
      </c>
      <c r="DB142" s="14">
        <v>-8.84799E-2</v>
      </c>
      <c r="DC142" s="14">
        <v>-7.0825899999999997E-2</v>
      </c>
      <c r="DD142" s="14">
        <v>-5.0541099999999999E-2</v>
      </c>
      <c r="DE142" s="14">
        <v>-1.35266E-2</v>
      </c>
      <c r="DF142" s="14">
        <v>5.0573899999999998E-2</v>
      </c>
      <c r="DG142" s="14">
        <v>0.13778190000000001</v>
      </c>
      <c r="DH142" s="14">
        <v>0.185751</v>
      </c>
      <c r="DI142" s="14">
        <v>0.1068347</v>
      </c>
      <c r="DJ142" s="14">
        <v>4.2675299999999999E-2</v>
      </c>
      <c r="DK142" s="14">
        <v>0.15618009999999999</v>
      </c>
      <c r="DL142" s="14">
        <v>-2.70361E-2</v>
      </c>
      <c r="DM142" s="14">
        <v>-0.2216024</v>
      </c>
      <c r="DN142" s="14">
        <v>-0.2319117</v>
      </c>
      <c r="DO142" s="14">
        <v>0.47349780000000002</v>
      </c>
      <c r="DP142" s="14">
        <v>0.58732870000000004</v>
      </c>
      <c r="DQ142" s="14">
        <v>0.30267490000000002</v>
      </c>
      <c r="DR142" s="14">
        <v>0.1732794</v>
      </c>
      <c r="DS142" s="14">
        <v>-8.5516599999999998E-2</v>
      </c>
      <c r="DT142" s="14">
        <v>-0.14247870000000001</v>
      </c>
      <c r="DU142" s="14">
        <v>-0.16832910000000001</v>
      </c>
      <c r="DV142" s="14">
        <v>-8.5550200000000007E-2</v>
      </c>
      <c r="DW142" s="14">
        <v>-1.20693E-2</v>
      </c>
      <c r="DX142" s="14">
        <v>-1.3868800000000001E-2</v>
      </c>
      <c r="DY142" s="14">
        <v>-7.0997699999999997E-2</v>
      </c>
      <c r="DZ142" s="14">
        <v>-8.1370000000000001E-3</v>
      </c>
      <c r="EA142" s="14">
        <v>6.4446E-3</v>
      </c>
      <c r="EB142" s="14">
        <v>1.7108600000000002E-2</v>
      </c>
      <c r="EC142" s="14">
        <v>2.7608500000000001E-2</v>
      </c>
      <c r="ED142" s="14">
        <v>9.9959000000000006E-2</v>
      </c>
      <c r="EE142" s="14">
        <v>0.19973540000000001</v>
      </c>
      <c r="EF142" s="14">
        <v>0.27705750000000001</v>
      </c>
      <c r="EG142" s="14">
        <v>0.2116536</v>
      </c>
      <c r="EH142" s="14">
        <v>0.15726499999999999</v>
      </c>
      <c r="EI142" s="14">
        <v>0.28196490000000002</v>
      </c>
      <c r="EJ142" s="14">
        <v>0.1165654</v>
      </c>
      <c r="EK142" s="14">
        <v>-7.3194499999999996E-2</v>
      </c>
      <c r="EL142" s="14">
        <v>-9.3146000000000007E-2</v>
      </c>
      <c r="EM142" s="14">
        <v>0.60110770000000002</v>
      </c>
      <c r="EN142" s="14">
        <v>0.71139450000000004</v>
      </c>
      <c r="EO142" s="14">
        <v>0.42021439999999999</v>
      </c>
      <c r="EP142" s="14">
        <v>0.28229989999999999</v>
      </c>
      <c r="EQ142" s="14">
        <v>1.6520799999999999E-2</v>
      </c>
      <c r="ER142" s="14">
        <v>-4.7165499999999999E-2</v>
      </c>
      <c r="ES142" s="14">
        <v>-7.4437799999999998E-2</v>
      </c>
      <c r="ET142" s="14">
        <v>-3.9785000000000003E-3</v>
      </c>
      <c r="EU142" s="14">
        <v>70.116489999999999</v>
      </c>
      <c r="EV142" s="14">
        <v>69.775679999999994</v>
      </c>
      <c r="EW142" s="14">
        <v>67.242090000000005</v>
      </c>
      <c r="EX142" s="14">
        <v>67.129980000000003</v>
      </c>
      <c r="EY142" s="14">
        <v>66.443929999999995</v>
      </c>
      <c r="EZ142" s="14">
        <v>65.277959999999993</v>
      </c>
      <c r="FA142" s="14">
        <v>64.269049999999993</v>
      </c>
      <c r="FB142" s="14">
        <v>65.026910000000001</v>
      </c>
      <c r="FC142" s="14">
        <v>72.596519999999998</v>
      </c>
      <c r="FD142" s="14">
        <v>81.327380000000005</v>
      </c>
      <c r="FE142" s="14">
        <v>85.721900000000005</v>
      </c>
      <c r="FF142" s="14">
        <v>89.730639999999994</v>
      </c>
      <c r="FG142" s="14">
        <v>92.542259999999999</v>
      </c>
      <c r="FH142" s="14">
        <v>94.295630000000003</v>
      </c>
      <c r="FI142" s="14">
        <v>95.968289999999996</v>
      </c>
      <c r="FJ142" s="14">
        <v>94.860680000000002</v>
      </c>
      <c r="FK142" s="14">
        <v>94.371870000000001</v>
      </c>
      <c r="FL142" s="14">
        <v>91.125290000000007</v>
      </c>
      <c r="FM142" s="14">
        <v>88.609650000000002</v>
      </c>
      <c r="FN142" s="14">
        <v>84.963840000000005</v>
      </c>
      <c r="FO142" s="14">
        <v>79.004220000000004</v>
      </c>
      <c r="FP142" s="14">
        <v>76.650000000000006</v>
      </c>
      <c r="FQ142" s="14">
        <v>74.439279999999997</v>
      </c>
      <c r="FR142" s="14">
        <v>72.313749999999999</v>
      </c>
      <c r="FS142" s="14">
        <v>1.688741</v>
      </c>
      <c r="FT142" s="14"/>
      <c r="FU142" s="14">
        <v>0.1214625</v>
      </c>
      <c r="FW142" s="14"/>
      <c r="IA142" s="52"/>
    </row>
    <row r="143" spans="1:235" x14ac:dyDescent="0.6">
      <c r="A143" t="s">
        <v>265</v>
      </c>
      <c r="B143" t="s">
        <v>199</v>
      </c>
      <c r="C143" t="s">
        <v>307</v>
      </c>
      <c r="D143" s="53" t="s">
        <v>263</v>
      </c>
      <c r="E143" t="s">
        <v>219</v>
      </c>
      <c r="F143" s="14">
        <v>555</v>
      </c>
      <c r="G143" s="14">
        <v>1.340506</v>
      </c>
      <c r="H143" s="14">
        <v>1.117346</v>
      </c>
      <c r="I143" s="14">
        <v>0.96148739999999999</v>
      </c>
      <c r="J143" s="14">
        <v>0.88420359999999998</v>
      </c>
      <c r="K143" s="14">
        <v>0.79826960000000002</v>
      </c>
      <c r="L143" s="14">
        <v>0.81482410000000005</v>
      </c>
      <c r="M143" s="14">
        <v>0.76440669999999999</v>
      </c>
      <c r="N143" s="14">
        <v>0.61347870000000004</v>
      </c>
      <c r="O143" s="14">
        <v>0.2441451</v>
      </c>
      <c r="P143" s="14">
        <v>-0.15369189999999999</v>
      </c>
      <c r="Q143" s="14">
        <v>-0.39545370000000002</v>
      </c>
      <c r="R143" s="14">
        <v>-0.56299580000000005</v>
      </c>
      <c r="S143" s="14">
        <v>-0.32578800000000002</v>
      </c>
      <c r="T143" s="14">
        <v>7.4019000000000001E-2</v>
      </c>
      <c r="U143" s="14">
        <v>0.4042077</v>
      </c>
      <c r="V143" s="14">
        <v>0.91290919999999998</v>
      </c>
      <c r="W143" s="14">
        <v>1.196207</v>
      </c>
      <c r="X143" s="14">
        <v>1.8742650000000001</v>
      </c>
      <c r="Y143" s="14">
        <v>2.1965810000000001</v>
      </c>
      <c r="Z143" s="14">
        <v>2.1497060000000001</v>
      </c>
      <c r="AA143" s="14">
        <v>2.2040320000000002</v>
      </c>
      <c r="AB143" s="14">
        <v>2.221371</v>
      </c>
      <c r="AC143" s="14">
        <v>1.8457079999999999</v>
      </c>
      <c r="AD143" s="14">
        <v>1.5116289999999999</v>
      </c>
      <c r="AE143" s="14">
        <v>-0.19428219999999999</v>
      </c>
      <c r="AF143" s="14">
        <v>-0.22621649999999999</v>
      </c>
      <c r="AG143" s="14">
        <v>-0.20181640000000001</v>
      </c>
      <c r="AH143" s="14">
        <v>-0.1650084</v>
      </c>
      <c r="AI143" s="14">
        <v>-0.13669600000000001</v>
      </c>
      <c r="AJ143" s="14">
        <v>-0.1142304</v>
      </c>
      <c r="AK143" s="14">
        <v>-5.2571600000000003E-2</v>
      </c>
      <c r="AL143" s="14">
        <v>-1.9279999999999999E-2</v>
      </c>
      <c r="AM143" s="14">
        <v>5.0223999999999998E-3</v>
      </c>
      <c r="AN143" s="14">
        <v>-3.2593499999999997E-2</v>
      </c>
      <c r="AO143" s="14">
        <v>-0.11416850000000001</v>
      </c>
      <c r="AP143" s="14">
        <v>-0.1938259</v>
      </c>
      <c r="AQ143" s="14">
        <v>-8.1704100000000002E-2</v>
      </c>
      <c r="AR143" s="14">
        <v>-0.18918360000000001</v>
      </c>
      <c r="AS143" s="14">
        <v>-0.36974449999999998</v>
      </c>
      <c r="AT143" s="14">
        <v>-0.45861790000000002</v>
      </c>
      <c r="AU143" s="14">
        <v>0.2020469</v>
      </c>
      <c r="AV143" s="14">
        <v>0.25636029999999999</v>
      </c>
      <c r="AW143" s="14">
        <v>9.59951E-2</v>
      </c>
      <c r="AX143" s="14">
        <v>6.5201E-3</v>
      </c>
      <c r="AY143" s="14">
        <v>-8.7711399999999995E-2</v>
      </c>
      <c r="AZ143" s="14">
        <v>-0.24978520000000001</v>
      </c>
      <c r="BA143" s="14">
        <v>-0.19918350000000001</v>
      </c>
      <c r="BB143" s="14">
        <v>-0.10339569999999999</v>
      </c>
      <c r="BC143" s="14">
        <v>-0.13603080000000001</v>
      </c>
      <c r="BD143" s="14">
        <v>-0.1735199</v>
      </c>
      <c r="BE143" s="14">
        <v>-0.1587895</v>
      </c>
      <c r="BF143" s="14">
        <v>-0.1230357</v>
      </c>
      <c r="BG143" s="14">
        <v>-9.8499600000000007E-2</v>
      </c>
      <c r="BH143" s="14">
        <v>-8.1916600000000006E-2</v>
      </c>
      <c r="BI143" s="14">
        <v>-2.7701099999999999E-2</v>
      </c>
      <c r="BJ143" s="14">
        <v>8.8281000000000002E-3</v>
      </c>
      <c r="BK143" s="14">
        <v>4.0024400000000002E-2</v>
      </c>
      <c r="BL143" s="14">
        <v>1.9030100000000001E-2</v>
      </c>
      <c r="BM143" s="14">
        <v>-5.5597800000000003E-2</v>
      </c>
      <c r="BN143" s="14">
        <v>-0.1298792</v>
      </c>
      <c r="BO143" s="14">
        <v>-1.3830800000000001E-2</v>
      </c>
      <c r="BP143" s="14">
        <v>-0.1104565</v>
      </c>
      <c r="BQ143" s="14">
        <v>-0.28791139999999998</v>
      </c>
      <c r="BR143" s="14">
        <v>-0.37525579999999997</v>
      </c>
      <c r="BS143" s="14">
        <v>0.27845769999999997</v>
      </c>
      <c r="BT143" s="14">
        <v>0.33030749999999998</v>
      </c>
      <c r="BU143" s="14">
        <v>0.16628809999999999</v>
      </c>
      <c r="BV143" s="14">
        <v>6.9126199999999999E-2</v>
      </c>
      <c r="BW143" s="14">
        <v>-2.6888599999999999E-2</v>
      </c>
      <c r="BX143" s="14">
        <v>-0.19050529999999999</v>
      </c>
      <c r="BY143" s="14">
        <v>-0.14350740000000001</v>
      </c>
      <c r="BZ143" s="14">
        <v>-5.5381E-2</v>
      </c>
      <c r="CA143" s="14">
        <v>-9.5686099999999996E-2</v>
      </c>
      <c r="CB143" s="14">
        <v>-0.13702239999999999</v>
      </c>
      <c r="CC143" s="14">
        <v>-0.1289892</v>
      </c>
      <c r="CD143" s="14">
        <v>-9.3965400000000004E-2</v>
      </c>
      <c r="CE143" s="14">
        <v>-7.2044800000000006E-2</v>
      </c>
      <c r="CF143" s="14">
        <v>-5.9536100000000002E-2</v>
      </c>
      <c r="CG143" s="14">
        <v>-1.04759E-2</v>
      </c>
      <c r="CH143" s="14">
        <v>2.8295600000000001E-2</v>
      </c>
      <c r="CI143" s="14">
        <v>6.4266599999999993E-2</v>
      </c>
      <c r="CJ143" s="14">
        <v>5.4784399999999997E-2</v>
      </c>
      <c r="CK143" s="14">
        <v>-1.5031900000000001E-2</v>
      </c>
      <c r="CL143" s="14">
        <v>-8.5589999999999999E-2</v>
      </c>
      <c r="CM143" s="14">
        <v>3.3178100000000002E-2</v>
      </c>
      <c r="CN143" s="14">
        <v>-5.5930399999999998E-2</v>
      </c>
      <c r="CO143" s="14">
        <v>-0.231234</v>
      </c>
      <c r="CP143" s="14">
        <v>-0.31751950000000001</v>
      </c>
      <c r="CQ143" s="14">
        <v>0.3313797</v>
      </c>
      <c r="CR143" s="14">
        <v>0.3815231</v>
      </c>
      <c r="CS143" s="14">
        <v>0.21497279999999999</v>
      </c>
      <c r="CT143" s="14">
        <v>0.112487</v>
      </c>
      <c r="CU143" s="14">
        <v>1.52371E-2</v>
      </c>
      <c r="CV143" s="14">
        <v>-0.14944830000000001</v>
      </c>
      <c r="CW143" s="14">
        <v>-0.10494630000000001</v>
      </c>
      <c r="CX143" s="14">
        <v>-2.2126099999999999E-2</v>
      </c>
      <c r="CY143" s="14">
        <v>-5.5341300000000003E-2</v>
      </c>
      <c r="CZ143" s="14">
        <v>-0.1005249</v>
      </c>
      <c r="DA143" s="14">
        <v>-9.9188899999999997E-2</v>
      </c>
      <c r="DB143" s="14">
        <v>-6.48952E-2</v>
      </c>
      <c r="DC143" s="14">
        <v>-4.5590100000000001E-2</v>
      </c>
      <c r="DD143" s="14">
        <v>-3.7155599999999997E-2</v>
      </c>
      <c r="DE143" s="14">
        <v>6.7494E-3</v>
      </c>
      <c r="DF143" s="14">
        <v>4.7763199999999999E-2</v>
      </c>
      <c r="DG143" s="14">
        <v>8.8508799999999999E-2</v>
      </c>
      <c r="DH143" s="14">
        <v>9.05387E-2</v>
      </c>
      <c r="DI143" s="14">
        <v>2.5534000000000001E-2</v>
      </c>
      <c r="DJ143" s="14">
        <v>-4.1300700000000003E-2</v>
      </c>
      <c r="DK143" s="14">
        <v>8.0186999999999994E-2</v>
      </c>
      <c r="DL143" s="14">
        <v>-1.4042E-3</v>
      </c>
      <c r="DM143" s="14">
        <v>-0.17455670000000001</v>
      </c>
      <c r="DN143" s="14">
        <v>-0.25978319999999999</v>
      </c>
      <c r="DO143" s="14">
        <v>0.38430160000000002</v>
      </c>
      <c r="DP143" s="14">
        <v>0.43273879999999998</v>
      </c>
      <c r="DQ143" s="14">
        <v>0.26365749999999999</v>
      </c>
      <c r="DR143" s="14">
        <v>0.15584770000000001</v>
      </c>
      <c r="DS143" s="14">
        <v>5.7362799999999999E-2</v>
      </c>
      <c r="DT143" s="14">
        <v>-0.10839119999999999</v>
      </c>
      <c r="DU143" s="14">
        <v>-6.6385200000000005E-2</v>
      </c>
      <c r="DV143" s="14">
        <v>1.11287E-2</v>
      </c>
      <c r="DW143" s="14">
        <v>2.9101000000000001E-3</v>
      </c>
      <c r="DX143" s="14">
        <v>-4.7828299999999997E-2</v>
      </c>
      <c r="DY143" s="14">
        <v>-5.6161999999999997E-2</v>
      </c>
      <c r="DZ143" s="14">
        <v>-2.2922399999999999E-2</v>
      </c>
      <c r="EA143" s="14">
        <v>-7.3936000000000002E-3</v>
      </c>
      <c r="EB143" s="14">
        <v>-4.8417E-3</v>
      </c>
      <c r="EC143" s="14">
        <v>3.1619800000000003E-2</v>
      </c>
      <c r="ED143" s="14">
        <v>7.58712E-2</v>
      </c>
      <c r="EE143" s="14">
        <v>0.1235108</v>
      </c>
      <c r="EF143" s="14">
        <v>0.14216229999999999</v>
      </c>
      <c r="EG143" s="14">
        <v>8.4104700000000004E-2</v>
      </c>
      <c r="EH143" s="14">
        <v>2.2645999999999999E-2</v>
      </c>
      <c r="EI143" s="14">
        <v>0.14806030000000001</v>
      </c>
      <c r="EJ143" s="14">
        <v>7.73229E-2</v>
      </c>
      <c r="EK143" s="14">
        <v>-9.27235E-2</v>
      </c>
      <c r="EL143" s="14">
        <v>-0.1764212</v>
      </c>
      <c r="EM143" s="14">
        <v>0.46071240000000002</v>
      </c>
      <c r="EN143" s="14">
        <v>0.50668599999999997</v>
      </c>
      <c r="EO143" s="14">
        <v>0.33395049999999998</v>
      </c>
      <c r="EP143" s="14">
        <v>0.2184538</v>
      </c>
      <c r="EQ143" s="14">
        <v>0.1181856</v>
      </c>
      <c r="ER143" s="14">
        <v>-4.9111399999999999E-2</v>
      </c>
      <c r="ES143" s="14">
        <v>-1.0709099999999999E-2</v>
      </c>
      <c r="ET143" s="14">
        <v>5.9143500000000002E-2</v>
      </c>
      <c r="EU143" s="14">
        <v>69.721540000000005</v>
      </c>
      <c r="EV143" s="14">
        <v>69.388739999999999</v>
      </c>
      <c r="EW143" s="14">
        <v>67.372399999999999</v>
      </c>
      <c r="EX143" s="14">
        <v>67.337959999999995</v>
      </c>
      <c r="EY143" s="14">
        <v>66.631839999999997</v>
      </c>
      <c r="EZ143" s="14">
        <v>65.547240000000002</v>
      </c>
      <c r="FA143" s="14">
        <v>64.995959999999997</v>
      </c>
      <c r="FB143" s="14">
        <v>65.861509999999996</v>
      </c>
      <c r="FC143" s="14">
        <v>72.650390000000002</v>
      </c>
      <c r="FD143" s="14">
        <v>79.733530000000002</v>
      </c>
      <c r="FE143" s="14">
        <v>83.387150000000005</v>
      </c>
      <c r="FF143" s="14">
        <v>86.484700000000004</v>
      </c>
      <c r="FG143" s="14">
        <v>89.570819999999998</v>
      </c>
      <c r="FH143" s="14">
        <v>91.869119999999995</v>
      </c>
      <c r="FI143" s="14">
        <v>92.362250000000003</v>
      </c>
      <c r="FJ143" s="14">
        <v>91.139880000000005</v>
      </c>
      <c r="FK143" s="14">
        <v>90.849670000000003</v>
      </c>
      <c r="FL143" s="14">
        <v>88.218800000000002</v>
      </c>
      <c r="FM143" s="14">
        <v>86.332340000000002</v>
      </c>
      <c r="FN143" s="14">
        <v>82.70147</v>
      </c>
      <c r="FO143" s="14">
        <v>77.838639999999998</v>
      </c>
      <c r="FP143" s="14">
        <v>75.998949999999994</v>
      </c>
      <c r="FQ143" s="14">
        <v>73.749020000000002</v>
      </c>
      <c r="FR143" s="14">
        <v>72.092730000000003</v>
      </c>
      <c r="FS143" s="14">
        <v>0.95860429999999996</v>
      </c>
      <c r="FT143" s="14"/>
      <c r="FU143" s="14">
        <v>7.1526500000000007E-2</v>
      </c>
      <c r="FW143" s="14"/>
      <c r="IA143" s="52"/>
    </row>
    <row r="144" spans="1:235" x14ac:dyDescent="0.6">
      <c r="A144" t="s">
        <v>265</v>
      </c>
      <c r="B144" t="s">
        <v>199</v>
      </c>
      <c r="C144" t="s">
        <v>307</v>
      </c>
      <c r="D144" s="53" t="s">
        <v>263</v>
      </c>
      <c r="E144" t="s">
        <v>220</v>
      </c>
      <c r="F144" s="14">
        <v>329</v>
      </c>
      <c r="G144" s="14">
        <v>1.247687</v>
      </c>
      <c r="H144" s="14">
        <v>1.0349120000000001</v>
      </c>
      <c r="I144" s="14">
        <v>0.90816370000000002</v>
      </c>
      <c r="J144" s="14">
        <v>0.76970530000000004</v>
      </c>
      <c r="K144" s="14">
        <v>0.73971050000000005</v>
      </c>
      <c r="L144" s="14">
        <v>0.7477395</v>
      </c>
      <c r="M144" s="14">
        <v>0.67736430000000003</v>
      </c>
      <c r="N144" s="14">
        <v>0.58928800000000003</v>
      </c>
      <c r="O144" s="14">
        <v>0.29083799999999999</v>
      </c>
      <c r="P144" s="14">
        <v>-7.0031999999999997E-2</v>
      </c>
      <c r="Q144" s="14">
        <v>-0.28579369999999998</v>
      </c>
      <c r="R144" s="14">
        <v>-0.45747559999999998</v>
      </c>
      <c r="S144" s="14">
        <v>-0.25739459999999997</v>
      </c>
      <c r="T144" s="14">
        <v>0.1249651</v>
      </c>
      <c r="U144" s="14">
        <v>0.36971039999999999</v>
      </c>
      <c r="V144" s="14">
        <v>0.81760560000000004</v>
      </c>
      <c r="W144" s="14">
        <v>1.1919900000000001</v>
      </c>
      <c r="X144" s="14">
        <v>1.7305470000000001</v>
      </c>
      <c r="Y144" s="14">
        <v>2.0751550000000001</v>
      </c>
      <c r="Z144" s="14">
        <v>2.014529</v>
      </c>
      <c r="AA144" s="14">
        <v>2.1541869999999999</v>
      </c>
      <c r="AB144" s="14">
        <v>2.0789499999999999</v>
      </c>
      <c r="AC144" s="14">
        <v>1.781706</v>
      </c>
      <c r="AD144" s="14">
        <v>1.4281839999999999</v>
      </c>
      <c r="AE144" s="14">
        <v>-0.14185619999999999</v>
      </c>
      <c r="AF144" s="14">
        <v>-0.21332219999999999</v>
      </c>
      <c r="AG144" s="14">
        <v>-0.14843139999999999</v>
      </c>
      <c r="AH144" s="14">
        <v>-0.13714480000000001</v>
      </c>
      <c r="AI144" s="14">
        <v>-9.7107200000000005E-2</v>
      </c>
      <c r="AJ144" s="14">
        <v>-8.1537999999999999E-2</v>
      </c>
      <c r="AK144" s="14">
        <v>-5.4052999999999997E-2</v>
      </c>
      <c r="AL144" s="14">
        <v>-3.0750900000000001E-2</v>
      </c>
      <c r="AM144" s="14">
        <v>-4.7248800000000001E-2</v>
      </c>
      <c r="AN144" s="14">
        <v>-0.12651799999999999</v>
      </c>
      <c r="AO144" s="14">
        <v>-0.1877838</v>
      </c>
      <c r="AP144" s="14">
        <v>-0.29374270000000002</v>
      </c>
      <c r="AQ144" s="14">
        <v>-0.17361779999999999</v>
      </c>
      <c r="AR144" s="14">
        <v>-0.2275421</v>
      </c>
      <c r="AS144" s="14">
        <v>-0.39020139999999998</v>
      </c>
      <c r="AT144" s="14">
        <v>-0.53787700000000005</v>
      </c>
      <c r="AU144" s="14">
        <v>0.10628070000000001</v>
      </c>
      <c r="AV144" s="14">
        <v>0.13589999999999999</v>
      </c>
      <c r="AW144" s="14">
        <v>8.5694099999999995E-2</v>
      </c>
      <c r="AX144" s="14">
        <v>8.1513000000000002E-3</v>
      </c>
      <c r="AY144" s="14">
        <v>2.4761499999999999E-2</v>
      </c>
      <c r="AZ144" s="14">
        <v>-0.2363238</v>
      </c>
      <c r="BA144" s="14">
        <v>-0.13393859999999999</v>
      </c>
      <c r="BB144" s="14">
        <v>-5.3506499999999999E-2</v>
      </c>
      <c r="BC144" s="14">
        <v>-7.0841699999999994E-2</v>
      </c>
      <c r="BD144" s="14">
        <v>-0.146784</v>
      </c>
      <c r="BE144" s="14">
        <v>-0.1010921</v>
      </c>
      <c r="BF144" s="14">
        <v>-9.3890799999999996E-2</v>
      </c>
      <c r="BG144" s="14">
        <v>-6.2603599999999995E-2</v>
      </c>
      <c r="BH144" s="14">
        <v>-5.3390199999999999E-2</v>
      </c>
      <c r="BI144" s="14">
        <v>-1.9213600000000001E-2</v>
      </c>
      <c r="BJ144" s="14">
        <v>6.3163000000000004E-3</v>
      </c>
      <c r="BK144" s="14">
        <v>-1.1249999999999999E-3</v>
      </c>
      <c r="BL144" s="14">
        <v>-6.4965599999999998E-2</v>
      </c>
      <c r="BM144" s="14">
        <v>-0.1196123</v>
      </c>
      <c r="BN144" s="14">
        <v>-0.21620139999999999</v>
      </c>
      <c r="BO144" s="14">
        <v>-9.6010999999999999E-2</v>
      </c>
      <c r="BP144" s="14">
        <v>-0.13225809999999999</v>
      </c>
      <c r="BQ144" s="14">
        <v>-0.29281960000000001</v>
      </c>
      <c r="BR144" s="14">
        <v>-0.42647869999999999</v>
      </c>
      <c r="BS144" s="14">
        <v>0.2118496</v>
      </c>
      <c r="BT144" s="14">
        <v>0.23509620000000001</v>
      </c>
      <c r="BU144" s="14">
        <v>0.17809169999999999</v>
      </c>
      <c r="BV144" s="14">
        <v>8.8227E-2</v>
      </c>
      <c r="BW144" s="14">
        <v>0.1076307</v>
      </c>
      <c r="BX144" s="14">
        <v>-0.1572683</v>
      </c>
      <c r="BY144" s="14">
        <v>-6.5087199999999998E-2</v>
      </c>
      <c r="BZ144" s="14">
        <v>7.4996999999999998E-3</v>
      </c>
      <c r="CA144" s="14">
        <v>-2.1657300000000001E-2</v>
      </c>
      <c r="CB144" s="14">
        <v>-0.10069980000000001</v>
      </c>
      <c r="CC144" s="14">
        <v>-6.8305000000000005E-2</v>
      </c>
      <c r="CD144" s="14">
        <v>-6.3933199999999996E-2</v>
      </c>
      <c r="CE144" s="14">
        <v>-3.8706600000000001E-2</v>
      </c>
      <c r="CF144" s="14">
        <v>-3.3895099999999997E-2</v>
      </c>
      <c r="CG144" s="14">
        <v>4.9160000000000002E-3</v>
      </c>
      <c r="CH144" s="14">
        <v>3.1988900000000001E-2</v>
      </c>
      <c r="CI144" s="14">
        <v>3.0820199999999999E-2</v>
      </c>
      <c r="CJ144" s="14">
        <v>-2.23346E-2</v>
      </c>
      <c r="CK144" s="14">
        <v>-7.23969E-2</v>
      </c>
      <c r="CL144" s="14">
        <v>-0.16249640000000001</v>
      </c>
      <c r="CM144" s="14">
        <v>-4.2260699999999998E-2</v>
      </c>
      <c r="CN144" s="14">
        <v>-6.6264799999999999E-2</v>
      </c>
      <c r="CO144" s="14">
        <v>-0.2253733</v>
      </c>
      <c r="CP144" s="14">
        <v>-0.34932449999999998</v>
      </c>
      <c r="CQ144" s="14">
        <v>0.28496630000000001</v>
      </c>
      <c r="CR144" s="14">
        <v>0.30379919999999999</v>
      </c>
      <c r="CS144" s="14">
        <v>0.242086</v>
      </c>
      <c r="CT144" s="14">
        <v>0.14368719999999999</v>
      </c>
      <c r="CU144" s="14">
        <v>0.1650257</v>
      </c>
      <c r="CV144" s="14">
        <v>-0.1025147</v>
      </c>
      <c r="CW144" s="14">
        <v>-1.74009E-2</v>
      </c>
      <c r="CX144" s="14">
        <v>4.9752499999999998E-2</v>
      </c>
      <c r="CY144" s="14">
        <v>2.7527099999999999E-2</v>
      </c>
      <c r="CZ144" s="14">
        <v>-5.46156E-2</v>
      </c>
      <c r="DA144" s="14">
        <v>-3.5518000000000001E-2</v>
      </c>
      <c r="DB144" s="14">
        <v>-3.3975600000000002E-2</v>
      </c>
      <c r="DC144" s="14">
        <v>-1.48095E-2</v>
      </c>
      <c r="DD144" s="14">
        <v>-1.44E-2</v>
      </c>
      <c r="DE144" s="14">
        <v>2.9045600000000001E-2</v>
      </c>
      <c r="DF144" s="14">
        <v>5.76616E-2</v>
      </c>
      <c r="DG144" s="14">
        <v>6.2765399999999999E-2</v>
      </c>
      <c r="DH144" s="14">
        <v>2.0296499999999999E-2</v>
      </c>
      <c r="DI144" s="14">
        <v>-2.5181499999999999E-2</v>
      </c>
      <c r="DJ144" s="14">
        <v>-0.1087915</v>
      </c>
      <c r="DK144" s="14">
        <v>1.1489600000000001E-2</v>
      </c>
      <c r="DL144" s="14">
        <v>-2.7139999999999998E-4</v>
      </c>
      <c r="DM144" s="14">
        <v>-0.15792700000000001</v>
      </c>
      <c r="DN144" s="14">
        <v>-0.27217039999999998</v>
      </c>
      <c r="DO144" s="14">
        <v>0.35808299999999998</v>
      </c>
      <c r="DP144" s="14">
        <v>0.37250220000000001</v>
      </c>
      <c r="DQ144" s="14">
        <v>0.30608030000000003</v>
      </c>
      <c r="DR144" s="14">
        <v>0.1991474</v>
      </c>
      <c r="DS144" s="14">
        <v>0.2224207</v>
      </c>
      <c r="DT144" s="14">
        <v>-4.7761100000000001E-2</v>
      </c>
      <c r="DU144" s="14">
        <v>3.0285400000000001E-2</v>
      </c>
      <c r="DV144" s="14">
        <v>9.2005199999999995E-2</v>
      </c>
      <c r="DW144" s="14">
        <v>9.8541500000000004E-2</v>
      </c>
      <c r="DX144" s="14">
        <v>1.19226E-2</v>
      </c>
      <c r="DY144" s="14">
        <v>1.1821399999999999E-2</v>
      </c>
      <c r="DZ144" s="14">
        <v>9.2783999999999991E-3</v>
      </c>
      <c r="EA144" s="14">
        <v>1.9694099999999999E-2</v>
      </c>
      <c r="EB144" s="14">
        <v>1.3747799999999999E-2</v>
      </c>
      <c r="EC144" s="14">
        <v>6.3884899999999994E-2</v>
      </c>
      <c r="ED144" s="14">
        <v>9.4728800000000002E-2</v>
      </c>
      <c r="EE144" s="14">
        <v>0.10888920000000001</v>
      </c>
      <c r="EF144" s="14">
        <v>8.1848900000000002E-2</v>
      </c>
      <c r="EG144" s="14">
        <v>4.2990100000000003E-2</v>
      </c>
      <c r="EH144" s="14">
        <v>-3.1250100000000003E-2</v>
      </c>
      <c r="EI144" s="14">
        <v>8.9096400000000006E-2</v>
      </c>
      <c r="EJ144" s="14">
        <v>9.5012600000000003E-2</v>
      </c>
      <c r="EK144" s="14">
        <v>-6.0545300000000003E-2</v>
      </c>
      <c r="EL144" s="14">
        <v>-0.1607721</v>
      </c>
      <c r="EM144" s="14">
        <v>0.4636518</v>
      </c>
      <c r="EN144" s="14">
        <v>0.47169840000000002</v>
      </c>
      <c r="EO144" s="14">
        <v>0.3984779</v>
      </c>
      <c r="EP144" s="14">
        <v>0.2792232</v>
      </c>
      <c r="EQ144" s="14">
        <v>0.3052899</v>
      </c>
      <c r="ER144" s="14">
        <v>3.12944E-2</v>
      </c>
      <c r="ES144" s="14">
        <v>9.9136799999999997E-2</v>
      </c>
      <c r="ET144" s="14">
        <v>0.15301149999999999</v>
      </c>
      <c r="EU144" s="14">
        <v>69.454449999999994</v>
      </c>
      <c r="EV144" s="14">
        <v>69.126779999999997</v>
      </c>
      <c r="EW144" s="14">
        <v>67.462040000000002</v>
      </c>
      <c r="EX144" s="14">
        <v>67.48048</v>
      </c>
      <c r="EY144" s="14">
        <v>66.760480000000001</v>
      </c>
      <c r="EZ144" s="14">
        <v>65.731629999999996</v>
      </c>
      <c r="FA144" s="14">
        <v>65.491150000000005</v>
      </c>
      <c r="FB144" s="14">
        <v>66.430199999999999</v>
      </c>
      <c r="FC144" s="14">
        <v>72.688460000000006</v>
      </c>
      <c r="FD144" s="14">
        <v>78.651539999999997</v>
      </c>
      <c r="FE144" s="14">
        <v>81.802379999999999</v>
      </c>
      <c r="FF144" s="14">
        <v>84.279219999999995</v>
      </c>
      <c r="FG144" s="14">
        <v>87.551689999999994</v>
      </c>
      <c r="FH144" s="14">
        <v>90.21996</v>
      </c>
      <c r="FI144" s="14">
        <v>89.911010000000005</v>
      </c>
      <c r="FJ144" s="14">
        <v>88.610060000000004</v>
      </c>
      <c r="FK144" s="14">
        <v>88.455399999999997</v>
      </c>
      <c r="FL144" s="14">
        <v>86.243390000000005</v>
      </c>
      <c r="FM144" s="14">
        <v>84.786090000000002</v>
      </c>
      <c r="FN144" s="14">
        <v>81.163849999999996</v>
      </c>
      <c r="FO144" s="14">
        <v>77.046660000000003</v>
      </c>
      <c r="FP144" s="14">
        <v>75.557190000000006</v>
      </c>
      <c r="FQ144" s="14">
        <v>73.280090000000001</v>
      </c>
      <c r="FR144" s="14">
        <v>71.942740000000001</v>
      </c>
      <c r="FS144" s="14">
        <v>1.4345060000000001</v>
      </c>
      <c r="FT144" s="14"/>
      <c r="FU144" s="14">
        <v>9.7152299999999997E-2</v>
      </c>
      <c r="FW144" s="14"/>
      <c r="IA144" s="52"/>
    </row>
    <row r="145" spans="1:235" x14ac:dyDescent="0.6">
      <c r="A145" t="s">
        <v>265</v>
      </c>
      <c r="B145" t="s">
        <v>199</v>
      </c>
      <c r="C145" t="s">
        <v>307</v>
      </c>
      <c r="D145" s="53" t="s">
        <v>263</v>
      </c>
      <c r="E145" t="s">
        <v>221</v>
      </c>
      <c r="F145" s="14">
        <v>226</v>
      </c>
      <c r="G145" s="14">
        <v>1.501395</v>
      </c>
      <c r="H145" s="14">
        <v>1.26468</v>
      </c>
      <c r="I145" s="14">
        <v>1.05264</v>
      </c>
      <c r="J145" s="14">
        <v>1.046805</v>
      </c>
      <c r="K145" s="14">
        <v>0.8802352</v>
      </c>
      <c r="L145" s="14">
        <v>0.91269219999999995</v>
      </c>
      <c r="M145" s="14">
        <v>0.88339590000000001</v>
      </c>
      <c r="N145" s="14">
        <v>0.64291719999999997</v>
      </c>
      <c r="O145" s="14">
        <v>0.15847249999999999</v>
      </c>
      <c r="P145" s="14">
        <v>-0.31968340000000001</v>
      </c>
      <c r="Q145" s="14">
        <v>-0.58728780000000003</v>
      </c>
      <c r="R145" s="14">
        <v>-0.77656720000000001</v>
      </c>
      <c r="S145" s="14">
        <v>-0.49532739999999997</v>
      </c>
      <c r="T145" s="14">
        <v>-8.2343200000000005E-2</v>
      </c>
      <c r="U145" s="14">
        <v>0.3742219</v>
      </c>
      <c r="V145" s="14">
        <v>0.99937189999999998</v>
      </c>
      <c r="W145" s="14">
        <v>1.1917979999999999</v>
      </c>
      <c r="X145" s="14">
        <v>2.0923099999999999</v>
      </c>
      <c r="Y145" s="14">
        <v>2.4208180000000001</v>
      </c>
      <c r="Z145" s="14">
        <v>2.3796919999999999</v>
      </c>
      <c r="AA145" s="14">
        <v>2.3258160000000001</v>
      </c>
      <c r="AB145" s="14">
        <v>2.4404889999999999</v>
      </c>
      <c r="AC145" s="14">
        <v>1.939619</v>
      </c>
      <c r="AD145" s="14">
        <v>1.6192770000000001</v>
      </c>
      <c r="AE145" s="14">
        <v>-0.349325</v>
      </c>
      <c r="AF145" s="14">
        <v>-0.31360470000000001</v>
      </c>
      <c r="AG145" s="14">
        <v>-0.33980270000000001</v>
      </c>
      <c r="AH145" s="14">
        <v>-0.28011350000000002</v>
      </c>
      <c r="AI145" s="14">
        <v>-0.255131</v>
      </c>
      <c r="AJ145" s="14">
        <v>-0.2118987</v>
      </c>
      <c r="AK145" s="14">
        <v>-0.1116418</v>
      </c>
      <c r="AL145" s="14">
        <v>-6.7219000000000001E-2</v>
      </c>
      <c r="AM145" s="14">
        <v>-9.9891000000000008E-3</v>
      </c>
      <c r="AN145" s="14">
        <v>-3.2032499999999998E-2</v>
      </c>
      <c r="AO145" s="14">
        <v>-0.143179</v>
      </c>
      <c r="AP145" s="14">
        <v>-0.2306433</v>
      </c>
      <c r="AQ145" s="14">
        <v>-0.1438411</v>
      </c>
      <c r="AR145" s="14">
        <v>-0.36955359999999998</v>
      </c>
      <c r="AS145" s="14">
        <v>-0.57558399999999998</v>
      </c>
      <c r="AT145" s="14">
        <v>-0.56289469999999997</v>
      </c>
      <c r="AU145" s="14">
        <v>0.16912350000000001</v>
      </c>
      <c r="AV145" s="14">
        <v>0.29140769999999999</v>
      </c>
      <c r="AW145" s="14">
        <v>2.23205E-2</v>
      </c>
      <c r="AX145" s="14">
        <v>-8.6755499999999999E-2</v>
      </c>
      <c r="AY145" s="14">
        <v>-0.32889550000000001</v>
      </c>
      <c r="AZ145" s="14">
        <v>-0.36981910000000001</v>
      </c>
      <c r="BA145" s="14">
        <v>-0.39227790000000001</v>
      </c>
      <c r="BB145" s="14">
        <v>-0.28011469999999999</v>
      </c>
      <c r="BC145" s="14">
        <v>-0.24969830000000001</v>
      </c>
      <c r="BD145" s="14">
        <v>-0.2250615</v>
      </c>
      <c r="BE145" s="14">
        <v>-0.26039659999999998</v>
      </c>
      <c r="BF145" s="14">
        <v>-0.19977049999999999</v>
      </c>
      <c r="BG145" s="14">
        <v>-0.1778605</v>
      </c>
      <c r="BH145" s="14">
        <v>-0.14424899999999999</v>
      </c>
      <c r="BI145" s="14">
        <v>-7.0506700000000005E-2</v>
      </c>
      <c r="BJ145" s="14">
        <v>-1.7833999999999999E-2</v>
      </c>
      <c r="BK145" s="14">
        <v>5.1964400000000001E-2</v>
      </c>
      <c r="BL145" s="14">
        <v>5.9273899999999997E-2</v>
      </c>
      <c r="BM145" s="14">
        <v>-3.8359999999999998E-2</v>
      </c>
      <c r="BN145" s="14">
        <v>-0.11605360000000001</v>
      </c>
      <c r="BO145" s="14">
        <v>-1.8056300000000001E-2</v>
      </c>
      <c r="BP145" s="14">
        <v>-0.22595209999999999</v>
      </c>
      <c r="BQ145" s="14">
        <v>-0.4271761</v>
      </c>
      <c r="BR145" s="14">
        <v>-0.42412899999999998</v>
      </c>
      <c r="BS145" s="14">
        <v>0.29673339999999998</v>
      </c>
      <c r="BT145" s="14">
        <v>0.4154736</v>
      </c>
      <c r="BU145" s="14">
        <v>0.13986000000000001</v>
      </c>
      <c r="BV145" s="14">
        <v>2.2265E-2</v>
      </c>
      <c r="BW145" s="14">
        <v>-0.22685810000000001</v>
      </c>
      <c r="BX145" s="14">
        <v>-0.27450590000000002</v>
      </c>
      <c r="BY145" s="14">
        <v>-0.2983867</v>
      </c>
      <c r="BZ145" s="14">
        <v>-0.19854289999999999</v>
      </c>
      <c r="CA145" s="14">
        <v>-0.1806972</v>
      </c>
      <c r="CB145" s="14">
        <v>-0.16373670000000001</v>
      </c>
      <c r="CC145" s="14">
        <v>-0.2054002</v>
      </c>
      <c r="CD145" s="14">
        <v>-0.14412520000000001</v>
      </c>
      <c r="CE145" s="14">
        <v>-0.1243432</v>
      </c>
      <c r="CF145" s="14">
        <v>-9.7394999999999995E-2</v>
      </c>
      <c r="CG145" s="14">
        <v>-4.2016699999999997E-2</v>
      </c>
      <c r="CH145" s="14">
        <v>1.6369999999999999E-2</v>
      </c>
      <c r="CI145" s="14">
        <v>9.4873100000000002E-2</v>
      </c>
      <c r="CJ145" s="14">
        <v>0.1225125</v>
      </c>
      <c r="CK145" s="14">
        <v>3.4237299999999998E-2</v>
      </c>
      <c r="CL145" s="14">
        <v>-3.6689199999999998E-2</v>
      </c>
      <c r="CM145" s="14">
        <v>6.9061899999999996E-2</v>
      </c>
      <c r="CN145" s="14">
        <v>-0.1264941</v>
      </c>
      <c r="CO145" s="14">
        <v>-0.32438919999999999</v>
      </c>
      <c r="CP145" s="14">
        <v>-0.32802039999999999</v>
      </c>
      <c r="CQ145" s="14">
        <v>0.3851156</v>
      </c>
      <c r="CR145" s="14">
        <v>0.50140110000000004</v>
      </c>
      <c r="CS145" s="14">
        <v>0.22126750000000001</v>
      </c>
      <c r="CT145" s="14">
        <v>9.7772200000000004E-2</v>
      </c>
      <c r="CU145" s="14">
        <v>-0.1561874</v>
      </c>
      <c r="CV145" s="14">
        <v>-0.20849229999999999</v>
      </c>
      <c r="CW145" s="14">
        <v>-0.23335790000000001</v>
      </c>
      <c r="CX145" s="14">
        <v>-0.1420466</v>
      </c>
      <c r="CY145" s="14">
        <v>-0.111696</v>
      </c>
      <c r="CZ145" s="14">
        <v>-0.102412</v>
      </c>
      <c r="DA145" s="14">
        <v>-0.1504038</v>
      </c>
      <c r="DB145" s="14">
        <v>-8.84799E-2</v>
      </c>
      <c r="DC145" s="14">
        <v>-7.0825899999999997E-2</v>
      </c>
      <c r="DD145" s="14">
        <v>-5.0541099999999999E-2</v>
      </c>
      <c r="DE145" s="14">
        <v>-1.35266E-2</v>
      </c>
      <c r="DF145" s="14">
        <v>5.0573899999999998E-2</v>
      </c>
      <c r="DG145" s="14">
        <v>0.13778190000000001</v>
      </c>
      <c r="DH145" s="14">
        <v>0.185751</v>
      </c>
      <c r="DI145" s="14">
        <v>0.1068347</v>
      </c>
      <c r="DJ145" s="14">
        <v>4.2675299999999999E-2</v>
      </c>
      <c r="DK145" s="14">
        <v>0.15618009999999999</v>
      </c>
      <c r="DL145" s="14">
        <v>-2.70361E-2</v>
      </c>
      <c r="DM145" s="14">
        <v>-0.2216024</v>
      </c>
      <c r="DN145" s="14">
        <v>-0.2319117</v>
      </c>
      <c r="DO145" s="14">
        <v>0.47349780000000002</v>
      </c>
      <c r="DP145" s="14">
        <v>0.58732870000000004</v>
      </c>
      <c r="DQ145" s="14">
        <v>0.30267490000000002</v>
      </c>
      <c r="DR145" s="14">
        <v>0.1732794</v>
      </c>
      <c r="DS145" s="14">
        <v>-8.5516599999999998E-2</v>
      </c>
      <c r="DT145" s="14">
        <v>-0.14247870000000001</v>
      </c>
      <c r="DU145" s="14">
        <v>-0.16832910000000001</v>
      </c>
      <c r="DV145" s="14">
        <v>-8.5550200000000007E-2</v>
      </c>
      <c r="DW145" s="14">
        <v>-1.20693E-2</v>
      </c>
      <c r="DX145" s="14">
        <v>-1.3868800000000001E-2</v>
      </c>
      <c r="DY145" s="14">
        <v>-7.0997699999999997E-2</v>
      </c>
      <c r="DZ145" s="14">
        <v>-8.1370000000000001E-3</v>
      </c>
      <c r="EA145" s="14">
        <v>6.4446E-3</v>
      </c>
      <c r="EB145" s="14">
        <v>1.7108600000000002E-2</v>
      </c>
      <c r="EC145" s="14">
        <v>2.7608500000000001E-2</v>
      </c>
      <c r="ED145" s="14">
        <v>9.9959000000000006E-2</v>
      </c>
      <c r="EE145" s="14">
        <v>0.19973540000000001</v>
      </c>
      <c r="EF145" s="14">
        <v>0.27705750000000001</v>
      </c>
      <c r="EG145" s="14">
        <v>0.2116536</v>
      </c>
      <c r="EH145" s="14">
        <v>0.15726499999999999</v>
      </c>
      <c r="EI145" s="14">
        <v>0.28196490000000002</v>
      </c>
      <c r="EJ145" s="14">
        <v>0.1165654</v>
      </c>
      <c r="EK145" s="14">
        <v>-7.3194499999999996E-2</v>
      </c>
      <c r="EL145" s="14">
        <v>-9.3146000000000007E-2</v>
      </c>
      <c r="EM145" s="14">
        <v>0.60110770000000002</v>
      </c>
      <c r="EN145" s="14">
        <v>0.71139450000000004</v>
      </c>
      <c r="EO145" s="14">
        <v>0.42021439999999999</v>
      </c>
      <c r="EP145" s="14">
        <v>0.28229989999999999</v>
      </c>
      <c r="EQ145" s="14">
        <v>1.6520799999999999E-2</v>
      </c>
      <c r="ER145" s="14">
        <v>-4.7165499999999999E-2</v>
      </c>
      <c r="ES145" s="14">
        <v>-7.4437799999999998E-2</v>
      </c>
      <c r="ET145" s="14">
        <v>-3.9785000000000003E-3</v>
      </c>
      <c r="EU145" s="14">
        <v>70.116489999999999</v>
      </c>
      <c r="EV145" s="14">
        <v>69.775679999999994</v>
      </c>
      <c r="EW145" s="14">
        <v>67.242090000000005</v>
      </c>
      <c r="EX145" s="14">
        <v>67.129980000000003</v>
      </c>
      <c r="EY145" s="14">
        <v>66.443929999999995</v>
      </c>
      <c r="EZ145" s="14">
        <v>65.277959999999993</v>
      </c>
      <c r="FA145" s="14">
        <v>64.269049999999993</v>
      </c>
      <c r="FB145" s="14">
        <v>65.026910000000001</v>
      </c>
      <c r="FC145" s="14">
        <v>72.596519999999998</v>
      </c>
      <c r="FD145" s="14">
        <v>81.327380000000005</v>
      </c>
      <c r="FE145" s="14">
        <v>85.721900000000005</v>
      </c>
      <c r="FF145" s="14">
        <v>89.730639999999994</v>
      </c>
      <c r="FG145" s="14">
        <v>92.542259999999999</v>
      </c>
      <c r="FH145" s="14">
        <v>94.295630000000003</v>
      </c>
      <c r="FI145" s="14">
        <v>95.968289999999996</v>
      </c>
      <c r="FJ145" s="14">
        <v>94.860680000000002</v>
      </c>
      <c r="FK145" s="14">
        <v>94.371870000000001</v>
      </c>
      <c r="FL145" s="14">
        <v>91.125290000000007</v>
      </c>
      <c r="FM145" s="14">
        <v>88.609650000000002</v>
      </c>
      <c r="FN145" s="14">
        <v>84.963840000000005</v>
      </c>
      <c r="FO145" s="14">
        <v>79.004220000000004</v>
      </c>
      <c r="FP145" s="14">
        <v>76.650000000000006</v>
      </c>
      <c r="FQ145" s="14">
        <v>74.439279999999997</v>
      </c>
      <c r="FR145" s="14">
        <v>72.313749999999999</v>
      </c>
      <c r="FS145" s="14">
        <v>1.688741</v>
      </c>
      <c r="FT145" s="14"/>
      <c r="FU145" s="14">
        <v>0.1214625</v>
      </c>
      <c r="FW145" s="14"/>
      <c r="IA145" s="52"/>
    </row>
    <row r="146" spans="1:235" x14ac:dyDescent="0.6">
      <c r="A146" t="s">
        <v>265</v>
      </c>
      <c r="B146" t="s">
        <v>199</v>
      </c>
      <c r="C146" t="s">
        <v>308</v>
      </c>
      <c r="D146" s="53">
        <v>45167</v>
      </c>
      <c r="E146" t="s">
        <v>219</v>
      </c>
      <c r="F146" s="14">
        <v>277</v>
      </c>
      <c r="G146" s="14">
        <v>1.6547179999999999</v>
      </c>
      <c r="H146" s="14">
        <v>1.390301</v>
      </c>
      <c r="I146" s="14">
        <v>1.1656979999999999</v>
      </c>
      <c r="J146" s="14">
        <v>1.0646439999999999</v>
      </c>
      <c r="K146" s="14">
        <v>0.93764150000000002</v>
      </c>
      <c r="L146" s="14">
        <v>0.97148159999999995</v>
      </c>
      <c r="M146" s="14">
        <v>0.88838620000000001</v>
      </c>
      <c r="N146" s="14">
        <v>0.54675169999999995</v>
      </c>
      <c r="O146" s="14">
        <v>-0.2375825</v>
      </c>
      <c r="P146" s="14">
        <v>-1.0517620000000001</v>
      </c>
      <c r="Q146" s="14">
        <v>-1.6761870000000001</v>
      </c>
      <c r="R146" s="14">
        <v>-2.1186859999999998</v>
      </c>
      <c r="S146" s="14">
        <v>-1.8864609999999999</v>
      </c>
      <c r="T146" s="14">
        <v>-1.334992</v>
      </c>
      <c r="U146" s="14">
        <v>-0.84617379999999998</v>
      </c>
      <c r="V146" s="14">
        <v>-0.1243132</v>
      </c>
      <c r="W146" s="14">
        <v>0.56505490000000003</v>
      </c>
      <c r="X146" s="14">
        <v>1.799731</v>
      </c>
      <c r="Y146" s="14">
        <v>2.521271</v>
      </c>
      <c r="Z146" s="14">
        <v>2.5391910000000002</v>
      </c>
      <c r="AA146" s="14">
        <v>2.7018719999999998</v>
      </c>
      <c r="AB146" s="14">
        <v>2.7967819999999999</v>
      </c>
      <c r="AC146" s="14">
        <v>2.2905069999999998</v>
      </c>
      <c r="AD146" s="14">
        <v>1.866125</v>
      </c>
      <c r="AE146" s="14">
        <v>-0.32001370000000001</v>
      </c>
      <c r="AF146" s="14">
        <v>-0.39650289999999999</v>
      </c>
      <c r="AG146" s="14">
        <v>-0.34930339999999999</v>
      </c>
      <c r="AH146" s="14">
        <v>-0.31873190000000001</v>
      </c>
      <c r="AI146" s="14">
        <v>-0.3246115</v>
      </c>
      <c r="AJ146" s="14">
        <v>-0.24079929999999999</v>
      </c>
      <c r="AK146" s="14">
        <v>-0.15101999999999999</v>
      </c>
      <c r="AL146" s="14">
        <v>-7.4905100000000002E-2</v>
      </c>
      <c r="AM146" s="14">
        <v>1.42816E-2</v>
      </c>
      <c r="AN146" s="14">
        <v>-3.0726900000000001E-2</v>
      </c>
      <c r="AO146" s="14">
        <v>-0.16699710000000001</v>
      </c>
      <c r="AP146" s="14">
        <v>-0.24522679999999999</v>
      </c>
      <c r="AQ146" s="14">
        <v>-0.1037338</v>
      </c>
      <c r="AR146" s="14">
        <v>-0.2999618</v>
      </c>
      <c r="AS146" s="14">
        <v>-0.52097579999999999</v>
      </c>
      <c r="AT146" s="14">
        <v>-0.62463849999999999</v>
      </c>
      <c r="AU146" s="14">
        <v>0.27499030000000002</v>
      </c>
      <c r="AV146" s="14">
        <v>0.30300519999999997</v>
      </c>
      <c r="AW146" s="14">
        <v>6.1183000000000001E-2</v>
      </c>
      <c r="AX146" s="14">
        <v>-0.11219750000000001</v>
      </c>
      <c r="AY146" s="14">
        <v>-0.17040369999999999</v>
      </c>
      <c r="AZ146" s="14">
        <v>-0.2328914</v>
      </c>
      <c r="BA146" s="14">
        <v>-0.29411150000000003</v>
      </c>
      <c r="BB146" s="14">
        <v>-0.20650959999999999</v>
      </c>
      <c r="BC146" s="14">
        <v>-0.2005441</v>
      </c>
      <c r="BD146" s="14">
        <v>-0.2891881</v>
      </c>
      <c r="BE146" s="14">
        <v>-0.26133400000000001</v>
      </c>
      <c r="BF146" s="14">
        <v>-0.2311127</v>
      </c>
      <c r="BG146" s="14">
        <v>-0.2408776</v>
      </c>
      <c r="BH146" s="14">
        <v>-0.17016020000000001</v>
      </c>
      <c r="BI146" s="14">
        <v>-9.3465900000000005E-2</v>
      </c>
      <c r="BJ146" s="14">
        <v>-1.07794E-2</v>
      </c>
      <c r="BK146" s="14">
        <v>8.8434600000000002E-2</v>
      </c>
      <c r="BL146" s="14">
        <v>8.3256800000000006E-2</v>
      </c>
      <c r="BM146" s="14">
        <v>-4.7758399999999999E-2</v>
      </c>
      <c r="BN146" s="14">
        <v>-0.11424620000000001</v>
      </c>
      <c r="BO146" s="14">
        <v>3.55194E-2</v>
      </c>
      <c r="BP146" s="14">
        <v>-0.13620450000000001</v>
      </c>
      <c r="BQ146" s="14">
        <v>-0.34476960000000001</v>
      </c>
      <c r="BR146" s="14">
        <v>-0.44781910000000003</v>
      </c>
      <c r="BS146" s="14">
        <v>0.43393510000000002</v>
      </c>
      <c r="BT146" s="14">
        <v>0.46068940000000003</v>
      </c>
      <c r="BU146" s="14">
        <v>0.2111094</v>
      </c>
      <c r="BV146" s="14">
        <v>2.2229200000000001E-2</v>
      </c>
      <c r="BW146" s="14">
        <v>-3.9252599999999999E-2</v>
      </c>
      <c r="BX146" s="14">
        <v>-0.1176309</v>
      </c>
      <c r="BY146" s="14">
        <v>-0.17191529999999999</v>
      </c>
      <c r="BZ146" s="14">
        <v>-0.1007912</v>
      </c>
      <c r="CA146" s="14">
        <v>-0.1177999</v>
      </c>
      <c r="CB146" s="14">
        <v>-0.21486230000000001</v>
      </c>
      <c r="CC146" s="14">
        <v>-0.20040659999999999</v>
      </c>
      <c r="CD146" s="14">
        <v>-0.170428</v>
      </c>
      <c r="CE146" s="14">
        <v>-0.18288380000000001</v>
      </c>
      <c r="CF146" s="14">
        <v>-0.1212358</v>
      </c>
      <c r="CG146" s="14">
        <v>-5.3604199999999998E-2</v>
      </c>
      <c r="CH146" s="14">
        <v>3.3633900000000001E-2</v>
      </c>
      <c r="CI146" s="14">
        <v>0.13979269999999999</v>
      </c>
      <c r="CJ146" s="14">
        <v>0.1622014</v>
      </c>
      <c r="CK146" s="14">
        <v>3.48259E-2</v>
      </c>
      <c r="CL146" s="14">
        <v>-2.3529399999999999E-2</v>
      </c>
      <c r="CM146" s="14">
        <v>0.13196579999999999</v>
      </c>
      <c r="CN146" s="14">
        <v>-2.27867E-2</v>
      </c>
      <c r="CO146" s="14">
        <v>-0.2227297</v>
      </c>
      <c r="CP146" s="14">
        <v>-0.32535449999999999</v>
      </c>
      <c r="CQ146" s="14">
        <v>0.54401980000000005</v>
      </c>
      <c r="CR146" s="14">
        <v>0.56990090000000004</v>
      </c>
      <c r="CS146" s="14">
        <v>0.3149479</v>
      </c>
      <c r="CT146" s="14">
        <v>0.11533259999999999</v>
      </c>
      <c r="CU146" s="14">
        <v>5.1582299999999998E-2</v>
      </c>
      <c r="CV146" s="14">
        <v>-3.7801800000000003E-2</v>
      </c>
      <c r="CW146" s="14">
        <v>-8.7282499999999999E-2</v>
      </c>
      <c r="CX146" s="14">
        <v>-2.7570899999999999E-2</v>
      </c>
      <c r="CY146" s="14">
        <v>-3.5055599999999999E-2</v>
      </c>
      <c r="CZ146" s="14">
        <v>-0.14053640000000001</v>
      </c>
      <c r="DA146" s="14">
        <v>-0.1394793</v>
      </c>
      <c r="DB146" s="14">
        <v>-0.1097432</v>
      </c>
      <c r="DC146" s="14">
        <v>-0.12489</v>
      </c>
      <c r="DD146" s="14">
        <v>-7.2311500000000001E-2</v>
      </c>
      <c r="DE146" s="14">
        <v>-1.37424E-2</v>
      </c>
      <c r="DF146" s="14">
        <v>7.8047099999999994E-2</v>
      </c>
      <c r="DG146" s="14">
        <v>0.19115090000000001</v>
      </c>
      <c r="DH146" s="14">
        <v>0.2411462</v>
      </c>
      <c r="DI146" s="14">
        <v>0.11741020000000001</v>
      </c>
      <c r="DJ146" s="14">
        <v>6.7187399999999994E-2</v>
      </c>
      <c r="DK146" s="14">
        <v>0.22841210000000001</v>
      </c>
      <c r="DL146" s="14">
        <v>9.0631100000000006E-2</v>
      </c>
      <c r="DM146" s="14">
        <v>-0.1006898</v>
      </c>
      <c r="DN146" s="14">
        <v>-0.20288999999999999</v>
      </c>
      <c r="DO146" s="14">
        <v>0.65410449999999998</v>
      </c>
      <c r="DP146" s="14">
        <v>0.67911239999999995</v>
      </c>
      <c r="DQ146" s="14">
        <v>0.41878650000000001</v>
      </c>
      <c r="DR146" s="14">
        <v>0.20843610000000001</v>
      </c>
      <c r="DS146" s="14">
        <v>0.14241719999999999</v>
      </c>
      <c r="DT146" s="14">
        <v>4.2027200000000001E-2</v>
      </c>
      <c r="DU146" s="14">
        <v>-2.6497000000000001E-3</v>
      </c>
      <c r="DV146" s="14">
        <v>4.5649299999999997E-2</v>
      </c>
      <c r="DW146" s="14">
        <v>8.4414000000000003E-2</v>
      </c>
      <c r="DX146" s="14">
        <v>-3.3221599999999997E-2</v>
      </c>
      <c r="DY146" s="14">
        <v>-5.1509800000000001E-2</v>
      </c>
      <c r="DZ146" s="14">
        <v>-2.2124100000000001E-2</v>
      </c>
      <c r="EA146" s="14">
        <v>-4.1156199999999997E-2</v>
      </c>
      <c r="EB146" s="14">
        <v>-1.6724000000000001E-3</v>
      </c>
      <c r="EC146" s="14">
        <v>4.3811700000000002E-2</v>
      </c>
      <c r="ED146" s="14">
        <v>0.14217279999999999</v>
      </c>
      <c r="EE146" s="14">
        <v>0.26530389999999998</v>
      </c>
      <c r="EF146" s="14">
        <v>0.3551298</v>
      </c>
      <c r="EG146" s="14">
        <v>0.2366489</v>
      </c>
      <c r="EH146" s="14">
        <v>0.19816800000000001</v>
      </c>
      <c r="EI146" s="14">
        <v>0.36766529999999997</v>
      </c>
      <c r="EJ146" s="14">
        <v>0.25438830000000001</v>
      </c>
      <c r="EK146" s="14">
        <v>7.5516399999999997E-2</v>
      </c>
      <c r="EL146" s="14">
        <v>-2.6070599999999999E-2</v>
      </c>
      <c r="EM146" s="14">
        <v>0.81304929999999997</v>
      </c>
      <c r="EN146" s="14">
        <v>0.83679650000000005</v>
      </c>
      <c r="EO146" s="14">
        <v>0.56871289999999997</v>
      </c>
      <c r="EP146" s="14">
        <v>0.34286270000000002</v>
      </c>
      <c r="EQ146" s="14">
        <v>0.27356839999999999</v>
      </c>
      <c r="ER146" s="14">
        <v>0.1572877</v>
      </c>
      <c r="ES146" s="14">
        <v>0.1195465</v>
      </c>
      <c r="ET146" s="14">
        <v>0.15136769999999999</v>
      </c>
      <c r="EU146" s="14">
        <v>69.438410000000005</v>
      </c>
      <c r="EV146" s="14">
        <v>69.119569999999996</v>
      </c>
      <c r="EW146" s="14">
        <v>67.097819999999999</v>
      </c>
      <c r="EX146" s="14">
        <v>67.043480000000002</v>
      </c>
      <c r="EY146" s="14">
        <v>66.460139999999996</v>
      </c>
      <c r="EZ146" s="14">
        <v>65.217389999999995</v>
      </c>
      <c r="FA146" s="14">
        <v>64.735500000000002</v>
      </c>
      <c r="FB146" s="14">
        <v>65.583340000000007</v>
      </c>
      <c r="FC146" s="14">
        <v>72.746380000000002</v>
      </c>
      <c r="FD146" s="14">
        <v>79.920289999999994</v>
      </c>
      <c r="FE146" s="14">
        <v>83.409419999999997</v>
      </c>
      <c r="FF146" s="14">
        <v>86.289860000000004</v>
      </c>
      <c r="FG146" s="14">
        <v>89.253619999999998</v>
      </c>
      <c r="FH146" s="14">
        <v>91.528980000000004</v>
      </c>
      <c r="FI146" s="14">
        <v>92.282610000000005</v>
      </c>
      <c r="FJ146" s="14">
        <v>91.163039999999995</v>
      </c>
      <c r="FK146" s="14">
        <v>90.742750000000001</v>
      </c>
      <c r="FL146" s="14">
        <v>88.105069999999998</v>
      </c>
      <c r="FM146" s="14">
        <v>86.068839999999994</v>
      </c>
      <c r="FN146" s="14">
        <v>82.431160000000006</v>
      </c>
      <c r="FO146" s="14">
        <v>77.420289999999994</v>
      </c>
      <c r="FP146" s="14">
        <v>75.521739999999994</v>
      </c>
      <c r="FQ146" s="14">
        <v>73.427539999999993</v>
      </c>
      <c r="FR146" s="14">
        <v>71.757249999999999</v>
      </c>
      <c r="FS146" s="14">
        <v>2.0715870000000001</v>
      </c>
      <c r="FT146" s="14"/>
      <c r="FU146" s="14">
        <v>0.15742929999999999</v>
      </c>
      <c r="FW146" s="14"/>
    </row>
    <row r="147" spans="1:235" x14ac:dyDescent="0.6">
      <c r="A147" t="s">
        <v>265</v>
      </c>
      <c r="B147" t="s">
        <v>199</v>
      </c>
      <c r="C147" t="s">
        <v>308</v>
      </c>
      <c r="D147" s="53">
        <v>45167</v>
      </c>
      <c r="E147" t="s">
        <v>220</v>
      </c>
      <c r="F147" s="14">
        <v>129</v>
      </c>
      <c r="G147" s="14">
        <v>1.673959</v>
      </c>
      <c r="H147" s="14">
        <v>1.4460729999999999</v>
      </c>
      <c r="I147" s="14">
        <v>1.2235769999999999</v>
      </c>
      <c r="J147" s="14">
        <v>0.93639039999999996</v>
      </c>
      <c r="K147" s="14">
        <v>0.93628040000000001</v>
      </c>
      <c r="L147" s="14">
        <v>0.96354779999999995</v>
      </c>
      <c r="M147" s="14">
        <v>0.8038208</v>
      </c>
      <c r="N147" s="14">
        <v>0.4568218</v>
      </c>
      <c r="O147" s="14">
        <v>-0.38987529999999998</v>
      </c>
      <c r="P147" s="14">
        <v>-1.3742920000000001</v>
      </c>
      <c r="Q147" s="14">
        <v>-2.0912069999999998</v>
      </c>
      <c r="R147" s="14">
        <v>-2.822924</v>
      </c>
      <c r="S147" s="14">
        <v>-2.6385700000000001</v>
      </c>
      <c r="T147" s="14">
        <v>-2.0174129999999999</v>
      </c>
      <c r="U147" s="14">
        <v>-1.5921670000000001</v>
      </c>
      <c r="V147" s="14">
        <v>-0.7834508</v>
      </c>
      <c r="W147" s="14">
        <v>0.23826369999999999</v>
      </c>
      <c r="X147" s="14">
        <v>1.606565</v>
      </c>
      <c r="Y147" s="14">
        <v>2.735665</v>
      </c>
      <c r="Z147" s="14">
        <v>2.5780319999999999</v>
      </c>
      <c r="AA147" s="14">
        <v>3.0890930000000001</v>
      </c>
      <c r="AB147" s="14">
        <v>2.8389150000000001</v>
      </c>
      <c r="AC147" s="14">
        <v>2.4347789999999998</v>
      </c>
      <c r="AD147" s="14">
        <v>1.874104</v>
      </c>
      <c r="AE147" s="14">
        <v>-0.14894470000000001</v>
      </c>
      <c r="AF147" s="14">
        <v>-0.3533751</v>
      </c>
      <c r="AG147" s="14">
        <v>-0.2010624</v>
      </c>
      <c r="AH147" s="14">
        <v>-0.27548470000000003</v>
      </c>
      <c r="AI147" s="14">
        <v>-0.28508060000000002</v>
      </c>
      <c r="AJ147" s="14">
        <v>-0.213673</v>
      </c>
      <c r="AK147" s="14">
        <v>-0.2208</v>
      </c>
      <c r="AL147" s="14">
        <v>-0.2080523</v>
      </c>
      <c r="AM147" s="14">
        <v>-0.2427213</v>
      </c>
      <c r="AN147" s="14">
        <v>-0.4239272</v>
      </c>
      <c r="AO147" s="14">
        <v>-0.50942699999999996</v>
      </c>
      <c r="AP147" s="14">
        <v>-0.85488470000000005</v>
      </c>
      <c r="AQ147" s="14">
        <v>-0.66435160000000004</v>
      </c>
      <c r="AR147" s="14">
        <v>-0.8961557</v>
      </c>
      <c r="AS147" s="14">
        <v>-1.0804860000000001</v>
      </c>
      <c r="AT147" s="14">
        <v>-1.173945</v>
      </c>
      <c r="AU147" s="14">
        <v>-8.8838200000000006E-2</v>
      </c>
      <c r="AV147" s="14">
        <v>3.8682099999999997E-2</v>
      </c>
      <c r="AW147" s="14">
        <v>0.1918726</v>
      </c>
      <c r="AX147" s="14">
        <v>-6.6930400000000001E-2</v>
      </c>
      <c r="AY147" s="14">
        <v>0.1790542</v>
      </c>
      <c r="AZ147" s="14">
        <v>-0.14800730000000001</v>
      </c>
      <c r="BA147" s="14">
        <v>-0.11456330000000001</v>
      </c>
      <c r="BB147" s="14">
        <v>-0.1941109</v>
      </c>
      <c r="BC147" s="14">
        <v>2.51959E-2</v>
      </c>
      <c r="BD147" s="14">
        <v>-0.18161669999999999</v>
      </c>
      <c r="BE147" s="14">
        <v>-8.9204000000000006E-2</v>
      </c>
      <c r="BF147" s="14">
        <v>-0.17384849999999999</v>
      </c>
      <c r="BG147" s="14">
        <v>-0.1990411</v>
      </c>
      <c r="BH147" s="14">
        <v>-0.1249894</v>
      </c>
      <c r="BI147" s="14">
        <v>-0.1011809</v>
      </c>
      <c r="BJ147" s="14">
        <v>-7.8716999999999995E-2</v>
      </c>
      <c r="BK147" s="14">
        <v>-8.4543900000000005E-2</v>
      </c>
      <c r="BL147" s="14">
        <v>-0.24605959999999999</v>
      </c>
      <c r="BM147" s="14">
        <v>-0.3276464</v>
      </c>
      <c r="BN147" s="14">
        <v>-0.62210670000000001</v>
      </c>
      <c r="BO147" s="14">
        <v>-0.43622450000000002</v>
      </c>
      <c r="BP147" s="14">
        <v>-0.60024480000000002</v>
      </c>
      <c r="BQ147" s="14">
        <v>-0.77873550000000002</v>
      </c>
      <c r="BR147" s="14">
        <v>-0.8252351</v>
      </c>
      <c r="BS147" s="14">
        <v>0.25432250000000001</v>
      </c>
      <c r="BT147" s="14">
        <v>0.34685549999999998</v>
      </c>
      <c r="BU147" s="14">
        <v>0.47960979999999998</v>
      </c>
      <c r="BV147" s="14">
        <v>0.18414079999999999</v>
      </c>
      <c r="BW147" s="14">
        <v>0.45955190000000001</v>
      </c>
      <c r="BX147" s="14">
        <v>6.3979099999999997E-2</v>
      </c>
      <c r="BY147" s="14">
        <v>6.9584999999999994E-2</v>
      </c>
      <c r="BZ147" s="14">
        <v>-1.6627699999999999E-2</v>
      </c>
      <c r="CA147" s="14">
        <v>0.14580509999999999</v>
      </c>
      <c r="CB147" s="14">
        <v>-6.2657400000000002E-2</v>
      </c>
      <c r="CC147" s="14">
        <v>-1.17311E-2</v>
      </c>
      <c r="CD147" s="14">
        <v>-0.1034557</v>
      </c>
      <c r="CE147" s="14">
        <v>-0.1394504</v>
      </c>
      <c r="CF147" s="14">
        <v>-6.3567499999999999E-2</v>
      </c>
      <c r="CG147" s="14">
        <v>-1.8333100000000001E-2</v>
      </c>
      <c r="CH147" s="14">
        <v>1.08603E-2</v>
      </c>
      <c r="CI147" s="14">
        <v>2.5009300000000002E-2</v>
      </c>
      <c r="CJ147" s="14">
        <v>-0.12286900000000001</v>
      </c>
      <c r="CK147" s="14">
        <v>-0.2017458</v>
      </c>
      <c r="CL147" s="14">
        <v>-0.4608853</v>
      </c>
      <c r="CM147" s="14">
        <v>-0.27822429999999998</v>
      </c>
      <c r="CN147" s="14">
        <v>-0.39529789999999998</v>
      </c>
      <c r="CO147" s="14">
        <v>-0.56974360000000002</v>
      </c>
      <c r="CP147" s="14">
        <v>-0.58372000000000002</v>
      </c>
      <c r="CQ147" s="14">
        <v>0.4919945</v>
      </c>
      <c r="CR147" s="14">
        <v>0.56029530000000005</v>
      </c>
      <c r="CS147" s="14">
        <v>0.67889580000000005</v>
      </c>
      <c r="CT147" s="14">
        <v>0.35803190000000001</v>
      </c>
      <c r="CU147" s="14">
        <v>0.65382370000000001</v>
      </c>
      <c r="CV147" s="14">
        <v>0.21080009999999999</v>
      </c>
      <c r="CW147" s="14">
        <v>0.19712550000000001</v>
      </c>
      <c r="CX147" s="14">
        <v>0.10629669999999999</v>
      </c>
      <c r="CY147" s="14">
        <v>0.26641429999999999</v>
      </c>
      <c r="CZ147" s="14">
        <v>5.6301900000000002E-2</v>
      </c>
      <c r="DA147" s="14">
        <v>6.57417E-2</v>
      </c>
      <c r="DB147" s="14">
        <v>-3.3062899999999999E-2</v>
      </c>
      <c r="DC147" s="14">
        <v>-7.9859700000000006E-2</v>
      </c>
      <c r="DD147" s="14">
        <v>-2.1454999999999998E-3</v>
      </c>
      <c r="DE147" s="14">
        <v>6.4514699999999994E-2</v>
      </c>
      <c r="DF147" s="14">
        <v>0.1004376</v>
      </c>
      <c r="DG147" s="14">
        <v>0.1345625</v>
      </c>
      <c r="DH147" s="14">
        <v>3.2160000000000001E-4</v>
      </c>
      <c r="DI147" s="14">
        <v>-7.5845099999999999E-2</v>
      </c>
      <c r="DJ147" s="14">
        <v>-0.29966389999999998</v>
      </c>
      <c r="DK147" s="14">
        <v>-0.1202241</v>
      </c>
      <c r="DL147" s="14">
        <v>-0.19035089999999999</v>
      </c>
      <c r="DM147" s="14">
        <v>-0.36075180000000001</v>
      </c>
      <c r="DN147" s="14">
        <v>-0.34220489999999998</v>
      </c>
      <c r="DO147" s="14">
        <v>0.72966660000000005</v>
      </c>
      <c r="DP147" s="14">
        <v>0.77373519999999996</v>
      </c>
      <c r="DQ147" s="14">
        <v>0.87818169999999995</v>
      </c>
      <c r="DR147" s="14">
        <v>0.53192309999999998</v>
      </c>
      <c r="DS147" s="14">
        <v>0.8480955</v>
      </c>
      <c r="DT147" s="14">
        <v>0.35762119999999997</v>
      </c>
      <c r="DU147" s="14">
        <v>0.32466600000000001</v>
      </c>
      <c r="DV147" s="14">
        <v>0.22922100000000001</v>
      </c>
      <c r="DW147" s="14">
        <v>0.44055490000000003</v>
      </c>
      <c r="DX147" s="14">
        <v>0.22806029999999999</v>
      </c>
      <c r="DY147" s="14">
        <v>0.17760010000000001</v>
      </c>
      <c r="DZ147" s="14">
        <v>6.8573200000000001E-2</v>
      </c>
      <c r="EA147" s="14">
        <v>6.1799000000000003E-3</v>
      </c>
      <c r="EB147" s="14">
        <v>8.6538100000000007E-2</v>
      </c>
      <c r="EC147" s="14">
        <v>0.18413379999999999</v>
      </c>
      <c r="ED147" s="14">
        <v>0.2297729</v>
      </c>
      <c r="EE147" s="14">
        <v>0.29274</v>
      </c>
      <c r="EF147" s="14">
        <v>0.17818919999999999</v>
      </c>
      <c r="EG147" s="14">
        <v>0.1059354</v>
      </c>
      <c r="EH147" s="14">
        <v>-6.6885899999999998E-2</v>
      </c>
      <c r="EI147" s="14">
        <v>0.107903</v>
      </c>
      <c r="EJ147" s="14">
        <v>0.1055599</v>
      </c>
      <c r="EK147" s="14">
        <v>-5.9000799999999999E-2</v>
      </c>
      <c r="EL147" s="14">
        <v>6.5046000000000001E-3</v>
      </c>
      <c r="EM147" s="14">
        <v>1.072827</v>
      </c>
      <c r="EN147" s="14">
        <v>1.0819080000000001</v>
      </c>
      <c r="EO147" s="14">
        <v>1.1659189999999999</v>
      </c>
      <c r="EP147" s="14">
        <v>0.78299430000000003</v>
      </c>
      <c r="EQ147" s="14">
        <v>1.128593</v>
      </c>
      <c r="ER147" s="14">
        <v>0.56960759999999999</v>
      </c>
      <c r="ES147" s="14">
        <v>0.50881430000000005</v>
      </c>
      <c r="ET147" s="14">
        <v>0.40670430000000002</v>
      </c>
      <c r="EU147" s="14">
        <v>68.907690000000002</v>
      </c>
      <c r="EV147" s="14">
        <v>68.630769999999998</v>
      </c>
      <c r="EW147" s="14">
        <v>67.092309999999998</v>
      </c>
      <c r="EX147" s="14">
        <v>67.099999999999994</v>
      </c>
      <c r="EY147" s="14">
        <v>66.530770000000004</v>
      </c>
      <c r="EZ147" s="14">
        <v>65.307689999999994</v>
      </c>
      <c r="FA147" s="14">
        <v>65.284610000000001</v>
      </c>
      <c r="FB147" s="14">
        <v>66.2</v>
      </c>
      <c r="FC147" s="14">
        <v>72.646159999999995</v>
      </c>
      <c r="FD147" s="14">
        <v>78.292299999999997</v>
      </c>
      <c r="FE147" s="14">
        <v>80.992310000000003</v>
      </c>
      <c r="FF147" s="14">
        <v>83.153850000000006</v>
      </c>
      <c r="FG147" s="14">
        <v>86.392309999999995</v>
      </c>
      <c r="FH147" s="14">
        <v>89.223079999999996</v>
      </c>
      <c r="FI147" s="14">
        <v>88.923079999999999</v>
      </c>
      <c r="FJ147" s="14">
        <v>87.761539999999997</v>
      </c>
      <c r="FK147" s="14">
        <v>87.461539999999999</v>
      </c>
      <c r="FL147" s="14">
        <v>85.361540000000005</v>
      </c>
      <c r="FM147" s="14">
        <v>83.74615</v>
      </c>
      <c r="FN147" s="14">
        <v>80.284610000000001</v>
      </c>
      <c r="FO147" s="14">
        <v>76.276920000000004</v>
      </c>
      <c r="FP147" s="14">
        <v>74.807689999999994</v>
      </c>
      <c r="FQ147" s="14">
        <v>72.738460000000003</v>
      </c>
      <c r="FR147" s="14">
        <v>71.507689999999997</v>
      </c>
      <c r="FS147" s="14">
        <v>5.4845730000000001</v>
      </c>
      <c r="FT147" s="14"/>
      <c r="FU147" s="14">
        <v>0.32009979999999999</v>
      </c>
      <c r="FW147" s="14"/>
      <c r="IA147" s="52"/>
    </row>
    <row r="148" spans="1:235" x14ac:dyDescent="0.6">
      <c r="A148" t="s">
        <v>265</v>
      </c>
      <c r="B148" t="s">
        <v>199</v>
      </c>
      <c r="C148" t="s">
        <v>308</v>
      </c>
      <c r="D148" s="53">
        <v>45167</v>
      </c>
      <c r="E148" t="s">
        <v>221</v>
      </c>
      <c r="F148" s="14">
        <v>148</v>
      </c>
      <c r="G148" s="14">
        <v>1.7158659999999999</v>
      </c>
      <c r="H148" s="14">
        <v>1.4467129999999999</v>
      </c>
      <c r="I148" s="14">
        <v>1.16354</v>
      </c>
      <c r="J148" s="14">
        <v>1.17523</v>
      </c>
      <c r="K148" s="14">
        <v>0.94036580000000003</v>
      </c>
      <c r="L148" s="14">
        <v>0.98280970000000001</v>
      </c>
      <c r="M148" s="14">
        <v>0.93978890000000004</v>
      </c>
      <c r="N148" s="14">
        <v>0.58781159999999999</v>
      </c>
      <c r="O148" s="14">
        <v>-0.19128890000000001</v>
      </c>
      <c r="P148" s="14">
        <v>-0.96390410000000004</v>
      </c>
      <c r="Q148" s="14">
        <v>-1.461722</v>
      </c>
      <c r="R148" s="14">
        <v>-1.749725</v>
      </c>
      <c r="S148" s="14">
        <v>-1.5176769999999999</v>
      </c>
      <c r="T148" s="14">
        <v>-1.0379160000000001</v>
      </c>
      <c r="U148" s="14">
        <v>-0.4821937</v>
      </c>
      <c r="V148" s="14">
        <v>0.28292529999999999</v>
      </c>
      <c r="W148" s="14">
        <v>0.78321240000000003</v>
      </c>
      <c r="X148" s="14">
        <v>1.996192</v>
      </c>
      <c r="Y148" s="14">
        <v>2.5466310000000001</v>
      </c>
      <c r="Z148" s="14">
        <v>2.6540900000000001</v>
      </c>
      <c r="AA148" s="14">
        <v>2.5726290000000001</v>
      </c>
      <c r="AB148" s="14">
        <v>2.812875</v>
      </c>
      <c r="AC148" s="14">
        <v>2.184196</v>
      </c>
      <c r="AD148" s="14">
        <v>1.842239</v>
      </c>
      <c r="AE148" s="14">
        <v>-0.54277470000000005</v>
      </c>
      <c r="AF148" s="14">
        <v>-0.48238189999999997</v>
      </c>
      <c r="AG148" s="14">
        <v>-0.5322926</v>
      </c>
      <c r="AH148" s="14">
        <v>-0.45003090000000001</v>
      </c>
      <c r="AI148" s="14">
        <v>-0.42868329999999999</v>
      </c>
      <c r="AJ148" s="14">
        <v>-0.34769699999999998</v>
      </c>
      <c r="AK148" s="14">
        <v>-0.22159909999999999</v>
      </c>
      <c r="AL148" s="14">
        <v>-0.1170679</v>
      </c>
      <c r="AM148" s="14">
        <v>-4.4945000000000002E-3</v>
      </c>
      <c r="AN148" s="14">
        <v>-2.7625400000000001E-2</v>
      </c>
      <c r="AO148" s="14">
        <v>-0.1722516</v>
      </c>
      <c r="AP148" s="14">
        <v>-0.18201809999999999</v>
      </c>
      <c r="AQ148" s="14">
        <v>-0.1216223</v>
      </c>
      <c r="AR148" s="14">
        <v>-0.3637782</v>
      </c>
      <c r="AS148" s="14">
        <v>-0.59519370000000005</v>
      </c>
      <c r="AT148" s="14">
        <v>-0.63504590000000005</v>
      </c>
      <c r="AU148" s="14">
        <v>0.1879188</v>
      </c>
      <c r="AV148" s="14">
        <v>0.27531359999999999</v>
      </c>
      <c r="AW148" s="14">
        <v>-9.7876900000000003E-2</v>
      </c>
      <c r="AX148" s="14">
        <v>-0.23637079999999999</v>
      </c>
      <c r="AY148" s="14">
        <v>-0.52890429999999999</v>
      </c>
      <c r="AZ148" s="14">
        <v>-0.4457063</v>
      </c>
      <c r="BA148" s="14">
        <v>-0.57209650000000001</v>
      </c>
      <c r="BB148" s="14">
        <v>-0.38289960000000001</v>
      </c>
      <c r="BC148" s="14">
        <v>-0.38412030000000003</v>
      </c>
      <c r="BD148" s="14">
        <v>-0.34172970000000003</v>
      </c>
      <c r="BE148" s="14">
        <v>-0.4062944</v>
      </c>
      <c r="BF148" s="14">
        <v>-0.32220529999999997</v>
      </c>
      <c r="BG148" s="14">
        <v>-0.30541819999999997</v>
      </c>
      <c r="BH148" s="14">
        <v>-0.24171989999999999</v>
      </c>
      <c r="BI148" s="14">
        <v>-0.15501870000000001</v>
      </c>
      <c r="BJ148" s="14">
        <v>-3.9101900000000002E-2</v>
      </c>
      <c r="BK148" s="14">
        <v>8.8369799999999998E-2</v>
      </c>
      <c r="BL148" s="14">
        <v>0.11672689999999999</v>
      </c>
      <c r="BM148" s="14">
        <v>-1.7075400000000001E-2</v>
      </c>
      <c r="BN148" s="14">
        <v>-1.0793000000000001E-2</v>
      </c>
      <c r="BO148" s="14">
        <v>6.6209699999999996E-2</v>
      </c>
      <c r="BP148" s="14">
        <v>-0.1498353</v>
      </c>
      <c r="BQ148" s="14">
        <v>-0.36998419999999999</v>
      </c>
      <c r="BR148" s="14">
        <v>-0.42230899999999999</v>
      </c>
      <c r="BS148" s="14">
        <v>0.38265149999999998</v>
      </c>
      <c r="BT148" s="14">
        <v>0.46886450000000002</v>
      </c>
      <c r="BU148" s="14">
        <v>8.2330899999999999E-2</v>
      </c>
      <c r="BV148" s="14">
        <v>-6.7940500000000001E-2</v>
      </c>
      <c r="BW148" s="14">
        <v>-0.37542019999999998</v>
      </c>
      <c r="BX148" s="14">
        <v>-0.30381999999999998</v>
      </c>
      <c r="BY148" s="14">
        <v>-0.42219440000000003</v>
      </c>
      <c r="BZ148" s="14">
        <v>-0.25330530000000001</v>
      </c>
      <c r="CA148" s="14">
        <v>-0.2742367</v>
      </c>
      <c r="CB148" s="14">
        <v>-0.24431439999999999</v>
      </c>
      <c r="CC148" s="14">
        <v>-0.31902849999999999</v>
      </c>
      <c r="CD148" s="14">
        <v>-0.23367370000000001</v>
      </c>
      <c r="CE148" s="14">
        <v>-0.22004509999999999</v>
      </c>
      <c r="CF148" s="14">
        <v>-0.16832040000000001</v>
      </c>
      <c r="CG148" s="14">
        <v>-0.1089053</v>
      </c>
      <c r="CH148" s="14">
        <v>1.48971E-2</v>
      </c>
      <c r="CI148" s="14">
        <v>0.1526874</v>
      </c>
      <c r="CJ148" s="14">
        <v>0.21670500000000001</v>
      </c>
      <c r="CK148" s="14">
        <v>9.0399199999999999E-2</v>
      </c>
      <c r="CL148" s="14">
        <v>0.107797</v>
      </c>
      <c r="CM148" s="14">
        <v>0.19630149999999999</v>
      </c>
      <c r="CN148" s="14">
        <v>-1.6592E-3</v>
      </c>
      <c r="CO148" s="14">
        <v>-0.2140048</v>
      </c>
      <c r="CP148" s="14">
        <v>-0.27496809999999999</v>
      </c>
      <c r="CQ148" s="14">
        <v>0.51752279999999995</v>
      </c>
      <c r="CR148" s="14">
        <v>0.60291729999999999</v>
      </c>
      <c r="CS148" s="14">
        <v>0.2071422</v>
      </c>
      <c r="CT148" s="14">
        <v>4.8713699999999999E-2</v>
      </c>
      <c r="CU148" s="14">
        <v>-0.26911760000000001</v>
      </c>
      <c r="CV148" s="14">
        <v>-0.20555000000000001</v>
      </c>
      <c r="CW148" s="14">
        <v>-0.31837260000000001</v>
      </c>
      <c r="CX148" s="14">
        <v>-0.16354869999999999</v>
      </c>
      <c r="CY148" s="14">
        <v>-0.1643532</v>
      </c>
      <c r="CZ148" s="14">
        <v>-0.1468991</v>
      </c>
      <c r="DA148" s="14">
        <v>-0.23176260000000001</v>
      </c>
      <c r="DB148" s="14">
        <v>-0.14514199999999999</v>
      </c>
      <c r="DC148" s="14">
        <v>-0.13467209999999999</v>
      </c>
      <c r="DD148" s="14">
        <v>-9.4920900000000002E-2</v>
      </c>
      <c r="DE148" s="14">
        <v>-6.2792000000000001E-2</v>
      </c>
      <c r="DF148" s="14">
        <v>6.8896100000000002E-2</v>
      </c>
      <c r="DG148" s="14">
        <v>0.217005</v>
      </c>
      <c r="DH148" s="14">
        <v>0.31668299999999999</v>
      </c>
      <c r="DI148" s="14">
        <v>0.19787379999999999</v>
      </c>
      <c r="DJ148" s="14">
        <v>0.226387</v>
      </c>
      <c r="DK148" s="14">
        <v>0.3263934</v>
      </c>
      <c r="DL148" s="14">
        <v>0.14651700000000001</v>
      </c>
      <c r="DM148" s="14">
        <v>-5.8025300000000002E-2</v>
      </c>
      <c r="DN148" s="14">
        <v>-0.12762709999999999</v>
      </c>
      <c r="DO148" s="14">
        <v>0.65239409999999998</v>
      </c>
      <c r="DP148" s="14">
        <v>0.73697009999999996</v>
      </c>
      <c r="DQ148" s="14">
        <v>0.33195360000000002</v>
      </c>
      <c r="DR148" s="14">
        <v>0.16536799999999999</v>
      </c>
      <c r="DS148" s="14">
        <v>-0.16281499999999999</v>
      </c>
      <c r="DT148" s="14">
        <v>-0.1072801</v>
      </c>
      <c r="DU148" s="14">
        <v>-0.21455080000000001</v>
      </c>
      <c r="DV148" s="14">
        <v>-7.3792099999999999E-2</v>
      </c>
      <c r="DW148" s="14">
        <v>-5.6988000000000004E-3</v>
      </c>
      <c r="DX148" s="14">
        <v>-6.2468999999999997E-3</v>
      </c>
      <c r="DY148" s="14">
        <v>-0.1057645</v>
      </c>
      <c r="DZ148" s="14">
        <v>-1.7316499999999999E-2</v>
      </c>
      <c r="EA148" s="14">
        <v>-1.1407E-2</v>
      </c>
      <c r="EB148" s="14">
        <v>1.10563E-2</v>
      </c>
      <c r="EC148" s="14">
        <v>3.7883999999999999E-3</v>
      </c>
      <c r="ED148" s="14">
        <v>0.1468621</v>
      </c>
      <c r="EE148" s="14">
        <v>0.30986940000000002</v>
      </c>
      <c r="EF148" s="14">
        <v>0.46103539999999998</v>
      </c>
      <c r="EG148" s="14">
        <v>0.35304999999999997</v>
      </c>
      <c r="EH148" s="14">
        <v>0.39761210000000002</v>
      </c>
      <c r="EI148" s="14">
        <v>0.51422540000000005</v>
      </c>
      <c r="EJ148" s="14">
        <v>0.3604599</v>
      </c>
      <c r="EK148" s="14">
        <v>0.16718420000000001</v>
      </c>
      <c r="EL148" s="14">
        <v>8.5109799999999999E-2</v>
      </c>
      <c r="EM148" s="14">
        <v>0.84712670000000001</v>
      </c>
      <c r="EN148" s="14">
        <v>0.93052100000000004</v>
      </c>
      <c r="EO148" s="14">
        <v>0.51216139999999999</v>
      </c>
      <c r="EP148" s="14">
        <v>0.33379819999999999</v>
      </c>
      <c r="EQ148" s="14">
        <v>-9.3308000000000002E-3</v>
      </c>
      <c r="ER148" s="14">
        <v>3.4606199999999997E-2</v>
      </c>
      <c r="ES148" s="14">
        <v>-6.4648700000000003E-2</v>
      </c>
      <c r="ET148" s="14">
        <v>5.5802200000000003E-2</v>
      </c>
      <c r="EU148" s="14">
        <v>69.910960000000003</v>
      </c>
      <c r="EV148" s="14">
        <v>69.554789999999997</v>
      </c>
      <c r="EW148" s="14">
        <v>67.102739999999997</v>
      </c>
      <c r="EX148" s="14">
        <v>66.99315</v>
      </c>
      <c r="EY148" s="14">
        <v>66.397260000000003</v>
      </c>
      <c r="EZ148" s="14">
        <v>65.136989999999997</v>
      </c>
      <c r="FA148" s="14">
        <v>64.246570000000006</v>
      </c>
      <c r="FB148" s="14">
        <v>65.03425</v>
      </c>
      <c r="FC148" s="14">
        <v>72.835620000000006</v>
      </c>
      <c r="FD148" s="14">
        <v>81.369870000000006</v>
      </c>
      <c r="FE148" s="14">
        <v>85.56165</v>
      </c>
      <c r="FF148" s="14">
        <v>89.082189999999997</v>
      </c>
      <c r="FG148" s="14">
        <v>91.801370000000006</v>
      </c>
      <c r="FH148" s="14">
        <v>93.582189999999997</v>
      </c>
      <c r="FI148" s="14">
        <v>95.273970000000006</v>
      </c>
      <c r="FJ148" s="14">
        <v>94.191779999999994</v>
      </c>
      <c r="FK148" s="14">
        <v>93.664379999999994</v>
      </c>
      <c r="FL148" s="14">
        <v>90.547939999999997</v>
      </c>
      <c r="FM148" s="14">
        <v>88.136989999999997</v>
      </c>
      <c r="FN148" s="14">
        <v>84.342470000000006</v>
      </c>
      <c r="FO148" s="14">
        <v>78.43835</v>
      </c>
      <c r="FP148" s="14">
        <v>76.157529999999994</v>
      </c>
      <c r="FQ148" s="14">
        <v>74.0411</v>
      </c>
      <c r="FR148" s="14">
        <v>71.97945</v>
      </c>
      <c r="FS148" s="14">
        <v>2.4619460000000002</v>
      </c>
      <c r="FT148" s="14"/>
      <c r="FU148" s="14">
        <v>0.1927989</v>
      </c>
      <c r="FW148" s="14"/>
      <c r="IA148" s="52"/>
    </row>
    <row r="149" spans="1:235" x14ac:dyDescent="0.6">
      <c r="A149" t="s">
        <v>265</v>
      </c>
      <c r="B149" t="s">
        <v>199</v>
      </c>
      <c r="C149" t="s">
        <v>308</v>
      </c>
      <c r="D149" s="53" t="s">
        <v>263</v>
      </c>
      <c r="E149" t="s">
        <v>219</v>
      </c>
      <c r="F149" s="14">
        <v>277</v>
      </c>
      <c r="G149" s="14">
        <v>1.6547179999999999</v>
      </c>
      <c r="H149" s="14">
        <v>1.390301</v>
      </c>
      <c r="I149" s="14">
        <v>1.1656979999999999</v>
      </c>
      <c r="J149" s="14">
        <v>1.0646439999999999</v>
      </c>
      <c r="K149" s="14">
        <v>0.93764150000000002</v>
      </c>
      <c r="L149" s="14">
        <v>0.97148159999999995</v>
      </c>
      <c r="M149" s="14">
        <v>0.88838620000000001</v>
      </c>
      <c r="N149" s="14">
        <v>0.54675169999999995</v>
      </c>
      <c r="O149" s="14">
        <v>-0.2375825</v>
      </c>
      <c r="P149" s="14">
        <v>-1.0517620000000001</v>
      </c>
      <c r="Q149" s="14">
        <v>-1.6761870000000001</v>
      </c>
      <c r="R149" s="14">
        <v>-2.1186859999999998</v>
      </c>
      <c r="S149" s="14">
        <v>-1.8864609999999999</v>
      </c>
      <c r="T149" s="14">
        <v>-1.334992</v>
      </c>
      <c r="U149" s="14">
        <v>-0.84617379999999998</v>
      </c>
      <c r="V149" s="14">
        <v>-0.1243132</v>
      </c>
      <c r="W149" s="14">
        <v>0.56505490000000003</v>
      </c>
      <c r="X149" s="14">
        <v>1.799731</v>
      </c>
      <c r="Y149" s="14">
        <v>2.521271</v>
      </c>
      <c r="Z149" s="14">
        <v>2.5391910000000002</v>
      </c>
      <c r="AA149" s="14">
        <v>2.7018719999999998</v>
      </c>
      <c r="AB149" s="14">
        <v>2.7967819999999999</v>
      </c>
      <c r="AC149" s="14">
        <v>2.2905069999999998</v>
      </c>
      <c r="AD149" s="14">
        <v>1.866125</v>
      </c>
      <c r="AE149" s="14">
        <v>-0.32001370000000001</v>
      </c>
      <c r="AF149" s="14">
        <v>-0.39650289999999999</v>
      </c>
      <c r="AG149" s="14">
        <v>-0.34930339999999999</v>
      </c>
      <c r="AH149" s="14">
        <v>-0.31873190000000001</v>
      </c>
      <c r="AI149" s="14">
        <v>-0.3246115</v>
      </c>
      <c r="AJ149" s="14">
        <v>-0.24079929999999999</v>
      </c>
      <c r="AK149" s="14">
        <v>-0.15101999999999999</v>
      </c>
      <c r="AL149" s="14">
        <v>-7.4905100000000002E-2</v>
      </c>
      <c r="AM149" s="14">
        <v>1.42816E-2</v>
      </c>
      <c r="AN149" s="14">
        <v>-3.0726900000000001E-2</v>
      </c>
      <c r="AO149" s="14">
        <v>-0.16699710000000001</v>
      </c>
      <c r="AP149" s="14">
        <v>-0.24522679999999999</v>
      </c>
      <c r="AQ149" s="14">
        <v>-0.1037338</v>
      </c>
      <c r="AR149" s="14">
        <v>-0.2999618</v>
      </c>
      <c r="AS149" s="14">
        <v>-0.52097579999999999</v>
      </c>
      <c r="AT149" s="14">
        <v>-0.62463849999999999</v>
      </c>
      <c r="AU149" s="14">
        <v>0.27499030000000002</v>
      </c>
      <c r="AV149" s="14">
        <v>0.30300519999999997</v>
      </c>
      <c r="AW149" s="14">
        <v>6.1183000000000001E-2</v>
      </c>
      <c r="AX149" s="14">
        <v>-0.11219750000000001</v>
      </c>
      <c r="AY149" s="14">
        <v>-0.17040369999999999</v>
      </c>
      <c r="AZ149" s="14">
        <v>-0.2328914</v>
      </c>
      <c r="BA149" s="14">
        <v>-0.29411150000000003</v>
      </c>
      <c r="BB149" s="14">
        <v>-0.20650959999999999</v>
      </c>
      <c r="BC149" s="14">
        <v>-0.2005441</v>
      </c>
      <c r="BD149" s="14">
        <v>-0.2891881</v>
      </c>
      <c r="BE149" s="14">
        <v>-0.26133400000000001</v>
      </c>
      <c r="BF149" s="14">
        <v>-0.2311127</v>
      </c>
      <c r="BG149" s="14">
        <v>-0.2408776</v>
      </c>
      <c r="BH149" s="14">
        <v>-0.17016020000000001</v>
      </c>
      <c r="BI149" s="14">
        <v>-9.3465900000000005E-2</v>
      </c>
      <c r="BJ149" s="14">
        <v>-1.07794E-2</v>
      </c>
      <c r="BK149" s="14">
        <v>8.8434600000000002E-2</v>
      </c>
      <c r="BL149" s="14">
        <v>8.3256800000000006E-2</v>
      </c>
      <c r="BM149" s="14">
        <v>-4.7758399999999999E-2</v>
      </c>
      <c r="BN149" s="14">
        <v>-0.11424620000000001</v>
      </c>
      <c r="BO149" s="14">
        <v>3.55194E-2</v>
      </c>
      <c r="BP149" s="14">
        <v>-0.13620450000000001</v>
      </c>
      <c r="BQ149" s="14">
        <v>-0.34476960000000001</v>
      </c>
      <c r="BR149" s="14">
        <v>-0.44781910000000003</v>
      </c>
      <c r="BS149" s="14">
        <v>0.43393510000000002</v>
      </c>
      <c r="BT149" s="14">
        <v>0.46068940000000003</v>
      </c>
      <c r="BU149" s="14">
        <v>0.2111094</v>
      </c>
      <c r="BV149" s="14">
        <v>2.2229200000000001E-2</v>
      </c>
      <c r="BW149" s="14">
        <v>-3.9252599999999999E-2</v>
      </c>
      <c r="BX149" s="14">
        <v>-0.1176309</v>
      </c>
      <c r="BY149" s="14">
        <v>-0.17191529999999999</v>
      </c>
      <c r="BZ149" s="14">
        <v>-0.1007912</v>
      </c>
      <c r="CA149" s="14">
        <v>-0.1177999</v>
      </c>
      <c r="CB149" s="14">
        <v>-0.21486230000000001</v>
      </c>
      <c r="CC149" s="14">
        <v>-0.20040659999999999</v>
      </c>
      <c r="CD149" s="14">
        <v>-0.170428</v>
      </c>
      <c r="CE149" s="14">
        <v>-0.18288380000000001</v>
      </c>
      <c r="CF149" s="14">
        <v>-0.1212358</v>
      </c>
      <c r="CG149" s="14">
        <v>-5.3604199999999998E-2</v>
      </c>
      <c r="CH149" s="14">
        <v>3.3633900000000001E-2</v>
      </c>
      <c r="CI149" s="14">
        <v>0.13979269999999999</v>
      </c>
      <c r="CJ149" s="14">
        <v>0.1622014</v>
      </c>
      <c r="CK149" s="14">
        <v>3.48259E-2</v>
      </c>
      <c r="CL149" s="14">
        <v>-2.3529399999999999E-2</v>
      </c>
      <c r="CM149" s="14">
        <v>0.13196579999999999</v>
      </c>
      <c r="CN149" s="14">
        <v>-2.27867E-2</v>
      </c>
      <c r="CO149" s="14">
        <v>-0.2227297</v>
      </c>
      <c r="CP149" s="14">
        <v>-0.32535449999999999</v>
      </c>
      <c r="CQ149" s="14">
        <v>0.54401980000000005</v>
      </c>
      <c r="CR149" s="14">
        <v>0.56990090000000004</v>
      </c>
      <c r="CS149" s="14">
        <v>0.3149479</v>
      </c>
      <c r="CT149" s="14">
        <v>0.11533259999999999</v>
      </c>
      <c r="CU149" s="14">
        <v>5.1582299999999998E-2</v>
      </c>
      <c r="CV149" s="14">
        <v>-3.7801800000000003E-2</v>
      </c>
      <c r="CW149" s="14">
        <v>-8.7282499999999999E-2</v>
      </c>
      <c r="CX149" s="14">
        <v>-2.7570899999999999E-2</v>
      </c>
      <c r="CY149" s="14">
        <v>-3.5055599999999999E-2</v>
      </c>
      <c r="CZ149" s="14">
        <v>-0.14053640000000001</v>
      </c>
      <c r="DA149" s="14">
        <v>-0.1394793</v>
      </c>
      <c r="DB149" s="14">
        <v>-0.1097432</v>
      </c>
      <c r="DC149" s="14">
        <v>-0.12489</v>
      </c>
      <c r="DD149" s="14">
        <v>-7.2311500000000001E-2</v>
      </c>
      <c r="DE149" s="14">
        <v>-1.37424E-2</v>
      </c>
      <c r="DF149" s="14">
        <v>7.8047099999999994E-2</v>
      </c>
      <c r="DG149" s="14">
        <v>0.19115090000000001</v>
      </c>
      <c r="DH149" s="14">
        <v>0.2411462</v>
      </c>
      <c r="DI149" s="14">
        <v>0.11741020000000001</v>
      </c>
      <c r="DJ149" s="14">
        <v>6.7187399999999994E-2</v>
      </c>
      <c r="DK149" s="14">
        <v>0.22841210000000001</v>
      </c>
      <c r="DL149" s="14">
        <v>9.0631100000000006E-2</v>
      </c>
      <c r="DM149" s="14">
        <v>-0.1006898</v>
      </c>
      <c r="DN149" s="14">
        <v>-0.20288999999999999</v>
      </c>
      <c r="DO149" s="14">
        <v>0.65410449999999998</v>
      </c>
      <c r="DP149" s="14">
        <v>0.67911239999999995</v>
      </c>
      <c r="DQ149" s="14">
        <v>0.41878650000000001</v>
      </c>
      <c r="DR149" s="14">
        <v>0.20843610000000001</v>
      </c>
      <c r="DS149" s="14">
        <v>0.14241719999999999</v>
      </c>
      <c r="DT149" s="14">
        <v>4.2027200000000001E-2</v>
      </c>
      <c r="DU149" s="14">
        <v>-2.6497000000000001E-3</v>
      </c>
      <c r="DV149" s="14">
        <v>4.5649299999999997E-2</v>
      </c>
      <c r="DW149" s="14">
        <v>8.4414000000000003E-2</v>
      </c>
      <c r="DX149" s="14">
        <v>-3.3221599999999997E-2</v>
      </c>
      <c r="DY149" s="14">
        <v>-5.1509800000000001E-2</v>
      </c>
      <c r="DZ149" s="14">
        <v>-2.2124100000000001E-2</v>
      </c>
      <c r="EA149" s="14">
        <v>-4.1156199999999997E-2</v>
      </c>
      <c r="EB149" s="14">
        <v>-1.6724000000000001E-3</v>
      </c>
      <c r="EC149" s="14">
        <v>4.3811700000000002E-2</v>
      </c>
      <c r="ED149" s="14">
        <v>0.14217279999999999</v>
      </c>
      <c r="EE149" s="14">
        <v>0.26530389999999998</v>
      </c>
      <c r="EF149" s="14">
        <v>0.3551298</v>
      </c>
      <c r="EG149" s="14">
        <v>0.2366489</v>
      </c>
      <c r="EH149" s="14">
        <v>0.19816800000000001</v>
      </c>
      <c r="EI149" s="14">
        <v>0.36766529999999997</v>
      </c>
      <c r="EJ149" s="14">
        <v>0.25438830000000001</v>
      </c>
      <c r="EK149" s="14">
        <v>7.5516399999999997E-2</v>
      </c>
      <c r="EL149" s="14">
        <v>-2.6070599999999999E-2</v>
      </c>
      <c r="EM149" s="14">
        <v>0.81304929999999997</v>
      </c>
      <c r="EN149" s="14">
        <v>0.83679650000000005</v>
      </c>
      <c r="EO149" s="14">
        <v>0.56871289999999997</v>
      </c>
      <c r="EP149" s="14">
        <v>0.34286270000000002</v>
      </c>
      <c r="EQ149" s="14">
        <v>0.27356839999999999</v>
      </c>
      <c r="ER149" s="14">
        <v>0.1572877</v>
      </c>
      <c r="ES149" s="14">
        <v>0.1195465</v>
      </c>
      <c r="ET149" s="14">
        <v>0.15136769999999999</v>
      </c>
      <c r="EU149" s="14">
        <v>69.438410000000005</v>
      </c>
      <c r="EV149" s="14">
        <v>69.119569999999996</v>
      </c>
      <c r="EW149" s="14">
        <v>67.097819999999999</v>
      </c>
      <c r="EX149" s="14">
        <v>67.043480000000002</v>
      </c>
      <c r="EY149" s="14">
        <v>66.460139999999996</v>
      </c>
      <c r="EZ149" s="14">
        <v>65.217389999999995</v>
      </c>
      <c r="FA149" s="14">
        <v>64.735500000000002</v>
      </c>
      <c r="FB149" s="14">
        <v>65.583340000000007</v>
      </c>
      <c r="FC149" s="14">
        <v>72.746380000000002</v>
      </c>
      <c r="FD149" s="14">
        <v>79.920289999999994</v>
      </c>
      <c r="FE149" s="14">
        <v>83.409419999999997</v>
      </c>
      <c r="FF149" s="14">
        <v>86.289860000000004</v>
      </c>
      <c r="FG149" s="14">
        <v>89.253619999999998</v>
      </c>
      <c r="FH149" s="14">
        <v>91.528980000000004</v>
      </c>
      <c r="FI149" s="14">
        <v>92.282610000000005</v>
      </c>
      <c r="FJ149" s="14">
        <v>91.163039999999995</v>
      </c>
      <c r="FK149" s="14">
        <v>90.742750000000001</v>
      </c>
      <c r="FL149" s="14">
        <v>88.105069999999998</v>
      </c>
      <c r="FM149" s="14">
        <v>86.068839999999994</v>
      </c>
      <c r="FN149" s="14">
        <v>82.431160000000006</v>
      </c>
      <c r="FO149" s="14">
        <v>77.420289999999994</v>
      </c>
      <c r="FP149" s="14">
        <v>75.521739999999994</v>
      </c>
      <c r="FQ149" s="14">
        <v>73.427539999999993</v>
      </c>
      <c r="FR149" s="14">
        <v>71.757249999999999</v>
      </c>
      <c r="FS149" s="14">
        <v>2.0715870000000001</v>
      </c>
      <c r="FT149" s="14"/>
      <c r="FU149" s="14">
        <v>0.15742929999999999</v>
      </c>
      <c r="FW149" s="14"/>
    </row>
    <row r="150" spans="1:235" x14ac:dyDescent="0.6">
      <c r="A150" t="s">
        <v>265</v>
      </c>
      <c r="B150" t="s">
        <v>199</v>
      </c>
      <c r="C150" t="s">
        <v>308</v>
      </c>
      <c r="D150" s="53" t="s">
        <v>263</v>
      </c>
      <c r="E150" t="s">
        <v>220</v>
      </c>
      <c r="F150" s="14">
        <v>129</v>
      </c>
      <c r="G150" s="14">
        <v>1.673959</v>
      </c>
      <c r="H150" s="14">
        <v>1.4460729999999999</v>
      </c>
      <c r="I150" s="14">
        <v>1.2235769999999999</v>
      </c>
      <c r="J150" s="14">
        <v>0.93639039999999996</v>
      </c>
      <c r="K150" s="14">
        <v>0.93628040000000001</v>
      </c>
      <c r="L150" s="14">
        <v>0.96354779999999995</v>
      </c>
      <c r="M150" s="14">
        <v>0.8038208</v>
      </c>
      <c r="N150" s="14">
        <v>0.4568218</v>
      </c>
      <c r="O150" s="14">
        <v>-0.38987529999999998</v>
      </c>
      <c r="P150" s="14">
        <v>-1.3742920000000001</v>
      </c>
      <c r="Q150" s="14">
        <v>-2.0912069999999998</v>
      </c>
      <c r="R150" s="14">
        <v>-2.822924</v>
      </c>
      <c r="S150" s="14">
        <v>-2.6385700000000001</v>
      </c>
      <c r="T150" s="14">
        <v>-2.0174129999999999</v>
      </c>
      <c r="U150" s="14">
        <v>-1.5921670000000001</v>
      </c>
      <c r="V150" s="14">
        <v>-0.7834508</v>
      </c>
      <c r="W150" s="14">
        <v>0.23826369999999999</v>
      </c>
      <c r="X150" s="14">
        <v>1.606565</v>
      </c>
      <c r="Y150" s="14">
        <v>2.735665</v>
      </c>
      <c r="Z150" s="14">
        <v>2.5780319999999999</v>
      </c>
      <c r="AA150" s="14">
        <v>3.0890930000000001</v>
      </c>
      <c r="AB150" s="14">
        <v>2.8389150000000001</v>
      </c>
      <c r="AC150" s="14">
        <v>2.4347789999999998</v>
      </c>
      <c r="AD150" s="14">
        <v>1.874104</v>
      </c>
      <c r="AE150" s="14">
        <v>-0.14894470000000001</v>
      </c>
      <c r="AF150" s="14">
        <v>-0.3533751</v>
      </c>
      <c r="AG150" s="14">
        <v>-0.2010624</v>
      </c>
      <c r="AH150" s="14">
        <v>-0.27548470000000003</v>
      </c>
      <c r="AI150" s="14">
        <v>-0.28508060000000002</v>
      </c>
      <c r="AJ150" s="14">
        <v>-0.213673</v>
      </c>
      <c r="AK150" s="14">
        <v>-0.2208</v>
      </c>
      <c r="AL150" s="14">
        <v>-0.2080523</v>
      </c>
      <c r="AM150" s="14">
        <v>-0.2427213</v>
      </c>
      <c r="AN150" s="14">
        <v>-0.4239272</v>
      </c>
      <c r="AO150" s="14">
        <v>-0.50942699999999996</v>
      </c>
      <c r="AP150" s="14">
        <v>-0.85488470000000005</v>
      </c>
      <c r="AQ150" s="14">
        <v>-0.66435160000000004</v>
      </c>
      <c r="AR150" s="14">
        <v>-0.8961557</v>
      </c>
      <c r="AS150" s="14">
        <v>-1.0804860000000001</v>
      </c>
      <c r="AT150" s="14">
        <v>-1.173945</v>
      </c>
      <c r="AU150" s="14">
        <v>-8.8838200000000006E-2</v>
      </c>
      <c r="AV150" s="14">
        <v>3.8682099999999997E-2</v>
      </c>
      <c r="AW150" s="14">
        <v>0.1918726</v>
      </c>
      <c r="AX150" s="14">
        <v>-6.6930400000000001E-2</v>
      </c>
      <c r="AY150" s="14">
        <v>0.1790542</v>
      </c>
      <c r="AZ150" s="14">
        <v>-0.14800730000000001</v>
      </c>
      <c r="BA150" s="14">
        <v>-0.11456330000000001</v>
      </c>
      <c r="BB150" s="14">
        <v>-0.1941109</v>
      </c>
      <c r="BC150" s="14">
        <v>2.51959E-2</v>
      </c>
      <c r="BD150" s="14">
        <v>-0.18161669999999999</v>
      </c>
      <c r="BE150" s="14">
        <v>-8.9204000000000006E-2</v>
      </c>
      <c r="BF150" s="14">
        <v>-0.17384849999999999</v>
      </c>
      <c r="BG150" s="14">
        <v>-0.1990411</v>
      </c>
      <c r="BH150" s="14">
        <v>-0.1249894</v>
      </c>
      <c r="BI150" s="14">
        <v>-0.1011809</v>
      </c>
      <c r="BJ150" s="14">
        <v>-7.8716999999999995E-2</v>
      </c>
      <c r="BK150" s="14">
        <v>-8.4543900000000005E-2</v>
      </c>
      <c r="BL150" s="14">
        <v>-0.24605959999999999</v>
      </c>
      <c r="BM150" s="14">
        <v>-0.3276464</v>
      </c>
      <c r="BN150" s="14">
        <v>-0.62210670000000001</v>
      </c>
      <c r="BO150" s="14">
        <v>-0.43622450000000002</v>
      </c>
      <c r="BP150" s="14">
        <v>-0.60024480000000002</v>
      </c>
      <c r="BQ150" s="14">
        <v>-0.77873550000000002</v>
      </c>
      <c r="BR150" s="14">
        <v>-0.8252351</v>
      </c>
      <c r="BS150" s="14">
        <v>0.25432250000000001</v>
      </c>
      <c r="BT150" s="14">
        <v>0.34685549999999998</v>
      </c>
      <c r="BU150" s="14">
        <v>0.47960979999999998</v>
      </c>
      <c r="BV150" s="14">
        <v>0.18414079999999999</v>
      </c>
      <c r="BW150" s="14">
        <v>0.45955190000000001</v>
      </c>
      <c r="BX150" s="14">
        <v>6.3979099999999997E-2</v>
      </c>
      <c r="BY150" s="14">
        <v>6.9584999999999994E-2</v>
      </c>
      <c r="BZ150" s="14">
        <v>-1.6627699999999999E-2</v>
      </c>
      <c r="CA150" s="14">
        <v>0.14580509999999999</v>
      </c>
      <c r="CB150" s="14">
        <v>-6.2657400000000002E-2</v>
      </c>
      <c r="CC150" s="14">
        <v>-1.17311E-2</v>
      </c>
      <c r="CD150" s="14">
        <v>-0.1034557</v>
      </c>
      <c r="CE150" s="14">
        <v>-0.1394504</v>
      </c>
      <c r="CF150" s="14">
        <v>-6.3567499999999999E-2</v>
      </c>
      <c r="CG150" s="14">
        <v>-1.8333100000000001E-2</v>
      </c>
      <c r="CH150" s="14">
        <v>1.08603E-2</v>
      </c>
      <c r="CI150" s="14">
        <v>2.5009300000000002E-2</v>
      </c>
      <c r="CJ150" s="14">
        <v>-0.12286900000000001</v>
      </c>
      <c r="CK150" s="14">
        <v>-0.2017458</v>
      </c>
      <c r="CL150" s="14">
        <v>-0.4608853</v>
      </c>
      <c r="CM150" s="14">
        <v>-0.27822429999999998</v>
      </c>
      <c r="CN150" s="14">
        <v>-0.39529789999999998</v>
      </c>
      <c r="CO150" s="14">
        <v>-0.56974360000000002</v>
      </c>
      <c r="CP150" s="14">
        <v>-0.58372000000000002</v>
      </c>
      <c r="CQ150" s="14">
        <v>0.4919945</v>
      </c>
      <c r="CR150" s="14">
        <v>0.56029530000000005</v>
      </c>
      <c r="CS150" s="14">
        <v>0.67889580000000005</v>
      </c>
      <c r="CT150" s="14">
        <v>0.35803190000000001</v>
      </c>
      <c r="CU150" s="14">
        <v>0.65382370000000001</v>
      </c>
      <c r="CV150" s="14">
        <v>0.21080009999999999</v>
      </c>
      <c r="CW150" s="14">
        <v>0.19712550000000001</v>
      </c>
      <c r="CX150" s="14">
        <v>0.10629669999999999</v>
      </c>
      <c r="CY150" s="14">
        <v>0.26641429999999999</v>
      </c>
      <c r="CZ150" s="14">
        <v>5.6301900000000002E-2</v>
      </c>
      <c r="DA150" s="14">
        <v>6.57417E-2</v>
      </c>
      <c r="DB150" s="14">
        <v>-3.3062899999999999E-2</v>
      </c>
      <c r="DC150" s="14">
        <v>-7.9859700000000006E-2</v>
      </c>
      <c r="DD150" s="14">
        <v>-2.1454999999999998E-3</v>
      </c>
      <c r="DE150" s="14">
        <v>6.4514699999999994E-2</v>
      </c>
      <c r="DF150" s="14">
        <v>0.1004376</v>
      </c>
      <c r="DG150" s="14">
        <v>0.1345625</v>
      </c>
      <c r="DH150" s="14">
        <v>3.2160000000000001E-4</v>
      </c>
      <c r="DI150" s="14">
        <v>-7.5845099999999999E-2</v>
      </c>
      <c r="DJ150" s="14">
        <v>-0.29966389999999998</v>
      </c>
      <c r="DK150" s="14">
        <v>-0.1202241</v>
      </c>
      <c r="DL150" s="14">
        <v>-0.19035089999999999</v>
      </c>
      <c r="DM150" s="14">
        <v>-0.36075180000000001</v>
      </c>
      <c r="DN150" s="14">
        <v>-0.34220489999999998</v>
      </c>
      <c r="DO150" s="14">
        <v>0.72966660000000005</v>
      </c>
      <c r="DP150" s="14">
        <v>0.77373519999999996</v>
      </c>
      <c r="DQ150" s="14">
        <v>0.87818169999999995</v>
      </c>
      <c r="DR150" s="14">
        <v>0.53192309999999998</v>
      </c>
      <c r="DS150" s="14">
        <v>0.8480955</v>
      </c>
      <c r="DT150" s="14">
        <v>0.35762119999999997</v>
      </c>
      <c r="DU150" s="14">
        <v>0.32466600000000001</v>
      </c>
      <c r="DV150" s="14">
        <v>0.22922100000000001</v>
      </c>
      <c r="DW150" s="14">
        <v>0.44055490000000003</v>
      </c>
      <c r="DX150" s="14">
        <v>0.22806029999999999</v>
      </c>
      <c r="DY150" s="14">
        <v>0.17760010000000001</v>
      </c>
      <c r="DZ150" s="14">
        <v>6.8573200000000001E-2</v>
      </c>
      <c r="EA150" s="14">
        <v>6.1799000000000003E-3</v>
      </c>
      <c r="EB150" s="14">
        <v>8.6538100000000007E-2</v>
      </c>
      <c r="EC150" s="14">
        <v>0.18413379999999999</v>
      </c>
      <c r="ED150" s="14">
        <v>0.2297729</v>
      </c>
      <c r="EE150" s="14">
        <v>0.29274</v>
      </c>
      <c r="EF150" s="14">
        <v>0.17818919999999999</v>
      </c>
      <c r="EG150" s="14">
        <v>0.1059354</v>
      </c>
      <c r="EH150" s="14">
        <v>-6.6885899999999998E-2</v>
      </c>
      <c r="EI150" s="14">
        <v>0.107903</v>
      </c>
      <c r="EJ150" s="14">
        <v>0.1055599</v>
      </c>
      <c r="EK150" s="14">
        <v>-5.9000799999999999E-2</v>
      </c>
      <c r="EL150" s="14">
        <v>6.5046000000000001E-3</v>
      </c>
      <c r="EM150" s="14">
        <v>1.072827</v>
      </c>
      <c r="EN150" s="14">
        <v>1.0819080000000001</v>
      </c>
      <c r="EO150" s="14">
        <v>1.1659189999999999</v>
      </c>
      <c r="EP150" s="14">
        <v>0.78299430000000003</v>
      </c>
      <c r="EQ150" s="14">
        <v>1.128593</v>
      </c>
      <c r="ER150" s="14">
        <v>0.56960759999999999</v>
      </c>
      <c r="ES150" s="14">
        <v>0.50881430000000005</v>
      </c>
      <c r="ET150" s="14">
        <v>0.40670430000000002</v>
      </c>
      <c r="EU150" s="14">
        <v>68.907690000000002</v>
      </c>
      <c r="EV150" s="14">
        <v>68.630769999999998</v>
      </c>
      <c r="EW150" s="14">
        <v>67.092309999999998</v>
      </c>
      <c r="EX150" s="14">
        <v>67.099999999999994</v>
      </c>
      <c r="EY150" s="14">
        <v>66.530770000000004</v>
      </c>
      <c r="EZ150" s="14">
        <v>65.307689999999994</v>
      </c>
      <c r="FA150" s="14">
        <v>65.284610000000001</v>
      </c>
      <c r="FB150" s="14">
        <v>66.2</v>
      </c>
      <c r="FC150" s="14">
        <v>72.646159999999995</v>
      </c>
      <c r="FD150" s="14">
        <v>78.292299999999997</v>
      </c>
      <c r="FE150" s="14">
        <v>80.992310000000003</v>
      </c>
      <c r="FF150" s="14">
        <v>83.153850000000006</v>
      </c>
      <c r="FG150" s="14">
        <v>86.392309999999995</v>
      </c>
      <c r="FH150" s="14">
        <v>89.223079999999996</v>
      </c>
      <c r="FI150" s="14">
        <v>88.923079999999999</v>
      </c>
      <c r="FJ150" s="14">
        <v>87.761539999999997</v>
      </c>
      <c r="FK150" s="14">
        <v>87.461539999999999</v>
      </c>
      <c r="FL150" s="14">
        <v>85.361540000000005</v>
      </c>
      <c r="FM150" s="14">
        <v>83.74615</v>
      </c>
      <c r="FN150" s="14">
        <v>80.284610000000001</v>
      </c>
      <c r="FO150" s="14">
        <v>76.276920000000004</v>
      </c>
      <c r="FP150" s="14">
        <v>74.807689999999994</v>
      </c>
      <c r="FQ150" s="14">
        <v>72.738460000000003</v>
      </c>
      <c r="FR150" s="14">
        <v>71.507689999999997</v>
      </c>
      <c r="FS150" s="14">
        <v>5.4845730000000001</v>
      </c>
      <c r="FT150" s="14"/>
      <c r="FU150" s="14">
        <v>0.32009979999999999</v>
      </c>
      <c r="FW150" s="14"/>
      <c r="IA150" s="52"/>
    </row>
    <row r="151" spans="1:235" x14ac:dyDescent="0.6">
      <c r="A151" t="s">
        <v>265</v>
      </c>
      <c r="B151" t="s">
        <v>199</v>
      </c>
      <c r="C151" t="s">
        <v>308</v>
      </c>
      <c r="D151" s="53" t="s">
        <v>263</v>
      </c>
      <c r="E151" t="s">
        <v>221</v>
      </c>
      <c r="F151" s="14">
        <v>148</v>
      </c>
      <c r="G151" s="14">
        <v>1.7158659999999999</v>
      </c>
      <c r="H151" s="14">
        <v>1.4467129999999999</v>
      </c>
      <c r="I151" s="14">
        <v>1.16354</v>
      </c>
      <c r="J151" s="14">
        <v>1.17523</v>
      </c>
      <c r="K151" s="14">
        <v>0.94036580000000003</v>
      </c>
      <c r="L151" s="14">
        <v>0.98280970000000001</v>
      </c>
      <c r="M151" s="14">
        <v>0.93978890000000004</v>
      </c>
      <c r="N151" s="14">
        <v>0.58781159999999999</v>
      </c>
      <c r="O151" s="14">
        <v>-0.19128890000000001</v>
      </c>
      <c r="P151" s="14">
        <v>-0.96390410000000004</v>
      </c>
      <c r="Q151" s="14">
        <v>-1.461722</v>
      </c>
      <c r="R151" s="14">
        <v>-1.749725</v>
      </c>
      <c r="S151" s="14">
        <v>-1.5176769999999999</v>
      </c>
      <c r="T151" s="14">
        <v>-1.0379160000000001</v>
      </c>
      <c r="U151" s="14">
        <v>-0.4821937</v>
      </c>
      <c r="V151" s="14">
        <v>0.28292529999999999</v>
      </c>
      <c r="W151" s="14">
        <v>0.78321240000000003</v>
      </c>
      <c r="X151" s="14">
        <v>1.996192</v>
      </c>
      <c r="Y151" s="14">
        <v>2.5466310000000001</v>
      </c>
      <c r="Z151" s="14">
        <v>2.6540900000000001</v>
      </c>
      <c r="AA151" s="14">
        <v>2.5726290000000001</v>
      </c>
      <c r="AB151" s="14">
        <v>2.812875</v>
      </c>
      <c r="AC151" s="14">
        <v>2.184196</v>
      </c>
      <c r="AD151" s="14">
        <v>1.842239</v>
      </c>
      <c r="AE151" s="14">
        <v>-0.54277470000000005</v>
      </c>
      <c r="AF151" s="14">
        <v>-0.48238189999999997</v>
      </c>
      <c r="AG151" s="14">
        <v>-0.5322926</v>
      </c>
      <c r="AH151" s="14">
        <v>-0.45003090000000001</v>
      </c>
      <c r="AI151" s="14">
        <v>-0.42868329999999999</v>
      </c>
      <c r="AJ151" s="14">
        <v>-0.34769699999999998</v>
      </c>
      <c r="AK151" s="14">
        <v>-0.22159909999999999</v>
      </c>
      <c r="AL151" s="14">
        <v>-0.1170679</v>
      </c>
      <c r="AM151" s="14">
        <v>-4.4945000000000002E-3</v>
      </c>
      <c r="AN151" s="14">
        <v>-2.7625400000000001E-2</v>
      </c>
      <c r="AO151" s="14">
        <v>-0.1722516</v>
      </c>
      <c r="AP151" s="14">
        <v>-0.18201809999999999</v>
      </c>
      <c r="AQ151" s="14">
        <v>-0.1216223</v>
      </c>
      <c r="AR151" s="14">
        <v>-0.3637782</v>
      </c>
      <c r="AS151" s="14">
        <v>-0.59519370000000005</v>
      </c>
      <c r="AT151" s="14">
        <v>-0.63504590000000005</v>
      </c>
      <c r="AU151" s="14">
        <v>0.1879188</v>
      </c>
      <c r="AV151" s="14">
        <v>0.27531359999999999</v>
      </c>
      <c r="AW151" s="14">
        <v>-9.7876900000000003E-2</v>
      </c>
      <c r="AX151" s="14">
        <v>-0.23637079999999999</v>
      </c>
      <c r="AY151" s="14">
        <v>-0.52890429999999999</v>
      </c>
      <c r="AZ151" s="14">
        <v>-0.4457063</v>
      </c>
      <c r="BA151" s="14">
        <v>-0.57209650000000001</v>
      </c>
      <c r="BB151" s="14">
        <v>-0.38289960000000001</v>
      </c>
      <c r="BC151" s="14">
        <v>-0.38412030000000003</v>
      </c>
      <c r="BD151" s="14">
        <v>-0.34172970000000003</v>
      </c>
      <c r="BE151" s="14">
        <v>-0.4062944</v>
      </c>
      <c r="BF151" s="14">
        <v>-0.32220529999999997</v>
      </c>
      <c r="BG151" s="14">
        <v>-0.30541819999999997</v>
      </c>
      <c r="BH151" s="14">
        <v>-0.24171989999999999</v>
      </c>
      <c r="BI151" s="14">
        <v>-0.15501870000000001</v>
      </c>
      <c r="BJ151" s="14">
        <v>-3.9101900000000002E-2</v>
      </c>
      <c r="BK151" s="14">
        <v>8.8369799999999998E-2</v>
      </c>
      <c r="BL151" s="14">
        <v>0.11672689999999999</v>
      </c>
      <c r="BM151" s="14">
        <v>-1.7075400000000001E-2</v>
      </c>
      <c r="BN151" s="14">
        <v>-1.0793000000000001E-2</v>
      </c>
      <c r="BO151" s="14">
        <v>6.6209699999999996E-2</v>
      </c>
      <c r="BP151" s="14">
        <v>-0.1498353</v>
      </c>
      <c r="BQ151" s="14">
        <v>-0.36998419999999999</v>
      </c>
      <c r="BR151" s="14">
        <v>-0.42230899999999999</v>
      </c>
      <c r="BS151" s="14">
        <v>0.38265149999999998</v>
      </c>
      <c r="BT151" s="14">
        <v>0.46886450000000002</v>
      </c>
      <c r="BU151" s="14">
        <v>8.2330899999999999E-2</v>
      </c>
      <c r="BV151" s="14">
        <v>-6.7940500000000001E-2</v>
      </c>
      <c r="BW151" s="14">
        <v>-0.37542019999999998</v>
      </c>
      <c r="BX151" s="14">
        <v>-0.30381999999999998</v>
      </c>
      <c r="BY151" s="14">
        <v>-0.42219440000000003</v>
      </c>
      <c r="BZ151" s="14">
        <v>-0.25330530000000001</v>
      </c>
      <c r="CA151" s="14">
        <v>-0.2742367</v>
      </c>
      <c r="CB151" s="14">
        <v>-0.24431439999999999</v>
      </c>
      <c r="CC151" s="14">
        <v>-0.31902849999999999</v>
      </c>
      <c r="CD151" s="14">
        <v>-0.23367370000000001</v>
      </c>
      <c r="CE151" s="14">
        <v>-0.22004509999999999</v>
      </c>
      <c r="CF151" s="14">
        <v>-0.16832040000000001</v>
      </c>
      <c r="CG151" s="14">
        <v>-0.1089053</v>
      </c>
      <c r="CH151" s="14">
        <v>1.48971E-2</v>
      </c>
      <c r="CI151" s="14">
        <v>0.1526874</v>
      </c>
      <c r="CJ151" s="14">
        <v>0.21670500000000001</v>
      </c>
      <c r="CK151" s="14">
        <v>9.0399199999999999E-2</v>
      </c>
      <c r="CL151" s="14">
        <v>0.107797</v>
      </c>
      <c r="CM151" s="14">
        <v>0.19630149999999999</v>
      </c>
      <c r="CN151" s="14">
        <v>-1.6592E-3</v>
      </c>
      <c r="CO151" s="14">
        <v>-0.2140048</v>
      </c>
      <c r="CP151" s="14">
        <v>-0.27496809999999999</v>
      </c>
      <c r="CQ151" s="14">
        <v>0.51752279999999995</v>
      </c>
      <c r="CR151" s="14">
        <v>0.60291729999999999</v>
      </c>
      <c r="CS151" s="14">
        <v>0.2071422</v>
      </c>
      <c r="CT151" s="14">
        <v>4.8713699999999999E-2</v>
      </c>
      <c r="CU151" s="14">
        <v>-0.26911760000000001</v>
      </c>
      <c r="CV151" s="14">
        <v>-0.20555000000000001</v>
      </c>
      <c r="CW151" s="14">
        <v>-0.31837260000000001</v>
      </c>
      <c r="CX151" s="14">
        <v>-0.16354869999999999</v>
      </c>
      <c r="CY151" s="14">
        <v>-0.1643532</v>
      </c>
      <c r="CZ151" s="14">
        <v>-0.1468991</v>
      </c>
      <c r="DA151" s="14">
        <v>-0.23176260000000001</v>
      </c>
      <c r="DB151" s="14">
        <v>-0.14514199999999999</v>
      </c>
      <c r="DC151" s="14">
        <v>-0.13467209999999999</v>
      </c>
      <c r="DD151" s="14">
        <v>-9.4920900000000002E-2</v>
      </c>
      <c r="DE151" s="14">
        <v>-6.2792000000000001E-2</v>
      </c>
      <c r="DF151" s="14">
        <v>6.8896100000000002E-2</v>
      </c>
      <c r="DG151" s="14">
        <v>0.217005</v>
      </c>
      <c r="DH151" s="14">
        <v>0.31668299999999999</v>
      </c>
      <c r="DI151" s="14">
        <v>0.19787379999999999</v>
      </c>
      <c r="DJ151" s="14">
        <v>0.226387</v>
      </c>
      <c r="DK151" s="14">
        <v>0.3263934</v>
      </c>
      <c r="DL151" s="14">
        <v>0.14651700000000001</v>
      </c>
      <c r="DM151" s="14">
        <v>-5.8025300000000002E-2</v>
      </c>
      <c r="DN151" s="14">
        <v>-0.12762709999999999</v>
      </c>
      <c r="DO151" s="14">
        <v>0.65239409999999998</v>
      </c>
      <c r="DP151" s="14">
        <v>0.73697009999999996</v>
      </c>
      <c r="DQ151" s="14">
        <v>0.33195360000000002</v>
      </c>
      <c r="DR151" s="14">
        <v>0.16536799999999999</v>
      </c>
      <c r="DS151" s="14">
        <v>-0.16281499999999999</v>
      </c>
      <c r="DT151" s="14">
        <v>-0.1072801</v>
      </c>
      <c r="DU151" s="14">
        <v>-0.21455080000000001</v>
      </c>
      <c r="DV151" s="14">
        <v>-7.3792099999999999E-2</v>
      </c>
      <c r="DW151" s="14">
        <v>-5.6988000000000004E-3</v>
      </c>
      <c r="DX151" s="14">
        <v>-6.2468999999999997E-3</v>
      </c>
      <c r="DY151" s="14">
        <v>-0.1057645</v>
      </c>
      <c r="DZ151" s="14">
        <v>-1.7316499999999999E-2</v>
      </c>
      <c r="EA151" s="14">
        <v>-1.1407E-2</v>
      </c>
      <c r="EB151" s="14">
        <v>1.10563E-2</v>
      </c>
      <c r="EC151" s="14">
        <v>3.7883999999999999E-3</v>
      </c>
      <c r="ED151" s="14">
        <v>0.1468621</v>
      </c>
      <c r="EE151" s="14">
        <v>0.30986940000000002</v>
      </c>
      <c r="EF151" s="14">
        <v>0.46103539999999998</v>
      </c>
      <c r="EG151" s="14">
        <v>0.35304999999999997</v>
      </c>
      <c r="EH151" s="14">
        <v>0.39761210000000002</v>
      </c>
      <c r="EI151" s="14">
        <v>0.51422540000000005</v>
      </c>
      <c r="EJ151" s="14">
        <v>0.3604599</v>
      </c>
      <c r="EK151" s="14">
        <v>0.16718420000000001</v>
      </c>
      <c r="EL151" s="14">
        <v>8.5109799999999999E-2</v>
      </c>
      <c r="EM151" s="14">
        <v>0.84712670000000001</v>
      </c>
      <c r="EN151" s="14">
        <v>0.93052100000000004</v>
      </c>
      <c r="EO151" s="14">
        <v>0.51216139999999999</v>
      </c>
      <c r="EP151" s="14">
        <v>0.33379819999999999</v>
      </c>
      <c r="EQ151" s="14">
        <v>-9.3308000000000002E-3</v>
      </c>
      <c r="ER151" s="14">
        <v>3.4606199999999997E-2</v>
      </c>
      <c r="ES151" s="14">
        <v>-6.4648700000000003E-2</v>
      </c>
      <c r="ET151" s="14">
        <v>5.5802200000000003E-2</v>
      </c>
      <c r="EU151" s="14">
        <v>69.910960000000003</v>
      </c>
      <c r="EV151" s="14">
        <v>69.554789999999997</v>
      </c>
      <c r="EW151" s="14">
        <v>67.102739999999997</v>
      </c>
      <c r="EX151" s="14">
        <v>66.99315</v>
      </c>
      <c r="EY151" s="14">
        <v>66.397260000000003</v>
      </c>
      <c r="EZ151" s="14">
        <v>65.136989999999997</v>
      </c>
      <c r="FA151" s="14">
        <v>64.246570000000006</v>
      </c>
      <c r="FB151" s="14">
        <v>65.03425</v>
      </c>
      <c r="FC151" s="14">
        <v>72.835620000000006</v>
      </c>
      <c r="FD151" s="14">
        <v>81.369870000000006</v>
      </c>
      <c r="FE151" s="14">
        <v>85.56165</v>
      </c>
      <c r="FF151" s="14">
        <v>89.082189999999997</v>
      </c>
      <c r="FG151" s="14">
        <v>91.801370000000006</v>
      </c>
      <c r="FH151" s="14">
        <v>93.582189999999997</v>
      </c>
      <c r="FI151" s="14">
        <v>95.273970000000006</v>
      </c>
      <c r="FJ151" s="14">
        <v>94.191779999999994</v>
      </c>
      <c r="FK151" s="14">
        <v>93.664379999999994</v>
      </c>
      <c r="FL151" s="14">
        <v>90.547939999999997</v>
      </c>
      <c r="FM151" s="14">
        <v>88.136989999999997</v>
      </c>
      <c r="FN151" s="14">
        <v>84.342470000000006</v>
      </c>
      <c r="FO151" s="14">
        <v>78.43835</v>
      </c>
      <c r="FP151" s="14">
        <v>76.157529999999994</v>
      </c>
      <c r="FQ151" s="14">
        <v>74.0411</v>
      </c>
      <c r="FR151" s="14">
        <v>71.97945</v>
      </c>
      <c r="FS151" s="14">
        <v>2.4619460000000002</v>
      </c>
      <c r="FT151" s="14"/>
      <c r="FU151" s="14">
        <v>0.1927989</v>
      </c>
      <c r="FW151" s="14"/>
      <c r="IA151" s="52"/>
    </row>
    <row r="152" spans="1:235" x14ac:dyDescent="0.6">
      <c r="A152" t="s">
        <v>265</v>
      </c>
      <c r="B152" t="s">
        <v>199</v>
      </c>
      <c r="C152" t="s">
        <v>309</v>
      </c>
      <c r="D152" s="53">
        <v>45167</v>
      </c>
      <c r="E152" t="s">
        <v>219</v>
      </c>
      <c r="F152" s="14">
        <v>278</v>
      </c>
      <c r="G152" s="14">
        <v>1.0258149999999999</v>
      </c>
      <c r="H152" s="14">
        <v>0.85273739999999998</v>
      </c>
      <c r="I152" s="14">
        <v>0.7516311</v>
      </c>
      <c r="J152" s="14">
        <v>0.68381099999999995</v>
      </c>
      <c r="K152" s="14">
        <v>0.63305060000000002</v>
      </c>
      <c r="L152" s="14">
        <v>0.63580099999999995</v>
      </c>
      <c r="M152" s="14">
        <v>0.61954770000000003</v>
      </c>
      <c r="N152" s="14">
        <v>0.68205879999999997</v>
      </c>
      <c r="O152" s="14">
        <v>0.73330150000000005</v>
      </c>
      <c r="P152" s="14">
        <v>0.80867120000000003</v>
      </c>
      <c r="Q152" s="14">
        <v>0.93362129999999999</v>
      </c>
      <c r="R152" s="14">
        <v>1.0413539999999999</v>
      </c>
      <c r="S152" s="14">
        <v>1.286753</v>
      </c>
      <c r="T152" s="14">
        <v>1.5584739999999999</v>
      </c>
      <c r="U152" s="14">
        <v>1.7191419999999999</v>
      </c>
      <c r="V152" s="14">
        <v>1.9845569999999999</v>
      </c>
      <c r="W152" s="14">
        <v>1.8463780000000001</v>
      </c>
      <c r="X152" s="14">
        <v>1.9853829999999999</v>
      </c>
      <c r="Y152" s="14">
        <v>1.8892549999999999</v>
      </c>
      <c r="Z152" s="14">
        <v>1.7619769999999999</v>
      </c>
      <c r="AA152" s="14">
        <v>1.7291160000000001</v>
      </c>
      <c r="AB152" s="14">
        <v>1.6928479999999999</v>
      </c>
      <c r="AC152" s="14">
        <v>1.4122250000000001</v>
      </c>
      <c r="AD152" s="14">
        <v>1.159632</v>
      </c>
      <c r="AE152" s="14">
        <v>-0.16646469999999999</v>
      </c>
      <c r="AF152" s="14">
        <v>-0.13674649999999999</v>
      </c>
      <c r="AG152" s="14">
        <v>-0.13249610000000001</v>
      </c>
      <c r="AH152" s="14">
        <v>-9.9828500000000001E-2</v>
      </c>
      <c r="AI152" s="14">
        <v>-2.85112E-2</v>
      </c>
      <c r="AJ152" s="14">
        <v>-5.7630899999999999E-2</v>
      </c>
      <c r="AK152" s="14">
        <v>-1.8272500000000001E-2</v>
      </c>
      <c r="AL152" s="14">
        <v>-1.0354E-2</v>
      </c>
      <c r="AM152" s="14">
        <v>-4.6897099999999997E-2</v>
      </c>
      <c r="AN152" s="14">
        <v>-3.84245E-2</v>
      </c>
      <c r="AO152" s="14">
        <v>-8.9477100000000004E-2</v>
      </c>
      <c r="AP152" s="14">
        <v>-0.1809926</v>
      </c>
      <c r="AQ152" s="14">
        <v>-0.10459690000000001</v>
      </c>
      <c r="AR152" s="14">
        <v>-0.12842210000000001</v>
      </c>
      <c r="AS152" s="14">
        <v>-0.29611969999999999</v>
      </c>
      <c r="AT152" s="14">
        <v>-0.41401870000000002</v>
      </c>
      <c r="AU152" s="14">
        <v>2.3077000000000002E-3</v>
      </c>
      <c r="AV152" s="14">
        <v>0.1068823</v>
      </c>
      <c r="AW152" s="14">
        <v>1.6671499999999999E-2</v>
      </c>
      <c r="AX152" s="14">
        <v>1.0069699999999999E-2</v>
      </c>
      <c r="AY152" s="14">
        <v>-0.1020474</v>
      </c>
      <c r="AZ152" s="14">
        <v>-0.31846269999999999</v>
      </c>
      <c r="BA152" s="14">
        <v>-0.19894890000000001</v>
      </c>
      <c r="BB152" s="14">
        <v>-8.9160400000000001E-2</v>
      </c>
      <c r="BC152" s="14">
        <v>-0.11258120000000001</v>
      </c>
      <c r="BD152" s="14">
        <v>-8.6735699999999999E-2</v>
      </c>
      <c r="BE152" s="14">
        <v>-9.2151200000000003E-2</v>
      </c>
      <c r="BF152" s="14">
        <v>-6.3523499999999997E-2</v>
      </c>
      <c r="BG152" s="14">
        <v>-4.5491999999999998E-3</v>
      </c>
      <c r="BH152" s="14">
        <v>-3.5981600000000002E-2</v>
      </c>
      <c r="BI152" s="14">
        <v>-8.7659999999999995E-4</v>
      </c>
      <c r="BJ152" s="14">
        <v>1.05746E-2</v>
      </c>
      <c r="BK152" s="14">
        <v>-2.0268899999999999E-2</v>
      </c>
      <c r="BL152" s="14">
        <v>-6.6972000000000004E-3</v>
      </c>
      <c r="BM152" s="14">
        <v>-4.3562299999999998E-2</v>
      </c>
      <c r="BN152" s="14">
        <v>-0.1291069</v>
      </c>
      <c r="BO152" s="14">
        <v>-4.73921E-2</v>
      </c>
      <c r="BP152" s="14">
        <v>-5.7536900000000002E-2</v>
      </c>
      <c r="BQ152" s="14">
        <v>-0.22199579999999999</v>
      </c>
      <c r="BR152" s="14">
        <v>-0.32985039999999999</v>
      </c>
      <c r="BS152" s="14">
        <v>8.4126699999999999E-2</v>
      </c>
      <c r="BT152" s="14">
        <v>0.18002019999999999</v>
      </c>
      <c r="BU152" s="14">
        <v>8.4545200000000001E-2</v>
      </c>
      <c r="BV152" s="14">
        <v>6.9112699999999999E-2</v>
      </c>
      <c r="BW152" s="14">
        <v>-4.1664899999999998E-2</v>
      </c>
      <c r="BX152" s="14">
        <v>-0.25785269999999999</v>
      </c>
      <c r="BY152" s="14">
        <v>-0.1480689</v>
      </c>
      <c r="BZ152" s="14">
        <v>-4.5627899999999999E-2</v>
      </c>
      <c r="CA152" s="14">
        <v>-7.5261599999999998E-2</v>
      </c>
      <c r="CB152" s="14">
        <v>-5.2098400000000003E-2</v>
      </c>
      <c r="CC152" s="14">
        <v>-6.4208399999999999E-2</v>
      </c>
      <c r="CD152" s="14">
        <v>-3.8378700000000002E-2</v>
      </c>
      <c r="CE152" s="14">
        <v>1.2046899999999999E-2</v>
      </c>
      <c r="CF152" s="14">
        <v>-2.09873E-2</v>
      </c>
      <c r="CG152" s="14">
        <v>1.11717E-2</v>
      </c>
      <c r="CH152" s="14">
        <v>2.50697E-2</v>
      </c>
      <c r="CI152" s="14">
        <v>-1.8262E-3</v>
      </c>
      <c r="CJ152" s="14">
        <v>1.52771E-2</v>
      </c>
      <c r="CK152" s="14">
        <v>-1.1761799999999999E-2</v>
      </c>
      <c r="CL152" s="14">
        <v>-9.3171100000000007E-2</v>
      </c>
      <c r="CM152" s="14">
        <v>-7.7721999999999999E-3</v>
      </c>
      <c r="CN152" s="14">
        <v>-8.4419999999999999E-3</v>
      </c>
      <c r="CO152" s="14">
        <v>-0.1706577</v>
      </c>
      <c r="CP152" s="14">
        <v>-0.27155580000000001</v>
      </c>
      <c r="CQ152" s="14">
        <v>0.14079420000000001</v>
      </c>
      <c r="CR152" s="14">
        <v>0.2306753</v>
      </c>
      <c r="CS152" s="14">
        <v>0.13155430000000001</v>
      </c>
      <c r="CT152" s="14">
        <v>0.1100057</v>
      </c>
      <c r="CU152" s="14">
        <v>1.5589999999999999E-4</v>
      </c>
      <c r="CV152" s="14">
        <v>-0.21587439999999999</v>
      </c>
      <c r="CW152" s="14">
        <v>-0.1128297</v>
      </c>
      <c r="CX152" s="14">
        <v>-1.54775E-2</v>
      </c>
      <c r="CY152" s="14">
        <v>-3.7941999999999997E-2</v>
      </c>
      <c r="CZ152" s="14">
        <v>-1.74611E-2</v>
      </c>
      <c r="DA152" s="14">
        <v>-3.6265600000000002E-2</v>
      </c>
      <c r="DB152" s="14">
        <v>-1.3233999999999999E-2</v>
      </c>
      <c r="DC152" s="14">
        <v>2.8642999999999998E-2</v>
      </c>
      <c r="DD152" s="14">
        <v>-5.9931000000000003E-3</v>
      </c>
      <c r="DE152" s="14">
        <v>2.32201E-2</v>
      </c>
      <c r="DF152" s="14">
        <v>3.9564799999999997E-2</v>
      </c>
      <c r="DG152" s="14">
        <v>1.66164E-2</v>
      </c>
      <c r="DH152" s="14">
        <v>3.7251300000000001E-2</v>
      </c>
      <c r="DI152" s="14">
        <v>2.00386E-2</v>
      </c>
      <c r="DJ152" s="14">
        <v>-5.72352E-2</v>
      </c>
      <c r="DK152" s="14">
        <v>3.18477E-2</v>
      </c>
      <c r="DL152" s="14">
        <v>4.0652899999999999E-2</v>
      </c>
      <c r="DM152" s="14">
        <v>-0.1193197</v>
      </c>
      <c r="DN152" s="14">
        <v>-0.21326110000000001</v>
      </c>
      <c r="DO152" s="14">
        <v>0.19746179999999999</v>
      </c>
      <c r="DP152" s="14">
        <v>0.28133039999999998</v>
      </c>
      <c r="DQ152" s="14">
        <v>0.17856340000000001</v>
      </c>
      <c r="DR152" s="14">
        <v>0.1508988</v>
      </c>
      <c r="DS152" s="14">
        <v>4.1976600000000003E-2</v>
      </c>
      <c r="DT152" s="14">
        <v>-0.1738961</v>
      </c>
      <c r="DU152" s="14">
        <v>-7.7590400000000004E-2</v>
      </c>
      <c r="DV152" s="14">
        <v>1.4673E-2</v>
      </c>
      <c r="DW152" s="14">
        <v>1.59416E-2</v>
      </c>
      <c r="DX152" s="14">
        <v>3.2549700000000001E-2</v>
      </c>
      <c r="DY152" s="14">
        <v>4.0794000000000004E-3</v>
      </c>
      <c r="DZ152" s="14">
        <v>2.3071000000000001E-2</v>
      </c>
      <c r="EA152" s="14">
        <v>5.2604999999999999E-2</v>
      </c>
      <c r="EB152" s="14">
        <v>1.5656300000000001E-2</v>
      </c>
      <c r="EC152" s="14">
        <v>4.0615900000000003E-2</v>
      </c>
      <c r="ED152" s="14">
        <v>6.0493400000000003E-2</v>
      </c>
      <c r="EE152" s="14">
        <v>4.3244600000000001E-2</v>
      </c>
      <c r="EF152" s="14">
        <v>6.8978700000000004E-2</v>
      </c>
      <c r="EG152" s="14">
        <v>6.5953399999999995E-2</v>
      </c>
      <c r="EH152" s="14">
        <v>-5.3495000000000001E-3</v>
      </c>
      <c r="EI152" s="14">
        <v>8.9052500000000007E-2</v>
      </c>
      <c r="EJ152" s="14">
        <v>0.1115381</v>
      </c>
      <c r="EK152" s="14">
        <v>-4.5195800000000001E-2</v>
      </c>
      <c r="EL152" s="14">
        <v>-0.12909290000000001</v>
      </c>
      <c r="EM152" s="14">
        <v>0.27928069999999999</v>
      </c>
      <c r="EN152" s="14">
        <v>0.35446840000000002</v>
      </c>
      <c r="EO152" s="14">
        <v>0.24643709999999999</v>
      </c>
      <c r="EP152" s="14">
        <v>0.20994180000000001</v>
      </c>
      <c r="EQ152" s="14">
        <v>0.1023592</v>
      </c>
      <c r="ER152" s="14">
        <v>-0.1132862</v>
      </c>
      <c r="ES152" s="14">
        <v>-2.6710399999999999E-2</v>
      </c>
      <c r="ET152" s="14">
        <v>5.8205399999999997E-2</v>
      </c>
      <c r="EU152" s="14">
        <v>70.003649999999993</v>
      </c>
      <c r="EV152" s="14">
        <v>69.656940000000006</v>
      </c>
      <c r="EW152" s="14">
        <v>67.645989999999998</v>
      </c>
      <c r="EX152" s="14">
        <v>67.631389999999996</v>
      </c>
      <c r="EY152" s="14">
        <v>66.80292</v>
      </c>
      <c r="EZ152" s="14">
        <v>65.875919999999994</v>
      </c>
      <c r="FA152" s="14">
        <v>65.255480000000006</v>
      </c>
      <c r="FB152" s="14">
        <v>66.138689999999997</v>
      </c>
      <c r="FC152" s="14">
        <v>72.554739999999995</v>
      </c>
      <c r="FD152" s="14">
        <v>79.547449999999998</v>
      </c>
      <c r="FE152" s="14">
        <v>83.364959999999996</v>
      </c>
      <c r="FF152" s="14">
        <v>86.678830000000005</v>
      </c>
      <c r="FG152" s="14">
        <v>89.886859999999999</v>
      </c>
      <c r="FH152" s="14">
        <v>92.208029999999994</v>
      </c>
      <c r="FI152" s="14">
        <v>92.441599999999994</v>
      </c>
      <c r="FJ152" s="14">
        <v>91.116789999999995</v>
      </c>
      <c r="FK152" s="14">
        <v>90.956209999999999</v>
      </c>
      <c r="FL152" s="14">
        <v>88.332120000000003</v>
      </c>
      <c r="FM152" s="14">
        <v>86.594890000000007</v>
      </c>
      <c r="FN152" s="14">
        <v>82.970799999999997</v>
      </c>
      <c r="FO152" s="14">
        <v>78.255480000000006</v>
      </c>
      <c r="FP152" s="14">
        <v>76.474450000000004</v>
      </c>
      <c r="FQ152" s="14">
        <v>74.069339999999997</v>
      </c>
      <c r="FR152" s="14">
        <v>72.427009999999996</v>
      </c>
      <c r="FS152" s="14">
        <v>0.89380329999999997</v>
      </c>
      <c r="FT152" s="14"/>
      <c r="FU152" s="14">
        <v>7.0593600000000006E-2</v>
      </c>
      <c r="FW152" s="14"/>
    </row>
    <row r="153" spans="1:235" x14ac:dyDescent="0.6">
      <c r="A153" t="s">
        <v>265</v>
      </c>
      <c r="B153" t="s">
        <v>199</v>
      </c>
      <c r="C153" t="s">
        <v>309</v>
      </c>
      <c r="D153" s="53">
        <v>45167</v>
      </c>
      <c r="E153" t="s">
        <v>220</v>
      </c>
      <c r="F153" s="14">
        <v>200</v>
      </c>
      <c r="G153" s="14">
        <v>1.0032220000000001</v>
      </c>
      <c r="H153" s="14">
        <v>0.83002659999999995</v>
      </c>
      <c r="I153" s="14">
        <v>0.72061750000000002</v>
      </c>
      <c r="J153" s="14">
        <v>0.64003169999999998</v>
      </c>
      <c r="K153" s="14">
        <v>0.5903661</v>
      </c>
      <c r="L153" s="14">
        <v>0.58644220000000002</v>
      </c>
      <c r="M153" s="14">
        <v>0.56269080000000005</v>
      </c>
      <c r="N153" s="14">
        <v>0.65362810000000005</v>
      </c>
      <c r="O153" s="14">
        <v>0.69064610000000004</v>
      </c>
      <c r="P153" s="14">
        <v>0.73505730000000002</v>
      </c>
      <c r="Q153" s="14">
        <v>0.85042969999999996</v>
      </c>
      <c r="R153" s="14">
        <v>0.988093</v>
      </c>
      <c r="S153" s="14">
        <v>1.185071</v>
      </c>
      <c r="T153" s="14">
        <v>1.4391659999999999</v>
      </c>
      <c r="U153" s="14">
        <v>1.56382</v>
      </c>
      <c r="V153" s="14">
        <v>1.8085789999999999</v>
      </c>
      <c r="W153" s="14">
        <v>1.7986340000000001</v>
      </c>
      <c r="X153" s="14">
        <v>1.875508</v>
      </c>
      <c r="Y153" s="14">
        <v>1.800864</v>
      </c>
      <c r="Z153" s="14">
        <v>1.7531060000000001</v>
      </c>
      <c r="AA153" s="14">
        <v>1.684633</v>
      </c>
      <c r="AB153" s="14">
        <v>1.6646780000000001</v>
      </c>
      <c r="AC153" s="14">
        <v>1.385132</v>
      </c>
      <c r="AD153" s="14">
        <v>1.1314109999999999</v>
      </c>
      <c r="AE153" s="14">
        <v>-0.2192529</v>
      </c>
      <c r="AF153" s="14">
        <v>-0.17834130000000001</v>
      </c>
      <c r="AG153" s="14">
        <v>-0.17930869999999999</v>
      </c>
      <c r="AH153" s="14">
        <v>-0.1410785</v>
      </c>
      <c r="AI153" s="14">
        <v>-4.7591799999999997E-2</v>
      </c>
      <c r="AJ153" s="14">
        <v>-7.8999399999999997E-2</v>
      </c>
      <c r="AK153" s="14">
        <v>-4.5543199999999999E-2</v>
      </c>
      <c r="AL153" s="14">
        <v>-1.48279E-2</v>
      </c>
      <c r="AM153" s="14">
        <v>-5.46004E-2</v>
      </c>
      <c r="AN153" s="14">
        <v>-5.2262200000000002E-2</v>
      </c>
      <c r="AO153" s="14">
        <v>-9.5902299999999996E-2</v>
      </c>
      <c r="AP153" s="14">
        <v>-0.14762690000000001</v>
      </c>
      <c r="AQ153" s="14">
        <v>-9.0533000000000002E-2</v>
      </c>
      <c r="AR153" s="14">
        <v>-4.9352E-2</v>
      </c>
      <c r="AS153" s="14">
        <v>-0.2076142</v>
      </c>
      <c r="AT153" s="14">
        <v>-0.40855130000000001</v>
      </c>
      <c r="AU153" s="14">
        <v>-2.59151E-2</v>
      </c>
      <c r="AV153" s="14">
        <v>5.2617900000000002E-2</v>
      </c>
      <c r="AW153" s="14">
        <v>-2.4812899999999999E-2</v>
      </c>
      <c r="AX153" s="14">
        <v>-1.1055799999999999E-2</v>
      </c>
      <c r="AY153" s="14">
        <v>-0.13155410000000001</v>
      </c>
      <c r="AZ153" s="14">
        <v>-0.35157850000000002</v>
      </c>
      <c r="BA153" s="14">
        <v>-0.230909</v>
      </c>
      <c r="BB153" s="14">
        <v>-7.9741900000000004E-2</v>
      </c>
      <c r="BC153" s="14">
        <v>-0.14831810000000001</v>
      </c>
      <c r="BD153" s="14">
        <v>-0.1113326</v>
      </c>
      <c r="BE153" s="14">
        <v>-0.1258946</v>
      </c>
      <c r="BF153" s="14">
        <v>-9.3532799999999999E-2</v>
      </c>
      <c r="BG153" s="14">
        <v>-1.7278499999999999E-2</v>
      </c>
      <c r="BH153" s="14">
        <v>-5.4101499999999997E-2</v>
      </c>
      <c r="BI153" s="14">
        <v>-2.6433100000000001E-2</v>
      </c>
      <c r="BJ153" s="14">
        <v>8.4171000000000003E-3</v>
      </c>
      <c r="BK153" s="14">
        <v>-2.51094E-2</v>
      </c>
      <c r="BL153" s="14">
        <v>-1.7632599999999998E-2</v>
      </c>
      <c r="BM153" s="14">
        <v>-4.9425200000000002E-2</v>
      </c>
      <c r="BN153" s="14">
        <v>-9.0055200000000002E-2</v>
      </c>
      <c r="BO153" s="14">
        <v>-2.7271299999999998E-2</v>
      </c>
      <c r="BP153" s="14">
        <v>2.6082600000000001E-2</v>
      </c>
      <c r="BQ153" s="14">
        <v>-0.12900229999999999</v>
      </c>
      <c r="BR153" s="14">
        <v>-0.30887979999999998</v>
      </c>
      <c r="BS153" s="14">
        <v>7.3835799999999993E-2</v>
      </c>
      <c r="BT153" s="14">
        <v>0.14167179999999999</v>
      </c>
      <c r="BU153" s="14">
        <v>5.6065700000000003E-2</v>
      </c>
      <c r="BV153" s="14">
        <v>5.8971299999999997E-2</v>
      </c>
      <c r="BW153" s="14">
        <v>-6.3749200000000006E-2</v>
      </c>
      <c r="BX153" s="14">
        <v>-0.27897909999999998</v>
      </c>
      <c r="BY153" s="14">
        <v>-0.17194809999999999</v>
      </c>
      <c r="BZ153" s="14">
        <v>-3.0191599999999999E-2</v>
      </c>
      <c r="CA153" s="14">
        <v>-9.9188999999999999E-2</v>
      </c>
      <c r="CB153" s="14">
        <v>-6.4922599999999997E-2</v>
      </c>
      <c r="CC153" s="14">
        <v>-8.8900300000000002E-2</v>
      </c>
      <c r="CD153" s="14">
        <v>-6.0602799999999998E-2</v>
      </c>
      <c r="CE153" s="14">
        <v>3.7163000000000001E-3</v>
      </c>
      <c r="CF153" s="14">
        <v>-3.6857300000000003E-2</v>
      </c>
      <c r="CG153" s="14">
        <v>-1.3197499999999999E-2</v>
      </c>
      <c r="CH153" s="14">
        <v>2.4516400000000001E-2</v>
      </c>
      <c r="CI153" s="14">
        <v>-4.6839999999999998E-3</v>
      </c>
      <c r="CJ153" s="14">
        <v>6.3517000000000001E-3</v>
      </c>
      <c r="CK153" s="14">
        <v>-1.7235299999999999E-2</v>
      </c>
      <c r="CL153" s="14">
        <v>-5.0181200000000002E-2</v>
      </c>
      <c r="CM153" s="14">
        <v>1.6543599999999999E-2</v>
      </c>
      <c r="CN153" s="14">
        <v>7.8328400000000006E-2</v>
      </c>
      <c r="CO153" s="14">
        <v>-7.4555999999999997E-2</v>
      </c>
      <c r="CP153" s="14">
        <v>-0.23984759999999999</v>
      </c>
      <c r="CQ153" s="14">
        <v>0.14292299999999999</v>
      </c>
      <c r="CR153" s="14">
        <v>0.20335030000000001</v>
      </c>
      <c r="CS153" s="14">
        <v>0.1120819</v>
      </c>
      <c r="CT153" s="14">
        <v>0.1074719</v>
      </c>
      <c r="CU153" s="14">
        <v>-1.6787799999999999E-2</v>
      </c>
      <c r="CV153" s="14">
        <v>-0.22869709999999999</v>
      </c>
      <c r="CW153" s="14">
        <v>-0.13111200000000001</v>
      </c>
      <c r="CX153" s="14">
        <v>4.1269000000000002E-3</v>
      </c>
      <c r="CY153" s="14">
        <v>-5.0059800000000002E-2</v>
      </c>
      <c r="CZ153" s="14">
        <v>-1.8512600000000001E-2</v>
      </c>
      <c r="DA153" s="14">
        <v>-5.1905899999999998E-2</v>
      </c>
      <c r="DB153" s="14">
        <v>-2.7672800000000001E-2</v>
      </c>
      <c r="DC153" s="14">
        <v>2.4711199999999999E-2</v>
      </c>
      <c r="DD153" s="14">
        <v>-1.9612999999999998E-2</v>
      </c>
      <c r="DE153" s="14">
        <v>3.8000000000000002E-5</v>
      </c>
      <c r="DF153" s="14">
        <v>4.0615800000000001E-2</v>
      </c>
      <c r="DG153" s="14">
        <v>1.5741399999999999E-2</v>
      </c>
      <c r="DH153" s="14">
        <v>3.0335999999999998E-2</v>
      </c>
      <c r="DI153" s="14">
        <v>1.49546E-2</v>
      </c>
      <c r="DJ153" s="14">
        <v>-1.0307200000000001E-2</v>
      </c>
      <c r="DK153" s="14">
        <v>6.03584E-2</v>
      </c>
      <c r="DL153" s="14">
        <v>0.1305742</v>
      </c>
      <c r="DM153" s="14">
        <v>-2.0109700000000001E-2</v>
      </c>
      <c r="DN153" s="14">
        <v>-0.17081540000000001</v>
      </c>
      <c r="DO153" s="14">
        <v>0.21201020000000001</v>
      </c>
      <c r="DP153" s="14">
        <v>0.26502880000000001</v>
      </c>
      <c r="DQ153" s="14">
        <v>0.1680982</v>
      </c>
      <c r="DR153" s="14">
        <v>0.15597259999999999</v>
      </c>
      <c r="DS153" s="14">
        <v>3.0173599999999998E-2</v>
      </c>
      <c r="DT153" s="14">
        <v>-0.17841499999999999</v>
      </c>
      <c r="DU153" s="14">
        <v>-9.0275900000000006E-2</v>
      </c>
      <c r="DV153" s="14">
        <v>3.8445300000000002E-2</v>
      </c>
      <c r="DW153" s="14">
        <v>2.0874899999999998E-2</v>
      </c>
      <c r="DX153" s="14">
        <v>4.8495999999999997E-2</v>
      </c>
      <c r="DY153" s="14">
        <v>1.5081999999999999E-3</v>
      </c>
      <c r="DZ153" s="14">
        <v>1.9872899999999999E-2</v>
      </c>
      <c r="EA153" s="14">
        <v>5.5024499999999997E-2</v>
      </c>
      <c r="EB153" s="14">
        <v>5.2849000000000004E-3</v>
      </c>
      <c r="EC153" s="14">
        <v>1.9148100000000001E-2</v>
      </c>
      <c r="ED153" s="14">
        <v>6.3860700000000006E-2</v>
      </c>
      <c r="EE153" s="14">
        <v>4.5232500000000002E-2</v>
      </c>
      <c r="EF153" s="14">
        <v>6.4965599999999998E-2</v>
      </c>
      <c r="EG153" s="14">
        <v>6.1431699999999999E-2</v>
      </c>
      <c r="EH153" s="14">
        <v>4.7264599999999997E-2</v>
      </c>
      <c r="EI153" s="14">
        <v>0.1236201</v>
      </c>
      <c r="EJ153" s="14">
        <v>0.20600879999999999</v>
      </c>
      <c r="EK153" s="14">
        <v>5.8502199999999997E-2</v>
      </c>
      <c r="EL153" s="14">
        <v>-7.1143899999999996E-2</v>
      </c>
      <c r="EM153" s="14">
        <v>0.31176110000000001</v>
      </c>
      <c r="EN153" s="14">
        <v>0.35408279999999998</v>
      </c>
      <c r="EO153" s="14">
        <v>0.2489768</v>
      </c>
      <c r="EP153" s="14">
        <v>0.2259997</v>
      </c>
      <c r="EQ153" s="14">
        <v>9.7978499999999996E-2</v>
      </c>
      <c r="ER153" s="14">
        <v>-0.1058156</v>
      </c>
      <c r="ES153" s="14">
        <v>-3.1315099999999998E-2</v>
      </c>
      <c r="ET153" s="14">
        <v>8.7995699999999996E-2</v>
      </c>
      <c r="EU153" s="14">
        <v>69.807109999999994</v>
      </c>
      <c r="EV153" s="14">
        <v>69.446700000000007</v>
      </c>
      <c r="EW153" s="14">
        <v>67.700509999999994</v>
      </c>
      <c r="EX153" s="14">
        <v>67.725890000000007</v>
      </c>
      <c r="EY153" s="14">
        <v>66.908630000000002</v>
      </c>
      <c r="EZ153" s="14">
        <v>66.005070000000003</v>
      </c>
      <c r="FA153" s="14">
        <v>65.624369999999999</v>
      </c>
      <c r="FB153" s="14">
        <v>66.578680000000006</v>
      </c>
      <c r="FC153" s="14">
        <v>72.715739999999997</v>
      </c>
      <c r="FD153" s="14">
        <v>78.883250000000004</v>
      </c>
      <c r="FE153" s="14">
        <v>82.324870000000004</v>
      </c>
      <c r="FF153" s="14">
        <v>85.005070000000003</v>
      </c>
      <c r="FG153" s="14">
        <v>88.299490000000006</v>
      </c>
      <c r="FH153" s="14">
        <v>90.862949999999998</v>
      </c>
      <c r="FI153" s="14">
        <v>90.548230000000004</v>
      </c>
      <c r="FJ153" s="14">
        <v>89.157359999999997</v>
      </c>
      <c r="FK153" s="14">
        <v>89.096440000000001</v>
      </c>
      <c r="FL153" s="14">
        <v>86.812179999999998</v>
      </c>
      <c r="FM153" s="14">
        <v>85.456860000000006</v>
      </c>
      <c r="FN153" s="14">
        <v>81.730959999999996</v>
      </c>
      <c r="FO153" s="14">
        <v>77.543139999999994</v>
      </c>
      <c r="FP153" s="14">
        <v>76.040610000000001</v>
      </c>
      <c r="FQ153" s="14">
        <v>73.629440000000002</v>
      </c>
      <c r="FR153" s="14">
        <v>72.223349999999996</v>
      </c>
      <c r="FS153" s="14">
        <v>0.95263050000000005</v>
      </c>
      <c r="FT153" s="14"/>
      <c r="FU153" s="14">
        <v>8.71754E-2</v>
      </c>
      <c r="FW153" s="14"/>
      <c r="IA153" s="52"/>
    </row>
    <row r="154" spans="1:235" x14ac:dyDescent="0.6">
      <c r="A154" t="s">
        <v>265</v>
      </c>
      <c r="B154" t="s">
        <v>199</v>
      </c>
      <c r="C154" t="s">
        <v>309</v>
      </c>
      <c r="D154" s="53">
        <v>45167</v>
      </c>
      <c r="E154" t="s">
        <v>221</v>
      </c>
      <c r="F154" s="14">
        <v>78</v>
      </c>
      <c r="G154" s="14">
        <v>1.0873649999999999</v>
      </c>
      <c r="H154" s="14">
        <v>0.91142409999999996</v>
      </c>
      <c r="I154" s="14">
        <v>0.82963719999999996</v>
      </c>
      <c r="J154" s="14">
        <v>0.78718200000000005</v>
      </c>
      <c r="K154" s="14">
        <v>0.74075230000000003</v>
      </c>
      <c r="L154" s="14">
        <v>0.76286410000000004</v>
      </c>
      <c r="M154" s="14">
        <v>0.75970249999999995</v>
      </c>
      <c r="N154" s="14">
        <v>0.75194320000000003</v>
      </c>
      <c r="O154" s="14">
        <v>0.83980969999999999</v>
      </c>
      <c r="P154" s="14">
        <v>0.98468920000000004</v>
      </c>
      <c r="Q154" s="14">
        <v>1.134703</v>
      </c>
      <c r="R154" s="14">
        <v>1.167243</v>
      </c>
      <c r="S154" s="14">
        <v>1.542473</v>
      </c>
      <c r="T154" s="14">
        <v>1.843364</v>
      </c>
      <c r="U154" s="14">
        <v>2.0903019999999999</v>
      </c>
      <c r="V154" s="14">
        <v>2.4083299999999999</v>
      </c>
      <c r="W154" s="14">
        <v>1.988</v>
      </c>
      <c r="X154" s="14">
        <v>2.2829220000000001</v>
      </c>
      <c r="Y154" s="14">
        <v>2.1243370000000001</v>
      </c>
      <c r="Z154" s="14">
        <v>1.800767</v>
      </c>
      <c r="AA154" s="14">
        <v>1.829339</v>
      </c>
      <c r="AB154" s="14">
        <v>1.7546619999999999</v>
      </c>
      <c r="AC154" s="14">
        <v>1.471401</v>
      </c>
      <c r="AD154" s="14">
        <v>1.2093769999999999</v>
      </c>
      <c r="AE154" s="14">
        <v>-0.1200605</v>
      </c>
      <c r="AF154" s="14">
        <v>-0.1069075</v>
      </c>
      <c r="AG154" s="14">
        <v>-7.6893500000000004E-2</v>
      </c>
      <c r="AH154" s="14">
        <v>-6.1795200000000002E-2</v>
      </c>
      <c r="AI154" s="14">
        <v>-3.0080599999999999E-2</v>
      </c>
      <c r="AJ154" s="14">
        <v>-5.0677899999999998E-2</v>
      </c>
      <c r="AK154" s="14">
        <v>5.6382999999999997E-3</v>
      </c>
      <c r="AL154" s="14">
        <v>-5.33678E-2</v>
      </c>
      <c r="AM154" s="14">
        <v>-9.6942600000000004E-2</v>
      </c>
      <c r="AN154" s="14">
        <v>-9.1585799999999995E-2</v>
      </c>
      <c r="AO154" s="14">
        <v>-0.19986229999999999</v>
      </c>
      <c r="AP154" s="14">
        <v>-0.4015109</v>
      </c>
      <c r="AQ154" s="14">
        <v>-0.28481250000000002</v>
      </c>
      <c r="AR154" s="14">
        <v>-0.52484660000000005</v>
      </c>
      <c r="AS154" s="14">
        <v>-0.72708030000000001</v>
      </c>
      <c r="AT154" s="14">
        <v>-0.64182720000000004</v>
      </c>
      <c r="AU154" s="14">
        <v>-8.0894099999999997E-2</v>
      </c>
      <c r="AV154" s="14">
        <v>0.1015259</v>
      </c>
      <c r="AW154" s="14">
        <v>-2.15949E-2</v>
      </c>
      <c r="AX154" s="14">
        <v>-5.6920100000000001E-2</v>
      </c>
      <c r="AY154" s="14">
        <v>-0.18420829999999999</v>
      </c>
      <c r="AZ154" s="14">
        <v>-0.3774014</v>
      </c>
      <c r="BA154" s="14">
        <v>-0.24238180000000001</v>
      </c>
      <c r="BB154" s="14">
        <v>-0.2344803</v>
      </c>
      <c r="BC154" s="14">
        <v>-5.5211299999999998E-2</v>
      </c>
      <c r="BD154" s="14">
        <v>-5.47973E-2</v>
      </c>
      <c r="BE154" s="14">
        <v>-3.2867800000000003E-2</v>
      </c>
      <c r="BF154" s="14">
        <v>-1.9470000000000001E-2</v>
      </c>
      <c r="BG154" s="14">
        <v>6.5120999999999998E-3</v>
      </c>
      <c r="BH154" s="14">
        <v>-8.6864999999999998E-3</v>
      </c>
      <c r="BI154" s="14">
        <v>4.26056E-2</v>
      </c>
      <c r="BJ154" s="14">
        <v>-7.8759999999999993E-3</v>
      </c>
      <c r="BK154" s="14">
        <v>-3.7977499999999997E-2</v>
      </c>
      <c r="BL154" s="14">
        <v>-2.2237400000000001E-2</v>
      </c>
      <c r="BM154" s="14">
        <v>-8.7405099999999999E-2</v>
      </c>
      <c r="BN154" s="14">
        <v>-0.2904542</v>
      </c>
      <c r="BO154" s="14">
        <v>-0.16050519999999999</v>
      </c>
      <c r="BP154" s="14">
        <v>-0.3629327</v>
      </c>
      <c r="BQ154" s="14">
        <v>-0.55909560000000003</v>
      </c>
      <c r="BR154" s="14">
        <v>-0.4866278</v>
      </c>
      <c r="BS154" s="14">
        <v>5.8366599999999998E-2</v>
      </c>
      <c r="BT154" s="14">
        <v>0.2288374</v>
      </c>
      <c r="BU154" s="14">
        <v>0.1036009</v>
      </c>
      <c r="BV154" s="14">
        <v>5.5040899999999997E-2</v>
      </c>
      <c r="BW154" s="14">
        <v>-5.7697900000000003E-2</v>
      </c>
      <c r="BX154" s="14">
        <v>-0.26864769999999999</v>
      </c>
      <c r="BY154" s="14">
        <v>-0.14419779999999999</v>
      </c>
      <c r="BZ154" s="14">
        <v>-0.14799200000000001</v>
      </c>
      <c r="CA154" s="14">
        <v>-1.0297000000000001E-2</v>
      </c>
      <c r="CB154" s="14">
        <v>-1.8705800000000002E-2</v>
      </c>
      <c r="CC154" s="14">
        <v>-2.3758E-3</v>
      </c>
      <c r="CD154" s="14">
        <v>9.8443999999999997E-3</v>
      </c>
      <c r="CE154" s="14">
        <v>3.1856200000000001E-2</v>
      </c>
      <c r="CF154" s="14">
        <v>2.0396500000000001E-2</v>
      </c>
      <c r="CG154" s="14">
        <v>6.8209099999999995E-2</v>
      </c>
      <c r="CH154" s="14">
        <v>2.36315E-2</v>
      </c>
      <c r="CI154" s="14">
        <v>2.8616000000000002E-3</v>
      </c>
      <c r="CJ154" s="14">
        <v>2.5793E-2</v>
      </c>
      <c r="CK154" s="14">
        <v>-9.5175999999999993E-3</v>
      </c>
      <c r="CL154" s="14">
        <v>-0.2135367</v>
      </c>
      <c r="CM154" s="14">
        <v>-7.4410400000000002E-2</v>
      </c>
      <c r="CN154" s="14">
        <v>-0.25079170000000001</v>
      </c>
      <c r="CO154" s="14">
        <v>-0.44274980000000003</v>
      </c>
      <c r="CP154" s="14">
        <v>-0.3791371</v>
      </c>
      <c r="CQ154" s="14">
        <v>0.15481809999999999</v>
      </c>
      <c r="CR154" s="14">
        <v>0.31701299999999999</v>
      </c>
      <c r="CS154" s="14">
        <v>0.19031110000000001</v>
      </c>
      <c r="CT154" s="14">
        <v>0.1325848</v>
      </c>
      <c r="CU154" s="14">
        <v>2.9922899999999999E-2</v>
      </c>
      <c r="CV154" s="14">
        <v>-0.1933252</v>
      </c>
      <c r="CW154" s="14">
        <v>-7.6195799999999994E-2</v>
      </c>
      <c r="CX154" s="14">
        <v>-8.8090399999999999E-2</v>
      </c>
      <c r="CY154" s="14">
        <v>3.4617299999999997E-2</v>
      </c>
      <c r="CZ154" s="14">
        <v>1.7385600000000001E-2</v>
      </c>
      <c r="DA154" s="14">
        <v>2.81163E-2</v>
      </c>
      <c r="DB154" s="14">
        <v>3.9158699999999998E-2</v>
      </c>
      <c r="DC154" s="14">
        <v>5.72002E-2</v>
      </c>
      <c r="DD154" s="14">
        <v>4.9479599999999999E-2</v>
      </c>
      <c r="DE154" s="14">
        <v>9.3812499999999993E-2</v>
      </c>
      <c r="DF154" s="14">
        <v>5.5139000000000001E-2</v>
      </c>
      <c r="DG154" s="14">
        <v>4.3700700000000002E-2</v>
      </c>
      <c r="DH154" s="14">
        <v>7.38235E-2</v>
      </c>
      <c r="DI154" s="14">
        <v>6.8369899999999997E-2</v>
      </c>
      <c r="DJ154" s="14">
        <v>-0.1366192</v>
      </c>
      <c r="DK154" s="14">
        <v>1.1684399999999999E-2</v>
      </c>
      <c r="DL154" s="14">
        <v>-0.13865069999999999</v>
      </c>
      <c r="DM154" s="14">
        <v>-0.32640409999999997</v>
      </c>
      <c r="DN154" s="14">
        <v>-0.27164650000000001</v>
      </c>
      <c r="DO154" s="14">
        <v>0.25126959999999998</v>
      </c>
      <c r="DP154" s="14">
        <v>0.40518860000000001</v>
      </c>
      <c r="DQ154" s="14">
        <v>0.27702139999999997</v>
      </c>
      <c r="DR154" s="14">
        <v>0.2101287</v>
      </c>
      <c r="DS154" s="14">
        <v>0.1175436</v>
      </c>
      <c r="DT154" s="14">
        <v>-0.1180027</v>
      </c>
      <c r="DU154" s="14">
        <v>-8.1939000000000005E-3</v>
      </c>
      <c r="DV154" s="14">
        <v>-2.8188899999999999E-2</v>
      </c>
      <c r="DW154" s="14">
        <v>9.9466499999999999E-2</v>
      </c>
      <c r="DX154" s="14">
        <v>6.9495899999999999E-2</v>
      </c>
      <c r="DY154" s="14">
        <v>7.2141899999999995E-2</v>
      </c>
      <c r="DZ154" s="14">
        <v>8.1483899999999998E-2</v>
      </c>
      <c r="EA154" s="14">
        <v>9.3792899999999998E-2</v>
      </c>
      <c r="EB154" s="14">
        <v>9.1470899999999994E-2</v>
      </c>
      <c r="EC154" s="14">
        <v>0.1307798</v>
      </c>
      <c r="ED154" s="14">
        <v>0.10063080000000001</v>
      </c>
      <c r="EE154" s="14">
        <v>0.1026658</v>
      </c>
      <c r="EF154" s="14">
        <v>0.14317189999999999</v>
      </c>
      <c r="EG154" s="14">
        <v>0.18082699999999999</v>
      </c>
      <c r="EH154" s="14">
        <v>-2.5562499999999998E-2</v>
      </c>
      <c r="EI154" s="14">
        <v>0.13599169999999999</v>
      </c>
      <c r="EJ154" s="14">
        <v>2.3263099999999998E-2</v>
      </c>
      <c r="EK154" s="14">
        <v>-0.15841930000000001</v>
      </c>
      <c r="EL154" s="14">
        <v>-0.11644699999999999</v>
      </c>
      <c r="EM154" s="14">
        <v>0.3905303</v>
      </c>
      <c r="EN154" s="14">
        <v>0.53250019999999998</v>
      </c>
      <c r="EO154" s="14">
        <v>0.4022172</v>
      </c>
      <c r="EP154" s="14">
        <v>0.32208969999999998</v>
      </c>
      <c r="EQ154" s="14">
        <v>0.2440541</v>
      </c>
      <c r="ER154" s="14">
        <v>-9.2490000000000003E-3</v>
      </c>
      <c r="ES154" s="14">
        <v>8.9990100000000003E-2</v>
      </c>
      <c r="ET154" s="14">
        <v>5.8299499999999997E-2</v>
      </c>
      <c r="EU154" s="14">
        <v>70.506489999999999</v>
      </c>
      <c r="EV154" s="14">
        <v>70.194810000000004</v>
      </c>
      <c r="EW154" s="14">
        <v>67.506489999999999</v>
      </c>
      <c r="EX154" s="14">
        <v>67.389610000000005</v>
      </c>
      <c r="EY154" s="14">
        <v>66.532470000000004</v>
      </c>
      <c r="EZ154" s="14">
        <v>65.545460000000006</v>
      </c>
      <c r="FA154" s="14">
        <v>64.311689999999999</v>
      </c>
      <c r="FB154" s="14">
        <v>65.012990000000002</v>
      </c>
      <c r="FC154" s="14">
        <v>72.142859999999999</v>
      </c>
      <c r="FD154" s="14">
        <v>81.246750000000006</v>
      </c>
      <c r="FE154" s="14">
        <v>86.025970000000001</v>
      </c>
      <c r="FF154" s="14">
        <v>90.961039999999997</v>
      </c>
      <c r="FG154" s="14">
        <v>93.948049999999995</v>
      </c>
      <c r="FH154" s="14">
        <v>95.649349999999998</v>
      </c>
      <c r="FI154" s="14">
        <v>97.285709999999995</v>
      </c>
      <c r="FJ154" s="14">
        <v>96.129869999999997</v>
      </c>
      <c r="FK154" s="14">
        <v>95.714290000000005</v>
      </c>
      <c r="FL154" s="14">
        <v>92.220780000000005</v>
      </c>
      <c r="FM154" s="14">
        <v>89.506489999999999</v>
      </c>
      <c r="FN154" s="14">
        <v>86.142859999999999</v>
      </c>
      <c r="FO154" s="14">
        <v>80.077920000000006</v>
      </c>
      <c r="FP154" s="14">
        <v>77.584419999999994</v>
      </c>
      <c r="FQ154" s="14">
        <v>75.194810000000004</v>
      </c>
      <c r="FR154" s="14">
        <v>72.948049999999995</v>
      </c>
      <c r="FS154" s="14">
        <v>2.0631710000000001</v>
      </c>
      <c r="FT154" s="14"/>
      <c r="FU154" s="14">
        <v>0.1180205</v>
      </c>
      <c r="FW154" s="14"/>
      <c r="IA154" s="52"/>
    </row>
    <row r="155" spans="1:235" x14ac:dyDescent="0.6">
      <c r="A155" t="s">
        <v>265</v>
      </c>
      <c r="B155" t="s">
        <v>199</v>
      </c>
      <c r="C155" t="s">
        <v>309</v>
      </c>
      <c r="D155" s="53" t="s">
        <v>263</v>
      </c>
      <c r="E155" t="s">
        <v>219</v>
      </c>
      <c r="F155" s="14">
        <v>278</v>
      </c>
      <c r="G155" s="14">
        <v>1.0258149999999999</v>
      </c>
      <c r="H155" s="14">
        <v>0.85273739999999998</v>
      </c>
      <c r="I155" s="14">
        <v>0.7516311</v>
      </c>
      <c r="J155" s="14">
        <v>0.68381099999999995</v>
      </c>
      <c r="K155" s="14">
        <v>0.63305060000000002</v>
      </c>
      <c r="L155" s="14">
        <v>0.63580099999999995</v>
      </c>
      <c r="M155" s="14">
        <v>0.61954770000000003</v>
      </c>
      <c r="N155" s="14">
        <v>0.68205879999999997</v>
      </c>
      <c r="O155" s="14">
        <v>0.73330150000000005</v>
      </c>
      <c r="P155" s="14">
        <v>0.80867120000000003</v>
      </c>
      <c r="Q155" s="14">
        <v>0.93362129999999999</v>
      </c>
      <c r="R155" s="14">
        <v>1.0413539999999999</v>
      </c>
      <c r="S155" s="14">
        <v>1.286753</v>
      </c>
      <c r="T155" s="14">
        <v>1.5584739999999999</v>
      </c>
      <c r="U155" s="14">
        <v>1.7191419999999999</v>
      </c>
      <c r="V155" s="14">
        <v>1.9845569999999999</v>
      </c>
      <c r="W155" s="14">
        <v>1.8463780000000001</v>
      </c>
      <c r="X155" s="14">
        <v>1.9853829999999999</v>
      </c>
      <c r="Y155" s="14">
        <v>1.8892549999999999</v>
      </c>
      <c r="Z155" s="14">
        <v>1.7619769999999999</v>
      </c>
      <c r="AA155" s="14">
        <v>1.7291160000000001</v>
      </c>
      <c r="AB155" s="14">
        <v>1.6928479999999999</v>
      </c>
      <c r="AC155" s="14">
        <v>1.4122250000000001</v>
      </c>
      <c r="AD155" s="14">
        <v>1.159632</v>
      </c>
      <c r="AE155" s="14">
        <v>-0.16646469999999999</v>
      </c>
      <c r="AF155" s="14">
        <v>-0.13674649999999999</v>
      </c>
      <c r="AG155" s="14">
        <v>-0.13249610000000001</v>
      </c>
      <c r="AH155" s="14">
        <v>-9.9828500000000001E-2</v>
      </c>
      <c r="AI155" s="14">
        <v>-2.85112E-2</v>
      </c>
      <c r="AJ155" s="14">
        <v>-5.7630899999999999E-2</v>
      </c>
      <c r="AK155" s="14">
        <v>-1.8272500000000001E-2</v>
      </c>
      <c r="AL155" s="14">
        <v>-1.0354E-2</v>
      </c>
      <c r="AM155" s="14">
        <v>-4.6897099999999997E-2</v>
      </c>
      <c r="AN155" s="14">
        <v>-3.84245E-2</v>
      </c>
      <c r="AO155" s="14">
        <v>-8.9477100000000004E-2</v>
      </c>
      <c r="AP155" s="14">
        <v>-0.1809926</v>
      </c>
      <c r="AQ155" s="14">
        <v>-0.10459690000000001</v>
      </c>
      <c r="AR155" s="14">
        <v>-0.12842210000000001</v>
      </c>
      <c r="AS155" s="14">
        <v>-0.29611969999999999</v>
      </c>
      <c r="AT155" s="14">
        <v>-0.41401870000000002</v>
      </c>
      <c r="AU155" s="14">
        <v>2.3077000000000002E-3</v>
      </c>
      <c r="AV155" s="14">
        <v>0.1068823</v>
      </c>
      <c r="AW155" s="14">
        <v>1.6671499999999999E-2</v>
      </c>
      <c r="AX155" s="14">
        <v>1.0069699999999999E-2</v>
      </c>
      <c r="AY155" s="14">
        <v>-0.1020474</v>
      </c>
      <c r="AZ155" s="14">
        <v>-0.31846269999999999</v>
      </c>
      <c r="BA155" s="14">
        <v>-0.19894890000000001</v>
      </c>
      <c r="BB155" s="14">
        <v>-8.9160400000000001E-2</v>
      </c>
      <c r="BC155" s="14">
        <v>-0.11258120000000001</v>
      </c>
      <c r="BD155" s="14">
        <v>-8.6735699999999999E-2</v>
      </c>
      <c r="BE155" s="14">
        <v>-9.2151200000000003E-2</v>
      </c>
      <c r="BF155" s="14">
        <v>-6.3523499999999997E-2</v>
      </c>
      <c r="BG155" s="14">
        <v>-4.5491999999999998E-3</v>
      </c>
      <c r="BH155" s="14">
        <v>-3.5981600000000002E-2</v>
      </c>
      <c r="BI155" s="14">
        <v>-8.7659999999999995E-4</v>
      </c>
      <c r="BJ155" s="14">
        <v>1.05746E-2</v>
      </c>
      <c r="BK155" s="14">
        <v>-2.0268899999999999E-2</v>
      </c>
      <c r="BL155" s="14">
        <v>-6.6972000000000004E-3</v>
      </c>
      <c r="BM155" s="14">
        <v>-4.3562299999999998E-2</v>
      </c>
      <c r="BN155" s="14">
        <v>-0.1291069</v>
      </c>
      <c r="BO155" s="14">
        <v>-4.73921E-2</v>
      </c>
      <c r="BP155" s="14">
        <v>-5.7536900000000002E-2</v>
      </c>
      <c r="BQ155" s="14">
        <v>-0.22199579999999999</v>
      </c>
      <c r="BR155" s="14">
        <v>-0.32985039999999999</v>
      </c>
      <c r="BS155" s="14">
        <v>8.4126699999999999E-2</v>
      </c>
      <c r="BT155" s="14">
        <v>0.18002019999999999</v>
      </c>
      <c r="BU155" s="14">
        <v>8.4545200000000001E-2</v>
      </c>
      <c r="BV155" s="14">
        <v>6.9112699999999999E-2</v>
      </c>
      <c r="BW155" s="14">
        <v>-4.1664899999999998E-2</v>
      </c>
      <c r="BX155" s="14">
        <v>-0.25785269999999999</v>
      </c>
      <c r="BY155" s="14">
        <v>-0.1480689</v>
      </c>
      <c r="BZ155" s="14">
        <v>-4.5627899999999999E-2</v>
      </c>
      <c r="CA155" s="14">
        <v>-7.5261599999999998E-2</v>
      </c>
      <c r="CB155" s="14">
        <v>-5.2098400000000003E-2</v>
      </c>
      <c r="CC155" s="14">
        <v>-6.4208399999999999E-2</v>
      </c>
      <c r="CD155" s="14">
        <v>-3.8378700000000002E-2</v>
      </c>
      <c r="CE155" s="14">
        <v>1.2046899999999999E-2</v>
      </c>
      <c r="CF155" s="14">
        <v>-2.09873E-2</v>
      </c>
      <c r="CG155" s="14">
        <v>1.11717E-2</v>
      </c>
      <c r="CH155" s="14">
        <v>2.50697E-2</v>
      </c>
      <c r="CI155" s="14">
        <v>-1.8262E-3</v>
      </c>
      <c r="CJ155" s="14">
        <v>1.52771E-2</v>
      </c>
      <c r="CK155" s="14">
        <v>-1.1761799999999999E-2</v>
      </c>
      <c r="CL155" s="14">
        <v>-9.3171100000000007E-2</v>
      </c>
      <c r="CM155" s="14">
        <v>-7.7721999999999999E-3</v>
      </c>
      <c r="CN155" s="14">
        <v>-8.4419999999999999E-3</v>
      </c>
      <c r="CO155" s="14">
        <v>-0.1706577</v>
      </c>
      <c r="CP155" s="14">
        <v>-0.27155580000000001</v>
      </c>
      <c r="CQ155" s="14">
        <v>0.14079420000000001</v>
      </c>
      <c r="CR155" s="14">
        <v>0.2306753</v>
      </c>
      <c r="CS155" s="14">
        <v>0.13155430000000001</v>
      </c>
      <c r="CT155" s="14">
        <v>0.1100057</v>
      </c>
      <c r="CU155" s="14">
        <v>1.5589999999999999E-4</v>
      </c>
      <c r="CV155" s="14">
        <v>-0.21587439999999999</v>
      </c>
      <c r="CW155" s="14">
        <v>-0.1128297</v>
      </c>
      <c r="CX155" s="14">
        <v>-1.54775E-2</v>
      </c>
      <c r="CY155" s="14">
        <v>-3.7941999999999997E-2</v>
      </c>
      <c r="CZ155" s="14">
        <v>-1.74611E-2</v>
      </c>
      <c r="DA155" s="14">
        <v>-3.6265600000000002E-2</v>
      </c>
      <c r="DB155" s="14">
        <v>-1.3233999999999999E-2</v>
      </c>
      <c r="DC155" s="14">
        <v>2.8642999999999998E-2</v>
      </c>
      <c r="DD155" s="14">
        <v>-5.9931000000000003E-3</v>
      </c>
      <c r="DE155" s="14">
        <v>2.32201E-2</v>
      </c>
      <c r="DF155" s="14">
        <v>3.9564799999999997E-2</v>
      </c>
      <c r="DG155" s="14">
        <v>1.66164E-2</v>
      </c>
      <c r="DH155" s="14">
        <v>3.7251300000000001E-2</v>
      </c>
      <c r="DI155" s="14">
        <v>2.00386E-2</v>
      </c>
      <c r="DJ155" s="14">
        <v>-5.72352E-2</v>
      </c>
      <c r="DK155" s="14">
        <v>3.18477E-2</v>
      </c>
      <c r="DL155" s="14">
        <v>4.0652899999999999E-2</v>
      </c>
      <c r="DM155" s="14">
        <v>-0.1193197</v>
      </c>
      <c r="DN155" s="14">
        <v>-0.21326110000000001</v>
      </c>
      <c r="DO155" s="14">
        <v>0.19746179999999999</v>
      </c>
      <c r="DP155" s="14">
        <v>0.28133039999999998</v>
      </c>
      <c r="DQ155" s="14">
        <v>0.17856340000000001</v>
      </c>
      <c r="DR155" s="14">
        <v>0.1508988</v>
      </c>
      <c r="DS155" s="14">
        <v>4.1976600000000003E-2</v>
      </c>
      <c r="DT155" s="14">
        <v>-0.1738961</v>
      </c>
      <c r="DU155" s="14">
        <v>-7.7590400000000004E-2</v>
      </c>
      <c r="DV155" s="14">
        <v>1.4673E-2</v>
      </c>
      <c r="DW155" s="14">
        <v>1.59416E-2</v>
      </c>
      <c r="DX155" s="14">
        <v>3.2549700000000001E-2</v>
      </c>
      <c r="DY155" s="14">
        <v>4.0794000000000004E-3</v>
      </c>
      <c r="DZ155" s="14">
        <v>2.3071000000000001E-2</v>
      </c>
      <c r="EA155" s="14">
        <v>5.2604999999999999E-2</v>
      </c>
      <c r="EB155" s="14">
        <v>1.5656300000000001E-2</v>
      </c>
      <c r="EC155" s="14">
        <v>4.0615900000000003E-2</v>
      </c>
      <c r="ED155" s="14">
        <v>6.0493400000000003E-2</v>
      </c>
      <c r="EE155" s="14">
        <v>4.3244600000000001E-2</v>
      </c>
      <c r="EF155" s="14">
        <v>6.8978700000000004E-2</v>
      </c>
      <c r="EG155" s="14">
        <v>6.5953399999999995E-2</v>
      </c>
      <c r="EH155" s="14">
        <v>-5.3495000000000001E-3</v>
      </c>
      <c r="EI155" s="14">
        <v>8.9052500000000007E-2</v>
      </c>
      <c r="EJ155" s="14">
        <v>0.1115381</v>
      </c>
      <c r="EK155" s="14">
        <v>-4.5195800000000001E-2</v>
      </c>
      <c r="EL155" s="14">
        <v>-0.12909290000000001</v>
      </c>
      <c r="EM155" s="14">
        <v>0.27928069999999999</v>
      </c>
      <c r="EN155" s="14">
        <v>0.35446840000000002</v>
      </c>
      <c r="EO155" s="14">
        <v>0.24643709999999999</v>
      </c>
      <c r="EP155" s="14">
        <v>0.20994180000000001</v>
      </c>
      <c r="EQ155" s="14">
        <v>0.1023592</v>
      </c>
      <c r="ER155" s="14">
        <v>-0.1132862</v>
      </c>
      <c r="ES155" s="14">
        <v>-2.6710399999999999E-2</v>
      </c>
      <c r="ET155" s="14">
        <v>5.8205399999999997E-2</v>
      </c>
      <c r="EU155" s="14">
        <v>70.003649999999993</v>
      </c>
      <c r="EV155" s="14">
        <v>69.656940000000006</v>
      </c>
      <c r="EW155" s="14">
        <v>67.645989999999998</v>
      </c>
      <c r="EX155" s="14">
        <v>67.631389999999996</v>
      </c>
      <c r="EY155" s="14">
        <v>66.80292</v>
      </c>
      <c r="EZ155" s="14">
        <v>65.875919999999994</v>
      </c>
      <c r="FA155" s="14">
        <v>65.255480000000006</v>
      </c>
      <c r="FB155" s="14">
        <v>66.138689999999997</v>
      </c>
      <c r="FC155" s="14">
        <v>72.554739999999995</v>
      </c>
      <c r="FD155" s="14">
        <v>79.547449999999998</v>
      </c>
      <c r="FE155" s="14">
        <v>83.364959999999996</v>
      </c>
      <c r="FF155" s="14">
        <v>86.678830000000005</v>
      </c>
      <c r="FG155" s="14">
        <v>89.886859999999999</v>
      </c>
      <c r="FH155" s="14">
        <v>92.208029999999994</v>
      </c>
      <c r="FI155" s="14">
        <v>92.441599999999994</v>
      </c>
      <c r="FJ155" s="14">
        <v>91.116789999999995</v>
      </c>
      <c r="FK155" s="14">
        <v>90.956209999999999</v>
      </c>
      <c r="FL155" s="14">
        <v>88.332120000000003</v>
      </c>
      <c r="FM155" s="14">
        <v>86.594890000000007</v>
      </c>
      <c r="FN155" s="14">
        <v>82.970799999999997</v>
      </c>
      <c r="FO155" s="14">
        <v>78.255480000000006</v>
      </c>
      <c r="FP155" s="14">
        <v>76.474450000000004</v>
      </c>
      <c r="FQ155" s="14">
        <v>74.069339999999997</v>
      </c>
      <c r="FR155" s="14">
        <v>72.427009999999996</v>
      </c>
      <c r="FS155" s="14">
        <v>0.89380329999999997</v>
      </c>
      <c r="FT155" s="14"/>
      <c r="FU155" s="14">
        <v>7.0593600000000006E-2</v>
      </c>
      <c r="FW155" s="14"/>
      <c r="IA155" s="52"/>
    </row>
    <row r="156" spans="1:235" x14ac:dyDescent="0.6">
      <c r="A156" t="s">
        <v>265</v>
      </c>
      <c r="B156" t="s">
        <v>199</v>
      </c>
      <c r="C156" t="s">
        <v>309</v>
      </c>
      <c r="D156" s="53" t="s">
        <v>263</v>
      </c>
      <c r="E156" t="s">
        <v>220</v>
      </c>
      <c r="F156" s="14">
        <v>200</v>
      </c>
      <c r="G156" s="14">
        <v>1.0032220000000001</v>
      </c>
      <c r="H156" s="14">
        <v>0.83002659999999995</v>
      </c>
      <c r="I156" s="14">
        <v>0.72061750000000002</v>
      </c>
      <c r="J156" s="14">
        <v>0.64003169999999998</v>
      </c>
      <c r="K156" s="14">
        <v>0.5903661</v>
      </c>
      <c r="L156" s="14">
        <v>0.58644220000000002</v>
      </c>
      <c r="M156" s="14">
        <v>0.56269080000000005</v>
      </c>
      <c r="N156" s="14">
        <v>0.65362810000000005</v>
      </c>
      <c r="O156" s="14">
        <v>0.69064610000000004</v>
      </c>
      <c r="P156" s="14">
        <v>0.73505730000000002</v>
      </c>
      <c r="Q156" s="14">
        <v>0.85042969999999996</v>
      </c>
      <c r="R156" s="14">
        <v>0.988093</v>
      </c>
      <c r="S156" s="14">
        <v>1.185071</v>
      </c>
      <c r="T156" s="14">
        <v>1.4391659999999999</v>
      </c>
      <c r="U156" s="14">
        <v>1.56382</v>
      </c>
      <c r="V156" s="14">
        <v>1.8085789999999999</v>
      </c>
      <c r="W156" s="14">
        <v>1.7986340000000001</v>
      </c>
      <c r="X156" s="14">
        <v>1.875508</v>
      </c>
      <c r="Y156" s="14">
        <v>1.800864</v>
      </c>
      <c r="Z156" s="14">
        <v>1.7531060000000001</v>
      </c>
      <c r="AA156" s="14">
        <v>1.684633</v>
      </c>
      <c r="AB156" s="14">
        <v>1.6646780000000001</v>
      </c>
      <c r="AC156" s="14">
        <v>1.385132</v>
      </c>
      <c r="AD156" s="14">
        <v>1.1314109999999999</v>
      </c>
      <c r="AE156" s="14">
        <v>-0.2192529</v>
      </c>
      <c r="AF156" s="14">
        <v>-0.17834130000000001</v>
      </c>
      <c r="AG156" s="14">
        <v>-0.17930869999999999</v>
      </c>
      <c r="AH156" s="14">
        <v>-0.1410785</v>
      </c>
      <c r="AI156" s="14">
        <v>-4.7591799999999997E-2</v>
      </c>
      <c r="AJ156" s="14">
        <v>-7.8999399999999997E-2</v>
      </c>
      <c r="AK156" s="14">
        <v>-4.5543199999999999E-2</v>
      </c>
      <c r="AL156" s="14">
        <v>-1.48279E-2</v>
      </c>
      <c r="AM156" s="14">
        <v>-5.46004E-2</v>
      </c>
      <c r="AN156" s="14">
        <v>-5.2262200000000002E-2</v>
      </c>
      <c r="AO156" s="14">
        <v>-9.5902299999999996E-2</v>
      </c>
      <c r="AP156" s="14">
        <v>-0.14762690000000001</v>
      </c>
      <c r="AQ156" s="14">
        <v>-9.0533000000000002E-2</v>
      </c>
      <c r="AR156" s="14">
        <v>-4.9352E-2</v>
      </c>
      <c r="AS156" s="14">
        <v>-0.2076142</v>
      </c>
      <c r="AT156" s="14">
        <v>-0.40855130000000001</v>
      </c>
      <c r="AU156" s="14">
        <v>-2.59151E-2</v>
      </c>
      <c r="AV156" s="14">
        <v>5.2617900000000002E-2</v>
      </c>
      <c r="AW156" s="14">
        <v>-2.4812899999999999E-2</v>
      </c>
      <c r="AX156" s="14">
        <v>-1.1055799999999999E-2</v>
      </c>
      <c r="AY156" s="14">
        <v>-0.13155410000000001</v>
      </c>
      <c r="AZ156" s="14">
        <v>-0.35157850000000002</v>
      </c>
      <c r="BA156" s="14">
        <v>-0.230909</v>
      </c>
      <c r="BB156" s="14">
        <v>-7.9741900000000004E-2</v>
      </c>
      <c r="BC156" s="14">
        <v>-0.14831810000000001</v>
      </c>
      <c r="BD156" s="14">
        <v>-0.1113326</v>
      </c>
      <c r="BE156" s="14">
        <v>-0.1258946</v>
      </c>
      <c r="BF156" s="14">
        <v>-9.3532799999999999E-2</v>
      </c>
      <c r="BG156" s="14">
        <v>-1.7278499999999999E-2</v>
      </c>
      <c r="BH156" s="14">
        <v>-5.4101499999999997E-2</v>
      </c>
      <c r="BI156" s="14">
        <v>-2.6433100000000001E-2</v>
      </c>
      <c r="BJ156" s="14">
        <v>8.4171000000000003E-3</v>
      </c>
      <c r="BK156" s="14">
        <v>-2.51094E-2</v>
      </c>
      <c r="BL156" s="14">
        <v>-1.7632599999999998E-2</v>
      </c>
      <c r="BM156" s="14">
        <v>-4.9425200000000002E-2</v>
      </c>
      <c r="BN156" s="14">
        <v>-9.0055200000000002E-2</v>
      </c>
      <c r="BO156" s="14">
        <v>-2.7271299999999998E-2</v>
      </c>
      <c r="BP156" s="14">
        <v>2.6082600000000001E-2</v>
      </c>
      <c r="BQ156" s="14">
        <v>-0.12900229999999999</v>
      </c>
      <c r="BR156" s="14">
        <v>-0.30887979999999998</v>
      </c>
      <c r="BS156" s="14">
        <v>7.3835799999999993E-2</v>
      </c>
      <c r="BT156" s="14">
        <v>0.14167179999999999</v>
      </c>
      <c r="BU156" s="14">
        <v>5.6065700000000003E-2</v>
      </c>
      <c r="BV156" s="14">
        <v>5.8971299999999997E-2</v>
      </c>
      <c r="BW156" s="14">
        <v>-6.3749200000000006E-2</v>
      </c>
      <c r="BX156" s="14">
        <v>-0.27897909999999998</v>
      </c>
      <c r="BY156" s="14">
        <v>-0.17194809999999999</v>
      </c>
      <c r="BZ156" s="14">
        <v>-3.0191599999999999E-2</v>
      </c>
      <c r="CA156" s="14">
        <v>-9.9188999999999999E-2</v>
      </c>
      <c r="CB156" s="14">
        <v>-6.4922599999999997E-2</v>
      </c>
      <c r="CC156" s="14">
        <v>-8.8900300000000002E-2</v>
      </c>
      <c r="CD156" s="14">
        <v>-6.0602799999999998E-2</v>
      </c>
      <c r="CE156" s="14">
        <v>3.7163000000000001E-3</v>
      </c>
      <c r="CF156" s="14">
        <v>-3.6857300000000003E-2</v>
      </c>
      <c r="CG156" s="14">
        <v>-1.3197499999999999E-2</v>
      </c>
      <c r="CH156" s="14">
        <v>2.4516400000000001E-2</v>
      </c>
      <c r="CI156" s="14">
        <v>-4.6839999999999998E-3</v>
      </c>
      <c r="CJ156" s="14">
        <v>6.3517000000000001E-3</v>
      </c>
      <c r="CK156" s="14">
        <v>-1.7235299999999999E-2</v>
      </c>
      <c r="CL156" s="14">
        <v>-5.0181200000000002E-2</v>
      </c>
      <c r="CM156" s="14">
        <v>1.6543599999999999E-2</v>
      </c>
      <c r="CN156" s="14">
        <v>7.8328400000000006E-2</v>
      </c>
      <c r="CO156" s="14">
        <v>-7.4555999999999997E-2</v>
      </c>
      <c r="CP156" s="14">
        <v>-0.23984759999999999</v>
      </c>
      <c r="CQ156" s="14">
        <v>0.14292299999999999</v>
      </c>
      <c r="CR156" s="14">
        <v>0.20335030000000001</v>
      </c>
      <c r="CS156" s="14">
        <v>0.1120819</v>
      </c>
      <c r="CT156" s="14">
        <v>0.1074719</v>
      </c>
      <c r="CU156" s="14">
        <v>-1.6787799999999999E-2</v>
      </c>
      <c r="CV156" s="14">
        <v>-0.22869709999999999</v>
      </c>
      <c r="CW156" s="14">
        <v>-0.13111200000000001</v>
      </c>
      <c r="CX156" s="14">
        <v>4.1269000000000002E-3</v>
      </c>
      <c r="CY156" s="14">
        <v>-5.0059800000000002E-2</v>
      </c>
      <c r="CZ156" s="14">
        <v>-1.8512600000000001E-2</v>
      </c>
      <c r="DA156" s="14">
        <v>-5.1905899999999998E-2</v>
      </c>
      <c r="DB156" s="14">
        <v>-2.7672800000000001E-2</v>
      </c>
      <c r="DC156" s="14">
        <v>2.4711199999999999E-2</v>
      </c>
      <c r="DD156" s="14">
        <v>-1.9612999999999998E-2</v>
      </c>
      <c r="DE156" s="14">
        <v>3.8000000000000002E-5</v>
      </c>
      <c r="DF156" s="14">
        <v>4.0615800000000001E-2</v>
      </c>
      <c r="DG156" s="14">
        <v>1.5741399999999999E-2</v>
      </c>
      <c r="DH156" s="14">
        <v>3.0335999999999998E-2</v>
      </c>
      <c r="DI156" s="14">
        <v>1.49546E-2</v>
      </c>
      <c r="DJ156" s="14">
        <v>-1.0307200000000001E-2</v>
      </c>
      <c r="DK156" s="14">
        <v>6.03584E-2</v>
      </c>
      <c r="DL156" s="14">
        <v>0.1305742</v>
      </c>
      <c r="DM156" s="14">
        <v>-2.0109700000000001E-2</v>
      </c>
      <c r="DN156" s="14">
        <v>-0.17081540000000001</v>
      </c>
      <c r="DO156" s="14">
        <v>0.21201020000000001</v>
      </c>
      <c r="DP156" s="14">
        <v>0.26502880000000001</v>
      </c>
      <c r="DQ156" s="14">
        <v>0.1680982</v>
      </c>
      <c r="DR156" s="14">
        <v>0.15597259999999999</v>
      </c>
      <c r="DS156" s="14">
        <v>3.0173599999999998E-2</v>
      </c>
      <c r="DT156" s="14">
        <v>-0.17841499999999999</v>
      </c>
      <c r="DU156" s="14">
        <v>-9.0275900000000006E-2</v>
      </c>
      <c r="DV156" s="14">
        <v>3.8445300000000002E-2</v>
      </c>
      <c r="DW156" s="14">
        <v>2.0874899999999998E-2</v>
      </c>
      <c r="DX156" s="14">
        <v>4.8495999999999997E-2</v>
      </c>
      <c r="DY156" s="14">
        <v>1.5081999999999999E-3</v>
      </c>
      <c r="DZ156" s="14">
        <v>1.9872899999999999E-2</v>
      </c>
      <c r="EA156" s="14">
        <v>5.5024499999999997E-2</v>
      </c>
      <c r="EB156" s="14">
        <v>5.2849000000000004E-3</v>
      </c>
      <c r="EC156" s="14">
        <v>1.9148100000000001E-2</v>
      </c>
      <c r="ED156" s="14">
        <v>6.3860700000000006E-2</v>
      </c>
      <c r="EE156" s="14">
        <v>4.5232500000000002E-2</v>
      </c>
      <c r="EF156" s="14">
        <v>6.4965599999999998E-2</v>
      </c>
      <c r="EG156" s="14">
        <v>6.1431699999999999E-2</v>
      </c>
      <c r="EH156" s="14">
        <v>4.7264599999999997E-2</v>
      </c>
      <c r="EI156" s="14">
        <v>0.1236201</v>
      </c>
      <c r="EJ156" s="14">
        <v>0.20600879999999999</v>
      </c>
      <c r="EK156" s="14">
        <v>5.8502199999999997E-2</v>
      </c>
      <c r="EL156" s="14">
        <v>-7.1143899999999996E-2</v>
      </c>
      <c r="EM156" s="14">
        <v>0.31176110000000001</v>
      </c>
      <c r="EN156" s="14">
        <v>0.35408279999999998</v>
      </c>
      <c r="EO156" s="14">
        <v>0.2489768</v>
      </c>
      <c r="EP156" s="14">
        <v>0.2259997</v>
      </c>
      <c r="EQ156" s="14">
        <v>9.7978499999999996E-2</v>
      </c>
      <c r="ER156" s="14">
        <v>-0.1058156</v>
      </c>
      <c r="ES156" s="14">
        <v>-3.1315099999999998E-2</v>
      </c>
      <c r="ET156" s="14">
        <v>8.7995699999999996E-2</v>
      </c>
      <c r="EU156" s="14">
        <v>69.807109999999994</v>
      </c>
      <c r="EV156" s="14">
        <v>69.446700000000007</v>
      </c>
      <c r="EW156" s="14">
        <v>67.700509999999994</v>
      </c>
      <c r="EX156" s="14">
        <v>67.725890000000007</v>
      </c>
      <c r="EY156" s="14">
        <v>66.908630000000002</v>
      </c>
      <c r="EZ156" s="14">
        <v>66.005070000000003</v>
      </c>
      <c r="FA156" s="14">
        <v>65.624369999999999</v>
      </c>
      <c r="FB156" s="14">
        <v>66.578680000000006</v>
      </c>
      <c r="FC156" s="14">
        <v>72.715739999999997</v>
      </c>
      <c r="FD156" s="14">
        <v>78.883250000000004</v>
      </c>
      <c r="FE156" s="14">
        <v>82.324870000000004</v>
      </c>
      <c r="FF156" s="14">
        <v>85.005070000000003</v>
      </c>
      <c r="FG156" s="14">
        <v>88.299490000000006</v>
      </c>
      <c r="FH156" s="14">
        <v>90.862949999999998</v>
      </c>
      <c r="FI156" s="14">
        <v>90.548230000000004</v>
      </c>
      <c r="FJ156" s="14">
        <v>89.157359999999997</v>
      </c>
      <c r="FK156" s="14">
        <v>89.096440000000001</v>
      </c>
      <c r="FL156" s="14">
        <v>86.812179999999998</v>
      </c>
      <c r="FM156" s="14">
        <v>85.456860000000006</v>
      </c>
      <c r="FN156" s="14">
        <v>81.730959999999996</v>
      </c>
      <c r="FO156" s="14">
        <v>77.543139999999994</v>
      </c>
      <c r="FP156" s="14">
        <v>76.040610000000001</v>
      </c>
      <c r="FQ156" s="14">
        <v>73.629440000000002</v>
      </c>
      <c r="FR156" s="14">
        <v>72.223349999999996</v>
      </c>
      <c r="FS156" s="14">
        <v>0.95263050000000005</v>
      </c>
      <c r="FT156" s="14"/>
      <c r="FU156" s="14">
        <v>8.71754E-2</v>
      </c>
      <c r="FW156" s="14"/>
      <c r="IA156" s="52"/>
    </row>
    <row r="157" spans="1:235" x14ac:dyDescent="0.6">
      <c r="A157" t="s">
        <v>265</v>
      </c>
      <c r="B157" t="s">
        <v>199</v>
      </c>
      <c r="C157" t="s">
        <v>309</v>
      </c>
      <c r="D157" s="53" t="s">
        <v>263</v>
      </c>
      <c r="E157" t="s">
        <v>221</v>
      </c>
      <c r="F157" s="14">
        <v>78</v>
      </c>
      <c r="G157" s="14">
        <v>1.0873649999999999</v>
      </c>
      <c r="H157" s="14">
        <v>0.91142409999999996</v>
      </c>
      <c r="I157" s="14">
        <v>0.82963719999999996</v>
      </c>
      <c r="J157" s="14">
        <v>0.78718200000000005</v>
      </c>
      <c r="K157" s="14">
        <v>0.74075230000000003</v>
      </c>
      <c r="L157" s="14">
        <v>0.76286410000000004</v>
      </c>
      <c r="M157" s="14">
        <v>0.75970249999999995</v>
      </c>
      <c r="N157" s="14">
        <v>0.75194320000000003</v>
      </c>
      <c r="O157" s="14">
        <v>0.83980969999999999</v>
      </c>
      <c r="P157" s="14">
        <v>0.98468920000000004</v>
      </c>
      <c r="Q157" s="14">
        <v>1.134703</v>
      </c>
      <c r="R157" s="14">
        <v>1.167243</v>
      </c>
      <c r="S157" s="14">
        <v>1.542473</v>
      </c>
      <c r="T157" s="14">
        <v>1.843364</v>
      </c>
      <c r="U157" s="14">
        <v>2.0903019999999999</v>
      </c>
      <c r="V157" s="14">
        <v>2.4083299999999999</v>
      </c>
      <c r="W157" s="14">
        <v>1.988</v>
      </c>
      <c r="X157" s="14">
        <v>2.2829220000000001</v>
      </c>
      <c r="Y157" s="14">
        <v>2.1243370000000001</v>
      </c>
      <c r="Z157" s="14">
        <v>1.800767</v>
      </c>
      <c r="AA157" s="14">
        <v>1.829339</v>
      </c>
      <c r="AB157" s="14">
        <v>1.7546619999999999</v>
      </c>
      <c r="AC157" s="14">
        <v>1.471401</v>
      </c>
      <c r="AD157" s="14">
        <v>1.2093769999999999</v>
      </c>
      <c r="AE157" s="14">
        <v>-0.1200605</v>
      </c>
      <c r="AF157" s="14">
        <v>-0.1069075</v>
      </c>
      <c r="AG157" s="14">
        <v>-7.6893500000000004E-2</v>
      </c>
      <c r="AH157" s="14">
        <v>-6.1795200000000002E-2</v>
      </c>
      <c r="AI157" s="14">
        <v>-3.0080599999999999E-2</v>
      </c>
      <c r="AJ157" s="14">
        <v>-5.0677899999999998E-2</v>
      </c>
      <c r="AK157" s="14">
        <v>5.6382999999999997E-3</v>
      </c>
      <c r="AL157" s="14">
        <v>-5.33678E-2</v>
      </c>
      <c r="AM157" s="14">
        <v>-9.6942600000000004E-2</v>
      </c>
      <c r="AN157" s="14">
        <v>-9.1585799999999995E-2</v>
      </c>
      <c r="AO157" s="14">
        <v>-0.19986229999999999</v>
      </c>
      <c r="AP157" s="14">
        <v>-0.4015109</v>
      </c>
      <c r="AQ157" s="14">
        <v>-0.28481250000000002</v>
      </c>
      <c r="AR157" s="14">
        <v>-0.52484660000000005</v>
      </c>
      <c r="AS157" s="14">
        <v>-0.72708030000000001</v>
      </c>
      <c r="AT157" s="14">
        <v>-0.64182720000000004</v>
      </c>
      <c r="AU157" s="14">
        <v>-8.0894099999999997E-2</v>
      </c>
      <c r="AV157" s="14">
        <v>0.1015259</v>
      </c>
      <c r="AW157" s="14">
        <v>-2.15949E-2</v>
      </c>
      <c r="AX157" s="14">
        <v>-5.6920100000000001E-2</v>
      </c>
      <c r="AY157" s="14">
        <v>-0.18420829999999999</v>
      </c>
      <c r="AZ157" s="14">
        <v>-0.3774014</v>
      </c>
      <c r="BA157" s="14">
        <v>-0.24238180000000001</v>
      </c>
      <c r="BB157" s="14">
        <v>-0.2344803</v>
      </c>
      <c r="BC157" s="14">
        <v>-5.5211299999999998E-2</v>
      </c>
      <c r="BD157" s="14">
        <v>-5.47973E-2</v>
      </c>
      <c r="BE157" s="14">
        <v>-3.2867800000000003E-2</v>
      </c>
      <c r="BF157" s="14">
        <v>-1.9470000000000001E-2</v>
      </c>
      <c r="BG157" s="14">
        <v>6.5120999999999998E-3</v>
      </c>
      <c r="BH157" s="14">
        <v>-8.6864999999999998E-3</v>
      </c>
      <c r="BI157" s="14">
        <v>4.26056E-2</v>
      </c>
      <c r="BJ157" s="14">
        <v>-7.8759999999999993E-3</v>
      </c>
      <c r="BK157" s="14">
        <v>-3.7977499999999997E-2</v>
      </c>
      <c r="BL157" s="14">
        <v>-2.2237400000000001E-2</v>
      </c>
      <c r="BM157" s="14">
        <v>-8.7405099999999999E-2</v>
      </c>
      <c r="BN157" s="14">
        <v>-0.2904542</v>
      </c>
      <c r="BO157" s="14">
        <v>-0.16050519999999999</v>
      </c>
      <c r="BP157" s="14">
        <v>-0.3629327</v>
      </c>
      <c r="BQ157" s="14">
        <v>-0.55909560000000003</v>
      </c>
      <c r="BR157" s="14">
        <v>-0.4866278</v>
      </c>
      <c r="BS157" s="14">
        <v>5.8366599999999998E-2</v>
      </c>
      <c r="BT157" s="14">
        <v>0.2288374</v>
      </c>
      <c r="BU157" s="14">
        <v>0.1036009</v>
      </c>
      <c r="BV157" s="14">
        <v>5.5040899999999997E-2</v>
      </c>
      <c r="BW157" s="14">
        <v>-5.7697900000000003E-2</v>
      </c>
      <c r="BX157" s="14">
        <v>-0.26864769999999999</v>
      </c>
      <c r="BY157" s="14">
        <v>-0.14419779999999999</v>
      </c>
      <c r="BZ157" s="14">
        <v>-0.14799200000000001</v>
      </c>
      <c r="CA157" s="14">
        <v>-1.0297000000000001E-2</v>
      </c>
      <c r="CB157" s="14">
        <v>-1.8705800000000002E-2</v>
      </c>
      <c r="CC157" s="14">
        <v>-2.3758E-3</v>
      </c>
      <c r="CD157" s="14">
        <v>9.8443999999999997E-3</v>
      </c>
      <c r="CE157" s="14">
        <v>3.1856200000000001E-2</v>
      </c>
      <c r="CF157" s="14">
        <v>2.0396500000000001E-2</v>
      </c>
      <c r="CG157" s="14">
        <v>6.8209099999999995E-2</v>
      </c>
      <c r="CH157" s="14">
        <v>2.36315E-2</v>
      </c>
      <c r="CI157" s="14">
        <v>2.8616000000000002E-3</v>
      </c>
      <c r="CJ157" s="14">
        <v>2.5793E-2</v>
      </c>
      <c r="CK157" s="14">
        <v>-9.5175999999999993E-3</v>
      </c>
      <c r="CL157" s="14">
        <v>-0.2135367</v>
      </c>
      <c r="CM157" s="14">
        <v>-7.4410400000000002E-2</v>
      </c>
      <c r="CN157" s="14">
        <v>-0.25079170000000001</v>
      </c>
      <c r="CO157" s="14">
        <v>-0.44274980000000003</v>
      </c>
      <c r="CP157" s="14">
        <v>-0.3791371</v>
      </c>
      <c r="CQ157" s="14">
        <v>0.15481809999999999</v>
      </c>
      <c r="CR157" s="14">
        <v>0.31701299999999999</v>
      </c>
      <c r="CS157" s="14">
        <v>0.19031110000000001</v>
      </c>
      <c r="CT157" s="14">
        <v>0.1325848</v>
      </c>
      <c r="CU157" s="14">
        <v>2.9922899999999999E-2</v>
      </c>
      <c r="CV157" s="14">
        <v>-0.1933252</v>
      </c>
      <c r="CW157" s="14">
        <v>-7.6195799999999994E-2</v>
      </c>
      <c r="CX157" s="14">
        <v>-8.8090399999999999E-2</v>
      </c>
      <c r="CY157" s="14">
        <v>3.4617299999999997E-2</v>
      </c>
      <c r="CZ157" s="14">
        <v>1.7385600000000001E-2</v>
      </c>
      <c r="DA157" s="14">
        <v>2.81163E-2</v>
      </c>
      <c r="DB157" s="14">
        <v>3.9158699999999998E-2</v>
      </c>
      <c r="DC157" s="14">
        <v>5.72002E-2</v>
      </c>
      <c r="DD157" s="14">
        <v>4.9479599999999999E-2</v>
      </c>
      <c r="DE157" s="14">
        <v>9.3812499999999993E-2</v>
      </c>
      <c r="DF157" s="14">
        <v>5.5139000000000001E-2</v>
      </c>
      <c r="DG157" s="14">
        <v>4.3700700000000002E-2</v>
      </c>
      <c r="DH157" s="14">
        <v>7.38235E-2</v>
      </c>
      <c r="DI157" s="14">
        <v>6.8369899999999997E-2</v>
      </c>
      <c r="DJ157" s="14">
        <v>-0.1366192</v>
      </c>
      <c r="DK157" s="14">
        <v>1.1684399999999999E-2</v>
      </c>
      <c r="DL157" s="14">
        <v>-0.13865069999999999</v>
      </c>
      <c r="DM157" s="14">
        <v>-0.32640409999999997</v>
      </c>
      <c r="DN157" s="14">
        <v>-0.27164650000000001</v>
      </c>
      <c r="DO157" s="14">
        <v>0.25126959999999998</v>
      </c>
      <c r="DP157" s="14">
        <v>0.40518860000000001</v>
      </c>
      <c r="DQ157" s="14">
        <v>0.27702139999999997</v>
      </c>
      <c r="DR157" s="14">
        <v>0.2101287</v>
      </c>
      <c r="DS157" s="14">
        <v>0.1175436</v>
      </c>
      <c r="DT157" s="14">
        <v>-0.1180027</v>
      </c>
      <c r="DU157" s="14">
        <v>-8.1939000000000005E-3</v>
      </c>
      <c r="DV157" s="14">
        <v>-2.8188899999999999E-2</v>
      </c>
      <c r="DW157" s="14">
        <v>9.9466499999999999E-2</v>
      </c>
      <c r="DX157" s="14">
        <v>6.9495899999999999E-2</v>
      </c>
      <c r="DY157" s="14">
        <v>7.2141899999999995E-2</v>
      </c>
      <c r="DZ157" s="14">
        <v>8.1483899999999998E-2</v>
      </c>
      <c r="EA157" s="14">
        <v>9.3792899999999998E-2</v>
      </c>
      <c r="EB157" s="14">
        <v>9.1470899999999994E-2</v>
      </c>
      <c r="EC157" s="14">
        <v>0.1307798</v>
      </c>
      <c r="ED157" s="14">
        <v>0.10063080000000001</v>
      </c>
      <c r="EE157" s="14">
        <v>0.1026658</v>
      </c>
      <c r="EF157" s="14">
        <v>0.14317189999999999</v>
      </c>
      <c r="EG157" s="14">
        <v>0.18082699999999999</v>
      </c>
      <c r="EH157" s="14">
        <v>-2.5562499999999998E-2</v>
      </c>
      <c r="EI157" s="14">
        <v>0.13599169999999999</v>
      </c>
      <c r="EJ157" s="14">
        <v>2.3263099999999998E-2</v>
      </c>
      <c r="EK157" s="14">
        <v>-0.15841930000000001</v>
      </c>
      <c r="EL157" s="14">
        <v>-0.11644699999999999</v>
      </c>
      <c r="EM157" s="14">
        <v>0.3905303</v>
      </c>
      <c r="EN157" s="14">
        <v>0.53250019999999998</v>
      </c>
      <c r="EO157" s="14">
        <v>0.4022172</v>
      </c>
      <c r="EP157" s="14">
        <v>0.32208969999999998</v>
      </c>
      <c r="EQ157" s="14">
        <v>0.2440541</v>
      </c>
      <c r="ER157" s="14">
        <v>-9.2490000000000003E-3</v>
      </c>
      <c r="ES157" s="14">
        <v>8.9990100000000003E-2</v>
      </c>
      <c r="ET157" s="14">
        <v>5.8299499999999997E-2</v>
      </c>
      <c r="EU157" s="14">
        <v>70.506489999999999</v>
      </c>
      <c r="EV157" s="14">
        <v>70.194810000000004</v>
      </c>
      <c r="EW157" s="14">
        <v>67.506489999999999</v>
      </c>
      <c r="EX157" s="14">
        <v>67.389610000000005</v>
      </c>
      <c r="EY157" s="14">
        <v>66.532470000000004</v>
      </c>
      <c r="EZ157" s="14">
        <v>65.545460000000006</v>
      </c>
      <c r="FA157" s="14">
        <v>64.311689999999999</v>
      </c>
      <c r="FB157" s="14">
        <v>65.012990000000002</v>
      </c>
      <c r="FC157" s="14">
        <v>72.142859999999999</v>
      </c>
      <c r="FD157" s="14">
        <v>81.246750000000006</v>
      </c>
      <c r="FE157" s="14">
        <v>86.025970000000001</v>
      </c>
      <c r="FF157" s="14">
        <v>90.961039999999997</v>
      </c>
      <c r="FG157" s="14">
        <v>93.948049999999995</v>
      </c>
      <c r="FH157" s="14">
        <v>95.649349999999998</v>
      </c>
      <c r="FI157" s="14">
        <v>97.285709999999995</v>
      </c>
      <c r="FJ157" s="14">
        <v>96.129869999999997</v>
      </c>
      <c r="FK157" s="14">
        <v>95.714290000000005</v>
      </c>
      <c r="FL157" s="14">
        <v>92.220780000000005</v>
      </c>
      <c r="FM157" s="14">
        <v>89.506489999999999</v>
      </c>
      <c r="FN157" s="14">
        <v>86.142859999999999</v>
      </c>
      <c r="FO157" s="14">
        <v>80.077920000000006</v>
      </c>
      <c r="FP157" s="14">
        <v>77.584419999999994</v>
      </c>
      <c r="FQ157" s="14">
        <v>75.194810000000004</v>
      </c>
      <c r="FR157" s="14">
        <v>72.948049999999995</v>
      </c>
      <c r="FS157" s="14">
        <v>2.0631710000000001</v>
      </c>
      <c r="FT157" s="14"/>
      <c r="FU157" s="14">
        <v>0.1180205</v>
      </c>
      <c r="FW157" s="14"/>
      <c r="IA157" s="52"/>
    </row>
    <row r="158" spans="1:235" x14ac:dyDescent="0.6">
      <c r="A158" t="s">
        <v>227</v>
      </c>
      <c r="B158" t="s">
        <v>0</v>
      </c>
      <c r="C158" t="s">
        <v>266</v>
      </c>
      <c r="D158" s="53">
        <v>45167</v>
      </c>
      <c r="E158" t="s">
        <v>219</v>
      </c>
      <c r="F158" s="14">
        <v>9361</v>
      </c>
      <c r="G158" s="14">
        <v>9.4072980000000008</v>
      </c>
      <c r="H158" s="14">
        <v>8.3863850000000006</v>
      </c>
      <c r="I158" s="14">
        <v>7.4393919999999998</v>
      </c>
      <c r="J158" s="14">
        <v>6.8779859999999999</v>
      </c>
      <c r="K158" s="14">
        <v>6.4609389999999998</v>
      </c>
      <c r="L158" s="14">
        <v>6.2918599999999998</v>
      </c>
      <c r="M158" s="14">
        <v>6.2942460000000002</v>
      </c>
      <c r="N158" s="14">
        <v>5.2323380000000004</v>
      </c>
      <c r="O158" s="14">
        <v>3.17388</v>
      </c>
      <c r="P158" s="14">
        <v>1.044206</v>
      </c>
      <c r="Q158" s="14">
        <v>-0.1180146</v>
      </c>
      <c r="R158" s="14">
        <v>-0.21465519999999999</v>
      </c>
      <c r="S158" s="14">
        <v>0.99407179999999995</v>
      </c>
      <c r="T158" s="14">
        <v>2.8748330000000002</v>
      </c>
      <c r="U158" s="14">
        <v>5.0572990000000004</v>
      </c>
      <c r="V158" s="14">
        <v>7.9291390000000002</v>
      </c>
      <c r="W158" s="14">
        <v>10.576829999999999</v>
      </c>
      <c r="X158" s="14">
        <v>14.115449999999999</v>
      </c>
      <c r="Y158" s="14">
        <v>16.254190000000001</v>
      </c>
      <c r="Z158" s="14">
        <v>15.904350000000001</v>
      </c>
      <c r="AA158" s="14">
        <v>15.1927</v>
      </c>
      <c r="AB158" s="14">
        <v>14.52299</v>
      </c>
      <c r="AC158" s="14">
        <v>12.71271</v>
      </c>
      <c r="AD158" s="14">
        <v>10.70313</v>
      </c>
      <c r="AE158" s="14">
        <v>-0.23615710000000001</v>
      </c>
      <c r="AF158" s="14">
        <v>-0.18079190000000001</v>
      </c>
      <c r="AG158" s="14">
        <v>-0.26109569999999999</v>
      </c>
      <c r="AH158" s="14">
        <v>-0.1783642</v>
      </c>
      <c r="AI158" s="14">
        <v>-0.17935039999999999</v>
      </c>
      <c r="AJ158" s="14">
        <v>-8.7650500000000006E-2</v>
      </c>
      <c r="AK158" s="14">
        <v>-0.1148713</v>
      </c>
      <c r="AL158" s="14">
        <v>-0.150285</v>
      </c>
      <c r="AM158" s="14">
        <v>-0.1003232</v>
      </c>
      <c r="AN158" s="14">
        <v>-7.5490100000000004E-2</v>
      </c>
      <c r="AO158" s="14">
        <v>-0.21745809999999999</v>
      </c>
      <c r="AP158" s="14">
        <v>-0.42520010000000003</v>
      </c>
      <c r="AQ158" s="14">
        <v>-0.46688410000000002</v>
      </c>
      <c r="AR158" s="14">
        <v>-0.55452009999999996</v>
      </c>
      <c r="AS158" s="14">
        <v>-0.72691969999999995</v>
      </c>
      <c r="AT158" s="14">
        <v>-0.79125219999999996</v>
      </c>
      <c r="AU158" s="14">
        <v>0.62030629999999998</v>
      </c>
      <c r="AV158" s="14">
        <v>0.98361200000000004</v>
      </c>
      <c r="AW158" s="14">
        <v>0.95328250000000003</v>
      </c>
      <c r="AX158" s="14">
        <v>0.71875920000000004</v>
      </c>
      <c r="AY158" s="14">
        <v>0.3513327</v>
      </c>
      <c r="AZ158" s="14">
        <v>-0.55722780000000005</v>
      </c>
      <c r="BA158" s="14">
        <v>-0.54965010000000003</v>
      </c>
      <c r="BB158" s="14">
        <v>-0.46183550000000001</v>
      </c>
      <c r="BC158" s="14">
        <v>-0.16205040000000001</v>
      </c>
      <c r="BD158" s="14">
        <v>-0.11046</v>
      </c>
      <c r="BE158" s="14">
        <v>-0.19769</v>
      </c>
      <c r="BF158" s="14">
        <v>-0.1191822</v>
      </c>
      <c r="BG158" s="14">
        <v>-0.12623490000000001</v>
      </c>
      <c r="BH158" s="14">
        <v>-4.3608000000000001E-2</v>
      </c>
      <c r="BI158" s="14">
        <v>-6.9895100000000002E-2</v>
      </c>
      <c r="BJ158" s="14">
        <v>-9.9824499999999997E-2</v>
      </c>
      <c r="BK158" s="14">
        <v>-3.7102200000000002E-2</v>
      </c>
      <c r="BL158" s="14">
        <v>-2.1226000000000001E-3</v>
      </c>
      <c r="BM158" s="14">
        <v>-0.12878210000000001</v>
      </c>
      <c r="BN158" s="14">
        <v>-0.3244534</v>
      </c>
      <c r="BO158" s="14">
        <v>-0.35463159999999999</v>
      </c>
      <c r="BP158" s="14">
        <v>-0.43207119999999999</v>
      </c>
      <c r="BQ158" s="14">
        <v>-0.60101249999999995</v>
      </c>
      <c r="BR158" s="14">
        <v>-0.66401339999999998</v>
      </c>
      <c r="BS158" s="14">
        <v>0.74252399999999996</v>
      </c>
      <c r="BT158" s="14">
        <v>1.1047210000000001</v>
      </c>
      <c r="BU158" s="14">
        <v>1.0687759999999999</v>
      </c>
      <c r="BV158" s="14">
        <v>0.82276009999999999</v>
      </c>
      <c r="BW158" s="14">
        <v>0.44840760000000002</v>
      </c>
      <c r="BX158" s="14">
        <v>-0.462142</v>
      </c>
      <c r="BY158" s="14">
        <v>-0.4620958</v>
      </c>
      <c r="BZ158" s="14">
        <v>-0.38478669999999998</v>
      </c>
      <c r="CA158" s="14">
        <v>-0.11072419999999999</v>
      </c>
      <c r="CB158" s="14">
        <v>-6.1748299999999999E-2</v>
      </c>
      <c r="CC158" s="14">
        <v>-0.15377540000000001</v>
      </c>
      <c r="CD158" s="14">
        <v>-7.8192899999999996E-2</v>
      </c>
      <c r="CE158" s="14">
        <v>-8.9447200000000004E-2</v>
      </c>
      <c r="CF158" s="14">
        <v>-1.3104299999999999E-2</v>
      </c>
      <c r="CG158" s="14">
        <v>-3.8744800000000003E-2</v>
      </c>
      <c r="CH158" s="14">
        <v>-6.4875699999999994E-2</v>
      </c>
      <c r="CI158" s="14">
        <v>6.6845000000000003E-3</v>
      </c>
      <c r="CJ158" s="14">
        <v>4.8691400000000003E-2</v>
      </c>
      <c r="CK158" s="14">
        <v>-6.7365400000000006E-2</v>
      </c>
      <c r="CL158" s="14">
        <v>-0.25467649999999997</v>
      </c>
      <c r="CM158" s="14">
        <v>-0.27688580000000002</v>
      </c>
      <c r="CN158" s="14">
        <v>-0.3472635</v>
      </c>
      <c r="CO158" s="14">
        <v>-0.51380950000000003</v>
      </c>
      <c r="CP158" s="14">
        <v>-0.57588830000000002</v>
      </c>
      <c r="CQ158" s="14">
        <v>0.82717169999999995</v>
      </c>
      <c r="CR158" s="14">
        <v>1.188601</v>
      </c>
      <c r="CS158" s="14">
        <v>1.1487670000000001</v>
      </c>
      <c r="CT158" s="14">
        <v>0.89479089999999994</v>
      </c>
      <c r="CU158" s="14">
        <v>0.51564129999999997</v>
      </c>
      <c r="CV158" s="14">
        <v>-0.39628580000000002</v>
      </c>
      <c r="CW158" s="14">
        <v>-0.40145589999999998</v>
      </c>
      <c r="CX158" s="14">
        <v>-0.33142290000000002</v>
      </c>
      <c r="CY158" s="14">
        <v>-5.9398100000000002E-2</v>
      </c>
      <c r="CZ158" s="14">
        <v>-1.3036600000000001E-2</v>
      </c>
      <c r="DA158" s="14">
        <v>-0.10986079999999999</v>
      </c>
      <c r="DB158" s="14">
        <v>-3.7203600000000003E-2</v>
      </c>
      <c r="DC158" s="14">
        <v>-5.2659600000000001E-2</v>
      </c>
      <c r="DD158" s="14">
        <v>1.7399299999999999E-2</v>
      </c>
      <c r="DE158" s="14">
        <v>-7.5944000000000003E-3</v>
      </c>
      <c r="DF158" s="14">
        <v>-2.99268E-2</v>
      </c>
      <c r="DG158" s="14">
        <v>5.0471200000000001E-2</v>
      </c>
      <c r="DH158" s="14">
        <v>9.9505499999999997E-2</v>
      </c>
      <c r="DI158" s="14">
        <v>-5.9486000000000001E-3</v>
      </c>
      <c r="DJ158" s="14">
        <v>-0.1848996</v>
      </c>
      <c r="DK158" s="14">
        <v>-0.19914000000000001</v>
      </c>
      <c r="DL158" s="14">
        <v>-0.26245570000000001</v>
      </c>
      <c r="DM158" s="14">
        <v>-0.4266066</v>
      </c>
      <c r="DN158" s="14">
        <v>-0.4877631</v>
      </c>
      <c r="DO158" s="14">
        <v>0.91181950000000001</v>
      </c>
      <c r="DP158" s="14">
        <v>1.272481</v>
      </c>
      <c r="DQ158" s="14">
        <v>1.2287570000000001</v>
      </c>
      <c r="DR158" s="14">
        <v>0.96682170000000001</v>
      </c>
      <c r="DS158" s="14">
        <v>0.58287509999999998</v>
      </c>
      <c r="DT158" s="14">
        <v>-0.33042959999999999</v>
      </c>
      <c r="DU158" s="14">
        <v>-0.34081610000000001</v>
      </c>
      <c r="DV158" s="14">
        <v>-0.2780591</v>
      </c>
      <c r="DW158" s="14">
        <v>1.47086E-2</v>
      </c>
      <c r="DX158" s="14">
        <v>5.72953E-2</v>
      </c>
      <c r="DY158" s="14">
        <v>-4.6455099999999999E-2</v>
      </c>
      <c r="DZ158" s="14">
        <v>2.1978399999999999E-2</v>
      </c>
      <c r="EA158" s="14">
        <v>4.5590000000000002E-4</v>
      </c>
      <c r="EB158" s="14">
        <v>6.1441799999999998E-2</v>
      </c>
      <c r="EC158" s="14">
        <v>3.73818E-2</v>
      </c>
      <c r="ED158" s="14">
        <v>2.0533699999999998E-2</v>
      </c>
      <c r="EE158" s="14">
        <v>0.11369219999999999</v>
      </c>
      <c r="EF158" s="14">
        <v>0.1728729</v>
      </c>
      <c r="EG158" s="14">
        <v>8.2727400000000006E-2</v>
      </c>
      <c r="EH158" s="14">
        <v>-8.41528E-2</v>
      </c>
      <c r="EI158" s="14">
        <v>-8.6887500000000006E-2</v>
      </c>
      <c r="EJ158" s="14">
        <v>-0.14000679999999999</v>
      </c>
      <c r="EK158" s="14">
        <v>-0.30069940000000001</v>
      </c>
      <c r="EL158" s="14">
        <v>-0.36052440000000002</v>
      </c>
      <c r="EM158" s="14">
        <v>1.0340370000000001</v>
      </c>
      <c r="EN158" s="14">
        <v>1.3935900000000001</v>
      </c>
      <c r="EO158" s="14">
        <v>1.3442499999999999</v>
      </c>
      <c r="EP158" s="14">
        <v>1.0708230000000001</v>
      </c>
      <c r="EQ158" s="14">
        <v>0.67995000000000005</v>
      </c>
      <c r="ER158" s="14">
        <v>-0.23534379999999999</v>
      </c>
      <c r="ES158" s="14">
        <v>-0.25326169999999998</v>
      </c>
      <c r="ET158" s="14">
        <v>-0.2010103</v>
      </c>
      <c r="EU158" s="14">
        <v>69.968320000000006</v>
      </c>
      <c r="EV158" s="14">
        <v>69.635469999999998</v>
      </c>
      <c r="EW158" s="14">
        <v>67.746949999999998</v>
      </c>
      <c r="EX158" s="14">
        <v>67.714320000000001</v>
      </c>
      <c r="EY158" s="14">
        <v>66.938050000000004</v>
      </c>
      <c r="EZ158" s="14">
        <v>65.943169999999995</v>
      </c>
      <c r="FA158" s="14">
        <v>65.432569999999998</v>
      </c>
      <c r="FB158" s="14">
        <v>66.278059999999996</v>
      </c>
      <c r="FC158" s="14">
        <v>72.737070000000003</v>
      </c>
      <c r="FD158" s="14">
        <v>79.341970000000003</v>
      </c>
      <c r="FE158" s="14">
        <v>82.769279999999995</v>
      </c>
      <c r="FF158" s="14">
        <v>85.782610000000005</v>
      </c>
      <c r="FG158" s="14">
        <v>88.959130000000002</v>
      </c>
      <c r="FH158" s="14">
        <v>91.344250000000002</v>
      </c>
      <c r="FI158" s="14">
        <v>91.595169999999996</v>
      </c>
      <c r="FJ158" s="14">
        <v>90.35951</v>
      </c>
      <c r="FK158" s="14">
        <v>90.184039999999996</v>
      </c>
      <c r="FL158" s="14">
        <v>87.726669999999999</v>
      </c>
      <c r="FM158" s="14">
        <v>85.960639999999998</v>
      </c>
      <c r="FN158" s="14">
        <v>82.411879999999996</v>
      </c>
      <c r="FO158" s="14">
        <v>77.770480000000006</v>
      </c>
      <c r="FP158" s="14">
        <v>76.034229999999994</v>
      </c>
      <c r="FQ158" s="14">
        <v>73.915239999999997</v>
      </c>
      <c r="FR158" s="14">
        <v>72.396039999999999</v>
      </c>
      <c r="FS158" s="14">
        <v>1.408908</v>
      </c>
      <c r="FT158" s="14"/>
      <c r="FU158" s="14">
        <v>0.1151949</v>
      </c>
      <c r="FW158" s="14"/>
      <c r="IA158" s="52"/>
    </row>
    <row r="159" spans="1:235" x14ac:dyDescent="0.6">
      <c r="A159" t="s">
        <v>227</v>
      </c>
      <c r="B159" t="s">
        <v>0</v>
      </c>
      <c r="C159" t="s">
        <v>266</v>
      </c>
      <c r="D159" s="53">
        <v>45167</v>
      </c>
      <c r="E159" t="s">
        <v>220</v>
      </c>
      <c r="F159" s="14">
        <v>6346</v>
      </c>
      <c r="G159" s="14">
        <v>5.5046929999999996</v>
      </c>
      <c r="H159" s="14">
        <v>4.9142900000000003</v>
      </c>
      <c r="I159" s="14">
        <v>4.4053440000000004</v>
      </c>
      <c r="J159" s="14">
        <v>4.1143850000000004</v>
      </c>
      <c r="K159" s="14">
        <v>3.819582</v>
      </c>
      <c r="L159" s="14">
        <v>3.736475</v>
      </c>
      <c r="M159" s="14">
        <v>3.7786499999999998</v>
      </c>
      <c r="N159" s="14">
        <v>3.3672909999999998</v>
      </c>
      <c r="O159" s="14">
        <v>2.5936729999999999</v>
      </c>
      <c r="P159" s="14">
        <v>1.77868</v>
      </c>
      <c r="Q159" s="14">
        <v>1.219349</v>
      </c>
      <c r="R159" s="14">
        <v>1.123651</v>
      </c>
      <c r="S159" s="14">
        <v>1.675521</v>
      </c>
      <c r="T159" s="14">
        <v>2.581162</v>
      </c>
      <c r="U159" s="14">
        <v>3.573623</v>
      </c>
      <c r="V159" s="14">
        <v>5.0446150000000003</v>
      </c>
      <c r="W159" s="14">
        <v>6.3385889999999998</v>
      </c>
      <c r="X159" s="14">
        <v>8.0220020000000005</v>
      </c>
      <c r="Y159" s="14">
        <v>8.9328489999999992</v>
      </c>
      <c r="Z159" s="14">
        <v>8.807677</v>
      </c>
      <c r="AA159" s="14">
        <v>8.6419540000000001</v>
      </c>
      <c r="AB159" s="14">
        <v>8.381793</v>
      </c>
      <c r="AC159" s="14">
        <v>7.4842529999999998</v>
      </c>
      <c r="AD159" s="14">
        <v>6.3269849999999996</v>
      </c>
      <c r="AE159" s="14">
        <v>-0.1957903</v>
      </c>
      <c r="AF159" s="14">
        <v>-0.14634420000000001</v>
      </c>
      <c r="AG159" s="14">
        <v>-0.2432512</v>
      </c>
      <c r="AH159" s="14">
        <v>-0.1405361</v>
      </c>
      <c r="AI159" s="14">
        <v>-0.17431150000000001</v>
      </c>
      <c r="AJ159" s="14">
        <v>-9.9604300000000007E-2</v>
      </c>
      <c r="AK159" s="14">
        <v>-7.58215E-2</v>
      </c>
      <c r="AL159" s="14">
        <v>-5.9919100000000003E-2</v>
      </c>
      <c r="AM159" s="14">
        <v>-5.1443000000000003E-2</v>
      </c>
      <c r="AN159" s="14">
        <v>-3.8563100000000003E-2</v>
      </c>
      <c r="AO159" s="14">
        <v>-0.17681749999999999</v>
      </c>
      <c r="AP159" s="14">
        <v>-0.38679609999999998</v>
      </c>
      <c r="AQ159" s="14">
        <v>-0.41700409999999999</v>
      </c>
      <c r="AR159" s="14">
        <v>-0.44232500000000002</v>
      </c>
      <c r="AS159" s="14">
        <v>-0.65474549999999998</v>
      </c>
      <c r="AT159" s="14">
        <v>-0.6660568</v>
      </c>
      <c r="AU159" s="14">
        <v>0.1941147</v>
      </c>
      <c r="AV159" s="14">
        <v>0.41182659999999999</v>
      </c>
      <c r="AW159" s="14">
        <v>0.4020261</v>
      </c>
      <c r="AX159" s="14">
        <v>0.21431330000000001</v>
      </c>
      <c r="AY159" s="14">
        <v>8.5002499999999995E-2</v>
      </c>
      <c r="AZ159" s="14">
        <v>-0.38006299999999998</v>
      </c>
      <c r="BA159" s="14">
        <v>-0.26608419999999999</v>
      </c>
      <c r="BB159" s="14">
        <v>-0.1939922</v>
      </c>
      <c r="BC159" s="14">
        <v>-0.1400112</v>
      </c>
      <c r="BD159" s="14">
        <v>-9.4030699999999995E-2</v>
      </c>
      <c r="BE159" s="14">
        <v>-0.19472929999999999</v>
      </c>
      <c r="BF159" s="14">
        <v>-9.5463699999999999E-2</v>
      </c>
      <c r="BG159" s="14">
        <v>-0.1333165</v>
      </c>
      <c r="BH159" s="14">
        <v>-6.6419800000000001E-2</v>
      </c>
      <c r="BI159" s="14">
        <v>-4.2514200000000002E-2</v>
      </c>
      <c r="BJ159" s="14">
        <v>-2.341E-2</v>
      </c>
      <c r="BK159" s="14">
        <v>-6.0937999999999999E-3</v>
      </c>
      <c r="BL159" s="14">
        <v>1.1701E-2</v>
      </c>
      <c r="BM159" s="14">
        <v>-0.1168642</v>
      </c>
      <c r="BN159" s="14">
        <v>-0.31817960000000001</v>
      </c>
      <c r="BO159" s="14">
        <v>-0.33918369999999998</v>
      </c>
      <c r="BP159" s="14">
        <v>-0.35627940000000002</v>
      </c>
      <c r="BQ159" s="14">
        <v>-0.5661737</v>
      </c>
      <c r="BR159" s="14">
        <v>-0.57483200000000001</v>
      </c>
      <c r="BS159" s="14">
        <v>0.28084550000000003</v>
      </c>
      <c r="BT159" s="14">
        <v>0.49954609999999999</v>
      </c>
      <c r="BU159" s="14">
        <v>0.48541679999999998</v>
      </c>
      <c r="BV159" s="14">
        <v>0.29037269999999998</v>
      </c>
      <c r="BW159" s="14">
        <v>0.1557016</v>
      </c>
      <c r="BX159" s="14">
        <v>-0.30971159999999998</v>
      </c>
      <c r="BY159" s="14">
        <v>-0.2010401</v>
      </c>
      <c r="BZ159" s="14">
        <v>-0.13613330000000001</v>
      </c>
      <c r="CA159" s="14">
        <v>-0.10137880000000001</v>
      </c>
      <c r="CB159" s="14">
        <v>-5.7798599999999999E-2</v>
      </c>
      <c r="CC159" s="14">
        <v>-0.16112309999999999</v>
      </c>
      <c r="CD159" s="14">
        <v>-6.4246700000000004E-2</v>
      </c>
      <c r="CE159" s="14">
        <v>-0.1049235</v>
      </c>
      <c r="CF159" s="14">
        <v>-4.34364E-2</v>
      </c>
      <c r="CG159" s="14">
        <v>-1.9445799999999999E-2</v>
      </c>
      <c r="CH159" s="14">
        <v>1.8760999999999999E-3</v>
      </c>
      <c r="CI159" s="14">
        <v>2.5314900000000001E-2</v>
      </c>
      <c r="CJ159" s="14">
        <v>4.6513699999999998E-2</v>
      </c>
      <c r="CK159" s="14">
        <v>-7.5340699999999997E-2</v>
      </c>
      <c r="CL159" s="14">
        <v>-0.27065600000000001</v>
      </c>
      <c r="CM159" s="14">
        <v>-0.28528540000000002</v>
      </c>
      <c r="CN159" s="14">
        <v>-0.29668440000000001</v>
      </c>
      <c r="CO159" s="14">
        <v>-0.50482919999999998</v>
      </c>
      <c r="CP159" s="14">
        <v>-0.51165000000000005</v>
      </c>
      <c r="CQ159" s="14">
        <v>0.34091490000000002</v>
      </c>
      <c r="CR159" s="14">
        <v>0.56030040000000003</v>
      </c>
      <c r="CS159" s="14">
        <v>0.54317289999999996</v>
      </c>
      <c r="CT159" s="14">
        <v>0.3430511</v>
      </c>
      <c r="CU159" s="14">
        <v>0.20466770000000001</v>
      </c>
      <c r="CV159" s="14">
        <v>-0.26098640000000001</v>
      </c>
      <c r="CW159" s="14">
        <v>-0.15599070000000001</v>
      </c>
      <c r="CX159" s="14">
        <v>-9.6060499999999993E-2</v>
      </c>
      <c r="CY159" s="14">
        <v>-6.2746399999999994E-2</v>
      </c>
      <c r="CZ159" s="14">
        <v>-2.1566499999999999E-2</v>
      </c>
      <c r="DA159" s="14">
        <v>-0.12751689999999999</v>
      </c>
      <c r="DB159" s="14">
        <v>-3.3029700000000002E-2</v>
      </c>
      <c r="DC159" s="14">
        <v>-7.6530500000000001E-2</v>
      </c>
      <c r="DD159" s="14">
        <v>-2.04529E-2</v>
      </c>
      <c r="DE159" s="14">
        <v>3.6227E-3</v>
      </c>
      <c r="DF159" s="14">
        <v>2.7162200000000001E-2</v>
      </c>
      <c r="DG159" s="14">
        <v>5.6723700000000002E-2</v>
      </c>
      <c r="DH159" s="14">
        <v>8.1326499999999996E-2</v>
      </c>
      <c r="DI159" s="14">
        <v>-3.3817199999999999E-2</v>
      </c>
      <c r="DJ159" s="14">
        <v>-0.22313230000000001</v>
      </c>
      <c r="DK159" s="14">
        <v>-0.23138719999999999</v>
      </c>
      <c r="DL159" s="14">
        <v>-0.23708950000000001</v>
      </c>
      <c r="DM159" s="14">
        <v>-0.44348460000000001</v>
      </c>
      <c r="DN159" s="14">
        <v>-0.44846809999999998</v>
      </c>
      <c r="DO159" s="14">
        <v>0.40098440000000002</v>
      </c>
      <c r="DP159" s="14">
        <v>0.62105469999999996</v>
      </c>
      <c r="DQ159" s="14">
        <v>0.60092900000000005</v>
      </c>
      <c r="DR159" s="14">
        <v>0.39572950000000001</v>
      </c>
      <c r="DS159" s="14">
        <v>0.25363370000000002</v>
      </c>
      <c r="DT159" s="14">
        <v>-0.21226130000000001</v>
      </c>
      <c r="DU159" s="14">
        <v>-0.1109414</v>
      </c>
      <c r="DV159" s="14">
        <v>-5.5987700000000001E-2</v>
      </c>
      <c r="DW159" s="14">
        <v>-6.9673000000000001E-3</v>
      </c>
      <c r="DX159" s="14">
        <v>3.0747E-2</v>
      </c>
      <c r="DY159" s="14">
        <v>-7.8994900000000007E-2</v>
      </c>
      <c r="DZ159" s="14">
        <v>1.2042600000000001E-2</v>
      </c>
      <c r="EA159" s="14">
        <v>-3.5535499999999998E-2</v>
      </c>
      <c r="EB159" s="14">
        <v>1.27315E-2</v>
      </c>
      <c r="EC159" s="14">
        <v>3.6929900000000002E-2</v>
      </c>
      <c r="ED159" s="14">
        <v>6.3671400000000003E-2</v>
      </c>
      <c r="EE159" s="14">
        <v>0.10207289999999999</v>
      </c>
      <c r="EF159" s="14">
        <v>0.1315906</v>
      </c>
      <c r="EG159" s="14">
        <v>2.6136099999999999E-2</v>
      </c>
      <c r="EH159" s="14">
        <v>-0.15451580000000001</v>
      </c>
      <c r="EI159" s="14">
        <v>-0.1535667</v>
      </c>
      <c r="EJ159" s="14">
        <v>-0.15104390000000001</v>
      </c>
      <c r="EK159" s="14">
        <v>-0.35491289999999998</v>
      </c>
      <c r="EL159" s="14">
        <v>-0.35724329999999999</v>
      </c>
      <c r="EM159" s="14">
        <v>0.48771520000000002</v>
      </c>
      <c r="EN159" s="14">
        <v>0.70877420000000002</v>
      </c>
      <c r="EO159" s="14">
        <v>0.68431969999999998</v>
      </c>
      <c r="EP159" s="14">
        <v>0.47178890000000001</v>
      </c>
      <c r="EQ159" s="14">
        <v>0.32433289999999998</v>
      </c>
      <c r="ER159" s="14">
        <v>-0.14190990000000001</v>
      </c>
      <c r="ES159" s="14">
        <v>-4.5897300000000002E-2</v>
      </c>
      <c r="ET159" s="14">
        <v>1.8711000000000001E-3</v>
      </c>
      <c r="EU159" s="14">
        <v>69.778880000000001</v>
      </c>
      <c r="EV159" s="14">
        <v>69.427610000000001</v>
      </c>
      <c r="EW159" s="14">
        <v>67.867980000000003</v>
      </c>
      <c r="EX159" s="14">
        <v>67.853700000000003</v>
      </c>
      <c r="EY159" s="14">
        <v>67.127740000000003</v>
      </c>
      <c r="EZ159" s="14">
        <v>66.144069999999999</v>
      </c>
      <c r="FA159" s="14">
        <v>65.913489999999996</v>
      </c>
      <c r="FB159" s="14">
        <v>66.800489999999996</v>
      </c>
      <c r="FC159" s="14">
        <v>72.883399999999995</v>
      </c>
      <c r="FD159" s="14">
        <v>78.404650000000004</v>
      </c>
      <c r="FE159" s="14">
        <v>81.283829999999995</v>
      </c>
      <c r="FF159" s="14">
        <v>83.620180000000005</v>
      </c>
      <c r="FG159" s="14">
        <v>86.936300000000003</v>
      </c>
      <c r="FH159" s="14">
        <v>89.562889999999996</v>
      </c>
      <c r="FI159" s="14">
        <v>89.182550000000006</v>
      </c>
      <c r="FJ159" s="14">
        <v>87.899659999999997</v>
      </c>
      <c r="FK159" s="14">
        <v>87.851110000000006</v>
      </c>
      <c r="FL159" s="14">
        <v>85.795159999999996</v>
      </c>
      <c r="FM159" s="14">
        <v>84.491460000000004</v>
      </c>
      <c r="FN159" s="14">
        <v>80.898920000000004</v>
      </c>
      <c r="FO159" s="14">
        <v>76.888630000000006</v>
      </c>
      <c r="FP159" s="14">
        <v>75.502359999999996</v>
      </c>
      <c r="FQ159" s="14">
        <v>73.464489999999998</v>
      </c>
      <c r="FR159" s="14">
        <v>72.183040000000005</v>
      </c>
      <c r="FS159" s="14">
        <v>1.0259959999999999</v>
      </c>
      <c r="FT159" s="14"/>
      <c r="FU159" s="14">
        <v>8.3789500000000003E-2</v>
      </c>
      <c r="FW159" s="14"/>
      <c r="IA159" s="52"/>
    </row>
    <row r="160" spans="1:235" x14ac:dyDescent="0.6">
      <c r="A160" t="s">
        <v>227</v>
      </c>
      <c r="B160" t="s">
        <v>0</v>
      </c>
      <c r="C160" t="s">
        <v>266</v>
      </c>
      <c r="D160" s="53">
        <v>45167</v>
      </c>
      <c r="E160" t="s">
        <v>221</v>
      </c>
      <c r="F160" s="14">
        <v>3015</v>
      </c>
      <c r="G160" s="14">
        <v>3.9040940000000002</v>
      </c>
      <c r="H160" s="14">
        <v>3.4730880000000002</v>
      </c>
      <c r="I160" s="14">
        <v>3.0414699999999999</v>
      </c>
      <c r="J160" s="14">
        <v>2.7674750000000001</v>
      </c>
      <c r="K160" s="14">
        <v>2.646296</v>
      </c>
      <c r="L160" s="14">
        <v>2.560403</v>
      </c>
      <c r="M160" s="14">
        <v>2.516994</v>
      </c>
      <c r="N160" s="14">
        <v>1.865054</v>
      </c>
      <c r="O160" s="14">
        <v>0.5791811</v>
      </c>
      <c r="P160" s="14">
        <v>-0.73756529999999998</v>
      </c>
      <c r="Q160" s="14">
        <v>-1.338962</v>
      </c>
      <c r="R160" s="14">
        <v>-1.331968</v>
      </c>
      <c r="S160" s="14">
        <v>-0.67341139999999999</v>
      </c>
      <c r="T160" s="14">
        <v>0.30430449999999998</v>
      </c>
      <c r="U160" s="14">
        <v>1.503471</v>
      </c>
      <c r="V160" s="14">
        <v>2.8986749999999999</v>
      </c>
      <c r="W160" s="14">
        <v>4.250864</v>
      </c>
      <c r="X160" s="14">
        <v>6.1034899999999999</v>
      </c>
      <c r="Y160" s="14">
        <v>7.3384070000000001</v>
      </c>
      <c r="Z160" s="14">
        <v>7.1212179999999998</v>
      </c>
      <c r="AA160" s="14">
        <v>6.5674359999999998</v>
      </c>
      <c r="AB160" s="14">
        <v>6.1422439999999998</v>
      </c>
      <c r="AC160" s="14">
        <v>5.2228859999999999</v>
      </c>
      <c r="AD160" s="14">
        <v>4.3700979999999996</v>
      </c>
      <c r="AE160" s="14">
        <v>-9.1027700000000003E-2</v>
      </c>
      <c r="AF160" s="14">
        <v>-8.3192100000000005E-2</v>
      </c>
      <c r="AG160" s="14">
        <v>-5.3525000000000003E-2</v>
      </c>
      <c r="AH160" s="14">
        <v>-7.48727E-2</v>
      </c>
      <c r="AI160" s="14">
        <v>-3.7432399999999998E-2</v>
      </c>
      <c r="AJ160" s="14">
        <v>-1.53019E-2</v>
      </c>
      <c r="AK160" s="14">
        <v>-7.0226300000000005E-2</v>
      </c>
      <c r="AL160" s="14">
        <v>-0.12683069999999999</v>
      </c>
      <c r="AM160" s="14">
        <v>-9.4623600000000002E-2</v>
      </c>
      <c r="AN160" s="14">
        <v>-9.1157699999999994E-2</v>
      </c>
      <c r="AO160" s="14">
        <v>-0.10459450000000001</v>
      </c>
      <c r="AP160" s="14">
        <v>-0.10382329999999999</v>
      </c>
      <c r="AQ160" s="14">
        <v>-0.1227208</v>
      </c>
      <c r="AR160" s="14">
        <v>-0.19077440000000001</v>
      </c>
      <c r="AS160" s="14">
        <v>-0.14400180000000001</v>
      </c>
      <c r="AT160" s="14">
        <v>-0.20380760000000001</v>
      </c>
      <c r="AU160" s="14">
        <v>0.34932479999999999</v>
      </c>
      <c r="AV160" s="14">
        <v>0.49112679999999997</v>
      </c>
      <c r="AW160" s="14">
        <v>0.48041539999999999</v>
      </c>
      <c r="AX160" s="14">
        <v>0.4516966</v>
      </c>
      <c r="AY160" s="14">
        <v>0.21137539999999999</v>
      </c>
      <c r="AZ160" s="14">
        <v>-0.2454856</v>
      </c>
      <c r="BA160" s="14">
        <v>-0.35220620000000002</v>
      </c>
      <c r="BB160" s="14">
        <v>-0.32933319999999999</v>
      </c>
      <c r="BC160" s="14">
        <v>-4.2442599999999997E-2</v>
      </c>
      <c r="BD160" s="14">
        <v>-3.6202400000000003E-2</v>
      </c>
      <c r="BE160" s="14">
        <v>-1.29563E-2</v>
      </c>
      <c r="BF160" s="14">
        <v>-3.6467100000000002E-2</v>
      </c>
      <c r="BG160" s="14">
        <v>-3.6472000000000002E-3</v>
      </c>
      <c r="BH160" s="14">
        <v>1.4064500000000001E-2</v>
      </c>
      <c r="BI160" s="14">
        <v>-4.0068100000000002E-2</v>
      </c>
      <c r="BJ160" s="14">
        <v>-9.2098700000000006E-2</v>
      </c>
      <c r="BK160" s="14">
        <v>-5.04562E-2</v>
      </c>
      <c r="BL160" s="14">
        <v>-3.7080299999999997E-2</v>
      </c>
      <c r="BM160" s="14">
        <v>-3.8568199999999997E-2</v>
      </c>
      <c r="BN160" s="14">
        <v>-2.9458700000000001E-2</v>
      </c>
      <c r="BO160" s="14">
        <v>-4.1278200000000001E-2</v>
      </c>
      <c r="BP160" s="14">
        <v>-0.1031601</v>
      </c>
      <c r="BQ160" s="14">
        <v>-5.4022500000000001E-2</v>
      </c>
      <c r="BR160" s="14">
        <v>-0.1147155</v>
      </c>
      <c r="BS160" s="14">
        <v>0.43577569999999999</v>
      </c>
      <c r="BT160" s="14">
        <v>0.57507649999999999</v>
      </c>
      <c r="BU160" s="14">
        <v>0.56101800000000002</v>
      </c>
      <c r="BV160" s="14">
        <v>0.52303920000000004</v>
      </c>
      <c r="BW160" s="14">
        <v>0.2782657</v>
      </c>
      <c r="BX160" s="14">
        <v>-0.1813977</v>
      </c>
      <c r="BY160" s="14">
        <v>-0.29341349999999999</v>
      </c>
      <c r="BZ160" s="14">
        <v>-0.27843440000000003</v>
      </c>
      <c r="CA160" s="14">
        <v>-8.7925999999999994E-3</v>
      </c>
      <c r="CB160" s="14">
        <v>-3.6575000000000002E-3</v>
      </c>
      <c r="CC160" s="14">
        <v>1.5141399999999999E-2</v>
      </c>
      <c r="CD160" s="14">
        <v>-9.8676000000000007E-3</v>
      </c>
      <c r="CE160" s="14">
        <v>1.97523E-2</v>
      </c>
      <c r="CF160" s="14">
        <v>3.4403700000000002E-2</v>
      </c>
      <c r="CG160" s="14">
        <v>-1.9180599999999999E-2</v>
      </c>
      <c r="CH160" s="14">
        <v>-6.8043400000000004E-2</v>
      </c>
      <c r="CI160" s="14">
        <v>-1.9865899999999999E-2</v>
      </c>
      <c r="CJ160" s="14">
        <v>3.7359999999999997E-4</v>
      </c>
      <c r="CK160" s="14">
        <v>7.1612999999999998E-3</v>
      </c>
      <c r="CL160" s="14">
        <v>2.2046E-2</v>
      </c>
      <c r="CM160" s="14">
        <v>1.51287E-2</v>
      </c>
      <c r="CN160" s="14">
        <v>-4.2478700000000001E-2</v>
      </c>
      <c r="CO160" s="14">
        <v>8.2968999999999994E-3</v>
      </c>
      <c r="CP160" s="14">
        <v>-5.3010599999999998E-2</v>
      </c>
      <c r="CQ160" s="14">
        <v>0.49565140000000002</v>
      </c>
      <c r="CR160" s="14">
        <v>0.6332198</v>
      </c>
      <c r="CS160" s="14">
        <v>0.61684300000000003</v>
      </c>
      <c r="CT160" s="14">
        <v>0.57245089999999998</v>
      </c>
      <c r="CU160" s="14">
        <v>0.32459369999999999</v>
      </c>
      <c r="CV160" s="14">
        <v>-0.13701060000000001</v>
      </c>
      <c r="CW160" s="14">
        <v>-0.25269390000000003</v>
      </c>
      <c r="CX160" s="14">
        <v>-0.24318210000000001</v>
      </c>
      <c r="CY160" s="14">
        <v>2.4857299999999999E-2</v>
      </c>
      <c r="CZ160" s="14">
        <v>2.8887400000000001E-2</v>
      </c>
      <c r="DA160" s="14">
        <v>4.3239100000000003E-2</v>
      </c>
      <c r="DB160" s="14">
        <v>1.6732E-2</v>
      </c>
      <c r="DC160" s="14">
        <v>4.3151799999999997E-2</v>
      </c>
      <c r="DD160" s="14">
        <v>5.4742800000000001E-2</v>
      </c>
      <c r="DE160" s="14">
        <v>1.7068999999999999E-3</v>
      </c>
      <c r="DF160" s="14">
        <v>-4.3988100000000002E-2</v>
      </c>
      <c r="DG160" s="14">
        <v>1.07244E-2</v>
      </c>
      <c r="DH160" s="14">
        <v>3.78275E-2</v>
      </c>
      <c r="DI160" s="14">
        <v>5.2890899999999998E-2</v>
      </c>
      <c r="DJ160" s="14">
        <v>7.3550699999999997E-2</v>
      </c>
      <c r="DK160" s="14">
        <v>7.1535699999999994E-2</v>
      </c>
      <c r="DL160" s="14">
        <v>1.8202699999999999E-2</v>
      </c>
      <c r="DM160" s="14">
        <v>7.0616200000000004E-2</v>
      </c>
      <c r="DN160" s="14">
        <v>8.6941999999999992E-3</v>
      </c>
      <c r="DO160" s="14">
        <v>0.55552699999999999</v>
      </c>
      <c r="DP160" s="14">
        <v>0.69136319999999996</v>
      </c>
      <c r="DQ160" s="14">
        <v>0.67266809999999999</v>
      </c>
      <c r="DR160" s="14">
        <v>0.62186260000000004</v>
      </c>
      <c r="DS160" s="14">
        <v>0.37092170000000002</v>
      </c>
      <c r="DT160" s="14">
        <v>-9.2623499999999998E-2</v>
      </c>
      <c r="DU160" s="14">
        <v>-0.2119743</v>
      </c>
      <c r="DV160" s="14">
        <v>-0.2079297</v>
      </c>
      <c r="DW160" s="14">
        <v>7.3442499999999994E-2</v>
      </c>
      <c r="DX160" s="14">
        <v>7.5877E-2</v>
      </c>
      <c r="DY160" s="14">
        <v>8.3807699999999999E-2</v>
      </c>
      <c r="DZ160" s="14">
        <v>5.5137499999999999E-2</v>
      </c>
      <c r="EA160" s="14">
        <v>7.6936900000000003E-2</v>
      </c>
      <c r="EB160" s="14">
        <v>8.4109299999999998E-2</v>
      </c>
      <c r="EC160" s="14">
        <v>3.1865200000000003E-2</v>
      </c>
      <c r="ED160" s="14">
        <v>-9.2560999999999997E-3</v>
      </c>
      <c r="EE160" s="14">
        <v>5.48919E-2</v>
      </c>
      <c r="EF160" s="14">
        <v>9.1904899999999998E-2</v>
      </c>
      <c r="EG160" s="14">
        <v>0.1189172</v>
      </c>
      <c r="EH160" s="14">
        <v>0.1479154</v>
      </c>
      <c r="EI160" s="14">
        <v>0.15297830000000001</v>
      </c>
      <c r="EJ160" s="14">
        <v>0.10581699999999999</v>
      </c>
      <c r="EK160" s="14">
        <v>0.1605955</v>
      </c>
      <c r="EL160" s="14">
        <v>9.7786300000000007E-2</v>
      </c>
      <c r="EM160" s="14">
        <v>0.64197800000000005</v>
      </c>
      <c r="EN160" s="14">
        <v>0.77531280000000002</v>
      </c>
      <c r="EO160" s="14">
        <v>0.75327069999999996</v>
      </c>
      <c r="EP160" s="14">
        <v>0.69320530000000002</v>
      </c>
      <c r="EQ160" s="14">
        <v>0.43781199999999998</v>
      </c>
      <c r="ER160" s="14">
        <v>-2.8535600000000001E-2</v>
      </c>
      <c r="ES160" s="14">
        <v>-0.1531816</v>
      </c>
      <c r="ET160" s="14">
        <v>-0.1570309</v>
      </c>
      <c r="EU160" s="14">
        <v>70.36721</v>
      </c>
      <c r="EV160" s="14">
        <v>70.072630000000004</v>
      </c>
      <c r="EW160" s="14">
        <v>67.490870000000001</v>
      </c>
      <c r="EX160" s="14">
        <v>67.419489999999996</v>
      </c>
      <c r="EY160" s="14">
        <v>66.538160000000005</v>
      </c>
      <c r="EZ160" s="14">
        <v>65.519019999999998</v>
      </c>
      <c r="FA160" s="14">
        <v>64.418520000000001</v>
      </c>
      <c r="FB160" s="14">
        <v>65.177260000000004</v>
      </c>
      <c r="FC160" s="14">
        <v>72.432739999999995</v>
      </c>
      <c r="FD160" s="14">
        <v>81.321460000000002</v>
      </c>
      <c r="FE160" s="14">
        <v>85.904210000000006</v>
      </c>
      <c r="FF160" s="14">
        <v>90.340389999999999</v>
      </c>
      <c r="FG160" s="14">
        <v>93.221710000000002</v>
      </c>
      <c r="FH160" s="14">
        <v>95.096720000000005</v>
      </c>
      <c r="FI160" s="14">
        <v>96.679180000000002</v>
      </c>
      <c r="FJ160" s="14">
        <v>95.542779999999993</v>
      </c>
      <c r="FK160" s="14">
        <v>95.099739999999997</v>
      </c>
      <c r="FL160" s="14">
        <v>91.796809999999994</v>
      </c>
      <c r="FM160" s="14">
        <v>89.058229999999995</v>
      </c>
      <c r="FN160" s="14">
        <v>85.598709999999997</v>
      </c>
      <c r="FO160" s="14">
        <v>79.626530000000002</v>
      </c>
      <c r="FP160" s="14">
        <v>77.153009999999995</v>
      </c>
      <c r="FQ160" s="14">
        <v>74.863129999999998</v>
      </c>
      <c r="FR160" s="14">
        <v>72.842370000000003</v>
      </c>
      <c r="FS160" s="14">
        <v>0.95834620000000004</v>
      </c>
      <c r="FT160" s="14"/>
      <c r="FU160" s="14">
        <v>7.9300200000000001E-2</v>
      </c>
      <c r="FW160" s="14"/>
      <c r="IA160" s="52"/>
    </row>
    <row r="161" spans="1:235" x14ac:dyDescent="0.6">
      <c r="A161" t="s">
        <v>227</v>
      </c>
      <c r="B161" t="s">
        <v>0</v>
      </c>
      <c r="C161" t="s">
        <v>266</v>
      </c>
      <c r="D161" s="53" t="s">
        <v>263</v>
      </c>
      <c r="E161" t="s">
        <v>219</v>
      </c>
      <c r="F161" s="14">
        <v>9361</v>
      </c>
      <c r="G161" s="14">
        <v>9.4072980000000008</v>
      </c>
      <c r="H161" s="14">
        <v>8.3863850000000006</v>
      </c>
      <c r="I161" s="14">
        <v>7.4393919999999998</v>
      </c>
      <c r="J161" s="14">
        <v>6.8779859999999999</v>
      </c>
      <c r="K161" s="14">
        <v>6.4609389999999998</v>
      </c>
      <c r="L161" s="14">
        <v>6.2918599999999998</v>
      </c>
      <c r="M161" s="14">
        <v>6.2942460000000002</v>
      </c>
      <c r="N161" s="14">
        <v>5.2323380000000004</v>
      </c>
      <c r="O161" s="14">
        <v>3.17388</v>
      </c>
      <c r="P161" s="14">
        <v>1.044206</v>
      </c>
      <c r="Q161" s="14">
        <v>-0.1180146</v>
      </c>
      <c r="R161" s="14">
        <v>-0.21465519999999999</v>
      </c>
      <c r="S161" s="14">
        <v>0.99407179999999995</v>
      </c>
      <c r="T161" s="14">
        <v>2.8748330000000002</v>
      </c>
      <c r="U161" s="14">
        <v>5.0572990000000004</v>
      </c>
      <c r="V161" s="14">
        <v>7.9291390000000002</v>
      </c>
      <c r="W161" s="14">
        <v>10.576829999999999</v>
      </c>
      <c r="X161" s="14">
        <v>14.115449999999999</v>
      </c>
      <c r="Y161" s="14">
        <v>16.254190000000001</v>
      </c>
      <c r="Z161" s="14">
        <v>15.904350000000001</v>
      </c>
      <c r="AA161" s="14">
        <v>15.1927</v>
      </c>
      <c r="AB161" s="14">
        <v>14.52299</v>
      </c>
      <c r="AC161" s="14">
        <v>12.71271</v>
      </c>
      <c r="AD161" s="14">
        <v>10.70313</v>
      </c>
      <c r="AE161" s="14">
        <v>-0.23615710000000001</v>
      </c>
      <c r="AF161" s="14">
        <v>-0.18079190000000001</v>
      </c>
      <c r="AG161" s="14">
        <v>-0.26109569999999999</v>
      </c>
      <c r="AH161" s="14">
        <v>-0.1783642</v>
      </c>
      <c r="AI161" s="14">
        <v>-0.17935039999999999</v>
      </c>
      <c r="AJ161" s="14">
        <v>-8.7650500000000006E-2</v>
      </c>
      <c r="AK161" s="14">
        <v>-0.1148713</v>
      </c>
      <c r="AL161" s="14">
        <v>-0.150285</v>
      </c>
      <c r="AM161" s="14">
        <v>-0.1003232</v>
      </c>
      <c r="AN161" s="14">
        <v>-7.5490100000000004E-2</v>
      </c>
      <c r="AO161" s="14">
        <v>-0.21745809999999999</v>
      </c>
      <c r="AP161" s="14">
        <v>-0.42520010000000003</v>
      </c>
      <c r="AQ161" s="14">
        <v>-0.46688410000000002</v>
      </c>
      <c r="AR161" s="14">
        <v>-0.55452009999999996</v>
      </c>
      <c r="AS161" s="14">
        <v>-0.72691969999999995</v>
      </c>
      <c r="AT161" s="14">
        <v>-0.79125219999999996</v>
      </c>
      <c r="AU161" s="14">
        <v>0.62030629999999998</v>
      </c>
      <c r="AV161" s="14">
        <v>0.98361200000000004</v>
      </c>
      <c r="AW161" s="14">
        <v>0.95328250000000003</v>
      </c>
      <c r="AX161" s="14">
        <v>0.71875920000000004</v>
      </c>
      <c r="AY161" s="14">
        <v>0.3513327</v>
      </c>
      <c r="AZ161" s="14">
        <v>-0.55722780000000005</v>
      </c>
      <c r="BA161" s="14">
        <v>-0.54965010000000003</v>
      </c>
      <c r="BB161" s="14">
        <v>-0.46183550000000001</v>
      </c>
      <c r="BC161" s="14">
        <v>-0.16205040000000001</v>
      </c>
      <c r="BD161" s="14">
        <v>-0.11046</v>
      </c>
      <c r="BE161" s="14">
        <v>-0.19769</v>
      </c>
      <c r="BF161" s="14">
        <v>-0.1191822</v>
      </c>
      <c r="BG161" s="14">
        <v>-0.12623490000000001</v>
      </c>
      <c r="BH161" s="14">
        <v>-4.3608000000000001E-2</v>
      </c>
      <c r="BI161" s="14">
        <v>-6.9895100000000002E-2</v>
      </c>
      <c r="BJ161" s="14">
        <v>-9.9824499999999997E-2</v>
      </c>
      <c r="BK161" s="14">
        <v>-3.7102200000000002E-2</v>
      </c>
      <c r="BL161" s="14">
        <v>-2.1226000000000001E-3</v>
      </c>
      <c r="BM161" s="14">
        <v>-0.12878210000000001</v>
      </c>
      <c r="BN161" s="14">
        <v>-0.3244534</v>
      </c>
      <c r="BO161" s="14">
        <v>-0.35463159999999999</v>
      </c>
      <c r="BP161" s="14">
        <v>-0.43207119999999999</v>
      </c>
      <c r="BQ161" s="14">
        <v>-0.60101249999999995</v>
      </c>
      <c r="BR161" s="14">
        <v>-0.66401339999999998</v>
      </c>
      <c r="BS161" s="14">
        <v>0.74252399999999996</v>
      </c>
      <c r="BT161" s="14">
        <v>1.1047210000000001</v>
      </c>
      <c r="BU161" s="14">
        <v>1.0687759999999999</v>
      </c>
      <c r="BV161" s="14">
        <v>0.82276009999999999</v>
      </c>
      <c r="BW161" s="14">
        <v>0.44840760000000002</v>
      </c>
      <c r="BX161" s="14">
        <v>-0.462142</v>
      </c>
      <c r="BY161" s="14">
        <v>-0.4620958</v>
      </c>
      <c r="BZ161" s="14">
        <v>-0.38478669999999998</v>
      </c>
      <c r="CA161" s="14">
        <v>-0.11072419999999999</v>
      </c>
      <c r="CB161" s="14">
        <v>-6.1748299999999999E-2</v>
      </c>
      <c r="CC161" s="14">
        <v>-0.15377540000000001</v>
      </c>
      <c r="CD161" s="14">
        <v>-7.8192899999999996E-2</v>
      </c>
      <c r="CE161" s="14">
        <v>-8.9447200000000004E-2</v>
      </c>
      <c r="CF161" s="14">
        <v>-1.3104299999999999E-2</v>
      </c>
      <c r="CG161" s="14">
        <v>-3.8744800000000003E-2</v>
      </c>
      <c r="CH161" s="14">
        <v>-6.4875699999999994E-2</v>
      </c>
      <c r="CI161" s="14">
        <v>6.6845000000000003E-3</v>
      </c>
      <c r="CJ161" s="14">
        <v>4.8691400000000003E-2</v>
      </c>
      <c r="CK161" s="14">
        <v>-6.7365400000000006E-2</v>
      </c>
      <c r="CL161" s="14">
        <v>-0.25467649999999997</v>
      </c>
      <c r="CM161" s="14">
        <v>-0.27688580000000002</v>
      </c>
      <c r="CN161" s="14">
        <v>-0.3472635</v>
      </c>
      <c r="CO161" s="14">
        <v>-0.51380950000000003</v>
      </c>
      <c r="CP161" s="14">
        <v>-0.57588830000000002</v>
      </c>
      <c r="CQ161" s="14">
        <v>0.82717169999999995</v>
      </c>
      <c r="CR161" s="14">
        <v>1.188601</v>
      </c>
      <c r="CS161" s="14">
        <v>1.1487670000000001</v>
      </c>
      <c r="CT161" s="14">
        <v>0.89479089999999994</v>
      </c>
      <c r="CU161" s="14">
        <v>0.51564129999999997</v>
      </c>
      <c r="CV161" s="14">
        <v>-0.39628580000000002</v>
      </c>
      <c r="CW161" s="14">
        <v>-0.40145589999999998</v>
      </c>
      <c r="CX161" s="14">
        <v>-0.33142290000000002</v>
      </c>
      <c r="CY161" s="14">
        <v>-5.9398100000000002E-2</v>
      </c>
      <c r="CZ161" s="14">
        <v>-1.3036600000000001E-2</v>
      </c>
      <c r="DA161" s="14">
        <v>-0.10986079999999999</v>
      </c>
      <c r="DB161" s="14">
        <v>-3.7203600000000003E-2</v>
      </c>
      <c r="DC161" s="14">
        <v>-5.2659600000000001E-2</v>
      </c>
      <c r="DD161" s="14">
        <v>1.7399299999999999E-2</v>
      </c>
      <c r="DE161" s="14">
        <v>-7.5944000000000003E-3</v>
      </c>
      <c r="DF161" s="14">
        <v>-2.99268E-2</v>
      </c>
      <c r="DG161" s="14">
        <v>5.0471200000000001E-2</v>
      </c>
      <c r="DH161" s="14">
        <v>9.9505499999999997E-2</v>
      </c>
      <c r="DI161" s="14">
        <v>-5.9486000000000001E-3</v>
      </c>
      <c r="DJ161" s="14">
        <v>-0.1848996</v>
      </c>
      <c r="DK161" s="14">
        <v>-0.19914000000000001</v>
      </c>
      <c r="DL161" s="14">
        <v>-0.26245570000000001</v>
      </c>
      <c r="DM161" s="14">
        <v>-0.4266066</v>
      </c>
      <c r="DN161" s="14">
        <v>-0.4877631</v>
      </c>
      <c r="DO161" s="14">
        <v>0.91181950000000001</v>
      </c>
      <c r="DP161" s="14">
        <v>1.272481</v>
      </c>
      <c r="DQ161" s="14">
        <v>1.2287570000000001</v>
      </c>
      <c r="DR161" s="14">
        <v>0.96682170000000001</v>
      </c>
      <c r="DS161" s="14">
        <v>0.58287509999999998</v>
      </c>
      <c r="DT161" s="14">
        <v>-0.33042959999999999</v>
      </c>
      <c r="DU161" s="14">
        <v>-0.34081610000000001</v>
      </c>
      <c r="DV161" s="14">
        <v>-0.2780591</v>
      </c>
      <c r="DW161" s="14">
        <v>1.47086E-2</v>
      </c>
      <c r="DX161" s="14">
        <v>5.72953E-2</v>
      </c>
      <c r="DY161" s="14">
        <v>-4.6455099999999999E-2</v>
      </c>
      <c r="DZ161" s="14">
        <v>2.1978399999999999E-2</v>
      </c>
      <c r="EA161" s="14">
        <v>4.5590000000000002E-4</v>
      </c>
      <c r="EB161" s="14">
        <v>6.1441799999999998E-2</v>
      </c>
      <c r="EC161" s="14">
        <v>3.73818E-2</v>
      </c>
      <c r="ED161" s="14">
        <v>2.0533699999999998E-2</v>
      </c>
      <c r="EE161" s="14">
        <v>0.11369219999999999</v>
      </c>
      <c r="EF161" s="14">
        <v>0.1728729</v>
      </c>
      <c r="EG161" s="14">
        <v>8.2727400000000006E-2</v>
      </c>
      <c r="EH161" s="14">
        <v>-8.41528E-2</v>
      </c>
      <c r="EI161" s="14">
        <v>-8.6887500000000006E-2</v>
      </c>
      <c r="EJ161" s="14">
        <v>-0.14000679999999999</v>
      </c>
      <c r="EK161" s="14">
        <v>-0.30069940000000001</v>
      </c>
      <c r="EL161" s="14">
        <v>-0.36052440000000002</v>
      </c>
      <c r="EM161" s="14">
        <v>1.0340370000000001</v>
      </c>
      <c r="EN161" s="14">
        <v>1.3935900000000001</v>
      </c>
      <c r="EO161" s="14">
        <v>1.3442499999999999</v>
      </c>
      <c r="EP161" s="14">
        <v>1.0708230000000001</v>
      </c>
      <c r="EQ161" s="14">
        <v>0.67995000000000005</v>
      </c>
      <c r="ER161" s="14">
        <v>-0.23534379999999999</v>
      </c>
      <c r="ES161" s="14">
        <v>-0.25326169999999998</v>
      </c>
      <c r="ET161" s="14">
        <v>-0.2010103</v>
      </c>
      <c r="EU161" s="14">
        <v>69.968320000000006</v>
      </c>
      <c r="EV161" s="14">
        <v>69.635469999999998</v>
      </c>
      <c r="EW161" s="14">
        <v>67.746949999999998</v>
      </c>
      <c r="EX161" s="14">
        <v>67.714320000000001</v>
      </c>
      <c r="EY161" s="14">
        <v>66.938050000000004</v>
      </c>
      <c r="EZ161" s="14">
        <v>65.943169999999995</v>
      </c>
      <c r="FA161" s="14">
        <v>65.432569999999998</v>
      </c>
      <c r="FB161" s="14">
        <v>66.278059999999996</v>
      </c>
      <c r="FC161" s="14">
        <v>72.737070000000003</v>
      </c>
      <c r="FD161" s="14">
        <v>79.341970000000003</v>
      </c>
      <c r="FE161" s="14">
        <v>82.769279999999995</v>
      </c>
      <c r="FF161" s="14">
        <v>85.782610000000005</v>
      </c>
      <c r="FG161" s="14">
        <v>88.959130000000002</v>
      </c>
      <c r="FH161" s="14">
        <v>91.344250000000002</v>
      </c>
      <c r="FI161" s="14">
        <v>91.595169999999996</v>
      </c>
      <c r="FJ161" s="14">
        <v>90.35951</v>
      </c>
      <c r="FK161" s="14">
        <v>90.184039999999996</v>
      </c>
      <c r="FL161" s="14">
        <v>87.726669999999999</v>
      </c>
      <c r="FM161" s="14">
        <v>85.960639999999998</v>
      </c>
      <c r="FN161" s="14">
        <v>82.411879999999996</v>
      </c>
      <c r="FO161" s="14">
        <v>77.770480000000006</v>
      </c>
      <c r="FP161" s="14">
        <v>76.034229999999994</v>
      </c>
      <c r="FQ161" s="14">
        <v>73.915239999999997</v>
      </c>
      <c r="FR161" s="14">
        <v>72.396039999999999</v>
      </c>
      <c r="FS161" s="14">
        <v>1.408908</v>
      </c>
      <c r="FT161" s="14"/>
      <c r="FU161" s="14">
        <v>0.1151949</v>
      </c>
      <c r="FW161" s="14"/>
      <c r="IA161" s="52"/>
    </row>
    <row r="162" spans="1:235" x14ac:dyDescent="0.6">
      <c r="A162" t="s">
        <v>227</v>
      </c>
      <c r="B162" t="s">
        <v>0</v>
      </c>
      <c r="C162" t="s">
        <v>266</v>
      </c>
      <c r="D162" s="53" t="s">
        <v>263</v>
      </c>
      <c r="E162" t="s">
        <v>220</v>
      </c>
      <c r="F162" s="14">
        <v>6346</v>
      </c>
      <c r="G162" s="14">
        <v>5.5046929999999996</v>
      </c>
      <c r="H162" s="14">
        <v>4.9142900000000003</v>
      </c>
      <c r="I162" s="14">
        <v>4.4053440000000004</v>
      </c>
      <c r="J162" s="14">
        <v>4.1143850000000004</v>
      </c>
      <c r="K162" s="14">
        <v>3.819582</v>
      </c>
      <c r="L162" s="14">
        <v>3.736475</v>
      </c>
      <c r="M162" s="14">
        <v>3.7786499999999998</v>
      </c>
      <c r="N162" s="14">
        <v>3.3672909999999998</v>
      </c>
      <c r="O162" s="14">
        <v>2.5936729999999999</v>
      </c>
      <c r="P162" s="14">
        <v>1.77868</v>
      </c>
      <c r="Q162" s="14">
        <v>1.219349</v>
      </c>
      <c r="R162" s="14">
        <v>1.123651</v>
      </c>
      <c r="S162" s="14">
        <v>1.675521</v>
      </c>
      <c r="T162" s="14">
        <v>2.581162</v>
      </c>
      <c r="U162" s="14">
        <v>3.573623</v>
      </c>
      <c r="V162" s="14">
        <v>5.0446150000000003</v>
      </c>
      <c r="W162" s="14">
        <v>6.3385889999999998</v>
      </c>
      <c r="X162" s="14">
        <v>8.0220020000000005</v>
      </c>
      <c r="Y162" s="14">
        <v>8.9328489999999992</v>
      </c>
      <c r="Z162" s="14">
        <v>8.807677</v>
      </c>
      <c r="AA162" s="14">
        <v>8.6419540000000001</v>
      </c>
      <c r="AB162" s="14">
        <v>8.381793</v>
      </c>
      <c r="AC162" s="14">
        <v>7.4842529999999998</v>
      </c>
      <c r="AD162" s="14">
        <v>6.3269849999999996</v>
      </c>
      <c r="AE162" s="14">
        <v>-0.1957903</v>
      </c>
      <c r="AF162" s="14">
        <v>-0.14634420000000001</v>
      </c>
      <c r="AG162" s="14">
        <v>-0.2432512</v>
      </c>
      <c r="AH162" s="14">
        <v>-0.1405361</v>
      </c>
      <c r="AI162" s="14">
        <v>-0.17431150000000001</v>
      </c>
      <c r="AJ162" s="14">
        <v>-9.9604300000000007E-2</v>
      </c>
      <c r="AK162" s="14">
        <v>-7.58215E-2</v>
      </c>
      <c r="AL162" s="14">
        <v>-5.9919100000000003E-2</v>
      </c>
      <c r="AM162" s="14">
        <v>-5.1443000000000003E-2</v>
      </c>
      <c r="AN162" s="14">
        <v>-3.8563100000000003E-2</v>
      </c>
      <c r="AO162" s="14">
        <v>-0.17681749999999999</v>
      </c>
      <c r="AP162" s="14">
        <v>-0.38679609999999998</v>
      </c>
      <c r="AQ162" s="14">
        <v>-0.41700409999999999</v>
      </c>
      <c r="AR162" s="14">
        <v>-0.44232500000000002</v>
      </c>
      <c r="AS162" s="14">
        <v>-0.65474549999999998</v>
      </c>
      <c r="AT162" s="14">
        <v>-0.6660568</v>
      </c>
      <c r="AU162" s="14">
        <v>0.1941147</v>
      </c>
      <c r="AV162" s="14">
        <v>0.41182659999999999</v>
      </c>
      <c r="AW162" s="14">
        <v>0.4020261</v>
      </c>
      <c r="AX162" s="14">
        <v>0.21431330000000001</v>
      </c>
      <c r="AY162" s="14">
        <v>8.5002499999999995E-2</v>
      </c>
      <c r="AZ162" s="14">
        <v>-0.38006299999999998</v>
      </c>
      <c r="BA162" s="14">
        <v>-0.26608419999999999</v>
      </c>
      <c r="BB162" s="14">
        <v>-0.1939922</v>
      </c>
      <c r="BC162" s="14">
        <v>-0.1400112</v>
      </c>
      <c r="BD162" s="14">
        <v>-9.4030699999999995E-2</v>
      </c>
      <c r="BE162" s="14">
        <v>-0.19472929999999999</v>
      </c>
      <c r="BF162" s="14">
        <v>-9.5463699999999999E-2</v>
      </c>
      <c r="BG162" s="14">
        <v>-0.1333165</v>
      </c>
      <c r="BH162" s="14">
        <v>-6.6419800000000001E-2</v>
      </c>
      <c r="BI162" s="14">
        <v>-4.2514200000000002E-2</v>
      </c>
      <c r="BJ162" s="14">
        <v>-2.341E-2</v>
      </c>
      <c r="BK162" s="14">
        <v>-6.0937999999999999E-3</v>
      </c>
      <c r="BL162" s="14">
        <v>1.1701E-2</v>
      </c>
      <c r="BM162" s="14">
        <v>-0.1168642</v>
      </c>
      <c r="BN162" s="14">
        <v>-0.31817960000000001</v>
      </c>
      <c r="BO162" s="14">
        <v>-0.33918369999999998</v>
      </c>
      <c r="BP162" s="14">
        <v>-0.35627940000000002</v>
      </c>
      <c r="BQ162" s="14">
        <v>-0.5661737</v>
      </c>
      <c r="BR162" s="14">
        <v>-0.57483200000000001</v>
      </c>
      <c r="BS162" s="14">
        <v>0.28084550000000003</v>
      </c>
      <c r="BT162" s="14">
        <v>0.49954609999999999</v>
      </c>
      <c r="BU162" s="14">
        <v>0.48541679999999998</v>
      </c>
      <c r="BV162" s="14">
        <v>0.29037269999999998</v>
      </c>
      <c r="BW162" s="14">
        <v>0.1557016</v>
      </c>
      <c r="BX162" s="14">
        <v>-0.30971159999999998</v>
      </c>
      <c r="BY162" s="14">
        <v>-0.2010401</v>
      </c>
      <c r="BZ162" s="14">
        <v>-0.13613330000000001</v>
      </c>
      <c r="CA162" s="14">
        <v>-0.10137880000000001</v>
      </c>
      <c r="CB162" s="14">
        <v>-5.7798599999999999E-2</v>
      </c>
      <c r="CC162" s="14">
        <v>-0.16112309999999999</v>
      </c>
      <c r="CD162" s="14">
        <v>-6.4246700000000004E-2</v>
      </c>
      <c r="CE162" s="14">
        <v>-0.1049235</v>
      </c>
      <c r="CF162" s="14">
        <v>-4.34364E-2</v>
      </c>
      <c r="CG162" s="14">
        <v>-1.9445799999999999E-2</v>
      </c>
      <c r="CH162" s="14">
        <v>1.8760999999999999E-3</v>
      </c>
      <c r="CI162" s="14">
        <v>2.5314900000000001E-2</v>
      </c>
      <c r="CJ162" s="14">
        <v>4.6513699999999998E-2</v>
      </c>
      <c r="CK162" s="14">
        <v>-7.5340699999999997E-2</v>
      </c>
      <c r="CL162" s="14">
        <v>-0.27065600000000001</v>
      </c>
      <c r="CM162" s="14">
        <v>-0.28528540000000002</v>
      </c>
      <c r="CN162" s="14">
        <v>-0.29668440000000001</v>
      </c>
      <c r="CO162" s="14">
        <v>-0.50482919999999998</v>
      </c>
      <c r="CP162" s="14">
        <v>-0.51165000000000005</v>
      </c>
      <c r="CQ162" s="14">
        <v>0.34091490000000002</v>
      </c>
      <c r="CR162" s="14">
        <v>0.56030040000000003</v>
      </c>
      <c r="CS162" s="14">
        <v>0.54317289999999996</v>
      </c>
      <c r="CT162" s="14">
        <v>0.3430511</v>
      </c>
      <c r="CU162" s="14">
        <v>0.20466770000000001</v>
      </c>
      <c r="CV162" s="14">
        <v>-0.26098640000000001</v>
      </c>
      <c r="CW162" s="14">
        <v>-0.15599070000000001</v>
      </c>
      <c r="CX162" s="14">
        <v>-9.6060499999999993E-2</v>
      </c>
      <c r="CY162" s="14">
        <v>-6.2746399999999994E-2</v>
      </c>
      <c r="CZ162" s="14">
        <v>-2.1566499999999999E-2</v>
      </c>
      <c r="DA162" s="14">
        <v>-0.12751689999999999</v>
      </c>
      <c r="DB162" s="14">
        <v>-3.3029700000000002E-2</v>
      </c>
      <c r="DC162" s="14">
        <v>-7.6530500000000001E-2</v>
      </c>
      <c r="DD162" s="14">
        <v>-2.04529E-2</v>
      </c>
      <c r="DE162" s="14">
        <v>3.6227E-3</v>
      </c>
      <c r="DF162" s="14">
        <v>2.7162200000000001E-2</v>
      </c>
      <c r="DG162" s="14">
        <v>5.6723700000000002E-2</v>
      </c>
      <c r="DH162" s="14">
        <v>8.1326499999999996E-2</v>
      </c>
      <c r="DI162" s="14">
        <v>-3.3817199999999999E-2</v>
      </c>
      <c r="DJ162" s="14">
        <v>-0.22313230000000001</v>
      </c>
      <c r="DK162" s="14">
        <v>-0.23138719999999999</v>
      </c>
      <c r="DL162" s="14">
        <v>-0.23708950000000001</v>
      </c>
      <c r="DM162" s="14">
        <v>-0.44348460000000001</v>
      </c>
      <c r="DN162" s="14">
        <v>-0.44846809999999998</v>
      </c>
      <c r="DO162" s="14">
        <v>0.40098440000000002</v>
      </c>
      <c r="DP162" s="14">
        <v>0.62105469999999996</v>
      </c>
      <c r="DQ162" s="14">
        <v>0.60092900000000005</v>
      </c>
      <c r="DR162" s="14">
        <v>0.39572950000000001</v>
      </c>
      <c r="DS162" s="14">
        <v>0.25363370000000002</v>
      </c>
      <c r="DT162" s="14">
        <v>-0.21226130000000001</v>
      </c>
      <c r="DU162" s="14">
        <v>-0.1109414</v>
      </c>
      <c r="DV162" s="14">
        <v>-5.5987700000000001E-2</v>
      </c>
      <c r="DW162" s="14">
        <v>-6.9673000000000001E-3</v>
      </c>
      <c r="DX162" s="14">
        <v>3.0747E-2</v>
      </c>
      <c r="DY162" s="14">
        <v>-7.8994900000000007E-2</v>
      </c>
      <c r="DZ162" s="14">
        <v>1.2042600000000001E-2</v>
      </c>
      <c r="EA162" s="14">
        <v>-3.5535499999999998E-2</v>
      </c>
      <c r="EB162" s="14">
        <v>1.27315E-2</v>
      </c>
      <c r="EC162" s="14">
        <v>3.6929900000000002E-2</v>
      </c>
      <c r="ED162" s="14">
        <v>6.3671400000000003E-2</v>
      </c>
      <c r="EE162" s="14">
        <v>0.10207289999999999</v>
      </c>
      <c r="EF162" s="14">
        <v>0.1315906</v>
      </c>
      <c r="EG162" s="14">
        <v>2.6136099999999999E-2</v>
      </c>
      <c r="EH162" s="14">
        <v>-0.15451580000000001</v>
      </c>
      <c r="EI162" s="14">
        <v>-0.1535667</v>
      </c>
      <c r="EJ162" s="14">
        <v>-0.15104390000000001</v>
      </c>
      <c r="EK162" s="14">
        <v>-0.35491289999999998</v>
      </c>
      <c r="EL162" s="14">
        <v>-0.35724329999999999</v>
      </c>
      <c r="EM162" s="14">
        <v>0.48771520000000002</v>
      </c>
      <c r="EN162" s="14">
        <v>0.70877420000000002</v>
      </c>
      <c r="EO162" s="14">
        <v>0.68431969999999998</v>
      </c>
      <c r="EP162" s="14">
        <v>0.47178890000000001</v>
      </c>
      <c r="EQ162" s="14">
        <v>0.32433289999999998</v>
      </c>
      <c r="ER162" s="14">
        <v>-0.14190990000000001</v>
      </c>
      <c r="ES162" s="14">
        <v>-4.5897300000000002E-2</v>
      </c>
      <c r="ET162" s="14">
        <v>1.8711000000000001E-3</v>
      </c>
      <c r="EU162" s="14">
        <v>69.778880000000001</v>
      </c>
      <c r="EV162" s="14">
        <v>69.427610000000001</v>
      </c>
      <c r="EW162" s="14">
        <v>67.867980000000003</v>
      </c>
      <c r="EX162" s="14">
        <v>67.853700000000003</v>
      </c>
      <c r="EY162" s="14">
        <v>67.127740000000003</v>
      </c>
      <c r="EZ162" s="14">
        <v>66.144069999999999</v>
      </c>
      <c r="FA162" s="14">
        <v>65.913489999999996</v>
      </c>
      <c r="FB162" s="14">
        <v>66.800489999999996</v>
      </c>
      <c r="FC162" s="14">
        <v>72.883399999999995</v>
      </c>
      <c r="FD162" s="14">
        <v>78.404650000000004</v>
      </c>
      <c r="FE162" s="14">
        <v>81.283829999999995</v>
      </c>
      <c r="FF162" s="14">
        <v>83.620180000000005</v>
      </c>
      <c r="FG162" s="14">
        <v>86.936300000000003</v>
      </c>
      <c r="FH162" s="14">
        <v>89.562889999999996</v>
      </c>
      <c r="FI162" s="14">
        <v>89.182550000000006</v>
      </c>
      <c r="FJ162" s="14">
        <v>87.899659999999997</v>
      </c>
      <c r="FK162" s="14">
        <v>87.851110000000006</v>
      </c>
      <c r="FL162" s="14">
        <v>85.795159999999996</v>
      </c>
      <c r="FM162" s="14">
        <v>84.491460000000004</v>
      </c>
      <c r="FN162" s="14">
        <v>80.898920000000004</v>
      </c>
      <c r="FO162" s="14">
        <v>76.888630000000006</v>
      </c>
      <c r="FP162" s="14">
        <v>75.502359999999996</v>
      </c>
      <c r="FQ162" s="14">
        <v>73.464489999999998</v>
      </c>
      <c r="FR162" s="14">
        <v>72.183040000000005</v>
      </c>
      <c r="FS162" s="14">
        <v>1.0259959999999999</v>
      </c>
      <c r="FT162" s="14"/>
      <c r="FU162" s="14">
        <v>8.3789500000000003E-2</v>
      </c>
      <c r="FW162" s="14"/>
      <c r="IA162" s="52"/>
    </row>
    <row r="163" spans="1:235" x14ac:dyDescent="0.6">
      <c r="A163" t="s">
        <v>227</v>
      </c>
      <c r="B163" t="s">
        <v>0</v>
      </c>
      <c r="C163" t="s">
        <v>266</v>
      </c>
      <c r="D163" s="53" t="s">
        <v>263</v>
      </c>
      <c r="E163" t="s">
        <v>221</v>
      </c>
      <c r="F163" s="14">
        <v>3015</v>
      </c>
      <c r="G163" s="14">
        <v>3.9040940000000002</v>
      </c>
      <c r="H163" s="14">
        <v>3.4730880000000002</v>
      </c>
      <c r="I163" s="14">
        <v>3.0414699999999999</v>
      </c>
      <c r="J163" s="14">
        <v>2.7674750000000001</v>
      </c>
      <c r="K163" s="14">
        <v>2.646296</v>
      </c>
      <c r="L163" s="14">
        <v>2.560403</v>
      </c>
      <c r="M163" s="14">
        <v>2.516994</v>
      </c>
      <c r="N163" s="14">
        <v>1.865054</v>
      </c>
      <c r="O163" s="14">
        <v>0.5791811</v>
      </c>
      <c r="P163" s="14">
        <v>-0.73756529999999998</v>
      </c>
      <c r="Q163" s="14">
        <v>-1.338962</v>
      </c>
      <c r="R163" s="14">
        <v>-1.331968</v>
      </c>
      <c r="S163" s="14">
        <v>-0.67341139999999999</v>
      </c>
      <c r="T163" s="14">
        <v>0.30430449999999998</v>
      </c>
      <c r="U163" s="14">
        <v>1.503471</v>
      </c>
      <c r="V163" s="14">
        <v>2.8986749999999999</v>
      </c>
      <c r="W163" s="14">
        <v>4.250864</v>
      </c>
      <c r="X163" s="14">
        <v>6.1034899999999999</v>
      </c>
      <c r="Y163" s="14">
        <v>7.3384070000000001</v>
      </c>
      <c r="Z163" s="14">
        <v>7.1212179999999998</v>
      </c>
      <c r="AA163" s="14">
        <v>6.5674359999999998</v>
      </c>
      <c r="AB163" s="14">
        <v>6.1422439999999998</v>
      </c>
      <c r="AC163" s="14">
        <v>5.2228859999999999</v>
      </c>
      <c r="AD163" s="14">
        <v>4.3700979999999996</v>
      </c>
      <c r="AE163" s="14">
        <v>-9.1027700000000003E-2</v>
      </c>
      <c r="AF163" s="14">
        <v>-8.3192100000000005E-2</v>
      </c>
      <c r="AG163" s="14">
        <v>-5.3525000000000003E-2</v>
      </c>
      <c r="AH163" s="14">
        <v>-7.48727E-2</v>
      </c>
      <c r="AI163" s="14">
        <v>-3.7432399999999998E-2</v>
      </c>
      <c r="AJ163" s="14">
        <v>-1.53019E-2</v>
      </c>
      <c r="AK163" s="14">
        <v>-7.0226300000000005E-2</v>
      </c>
      <c r="AL163" s="14">
        <v>-0.12683069999999999</v>
      </c>
      <c r="AM163" s="14">
        <v>-9.4623600000000002E-2</v>
      </c>
      <c r="AN163" s="14">
        <v>-9.1157699999999994E-2</v>
      </c>
      <c r="AO163" s="14">
        <v>-0.10459450000000001</v>
      </c>
      <c r="AP163" s="14">
        <v>-0.10382329999999999</v>
      </c>
      <c r="AQ163" s="14">
        <v>-0.1227208</v>
      </c>
      <c r="AR163" s="14">
        <v>-0.19077440000000001</v>
      </c>
      <c r="AS163" s="14">
        <v>-0.14400180000000001</v>
      </c>
      <c r="AT163" s="14">
        <v>-0.20380760000000001</v>
      </c>
      <c r="AU163" s="14">
        <v>0.34932479999999999</v>
      </c>
      <c r="AV163" s="14">
        <v>0.49112679999999997</v>
      </c>
      <c r="AW163" s="14">
        <v>0.48041539999999999</v>
      </c>
      <c r="AX163" s="14">
        <v>0.4516966</v>
      </c>
      <c r="AY163" s="14">
        <v>0.21137539999999999</v>
      </c>
      <c r="AZ163" s="14">
        <v>-0.2454856</v>
      </c>
      <c r="BA163" s="14">
        <v>-0.35220620000000002</v>
      </c>
      <c r="BB163" s="14">
        <v>-0.32933319999999999</v>
      </c>
      <c r="BC163" s="14">
        <v>-4.2442599999999997E-2</v>
      </c>
      <c r="BD163" s="14">
        <v>-3.6202400000000003E-2</v>
      </c>
      <c r="BE163" s="14">
        <v>-1.29563E-2</v>
      </c>
      <c r="BF163" s="14">
        <v>-3.6467100000000002E-2</v>
      </c>
      <c r="BG163" s="14">
        <v>-3.6472000000000002E-3</v>
      </c>
      <c r="BH163" s="14">
        <v>1.4064500000000001E-2</v>
      </c>
      <c r="BI163" s="14">
        <v>-4.0068100000000002E-2</v>
      </c>
      <c r="BJ163" s="14">
        <v>-9.2098700000000006E-2</v>
      </c>
      <c r="BK163" s="14">
        <v>-5.04562E-2</v>
      </c>
      <c r="BL163" s="14">
        <v>-3.7080299999999997E-2</v>
      </c>
      <c r="BM163" s="14">
        <v>-3.8568199999999997E-2</v>
      </c>
      <c r="BN163" s="14">
        <v>-2.9458700000000001E-2</v>
      </c>
      <c r="BO163" s="14">
        <v>-4.1278200000000001E-2</v>
      </c>
      <c r="BP163" s="14">
        <v>-0.1031601</v>
      </c>
      <c r="BQ163" s="14">
        <v>-5.4022500000000001E-2</v>
      </c>
      <c r="BR163" s="14">
        <v>-0.1147155</v>
      </c>
      <c r="BS163" s="14">
        <v>0.43577569999999999</v>
      </c>
      <c r="BT163" s="14">
        <v>0.57507649999999999</v>
      </c>
      <c r="BU163" s="14">
        <v>0.56101800000000002</v>
      </c>
      <c r="BV163" s="14">
        <v>0.52303920000000004</v>
      </c>
      <c r="BW163" s="14">
        <v>0.2782657</v>
      </c>
      <c r="BX163" s="14">
        <v>-0.1813977</v>
      </c>
      <c r="BY163" s="14">
        <v>-0.29341349999999999</v>
      </c>
      <c r="BZ163" s="14">
        <v>-0.27843440000000003</v>
      </c>
      <c r="CA163" s="14">
        <v>-8.7925999999999994E-3</v>
      </c>
      <c r="CB163" s="14">
        <v>-3.6575000000000002E-3</v>
      </c>
      <c r="CC163" s="14">
        <v>1.5141399999999999E-2</v>
      </c>
      <c r="CD163" s="14">
        <v>-9.8676000000000007E-3</v>
      </c>
      <c r="CE163" s="14">
        <v>1.97523E-2</v>
      </c>
      <c r="CF163" s="14">
        <v>3.4403700000000002E-2</v>
      </c>
      <c r="CG163" s="14">
        <v>-1.9180599999999999E-2</v>
      </c>
      <c r="CH163" s="14">
        <v>-6.8043400000000004E-2</v>
      </c>
      <c r="CI163" s="14">
        <v>-1.9865899999999999E-2</v>
      </c>
      <c r="CJ163" s="14">
        <v>3.7359999999999997E-4</v>
      </c>
      <c r="CK163" s="14">
        <v>7.1612999999999998E-3</v>
      </c>
      <c r="CL163" s="14">
        <v>2.2046E-2</v>
      </c>
      <c r="CM163" s="14">
        <v>1.51287E-2</v>
      </c>
      <c r="CN163" s="14">
        <v>-4.2478700000000001E-2</v>
      </c>
      <c r="CO163" s="14">
        <v>8.2968999999999994E-3</v>
      </c>
      <c r="CP163" s="14">
        <v>-5.3010599999999998E-2</v>
      </c>
      <c r="CQ163" s="14">
        <v>0.49565140000000002</v>
      </c>
      <c r="CR163" s="14">
        <v>0.6332198</v>
      </c>
      <c r="CS163" s="14">
        <v>0.61684300000000003</v>
      </c>
      <c r="CT163" s="14">
        <v>0.57245089999999998</v>
      </c>
      <c r="CU163" s="14">
        <v>0.32459369999999999</v>
      </c>
      <c r="CV163" s="14">
        <v>-0.13701060000000001</v>
      </c>
      <c r="CW163" s="14">
        <v>-0.25269390000000003</v>
      </c>
      <c r="CX163" s="14">
        <v>-0.24318210000000001</v>
      </c>
      <c r="CY163" s="14">
        <v>2.4857299999999999E-2</v>
      </c>
      <c r="CZ163" s="14">
        <v>2.8887400000000001E-2</v>
      </c>
      <c r="DA163" s="14">
        <v>4.3239100000000003E-2</v>
      </c>
      <c r="DB163" s="14">
        <v>1.6732E-2</v>
      </c>
      <c r="DC163" s="14">
        <v>4.3151799999999997E-2</v>
      </c>
      <c r="DD163" s="14">
        <v>5.4742800000000001E-2</v>
      </c>
      <c r="DE163" s="14">
        <v>1.7068999999999999E-3</v>
      </c>
      <c r="DF163" s="14">
        <v>-4.3988100000000002E-2</v>
      </c>
      <c r="DG163" s="14">
        <v>1.07244E-2</v>
      </c>
      <c r="DH163" s="14">
        <v>3.78275E-2</v>
      </c>
      <c r="DI163" s="14">
        <v>5.2890899999999998E-2</v>
      </c>
      <c r="DJ163" s="14">
        <v>7.3550699999999997E-2</v>
      </c>
      <c r="DK163" s="14">
        <v>7.1535699999999994E-2</v>
      </c>
      <c r="DL163" s="14">
        <v>1.8202699999999999E-2</v>
      </c>
      <c r="DM163" s="14">
        <v>7.0616200000000004E-2</v>
      </c>
      <c r="DN163" s="14">
        <v>8.6941999999999992E-3</v>
      </c>
      <c r="DO163" s="14">
        <v>0.55552699999999999</v>
      </c>
      <c r="DP163" s="14">
        <v>0.69136319999999996</v>
      </c>
      <c r="DQ163" s="14">
        <v>0.67266809999999999</v>
      </c>
      <c r="DR163" s="14">
        <v>0.62186260000000004</v>
      </c>
      <c r="DS163" s="14">
        <v>0.37092170000000002</v>
      </c>
      <c r="DT163" s="14">
        <v>-9.2623499999999998E-2</v>
      </c>
      <c r="DU163" s="14">
        <v>-0.2119743</v>
      </c>
      <c r="DV163" s="14">
        <v>-0.2079297</v>
      </c>
      <c r="DW163" s="14">
        <v>7.3442499999999994E-2</v>
      </c>
      <c r="DX163" s="14">
        <v>7.5877E-2</v>
      </c>
      <c r="DY163" s="14">
        <v>8.3807699999999999E-2</v>
      </c>
      <c r="DZ163" s="14">
        <v>5.5137499999999999E-2</v>
      </c>
      <c r="EA163" s="14">
        <v>7.6936900000000003E-2</v>
      </c>
      <c r="EB163" s="14">
        <v>8.4109299999999998E-2</v>
      </c>
      <c r="EC163" s="14">
        <v>3.1865200000000003E-2</v>
      </c>
      <c r="ED163" s="14">
        <v>-9.2560999999999997E-3</v>
      </c>
      <c r="EE163" s="14">
        <v>5.48919E-2</v>
      </c>
      <c r="EF163" s="14">
        <v>9.1904899999999998E-2</v>
      </c>
      <c r="EG163" s="14">
        <v>0.1189172</v>
      </c>
      <c r="EH163" s="14">
        <v>0.1479154</v>
      </c>
      <c r="EI163" s="14">
        <v>0.15297830000000001</v>
      </c>
      <c r="EJ163" s="14">
        <v>0.10581699999999999</v>
      </c>
      <c r="EK163" s="14">
        <v>0.1605955</v>
      </c>
      <c r="EL163" s="14">
        <v>9.7786300000000007E-2</v>
      </c>
      <c r="EM163" s="14">
        <v>0.64197800000000005</v>
      </c>
      <c r="EN163" s="14">
        <v>0.77531280000000002</v>
      </c>
      <c r="EO163" s="14">
        <v>0.75327069999999996</v>
      </c>
      <c r="EP163" s="14">
        <v>0.69320530000000002</v>
      </c>
      <c r="EQ163" s="14">
        <v>0.43781199999999998</v>
      </c>
      <c r="ER163" s="14">
        <v>-2.8535600000000001E-2</v>
      </c>
      <c r="ES163" s="14">
        <v>-0.1531816</v>
      </c>
      <c r="ET163" s="14">
        <v>-0.1570309</v>
      </c>
      <c r="EU163" s="14">
        <v>70.36721</v>
      </c>
      <c r="EV163" s="14">
        <v>70.072630000000004</v>
      </c>
      <c r="EW163" s="14">
        <v>67.490870000000001</v>
      </c>
      <c r="EX163" s="14">
        <v>67.419489999999996</v>
      </c>
      <c r="EY163" s="14">
        <v>66.538160000000005</v>
      </c>
      <c r="EZ163" s="14">
        <v>65.519019999999998</v>
      </c>
      <c r="FA163" s="14">
        <v>64.418520000000001</v>
      </c>
      <c r="FB163" s="14">
        <v>65.177260000000004</v>
      </c>
      <c r="FC163" s="14">
        <v>72.432739999999995</v>
      </c>
      <c r="FD163" s="14">
        <v>81.321460000000002</v>
      </c>
      <c r="FE163" s="14">
        <v>85.904210000000006</v>
      </c>
      <c r="FF163" s="14">
        <v>90.340389999999999</v>
      </c>
      <c r="FG163" s="14">
        <v>93.221710000000002</v>
      </c>
      <c r="FH163" s="14">
        <v>95.096720000000005</v>
      </c>
      <c r="FI163" s="14">
        <v>96.679180000000002</v>
      </c>
      <c r="FJ163" s="14">
        <v>95.542779999999993</v>
      </c>
      <c r="FK163" s="14">
        <v>95.099739999999997</v>
      </c>
      <c r="FL163" s="14">
        <v>91.796809999999994</v>
      </c>
      <c r="FM163" s="14">
        <v>89.058229999999995</v>
      </c>
      <c r="FN163" s="14">
        <v>85.598709999999997</v>
      </c>
      <c r="FO163" s="14">
        <v>79.626530000000002</v>
      </c>
      <c r="FP163" s="14">
        <v>77.153009999999995</v>
      </c>
      <c r="FQ163" s="14">
        <v>74.863129999999998</v>
      </c>
      <c r="FR163" s="14">
        <v>72.842370000000003</v>
      </c>
      <c r="FS163" s="14">
        <v>0.95834620000000004</v>
      </c>
      <c r="FT163" s="14"/>
      <c r="FU163" s="14">
        <v>7.9300200000000001E-2</v>
      </c>
      <c r="FW163" s="14"/>
      <c r="IA163" s="52"/>
    </row>
    <row r="164" spans="1:235" x14ac:dyDescent="0.6">
      <c r="A164" t="s">
        <v>227</v>
      </c>
      <c r="B164" t="s">
        <v>0</v>
      </c>
      <c r="C164" t="s">
        <v>281</v>
      </c>
      <c r="D164" s="53">
        <v>45167</v>
      </c>
      <c r="E164" t="s">
        <v>219</v>
      </c>
      <c r="F164" s="14">
        <v>2786</v>
      </c>
      <c r="G164" s="14">
        <v>4.5494750000000002</v>
      </c>
      <c r="H164" s="14">
        <v>4.0358130000000001</v>
      </c>
      <c r="I164" s="14">
        <v>3.5074670000000001</v>
      </c>
      <c r="J164" s="14">
        <v>3.2224910000000002</v>
      </c>
      <c r="K164" s="14">
        <v>2.986729</v>
      </c>
      <c r="L164" s="14">
        <v>2.8268049999999998</v>
      </c>
      <c r="M164" s="14">
        <v>2.7256079999999998</v>
      </c>
      <c r="N164" s="14">
        <v>1.4474359999999999</v>
      </c>
      <c r="O164" s="14">
        <v>-0.87585860000000004</v>
      </c>
      <c r="P164" s="14">
        <v>-3.3811900000000001</v>
      </c>
      <c r="Q164" s="14">
        <v>-5.1084639999999997</v>
      </c>
      <c r="R164" s="14">
        <v>-5.9394970000000002</v>
      </c>
      <c r="S164" s="14">
        <v>-5.6423240000000003</v>
      </c>
      <c r="T164" s="14">
        <v>-4.7078990000000003</v>
      </c>
      <c r="U164" s="14">
        <v>-3.2283400000000002</v>
      </c>
      <c r="V164" s="14">
        <v>-1.020732</v>
      </c>
      <c r="W164" s="14">
        <v>1.511897</v>
      </c>
      <c r="X164" s="14">
        <v>4.8752219999999999</v>
      </c>
      <c r="Y164" s="14">
        <v>7.2877510000000001</v>
      </c>
      <c r="Z164" s="14">
        <v>7.482272</v>
      </c>
      <c r="AA164" s="14">
        <v>7.0644460000000002</v>
      </c>
      <c r="AB164" s="14">
        <v>6.7715209999999999</v>
      </c>
      <c r="AC164" s="14">
        <v>5.8714690000000003</v>
      </c>
      <c r="AD164" s="14">
        <v>4.9661989999999996</v>
      </c>
      <c r="AE164" s="14">
        <v>-0.1177228</v>
      </c>
      <c r="AF164" s="14">
        <v>-0.1153404</v>
      </c>
      <c r="AG164" s="14">
        <v>-0.17677200000000001</v>
      </c>
      <c r="AH164" s="14">
        <v>-0.13614699999999999</v>
      </c>
      <c r="AI164" s="14">
        <v>-0.12674179999999999</v>
      </c>
      <c r="AJ164" s="14">
        <v>-6.5749000000000002E-2</v>
      </c>
      <c r="AK164" s="14">
        <v>-0.1275818</v>
      </c>
      <c r="AL164" s="14">
        <v>-0.18730150000000001</v>
      </c>
      <c r="AM164" s="14">
        <v>-0.12336519999999999</v>
      </c>
      <c r="AN164" s="14">
        <v>-5.5048800000000002E-2</v>
      </c>
      <c r="AO164" s="14">
        <v>-9.7025500000000001E-2</v>
      </c>
      <c r="AP164" s="14">
        <v>-0.1630598</v>
      </c>
      <c r="AQ164" s="14">
        <v>-0.23311599999999999</v>
      </c>
      <c r="AR164" s="14">
        <v>-0.2673333</v>
      </c>
      <c r="AS164" s="14">
        <v>-0.39491490000000001</v>
      </c>
      <c r="AT164" s="14">
        <v>-0.43745339999999999</v>
      </c>
      <c r="AU164" s="14">
        <v>0.18878700000000001</v>
      </c>
      <c r="AV164" s="14">
        <v>0.45469749999999998</v>
      </c>
      <c r="AW164" s="14">
        <v>0.43227349999999998</v>
      </c>
      <c r="AX164" s="14">
        <v>0.2764857</v>
      </c>
      <c r="AY164" s="14">
        <v>4.7938399999999999E-2</v>
      </c>
      <c r="AZ164" s="14">
        <v>-0.2497106</v>
      </c>
      <c r="BA164" s="14">
        <v>-0.31276009999999999</v>
      </c>
      <c r="BB164" s="14">
        <v>-0.25087029999999999</v>
      </c>
      <c r="BC164" s="14">
        <v>-5.9580899999999999E-2</v>
      </c>
      <c r="BD164" s="14">
        <v>-5.8881000000000003E-2</v>
      </c>
      <c r="BE164" s="14">
        <v>-0.1270927</v>
      </c>
      <c r="BF164" s="14">
        <v>-8.9991100000000004E-2</v>
      </c>
      <c r="BG164" s="14">
        <v>-8.62285E-2</v>
      </c>
      <c r="BH164" s="14">
        <v>-3.3809600000000002E-2</v>
      </c>
      <c r="BI164" s="14">
        <v>-9.1391799999999995E-2</v>
      </c>
      <c r="BJ164" s="14">
        <v>-0.14568510000000001</v>
      </c>
      <c r="BK164" s="14">
        <v>-7.0214499999999999E-2</v>
      </c>
      <c r="BL164" s="14">
        <v>6.0971000000000003E-3</v>
      </c>
      <c r="BM164" s="14">
        <v>-2.2272799999999999E-2</v>
      </c>
      <c r="BN164" s="14">
        <v>-7.9726699999999998E-2</v>
      </c>
      <c r="BO164" s="14">
        <v>-0.14153460000000001</v>
      </c>
      <c r="BP164" s="14">
        <v>-0.16956589999999999</v>
      </c>
      <c r="BQ164" s="14">
        <v>-0.29581020000000002</v>
      </c>
      <c r="BR164" s="14">
        <v>-0.3396692</v>
      </c>
      <c r="BS164" s="14">
        <v>0.28261570000000003</v>
      </c>
      <c r="BT164" s="14">
        <v>0.54601750000000004</v>
      </c>
      <c r="BU164" s="14">
        <v>0.51802300000000001</v>
      </c>
      <c r="BV164" s="14">
        <v>0.35417460000000001</v>
      </c>
      <c r="BW164" s="14">
        <v>0.12044340000000001</v>
      </c>
      <c r="BX164" s="14">
        <v>-0.1795148</v>
      </c>
      <c r="BY164" s="14">
        <v>-0.2479645</v>
      </c>
      <c r="BZ164" s="14">
        <v>-0.19378429999999999</v>
      </c>
      <c r="CA164" s="14">
        <v>-1.93119E-2</v>
      </c>
      <c r="CB164" s="14">
        <v>-1.9777400000000001E-2</v>
      </c>
      <c r="CC164" s="14">
        <v>-9.2685100000000006E-2</v>
      </c>
      <c r="CD164" s="14">
        <v>-5.8023699999999998E-2</v>
      </c>
      <c r="CE164" s="14">
        <v>-5.8169199999999997E-2</v>
      </c>
      <c r="CF164" s="14">
        <v>-1.1688499999999999E-2</v>
      </c>
      <c r="CG164" s="14">
        <v>-6.6326800000000005E-2</v>
      </c>
      <c r="CH164" s="14">
        <v>-0.1168618</v>
      </c>
      <c r="CI164" s="14">
        <v>-3.3402500000000002E-2</v>
      </c>
      <c r="CJ164" s="14">
        <v>4.8446500000000003E-2</v>
      </c>
      <c r="CK164" s="14">
        <v>2.9500599999999998E-2</v>
      </c>
      <c r="CL164" s="14">
        <v>-2.2010399999999999E-2</v>
      </c>
      <c r="CM164" s="14">
        <v>-7.8105499999999994E-2</v>
      </c>
      <c r="CN164" s="14">
        <v>-0.1018524</v>
      </c>
      <c r="CO164" s="14">
        <v>-0.2271706</v>
      </c>
      <c r="CP164" s="14">
        <v>-0.27194410000000002</v>
      </c>
      <c r="CQ164" s="14">
        <v>0.3476011</v>
      </c>
      <c r="CR164" s="14">
        <v>0.60926559999999996</v>
      </c>
      <c r="CS164" s="14">
        <v>0.57741290000000001</v>
      </c>
      <c r="CT164" s="14">
        <v>0.40798180000000001</v>
      </c>
      <c r="CU164" s="14">
        <v>0.17066010000000001</v>
      </c>
      <c r="CV164" s="14">
        <v>-0.1308974</v>
      </c>
      <c r="CW164" s="14">
        <v>-0.2030873</v>
      </c>
      <c r="CX164" s="14">
        <v>-0.15424669999999999</v>
      </c>
      <c r="CY164" s="14">
        <v>2.0957099999999999E-2</v>
      </c>
      <c r="CZ164" s="14">
        <v>1.9326200000000002E-2</v>
      </c>
      <c r="DA164" s="14">
        <v>-5.82774E-2</v>
      </c>
      <c r="DB164" s="14">
        <v>-2.6056300000000001E-2</v>
      </c>
      <c r="DC164" s="14">
        <v>-3.0109899999999998E-2</v>
      </c>
      <c r="DD164" s="14">
        <v>1.0432500000000001E-2</v>
      </c>
      <c r="DE164" s="14">
        <v>-4.1261699999999998E-2</v>
      </c>
      <c r="DF164" s="14">
        <v>-8.8038400000000003E-2</v>
      </c>
      <c r="DG164" s="14">
        <v>3.4095000000000002E-3</v>
      </c>
      <c r="DH164" s="14">
        <v>9.0796000000000002E-2</v>
      </c>
      <c r="DI164" s="14">
        <v>8.1274100000000002E-2</v>
      </c>
      <c r="DJ164" s="14">
        <v>3.5705800000000003E-2</v>
      </c>
      <c r="DK164" s="14">
        <v>-1.46765E-2</v>
      </c>
      <c r="DL164" s="14">
        <v>-3.4139000000000003E-2</v>
      </c>
      <c r="DM164" s="14">
        <v>-0.15853100000000001</v>
      </c>
      <c r="DN164" s="14">
        <v>-0.20421909999999999</v>
      </c>
      <c r="DO164" s="14">
        <v>0.41258650000000002</v>
      </c>
      <c r="DP164" s="14">
        <v>0.67251360000000004</v>
      </c>
      <c r="DQ164" s="14">
        <v>0.6368028</v>
      </c>
      <c r="DR164" s="14">
        <v>0.4617889</v>
      </c>
      <c r="DS164" s="14">
        <v>0.22087680000000001</v>
      </c>
      <c r="DT164" s="14">
        <v>-8.2280000000000006E-2</v>
      </c>
      <c r="DU164" s="14">
        <v>-0.15820999999999999</v>
      </c>
      <c r="DV164" s="14">
        <v>-0.11470909999999999</v>
      </c>
      <c r="DW164" s="14">
        <v>7.9099100000000006E-2</v>
      </c>
      <c r="DX164" s="14">
        <v>7.5785599999999995E-2</v>
      </c>
      <c r="DY164" s="14">
        <v>-8.5982000000000003E-3</v>
      </c>
      <c r="DZ164" s="14">
        <v>2.0099599999999999E-2</v>
      </c>
      <c r="EA164" s="14">
        <v>1.0403300000000001E-2</v>
      </c>
      <c r="EB164" s="14">
        <v>4.2371899999999997E-2</v>
      </c>
      <c r="EC164" s="14">
        <v>-5.0717000000000002E-3</v>
      </c>
      <c r="ED164" s="14">
        <v>-4.6421999999999998E-2</v>
      </c>
      <c r="EE164" s="14">
        <v>5.6560199999999998E-2</v>
      </c>
      <c r="EF164" s="14">
        <v>0.15194189999999999</v>
      </c>
      <c r="EG164" s="14">
        <v>0.15602679999999999</v>
      </c>
      <c r="EH164" s="14">
        <v>0.1190389</v>
      </c>
      <c r="EI164" s="14">
        <v>7.6904899999999998E-2</v>
      </c>
      <c r="EJ164" s="14">
        <v>6.3628400000000002E-2</v>
      </c>
      <c r="EK164" s="14">
        <v>-5.9426300000000001E-2</v>
      </c>
      <c r="EL164" s="14">
        <v>-0.1064349</v>
      </c>
      <c r="EM164" s="14">
        <v>0.50641510000000001</v>
      </c>
      <c r="EN164" s="14">
        <v>0.7638336</v>
      </c>
      <c r="EO164" s="14">
        <v>0.72255230000000004</v>
      </c>
      <c r="EP164" s="14">
        <v>0.53947780000000001</v>
      </c>
      <c r="EQ164" s="14">
        <v>0.29338180000000003</v>
      </c>
      <c r="ER164" s="14">
        <v>-1.20841E-2</v>
      </c>
      <c r="ES164" s="14">
        <v>-9.3414399999999995E-2</v>
      </c>
      <c r="ET164" s="14">
        <v>-5.7623000000000001E-2</v>
      </c>
      <c r="EU164" s="14">
        <v>69.62576</v>
      </c>
      <c r="EV164" s="14">
        <v>69.325649999999996</v>
      </c>
      <c r="EW164" s="14">
        <v>67.234620000000007</v>
      </c>
      <c r="EX164" s="14">
        <v>67.20187</v>
      </c>
      <c r="EY164" s="14">
        <v>66.483990000000006</v>
      </c>
      <c r="EZ164" s="14">
        <v>65.329610000000002</v>
      </c>
      <c r="FA164" s="14">
        <v>64.750630000000001</v>
      </c>
      <c r="FB164" s="14">
        <v>65.662109999999998</v>
      </c>
      <c r="FC164" s="14">
        <v>72.823679999999996</v>
      </c>
      <c r="FD164" s="14">
        <v>80.348330000000004</v>
      </c>
      <c r="FE164" s="14">
        <v>84.112269999999995</v>
      </c>
      <c r="FF164" s="14">
        <v>87.174520000000001</v>
      </c>
      <c r="FG164" s="14">
        <v>90.083119999999994</v>
      </c>
      <c r="FH164" s="14">
        <v>92.408779999999993</v>
      </c>
      <c r="FI164" s="14">
        <v>93.254769999999994</v>
      </c>
      <c r="FJ164" s="14">
        <v>92.091399999999993</v>
      </c>
      <c r="FK164" s="14">
        <v>91.690179999999998</v>
      </c>
      <c r="FL164" s="14">
        <v>88.994960000000006</v>
      </c>
      <c r="FM164" s="14">
        <v>86.762860000000003</v>
      </c>
      <c r="FN164" s="14">
        <v>83.093559999999997</v>
      </c>
      <c r="FO164" s="14">
        <v>77.936670000000007</v>
      </c>
      <c r="FP164" s="14">
        <v>75.891689999999997</v>
      </c>
      <c r="FQ164" s="14">
        <v>73.699169999999995</v>
      </c>
      <c r="FR164" s="14">
        <v>72.097160000000002</v>
      </c>
      <c r="FS164" s="14">
        <v>1.074241</v>
      </c>
      <c r="FT164" s="14"/>
      <c r="FU164" s="14">
        <v>8.5538900000000001E-2</v>
      </c>
      <c r="FW164" s="14"/>
      <c r="IA164" s="52"/>
    </row>
    <row r="165" spans="1:235" x14ac:dyDescent="0.6">
      <c r="A165" t="s">
        <v>227</v>
      </c>
      <c r="B165" t="s">
        <v>0</v>
      </c>
      <c r="C165" t="s">
        <v>281</v>
      </c>
      <c r="D165" s="53">
        <v>45167</v>
      </c>
      <c r="E165" t="s">
        <v>220</v>
      </c>
      <c r="F165" s="14">
        <v>1257</v>
      </c>
      <c r="G165" s="14">
        <v>1.9333050000000001</v>
      </c>
      <c r="H165" s="14">
        <v>1.7200610000000001</v>
      </c>
      <c r="I165" s="14">
        <v>1.508588</v>
      </c>
      <c r="J165" s="14">
        <v>1.4010020000000001</v>
      </c>
      <c r="K165" s="14">
        <v>1.2476259999999999</v>
      </c>
      <c r="L165" s="14">
        <v>1.161095</v>
      </c>
      <c r="M165" s="14">
        <v>1.129491</v>
      </c>
      <c r="N165" s="14">
        <v>0.54973349999999999</v>
      </c>
      <c r="O165" s="14">
        <v>-0.43321159999999997</v>
      </c>
      <c r="P165" s="14">
        <v>-1.4892719999999999</v>
      </c>
      <c r="Q165" s="14">
        <v>-2.3456869999999999</v>
      </c>
      <c r="R165" s="14">
        <v>-2.8731469999999999</v>
      </c>
      <c r="S165" s="14">
        <v>-2.8562690000000002</v>
      </c>
      <c r="T165" s="14">
        <v>-2.563593</v>
      </c>
      <c r="U165" s="14">
        <v>-1.9815</v>
      </c>
      <c r="V165" s="14">
        <v>-0.97556449999999995</v>
      </c>
      <c r="W165" s="14">
        <v>0.1688432</v>
      </c>
      <c r="X165" s="14">
        <v>1.646209</v>
      </c>
      <c r="Y165" s="14">
        <v>2.6768689999999999</v>
      </c>
      <c r="Z165" s="14">
        <v>2.8450060000000001</v>
      </c>
      <c r="AA165" s="14">
        <v>2.8002950000000002</v>
      </c>
      <c r="AB165" s="14">
        <v>2.7864239999999998</v>
      </c>
      <c r="AC165" s="14">
        <v>2.500661</v>
      </c>
      <c r="AD165" s="14">
        <v>2.115672</v>
      </c>
      <c r="AE165" s="14">
        <v>-7.8105999999999995E-2</v>
      </c>
      <c r="AF165" s="14">
        <v>-7.4336299999999994E-2</v>
      </c>
      <c r="AG165" s="14">
        <v>-0.14946390000000001</v>
      </c>
      <c r="AH165" s="14">
        <v>-0.1004415</v>
      </c>
      <c r="AI165" s="14">
        <v>-9.9548600000000001E-2</v>
      </c>
      <c r="AJ165" s="14">
        <v>-6.5199800000000002E-2</v>
      </c>
      <c r="AK165" s="14">
        <v>-6.5205899999999997E-2</v>
      </c>
      <c r="AL165" s="14">
        <v>-8.9143299999999995E-2</v>
      </c>
      <c r="AM165" s="14">
        <v>-6.2507499999999994E-2</v>
      </c>
      <c r="AN165" s="14">
        <v>-2.1629499999999999E-2</v>
      </c>
      <c r="AO165" s="14">
        <v>-5.4558299999999997E-2</v>
      </c>
      <c r="AP165" s="14">
        <v>-0.13759769999999999</v>
      </c>
      <c r="AQ165" s="14">
        <v>-0.17920159999999999</v>
      </c>
      <c r="AR165" s="14">
        <v>-0.20122180000000001</v>
      </c>
      <c r="AS165" s="14">
        <v>-0.31872279999999997</v>
      </c>
      <c r="AT165" s="14">
        <v>-0.29491479999999998</v>
      </c>
      <c r="AU165" s="14">
        <v>-2.07355E-2</v>
      </c>
      <c r="AV165" s="14">
        <v>0.138044</v>
      </c>
      <c r="AW165" s="14">
        <v>9.48098E-2</v>
      </c>
      <c r="AX165" s="14">
        <v>-4.6625800000000002E-2</v>
      </c>
      <c r="AY165" s="14">
        <v>-7.8793500000000002E-2</v>
      </c>
      <c r="AZ165" s="14">
        <v>-0.1142634</v>
      </c>
      <c r="BA165" s="14">
        <v>-9.9306699999999998E-2</v>
      </c>
      <c r="BB165" s="14">
        <v>-6.3716800000000004E-2</v>
      </c>
      <c r="BC165" s="14">
        <v>-3.9176000000000002E-2</v>
      </c>
      <c r="BD165" s="14">
        <v>-3.7240700000000002E-2</v>
      </c>
      <c r="BE165" s="14">
        <v>-0.1159656</v>
      </c>
      <c r="BF165" s="14">
        <v>-7.0319199999999998E-2</v>
      </c>
      <c r="BG165" s="14">
        <v>-7.3049199999999995E-2</v>
      </c>
      <c r="BH165" s="14">
        <v>-4.6295700000000002E-2</v>
      </c>
      <c r="BI165" s="14">
        <v>-4.1525300000000001E-2</v>
      </c>
      <c r="BJ165" s="14">
        <v>-6.20285E-2</v>
      </c>
      <c r="BK165" s="14">
        <v>-2.8464199999999999E-2</v>
      </c>
      <c r="BL165" s="14">
        <v>1.5547699999999999E-2</v>
      </c>
      <c r="BM165" s="14">
        <v>-9.1745999999999998E-3</v>
      </c>
      <c r="BN165" s="14">
        <v>-8.7456300000000001E-2</v>
      </c>
      <c r="BO165" s="14">
        <v>-0.122096</v>
      </c>
      <c r="BP165" s="14">
        <v>-0.14064599999999999</v>
      </c>
      <c r="BQ165" s="14">
        <v>-0.25804830000000001</v>
      </c>
      <c r="BR165" s="14">
        <v>-0.2344629</v>
      </c>
      <c r="BS165" s="14">
        <v>3.6991200000000002E-2</v>
      </c>
      <c r="BT165" s="14">
        <v>0.19406709999999999</v>
      </c>
      <c r="BU165" s="14">
        <v>0.14617040000000001</v>
      </c>
      <c r="BV165" s="14">
        <v>1.4034E-3</v>
      </c>
      <c r="BW165" s="14">
        <v>-3.45414E-2</v>
      </c>
      <c r="BX165" s="14">
        <v>-7.0604399999999998E-2</v>
      </c>
      <c r="BY165" s="14">
        <v>-5.88517E-2</v>
      </c>
      <c r="BZ165" s="14">
        <v>-2.7380700000000001E-2</v>
      </c>
      <c r="CA165" s="14">
        <v>-1.2213099999999999E-2</v>
      </c>
      <c r="CB165" s="14">
        <v>-1.15484E-2</v>
      </c>
      <c r="CC165" s="14">
        <v>-9.2764700000000005E-2</v>
      </c>
      <c r="CD165" s="14">
        <v>-4.94565E-2</v>
      </c>
      <c r="CE165" s="14">
        <v>-5.4695800000000003E-2</v>
      </c>
      <c r="CF165" s="14">
        <v>-3.3202799999999998E-2</v>
      </c>
      <c r="CG165" s="14">
        <v>-2.5124299999999999E-2</v>
      </c>
      <c r="CH165" s="14">
        <v>-4.32489E-2</v>
      </c>
      <c r="CI165" s="14">
        <v>-4.8859999999999997E-3</v>
      </c>
      <c r="CJ165" s="14">
        <v>4.12965E-2</v>
      </c>
      <c r="CK165" s="14">
        <v>2.2258E-2</v>
      </c>
      <c r="CL165" s="14">
        <v>-5.2728499999999998E-2</v>
      </c>
      <c r="CM165" s="14">
        <v>-8.2544800000000002E-2</v>
      </c>
      <c r="CN165" s="14">
        <v>-9.8691399999999999E-2</v>
      </c>
      <c r="CO165" s="14">
        <v>-0.2160253</v>
      </c>
      <c r="CP165" s="14">
        <v>-0.19259399999999999</v>
      </c>
      <c r="CQ165" s="14">
        <v>7.6972600000000002E-2</v>
      </c>
      <c r="CR165" s="14">
        <v>0.23286850000000001</v>
      </c>
      <c r="CS165" s="14">
        <v>0.1817426</v>
      </c>
      <c r="CT165" s="14">
        <v>3.4668299999999999E-2</v>
      </c>
      <c r="CU165" s="14">
        <v>-3.8926E-3</v>
      </c>
      <c r="CV165" s="14">
        <v>-4.0366199999999998E-2</v>
      </c>
      <c r="CW165" s="14">
        <v>-3.0832700000000001E-2</v>
      </c>
      <c r="CX165" s="14">
        <v>-2.2144E-3</v>
      </c>
      <c r="CY165" s="14">
        <v>1.4749699999999999E-2</v>
      </c>
      <c r="CZ165" s="14">
        <v>1.4143899999999999E-2</v>
      </c>
      <c r="DA165" s="14">
        <v>-6.9563899999999998E-2</v>
      </c>
      <c r="DB165" s="14">
        <v>-2.8593899999999998E-2</v>
      </c>
      <c r="DC165" s="14">
        <v>-3.6342399999999997E-2</v>
      </c>
      <c r="DD165" s="14">
        <v>-2.01099E-2</v>
      </c>
      <c r="DE165" s="14">
        <v>-8.7232000000000004E-3</v>
      </c>
      <c r="DF165" s="14">
        <v>-2.4469299999999999E-2</v>
      </c>
      <c r="DG165" s="14">
        <v>1.8692199999999999E-2</v>
      </c>
      <c r="DH165" s="14">
        <v>6.7045300000000002E-2</v>
      </c>
      <c r="DI165" s="14">
        <v>5.3690700000000001E-2</v>
      </c>
      <c r="DJ165" s="14">
        <v>-1.8000800000000001E-2</v>
      </c>
      <c r="DK165" s="14">
        <v>-4.29936E-2</v>
      </c>
      <c r="DL165" s="14">
        <v>-5.6736799999999997E-2</v>
      </c>
      <c r="DM165" s="14">
        <v>-0.1740023</v>
      </c>
      <c r="DN165" s="14">
        <v>-0.1507252</v>
      </c>
      <c r="DO165" s="14">
        <v>0.1169539</v>
      </c>
      <c r="DP165" s="14">
        <v>0.27166990000000002</v>
      </c>
      <c r="DQ165" s="14">
        <v>0.2173147</v>
      </c>
      <c r="DR165" s="14">
        <v>6.7933199999999999E-2</v>
      </c>
      <c r="DS165" s="14">
        <v>2.6756200000000001E-2</v>
      </c>
      <c r="DT165" s="14">
        <v>-1.0128099999999999E-2</v>
      </c>
      <c r="DU165" s="14">
        <v>-2.8137000000000001E-3</v>
      </c>
      <c r="DV165" s="14">
        <v>2.2951900000000001E-2</v>
      </c>
      <c r="DW165" s="14">
        <v>5.36798E-2</v>
      </c>
      <c r="DX165" s="14">
        <v>5.12395E-2</v>
      </c>
      <c r="DY165" s="14">
        <v>-3.6065600000000003E-2</v>
      </c>
      <c r="DZ165" s="14">
        <v>1.5284000000000001E-3</v>
      </c>
      <c r="EA165" s="14">
        <v>-9.8429999999999993E-3</v>
      </c>
      <c r="EB165" s="14">
        <v>-1.2057999999999999E-3</v>
      </c>
      <c r="EC165" s="14">
        <v>1.49573E-2</v>
      </c>
      <c r="ED165" s="14">
        <v>2.6454999999999998E-3</v>
      </c>
      <c r="EE165" s="14">
        <v>5.2735499999999998E-2</v>
      </c>
      <c r="EF165" s="14">
        <v>0.1042225</v>
      </c>
      <c r="EG165" s="14">
        <v>9.9074400000000007E-2</v>
      </c>
      <c r="EH165" s="14">
        <v>3.2140599999999998E-2</v>
      </c>
      <c r="EI165" s="14">
        <v>1.4112100000000001E-2</v>
      </c>
      <c r="EJ165" s="14">
        <v>3.8390999999999998E-3</v>
      </c>
      <c r="EK165" s="14">
        <v>-0.11332780000000001</v>
      </c>
      <c r="EL165" s="14">
        <v>-9.0273300000000001E-2</v>
      </c>
      <c r="EM165" s="14">
        <v>0.17468059999999999</v>
      </c>
      <c r="EN165" s="14">
        <v>0.32769300000000001</v>
      </c>
      <c r="EO165" s="14">
        <v>0.26867530000000001</v>
      </c>
      <c r="EP165" s="14">
        <v>0.1159625</v>
      </c>
      <c r="EQ165" s="14">
        <v>7.1008199999999994E-2</v>
      </c>
      <c r="ER165" s="14">
        <v>3.3530999999999998E-2</v>
      </c>
      <c r="ES165" s="14">
        <v>3.7641300000000003E-2</v>
      </c>
      <c r="ET165" s="14">
        <v>5.9288E-2</v>
      </c>
      <c r="EU165" s="14">
        <v>69.304109999999994</v>
      </c>
      <c r="EV165" s="14">
        <v>69.038700000000006</v>
      </c>
      <c r="EW165" s="14">
        <v>67.428120000000007</v>
      </c>
      <c r="EX165" s="14">
        <v>67.435230000000004</v>
      </c>
      <c r="EY165" s="14">
        <v>66.706159999999997</v>
      </c>
      <c r="EZ165" s="14">
        <v>65.605840000000001</v>
      </c>
      <c r="FA165" s="14">
        <v>65.42259</v>
      </c>
      <c r="FB165" s="14">
        <v>66.340440000000001</v>
      </c>
      <c r="FC165" s="14">
        <v>72.657970000000006</v>
      </c>
      <c r="FD165" s="14">
        <v>78.665880000000001</v>
      </c>
      <c r="FE165" s="14">
        <v>81.611369999999994</v>
      </c>
      <c r="FF165" s="14">
        <v>84.017380000000003</v>
      </c>
      <c r="FG165" s="14">
        <v>87.196690000000004</v>
      </c>
      <c r="FH165" s="14">
        <v>90.006320000000002</v>
      </c>
      <c r="FI165" s="14">
        <v>89.860979999999998</v>
      </c>
      <c r="FJ165" s="14">
        <v>88.666659999999993</v>
      </c>
      <c r="FK165" s="14">
        <v>88.431280000000001</v>
      </c>
      <c r="FL165" s="14">
        <v>86.272509999999997</v>
      </c>
      <c r="FM165" s="14">
        <v>84.493679999999998</v>
      </c>
      <c r="FN165" s="14">
        <v>81.038700000000006</v>
      </c>
      <c r="FO165" s="14">
        <v>76.842029999999994</v>
      </c>
      <c r="FP165" s="14">
        <v>75.251980000000003</v>
      </c>
      <c r="FQ165" s="14">
        <v>73.165080000000003</v>
      </c>
      <c r="FR165" s="14">
        <v>71.970770000000002</v>
      </c>
      <c r="FS165" s="14">
        <v>0.67981069999999999</v>
      </c>
      <c r="FT165" s="14"/>
      <c r="FU165" s="14">
        <v>5.2068299999999998E-2</v>
      </c>
      <c r="FW165" s="14"/>
      <c r="IA165" s="52"/>
    </row>
    <row r="166" spans="1:235" x14ac:dyDescent="0.6">
      <c r="A166" t="s">
        <v>227</v>
      </c>
      <c r="B166" t="s">
        <v>0</v>
      </c>
      <c r="C166" t="s">
        <v>281</v>
      </c>
      <c r="D166" s="53">
        <v>45167</v>
      </c>
      <c r="E166" t="s">
        <v>221</v>
      </c>
      <c r="F166" s="14">
        <v>1529</v>
      </c>
      <c r="G166" s="14">
        <v>2.6184599999999998</v>
      </c>
      <c r="H166" s="14">
        <v>2.3176800000000002</v>
      </c>
      <c r="I166" s="14">
        <v>2.0067759999999999</v>
      </c>
      <c r="J166" s="14">
        <v>1.8254360000000001</v>
      </c>
      <c r="K166" s="14">
        <v>1.7445120000000001</v>
      </c>
      <c r="L166" s="14">
        <v>1.671208</v>
      </c>
      <c r="M166" s="14">
        <v>1.5974390000000001</v>
      </c>
      <c r="N166" s="14">
        <v>0.89838189999999996</v>
      </c>
      <c r="O166" s="14">
        <v>-0.44318829999999998</v>
      </c>
      <c r="P166" s="14">
        <v>-1.894981</v>
      </c>
      <c r="Q166" s="14">
        <v>-2.763366</v>
      </c>
      <c r="R166" s="14">
        <v>-3.057687</v>
      </c>
      <c r="S166" s="14">
        <v>-2.7745500000000001</v>
      </c>
      <c r="T166" s="14">
        <v>-2.130074</v>
      </c>
      <c r="U166" s="14">
        <v>-1.2232940000000001</v>
      </c>
      <c r="V166" s="14">
        <v>-2.7923199999999999E-2</v>
      </c>
      <c r="W166" s="14">
        <v>1.3617870000000001</v>
      </c>
      <c r="X166" s="14">
        <v>3.2434750000000001</v>
      </c>
      <c r="Y166" s="14">
        <v>4.6312090000000001</v>
      </c>
      <c r="Z166" s="14">
        <v>4.6651480000000003</v>
      </c>
      <c r="AA166" s="14">
        <v>4.2811060000000003</v>
      </c>
      <c r="AB166" s="14">
        <v>3.9872070000000002</v>
      </c>
      <c r="AC166" s="14">
        <v>3.3659400000000002</v>
      </c>
      <c r="AD166" s="14">
        <v>2.8443960000000001</v>
      </c>
      <c r="AE166" s="14">
        <v>-7.9549400000000006E-2</v>
      </c>
      <c r="AF166" s="14">
        <v>-8.0071199999999995E-2</v>
      </c>
      <c r="AG166" s="14">
        <v>-5.4077199999999999E-2</v>
      </c>
      <c r="AH166" s="14">
        <v>-6.4423599999999998E-2</v>
      </c>
      <c r="AI166" s="14">
        <v>-5.1187700000000003E-2</v>
      </c>
      <c r="AJ166" s="14">
        <v>-1.8878099999999998E-2</v>
      </c>
      <c r="AK166" s="14">
        <v>-8.7943499999999994E-2</v>
      </c>
      <c r="AL166" s="14">
        <v>-0.12818840000000001</v>
      </c>
      <c r="AM166" s="14">
        <v>-9.9211499999999994E-2</v>
      </c>
      <c r="AN166" s="14">
        <v>-7.8989500000000004E-2</v>
      </c>
      <c r="AO166" s="14">
        <v>-9.6100699999999997E-2</v>
      </c>
      <c r="AP166" s="14">
        <v>-7.7173099999999994E-2</v>
      </c>
      <c r="AQ166" s="14">
        <v>-0.11114350000000001</v>
      </c>
      <c r="AR166" s="14">
        <v>-0.12699779999999999</v>
      </c>
      <c r="AS166" s="14">
        <v>-0.12893099999999999</v>
      </c>
      <c r="AT166" s="14">
        <v>-0.2013422</v>
      </c>
      <c r="AU166" s="14">
        <v>0.15541089999999999</v>
      </c>
      <c r="AV166" s="14">
        <v>0.25868049999999998</v>
      </c>
      <c r="AW166" s="14">
        <v>0.2887149</v>
      </c>
      <c r="AX166" s="14">
        <v>0.29004619999999998</v>
      </c>
      <c r="AY166" s="14">
        <v>8.7855900000000001E-2</v>
      </c>
      <c r="AZ166" s="14">
        <v>-0.18699399999999999</v>
      </c>
      <c r="BA166" s="14">
        <v>-0.26704620000000001</v>
      </c>
      <c r="BB166" s="14">
        <v>-0.2362776</v>
      </c>
      <c r="BC166" s="14">
        <v>-3.6555799999999999E-2</v>
      </c>
      <c r="BD166" s="14">
        <v>-3.7474399999999998E-2</v>
      </c>
      <c r="BE166" s="14">
        <v>-1.7646200000000001E-2</v>
      </c>
      <c r="BF166" s="14">
        <v>-2.93893E-2</v>
      </c>
      <c r="BG166" s="14">
        <v>-2.0520699999999999E-2</v>
      </c>
      <c r="BH166" s="14">
        <v>7.3255999999999998E-3</v>
      </c>
      <c r="BI166" s="14">
        <v>-6.0652900000000003E-2</v>
      </c>
      <c r="BJ166" s="14">
        <v>-9.6730399999999994E-2</v>
      </c>
      <c r="BK166" s="14">
        <v>-5.82716E-2</v>
      </c>
      <c r="BL166" s="14">
        <v>-2.9730099999999999E-2</v>
      </c>
      <c r="BM166" s="14">
        <v>-3.5916299999999998E-2</v>
      </c>
      <c r="BN166" s="14">
        <v>-9.8960000000000003E-3</v>
      </c>
      <c r="BO166" s="14">
        <v>-3.8829099999999998E-2</v>
      </c>
      <c r="BP166" s="14">
        <v>-4.94958E-2</v>
      </c>
      <c r="BQ166" s="14">
        <v>-4.9759900000000003E-2</v>
      </c>
      <c r="BR166" s="14">
        <v>-0.12376429999999999</v>
      </c>
      <c r="BS166" s="14">
        <v>0.2299892</v>
      </c>
      <c r="BT166" s="14">
        <v>0.33139180000000001</v>
      </c>
      <c r="BU166" s="14">
        <v>0.35831170000000001</v>
      </c>
      <c r="BV166" s="14">
        <v>0.35170000000000001</v>
      </c>
      <c r="BW166" s="14">
        <v>0.1458721</v>
      </c>
      <c r="BX166" s="14">
        <v>-0.1317807</v>
      </c>
      <c r="BY166" s="14">
        <v>-0.21612110000000001</v>
      </c>
      <c r="BZ166" s="14">
        <v>-0.19215160000000001</v>
      </c>
      <c r="CA166" s="14">
        <v>-6.7784999999999998E-3</v>
      </c>
      <c r="CB166" s="14">
        <v>-7.9719000000000005E-3</v>
      </c>
      <c r="CC166" s="14">
        <v>7.5858999999999996E-3</v>
      </c>
      <c r="CD166" s="14">
        <v>-5.1246E-3</v>
      </c>
      <c r="CE166" s="14">
        <v>7.1909999999999997E-4</v>
      </c>
      <c r="CF166" s="14">
        <v>2.5474199999999999E-2</v>
      </c>
      <c r="CG166" s="14">
        <v>-4.1751400000000001E-2</v>
      </c>
      <c r="CH166" s="14">
        <v>-7.4942700000000001E-2</v>
      </c>
      <c r="CI166" s="14">
        <v>-2.9916700000000001E-2</v>
      </c>
      <c r="CJ166" s="14">
        <v>4.3869E-3</v>
      </c>
      <c r="CK166" s="14">
        <v>5.7672000000000001E-3</v>
      </c>
      <c r="CL166" s="14">
        <v>3.6699900000000001E-2</v>
      </c>
      <c r="CM166" s="14">
        <v>1.12557E-2</v>
      </c>
      <c r="CN166" s="14">
        <v>4.1818000000000003E-3</v>
      </c>
      <c r="CO166" s="14">
        <v>5.0737999999999998E-3</v>
      </c>
      <c r="CP166" s="14">
        <v>-7.0033999999999999E-2</v>
      </c>
      <c r="CQ166" s="14">
        <v>0.2816419</v>
      </c>
      <c r="CR166" s="14">
        <v>0.38175150000000002</v>
      </c>
      <c r="CS166" s="14">
        <v>0.4065143</v>
      </c>
      <c r="CT166" s="14">
        <v>0.39440120000000001</v>
      </c>
      <c r="CU166" s="14">
        <v>0.18605389999999999</v>
      </c>
      <c r="CV166" s="14">
        <v>-9.3540100000000001E-2</v>
      </c>
      <c r="CW166" s="14">
        <v>-0.18085039999999999</v>
      </c>
      <c r="CX166" s="14">
        <v>-0.16159009999999999</v>
      </c>
      <c r="CY166" s="14">
        <v>2.29988E-2</v>
      </c>
      <c r="CZ166" s="14">
        <v>2.1530500000000001E-2</v>
      </c>
      <c r="DA166" s="14">
        <v>3.2817899999999997E-2</v>
      </c>
      <c r="DB166" s="14">
        <v>1.91401E-2</v>
      </c>
      <c r="DC166" s="14">
        <v>2.19589E-2</v>
      </c>
      <c r="DD166" s="14">
        <v>4.3622800000000003E-2</v>
      </c>
      <c r="DE166" s="14">
        <v>-2.2849999999999999E-2</v>
      </c>
      <c r="DF166" s="14">
        <v>-5.3155000000000001E-2</v>
      </c>
      <c r="DG166" s="14">
        <v>-1.5617999999999999E-3</v>
      </c>
      <c r="DH166" s="14">
        <v>3.8503900000000001E-2</v>
      </c>
      <c r="DI166" s="14">
        <v>4.7450800000000001E-2</v>
      </c>
      <c r="DJ166" s="14">
        <v>8.3295800000000003E-2</v>
      </c>
      <c r="DK166" s="14">
        <v>6.1340499999999999E-2</v>
      </c>
      <c r="DL166" s="14">
        <v>5.7859500000000001E-2</v>
      </c>
      <c r="DM166" s="14">
        <v>5.9907599999999998E-2</v>
      </c>
      <c r="DN166" s="14">
        <v>-1.63038E-2</v>
      </c>
      <c r="DO166" s="14">
        <v>0.3332947</v>
      </c>
      <c r="DP166" s="14">
        <v>0.43211110000000003</v>
      </c>
      <c r="DQ166" s="14">
        <v>0.45471689999999998</v>
      </c>
      <c r="DR166" s="14">
        <v>0.4371024</v>
      </c>
      <c r="DS166" s="14">
        <v>0.22623579999999999</v>
      </c>
      <c r="DT166" s="14">
        <v>-5.5299500000000001E-2</v>
      </c>
      <c r="DU166" s="14">
        <v>-0.14557980000000001</v>
      </c>
      <c r="DV166" s="14">
        <v>-0.13102849999999999</v>
      </c>
      <c r="DW166" s="14">
        <v>6.5992499999999996E-2</v>
      </c>
      <c r="DX166" s="14">
        <v>6.4127299999999998E-2</v>
      </c>
      <c r="DY166" s="14">
        <v>6.9248900000000002E-2</v>
      </c>
      <c r="DZ166" s="14">
        <v>5.4174399999999998E-2</v>
      </c>
      <c r="EA166" s="14">
        <v>5.2625900000000003E-2</v>
      </c>
      <c r="EB166" s="14">
        <v>6.98265E-2</v>
      </c>
      <c r="EC166" s="14">
        <v>4.4406000000000003E-3</v>
      </c>
      <c r="ED166" s="14">
        <v>-2.1697000000000001E-2</v>
      </c>
      <c r="EE166" s="14">
        <v>3.9378099999999999E-2</v>
      </c>
      <c r="EF166" s="14">
        <v>8.7763300000000002E-2</v>
      </c>
      <c r="EG166" s="14">
        <v>0.1076351</v>
      </c>
      <c r="EH166" s="14">
        <v>0.15057290000000001</v>
      </c>
      <c r="EI166" s="14">
        <v>0.13365489999999999</v>
      </c>
      <c r="EJ166" s="14">
        <v>0.1353615</v>
      </c>
      <c r="EK166" s="14">
        <v>0.1390787</v>
      </c>
      <c r="EL166" s="14">
        <v>6.1274099999999998E-2</v>
      </c>
      <c r="EM166" s="14">
        <v>0.40787299999999999</v>
      </c>
      <c r="EN166" s="14">
        <v>0.5048224</v>
      </c>
      <c r="EO166" s="14">
        <v>0.52431380000000005</v>
      </c>
      <c r="EP166" s="14">
        <v>0.49875619999999998</v>
      </c>
      <c r="EQ166" s="14">
        <v>0.2842519</v>
      </c>
      <c r="ER166" s="14">
        <v>-8.6199999999999995E-5</v>
      </c>
      <c r="ES166" s="14">
        <v>-9.4654600000000005E-2</v>
      </c>
      <c r="ET166" s="14">
        <v>-8.6902499999999994E-2</v>
      </c>
      <c r="EU166" s="14">
        <v>69.894909999999996</v>
      </c>
      <c r="EV166" s="14">
        <v>69.565770000000001</v>
      </c>
      <c r="EW166" s="14">
        <v>67.072699999999998</v>
      </c>
      <c r="EX166" s="14">
        <v>67.006609999999995</v>
      </c>
      <c r="EY166" s="14">
        <v>66.298079999999999</v>
      </c>
      <c r="EZ166" s="14">
        <v>65.098479999999995</v>
      </c>
      <c r="FA166" s="14">
        <v>64.188370000000006</v>
      </c>
      <c r="FB166" s="14">
        <v>65.09451</v>
      </c>
      <c r="FC166" s="14">
        <v>72.962329999999994</v>
      </c>
      <c r="FD166" s="14">
        <v>81.756110000000007</v>
      </c>
      <c r="FE166" s="14">
        <v>86.204890000000006</v>
      </c>
      <c r="FF166" s="14">
        <v>89.81626</v>
      </c>
      <c r="FG166" s="14">
        <v>92.498339999999999</v>
      </c>
      <c r="FH166" s="14">
        <v>94.419039999999995</v>
      </c>
      <c r="FI166" s="14">
        <v>96.09451</v>
      </c>
      <c r="FJ166" s="14">
        <v>94.957040000000006</v>
      </c>
      <c r="FK166" s="14">
        <v>94.417050000000003</v>
      </c>
      <c r="FL166" s="14">
        <v>91.272959999999998</v>
      </c>
      <c r="FM166" s="14">
        <v>88.661600000000007</v>
      </c>
      <c r="FN166" s="14">
        <v>84.812960000000004</v>
      </c>
      <c r="FO166" s="14">
        <v>78.852609999999999</v>
      </c>
      <c r="FP166" s="14">
        <v>76.426959999999994</v>
      </c>
      <c r="FQ166" s="14">
        <v>74.146060000000006</v>
      </c>
      <c r="FR166" s="14">
        <v>72.202910000000003</v>
      </c>
      <c r="FS166" s="14">
        <v>0.82825190000000004</v>
      </c>
      <c r="FT166" s="14"/>
      <c r="FU166" s="14">
        <v>6.8386500000000003E-2</v>
      </c>
      <c r="FW166" s="14"/>
      <c r="IA166" s="52"/>
    </row>
    <row r="167" spans="1:235" x14ac:dyDescent="0.6">
      <c r="A167" t="s">
        <v>227</v>
      </c>
      <c r="B167" t="s">
        <v>0</v>
      </c>
      <c r="C167" t="s">
        <v>281</v>
      </c>
      <c r="D167" s="53" t="s">
        <v>263</v>
      </c>
      <c r="E167" t="s">
        <v>219</v>
      </c>
      <c r="F167" s="14">
        <v>2786</v>
      </c>
      <c r="G167" s="14">
        <v>4.5494750000000002</v>
      </c>
      <c r="H167" s="14">
        <v>4.0358130000000001</v>
      </c>
      <c r="I167" s="14">
        <v>3.5074670000000001</v>
      </c>
      <c r="J167" s="14">
        <v>3.2224910000000002</v>
      </c>
      <c r="K167" s="14">
        <v>2.986729</v>
      </c>
      <c r="L167" s="14">
        <v>2.8268049999999998</v>
      </c>
      <c r="M167" s="14">
        <v>2.7256079999999998</v>
      </c>
      <c r="N167" s="14">
        <v>1.4474359999999999</v>
      </c>
      <c r="O167" s="14">
        <v>-0.87585860000000004</v>
      </c>
      <c r="P167" s="14">
        <v>-3.3811900000000001</v>
      </c>
      <c r="Q167" s="14">
        <v>-5.1084639999999997</v>
      </c>
      <c r="R167" s="14">
        <v>-5.9394970000000002</v>
      </c>
      <c r="S167" s="14">
        <v>-5.6423240000000003</v>
      </c>
      <c r="T167" s="14">
        <v>-4.7078990000000003</v>
      </c>
      <c r="U167" s="14">
        <v>-3.2283400000000002</v>
      </c>
      <c r="V167" s="14">
        <v>-1.020732</v>
      </c>
      <c r="W167" s="14">
        <v>1.511897</v>
      </c>
      <c r="X167" s="14">
        <v>4.8752219999999999</v>
      </c>
      <c r="Y167" s="14">
        <v>7.2877510000000001</v>
      </c>
      <c r="Z167" s="14">
        <v>7.482272</v>
      </c>
      <c r="AA167" s="14">
        <v>7.0644460000000002</v>
      </c>
      <c r="AB167" s="14">
        <v>6.7715209999999999</v>
      </c>
      <c r="AC167" s="14">
        <v>5.8714690000000003</v>
      </c>
      <c r="AD167" s="14">
        <v>4.9661989999999996</v>
      </c>
      <c r="AE167" s="14">
        <v>-0.1177228</v>
      </c>
      <c r="AF167" s="14">
        <v>-0.1153404</v>
      </c>
      <c r="AG167" s="14">
        <v>-0.17677200000000001</v>
      </c>
      <c r="AH167" s="14">
        <v>-0.13614699999999999</v>
      </c>
      <c r="AI167" s="14">
        <v>-0.12674179999999999</v>
      </c>
      <c r="AJ167" s="14">
        <v>-6.5749000000000002E-2</v>
      </c>
      <c r="AK167" s="14">
        <v>-0.1275818</v>
      </c>
      <c r="AL167" s="14">
        <v>-0.18730150000000001</v>
      </c>
      <c r="AM167" s="14">
        <v>-0.12336519999999999</v>
      </c>
      <c r="AN167" s="14">
        <v>-5.5048800000000002E-2</v>
      </c>
      <c r="AO167" s="14">
        <v>-9.7025500000000001E-2</v>
      </c>
      <c r="AP167" s="14">
        <v>-0.1630598</v>
      </c>
      <c r="AQ167" s="14">
        <v>-0.23311599999999999</v>
      </c>
      <c r="AR167" s="14">
        <v>-0.2673333</v>
      </c>
      <c r="AS167" s="14">
        <v>-0.39491490000000001</v>
      </c>
      <c r="AT167" s="14">
        <v>-0.43745339999999999</v>
      </c>
      <c r="AU167" s="14">
        <v>0.18878700000000001</v>
      </c>
      <c r="AV167" s="14">
        <v>0.45469749999999998</v>
      </c>
      <c r="AW167" s="14">
        <v>0.43227349999999998</v>
      </c>
      <c r="AX167" s="14">
        <v>0.2764857</v>
      </c>
      <c r="AY167" s="14">
        <v>4.7938399999999999E-2</v>
      </c>
      <c r="AZ167" s="14">
        <v>-0.2497106</v>
      </c>
      <c r="BA167" s="14">
        <v>-0.31276009999999999</v>
      </c>
      <c r="BB167" s="14">
        <v>-0.25087029999999999</v>
      </c>
      <c r="BC167" s="14">
        <v>-5.9580899999999999E-2</v>
      </c>
      <c r="BD167" s="14">
        <v>-5.8881000000000003E-2</v>
      </c>
      <c r="BE167" s="14">
        <v>-0.1270927</v>
      </c>
      <c r="BF167" s="14">
        <v>-8.9991100000000004E-2</v>
      </c>
      <c r="BG167" s="14">
        <v>-8.62285E-2</v>
      </c>
      <c r="BH167" s="14">
        <v>-3.3809600000000002E-2</v>
      </c>
      <c r="BI167" s="14">
        <v>-9.1391799999999995E-2</v>
      </c>
      <c r="BJ167" s="14">
        <v>-0.14568510000000001</v>
      </c>
      <c r="BK167" s="14">
        <v>-7.0214499999999999E-2</v>
      </c>
      <c r="BL167" s="14">
        <v>6.0971000000000003E-3</v>
      </c>
      <c r="BM167" s="14">
        <v>-2.2272799999999999E-2</v>
      </c>
      <c r="BN167" s="14">
        <v>-7.9726699999999998E-2</v>
      </c>
      <c r="BO167" s="14">
        <v>-0.14153460000000001</v>
      </c>
      <c r="BP167" s="14">
        <v>-0.16956589999999999</v>
      </c>
      <c r="BQ167" s="14">
        <v>-0.29581020000000002</v>
      </c>
      <c r="BR167" s="14">
        <v>-0.3396692</v>
      </c>
      <c r="BS167" s="14">
        <v>0.28261570000000003</v>
      </c>
      <c r="BT167" s="14">
        <v>0.54601750000000004</v>
      </c>
      <c r="BU167" s="14">
        <v>0.51802300000000001</v>
      </c>
      <c r="BV167" s="14">
        <v>0.35417460000000001</v>
      </c>
      <c r="BW167" s="14">
        <v>0.12044340000000001</v>
      </c>
      <c r="BX167" s="14">
        <v>-0.1795148</v>
      </c>
      <c r="BY167" s="14">
        <v>-0.2479645</v>
      </c>
      <c r="BZ167" s="14">
        <v>-0.19378429999999999</v>
      </c>
      <c r="CA167" s="14">
        <v>-1.93119E-2</v>
      </c>
      <c r="CB167" s="14">
        <v>-1.9777400000000001E-2</v>
      </c>
      <c r="CC167" s="14">
        <v>-9.2685100000000006E-2</v>
      </c>
      <c r="CD167" s="14">
        <v>-5.8023699999999998E-2</v>
      </c>
      <c r="CE167" s="14">
        <v>-5.8169199999999997E-2</v>
      </c>
      <c r="CF167" s="14">
        <v>-1.1688499999999999E-2</v>
      </c>
      <c r="CG167" s="14">
        <v>-6.6326800000000005E-2</v>
      </c>
      <c r="CH167" s="14">
        <v>-0.1168618</v>
      </c>
      <c r="CI167" s="14">
        <v>-3.3402500000000002E-2</v>
      </c>
      <c r="CJ167" s="14">
        <v>4.8446500000000003E-2</v>
      </c>
      <c r="CK167" s="14">
        <v>2.9500599999999998E-2</v>
      </c>
      <c r="CL167" s="14">
        <v>-2.2010399999999999E-2</v>
      </c>
      <c r="CM167" s="14">
        <v>-7.8105499999999994E-2</v>
      </c>
      <c r="CN167" s="14">
        <v>-0.1018524</v>
      </c>
      <c r="CO167" s="14">
        <v>-0.2271706</v>
      </c>
      <c r="CP167" s="14">
        <v>-0.27194410000000002</v>
      </c>
      <c r="CQ167" s="14">
        <v>0.3476011</v>
      </c>
      <c r="CR167" s="14">
        <v>0.60926559999999996</v>
      </c>
      <c r="CS167" s="14">
        <v>0.57741290000000001</v>
      </c>
      <c r="CT167" s="14">
        <v>0.40798180000000001</v>
      </c>
      <c r="CU167" s="14">
        <v>0.17066010000000001</v>
      </c>
      <c r="CV167" s="14">
        <v>-0.1308974</v>
      </c>
      <c r="CW167" s="14">
        <v>-0.2030873</v>
      </c>
      <c r="CX167" s="14">
        <v>-0.15424669999999999</v>
      </c>
      <c r="CY167" s="14">
        <v>2.0957099999999999E-2</v>
      </c>
      <c r="CZ167" s="14">
        <v>1.9326200000000002E-2</v>
      </c>
      <c r="DA167" s="14">
        <v>-5.82774E-2</v>
      </c>
      <c r="DB167" s="14">
        <v>-2.6056300000000001E-2</v>
      </c>
      <c r="DC167" s="14">
        <v>-3.0109899999999998E-2</v>
      </c>
      <c r="DD167" s="14">
        <v>1.0432500000000001E-2</v>
      </c>
      <c r="DE167" s="14">
        <v>-4.1261699999999998E-2</v>
      </c>
      <c r="DF167" s="14">
        <v>-8.8038400000000003E-2</v>
      </c>
      <c r="DG167" s="14">
        <v>3.4095000000000002E-3</v>
      </c>
      <c r="DH167" s="14">
        <v>9.0796000000000002E-2</v>
      </c>
      <c r="DI167" s="14">
        <v>8.1274100000000002E-2</v>
      </c>
      <c r="DJ167" s="14">
        <v>3.5705800000000003E-2</v>
      </c>
      <c r="DK167" s="14">
        <v>-1.46765E-2</v>
      </c>
      <c r="DL167" s="14">
        <v>-3.4139000000000003E-2</v>
      </c>
      <c r="DM167" s="14">
        <v>-0.15853100000000001</v>
      </c>
      <c r="DN167" s="14">
        <v>-0.20421909999999999</v>
      </c>
      <c r="DO167" s="14">
        <v>0.41258650000000002</v>
      </c>
      <c r="DP167" s="14">
        <v>0.67251360000000004</v>
      </c>
      <c r="DQ167" s="14">
        <v>0.6368028</v>
      </c>
      <c r="DR167" s="14">
        <v>0.4617889</v>
      </c>
      <c r="DS167" s="14">
        <v>0.22087680000000001</v>
      </c>
      <c r="DT167" s="14">
        <v>-8.2280000000000006E-2</v>
      </c>
      <c r="DU167" s="14">
        <v>-0.15820999999999999</v>
      </c>
      <c r="DV167" s="14">
        <v>-0.11470909999999999</v>
      </c>
      <c r="DW167" s="14">
        <v>7.9099100000000006E-2</v>
      </c>
      <c r="DX167" s="14">
        <v>7.5785599999999995E-2</v>
      </c>
      <c r="DY167" s="14">
        <v>-8.5982000000000003E-3</v>
      </c>
      <c r="DZ167" s="14">
        <v>2.0099599999999999E-2</v>
      </c>
      <c r="EA167" s="14">
        <v>1.0403300000000001E-2</v>
      </c>
      <c r="EB167" s="14">
        <v>4.2371899999999997E-2</v>
      </c>
      <c r="EC167" s="14">
        <v>-5.0717000000000002E-3</v>
      </c>
      <c r="ED167" s="14">
        <v>-4.6421999999999998E-2</v>
      </c>
      <c r="EE167" s="14">
        <v>5.6560199999999998E-2</v>
      </c>
      <c r="EF167" s="14">
        <v>0.15194189999999999</v>
      </c>
      <c r="EG167" s="14">
        <v>0.15602679999999999</v>
      </c>
      <c r="EH167" s="14">
        <v>0.1190389</v>
      </c>
      <c r="EI167" s="14">
        <v>7.6904899999999998E-2</v>
      </c>
      <c r="EJ167" s="14">
        <v>6.3628400000000002E-2</v>
      </c>
      <c r="EK167" s="14">
        <v>-5.9426300000000001E-2</v>
      </c>
      <c r="EL167" s="14">
        <v>-0.1064349</v>
      </c>
      <c r="EM167" s="14">
        <v>0.50641510000000001</v>
      </c>
      <c r="EN167" s="14">
        <v>0.7638336</v>
      </c>
      <c r="EO167" s="14">
        <v>0.72255230000000004</v>
      </c>
      <c r="EP167" s="14">
        <v>0.53947780000000001</v>
      </c>
      <c r="EQ167" s="14">
        <v>0.29338180000000003</v>
      </c>
      <c r="ER167" s="14">
        <v>-1.20841E-2</v>
      </c>
      <c r="ES167" s="14">
        <v>-9.3414399999999995E-2</v>
      </c>
      <c r="ET167" s="14">
        <v>-5.7623000000000001E-2</v>
      </c>
      <c r="EU167" s="14">
        <v>69.62576</v>
      </c>
      <c r="EV167" s="14">
        <v>69.325649999999996</v>
      </c>
      <c r="EW167" s="14">
        <v>67.234620000000007</v>
      </c>
      <c r="EX167" s="14">
        <v>67.20187</v>
      </c>
      <c r="EY167" s="14">
        <v>66.483990000000006</v>
      </c>
      <c r="EZ167" s="14">
        <v>65.329610000000002</v>
      </c>
      <c r="FA167" s="14">
        <v>64.750630000000001</v>
      </c>
      <c r="FB167" s="14">
        <v>65.662109999999998</v>
      </c>
      <c r="FC167" s="14">
        <v>72.823679999999996</v>
      </c>
      <c r="FD167" s="14">
        <v>80.348330000000004</v>
      </c>
      <c r="FE167" s="14">
        <v>84.112269999999995</v>
      </c>
      <c r="FF167" s="14">
        <v>87.174520000000001</v>
      </c>
      <c r="FG167" s="14">
        <v>90.083119999999994</v>
      </c>
      <c r="FH167" s="14">
        <v>92.408779999999993</v>
      </c>
      <c r="FI167" s="14">
        <v>93.254769999999994</v>
      </c>
      <c r="FJ167" s="14">
        <v>92.091399999999993</v>
      </c>
      <c r="FK167" s="14">
        <v>91.690179999999998</v>
      </c>
      <c r="FL167" s="14">
        <v>88.994960000000006</v>
      </c>
      <c r="FM167" s="14">
        <v>86.762860000000003</v>
      </c>
      <c r="FN167" s="14">
        <v>83.093559999999997</v>
      </c>
      <c r="FO167" s="14">
        <v>77.936670000000007</v>
      </c>
      <c r="FP167" s="14">
        <v>75.891689999999997</v>
      </c>
      <c r="FQ167" s="14">
        <v>73.699169999999995</v>
      </c>
      <c r="FR167" s="14">
        <v>72.097160000000002</v>
      </c>
      <c r="FS167" s="14">
        <v>1.074241</v>
      </c>
      <c r="FT167" s="14"/>
      <c r="FU167" s="14">
        <v>8.5538900000000001E-2</v>
      </c>
      <c r="FW167" s="14"/>
      <c r="IA167" s="52"/>
    </row>
    <row r="168" spans="1:235" x14ac:dyDescent="0.6">
      <c r="A168" t="s">
        <v>227</v>
      </c>
      <c r="B168" t="s">
        <v>0</v>
      </c>
      <c r="C168" t="s">
        <v>281</v>
      </c>
      <c r="D168" s="53" t="s">
        <v>263</v>
      </c>
      <c r="E168" t="s">
        <v>220</v>
      </c>
      <c r="F168" s="14">
        <v>1257</v>
      </c>
      <c r="G168" s="14">
        <v>1.9333050000000001</v>
      </c>
      <c r="H168" s="14">
        <v>1.7200610000000001</v>
      </c>
      <c r="I168" s="14">
        <v>1.508588</v>
      </c>
      <c r="J168" s="14">
        <v>1.4010020000000001</v>
      </c>
      <c r="K168" s="14">
        <v>1.2476259999999999</v>
      </c>
      <c r="L168" s="14">
        <v>1.161095</v>
      </c>
      <c r="M168" s="14">
        <v>1.129491</v>
      </c>
      <c r="N168" s="14">
        <v>0.54973349999999999</v>
      </c>
      <c r="O168" s="14">
        <v>-0.43321159999999997</v>
      </c>
      <c r="P168" s="14">
        <v>-1.4892719999999999</v>
      </c>
      <c r="Q168" s="14">
        <v>-2.3456869999999999</v>
      </c>
      <c r="R168" s="14">
        <v>-2.8731469999999999</v>
      </c>
      <c r="S168" s="14">
        <v>-2.8562690000000002</v>
      </c>
      <c r="T168" s="14">
        <v>-2.563593</v>
      </c>
      <c r="U168" s="14">
        <v>-1.9815</v>
      </c>
      <c r="V168" s="14">
        <v>-0.97556449999999995</v>
      </c>
      <c r="W168" s="14">
        <v>0.1688432</v>
      </c>
      <c r="X168" s="14">
        <v>1.646209</v>
      </c>
      <c r="Y168" s="14">
        <v>2.6768689999999999</v>
      </c>
      <c r="Z168" s="14">
        <v>2.8450060000000001</v>
      </c>
      <c r="AA168" s="14">
        <v>2.8002950000000002</v>
      </c>
      <c r="AB168" s="14">
        <v>2.7864239999999998</v>
      </c>
      <c r="AC168" s="14">
        <v>2.500661</v>
      </c>
      <c r="AD168" s="14">
        <v>2.115672</v>
      </c>
      <c r="AE168" s="14">
        <v>-7.8105999999999995E-2</v>
      </c>
      <c r="AF168" s="14">
        <v>-7.4336299999999994E-2</v>
      </c>
      <c r="AG168" s="14">
        <v>-0.14946390000000001</v>
      </c>
      <c r="AH168" s="14">
        <v>-0.1004415</v>
      </c>
      <c r="AI168" s="14">
        <v>-9.9548600000000001E-2</v>
      </c>
      <c r="AJ168" s="14">
        <v>-6.5199800000000002E-2</v>
      </c>
      <c r="AK168" s="14">
        <v>-6.5205899999999997E-2</v>
      </c>
      <c r="AL168" s="14">
        <v>-8.9143299999999995E-2</v>
      </c>
      <c r="AM168" s="14">
        <v>-6.2507499999999994E-2</v>
      </c>
      <c r="AN168" s="14">
        <v>-2.1629499999999999E-2</v>
      </c>
      <c r="AO168" s="14">
        <v>-5.4558299999999997E-2</v>
      </c>
      <c r="AP168" s="14">
        <v>-0.13759769999999999</v>
      </c>
      <c r="AQ168" s="14">
        <v>-0.17920159999999999</v>
      </c>
      <c r="AR168" s="14">
        <v>-0.20122180000000001</v>
      </c>
      <c r="AS168" s="14">
        <v>-0.31872279999999997</v>
      </c>
      <c r="AT168" s="14">
        <v>-0.29491479999999998</v>
      </c>
      <c r="AU168" s="14">
        <v>-2.07355E-2</v>
      </c>
      <c r="AV168" s="14">
        <v>0.138044</v>
      </c>
      <c r="AW168" s="14">
        <v>9.48098E-2</v>
      </c>
      <c r="AX168" s="14">
        <v>-4.6625800000000002E-2</v>
      </c>
      <c r="AY168" s="14">
        <v>-7.8793500000000002E-2</v>
      </c>
      <c r="AZ168" s="14">
        <v>-0.1142634</v>
      </c>
      <c r="BA168" s="14">
        <v>-9.9306699999999998E-2</v>
      </c>
      <c r="BB168" s="14">
        <v>-6.3716800000000004E-2</v>
      </c>
      <c r="BC168" s="14">
        <v>-3.9176000000000002E-2</v>
      </c>
      <c r="BD168" s="14">
        <v>-3.7240700000000002E-2</v>
      </c>
      <c r="BE168" s="14">
        <v>-0.1159656</v>
      </c>
      <c r="BF168" s="14">
        <v>-7.0319199999999998E-2</v>
      </c>
      <c r="BG168" s="14">
        <v>-7.3049199999999995E-2</v>
      </c>
      <c r="BH168" s="14">
        <v>-4.6295700000000002E-2</v>
      </c>
      <c r="BI168" s="14">
        <v>-4.1525300000000001E-2</v>
      </c>
      <c r="BJ168" s="14">
        <v>-6.20285E-2</v>
      </c>
      <c r="BK168" s="14">
        <v>-2.8464199999999999E-2</v>
      </c>
      <c r="BL168" s="14">
        <v>1.5547699999999999E-2</v>
      </c>
      <c r="BM168" s="14">
        <v>-9.1745999999999998E-3</v>
      </c>
      <c r="BN168" s="14">
        <v>-8.7456300000000001E-2</v>
      </c>
      <c r="BO168" s="14">
        <v>-0.122096</v>
      </c>
      <c r="BP168" s="14">
        <v>-0.14064599999999999</v>
      </c>
      <c r="BQ168" s="14">
        <v>-0.25804830000000001</v>
      </c>
      <c r="BR168" s="14">
        <v>-0.2344629</v>
      </c>
      <c r="BS168" s="14">
        <v>3.6991200000000002E-2</v>
      </c>
      <c r="BT168" s="14">
        <v>0.19406709999999999</v>
      </c>
      <c r="BU168" s="14">
        <v>0.14617040000000001</v>
      </c>
      <c r="BV168" s="14">
        <v>1.4034E-3</v>
      </c>
      <c r="BW168" s="14">
        <v>-3.45414E-2</v>
      </c>
      <c r="BX168" s="14">
        <v>-7.0604399999999998E-2</v>
      </c>
      <c r="BY168" s="14">
        <v>-5.88517E-2</v>
      </c>
      <c r="BZ168" s="14">
        <v>-2.7380700000000001E-2</v>
      </c>
      <c r="CA168" s="14">
        <v>-1.2213099999999999E-2</v>
      </c>
      <c r="CB168" s="14">
        <v>-1.15484E-2</v>
      </c>
      <c r="CC168" s="14">
        <v>-9.2764700000000005E-2</v>
      </c>
      <c r="CD168" s="14">
        <v>-4.94565E-2</v>
      </c>
      <c r="CE168" s="14">
        <v>-5.4695800000000003E-2</v>
      </c>
      <c r="CF168" s="14">
        <v>-3.3202799999999998E-2</v>
      </c>
      <c r="CG168" s="14">
        <v>-2.5124299999999999E-2</v>
      </c>
      <c r="CH168" s="14">
        <v>-4.32489E-2</v>
      </c>
      <c r="CI168" s="14">
        <v>-4.8859999999999997E-3</v>
      </c>
      <c r="CJ168" s="14">
        <v>4.12965E-2</v>
      </c>
      <c r="CK168" s="14">
        <v>2.2258E-2</v>
      </c>
      <c r="CL168" s="14">
        <v>-5.2728499999999998E-2</v>
      </c>
      <c r="CM168" s="14">
        <v>-8.2544800000000002E-2</v>
      </c>
      <c r="CN168" s="14">
        <v>-9.8691399999999999E-2</v>
      </c>
      <c r="CO168" s="14">
        <v>-0.2160253</v>
      </c>
      <c r="CP168" s="14">
        <v>-0.19259399999999999</v>
      </c>
      <c r="CQ168" s="14">
        <v>7.6972600000000002E-2</v>
      </c>
      <c r="CR168" s="14">
        <v>0.23286850000000001</v>
      </c>
      <c r="CS168" s="14">
        <v>0.1817426</v>
      </c>
      <c r="CT168" s="14">
        <v>3.4668299999999999E-2</v>
      </c>
      <c r="CU168" s="14">
        <v>-3.8926E-3</v>
      </c>
      <c r="CV168" s="14">
        <v>-4.0366199999999998E-2</v>
      </c>
      <c r="CW168" s="14">
        <v>-3.0832700000000001E-2</v>
      </c>
      <c r="CX168" s="14">
        <v>-2.2144E-3</v>
      </c>
      <c r="CY168" s="14">
        <v>1.4749699999999999E-2</v>
      </c>
      <c r="CZ168" s="14">
        <v>1.4143899999999999E-2</v>
      </c>
      <c r="DA168" s="14">
        <v>-6.9563899999999998E-2</v>
      </c>
      <c r="DB168" s="14">
        <v>-2.8593899999999998E-2</v>
      </c>
      <c r="DC168" s="14">
        <v>-3.6342399999999997E-2</v>
      </c>
      <c r="DD168" s="14">
        <v>-2.01099E-2</v>
      </c>
      <c r="DE168" s="14">
        <v>-8.7232000000000004E-3</v>
      </c>
      <c r="DF168" s="14">
        <v>-2.4469299999999999E-2</v>
      </c>
      <c r="DG168" s="14">
        <v>1.8692199999999999E-2</v>
      </c>
      <c r="DH168" s="14">
        <v>6.7045300000000002E-2</v>
      </c>
      <c r="DI168" s="14">
        <v>5.3690700000000001E-2</v>
      </c>
      <c r="DJ168" s="14">
        <v>-1.8000800000000001E-2</v>
      </c>
      <c r="DK168" s="14">
        <v>-4.29936E-2</v>
      </c>
      <c r="DL168" s="14">
        <v>-5.6736799999999997E-2</v>
      </c>
      <c r="DM168" s="14">
        <v>-0.1740023</v>
      </c>
      <c r="DN168" s="14">
        <v>-0.1507252</v>
      </c>
      <c r="DO168" s="14">
        <v>0.1169539</v>
      </c>
      <c r="DP168" s="14">
        <v>0.27166990000000002</v>
      </c>
      <c r="DQ168" s="14">
        <v>0.2173147</v>
      </c>
      <c r="DR168" s="14">
        <v>6.7933199999999999E-2</v>
      </c>
      <c r="DS168" s="14">
        <v>2.6756200000000001E-2</v>
      </c>
      <c r="DT168" s="14">
        <v>-1.0128099999999999E-2</v>
      </c>
      <c r="DU168" s="14">
        <v>-2.8137000000000001E-3</v>
      </c>
      <c r="DV168" s="14">
        <v>2.2951900000000001E-2</v>
      </c>
      <c r="DW168" s="14">
        <v>5.36798E-2</v>
      </c>
      <c r="DX168" s="14">
        <v>5.12395E-2</v>
      </c>
      <c r="DY168" s="14">
        <v>-3.6065600000000003E-2</v>
      </c>
      <c r="DZ168" s="14">
        <v>1.5284000000000001E-3</v>
      </c>
      <c r="EA168" s="14">
        <v>-9.8429999999999993E-3</v>
      </c>
      <c r="EB168" s="14">
        <v>-1.2057999999999999E-3</v>
      </c>
      <c r="EC168" s="14">
        <v>1.49573E-2</v>
      </c>
      <c r="ED168" s="14">
        <v>2.6454999999999998E-3</v>
      </c>
      <c r="EE168" s="14">
        <v>5.2735499999999998E-2</v>
      </c>
      <c r="EF168" s="14">
        <v>0.1042225</v>
      </c>
      <c r="EG168" s="14">
        <v>9.9074400000000007E-2</v>
      </c>
      <c r="EH168" s="14">
        <v>3.2140599999999998E-2</v>
      </c>
      <c r="EI168" s="14">
        <v>1.4112100000000001E-2</v>
      </c>
      <c r="EJ168" s="14">
        <v>3.8390999999999998E-3</v>
      </c>
      <c r="EK168" s="14">
        <v>-0.11332780000000001</v>
      </c>
      <c r="EL168" s="14">
        <v>-9.0273300000000001E-2</v>
      </c>
      <c r="EM168" s="14">
        <v>0.17468059999999999</v>
      </c>
      <c r="EN168" s="14">
        <v>0.32769300000000001</v>
      </c>
      <c r="EO168" s="14">
        <v>0.26867530000000001</v>
      </c>
      <c r="EP168" s="14">
        <v>0.1159625</v>
      </c>
      <c r="EQ168" s="14">
        <v>7.1008199999999994E-2</v>
      </c>
      <c r="ER168" s="14">
        <v>3.3530999999999998E-2</v>
      </c>
      <c r="ES168" s="14">
        <v>3.7641300000000003E-2</v>
      </c>
      <c r="ET168" s="14">
        <v>5.9288E-2</v>
      </c>
      <c r="EU168" s="14">
        <v>69.304109999999994</v>
      </c>
      <c r="EV168" s="14">
        <v>69.038700000000006</v>
      </c>
      <c r="EW168" s="14">
        <v>67.428120000000007</v>
      </c>
      <c r="EX168" s="14">
        <v>67.435230000000004</v>
      </c>
      <c r="EY168" s="14">
        <v>66.706159999999997</v>
      </c>
      <c r="EZ168" s="14">
        <v>65.605840000000001</v>
      </c>
      <c r="FA168" s="14">
        <v>65.42259</v>
      </c>
      <c r="FB168" s="14">
        <v>66.340440000000001</v>
      </c>
      <c r="FC168" s="14">
        <v>72.657970000000006</v>
      </c>
      <c r="FD168" s="14">
        <v>78.665880000000001</v>
      </c>
      <c r="FE168" s="14">
        <v>81.611369999999994</v>
      </c>
      <c r="FF168" s="14">
        <v>84.017380000000003</v>
      </c>
      <c r="FG168" s="14">
        <v>87.196690000000004</v>
      </c>
      <c r="FH168" s="14">
        <v>90.006320000000002</v>
      </c>
      <c r="FI168" s="14">
        <v>89.860979999999998</v>
      </c>
      <c r="FJ168" s="14">
        <v>88.666659999999993</v>
      </c>
      <c r="FK168" s="14">
        <v>88.431280000000001</v>
      </c>
      <c r="FL168" s="14">
        <v>86.272509999999997</v>
      </c>
      <c r="FM168" s="14">
        <v>84.493679999999998</v>
      </c>
      <c r="FN168" s="14">
        <v>81.038700000000006</v>
      </c>
      <c r="FO168" s="14">
        <v>76.842029999999994</v>
      </c>
      <c r="FP168" s="14">
        <v>75.251980000000003</v>
      </c>
      <c r="FQ168" s="14">
        <v>73.165080000000003</v>
      </c>
      <c r="FR168" s="14">
        <v>71.970770000000002</v>
      </c>
      <c r="FS168" s="14">
        <v>0.67981069999999999</v>
      </c>
      <c r="FT168" s="14"/>
      <c r="FU168" s="14">
        <v>5.2068299999999998E-2</v>
      </c>
      <c r="FW168" s="14"/>
      <c r="IA168" s="52"/>
    </row>
    <row r="169" spans="1:235" x14ac:dyDescent="0.6">
      <c r="A169" t="s">
        <v>227</v>
      </c>
      <c r="B169" t="s">
        <v>0</v>
      </c>
      <c r="C169" t="s">
        <v>281</v>
      </c>
      <c r="D169" s="53" t="s">
        <v>263</v>
      </c>
      <c r="E169" t="s">
        <v>221</v>
      </c>
      <c r="F169" s="14">
        <v>1529</v>
      </c>
      <c r="G169" s="14">
        <v>2.6184599999999998</v>
      </c>
      <c r="H169" s="14">
        <v>2.3176800000000002</v>
      </c>
      <c r="I169" s="14">
        <v>2.0067759999999999</v>
      </c>
      <c r="J169" s="14">
        <v>1.8254360000000001</v>
      </c>
      <c r="K169" s="14">
        <v>1.7445120000000001</v>
      </c>
      <c r="L169" s="14">
        <v>1.671208</v>
      </c>
      <c r="M169" s="14">
        <v>1.5974390000000001</v>
      </c>
      <c r="N169" s="14">
        <v>0.89838189999999996</v>
      </c>
      <c r="O169" s="14">
        <v>-0.44318829999999998</v>
      </c>
      <c r="P169" s="14">
        <v>-1.894981</v>
      </c>
      <c r="Q169" s="14">
        <v>-2.763366</v>
      </c>
      <c r="R169" s="14">
        <v>-3.057687</v>
      </c>
      <c r="S169" s="14">
        <v>-2.7745500000000001</v>
      </c>
      <c r="T169" s="14">
        <v>-2.130074</v>
      </c>
      <c r="U169" s="14">
        <v>-1.2232940000000001</v>
      </c>
      <c r="V169" s="14">
        <v>-2.7923199999999999E-2</v>
      </c>
      <c r="W169" s="14">
        <v>1.3617870000000001</v>
      </c>
      <c r="X169" s="14">
        <v>3.2434750000000001</v>
      </c>
      <c r="Y169" s="14">
        <v>4.6312090000000001</v>
      </c>
      <c r="Z169" s="14">
        <v>4.6651480000000003</v>
      </c>
      <c r="AA169" s="14">
        <v>4.2811060000000003</v>
      </c>
      <c r="AB169" s="14">
        <v>3.9872070000000002</v>
      </c>
      <c r="AC169" s="14">
        <v>3.3659400000000002</v>
      </c>
      <c r="AD169" s="14">
        <v>2.8443960000000001</v>
      </c>
      <c r="AE169" s="14">
        <v>-7.9549400000000006E-2</v>
      </c>
      <c r="AF169" s="14">
        <v>-8.0071199999999995E-2</v>
      </c>
      <c r="AG169" s="14">
        <v>-5.4077199999999999E-2</v>
      </c>
      <c r="AH169" s="14">
        <v>-6.4423599999999998E-2</v>
      </c>
      <c r="AI169" s="14">
        <v>-5.1187700000000003E-2</v>
      </c>
      <c r="AJ169" s="14">
        <v>-1.8878099999999998E-2</v>
      </c>
      <c r="AK169" s="14">
        <v>-8.7943499999999994E-2</v>
      </c>
      <c r="AL169" s="14">
        <v>-0.12818840000000001</v>
      </c>
      <c r="AM169" s="14">
        <v>-9.9211499999999994E-2</v>
      </c>
      <c r="AN169" s="14">
        <v>-7.8989500000000004E-2</v>
      </c>
      <c r="AO169" s="14">
        <v>-9.6100699999999997E-2</v>
      </c>
      <c r="AP169" s="14">
        <v>-7.7173099999999994E-2</v>
      </c>
      <c r="AQ169" s="14">
        <v>-0.11114350000000001</v>
      </c>
      <c r="AR169" s="14">
        <v>-0.12699779999999999</v>
      </c>
      <c r="AS169" s="14">
        <v>-0.12893099999999999</v>
      </c>
      <c r="AT169" s="14">
        <v>-0.2013422</v>
      </c>
      <c r="AU169" s="14">
        <v>0.15541089999999999</v>
      </c>
      <c r="AV169" s="14">
        <v>0.25868049999999998</v>
      </c>
      <c r="AW169" s="14">
        <v>0.2887149</v>
      </c>
      <c r="AX169" s="14">
        <v>0.29004619999999998</v>
      </c>
      <c r="AY169" s="14">
        <v>8.7855900000000001E-2</v>
      </c>
      <c r="AZ169" s="14">
        <v>-0.18699399999999999</v>
      </c>
      <c r="BA169" s="14">
        <v>-0.26704620000000001</v>
      </c>
      <c r="BB169" s="14">
        <v>-0.2362776</v>
      </c>
      <c r="BC169" s="14">
        <v>-3.6555799999999999E-2</v>
      </c>
      <c r="BD169" s="14">
        <v>-3.7474399999999998E-2</v>
      </c>
      <c r="BE169" s="14">
        <v>-1.7646200000000001E-2</v>
      </c>
      <c r="BF169" s="14">
        <v>-2.93893E-2</v>
      </c>
      <c r="BG169" s="14">
        <v>-2.0520699999999999E-2</v>
      </c>
      <c r="BH169" s="14">
        <v>7.3255999999999998E-3</v>
      </c>
      <c r="BI169" s="14">
        <v>-6.0652900000000003E-2</v>
      </c>
      <c r="BJ169" s="14">
        <v>-9.6730399999999994E-2</v>
      </c>
      <c r="BK169" s="14">
        <v>-5.82716E-2</v>
      </c>
      <c r="BL169" s="14">
        <v>-2.9730099999999999E-2</v>
      </c>
      <c r="BM169" s="14">
        <v>-3.5916299999999998E-2</v>
      </c>
      <c r="BN169" s="14">
        <v>-9.8960000000000003E-3</v>
      </c>
      <c r="BO169" s="14">
        <v>-3.8829099999999998E-2</v>
      </c>
      <c r="BP169" s="14">
        <v>-4.94958E-2</v>
      </c>
      <c r="BQ169" s="14">
        <v>-4.9759900000000003E-2</v>
      </c>
      <c r="BR169" s="14">
        <v>-0.12376429999999999</v>
      </c>
      <c r="BS169" s="14">
        <v>0.2299892</v>
      </c>
      <c r="BT169" s="14">
        <v>0.33139180000000001</v>
      </c>
      <c r="BU169" s="14">
        <v>0.35831170000000001</v>
      </c>
      <c r="BV169" s="14">
        <v>0.35170000000000001</v>
      </c>
      <c r="BW169" s="14">
        <v>0.1458721</v>
      </c>
      <c r="BX169" s="14">
        <v>-0.1317807</v>
      </c>
      <c r="BY169" s="14">
        <v>-0.21612110000000001</v>
      </c>
      <c r="BZ169" s="14">
        <v>-0.19215160000000001</v>
      </c>
      <c r="CA169" s="14">
        <v>-6.7784999999999998E-3</v>
      </c>
      <c r="CB169" s="14">
        <v>-7.9719000000000005E-3</v>
      </c>
      <c r="CC169" s="14">
        <v>7.5858999999999996E-3</v>
      </c>
      <c r="CD169" s="14">
        <v>-5.1246E-3</v>
      </c>
      <c r="CE169" s="14">
        <v>7.1909999999999997E-4</v>
      </c>
      <c r="CF169" s="14">
        <v>2.5474199999999999E-2</v>
      </c>
      <c r="CG169" s="14">
        <v>-4.1751400000000001E-2</v>
      </c>
      <c r="CH169" s="14">
        <v>-7.4942700000000001E-2</v>
      </c>
      <c r="CI169" s="14">
        <v>-2.9916700000000001E-2</v>
      </c>
      <c r="CJ169" s="14">
        <v>4.3869E-3</v>
      </c>
      <c r="CK169" s="14">
        <v>5.7672000000000001E-3</v>
      </c>
      <c r="CL169" s="14">
        <v>3.6699900000000001E-2</v>
      </c>
      <c r="CM169" s="14">
        <v>1.12557E-2</v>
      </c>
      <c r="CN169" s="14">
        <v>4.1818000000000003E-3</v>
      </c>
      <c r="CO169" s="14">
        <v>5.0737999999999998E-3</v>
      </c>
      <c r="CP169" s="14">
        <v>-7.0033999999999999E-2</v>
      </c>
      <c r="CQ169" s="14">
        <v>0.2816419</v>
      </c>
      <c r="CR169" s="14">
        <v>0.38175150000000002</v>
      </c>
      <c r="CS169" s="14">
        <v>0.4065143</v>
      </c>
      <c r="CT169" s="14">
        <v>0.39440120000000001</v>
      </c>
      <c r="CU169" s="14">
        <v>0.18605389999999999</v>
      </c>
      <c r="CV169" s="14">
        <v>-9.3540100000000001E-2</v>
      </c>
      <c r="CW169" s="14">
        <v>-0.18085039999999999</v>
      </c>
      <c r="CX169" s="14">
        <v>-0.16159009999999999</v>
      </c>
      <c r="CY169" s="14">
        <v>2.29988E-2</v>
      </c>
      <c r="CZ169" s="14">
        <v>2.1530500000000001E-2</v>
      </c>
      <c r="DA169" s="14">
        <v>3.2817899999999997E-2</v>
      </c>
      <c r="DB169" s="14">
        <v>1.91401E-2</v>
      </c>
      <c r="DC169" s="14">
        <v>2.19589E-2</v>
      </c>
      <c r="DD169" s="14">
        <v>4.3622800000000003E-2</v>
      </c>
      <c r="DE169" s="14">
        <v>-2.2849999999999999E-2</v>
      </c>
      <c r="DF169" s="14">
        <v>-5.3155000000000001E-2</v>
      </c>
      <c r="DG169" s="14">
        <v>-1.5617999999999999E-3</v>
      </c>
      <c r="DH169" s="14">
        <v>3.8503900000000001E-2</v>
      </c>
      <c r="DI169" s="14">
        <v>4.7450800000000001E-2</v>
      </c>
      <c r="DJ169" s="14">
        <v>8.3295800000000003E-2</v>
      </c>
      <c r="DK169" s="14">
        <v>6.1340499999999999E-2</v>
      </c>
      <c r="DL169" s="14">
        <v>5.7859500000000001E-2</v>
      </c>
      <c r="DM169" s="14">
        <v>5.9907599999999998E-2</v>
      </c>
      <c r="DN169" s="14">
        <v>-1.63038E-2</v>
      </c>
      <c r="DO169" s="14">
        <v>0.3332947</v>
      </c>
      <c r="DP169" s="14">
        <v>0.43211110000000003</v>
      </c>
      <c r="DQ169" s="14">
        <v>0.45471689999999998</v>
      </c>
      <c r="DR169" s="14">
        <v>0.4371024</v>
      </c>
      <c r="DS169" s="14">
        <v>0.22623579999999999</v>
      </c>
      <c r="DT169" s="14">
        <v>-5.5299500000000001E-2</v>
      </c>
      <c r="DU169" s="14">
        <v>-0.14557980000000001</v>
      </c>
      <c r="DV169" s="14">
        <v>-0.13102849999999999</v>
      </c>
      <c r="DW169" s="14">
        <v>6.5992499999999996E-2</v>
      </c>
      <c r="DX169" s="14">
        <v>6.4127299999999998E-2</v>
      </c>
      <c r="DY169" s="14">
        <v>6.9248900000000002E-2</v>
      </c>
      <c r="DZ169" s="14">
        <v>5.4174399999999998E-2</v>
      </c>
      <c r="EA169" s="14">
        <v>5.2625900000000003E-2</v>
      </c>
      <c r="EB169" s="14">
        <v>6.98265E-2</v>
      </c>
      <c r="EC169" s="14">
        <v>4.4406000000000003E-3</v>
      </c>
      <c r="ED169" s="14">
        <v>-2.1697000000000001E-2</v>
      </c>
      <c r="EE169" s="14">
        <v>3.9378099999999999E-2</v>
      </c>
      <c r="EF169" s="14">
        <v>8.7763300000000002E-2</v>
      </c>
      <c r="EG169" s="14">
        <v>0.1076351</v>
      </c>
      <c r="EH169" s="14">
        <v>0.15057290000000001</v>
      </c>
      <c r="EI169" s="14">
        <v>0.13365489999999999</v>
      </c>
      <c r="EJ169" s="14">
        <v>0.1353615</v>
      </c>
      <c r="EK169" s="14">
        <v>0.1390787</v>
      </c>
      <c r="EL169" s="14">
        <v>6.1274099999999998E-2</v>
      </c>
      <c r="EM169" s="14">
        <v>0.40787299999999999</v>
      </c>
      <c r="EN169" s="14">
        <v>0.5048224</v>
      </c>
      <c r="EO169" s="14">
        <v>0.52431380000000005</v>
      </c>
      <c r="EP169" s="14">
        <v>0.49875619999999998</v>
      </c>
      <c r="EQ169" s="14">
        <v>0.2842519</v>
      </c>
      <c r="ER169" s="14">
        <v>-8.6199999999999995E-5</v>
      </c>
      <c r="ES169" s="14">
        <v>-9.4654600000000005E-2</v>
      </c>
      <c r="ET169" s="14">
        <v>-8.6902499999999994E-2</v>
      </c>
      <c r="EU169" s="14">
        <v>69.894909999999996</v>
      </c>
      <c r="EV169" s="14">
        <v>69.565770000000001</v>
      </c>
      <c r="EW169" s="14">
        <v>67.072699999999998</v>
      </c>
      <c r="EX169" s="14">
        <v>67.006609999999995</v>
      </c>
      <c r="EY169" s="14">
        <v>66.298079999999999</v>
      </c>
      <c r="EZ169" s="14">
        <v>65.098479999999995</v>
      </c>
      <c r="FA169" s="14">
        <v>64.188370000000006</v>
      </c>
      <c r="FB169" s="14">
        <v>65.09451</v>
      </c>
      <c r="FC169" s="14">
        <v>72.962329999999994</v>
      </c>
      <c r="FD169" s="14">
        <v>81.756110000000007</v>
      </c>
      <c r="FE169" s="14">
        <v>86.204890000000006</v>
      </c>
      <c r="FF169" s="14">
        <v>89.81626</v>
      </c>
      <c r="FG169" s="14">
        <v>92.498339999999999</v>
      </c>
      <c r="FH169" s="14">
        <v>94.419039999999995</v>
      </c>
      <c r="FI169" s="14">
        <v>96.09451</v>
      </c>
      <c r="FJ169" s="14">
        <v>94.957040000000006</v>
      </c>
      <c r="FK169" s="14">
        <v>94.417050000000003</v>
      </c>
      <c r="FL169" s="14">
        <v>91.272959999999998</v>
      </c>
      <c r="FM169" s="14">
        <v>88.661600000000007</v>
      </c>
      <c r="FN169" s="14">
        <v>84.812960000000004</v>
      </c>
      <c r="FO169" s="14">
        <v>78.852609999999999</v>
      </c>
      <c r="FP169" s="14">
        <v>76.426959999999994</v>
      </c>
      <c r="FQ169" s="14">
        <v>74.146060000000006</v>
      </c>
      <c r="FR169" s="14">
        <v>72.202910000000003</v>
      </c>
      <c r="FS169" s="14">
        <v>0.82825190000000004</v>
      </c>
      <c r="FT169" s="14"/>
      <c r="FU169" s="14">
        <v>6.8386500000000003E-2</v>
      </c>
      <c r="FW169" s="14"/>
      <c r="IA169" s="52"/>
    </row>
    <row r="170" spans="1:235" x14ac:dyDescent="0.6">
      <c r="A170" t="s">
        <v>227</v>
      </c>
      <c r="B170" t="s">
        <v>0</v>
      </c>
      <c r="C170" t="s">
        <v>275</v>
      </c>
      <c r="D170" s="53">
        <v>45167</v>
      </c>
      <c r="E170" t="s">
        <v>219</v>
      </c>
      <c r="F170" s="14">
        <v>6575</v>
      </c>
      <c r="G170" s="14">
        <v>4.8578229999999998</v>
      </c>
      <c r="H170" s="14">
        <v>4.3505719999999997</v>
      </c>
      <c r="I170" s="14">
        <v>3.9319259999999998</v>
      </c>
      <c r="J170" s="14">
        <v>3.6554950000000002</v>
      </c>
      <c r="K170" s="14">
        <v>3.4742109999999999</v>
      </c>
      <c r="L170" s="14">
        <v>3.465055</v>
      </c>
      <c r="M170" s="14">
        <v>3.568638</v>
      </c>
      <c r="N170" s="14">
        <v>3.7849020000000002</v>
      </c>
      <c r="O170" s="14">
        <v>4.0497379999999996</v>
      </c>
      <c r="P170" s="14">
        <v>4.4253960000000001</v>
      </c>
      <c r="Q170" s="14">
        <v>4.9904489999999999</v>
      </c>
      <c r="R170" s="14">
        <v>5.7248419999999998</v>
      </c>
      <c r="S170" s="14">
        <v>6.6363960000000004</v>
      </c>
      <c r="T170" s="14">
        <v>7.5827309999999999</v>
      </c>
      <c r="U170" s="14">
        <v>8.2856389999999998</v>
      </c>
      <c r="V170" s="14">
        <v>8.9498709999999999</v>
      </c>
      <c r="W170" s="14">
        <v>9.0649370000000005</v>
      </c>
      <c r="X170" s="14">
        <v>9.2402259999999998</v>
      </c>
      <c r="Y170" s="14">
        <v>8.9664400000000004</v>
      </c>
      <c r="Z170" s="14">
        <v>8.4220819999999996</v>
      </c>
      <c r="AA170" s="14">
        <v>8.1282490000000003</v>
      </c>
      <c r="AB170" s="14">
        <v>7.7514729999999998</v>
      </c>
      <c r="AC170" s="14">
        <v>6.8412379999999997</v>
      </c>
      <c r="AD170" s="14">
        <v>5.7369339999999998</v>
      </c>
      <c r="AE170" s="14">
        <v>-0.16918569999999999</v>
      </c>
      <c r="AF170" s="14">
        <v>-0.1129573</v>
      </c>
      <c r="AG170" s="14">
        <v>-0.12777649999999999</v>
      </c>
      <c r="AH170" s="14">
        <v>-8.2867200000000002E-2</v>
      </c>
      <c r="AI170" s="14">
        <v>-8.9419100000000001E-2</v>
      </c>
      <c r="AJ170" s="14">
        <v>-5.2744100000000002E-2</v>
      </c>
      <c r="AK170" s="14">
        <v>-1.7618399999999999E-2</v>
      </c>
      <c r="AL170" s="14">
        <v>3.6849999999999999E-3</v>
      </c>
      <c r="AM170" s="14">
        <v>-1.7855699999999999E-2</v>
      </c>
      <c r="AN170" s="14">
        <v>-6.8382899999999996E-2</v>
      </c>
      <c r="AO170" s="14">
        <v>-0.17760609999999999</v>
      </c>
      <c r="AP170" s="14">
        <v>-0.32849610000000001</v>
      </c>
      <c r="AQ170" s="14">
        <v>-0.3086489</v>
      </c>
      <c r="AR170" s="14">
        <v>-0.37019649999999998</v>
      </c>
      <c r="AS170" s="14">
        <v>-0.41808390000000001</v>
      </c>
      <c r="AT170" s="14">
        <v>-0.44174229999999998</v>
      </c>
      <c r="AU170" s="14">
        <v>0.34701340000000003</v>
      </c>
      <c r="AV170" s="14">
        <v>0.44469059999999999</v>
      </c>
      <c r="AW170" s="14">
        <v>0.44040119999999999</v>
      </c>
      <c r="AX170" s="14">
        <v>0.36977929999999998</v>
      </c>
      <c r="AY170" s="14">
        <v>0.23572580000000001</v>
      </c>
      <c r="AZ170" s="14">
        <v>-0.37395060000000002</v>
      </c>
      <c r="BA170" s="14">
        <v>-0.2980351</v>
      </c>
      <c r="BB170" s="14">
        <v>-0.2647622</v>
      </c>
      <c r="BC170" s="14">
        <v>-0.1232366</v>
      </c>
      <c r="BD170" s="14">
        <v>-7.1017999999999998E-2</v>
      </c>
      <c r="BE170" s="14">
        <v>-8.8377800000000006E-2</v>
      </c>
      <c r="BF170" s="14">
        <v>-4.5824700000000003E-2</v>
      </c>
      <c r="BG170" s="14">
        <v>-5.5068899999999997E-2</v>
      </c>
      <c r="BH170" s="14">
        <v>-2.2418899999999999E-2</v>
      </c>
      <c r="BI170" s="14">
        <v>9.0863999999999997E-3</v>
      </c>
      <c r="BJ170" s="14">
        <v>3.2221699999999999E-2</v>
      </c>
      <c r="BK170" s="14">
        <v>1.6377300000000001E-2</v>
      </c>
      <c r="BL170" s="14">
        <v>-2.7837000000000001E-2</v>
      </c>
      <c r="BM170" s="14">
        <v>-0.1299042</v>
      </c>
      <c r="BN170" s="14">
        <v>-0.27187889999999998</v>
      </c>
      <c r="BO170" s="14">
        <v>-0.2437376</v>
      </c>
      <c r="BP170" s="14">
        <v>-0.29647220000000002</v>
      </c>
      <c r="BQ170" s="14">
        <v>-0.34042509999999998</v>
      </c>
      <c r="BR170" s="14">
        <v>-0.36032999999999998</v>
      </c>
      <c r="BS170" s="14">
        <v>0.42532930000000002</v>
      </c>
      <c r="BT170" s="14">
        <v>0.52424000000000004</v>
      </c>
      <c r="BU170" s="14">
        <v>0.51776889999999998</v>
      </c>
      <c r="BV170" s="14">
        <v>0.43892150000000002</v>
      </c>
      <c r="BW170" s="14">
        <v>0.30027480000000001</v>
      </c>
      <c r="BX170" s="14">
        <v>-0.30981120000000001</v>
      </c>
      <c r="BY170" s="14">
        <v>-0.23915130000000001</v>
      </c>
      <c r="BZ170" s="14">
        <v>-0.2130157</v>
      </c>
      <c r="CA170" s="14">
        <v>-9.1412400000000005E-2</v>
      </c>
      <c r="CB170" s="14">
        <v>-4.1970899999999998E-2</v>
      </c>
      <c r="CC170" s="14">
        <v>-6.1090400000000003E-2</v>
      </c>
      <c r="CD170" s="14">
        <v>-2.0169200000000002E-2</v>
      </c>
      <c r="CE170" s="14">
        <v>-3.1278E-2</v>
      </c>
      <c r="CF170" s="14">
        <v>-1.4158E-3</v>
      </c>
      <c r="CG170" s="14">
        <v>2.7581999999999999E-2</v>
      </c>
      <c r="CH170" s="14">
        <v>5.19861E-2</v>
      </c>
      <c r="CI170" s="14">
        <v>4.0086999999999998E-2</v>
      </c>
      <c r="CJ170" s="14">
        <v>2.4489999999999999E-4</v>
      </c>
      <c r="CK170" s="14">
        <v>-9.6865999999999994E-2</v>
      </c>
      <c r="CL170" s="14">
        <v>-0.23266609999999999</v>
      </c>
      <c r="CM170" s="14">
        <v>-0.19878029999999999</v>
      </c>
      <c r="CN170" s="14">
        <v>-0.24541099999999999</v>
      </c>
      <c r="CO170" s="14">
        <v>-0.28663889999999997</v>
      </c>
      <c r="CP170" s="14">
        <v>-0.3039442</v>
      </c>
      <c r="CQ170" s="14">
        <v>0.47957070000000002</v>
      </c>
      <c r="CR170" s="14">
        <v>0.57933559999999995</v>
      </c>
      <c r="CS170" s="14">
        <v>0.57135360000000002</v>
      </c>
      <c r="CT170" s="14">
        <v>0.48680909999999999</v>
      </c>
      <c r="CU170" s="14">
        <v>0.34498119999999999</v>
      </c>
      <c r="CV170" s="14">
        <v>-0.26538840000000002</v>
      </c>
      <c r="CW170" s="14">
        <v>-0.19836870000000001</v>
      </c>
      <c r="CX170" s="14">
        <v>-0.17717620000000001</v>
      </c>
      <c r="CY170" s="14">
        <v>-5.9588200000000001E-2</v>
      </c>
      <c r="CZ170" s="14">
        <v>-1.2923799999999999E-2</v>
      </c>
      <c r="DA170" s="14">
        <v>-3.3802899999999997E-2</v>
      </c>
      <c r="DB170" s="14">
        <v>5.4863000000000004E-3</v>
      </c>
      <c r="DC170" s="14">
        <v>-7.4872000000000003E-3</v>
      </c>
      <c r="DD170" s="14">
        <v>1.9587299999999998E-2</v>
      </c>
      <c r="DE170" s="14">
        <v>4.6077600000000003E-2</v>
      </c>
      <c r="DF170" s="14">
        <v>7.1750499999999995E-2</v>
      </c>
      <c r="DG170" s="14">
        <v>6.3796699999999998E-2</v>
      </c>
      <c r="DH170" s="14">
        <v>2.8326799999999999E-2</v>
      </c>
      <c r="DI170" s="14">
        <v>-6.3827800000000004E-2</v>
      </c>
      <c r="DJ170" s="14">
        <v>-0.19345319999999999</v>
      </c>
      <c r="DK170" s="14">
        <v>-0.15382290000000001</v>
      </c>
      <c r="DL170" s="14">
        <v>-0.19434979999999999</v>
      </c>
      <c r="DM170" s="14">
        <v>-0.2328527</v>
      </c>
      <c r="DN170" s="14">
        <v>-0.24755830000000001</v>
      </c>
      <c r="DO170" s="14">
        <v>0.53381199999999995</v>
      </c>
      <c r="DP170" s="14">
        <v>0.63443119999999997</v>
      </c>
      <c r="DQ170" s="14">
        <v>0.62493829999999995</v>
      </c>
      <c r="DR170" s="14">
        <v>0.53469679999999997</v>
      </c>
      <c r="DS170" s="14">
        <v>0.38968760000000002</v>
      </c>
      <c r="DT170" s="14">
        <v>-0.22096569999999999</v>
      </c>
      <c r="DU170" s="14">
        <v>-0.157586</v>
      </c>
      <c r="DV170" s="14">
        <v>-0.14133670000000001</v>
      </c>
      <c r="DW170" s="14">
        <v>-1.3639E-2</v>
      </c>
      <c r="DX170" s="14">
        <v>2.9015599999999999E-2</v>
      </c>
      <c r="DY170" s="14">
        <v>5.5957999999999997E-3</v>
      </c>
      <c r="DZ170" s="14">
        <v>4.2528799999999999E-2</v>
      </c>
      <c r="EA170" s="14">
        <v>2.6863000000000001E-2</v>
      </c>
      <c r="EB170" s="14">
        <v>4.9912499999999999E-2</v>
      </c>
      <c r="EC170" s="14">
        <v>7.2782299999999994E-2</v>
      </c>
      <c r="ED170" s="14">
        <v>0.10028720000000001</v>
      </c>
      <c r="EE170" s="14">
        <v>9.8029699999999997E-2</v>
      </c>
      <c r="EF170" s="14">
        <v>6.8872600000000006E-2</v>
      </c>
      <c r="EG170" s="14">
        <v>-1.6125899999999999E-2</v>
      </c>
      <c r="EH170" s="14">
        <v>-0.13683609999999999</v>
      </c>
      <c r="EI170" s="14">
        <v>-8.8911699999999996E-2</v>
      </c>
      <c r="EJ170" s="14">
        <v>-0.1206256</v>
      </c>
      <c r="EK170" s="14">
        <v>-0.1551939</v>
      </c>
      <c r="EL170" s="14">
        <v>-0.16614609999999999</v>
      </c>
      <c r="EM170" s="14">
        <v>0.61212800000000001</v>
      </c>
      <c r="EN170" s="14">
        <v>0.71398050000000002</v>
      </c>
      <c r="EO170" s="14">
        <v>0.70230599999999999</v>
      </c>
      <c r="EP170" s="14">
        <v>0.60383889999999996</v>
      </c>
      <c r="EQ170" s="14">
        <v>0.45423649999999999</v>
      </c>
      <c r="ER170" s="14">
        <v>-0.1568262</v>
      </c>
      <c r="ES170" s="14">
        <v>-9.8702300000000007E-2</v>
      </c>
      <c r="ET170" s="14">
        <v>-8.9590199999999995E-2</v>
      </c>
      <c r="EU170" s="14">
        <v>70.113460000000003</v>
      </c>
      <c r="EV170" s="14">
        <v>69.766750000000002</v>
      </c>
      <c r="EW170" s="14">
        <v>67.964039999999997</v>
      </c>
      <c r="EX170" s="14">
        <v>67.931460000000001</v>
      </c>
      <c r="EY170" s="14">
        <v>67.130439999999993</v>
      </c>
      <c r="EZ170" s="14">
        <v>66.203149999999994</v>
      </c>
      <c r="FA170" s="14">
        <v>65.721519999999998</v>
      </c>
      <c r="FB170" s="14">
        <v>66.539050000000003</v>
      </c>
      <c r="FC170" s="14">
        <v>72.700370000000007</v>
      </c>
      <c r="FD170" s="14">
        <v>78.915559999999999</v>
      </c>
      <c r="FE170" s="14">
        <v>82.200220000000002</v>
      </c>
      <c r="FF170" s="14">
        <v>85.192809999999994</v>
      </c>
      <c r="FG170" s="14">
        <v>88.482860000000002</v>
      </c>
      <c r="FH170" s="14">
        <v>90.893169999999998</v>
      </c>
      <c r="FI170" s="14">
        <v>90.891940000000005</v>
      </c>
      <c r="FJ170" s="14">
        <v>89.625659999999996</v>
      </c>
      <c r="FK170" s="14">
        <v>89.545850000000002</v>
      </c>
      <c r="FL170" s="14">
        <v>87.189250000000001</v>
      </c>
      <c r="FM170" s="14">
        <v>85.620720000000006</v>
      </c>
      <c r="FN170" s="14">
        <v>82.12303</v>
      </c>
      <c r="FO170" s="14">
        <v>77.700059999999993</v>
      </c>
      <c r="FP170" s="14">
        <v>76.094629999999995</v>
      </c>
      <c r="FQ170" s="14">
        <v>74.006789999999995</v>
      </c>
      <c r="FR170" s="14">
        <v>72.522689999999997</v>
      </c>
      <c r="FS170" s="14">
        <v>0.91160730000000001</v>
      </c>
      <c r="FT170" s="14"/>
      <c r="FU170" s="14">
        <v>7.7155399999999999E-2</v>
      </c>
      <c r="FW170" s="14"/>
      <c r="IA170" s="52"/>
    </row>
    <row r="171" spans="1:235" x14ac:dyDescent="0.6">
      <c r="A171" t="s">
        <v>227</v>
      </c>
      <c r="B171" t="s">
        <v>0</v>
      </c>
      <c r="C171" t="s">
        <v>275</v>
      </c>
      <c r="D171" s="53">
        <v>45167</v>
      </c>
      <c r="E171" t="s">
        <v>220</v>
      </c>
      <c r="F171" s="14">
        <v>5089</v>
      </c>
      <c r="G171" s="14">
        <v>3.5713879999999998</v>
      </c>
      <c r="H171" s="14">
        <v>3.1942300000000001</v>
      </c>
      <c r="I171" s="14">
        <v>2.896757</v>
      </c>
      <c r="J171" s="14">
        <v>2.7133820000000002</v>
      </c>
      <c r="K171" s="14">
        <v>2.5719569999999998</v>
      </c>
      <c r="L171" s="14">
        <v>2.5753789999999999</v>
      </c>
      <c r="M171" s="14">
        <v>2.6491579999999999</v>
      </c>
      <c r="N171" s="14">
        <v>2.817558</v>
      </c>
      <c r="O171" s="14">
        <v>3.026885</v>
      </c>
      <c r="P171" s="14">
        <v>3.2679529999999999</v>
      </c>
      <c r="Q171" s="14">
        <v>3.565035</v>
      </c>
      <c r="R171" s="14">
        <v>3.9967980000000001</v>
      </c>
      <c r="S171" s="14">
        <v>4.53179</v>
      </c>
      <c r="T171" s="14">
        <v>5.144755</v>
      </c>
      <c r="U171" s="14">
        <v>5.555123</v>
      </c>
      <c r="V171" s="14">
        <v>6.0201789999999997</v>
      </c>
      <c r="W171" s="14">
        <v>6.169746</v>
      </c>
      <c r="X171" s="14">
        <v>6.3757929999999998</v>
      </c>
      <c r="Y171" s="14">
        <v>6.2559800000000001</v>
      </c>
      <c r="Z171" s="14">
        <v>5.9626710000000003</v>
      </c>
      <c r="AA171" s="14">
        <v>5.8416600000000001</v>
      </c>
      <c r="AB171" s="14">
        <v>5.5953689999999998</v>
      </c>
      <c r="AC171" s="14">
        <v>4.9835929999999999</v>
      </c>
      <c r="AD171" s="14">
        <v>4.2113139999999998</v>
      </c>
      <c r="AE171" s="14">
        <v>-0.15677959999999999</v>
      </c>
      <c r="AF171" s="14">
        <v>-0.10868410000000001</v>
      </c>
      <c r="AG171" s="14">
        <v>-0.1277741</v>
      </c>
      <c r="AH171" s="14">
        <v>-7.1540500000000007E-2</v>
      </c>
      <c r="AI171" s="14">
        <v>-0.10317030000000001</v>
      </c>
      <c r="AJ171" s="14">
        <v>-5.6396599999999998E-2</v>
      </c>
      <c r="AK171" s="14">
        <v>-3.3966000000000003E-2</v>
      </c>
      <c r="AL171" s="14">
        <v>3.7442999999999999E-3</v>
      </c>
      <c r="AM171" s="14">
        <v>-2.05095E-2</v>
      </c>
      <c r="AN171" s="14">
        <v>-5.2040000000000003E-2</v>
      </c>
      <c r="AO171" s="14">
        <v>-0.163907</v>
      </c>
      <c r="AP171" s="14">
        <v>-0.29721029999999998</v>
      </c>
      <c r="AQ171" s="14">
        <v>-0.29222399999999998</v>
      </c>
      <c r="AR171" s="14">
        <v>-0.30142750000000001</v>
      </c>
      <c r="AS171" s="14">
        <v>-0.39801969999999998</v>
      </c>
      <c r="AT171" s="14">
        <v>-0.434693</v>
      </c>
      <c r="AU171" s="14">
        <v>0.1543822</v>
      </c>
      <c r="AV171" s="14">
        <v>0.21318309999999999</v>
      </c>
      <c r="AW171" s="14">
        <v>0.2502318</v>
      </c>
      <c r="AX171" s="14">
        <v>0.20855960000000001</v>
      </c>
      <c r="AY171" s="14">
        <v>0.1152349</v>
      </c>
      <c r="AZ171" s="14">
        <v>-0.31399280000000002</v>
      </c>
      <c r="BA171" s="14">
        <v>-0.21136640000000001</v>
      </c>
      <c r="BB171" s="14">
        <v>-0.17005670000000001</v>
      </c>
      <c r="BC171" s="14">
        <v>-0.1168327</v>
      </c>
      <c r="BD171" s="14">
        <v>-7.1797600000000003E-2</v>
      </c>
      <c r="BE171" s="14">
        <v>-9.2670799999999998E-2</v>
      </c>
      <c r="BF171" s="14">
        <v>-3.8011900000000001E-2</v>
      </c>
      <c r="BG171" s="14">
        <v>-7.1891399999999994E-2</v>
      </c>
      <c r="BH171" s="14">
        <v>-2.9123099999999999E-2</v>
      </c>
      <c r="BI171" s="14">
        <v>-1.05437E-2</v>
      </c>
      <c r="BJ171" s="14">
        <v>2.8192399999999999E-2</v>
      </c>
      <c r="BK171" s="14">
        <v>9.4506999999999994E-3</v>
      </c>
      <c r="BL171" s="14">
        <v>-1.8211999999999999E-2</v>
      </c>
      <c r="BM171" s="14">
        <v>-0.1247316</v>
      </c>
      <c r="BN171" s="14">
        <v>-0.25036930000000002</v>
      </c>
      <c r="BO171" s="14">
        <v>-0.2393565</v>
      </c>
      <c r="BP171" s="14">
        <v>-0.24031759999999999</v>
      </c>
      <c r="BQ171" s="14">
        <v>-0.33349410000000002</v>
      </c>
      <c r="BR171" s="14">
        <v>-0.36637370000000002</v>
      </c>
      <c r="BS171" s="14">
        <v>0.21911120000000001</v>
      </c>
      <c r="BT171" s="14">
        <v>0.28068219999999999</v>
      </c>
      <c r="BU171" s="14">
        <v>0.31592880000000001</v>
      </c>
      <c r="BV171" s="14">
        <v>0.26753589999999999</v>
      </c>
      <c r="BW171" s="14">
        <v>0.1703723</v>
      </c>
      <c r="BX171" s="14">
        <v>-0.25882749999999999</v>
      </c>
      <c r="BY171" s="14">
        <v>-0.16043379999999999</v>
      </c>
      <c r="BZ171" s="14">
        <v>-0.1250309</v>
      </c>
      <c r="CA171" s="14">
        <v>-8.9165599999999998E-2</v>
      </c>
      <c r="CB171" s="14">
        <v>-4.6250199999999998E-2</v>
      </c>
      <c r="CC171" s="14">
        <v>-6.8358299999999997E-2</v>
      </c>
      <c r="CD171" s="14">
        <v>-1.47902E-2</v>
      </c>
      <c r="CE171" s="14">
        <v>-5.02277E-2</v>
      </c>
      <c r="CF171" s="14">
        <v>-1.0233600000000001E-2</v>
      </c>
      <c r="CG171" s="14">
        <v>5.6785000000000004E-3</v>
      </c>
      <c r="CH171" s="14">
        <v>4.5124999999999998E-2</v>
      </c>
      <c r="CI171" s="14">
        <v>3.0200999999999999E-2</v>
      </c>
      <c r="CJ171" s="14">
        <v>5.2172E-3</v>
      </c>
      <c r="CK171" s="14">
        <v>-9.7598799999999999E-2</v>
      </c>
      <c r="CL171" s="14">
        <v>-0.21792739999999999</v>
      </c>
      <c r="CM171" s="14">
        <v>-0.20274059999999999</v>
      </c>
      <c r="CN171" s="14">
        <v>-0.19799310000000001</v>
      </c>
      <c r="CO171" s="14">
        <v>-0.2888038</v>
      </c>
      <c r="CP171" s="14">
        <v>-0.31905600000000001</v>
      </c>
      <c r="CQ171" s="14">
        <v>0.26394240000000002</v>
      </c>
      <c r="CR171" s="14">
        <v>0.3274319</v>
      </c>
      <c r="CS171" s="14">
        <v>0.36143029999999998</v>
      </c>
      <c r="CT171" s="14">
        <v>0.30838280000000001</v>
      </c>
      <c r="CU171" s="14">
        <v>0.2085603</v>
      </c>
      <c r="CV171" s="14">
        <v>-0.22062019999999999</v>
      </c>
      <c r="CW171" s="14">
        <v>-0.12515809999999999</v>
      </c>
      <c r="CX171" s="14">
        <v>-9.3846100000000002E-2</v>
      </c>
      <c r="CY171" s="14">
        <v>-6.1498499999999998E-2</v>
      </c>
      <c r="CZ171" s="14">
        <v>-2.0702700000000001E-2</v>
      </c>
      <c r="DA171" s="14">
        <v>-4.4045899999999999E-2</v>
      </c>
      <c r="DB171" s="14">
        <v>8.4315999999999992E-3</v>
      </c>
      <c r="DC171" s="14">
        <v>-2.8563999999999999E-2</v>
      </c>
      <c r="DD171" s="14">
        <v>8.6560000000000005E-3</v>
      </c>
      <c r="DE171" s="14">
        <v>2.1900699999999999E-2</v>
      </c>
      <c r="DF171" s="14">
        <v>6.2057599999999997E-2</v>
      </c>
      <c r="DG171" s="14">
        <v>5.0951200000000002E-2</v>
      </c>
      <c r="DH171" s="14">
        <v>2.8646399999999999E-2</v>
      </c>
      <c r="DI171" s="14">
        <v>-7.0466000000000001E-2</v>
      </c>
      <c r="DJ171" s="14">
        <v>-0.1854855</v>
      </c>
      <c r="DK171" s="14">
        <v>-0.16612469999999999</v>
      </c>
      <c r="DL171" s="14">
        <v>-0.15566849999999999</v>
      </c>
      <c r="DM171" s="14">
        <v>-0.24411350000000001</v>
      </c>
      <c r="DN171" s="14">
        <v>-0.27173829999999999</v>
      </c>
      <c r="DO171" s="14">
        <v>0.30877349999999998</v>
      </c>
      <c r="DP171" s="14">
        <v>0.3741816</v>
      </c>
      <c r="DQ171" s="14">
        <v>0.40693190000000001</v>
      </c>
      <c r="DR171" s="14">
        <v>0.34922959999999997</v>
      </c>
      <c r="DS171" s="14">
        <v>0.2467483</v>
      </c>
      <c r="DT171" s="14">
        <v>-0.18241289999999999</v>
      </c>
      <c r="DU171" s="14">
        <v>-8.9882299999999998E-2</v>
      </c>
      <c r="DV171" s="14">
        <v>-6.2661300000000003E-2</v>
      </c>
      <c r="DW171" s="14">
        <v>-2.1551600000000001E-2</v>
      </c>
      <c r="DX171" s="14">
        <v>1.6183800000000002E-2</v>
      </c>
      <c r="DY171" s="14">
        <v>-8.9425000000000008E-3</v>
      </c>
      <c r="DZ171" s="14">
        <v>4.19601E-2</v>
      </c>
      <c r="EA171" s="14">
        <v>2.7149000000000001E-3</v>
      </c>
      <c r="EB171" s="14">
        <v>3.5929500000000003E-2</v>
      </c>
      <c r="EC171" s="14">
        <v>4.5323099999999998E-2</v>
      </c>
      <c r="ED171" s="14">
        <v>8.6505600000000002E-2</v>
      </c>
      <c r="EE171" s="14">
        <v>8.0911399999999994E-2</v>
      </c>
      <c r="EF171" s="14">
        <v>6.2474500000000002E-2</v>
      </c>
      <c r="EG171" s="14">
        <v>-3.1290499999999999E-2</v>
      </c>
      <c r="EH171" s="14">
        <v>-0.1386445</v>
      </c>
      <c r="EI171" s="14">
        <v>-0.1132572</v>
      </c>
      <c r="EJ171" s="14">
        <v>-9.4558600000000007E-2</v>
      </c>
      <c r="EK171" s="14">
        <v>-0.17958789999999999</v>
      </c>
      <c r="EL171" s="14">
        <v>-0.20341899999999999</v>
      </c>
      <c r="EM171" s="14">
        <v>0.37350260000000002</v>
      </c>
      <c r="EN171" s="14">
        <v>0.44168069999999998</v>
      </c>
      <c r="EO171" s="14">
        <v>0.47262890000000002</v>
      </c>
      <c r="EP171" s="14">
        <v>0.40820600000000001</v>
      </c>
      <c r="EQ171" s="14">
        <v>0.30188569999999998</v>
      </c>
      <c r="ER171" s="14">
        <v>-0.12724759999999999</v>
      </c>
      <c r="ES171" s="14">
        <v>-3.89498E-2</v>
      </c>
      <c r="ET171" s="14">
        <v>-1.7635499999999998E-2</v>
      </c>
      <c r="EU171" s="14">
        <v>69.896150000000006</v>
      </c>
      <c r="EV171" s="14">
        <v>69.523669999999996</v>
      </c>
      <c r="EW171" s="14">
        <v>67.97663</v>
      </c>
      <c r="EX171" s="14">
        <v>67.957059999999998</v>
      </c>
      <c r="EY171" s="14">
        <v>67.231870000000001</v>
      </c>
      <c r="EZ171" s="14">
        <v>66.277019999999993</v>
      </c>
      <c r="FA171" s="14">
        <v>66.034750000000003</v>
      </c>
      <c r="FB171" s="14">
        <v>66.914119999999997</v>
      </c>
      <c r="FC171" s="14">
        <v>72.939089999999993</v>
      </c>
      <c r="FD171" s="14">
        <v>78.340130000000002</v>
      </c>
      <c r="FE171" s="14">
        <v>81.202920000000006</v>
      </c>
      <c r="FF171" s="14">
        <v>83.522069999999999</v>
      </c>
      <c r="FG171" s="14">
        <v>86.871979999999994</v>
      </c>
      <c r="FH171" s="14">
        <v>89.453360000000004</v>
      </c>
      <c r="FI171" s="14">
        <v>89.014979999999994</v>
      </c>
      <c r="FJ171" s="14">
        <v>87.710210000000004</v>
      </c>
      <c r="FK171" s="14">
        <v>87.707809999999995</v>
      </c>
      <c r="FL171" s="14">
        <v>85.677250000000001</v>
      </c>
      <c r="FM171" s="14">
        <v>84.49091</v>
      </c>
      <c r="FN171" s="14">
        <v>80.86439</v>
      </c>
      <c r="FO171" s="14">
        <v>76.900139999999993</v>
      </c>
      <c r="FP171" s="14">
        <v>75.564210000000003</v>
      </c>
      <c r="FQ171" s="14">
        <v>73.538439999999994</v>
      </c>
      <c r="FR171" s="14">
        <v>72.235470000000007</v>
      </c>
      <c r="FS171" s="14">
        <v>0.7684569</v>
      </c>
      <c r="FT171" s="14"/>
      <c r="FU171" s="14">
        <v>6.5647300000000006E-2</v>
      </c>
      <c r="FW171" s="14"/>
      <c r="IA171" s="52"/>
    </row>
    <row r="172" spans="1:235" x14ac:dyDescent="0.6">
      <c r="A172" t="s">
        <v>227</v>
      </c>
      <c r="B172" t="s">
        <v>0</v>
      </c>
      <c r="C172" t="s">
        <v>275</v>
      </c>
      <c r="D172" s="53">
        <v>45167</v>
      </c>
      <c r="E172" t="s">
        <v>221</v>
      </c>
      <c r="F172" s="14">
        <v>1486</v>
      </c>
      <c r="G172" s="14">
        <v>1.2856339999999999</v>
      </c>
      <c r="H172" s="14">
        <v>1.1554089999999999</v>
      </c>
      <c r="I172" s="14">
        <v>1.034694</v>
      </c>
      <c r="J172" s="14">
        <v>0.94203910000000002</v>
      </c>
      <c r="K172" s="14">
        <v>0.90178380000000002</v>
      </c>
      <c r="L172" s="14">
        <v>0.88919510000000002</v>
      </c>
      <c r="M172" s="14">
        <v>0.91955520000000002</v>
      </c>
      <c r="N172" s="14">
        <v>0.96667250000000005</v>
      </c>
      <c r="O172" s="14">
        <v>1.0223690000000001</v>
      </c>
      <c r="P172" s="14">
        <v>1.1574150000000001</v>
      </c>
      <c r="Q172" s="14">
        <v>1.4244030000000001</v>
      </c>
      <c r="R172" s="14">
        <v>1.725719</v>
      </c>
      <c r="S172" s="14">
        <v>2.1011380000000002</v>
      </c>
      <c r="T172" s="14">
        <v>2.4343789999999998</v>
      </c>
      <c r="U172" s="14">
        <v>2.7267649999999999</v>
      </c>
      <c r="V172" s="14">
        <v>2.9265979999999998</v>
      </c>
      <c r="W172" s="14">
        <v>2.8890769999999999</v>
      </c>
      <c r="X172" s="14">
        <v>2.8600150000000002</v>
      </c>
      <c r="Y172" s="14">
        <v>2.707198</v>
      </c>
      <c r="Z172" s="14">
        <v>2.45607</v>
      </c>
      <c r="AA172" s="14">
        <v>2.28633</v>
      </c>
      <c r="AB172" s="14">
        <v>2.1550370000000001</v>
      </c>
      <c r="AC172" s="14">
        <v>1.856946</v>
      </c>
      <c r="AD172" s="14">
        <v>1.5257019999999999</v>
      </c>
      <c r="AE172" s="14">
        <v>-4.03156E-2</v>
      </c>
      <c r="AF172" s="14">
        <v>-2.92631E-2</v>
      </c>
      <c r="AG172" s="14">
        <v>-2.2655999999999999E-2</v>
      </c>
      <c r="AH172" s="14">
        <v>-3.1375500000000001E-2</v>
      </c>
      <c r="AI172" s="14">
        <v>-4.9620000000000003E-3</v>
      </c>
      <c r="AJ172" s="14">
        <v>-1.3509699999999999E-2</v>
      </c>
      <c r="AK172" s="14">
        <v>8.4610000000000002E-4</v>
      </c>
      <c r="AL172" s="14">
        <v>-1.8017399999999999E-2</v>
      </c>
      <c r="AM172" s="14">
        <v>-1.8001900000000001E-2</v>
      </c>
      <c r="AN172" s="14">
        <v>-4.1780400000000002E-2</v>
      </c>
      <c r="AO172" s="14">
        <v>-4.4565599999999997E-2</v>
      </c>
      <c r="AP172" s="14">
        <v>-6.8282599999999999E-2</v>
      </c>
      <c r="AQ172" s="14">
        <v>-5.9537699999999999E-2</v>
      </c>
      <c r="AR172" s="14">
        <v>-0.1158235</v>
      </c>
      <c r="AS172" s="14">
        <v>-6.9148000000000001E-2</v>
      </c>
      <c r="AT172" s="14">
        <v>-5.7124300000000003E-2</v>
      </c>
      <c r="AU172" s="14">
        <v>0.1400014</v>
      </c>
      <c r="AV172" s="14">
        <v>0.18044750000000001</v>
      </c>
      <c r="AW172" s="14">
        <v>0.14151169999999999</v>
      </c>
      <c r="AX172" s="14">
        <v>0.1172908</v>
      </c>
      <c r="AY172" s="14">
        <v>8.2187800000000005E-2</v>
      </c>
      <c r="AZ172" s="14">
        <v>-9.8544800000000002E-2</v>
      </c>
      <c r="BA172" s="14">
        <v>-0.1215725</v>
      </c>
      <c r="BB172" s="14">
        <v>-0.1245314</v>
      </c>
      <c r="BC172" s="14">
        <v>-1.7686799999999999E-2</v>
      </c>
      <c r="BD172" s="14">
        <v>-9.4251999999999999E-3</v>
      </c>
      <c r="BE172" s="14">
        <v>-4.8068E-3</v>
      </c>
      <c r="BF172" s="14">
        <v>-1.56408E-2</v>
      </c>
      <c r="BG172" s="14">
        <v>9.2145000000000005E-3</v>
      </c>
      <c r="BH172" s="14">
        <v>-2.5250000000000001E-4</v>
      </c>
      <c r="BI172" s="14">
        <v>1.36813E-2</v>
      </c>
      <c r="BJ172" s="14">
        <v>-3.2964000000000001E-3</v>
      </c>
      <c r="BK172" s="14">
        <v>-1.4281000000000001E-3</v>
      </c>
      <c r="BL172" s="14">
        <v>-1.94673E-2</v>
      </c>
      <c r="BM172" s="14">
        <v>-1.7412299999999999E-2</v>
      </c>
      <c r="BN172" s="14">
        <v>-3.65983E-2</v>
      </c>
      <c r="BO172" s="14">
        <v>-2.2074099999999999E-2</v>
      </c>
      <c r="BP172" s="14">
        <v>-7.49615E-2</v>
      </c>
      <c r="BQ172" s="14">
        <v>-2.63906E-2</v>
      </c>
      <c r="BR172" s="14">
        <v>-1.3317300000000001E-2</v>
      </c>
      <c r="BS172" s="14">
        <v>0.183726</v>
      </c>
      <c r="BT172" s="14">
        <v>0.2224073</v>
      </c>
      <c r="BU172" s="14">
        <v>0.18216940000000001</v>
      </c>
      <c r="BV172" s="14">
        <v>0.15318760000000001</v>
      </c>
      <c r="BW172" s="14">
        <v>0.115481</v>
      </c>
      <c r="BX172" s="14">
        <v>-6.6006499999999996E-2</v>
      </c>
      <c r="BY172" s="14">
        <v>-9.2192200000000002E-2</v>
      </c>
      <c r="BZ172" s="14">
        <v>-9.9162500000000001E-2</v>
      </c>
      <c r="CA172" s="14">
        <v>-2.0141999999999998E-3</v>
      </c>
      <c r="CB172" s="14">
        <v>4.3144000000000004E-3</v>
      </c>
      <c r="CC172" s="14">
        <v>7.5554999999999997E-3</v>
      </c>
      <c r="CD172" s="14">
        <v>-4.7429999999999998E-3</v>
      </c>
      <c r="CE172" s="14">
        <v>1.90332E-2</v>
      </c>
      <c r="CF172" s="14">
        <v>8.9294999999999999E-3</v>
      </c>
      <c r="CG172" s="14">
        <v>2.2570900000000001E-2</v>
      </c>
      <c r="CH172" s="14">
        <v>6.8992999999999997E-3</v>
      </c>
      <c r="CI172" s="14">
        <v>1.00508E-2</v>
      </c>
      <c r="CJ172" s="14">
        <v>-4.0133E-3</v>
      </c>
      <c r="CK172" s="14">
        <v>1.3940999999999999E-3</v>
      </c>
      <c r="CL172" s="14">
        <v>-1.4653899999999999E-2</v>
      </c>
      <c r="CM172" s="14">
        <v>3.8731E-3</v>
      </c>
      <c r="CN172" s="14">
        <v>-4.6660600000000003E-2</v>
      </c>
      <c r="CO172" s="14">
        <v>3.2230000000000002E-3</v>
      </c>
      <c r="CP172" s="14">
        <v>1.7023400000000001E-2</v>
      </c>
      <c r="CQ172" s="14">
        <v>0.21400949999999999</v>
      </c>
      <c r="CR172" s="14">
        <v>0.25146839999999998</v>
      </c>
      <c r="CS172" s="14">
        <v>0.21032870000000001</v>
      </c>
      <c r="CT172" s="14">
        <v>0.17804970000000001</v>
      </c>
      <c r="CU172" s="14">
        <v>0.13853969999999999</v>
      </c>
      <c r="CV172" s="14">
        <v>-4.3470500000000002E-2</v>
      </c>
      <c r="CW172" s="14">
        <v>-7.1843400000000002E-2</v>
      </c>
      <c r="CX172" s="14">
        <v>-8.1591999999999998E-2</v>
      </c>
      <c r="CY172" s="14">
        <v>1.3658500000000001E-2</v>
      </c>
      <c r="CZ172" s="14">
        <v>1.80541E-2</v>
      </c>
      <c r="DA172" s="14">
        <v>1.9917799999999999E-2</v>
      </c>
      <c r="DB172" s="14">
        <v>6.1548000000000002E-3</v>
      </c>
      <c r="DC172" s="14">
        <v>2.88518E-2</v>
      </c>
      <c r="DD172" s="14">
        <v>1.8111499999999999E-2</v>
      </c>
      <c r="DE172" s="14">
        <v>3.1460500000000002E-2</v>
      </c>
      <c r="DF172" s="14">
        <v>1.7094999999999999E-2</v>
      </c>
      <c r="DG172" s="14">
        <v>2.1529800000000002E-2</v>
      </c>
      <c r="DH172" s="14">
        <v>1.14407E-2</v>
      </c>
      <c r="DI172" s="14">
        <v>2.02004E-2</v>
      </c>
      <c r="DJ172" s="14">
        <v>7.2905000000000001E-3</v>
      </c>
      <c r="DK172" s="14">
        <v>2.9820200000000002E-2</v>
      </c>
      <c r="DL172" s="14">
        <v>-1.83596E-2</v>
      </c>
      <c r="DM172" s="14">
        <v>3.2836600000000001E-2</v>
      </c>
      <c r="DN172" s="14">
        <v>4.7364000000000003E-2</v>
      </c>
      <c r="DO172" s="14">
        <v>0.24429300000000001</v>
      </c>
      <c r="DP172" s="14">
        <v>0.28052959999999999</v>
      </c>
      <c r="DQ172" s="14">
        <v>0.23848810000000001</v>
      </c>
      <c r="DR172" s="14">
        <v>0.2029118</v>
      </c>
      <c r="DS172" s="14">
        <v>0.16159850000000001</v>
      </c>
      <c r="DT172" s="14">
        <v>-2.0934500000000002E-2</v>
      </c>
      <c r="DU172" s="14">
        <v>-5.1494699999999997E-2</v>
      </c>
      <c r="DV172" s="14">
        <v>-6.4021599999999998E-2</v>
      </c>
      <c r="DW172" s="14">
        <v>3.6287300000000001E-2</v>
      </c>
      <c r="DX172" s="14">
        <v>3.7892000000000002E-2</v>
      </c>
      <c r="DY172" s="14">
        <v>3.7767000000000002E-2</v>
      </c>
      <c r="DZ172" s="14">
        <v>2.1889599999999999E-2</v>
      </c>
      <c r="EA172" s="14">
        <v>4.3028299999999998E-2</v>
      </c>
      <c r="EB172" s="14">
        <v>3.1368699999999999E-2</v>
      </c>
      <c r="EC172" s="14">
        <v>4.4295599999999997E-2</v>
      </c>
      <c r="ED172" s="14">
        <v>3.1815999999999997E-2</v>
      </c>
      <c r="EE172" s="14">
        <v>3.8103600000000001E-2</v>
      </c>
      <c r="EF172" s="14">
        <v>3.3753699999999998E-2</v>
      </c>
      <c r="EG172" s="14">
        <v>4.7353800000000001E-2</v>
      </c>
      <c r="EH172" s="14">
        <v>3.8974799999999997E-2</v>
      </c>
      <c r="EI172" s="14">
        <v>6.7283800000000005E-2</v>
      </c>
      <c r="EJ172" s="14">
        <v>2.2502399999999999E-2</v>
      </c>
      <c r="EK172" s="14">
        <v>7.5593999999999995E-2</v>
      </c>
      <c r="EL172" s="14">
        <v>9.1171100000000005E-2</v>
      </c>
      <c r="EM172" s="14">
        <v>0.28801749999999998</v>
      </c>
      <c r="EN172" s="14">
        <v>0.32248929999999998</v>
      </c>
      <c r="EO172" s="14">
        <v>0.2791457</v>
      </c>
      <c r="EP172" s="14">
        <v>0.23880870000000001</v>
      </c>
      <c r="EQ172" s="14">
        <v>0.1948916</v>
      </c>
      <c r="ER172" s="14">
        <v>1.16039E-2</v>
      </c>
      <c r="ES172" s="14">
        <v>-2.2114399999999999E-2</v>
      </c>
      <c r="ET172" s="14">
        <v>-3.8652600000000002E-2</v>
      </c>
      <c r="EU172" s="14">
        <v>70.853160000000003</v>
      </c>
      <c r="EV172" s="14">
        <v>70.594149999999999</v>
      </c>
      <c r="EW172" s="14">
        <v>67.921139999999994</v>
      </c>
      <c r="EX172" s="14">
        <v>67.844319999999996</v>
      </c>
      <c r="EY172" s="14">
        <v>66.785179999999997</v>
      </c>
      <c r="EZ172" s="14">
        <v>65.951740000000001</v>
      </c>
      <c r="FA172" s="14">
        <v>64.655330000000006</v>
      </c>
      <c r="FB172" s="14">
        <v>65.262410000000003</v>
      </c>
      <c r="FC172" s="14">
        <v>71.887829999999994</v>
      </c>
      <c r="FD172" s="14">
        <v>80.87424</v>
      </c>
      <c r="FE172" s="14">
        <v>85.594830000000002</v>
      </c>
      <c r="FF172" s="14">
        <v>90.879679999999993</v>
      </c>
      <c r="FG172" s="14">
        <v>93.966009999999997</v>
      </c>
      <c r="FH172" s="14">
        <v>95.79401</v>
      </c>
      <c r="FI172" s="14">
        <v>97.280760000000001</v>
      </c>
      <c r="FJ172" s="14">
        <v>96.145480000000006</v>
      </c>
      <c r="FK172" s="14">
        <v>95.802180000000007</v>
      </c>
      <c r="FL172" s="14">
        <v>92.335819999999998</v>
      </c>
      <c r="FM172" s="14">
        <v>89.466350000000006</v>
      </c>
      <c r="FN172" s="14">
        <v>86.407200000000003</v>
      </c>
      <c r="FO172" s="14">
        <v>80.422839999999994</v>
      </c>
      <c r="FP172" s="14">
        <v>77.900069999999999</v>
      </c>
      <c r="FQ172" s="14">
        <v>75.600949999999997</v>
      </c>
      <c r="FR172" s="14">
        <v>73.500339999999994</v>
      </c>
      <c r="FS172" s="14">
        <v>0.48210609999999998</v>
      </c>
      <c r="FT172" s="14"/>
      <c r="FU172" s="14">
        <v>4.01474E-2</v>
      </c>
      <c r="FW172" s="14"/>
      <c r="IA172" s="52"/>
    </row>
    <row r="173" spans="1:235" x14ac:dyDescent="0.6">
      <c r="A173" t="s">
        <v>227</v>
      </c>
      <c r="B173" t="s">
        <v>0</v>
      </c>
      <c r="C173" t="s">
        <v>275</v>
      </c>
      <c r="D173" s="53" t="s">
        <v>263</v>
      </c>
      <c r="E173" t="s">
        <v>219</v>
      </c>
      <c r="F173" s="14">
        <v>6575</v>
      </c>
      <c r="G173" s="14">
        <v>4.8578229999999998</v>
      </c>
      <c r="H173" s="14">
        <v>4.3505719999999997</v>
      </c>
      <c r="I173" s="14">
        <v>3.9319259999999998</v>
      </c>
      <c r="J173" s="14">
        <v>3.6554950000000002</v>
      </c>
      <c r="K173" s="14">
        <v>3.4742109999999999</v>
      </c>
      <c r="L173" s="14">
        <v>3.465055</v>
      </c>
      <c r="M173" s="14">
        <v>3.568638</v>
      </c>
      <c r="N173" s="14">
        <v>3.7849020000000002</v>
      </c>
      <c r="O173" s="14">
        <v>4.0497379999999996</v>
      </c>
      <c r="P173" s="14">
        <v>4.4253960000000001</v>
      </c>
      <c r="Q173" s="14">
        <v>4.9904489999999999</v>
      </c>
      <c r="R173" s="14">
        <v>5.7248419999999998</v>
      </c>
      <c r="S173" s="14">
        <v>6.6363960000000004</v>
      </c>
      <c r="T173" s="14">
        <v>7.5827309999999999</v>
      </c>
      <c r="U173" s="14">
        <v>8.2856389999999998</v>
      </c>
      <c r="V173" s="14">
        <v>8.9498709999999999</v>
      </c>
      <c r="W173" s="14">
        <v>9.0649370000000005</v>
      </c>
      <c r="X173" s="14">
        <v>9.2402259999999998</v>
      </c>
      <c r="Y173" s="14">
        <v>8.9664400000000004</v>
      </c>
      <c r="Z173" s="14">
        <v>8.4220819999999996</v>
      </c>
      <c r="AA173" s="14">
        <v>8.1282490000000003</v>
      </c>
      <c r="AB173" s="14">
        <v>7.7514729999999998</v>
      </c>
      <c r="AC173" s="14">
        <v>6.8412379999999997</v>
      </c>
      <c r="AD173" s="14">
        <v>5.7369339999999998</v>
      </c>
      <c r="AE173" s="14">
        <v>-0.16918569999999999</v>
      </c>
      <c r="AF173" s="14">
        <v>-0.1129573</v>
      </c>
      <c r="AG173" s="14">
        <v>-0.12777649999999999</v>
      </c>
      <c r="AH173" s="14">
        <v>-8.2867200000000002E-2</v>
      </c>
      <c r="AI173" s="14">
        <v>-8.9419100000000001E-2</v>
      </c>
      <c r="AJ173" s="14">
        <v>-5.2744100000000002E-2</v>
      </c>
      <c r="AK173" s="14">
        <v>-1.7618399999999999E-2</v>
      </c>
      <c r="AL173" s="14">
        <v>3.6849999999999999E-3</v>
      </c>
      <c r="AM173" s="14">
        <v>-1.7855699999999999E-2</v>
      </c>
      <c r="AN173" s="14">
        <v>-6.8382899999999996E-2</v>
      </c>
      <c r="AO173" s="14">
        <v>-0.17760609999999999</v>
      </c>
      <c r="AP173" s="14">
        <v>-0.32849610000000001</v>
      </c>
      <c r="AQ173" s="14">
        <v>-0.3086489</v>
      </c>
      <c r="AR173" s="14">
        <v>-0.37019649999999998</v>
      </c>
      <c r="AS173" s="14">
        <v>-0.41808390000000001</v>
      </c>
      <c r="AT173" s="14">
        <v>-0.44174229999999998</v>
      </c>
      <c r="AU173" s="14">
        <v>0.34701340000000003</v>
      </c>
      <c r="AV173" s="14">
        <v>0.44469059999999999</v>
      </c>
      <c r="AW173" s="14">
        <v>0.44040119999999999</v>
      </c>
      <c r="AX173" s="14">
        <v>0.36977929999999998</v>
      </c>
      <c r="AY173" s="14">
        <v>0.23572580000000001</v>
      </c>
      <c r="AZ173" s="14">
        <v>-0.37395060000000002</v>
      </c>
      <c r="BA173" s="14">
        <v>-0.2980351</v>
      </c>
      <c r="BB173" s="14">
        <v>-0.2647622</v>
      </c>
      <c r="BC173" s="14">
        <v>-0.1232366</v>
      </c>
      <c r="BD173" s="14">
        <v>-7.1017999999999998E-2</v>
      </c>
      <c r="BE173" s="14">
        <v>-8.8377800000000006E-2</v>
      </c>
      <c r="BF173" s="14">
        <v>-4.5824700000000003E-2</v>
      </c>
      <c r="BG173" s="14">
        <v>-5.5068899999999997E-2</v>
      </c>
      <c r="BH173" s="14">
        <v>-2.2418899999999999E-2</v>
      </c>
      <c r="BI173" s="14">
        <v>9.0863999999999997E-3</v>
      </c>
      <c r="BJ173" s="14">
        <v>3.2221699999999999E-2</v>
      </c>
      <c r="BK173" s="14">
        <v>1.6377300000000001E-2</v>
      </c>
      <c r="BL173" s="14">
        <v>-2.7837000000000001E-2</v>
      </c>
      <c r="BM173" s="14">
        <v>-0.1299042</v>
      </c>
      <c r="BN173" s="14">
        <v>-0.27187889999999998</v>
      </c>
      <c r="BO173" s="14">
        <v>-0.2437376</v>
      </c>
      <c r="BP173" s="14">
        <v>-0.29647220000000002</v>
      </c>
      <c r="BQ173" s="14">
        <v>-0.34042509999999998</v>
      </c>
      <c r="BR173" s="14">
        <v>-0.36032999999999998</v>
      </c>
      <c r="BS173" s="14">
        <v>0.42532930000000002</v>
      </c>
      <c r="BT173" s="14">
        <v>0.52424000000000004</v>
      </c>
      <c r="BU173" s="14">
        <v>0.51776889999999998</v>
      </c>
      <c r="BV173" s="14">
        <v>0.43892150000000002</v>
      </c>
      <c r="BW173" s="14">
        <v>0.30027480000000001</v>
      </c>
      <c r="BX173" s="14">
        <v>-0.30981120000000001</v>
      </c>
      <c r="BY173" s="14">
        <v>-0.23915130000000001</v>
      </c>
      <c r="BZ173" s="14">
        <v>-0.2130157</v>
      </c>
      <c r="CA173" s="14">
        <v>-9.1412400000000005E-2</v>
      </c>
      <c r="CB173" s="14">
        <v>-4.1970899999999998E-2</v>
      </c>
      <c r="CC173" s="14">
        <v>-6.1090400000000003E-2</v>
      </c>
      <c r="CD173" s="14">
        <v>-2.0169200000000002E-2</v>
      </c>
      <c r="CE173" s="14">
        <v>-3.1278E-2</v>
      </c>
      <c r="CF173" s="14">
        <v>-1.4158E-3</v>
      </c>
      <c r="CG173" s="14">
        <v>2.7581999999999999E-2</v>
      </c>
      <c r="CH173" s="14">
        <v>5.19861E-2</v>
      </c>
      <c r="CI173" s="14">
        <v>4.0086999999999998E-2</v>
      </c>
      <c r="CJ173" s="14">
        <v>2.4489999999999999E-4</v>
      </c>
      <c r="CK173" s="14">
        <v>-9.6865999999999994E-2</v>
      </c>
      <c r="CL173" s="14">
        <v>-0.23266609999999999</v>
      </c>
      <c r="CM173" s="14">
        <v>-0.19878029999999999</v>
      </c>
      <c r="CN173" s="14">
        <v>-0.24541099999999999</v>
      </c>
      <c r="CO173" s="14">
        <v>-0.28663889999999997</v>
      </c>
      <c r="CP173" s="14">
        <v>-0.3039442</v>
      </c>
      <c r="CQ173" s="14">
        <v>0.47957070000000002</v>
      </c>
      <c r="CR173" s="14">
        <v>0.57933559999999995</v>
      </c>
      <c r="CS173" s="14">
        <v>0.57135360000000002</v>
      </c>
      <c r="CT173" s="14">
        <v>0.48680909999999999</v>
      </c>
      <c r="CU173" s="14">
        <v>0.34498119999999999</v>
      </c>
      <c r="CV173" s="14">
        <v>-0.26538840000000002</v>
      </c>
      <c r="CW173" s="14">
        <v>-0.19836870000000001</v>
      </c>
      <c r="CX173" s="14">
        <v>-0.17717620000000001</v>
      </c>
      <c r="CY173" s="14">
        <v>-5.9588200000000001E-2</v>
      </c>
      <c r="CZ173" s="14">
        <v>-1.2923799999999999E-2</v>
      </c>
      <c r="DA173" s="14">
        <v>-3.3802899999999997E-2</v>
      </c>
      <c r="DB173" s="14">
        <v>5.4863000000000004E-3</v>
      </c>
      <c r="DC173" s="14">
        <v>-7.4872000000000003E-3</v>
      </c>
      <c r="DD173" s="14">
        <v>1.9587299999999998E-2</v>
      </c>
      <c r="DE173" s="14">
        <v>4.6077600000000003E-2</v>
      </c>
      <c r="DF173" s="14">
        <v>7.1750499999999995E-2</v>
      </c>
      <c r="DG173" s="14">
        <v>6.3796699999999998E-2</v>
      </c>
      <c r="DH173" s="14">
        <v>2.8326799999999999E-2</v>
      </c>
      <c r="DI173" s="14">
        <v>-6.3827800000000004E-2</v>
      </c>
      <c r="DJ173" s="14">
        <v>-0.19345319999999999</v>
      </c>
      <c r="DK173" s="14">
        <v>-0.15382290000000001</v>
      </c>
      <c r="DL173" s="14">
        <v>-0.19434979999999999</v>
      </c>
      <c r="DM173" s="14">
        <v>-0.2328527</v>
      </c>
      <c r="DN173" s="14">
        <v>-0.24755830000000001</v>
      </c>
      <c r="DO173" s="14">
        <v>0.53381199999999995</v>
      </c>
      <c r="DP173" s="14">
        <v>0.63443119999999997</v>
      </c>
      <c r="DQ173" s="14">
        <v>0.62493829999999995</v>
      </c>
      <c r="DR173" s="14">
        <v>0.53469679999999997</v>
      </c>
      <c r="DS173" s="14">
        <v>0.38968760000000002</v>
      </c>
      <c r="DT173" s="14">
        <v>-0.22096569999999999</v>
      </c>
      <c r="DU173" s="14">
        <v>-0.157586</v>
      </c>
      <c r="DV173" s="14">
        <v>-0.14133670000000001</v>
      </c>
      <c r="DW173" s="14">
        <v>-1.3639E-2</v>
      </c>
      <c r="DX173" s="14">
        <v>2.9015599999999999E-2</v>
      </c>
      <c r="DY173" s="14">
        <v>5.5957999999999997E-3</v>
      </c>
      <c r="DZ173" s="14">
        <v>4.2528799999999999E-2</v>
      </c>
      <c r="EA173" s="14">
        <v>2.6863000000000001E-2</v>
      </c>
      <c r="EB173" s="14">
        <v>4.9912499999999999E-2</v>
      </c>
      <c r="EC173" s="14">
        <v>7.2782299999999994E-2</v>
      </c>
      <c r="ED173" s="14">
        <v>0.10028720000000001</v>
      </c>
      <c r="EE173" s="14">
        <v>9.8029699999999997E-2</v>
      </c>
      <c r="EF173" s="14">
        <v>6.8872600000000006E-2</v>
      </c>
      <c r="EG173" s="14">
        <v>-1.6125899999999999E-2</v>
      </c>
      <c r="EH173" s="14">
        <v>-0.13683609999999999</v>
      </c>
      <c r="EI173" s="14">
        <v>-8.8911699999999996E-2</v>
      </c>
      <c r="EJ173" s="14">
        <v>-0.1206256</v>
      </c>
      <c r="EK173" s="14">
        <v>-0.1551939</v>
      </c>
      <c r="EL173" s="14">
        <v>-0.16614609999999999</v>
      </c>
      <c r="EM173" s="14">
        <v>0.61212800000000001</v>
      </c>
      <c r="EN173" s="14">
        <v>0.71398050000000002</v>
      </c>
      <c r="EO173" s="14">
        <v>0.70230599999999999</v>
      </c>
      <c r="EP173" s="14">
        <v>0.60383889999999996</v>
      </c>
      <c r="EQ173" s="14">
        <v>0.45423649999999999</v>
      </c>
      <c r="ER173" s="14">
        <v>-0.1568262</v>
      </c>
      <c r="ES173" s="14">
        <v>-9.8702300000000007E-2</v>
      </c>
      <c r="ET173" s="14">
        <v>-8.9590199999999995E-2</v>
      </c>
      <c r="EU173" s="14">
        <v>70.113460000000003</v>
      </c>
      <c r="EV173" s="14">
        <v>69.766750000000002</v>
      </c>
      <c r="EW173" s="14">
        <v>67.964039999999997</v>
      </c>
      <c r="EX173" s="14">
        <v>67.931460000000001</v>
      </c>
      <c r="EY173" s="14">
        <v>67.130439999999993</v>
      </c>
      <c r="EZ173" s="14">
        <v>66.203149999999994</v>
      </c>
      <c r="FA173" s="14">
        <v>65.721519999999998</v>
      </c>
      <c r="FB173" s="14">
        <v>66.539050000000003</v>
      </c>
      <c r="FC173" s="14">
        <v>72.700370000000007</v>
      </c>
      <c r="FD173" s="14">
        <v>78.915559999999999</v>
      </c>
      <c r="FE173" s="14">
        <v>82.200220000000002</v>
      </c>
      <c r="FF173" s="14">
        <v>85.192809999999994</v>
      </c>
      <c r="FG173" s="14">
        <v>88.482860000000002</v>
      </c>
      <c r="FH173" s="14">
        <v>90.893169999999998</v>
      </c>
      <c r="FI173" s="14">
        <v>90.891940000000005</v>
      </c>
      <c r="FJ173" s="14">
        <v>89.625659999999996</v>
      </c>
      <c r="FK173" s="14">
        <v>89.545850000000002</v>
      </c>
      <c r="FL173" s="14">
        <v>87.189250000000001</v>
      </c>
      <c r="FM173" s="14">
        <v>85.620720000000006</v>
      </c>
      <c r="FN173" s="14">
        <v>82.12303</v>
      </c>
      <c r="FO173" s="14">
        <v>77.700059999999993</v>
      </c>
      <c r="FP173" s="14">
        <v>76.094629999999995</v>
      </c>
      <c r="FQ173" s="14">
        <v>74.006789999999995</v>
      </c>
      <c r="FR173" s="14">
        <v>72.522689999999997</v>
      </c>
      <c r="FS173" s="14">
        <v>0.91160730000000001</v>
      </c>
      <c r="FT173" s="14"/>
      <c r="FU173" s="14">
        <v>7.7155399999999999E-2</v>
      </c>
      <c r="FW173" s="14"/>
      <c r="IA173" s="52"/>
    </row>
    <row r="174" spans="1:235" x14ac:dyDescent="0.6">
      <c r="A174" t="s">
        <v>227</v>
      </c>
      <c r="B174" t="s">
        <v>0</v>
      </c>
      <c r="C174" t="s">
        <v>275</v>
      </c>
      <c r="D174" s="53" t="s">
        <v>263</v>
      </c>
      <c r="E174" t="s">
        <v>220</v>
      </c>
      <c r="F174" s="14">
        <v>5089</v>
      </c>
      <c r="G174" s="14">
        <v>3.5713879999999998</v>
      </c>
      <c r="H174" s="14">
        <v>3.1942300000000001</v>
      </c>
      <c r="I174" s="14">
        <v>2.896757</v>
      </c>
      <c r="J174" s="14">
        <v>2.7133820000000002</v>
      </c>
      <c r="K174" s="14">
        <v>2.5719569999999998</v>
      </c>
      <c r="L174" s="14">
        <v>2.5753789999999999</v>
      </c>
      <c r="M174" s="14">
        <v>2.6491579999999999</v>
      </c>
      <c r="N174" s="14">
        <v>2.817558</v>
      </c>
      <c r="O174" s="14">
        <v>3.026885</v>
      </c>
      <c r="P174" s="14">
        <v>3.2679529999999999</v>
      </c>
      <c r="Q174" s="14">
        <v>3.565035</v>
      </c>
      <c r="R174" s="14">
        <v>3.9967980000000001</v>
      </c>
      <c r="S174" s="14">
        <v>4.53179</v>
      </c>
      <c r="T174" s="14">
        <v>5.144755</v>
      </c>
      <c r="U174" s="14">
        <v>5.555123</v>
      </c>
      <c r="V174" s="14">
        <v>6.0201789999999997</v>
      </c>
      <c r="W174" s="14">
        <v>6.169746</v>
      </c>
      <c r="X174" s="14">
        <v>6.3757929999999998</v>
      </c>
      <c r="Y174" s="14">
        <v>6.2559800000000001</v>
      </c>
      <c r="Z174" s="14">
        <v>5.9626710000000003</v>
      </c>
      <c r="AA174" s="14">
        <v>5.8416600000000001</v>
      </c>
      <c r="AB174" s="14">
        <v>5.5953689999999998</v>
      </c>
      <c r="AC174" s="14">
        <v>4.9835929999999999</v>
      </c>
      <c r="AD174" s="14">
        <v>4.2113139999999998</v>
      </c>
      <c r="AE174" s="14">
        <v>-0.15677959999999999</v>
      </c>
      <c r="AF174" s="14">
        <v>-0.10868410000000001</v>
      </c>
      <c r="AG174" s="14">
        <v>-0.1277741</v>
      </c>
      <c r="AH174" s="14">
        <v>-7.1540500000000007E-2</v>
      </c>
      <c r="AI174" s="14">
        <v>-0.10317030000000001</v>
      </c>
      <c r="AJ174" s="14">
        <v>-5.6396599999999998E-2</v>
      </c>
      <c r="AK174" s="14">
        <v>-3.3966000000000003E-2</v>
      </c>
      <c r="AL174" s="14">
        <v>3.7442999999999999E-3</v>
      </c>
      <c r="AM174" s="14">
        <v>-2.05095E-2</v>
      </c>
      <c r="AN174" s="14">
        <v>-5.2040000000000003E-2</v>
      </c>
      <c r="AO174" s="14">
        <v>-0.163907</v>
      </c>
      <c r="AP174" s="14">
        <v>-0.29721029999999998</v>
      </c>
      <c r="AQ174" s="14">
        <v>-0.29222399999999998</v>
      </c>
      <c r="AR174" s="14">
        <v>-0.30142750000000001</v>
      </c>
      <c r="AS174" s="14">
        <v>-0.39801969999999998</v>
      </c>
      <c r="AT174" s="14">
        <v>-0.434693</v>
      </c>
      <c r="AU174" s="14">
        <v>0.1543822</v>
      </c>
      <c r="AV174" s="14">
        <v>0.21318309999999999</v>
      </c>
      <c r="AW174" s="14">
        <v>0.2502318</v>
      </c>
      <c r="AX174" s="14">
        <v>0.20855960000000001</v>
      </c>
      <c r="AY174" s="14">
        <v>0.1152349</v>
      </c>
      <c r="AZ174" s="14">
        <v>-0.31399280000000002</v>
      </c>
      <c r="BA174" s="14">
        <v>-0.21136640000000001</v>
      </c>
      <c r="BB174" s="14">
        <v>-0.17005670000000001</v>
      </c>
      <c r="BC174" s="14">
        <v>-0.1168327</v>
      </c>
      <c r="BD174" s="14">
        <v>-7.1797600000000003E-2</v>
      </c>
      <c r="BE174" s="14">
        <v>-9.2670799999999998E-2</v>
      </c>
      <c r="BF174" s="14">
        <v>-3.8011900000000001E-2</v>
      </c>
      <c r="BG174" s="14">
        <v>-7.1891399999999994E-2</v>
      </c>
      <c r="BH174" s="14">
        <v>-2.9123099999999999E-2</v>
      </c>
      <c r="BI174" s="14">
        <v>-1.05437E-2</v>
      </c>
      <c r="BJ174" s="14">
        <v>2.8192399999999999E-2</v>
      </c>
      <c r="BK174" s="14">
        <v>9.4506999999999994E-3</v>
      </c>
      <c r="BL174" s="14">
        <v>-1.8211999999999999E-2</v>
      </c>
      <c r="BM174" s="14">
        <v>-0.1247316</v>
      </c>
      <c r="BN174" s="14">
        <v>-0.25036930000000002</v>
      </c>
      <c r="BO174" s="14">
        <v>-0.2393565</v>
      </c>
      <c r="BP174" s="14">
        <v>-0.24031759999999999</v>
      </c>
      <c r="BQ174" s="14">
        <v>-0.33349410000000002</v>
      </c>
      <c r="BR174" s="14">
        <v>-0.36637370000000002</v>
      </c>
      <c r="BS174" s="14">
        <v>0.21911120000000001</v>
      </c>
      <c r="BT174" s="14">
        <v>0.28068219999999999</v>
      </c>
      <c r="BU174" s="14">
        <v>0.31592880000000001</v>
      </c>
      <c r="BV174" s="14">
        <v>0.26753589999999999</v>
      </c>
      <c r="BW174" s="14">
        <v>0.1703723</v>
      </c>
      <c r="BX174" s="14">
        <v>-0.25882749999999999</v>
      </c>
      <c r="BY174" s="14">
        <v>-0.16043379999999999</v>
      </c>
      <c r="BZ174" s="14">
        <v>-0.1250309</v>
      </c>
      <c r="CA174" s="14">
        <v>-8.9165599999999998E-2</v>
      </c>
      <c r="CB174" s="14">
        <v>-4.6250199999999998E-2</v>
      </c>
      <c r="CC174" s="14">
        <v>-6.8358299999999997E-2</v>
      </c>
      <c r="CD174" s="14">
        <v>-1.47902E-2</v>
      </c>
      <c r="CE174" s="14">
        <v>-5.02277E-2</v>
      </c>
      <c r="CF174" s="14">
        <v>-1.0233600000000001E-2</v>
      </c>
      <c r="CG174" s="14">
        <v>5.6785000000000004E-3</v>
      </c>
      <c r="CH174" s="14">
        <v>4.5124999999999998E-2</v>
      </c>
      <c r="CI174" s="14">
        <v>3.0200999999999999E-2</v>
      </c>
      <c r="CJ174" s="14">
        <v>5.2172E-3</v>
      </c>
      <c r="CK174" s="14">
        <v>-9.7598799999999999E-2</v>
      </c>
      <c r="CL174" s="14">
        <v>-0.21792739999999999</v>
      </c>
      <c r="CM174" s="14">
        <v>-0.20274059999999999</v>
      </c>
      <c r="CN174" s="14">
        <v>-0.19799310000000001</v>
      </c>
      <c r="CO174" s="14">
        <v>-0.2888038</v>
      </c>
      <c r="CP174" s="14">
        <v>-0.31905600000000001</v>
      </c>
      <c r="CQ174" s="14">
        <v>0.26394240000000002</v>
      </c>
      <c r="CR174" s="14">
        <v>0.3274319</v>
      </c>
      <c r="CS174" s="14">
        <v>0.36143029999999998</v>
      </c>
      <c r="CT174" s="14">
        <v>0.30838280000000001</v>
      </c>
      <c r="CU174" s="14">
        <v>0.2085603</v>
      </c>
      <c r="CV174" s="14">
        <v>-0.22062019999999999</v>
      </c>
      <c r="CW174" s="14">
        <v>-0.12515809999999999</v>
      </c>
      <c r="CX174" s="14">
        <v>-9.3846100000000002E-2</v>
      </c>
      <c r="CY174" s="14">
        <v>-6.1498499999999998E-2</v>
      </c>
      <c r="CZ174" s="14">
        <v>-2.0702700000000001E-2</v>
      </c>
      <c r="DA174" s="14">
        <v>-4.4045899999999999E-2</v>
      </c>
      <c r="DB174" s="14">
        <v>8.4315999999999992E-3</v>
      </c>
      <c r="DC174" s="14">
        <v>-2.8563999999999999E-2</v>
      </c>
      <c r="DD174" s="14">
        <v>8.6560000000000005E-3</v>
      </c>
      <c r="DE174" s="14">
        <v>2.1900699999999999E-2</v>
      </c>
      <c r="DF174" s="14">
        <v>6.2057599999999997E-2</v>
      </c>
      <c r="DG174" s="14">
        <v>5.0951200000000002E-2</v>
      </c>
      <c r="DH174" s="14">
        <v>2.8646399999999999E-2</v>
      </c>
      <c r="DI174" s="14">
        <v>-7.0466000000000001E-2</v>
      </c>
      <c r="DJ174" s="14">
        <v>-0.1854855</v>
      </c>
      <c r="DK174" s="14">
        <v>-0.16612469999999999</v>
      </c>
      <c r="DL174" s="14">
        <v>-0.15566849999999999</v>
      </c>
      <c r="DM174" s="14">
        <v>-0.24411350000000001</v>
      </c>
      <c r="DN174" s="14">
        <v>-0.27173829999999999</v>
      </c>
      <c r="DO174" s="14">
        <v>0.30877349999999998</v>
      </c>
      <c r="DP174" s="14">
        <v>0.3741816</v>
      </c>
      <c r="DQ174" s="14">
        <v>0.40693190000000001</v>
      </c>
      <c r="DR174" s="14">
        <v>0.34922959999999997</v>
      </c>
      <c r="DS174" s="14">
        <v>0.2467483</v>
      </c>
      <c r="DT174" s="14">
        <v>-0.18241289999999999</v>
      </c>
      <c r="DU174" s="14">
        <v>-8.9882299999999998E-2</v>
      </c>
      <c r="DV174" s="14">
        <v>-6.2661300000000003E-2</v>
      </c>
      <c r="DW174" s="14">
        <v>-2.1551600000000001E-2</v>
      </c>
      <c r="DX174" s="14">
        <v>1.6183800000000002E-2</v>
      </c>
      <c r="DY174" s="14">
        <v>-8.9425000000000008E-3</v>
      </c>
      <c r="DZ174" s="14">
        <v>4.19601E-2</v>
      </c>
      <c r="EA174" s="14">
        <v>2.7149000000000001E-3</v>
      </c>
      <c r="EB174" s="14">
        <v>3.5929500000000003E-2</v>
      </c>
      <c r="EC174" s="14">
        <v>4.5323099999999998E-2</v>
      </c>
      <c r="ED174" s="14">
        <v>8.6505600000000002E-2</v>
      </c>
      <c r="EE174" s="14">
        <v>8.0911399999999994E-2</v>
      </c>
      <c r="EF174" s="14">
        <v>6.2474500000000002E-2</v>
      </c>
      <c r="EG174" s="14">
        <v>-3.1290499999999999E-2</v>
      </c>
      <c r="EH174" s="14">
        <v>-0.1386445</v>
      </c>
      <c r="EI174" s="14">
        <v>-0.1132572</v>
      </c>
      <c r="EJ174" s="14">
        <v>-9.4558600000000007E-2</v>
      </c>
      <c r="EK174" s="14">
        <v>-0.17958789999999999</v>
      </c>
      <c r="EL174" s="14">
        <v>-0.20341899999999999</v>
      </c>
      <c r="EM174" s="14">
        <v>0.37350260000000002</v>
      </c>
      <c r="EN174" s="14">
        <v>0.44168069999999998</v>
      </c>
      <c r="EO174" s="14">
        <v>0.47262890000000002</v>
      </c>
      <c r="EP174" s="14">
        <v>0.40820600000000001</v>
      </c>
      <c r="EQ174" s="14">
        <v>0.30188569999999998</v>
      </c>
      <c r="ER174" s="14">
        <v>-0.12724759999999999</v>
      </c>
      <c r="ES174" s="14">
        <v>-3.89498E-2</v>
      </c>
      <c r="ET174" s="14">
        <v>-1.7635499999999998E-2</v>
      </c>
      <c r="EU174" s="14">
        <v>69.896150000000006</v>
      </c>
      <c r="EV174" s="14">
        <v>69.523669999999996</v>
      </c>
      <c r="EW174" s="14">
        <v>67.97663</v>
      </c>
      <c r="EX174" s="14">
        <v>67.957059999999998</v>
      </c>
      <c r="EY174" s="14">
        <v>67.231870000000001</v>
      </c>
      <c r="EZ174" s="14">
        <v>66.277019999999993</v>
      </c>
      <c r="FA174" s="14">
        <v>66.034750000000003</v>
      </c>
      <c r="FB174" s="14">
        <v>66.914119999999997</v>
      </c>
      <c r="FC174" s="14">
        <v>72.939089999999993</v>
      </c>
      <c r="FD174" s="14">
        <v>78.340130000000002</v>
      </c>
      <c r="FE174" s="14">
        <v>81.202920000000006</v>
      </c>
      <c r="FF174" s="14">
        <v>83.522069999999999</v>
      </c>
      <c r="FG174" s="14">
        <v>86.871979999999994</v>
      </c>
      <c r="FH174" s="14">
        <v>89.453360000000004</v>
      </c>
      <c r="FI174" s="14">
        <v>89.014979999999994</v>
      </c>
      <c r="FJ174" s="14">
        <v>87.710210000000004</v>
      </c>
      <c r="FK174" s="14">
        <v>87.707809999999995</v>
      </c>
      <c r="FL174" s="14">
        <v>85.677250000000001</v>
      </c>
      <c r="FM174" s="14">
        <v>84.49091</v>
      </c>
      <c r="FN174" s="14">
        <v>80.86439</v>
      </c>
      <c r="FO174" s="14">
        <v>76.900139999999993</v>
      </c>
      <c r="FP174" s="14">
        <v>75.564210000000003</v>
      </c>
      <c r="FQ174" s="14">
        <v>73.538439999999994</v>
      </c>
      <c r="FR174" s="14">
        <v>72.235470000000007</v>
      </c>
      <c r="FS174" s="14">
        <v>0.7684569</v>
      </c>
      <c r="FT174" s="14"/>
      <c r="FU174" s="14">
        <v>6.5647300000000006E-2</v>
      </c>
      <c r="FW174" s="14"/>
      <c r="IA174" s="52"/>
    </row>
    <row r="175" spans="1:235" x14ac:dyDescent="0.6">
      <c r="A175" t="s">
        <v>227</v>
      </c>
      <c r="B175" t="s">
        <v>0</v>
      </c>
      <c r="C175" t="s">
        <v>275</v>
      </c>
      <c r="D175" s="53" t="s">
        <v>263</v>
      </c>
      <c r="E175" t="s">
        <v>221</v>
      </c>
      <c r="F175" s="14">
        <v>1486</v>
      </c>
      <c r="G175" s="14">
        <v>1.2856339999999999</v>
      </c>
      <c r="H175" s="14">
        <v>1.1554089999999999</v>
      </c>
      <c r="I175" s="14">
        <v>1.034694</v>
      </c>
      <c r="J175" s="14">
        <v>0.94203910000000002</v>
      </c>
      <c r="K175" s="14">
        <v>0.90178380000000002</v>
      </c>
      <c r="L175" s="14">
        <v>0.88919510000000002</v>
      </c>
      <c r="M175" s="14">
        <v>0.91955520000000002</v>
      </c>
      <c r="N175" s="14">
        <v>0.96667250000000005</v>
      </c>
      <c r="O175" s="14">
        <v>1.0223690000000001</v>
      </c>
      <c r="P175" s="14">
        <v>1.1574150000000001</v>
      </c>
      <c r="Q175" s="14">
        <v>1.4244030000000001</v>
      </c>
      <c r="R175" s="14">
        <v>1.725719</v>
      </c>
      <c r="S175" s="14">
        <v>2.1011380000000002</v>
      </c>
      <c r="T175" s="14">
        <v>2.4343789999999998</v>
      </c>
      <c r="U175" s="14">
        <v>2.7267649999999999</v>
      </c>
      <c r="V175" s="14">
        <v>2.9265979999999998</v>
      </c>
      <c r="W175" s="14">
        <v>2.8890769999999999</v>
      </c>
      <c r="X175" s="14">
        <v>2.8600150000000002</v>
      </c>
      <c r="Y175" s="14">
        <v>2.707198</v>
      </c>
      <c r="Z175" s="14">
        <v>2.45607</v>
      </c>
      <c r="AA175" s="14">
        <v>2.28633</v>
      </c>
      <c r="AB175" s="14">
        <v>2.1550370000000001</v>
      </c>
      <c r="AC175" s="14">
        <v>1.856946</v>
      </c>
      <c r="AD175" s="14">
        <v>1.5257019999999999</v>
      </c>
      <c r="AE175" s="14">
        <v>-4.03156E-2</v>
      </c>
      <c r="AF175" s="14">
        <v>-2.92631E-2</v>
      </c>
      <c r="AG175" s="14">
        <v>-2.2655999999999999E-2</v>
      </c>
      <c r="AH175" s="14">
        <v>-3.1375500000000001E-2</v>
      </c>
      <c r="AI175" s="14">
        <v>-4.9620000000000003E-3</v>
      </c>
      <c r="AJ175" s="14">
        <v>-1.3509699999999999E-2</v>
      </c>
      <c r="AK175" s="14">
        <v>8.4610000000000002E-4</v>
      </c>
      <c r="AL175" s="14">
        <v>-1.8017399999999999E-2</v>
      </c>
      <c r="AM175" s="14">
        <v>-1.8001900000000001E-2</v>
      </c>
      <c r="AN175" s="14">
        <v>-4.1780400000000002E-2</v>
      </c>
      <c r="AO175" s="14">
        <v>-4.4565599999999997E-2</v>
      </c>
      <c r="AP175" s="14">
        <v>-6.8282599999999999E-2</v>
      </c>
      <c r="AQ175" s="14">
        <v>-5.9537699999999999E-2</v>
      </c>
      <c r="AR175" s="14">
        <v>-0.1158235</v>
      </c>
      <c r="AS175" s="14">
        <v>-6.9148000000000001E-2</v>
      </c>
      <c r="AT175" s="14">
        <v>-5.7124300000000003E-2</v>
      </c>
      <c r="AU175" s="14">
        <v>0.1400014</v>
      </c>
      <c r="AV175" s="14">
        <v>0.18044750000000001</v>
      </c>
      <c r="AW175" s="14">
        <v>0.14151169999999999</v>
      </c>
      <c r="AX175" s="14">
        <v>0.1172908</v>
      </c>
      <c r="AY175" s="14">
        <v>8.2187800000000005E-2</v>
      </c>
      <c r="AZ175" s="14">
        <v>-9.8544800000000002E-2</v>
      </c>
      <c r="BA175" s="14">
        <v>-0.1215725</v>
      </c>
      <c r="BB175" s="14">
        <v>-0.1245314</v>
      </c>
      <c r="BC175" s="14">
        <v>-1.7686799999999999E-2</v>
      </c>
      <c r="BD175" s="14">
        <v>-9.4251999999999999E-3</v>
      </c>
      <c r="BE175" s="14">
        <v>-4.8068E-3</v>
      </c>
      <c r="BF175" s="14">
        <v>-1.56408E-2</v>
      </c>
      <c r="BG175" s="14">
        <v>9.2145000000000005E-3</v>
      </c>
      <c r="BH175" s="14">
        <v>-2.5250000000000001E-4</v>
      </c>
      <c r="BI175" s="14">
        <v>1.36813E-2</v>
      </c>
      <c r="BJ175" s="14">
        <v>-3.2964000000000001E-3</v>
      </c>
      <c r="BK175" s="14">
        <v>-1.4281000000000001E-3</v>
      </c>
      <c r="BL175" s="14">
        <v>-1.94673E-2</v>
      </c>
      <c r="BM175" s="14">
        <v>-1.7412299999999999E-2</v>
      </c>
      <c r="BN175" s="14">
        <v>-3.65983E-2</v>
      </c>
      <c r="BO175" s="14">
        <v>-2.2074099999999999E-2</v>
      </c>
      <c r="BP175" s="14">
        <v>-7.49615E-2</v>
      </c>
      <c r="BQ175" s="14">
        <v>-2.63906E-2</v>
      </c>
      <c r="BR175" s="14">
        <v>-1.3317300000000001E-2</v>
      </c>
      <c r="BS175" s="14">
        <v>0.183726</v>
      </c>
      <c r="BT175" s="14">
        <v>0.2224073</v>
      </c>
      <c r="BU175" s="14">
        <v>0.18216940000000001</v>
      </c>
      <c r="BV175" s="14">
        <v>0.15318760000000001</v>
      </c>
      <c r="BW175" s="14">
        <v>0.115481</v>
      </c>
      <c r="BX175" s="14">
        <v>-6.6006499999999996E-2</v>
      </c>
      <c r="BY175" s="14">
        <v>-9.2192200000000002E-2</v>
      </c>
      <c r="BZ175" s="14">
        <v>-9.9162500000000001E-2</v>
      </c>
      <c r="CA175" s="14">
        <v>-2.0141999999999998E-3</v>
      </c>
      <c r="CB175" s="14">
        <v>4.3144000000000004E-3</v>
      </c>
      <c r="CC175" s="14">
        <v>7.5554999999999997E-3</v>
      </c>
      <c r="CD175" s="14">
        <v>-4.7429999999999998E-3</v>
      </c>
      <c r="CE175" s="14">
        <v>1.90332E-2</v>
      </c>
      <c r="CF175" s="14">
        <v>8.9294999999999999E-3</v>
      </c>
      <c r="CG175" s="14">
        <v>2.2570900000000001E-2</v>
      </c>
      <c r="CH175" s="14">
        <v>6.8992999999999997E-3</v>
      </c>
      <c r="CI175" s="14">
        <v>1.00508E-2</v>
      </c>
      <c r="CJ175" s="14">
        <v>-4.0133E-3</v>
      </c>
      <c r="CK175" s="14">
        <v>1.3940999999999999E-3</v>
      </c>
      <c r="CL175" s="14">
        <v>-1.4653899999999999E-2</v>
      </c>
      <c r="CM175" s="14">
        <v>3.8731E-3</v>
      </c>
      <c r="CN175" s="14">
        <v>-4.6660600000000003E-2</v>
      </c>
      <c r="CO175" s="14">
        <v>3.2230000000000002E-3</v>
      </c>
      <c r="CP175" s="14">
        <v>1.7023400000000001E-2</v>
      </c>
      <c r="CQ175" s="14">
        <v>0.21400949999999999</v>
      </c>
      <c r="CR175" s="14">
        <v>0.25146839999999998</v>
      </c>
      <c r="CS175" s="14">
        <v>0.21032870000000001</v>
      </c>
      <c r="CT175" s="14">
        <v>0.17804970000000001</v>
      </c>
      <c r="CU175" s="14">
        <v>0.13853969999999999</v>
      </c>
      <c r="CV175" s="14">
        <v>-4.3470500000000002E-2</v>
      </c>
      <c r="CW175" s="14">
        <v>-7.1843400000000002E-2</v>
      </c>
      <c r="CX175" s="14">
        <v>-8.1591999999999998E-2</v>
      </c>
      <c r="CY175" s="14">
        <v>1.3658500000000001E-2</v>
      </c>
      <c r="CZ175" s="14">
        <v>1.80541E-2</v>
      </c>
      <c r="DA175" s="14">
        <v>1.9917799999999999E-2</v>
      </c>
      <c r="DB175" s="14">
        <v>6.1548000000000002E-3</v>
      </c>
      <c r="DC175" s="14">
        <v>2.88518E-2</v>
      </c>
      <c r="DD175" s="14">
        <v>1.8111499999999999E-2</v>
      </c>
      <c r="DE175" s="14">
        <v>3.1460500000000002E-2</v>
      </c>
      <c r="DF175" s="14">
        <v>1.7094999999999999E-2</v>
      </c>
      <c r="DG175" s="14">
        <v>2.1529800000000002E-2</v>
      </c>
      <c r="DH175" s="14">
        <v>1.14407E-2</v>
      </c>
      <c r="DI175" s="14">
        <v>2.02004E-2</v>
      </c>
      <c r="DJ175" s="14">
        <v>7.2905000000000001E-3</v>
      </c>
      <c r="DK175" s="14">
        <v>2.9820200000000002E-2</v>
      </c>
      <c r="DL175" s="14">
        <v>-1.83596E-2</v>
      </c>
      <c r="DM175" s="14">
        <v>3.2836600000000001E-2</v>
      </c>
      <c r="DN175" s="14">
        <v>4.7364000000000003E-2</v>
      </c>
      <c r="DO175" s="14">
        <v>0.24429300000000001</v>
      </c>
      <c r="DP175" s="14">
        <v>0.28052959999999999</v>
      </c>
      <c r="DQ175" s="14">
        <v>0.23848810000000001</v>
      </c>
      <c r="DR175" s="14">
        <v>0.2029118</v>
      </c>
      <c r="DS175" s="14">
        <v>0.16159850000000001</v>
      </c>
      <c r="DT175" s="14">
        <v>-2.0934500000000002E-2</v>
      </c>
      <c r="DU175" s="14">
        <v>-5.1494699999999997E-2</v>
      </c>
      <c r="DV175" s="14">
        <v>-6.4021599999999998E-2</v>
      </c>
      <c r="DW175" s="14">
        <v>3.6287300000000001E-2</v>
      </c>
      <c r="DX175" s="14">
        <v>3.7892000000000002E-2</v>
      </c>
      <c r="DY175" s="14">
        <v>3.7767000000000002E-2</v>
      </c>
      <c r="DZ175" s="14">
        <v>2.1889599999999999E-2</v>
      </c>
      <c r="EA175" s="14">
        <v>4.3028299999999998E-2</v>
      </c>
      <c r="EB175" s="14">
        <v>3.1368699999999999E-2</v>
      </c>
      <c r="EC175" s="14">
        <v>4.4295599999999997E-2</v>
      </c>
      <c r="ED175" s="14">
        <v>3.1815999999999997E-2</v>
      </c>
      <c r="EE175" s="14">
        <v>3.8103600000000001E-2</v>
      </c>
      <c r="EF175" s="14">
        <v>3.3753699999999998E-2</v>
      </c>
      <c r="EG175" s="14">
        <v>4.7353800000000001E-2</v>
      </c>
      <c r="EH175" s="14">
        <v>3.8974799999999997E-2</v>
      </c>
      <c r="EI175" s="14">
        <v>6.7283800000000005E-2</v>
      </c>
      <c r="EJ175" s="14">
        <v>2.2502399999999999E-2</v>
      </c>
      <c r="EK175" s="14">
        <v>7.5593999999999995E-2</v>
      </c>
      <c r="EL175" s="14">
        <v>9.1171100000000005E-2</v>
      </c>
      <c r="EM175" s="14">
        <v>0.28801749999999998</v>
      </c>
      <c r="EN175" s="14">
        <v>0.32248929999999998</v>
      </c>
      <c r="EO175" s="14">
        <v>0.2791457</v>
      </c>
      <c r="EP175" s="14">
        <v>0.23880870000000001</v>
      </c>
      <c r="EQ175" s="14">
        <v>0.1948916</v>
      </c>
      <c r="ER175" s="14">
        <v>1.16039E-2</v>
      </c>
      <c r="ES175" s="14">
        <v>-2.2114399999999999E-2</v>
      </c>
      <c r="ET175" s="14">
        <v>-3.8652600000000002E-2</v>
      </c>
      <c r="EU175" s="14">
        <v>70.853160000000003</v>
      </c>
      <c r="EV175" s="14">
        <v>70.594149999999999</v>
      </c>
      <c r="EW175" s="14">
        <v>67.921139999999994</v>
      </c>
      <c r="EX175" s="14">
        <v>67.844319999999996</v>
      </c>
      <c r="EY175" s="14">
        <v>66.785179999999997</v>
      </c>
      <c r="EZ175" s="14">
        <v>65.951740000000001</v>
      </c>
      <c r="FA175" s="14">
        <v>64.655330000000006</v>
      </c>
      <c r="FB175" s="14">
        <v>65.262410000000003</v>
      </c>
      <c r="FC175" s="14">
        <v>71.887829999999994</v>
      </c>
      <c r="FD175" s="14">
        <v>80.87424</v>
      </c>
      <c r="FE175" s="14">
        <v>85.594830000000002</v>
      </c>
      <c r="FF175" s="14">
        <v>90.879679999999993</v>
      </c>
      <c r="FG175" s="14">
        <v>93.966009999999997</v>
      </c>
      <c r="FH175" s="14">
        <v>95.79401</v>
      </c>
      <c r="FI175" s="14">
        <v>97.280760000000001</v>
      </c>
      <c r="FJ175" s="14">
        <v>96.145480000000006</v>
      </c>
      <c r="FK175" s="14">
        <v>95.802180000000007</v>
      </c>
      <c r="FL175" s="14">
        <v>92.335819999999998</v>
      </c>
      <c r="FM175" s="14">
        <v>89.466350000000006</v>
      </c>
      <c r="FN175" s="14">
        <v>86.407200000000003</v>
      </c>
      <c r="FO175" s="14">
        <v>80.422839999999994</v>
      </c>
      <c r="FP175" s="14">
        <v>77.900069999999999</v>
      </c>
      <c r="FQ175" s="14">
        <v>75.600949999999997</v>
      </c>
      <c r="FR175" s="14">
        <v>73.500339999999994</v>
      </c>
      <c r="FS175" s="14">
        <v>0.48210609999999998</v>
      </c>
      <c r="FT175" s="14"/>
      <c r="FU175" s="14">
        <v>4.01474E-2</v>
      </c>
      <c r="FW175" s="14"/>
      <c r="IA175" s="52"/>
    </row>
    <row r="176" spans="1:235" x14ac:dyDescent="0.6">
      <c r="A176" t="s">
        <v>227</v>
      </c>
      <c r="B176" t="s">
        <v>0</v>
      </c>
      <c r="C176" t="s">
        <v>267</v>
      </c>
      <c r="D176" s="53">
        <v>45167</v>
      </c>
      <c r="E176" t="s">
        <v>219</v>
      </c>
      <c r="F176" s="14">
        <v>9916</v>
      </c>
      <c r="G176" s="14">
        <v>10.15865</v>
      </c>
      <c r="H176" s="14">
        <v>9.0151810000000001</v>
      </c>
      <c r="I176" s="14">
        <v>7.9816159999999998</v>
      </c>
      <c r="J176" s="14">
        <v>7.3756000000000004</v>
      </c>
      <c r="K176" s="14">
        <v>6.9187599999999998</v>
      </c>
      <c r="L176" s="14">
        <v>6.7547350000000002</v>
      </c>
      <c r="M176" s="14">
        <v>6.7210299999999998</v>
      </c>
      <c r="N176" s="14">
        <v>5.5602739999999997</v>
      </c>
      <c r="O176" s="14">
        <v>3.2998310000000002</v>
      </c>
      <c r="P176" s="14">
        <v>0.9254734</v>
      </c>
      <c r="Q176" s="14">
        <v>-0.3685098</v>
      </c>
      <c r="R176" s="14">
        <v>-0.55118020000000001</v>
      </c>
      <c r="S176" s="14">
        <v>0.78239650000000005</v>
      </c>
      <c r="T176" s="14">
        <v>2.876865</v>
      </c>
      <c r="U176" s="14">
        <v>5.2443080000000002</v>
      </c>
      <c r="V176" s="14">
        <v>8.3966049999999992</v>
      </c>
      <c r="W176" s="14">
        <v>11.195539999999999</v>
      </c>
      <c r="X176" s="14">
        <v>15.11557</v>
      </c>
      <c r="Y176" s="14">
        <v>17.43927</v>
      </c>
      <c r="Z176" s="14">
        <v>17.063410000000001</v>
      </c>
      <c r="AA176" s="14">
        <v>16.376390000000001</v>
      </c>
      <c r="AB176" s="14">
        <v>15.72813</v>
      </c>
      <c r="AC176" s="14">
        <v>13.734310000000001</v>
      </c>
      <c r="AD176" s="14">
        <v>11.54443</v>
      </c>
      <c r="AE176" s="14">
        <v>-0.28796179999999999</v>
      </c>
      <c r="AF176" s="14">
        <v>-0.25166129999999998</v>
      </c>
      <c r="AG176" s="14">
        <v>-0.3270537</v>
      </c>
      <c r="AH176" s="14">
        <v>-0.22700090000000001</v>
      </c>
      <c r="AI176" s="14">
        <v>-0.20758879999999999</v>
      </c>
      <c r="AJ176" s="14">
        <v>-0.1120235</v>
      </c>
      <c r="AK176" s="14">
        <v>-0.11527270000000001</v>
      </c>
      <c r="AL176" s="14">
        <v>-0.14519109999999999</v>
      </c>
      <c r="AM176" s="14">
        <v>-7.1725300000000006E-2</v>
      </c>
      <c r="AN176" s="14">
        <v>-7.9604300000000003E-2</v>
      </c>
      <c r="AO176" s="14">
        <v>-0.25918600000000003</v>
      </c>
      <c r="AP176" s="14">
        <v>-0.49887599999999999</v>
      </c>
      <c r="AQ176" s="14">
        <v>-0.47878720000000002</v>
      </c>
      <c r="AR176" s="14">
        <v>-0.62538490000000002</v>
      </c>
      <c r="AS176" s="14">
        <v>-0.89349619999999996</v>
      </c>
      <c r="AT176" s="14">
        <v>-1.0097590000000001</v>
      </c>
      <c r="AU176" s="14">
        <v>0.75763239999999998</v>
      </c>
      <c r="AV176" s="14">
        <v>1.153486</v>
      </c>
      <c r="AW176" s="14">
        <v>1.037347</v>
      </c>
      <c r="AX176" s="14">
        <v>0.74495880000000003</v>
      </c>
      <c r="AY176" s="14">
        <v>0.31834800000000002</v>
      </c>
      <c r="AZ176" s="14">
        <v>-0.67022289999999995</v>
      </c>
      <c r="BA176" s="14">
        <v>-0.61271200000000003</v>
      </c>
      <c r="BB176" s="14">
        <v>-0.47201890000000002</v>
      </c>
      <c r="BC176" s="14">
        <v>-0.2103622</v>
      </c>
      <c r="BD176" s="14">
        <v>-0.1793747</v>
      </c>
      <c r="BE176" s="14">
        <v>-0.26199729999999999</v>
      </c>
      <c r="BF176" s="14">
        <v>-0.165912</v>
      </c>
      <c r="BG176" s="14">
        <v>-0.1527403</v>
      </c>
      <c r="BH176" s="14">
        <v>-6.6842700000000005E-2</v>
      </c>
      <c r="BI176" s="14">
        <v>-7.2037799999999999E-2</v>
      </c>
      <c r="BJ176" s="14">
        <v>-9.5926899999999996E-2</v>
      </c>
      <c r="BK176" s="14">
        <v>-1.00056E-2</v>
      </c>
      <c r="BL176" s="14">
        <v>-5.5808999999999997E-3</v>
      </c>
      <c r="BM176" s="14">
        <v>-0.16905880000000001</v>
      </c>
      <c r="BN176" s="14">
        <v>-0.3968159</v>
      </c>
      <c r="BO176" s="14">
        <v>-0.36679119999999998</v>
      </c>
      <c r="BP176" s="14">
        <v>-0.50235359999999996</v>
      </c>
      <c r="BQ176" s="14">
        <v>-0.76692680000000002</v>
      </c>
      <c r="BR176" s="14">
        <v>-0.8806119</v>
      </c>
      <c r="BS176" s="14">
        <v>0.88059860000000001</v>
      </c>
      <c r="BT176" s="14">
        <v>1.275514</v>
      </c>
      <c r="BU176" s="14">
        <v>1.153429</v>
      </c>
      <c r="BV176" s="14">
        <v>0.85012169999999998</v>
      </c>
      <c r="BW176" s="14">
        <v>0.41641499999999998</v>
      </c>
      <c r="BX176" s="14">
        <v>-0.57384599999999997</v>
      </c>
      <c r="BY176" s="14">
        <v>-0.52401580000000003</v>
      </c>
      <c r="BZ176" s="14">
        <v>-0.39490609999999998</v>
      </c>
      <c r="CA176" s="14">
        <v>-0.1566169</v>
      </c>
      <c r="CB176" s="14">
        <v>-0.12930920000000001</v>
      </c>
      <c r="CC176" s="14">
        <v>-0.2169394</v>
      </c>
      <c r="CD176" s="14">
        <v>-0.123602</v>
      </c>
      <c r="CE176" s="14">
        <v>-0.1147523</v>
      </c>
      <c r="CF176" s="14">
        <v>-3.5550600000000002E-2</v>
      </c>
      <c r="CG176" s="14">
        <v>-4.2093499999999999E-2</v>
      </c>
      <c r="CH176" s="14">
        <v>-6.1806600000000003E-2</v>
      </c>
      <c r="CI176" s="14">
        <v>3.2741300000000001E-2</v>
      </c>
      <c r="CJ176" s="14">
        <v>4.5687499999999999E-2</v>
      </c>
      <c r="CK176" s="14">
        <v>-0.10663690000000001</v>
      </c>
      <c r="CL176" s="14">
        <v>-0.32612930000000001</v>
      </c>
      <c r="CM176" s="14">
        <v>-0.28922310000000001</v>
      </c>
      <c r="CN176" s="14">
        <v>-0.41714250000000003</v>
      </c>
      <c r="CO176" s="14">
        <v>-0.67926529999999996</v>
      </c>
      <c r="CP176" s="14">
        <v>-0.79116489999999995</v>
      </c>
      <c r="CQ176" s="14">
        <v>0.96576459999999997</v>
      </c>
      <c r="CR176" s="14">
        <v>1.360031</v>
      </c>
      <c r="CS176" s="14">
        <v>1.233827</v>
      </c>
      <c r="CT176" s="14">
        <v>0.92295720000000003</v>
      </c>
      <c r="CU176" s="14">
        <v>0.48433599999999999</v>
      </c>
      <c r="CV176" s="14">
        <v>-0.50709559999999998</v>
      </c>
      <c r="CW176" s="14">
        <v>-0.46258519999999997</v>
      </c>
      <c r="CX176" s="14">
        <v>-0.34149800000000002</v>
      </c>
      <c r="CY176" s="14">
        <v>-0.10287159999999999</v>
      </c>
      <c r="CZ176" s="14">
        <v>-7.9243800000000003E-2</v>
      </c>
      <c r="DA176" s="14">
        <v>-0.1718816</v>
      </c>
      <c r="DB176" s="14">
        <v>-8.1292000000000003E-2</v>
      </c>
      <c r="DC176" s="14">
        <v>-7.6764399999999997E-2</v>
      </c>
      <c r="DD176" s="14">
        <v>-4.2583999999999999E-3</v>
      </c>
      <c r="DE176" s="14">
        <v>-1.2149099999999999E-2</v>
      </c>
      <c r="DF176" s="14">
        <v>-2.76863E-2</v>
      </c>
      <c r="DG176" s="14">
        <v>7.5488200000000005E-2</v>
      </c>
      <c r="DH176" s="14">
        <v>9.6955899999999998E-2</v>
      </c>
      <c r="DI176" s="14">
        <v>-4.4214999999999997E-2</v>
      </c>
      <c r="DJ176" s="14">
        <v>-0.25544280000000003</v>
      </c>
      <c r="DK176" s="14">
        <v>-0.21165500000000001</v>
      </c>
      <c r="DL176" s="14">
        <v>-0.33193149999999999</v>
      </c>
      <c r="DM176" s="14">
        <v>-0.59160380000000001</v>
      </c>
      <c r="DN176" s="14">
        <v>-0.70171790000000001</v>
      </c>
      <c r="DO176" s="14">
        <v>1.0509310000000001</v>
      </c>
      <c r="DP176" s="14">
        <v>1.444547</v>
      </c>
      <c r="DQ176" s="14">
        <v>1.3142240000000001</v>
      </c>
      <c r="DR176" s="14">
        <v>0.99579269999999998</v>
      </c>
      <c r="DS176" s="14">
        <v>0.55225690000000005</v>
      </c>
      <c r="DT176" s="14">
        <v>-0.44034519999999999</v>
      </c>
      <c r="DU176" s="14">
        <v>-0.40115450000000002</v>
      </c>
      <c r="DV176" s="14">
        <v>-0.28808990000000001</v>
      </c>
      <c r="DW176" s="14">
        <v>-2.5271999999999999E-2</v>
      </c>
      <c r="DX176" s="14">
        <v>-6.9572000000000002E-3</v>
      </c>
      <c r="DY176" s="14">
        <v>-0.1068252</v>
      </c>
      <c r="DZ176" s="14">
        <v>-2.0203100000000002E-2</v>
      </c>
      <c r="EA176" s="14">
        <v>-2.1915899999999999E-2</v>
      </c>
      <c r="EB176" s="14">
        <v>4.0922399999999998E-2</v>
      </c>
      <c r="EC176" s="14">
        <v>3.10858E-2</v>
      </c>
      <c r="ED176" s="14">
        <v>2.1578E-2</v>
      </c>
      <c r="EE176" s="14">
        <v>0.13720789999999999</v>
      </c>
      <c r="EF176" s="14">
        <v>0.1709793</v>
      </c>
      <c r="EG176" s="14">
        <v>4.5912300000000003E-2</v>
      </c>
      <c r="EH176" s="14">
        <v>-0.15338270000000001</v>
      </c>
      <c r="EI176" s="14">
        <v>-9.9658999999999998E-2</v>
      </c>
      <c r="EJ176" s="14">
        <v>-0.20890020000000001</v>
      </c>
      <c r="EK176" s="14">
        <v>-0.46503450000000002</v>
      </c>
      <c r="EL176" s="14">
        <v>-0.57257060000000004</v>
      </c>
      <c r="EM176" s="14">
        <v>1.173897</v>
      </c>
      <c r="EN176" s="14">
        <v>1.566576</v>
      </c>
      <c r="EO176" s="14">
        <v>1.4303060000000001</v>
      </c>
      <c r="EP176" s="14">
        <v>1.100956</v>
      </c>
      <c r="EQ176" s="14">
        <v>0.65032389999999995</v>
      </c>
      <c r="ER176" s="14">
        <v>-0.3439683</v>
      </c>
      <c r="ES176" s="14">
        <v>-0.31245830000000002</v>
      </c>
      <c r="ET176" s="14">
        <v>-0.2109772</v>
      </c>
      <c r="EU176" s="14">
        <v>69.954499999999996</v>
      </c>
      <c r="EV176" s="14">
        <v>69.621660000000006</v>
      </c>
      <c r="EW176" s="14">
        <v>67.725980000000007</v>
      </c>
      <c r="EX176" s="14">
        <v>67.693259999999995</v>
      </c>
      <c r="EY176" s="14">
        <v>66.920910000000006</v>
      </c>
      <c r="EZ176" s="14">
        <v>65.921009999999995</v>
      </c>
      <c r="FA176" s="14">
        <v>65.40813</v>
      </c>
      <c r="FB176" s="14">
        <v>66.254750000000001</v>
      </c>
      <c r="FC176" s="14">
        <v>72.732240000000004</v>
      </c>
      <c r="FD176" s="14">
        <v>79.363910000000004</v>
      </c>
      <c r="FE176" s="14">
        <v>82.803880000000007</v>
      </c>
      <c r="FF176" s="14">
        <v>85.821889999999996</v>
      </c>
      <c r="FG176" s="14">
        <v>88.993350000000007</v>
      </c>
      <c r="FH176" s="14">
        <v>91.373599999999996</v>
      </c>
      <c r="FI176" s="14">
        <v>91.638080000000002</v>
      </c>
      <c r="FJ176" s="14">
        <v>90.40316</v>
      </c>
      <c r="FK176" s="14">
        <v>90.221270000000004</v>
      </c>
      <c r="FL176" s="14">
        <v>87.754189999999994</v>
      </c>
      <c r="FM176" s="14">
        <v>85.981459999999998</v>
      </c>
      <c r="FN176" s="14">
        <v>82.428070000000005</v>
      </c>
      <c r="FO176" s="14">
        <v>77.774280000000005</v>
      </c>
      <c r="FP176" s="14">
        <v>76.032250000000005</v>
      </c>
      <c r="FQ176" s="14">
        <v>73.905929999999998</v>
      </c>
      <c r="FR176" s="14">
        <v>72.379050000000007</v>
      </c>
      <c r="FS176" s="14">
        <v>1.410264</v>
      </c>
      <c r="FT176" s="14"/>
      <c r="FU176" s="14">
        <v>0.1151194</v>
      </c>
      <c r="FW176" s="14"/>
      <c r="IA176" s="52"/>
    </row>
    <row r="177" spans="1:235" x14ac:dyDescent="0.6">
      <c r="A177" t="s">
        <v>227</v>
      </c>
      <c r="B177" t="s">
        <v>0</v>
      </c>
      <c r="C177" t="s">
        <v>267</v>
      </c>
      <c r="D177" s="53">
        <v>45167</v>
      </c>
      <c r="E177" t="s">
        <v>220</v>
      </c>
      <c r="F177" s="14">
        <v>6675</v>
      </c>
      <c r="G177" s="14">
        <v>5.9077979999999997</v>
      </c>
      <c r="H177" s="14">
        <v>5.2489270000000001</v>
      </c>
      <c r="I177" s="14">
        <v>4.7023960000000002</v>
      </c>
      <c r="J177" s="14">
        <v>4.369561</v>
      </c>
      <c r="K177" s="14">
        <v>4.0706199999999999</v>
      </c>
      <c r="L177" s="14">
        <v>3.9849640000000002</v>
      </c>
      <c r="M177" s="14">
        <v>4.0038119999999999</v>
      </c>
      <c r="N177" s="14">
        <v>3.5622259999999999</v>
      </c>
      <c r="O177" s="14">
        <v>2.6985769999999998</v>
      </c>
      <c r="P177" s="14">
        <v>1.769217</v>
      </c>
      <c r="Q177" s="14">
        <v>1.1337870000000001</v>
      </c>
      <c r="R177" s="14">
        <v>0.99282959999999998</v>
      </c>
      <c r="S177" s="14">
        <v>1.6095429999999999</v>
      </c>
      <c r="T177" s="14">
        <v>2.6373389999999999</v>
      </c>
      <c r="U177" s="14">
        <v>3.71495</v>
      </c>
      <c r="V177" s="14">
        <v>5.3138560000000004</v>
      </c>
      <c r="W177" s="14">
        <v>6.707414</v>
      </c>
      <c r="X177" s="14">
        <v>8.5621430000000007</v>
      </c>
      <c r="Y177" s="14">
        <v>9.5653089999999992</v>
      </c>
      <c r="Z177" s="14">
        <v>9.4277239999999995</v>
      </c>
      <c r="AA177" s="14">
        <v>9.2960519999999995</v>
      </c>
      <c r="AB177" s="14">
        <v>9.0432120000000005</v>
      </c>
      <c r="AC177" s="14">
        <v>8.0613279999999996</v>
      </c>
      <c r="AD177" s="14">
        <v>6.7947629999999997</v>
      </c>
      <c r="AE177" s="14">
        <v>-0.21494849999999999</v>
      </c>
      <c r="AF177" s="14">
        <v>-0.1887808</v>
      </c>
      <c r="AG177" s="14">
        <v>-0.26870719999999998</v>
      </c>
      <c r="AH177" s="14">
        <v>-0.16079640000000001</v>
      </c>
      <c r="AI177" s="14">
        <v>-0.17978810000000001</v>
      </c>
      <c r="AJ177" s="14">
        <v>-0.10730489999999999</v>
      </c>
      <c r="AK177" s="14">
        <v>-6.7963800000000005E-2</v>
      </c>
      <c r="AL177" s="14">
        <v>-4.5755799999999999E-2</v>
      </c>
      <c r="AM177" s="14">
        <v>-2.9795599999999998E-2</v>
      </c>
      <c r="AN177" s="14">
        <v>-3.4223499999999997E-2</v>
      </c>
      <c r="AO177" s="14">
        <v>-0.1952972</v>
      </c>
      <c r="AP177" s="14">
        <v>-0.42299439999999999</v>
      </c>
      <c r="AQ177" s="14">
        <v>-0.4118637</v>
      </c>
      <c r="AR177" s="14">
        <v>-0.44935370000000002</v>
      </c>
      <c r="AS177" s="14">
        <v>-0.7090417</v>
      </c>
      <c r="AT177" s="14">
        <v>-0.78446389999999999</v>
      </c>
      <c r="AU177" s="14">
        <v>0.26409700000000003</v>
      </c>
      <c r="AV177" s="14">
        <v>0.4816801</v>
      </c>
      <c r="AW177" s="14">
        <v>0.43023539999999999</v>
      </c>
      <c r="AX177" s="14">
        <v>0.21724840000000001</v>
      </c>
      <c r="AY177" s="14">
        <v>8.3725999999999995E-2</v>
      </c>
      <c r="AZ177" s="14">
        <v>-0.43790249999999997</v>
      </c>
      <c r="BA177" s="14">
        <v>-0.28230329999999998</v>
      </c>
      <c r="BB177" s="14">
        <v>-0.17982319999999999</v>
      </c>
      <c r="BC177" s="14">
        <v>-0.1565636</v>
      </c>
      <c r="BD177" s="14">
        <v>-0.1345866</v>
      </c>
      <c r="BE177" s="14">
        <v>-0.21957180000000001</v>
      </c>
      <c r="BF177" s="14">
        <v>-0.1151132</v>
      </c>
      <c r="BG177" s="14">
        <v>-0.13861399999999999</v>
      </c>
      <c r="BH177" s="14">
        <v>-7.4760599999999997E-2</v>
      </c>
      <c r="BI177" s="14">
        <v>-3.7023300000000002E-2</v>
      </c>
      <c r="BJ177" s="14">
        <v>-1.08121E-2</v>
      </c>
      <c r="BK177" s="14">
        <v>1.4179300000000001E-2</v>
      </c>
      <c r="BL177" s="14">
        <v>1.71545E-2</v>
      </c>
      <c r="BM177" s="14">
        <v>-0.1335143</v>
      </c>
      <c r="BN177" s="14">
        <v>-0.35294209999999998</v>
      </c>
      <c r="BO177" s="14">
        <v>-0.3342251</v>
      </c>
      <c r="BP177" s="14">
        <v>-0.36316290000000001</v>
      </c>
      <c r="BQ177" s="14">
        <v>-0.62060970000000004</v>
      </c>
      <c r="BR177" s="14">
        <v>-0.69116460000000002</v>
      </c>
      <c r="BS177" s="14">
        <v>0.35100439999999999</v>
      </c>
      <c r="BT177" s="14">
        <v>0.56979329999999995</v>
      </c>
      <c r="BU177" s="14">
        <v>0.51416870000000003</v>
      </c>
      <c r="BV177" s="14">
        <v>0.29409279999999999</v>
      </c>
      <c r="BW177" s="14">
        <v>0.154781</v>
      </c>
      <c r="BX177" s="14">
        <v>-0.3668556</v>
      </c>
      <c r="BY177" s="14">
        <v>-0.21660399999999999</v>
      </c>
      <c r="BZ177" s="14">
        <v>-0.1220194</v>
      </c>
      <c r="CA177" s="14">
        <v>-0.1161264</v>
      </c>
      <c r="CB177" s="14">
        <v>-9.7051899999999997E-2</v>
      </c>
      <c r="CC177" s="14">
        <v>-0.1855407</v>
      </c>
      <c r="CD177" s="14">
        <v>-8.3473099999999995E-2</v>
      </c>
      <c r="CE177" s="14">
        <v>-0.110097</v>
      </c>
      <c r="CF177" s="14">
        <v>-5.2220500000000003E-2</v>
      </c>
      <c r="CG177" s="14">
        <v>-1.5593900000000001E-2</v>
      </c>
      <c r="CH177" s="14">
        <v>1.33898E-2</v>
      </c>
      <c r="CI177" s="14">
        <v>4.4636200000000001E-2</v>
      </c>
      <c r="CJ177" s="14">
        <v>5.2738800000000002E-2</v>
      </c>
      <c r="CK177" s="14">
        <v>-9.0723700000000004E-2</v>
      </c>
      <c r="CL177" s="14">
        <v>-0.30442409999999998</v>
      </c>
      <c r="CM177" s="14">
        <v>-0.2804529</v>
      </c>
      <c r="CN177" s="14">
        <v>-0.3034673</v>
      </c>
      <c r="CO177" s="14">
        <v>-0.55936209999999997</v>
      </c>
      <c r="CP177" s="14">
        <v>-0.62654569999999998</v>
      </c>
      <c r="CQ177" s="14">
        <v>0.41119620000000001</v>
      </c>
      <c r="CR177" s="14">
        <v>0.6308203</v>
      </c>
      <c r="CS177" s="14">
        <v>0.5723007</v>
      </c>
      <c r="CT177" s="14">
        <v>0.34731499999999998</v>
      </c>
      <c r="CU177" s="14">
        <v>0.20399349999999999</v>
      </c>
      <c r="CV177" s="14">
        <v>-0.31764870000000001</v>
      </c>
      <c r="CW177" s="14">
        <v>-0.1711008</v>
      </c>
      <c r="CX177" s="14">
        <v>-8.1984799999999997E-2</v>
      </c>
      <c r="CY177" s="14">
        <v>-7.5689199999999998E-2</v>
      </c>
      <c r="CZ177" s="14">
        <v>-5.9517199999999999E-2</v>
      </c>
      <c r="DA177" s="14">
        <v>-0.1515097</v>
      </c>
      <c r="DB177" s="14">
        <v>-5.18331E-2</v>
      </c>
      <c r="DC177" s="14">
        <v>-8.158E-2</v>
      </c>
      <c r="DD177" s="14">
        <v>-2.9680499999999999E-2</v>
      </c>
      <c r="DE177" s="14">
        <v>5.8354000000000001E-3</v>
      </c>
      <c r="DF177" s="14">
        <v>3.7591699999999999E-2</v>
      </c>
      <c r="DG177" s="14">
        <v>7.5093099999999996E-2</v>
      </c>
      <c r="DH177" s="14">
        <v>8.8323100000000002E-2</v>
      </c>
      <c r="DI177" s="14">
        <v>-4.7933000000000003E-2</v>
      </c>
      <c r="DJ177" s="14">
        <v>-0.25590600000000002</v>
      </c>
      <c r="DK177" s="14">
        <v>-0.22668070000000001</v>
      </c>
      <c r="DL177" s="14">
        <v>-0.24377180000000001</v>
      </c>
      <c r="DM177" s="14">
        <v>-0.49811440000000001</v>
      </c>
      <c r="DN177" s="14">
        <v>-0.56192679999999995</v>
      </c>
      <c r="DO177" s="14">
        <v>0.47138799999999997</v>
      </c>
      <c r="DP177" s="14">
        <v>0.69184730000000005</v>
      </c>
      <c r="DQ177" s="14">
        <v>0.63043269999999996</v>
      </c>
      <c r="DR177" s="14">
        <v>0.40053729999999999</v>
      </c>
      <c r="DS177" s="14">
        <v>0.25320599999999999</v>
      </c>
      <c r="DT177" s="14">
        <v>-0.26844180000000001</v>
      </c>
      <c r="DU177" s="14">
        <v>-0.12559770000000001</v>
      </c>
      <c r="DV177" s="14">
        <v>-4.1950099999999997E-2</v>
      </c>
      <c r="DW177" s="14">
        <v>-1.7304199999999999E-2</v>
      </c>
      <c r="DX177" s="14">
        <v>-5.3229999999999996E-3</v>
      </c>
      <c r="DY177" s="14">
        <v>-0.1023742</v>
      </c>
      <c r="DZ177" s="14">
        <v>-6.1498000000000004E-3</v>
      </c>
      <c r="EA177" s="14">
        <v>-4.0405900000000002E-2</v>
      </c>
      <c r="EB177" s="14">
        <v>2.8638000000000001E-3</v>
      </c>
      <c r="EC177" s="14">
        <v>3.67759E-2</v>
      </c>
      <c r="ED177" s="14">
        <v>7.25354E-2</v>
      </c>
      <c r="EE177" s="14">
        <v>0.11906799999999999</v>
      </c>
      <c r="EF177" s="14">
        <v>0.1397012</v>
      </c>
      <c r="EG177" s="14">
        <v>1.3849800000000001E-2</v>
      </c>
      <c r="EH177" s="14">
        <v>-0.18585370000000001</v>
      </c>
      <c r="EI177" s="14">
        <v>-0.14904210000000001</v>
      </c>
      <c r="EJ177" s="14">
        <v>-0.157581</v>
      </c>
      <c r="EK177" s="14">
        <v>-0.4096825</v>
      </c>
      <c r="EL177" s="14">
        <v>-0.46862740000000003</v>
      </c>
      <c r="EM177" s="14">
        <v>0.5582954</v>
      </c>
      <c r="EN177" s="14">
        <v>0.77996049999999995</v>
      </c>
      <c r="EO177" s="14">
        <v>0.71436599999999995</v>
      </c>
      <c r="EP177" s="14">
        <v>0.47738170000000002</v>
      </c>
      <c r="EQ177" s="14">
        <v>0.32426100000000002</v>
      </c>
      <c r="ER177" s="14">
        <v>-0.19739480000000001</v>
      </c>
      <c r="ES177" s="14">
        <v>-5.9898399999999997E-2</v>
      </c>
      <c r="ET177" s="14">
        <v>1.5853699999999998E-2</v>
      </c>
      <c r="EU177" s="14">
        <v>69.762919999999994</v>
      </c>
      <c r="EV177" s="14">
        <v>69.412809999999993</v>
      </c>
      <c r="EW177" s="14">
        <v>67.847989999999996</v>
      </c>
      <c r="EX177" s="14">
        <v>67.835319999999996</v>
      </c>
      <c r="EY177" s="14">
        <v>67.109650000000002</v>
      </c>
      <c r="EZ177" s="14">
        <v>66.123760000000004</v>
      </c>
      <c r="FA177" s="14">
        <v>65.892679999999999</v>
      </c>
      <c r="FB177" s="14">
        <v>66.782229999999998</v>
      </c>
      <c r="FC177" s="14">
        <v>72.87379</v>
      </c>
      <c r="FD177" s="14">
        <v>78.416839999999993</v>
      </c>
      <c r="FE177" s="14">
        <v>81.309420000000003</v>
      </c>
      <c r="FF177" s="14">
        <v>83.652730000000005</v>
      </c>
      <c r="FG177" s="14">
        <v>86.966700000000003</v>
      </c>
      <c r="FH177" s="14">
        <v>89.595330000000004</v>
      </c>
      <c r="FI177" s="14">
        <v>89.218519999999998</v>
      </c>
      <c r="FJ177" s="14">
        <v>87.934719999999999</v>
      </c>
      <c r="FK177" s="14">
        <v>87.880960000000002</v>
      </c>
      <c r="FL177" s="14">
        <v>85.817300000000003</v>
      </c>
      <c r="FM177" s="14">
        <v>84.506050000000002</v>
      </c>
      <c r="FN177" s="14">
        <v>80.912030000000001</v>
      </c>
      <c r="FO177" s="14">
        <v>76.896460000000005</v>
      </c>
      <c r="FP177" s="14">
        <v>75.505099999999999</v>
      </c>
      <c r="FQ177" s="14">
        <v>73.455430000000007</v>
      </c>
      <c r="FR177" s="14">
        <v>72.171220000000005</v>
      </c>
      <c r="FS177" s="14">
        <v>1.0288200000000001</v>
      </c>
      <c r="FT177" s="14"/>
      <c r="FU177" s="14">
        <v>8.3587499999999995E-2</v>
      </c>
      <c r="FW177" s="14"/>
      <c r="IA177" s="52"/>
    </row>
    <row r="178" spans="1:235" x14ac:dyDescent="0.6">
      <c r="A178" t="s">
        <v>227</v>
      </c>
      <c r="B178" t="s">
        <v>0</v>
      </c>
      <c r="C178" t="s">
        <v>267</v>
      </c>
      <c r="D178" s="53">
        <v>45167</v>
      </c>
      <c r="E178" t="s">
        <v>221</v>
      </c>
      <c r="F178" s="14">
        <v>3241</v>
      </c>
      <c r="G178" s="14">
        <v>4.2507929999999998</v>
      </c>
      <c r="H178" s="14">
        <v>3.7679049999999998</v>
      </c>
      <c r="I178" s="14">
        <v>3.2840379999999998</v>
      </c>
      <c r="J178" s="14">
        <v>3.0078909999999999</v>
      </c>
      <c r="K178" s="14">
        <v>2.851966</v>
      </c>
      <c r="L178" s="14">
        <v>2.773342</v>
      </c>
      <c r="M178" s="14">
        <v>2.7169129999999999</v>
      </c>
      <c r="N178" s="14">
        <v>1.9972510000000001</v>
      </c>
      <c r="O178" s="14">
        <v>0.59949989999999997</v>
      </c>
      <c r="P178" s="14">
        <v>-0.84832810000000003</v>
      </c>
      <c r="Q178" s="14">
        <v>-1.504678</v>
      </c>
      <c r="R178" s="14">
        <v>-1.5375209999999999</v>
      </c>
      <c r="S178" s="14">
        <v>-0.81990870000000005</v>
      </c>
      <c r="T178" s="14">
        <v>0.2477888</v>
      </c>
      <c r="U178" s="14">
        <v>1.546184</v>
      </c>
      <c r="V178" s="14">
        <v>3.095615</v>
      </c>
      <c r="W178" s="14">
        <v>4.5028129999999997</v>
      </c>
      <c r="X178" s="14">
        <v>6.5672730000000001</v>
      </c>
      <c r="Y178" s="14">
        <v>7.8921590000000004</v>
      </c>
      <c r="Z178" s="14">
        <v>7.6611770000000003</v>
      </c>
      <c r="AA178" s="14">
        <v>7.0914999999999999</v>
      </c>
      <c r="AB178" s="14">
        <v>6.6840999999999999</v>
      </c>
      <c r="AC178" s="14">
        <v>5.6634830000000003</v>
      </c>
      <c r="AD178" s="14">
        <v>4.7405359999999996</v>
      </c>
      <c r="AE178" s="14">
        <v>-0.12853970000000001</v>
      </c>
      <c r="AF178" s="14">
        <v>-0.1127826</v>
      </c>
      <c r="AG178" s="14">
        <v>-9.8991200000000001E-2</v>
      </c>
      <c r="AH178" s="14">
        <v>-0.107874</v>
      </c>
      <c r="AI178" s="14">
        <v>-6.3655799999999998E-2</v>
      </c>
      <c r="AJ178" s="14">
        <v>-3.5102599999999998E-2</v>
      </c>
      <c r="AK178" s="14">
        <v>-8.0194500000000002E-2</v>
      </c>
      <c r="AL178" s="14">
        <v>-0.1365922</v>
      </c>
      <c r="AM178" s="14">
        <v>-8.7559100000000001E-2</v>
      </c>
      <c r="AN178" s="14">
        <v>-0.1011074</v>
      </c>
      <c r="AO178" s="14">
        <v>-0.12925049999999999</v>
      </c>
      <c r="AP178" s="14">
        <v>-0.14209189999999999</v>
      </c>
      <c r="AQ178" s="14">
        <v>-0.1413094</v>
      </c>
      <c r="AR178" s="14">
        <v>-0.25788699999999998</v>
      </c>
      <c r="AS178" s="14">
        <v>-0.26033400000000001</v>
      </c>
      <c r="AT178" s="14">
        <v>-0.30671310000000002</v>
      </c>
      <c r="AU178" s="14">
        <v>0.41692230000000002</v>
      </c>
      <c r="AV178" s="14">
        <v>0.59336060000000002</v>
      </c>
      <c r="AW178" s="14">
        <v>0.5365143</v>
      </c>
      <c r="AX178" s="14">
        <v>0.47480879999999998</v>
      </c>
      <c r="AY178" s="14">
        <v>0.1726394</v>
      </c>
      <c r="AZ178" s="14">
        <v>-0.30390660000000003</v>
      </c>
      <c r="BA178" s="14">
        <v>-0.40401140000000002</v>
      </c>
      <c r="BB178" s="14">
        <v>-0.35722739999999997</v>
      </c>
      <c r="BC178" s="14">
        <v>-7.74807E-2</v>
      </c>
      <c r="BD178" s="14">
        <v>-6.4823199999999997E-2</v>
      </c>
      <c r="BE178" s="14">
        <v>-5.6195799999999997E-2</v>
      </c>
      <c r="BF178" s="14">
        <v>-6.6910600000000001E-2</v>
      </c>
      <c r="BG178" s="14">
        <v>-2.7004199999999999E-2</v>
      </c>
      <c r="BH178" s="14">
        <v>-3.0709999999999999E-3</v>
      </c>
      <c r="BI178" s="14">
        <v>-4.9601699999999999E-2</v>
      </c>
      <c r="BJ178" s="14">
        <v>-0.10168339999999999</v>
      </c>
      <c r="BK178" s="14">
        <v>-4.40563E-2</v>
      </c>
      <c r="BL178" s="14">
        <v>-4.7489000000000003E-2</v>
      </c>
      <c r="BM178" s="14">
        <v>-6.3434699999999997E-2</v>
      </c>
      <c r="BN178" s="14">
        <v>-6.7604499999999998E-2</v>
      </c>
      <c r="BO178" s="14">
        <v>-5.9930999999999998E-2</v>
      </c>
      <c r="BP178" s="14">
        <v>-0.16964570000000001</v>
      </c>
      <c r="BQ178" s="14">
        <v>-0.16933490000000001</v>
      </c>
      <c r="BR178" s="14">
        <v>-0.2173669</v>
      </c>
      <c r="BS178" s="14">
        <v>0.50450459999999997</v>
      </c>
      <c r="BT178" s="14">
        <v>0.67837329999999996</v>
      </c>
      <c r="BU178" s="14">
        <v>0.61732240000000005</v>
      </c>
      <c r="BV178" s="14">
        <v>0.54676009999999997</v>
      </c>
      <c r="BW178" s="14">
        <v>0.24065639999999999</v>
      </c>
      <c r="BX178" s="14">
        <v>-0.23874889999999999</v>
      </c>
      <c r="BY178" s="14">
        <v>-0.34438429999999998</v>
      </c>
      <c r="BZ178" s="14">
        <v>-0.30617149999999999</v>
      </c>
      <c r="CA178" s="14">
        <v>-4.2117300000000003E-2</v>
      </c>
      <c r="CB178" s="14">
        <v>-3.1606700000000001E-2</v>
      </c>
      <c r="CC178" s="14">
        <v>-2.65559E-2</v>
      </c>
      <c r="CD178" s="14">
        <v>-3.85396E-2</v>
      </c>
      <c r="CE178" s="14">
        <v>-1.6192999999999999E-3</v>
      </c>
      <c r="CF178" s="14">
        <v>1.9113999999999999E-2</v>
      </c>
      <c r="CG178" s="14">
        <v>-2.8413299999999999E-2</v>
      </c>
      <c r="CH178" s="14">
        <v>-7.7505699999999997E-2</v>
      </c>
      <c r="CI178" s="14">
        <v>-1.39264E-2</v>
      </c>
      <c r="CJ178" s="14">
        <v>-1.0352999999999999E-2</v>
      </c>
      <c r="CK178" s="14">
        <v>-1.7850899999999999E-2</v>
      </c>
      <c r="CL178" s="14">
        <v>-1.60147E-2</v>
      </c>
      <c r="CM178" s="14">
        <v>-3.5685999999999999E-3</v>
      </c>
      <c r="CN178" s="14">
        <v>-0.10853</v>
      </c>
      <c r="CO178" s="14">
        <v>-0.10630920000000001</v>
      </c>
      <c r="CP178" s="14">
        <v>-0.15548600000000001</v>
      </c>
      <c r="CQ178" s="14">
        <v>0.56516390000000005</v>
      </c>
      <c r="CR178" s="14">
        <v>0.73725289999999999</v>
      </c>
      <c r="CS178" s="14">
        <v>0.67328980000000005</v>
      </c>
      <c r="CT178" s="14">
        <v>0.59659329999999999</v>
      </c>
      <c r="CU178" s="14">
        <v>0.28776479999999999</v>
      </c>
      <c r="CV178" s="14">
        <v>-0.19362090000000001</v>
      </c>
      <c r="CW178" s="14">
        <v>-0.30308679999999999</v>
      </c>
      <c r="CX178" s="14">
        <v>-0.27081040000000001</v>
      </c>
      <c r="CY178" s="14">
        <v>-6.7539000000000002E-3</v>
      </c>
      <c r="CZ178" s="14">
        <v>1.6098E-3</v>
      </c>
      <c r="DA178" s="14">
        <v>3.0841000000000002E-3</v>
      </c>
      <c r="DB178" s="14">
        <v>-1.01685E-2</v>
      </c>
      <c r="DC178" s="14">
        <v>2.3765499999999998E-2</v>
      </c>
      <c r="DD178" s="14">
        <v>4.1299099999999998E-2</v>
      </c>
      <c r="DE178" s="14">
        <v>-7.2248E-3</v>
      </c>
      <c r="DF178" s="14">
        <v>-5.3328E-2</v>
      </c>
      <c r="DG178" s="14">
        <v>1.6203499999999999E-2</v>
      </c>
      <c r="DH178" s="14">
        <v>2.6783000000000001E-2</v>
      </c>
      <c r="DI178" s="14">
        <v>2.7733000000000001E-2</v>
      </c>
      <c r="DJ178" s="14">
        <v>3.5575099999999998E-2</v>
      </c>
      <c r="DK178" s="14">
        <v>5.2793800000000002E-2</v>
      </c>
      <c r="DL178" s="14">
        <v>-4.74143E-2</v>
      </c>
      <c r="DM178" s="14">
        <v>-4.32834E-2</v>
      </c>
      <c r="DN178" s="14">
        <v>-9.3605099999999997E-2</v>
      </c>
      <c r="DO178" s="14">
        <v>0.62582309999999997</v>
      </c>
      <c r="DP178" s="14">
        <v>0.79613239999999996</v>
      </c>
      <c r="DQ178" s="14">
        <v>0.72925709999999999</v>
      </c>
      <c r="DR178" s="14">
        <v>0.64642650000000001</v>
      </c>
      <c r="DS178" s="14">
        <v>0.33487319999999998</v>
      </c>
      <c r="DT178" s="14">
        <v>-0.14849290000000001</v>
      </c>
      <c r="DU178" s="14">
        <v>-0.2617892</v>
      </c>
      <c r="DV178" s="14">
        <v>-0.2354492</v>
      </c>
      <c r="DW178" s="14">
        <v>4.43051E-2</v>
      </c>
      <c r="DX178" s="14">
        <v>4.9569200000000001E-2</v>
      </c>
      <c r="DY178" s="14">
        <v>4.5879499999999997E-2</v>
      </c>
      <c r="DZ178" s="14">
        <v>3.07949E-2</v>
      </c>
      <c r="EA178" s="14">
        <v>6.0417199999999997E-2</v>
      </c>
      <c r="EB178" s="14">
        <v>7.3330699999999999E-2</v>
      </c>
      <c r="EC178" s="14">
        <v>2.3368E-2</v>
      </c>
      <c r="ED178" s="14">
        <v>-1.84192E-2</v>
      </c>
      <c r="EE178" s="14">
        <v>5.9706299999999997E-2</v>
      </c>
      <c r="EF178" s="14">
        <v>8.0401500000000001E-2</v>
      </c>
      <c r="EG178" s="14">
        <v>9.3548800000000001E-2</v>
      </c>
      <c r="EH178" s="14">
        <v>0.1100626</v>
      </c>
      <c r="EI178" s="14">
        <v>0.13417219999999999</v>
      </c>
      <c r="EJ178" s="14">
        <v>4.0827099999999998E-2</v>
      </c>
      <c r="EK178" s="14">
        <v>4.77157E-2</v>
      </c>
      <c r="EL178" s="14">
        <v>-4.2589000000000004E-3</v>
      </c>
      <c r="EM178" s="14">
        <v>0.71340550000000003</v>
      </c>
      <c r="EN178" s="14">
        <v>0.88114510000000001</v>
      </c>
      <c r="EO178" s="14">
        <v>0.81006520000000004</v>
      </c>
      <c r="EP178" s="14">
        <v>0.71837779999999996</v>
      </c>
      <c r="EQ178" s="14">
        <v>0.40289019999999998</v>
      </c>
      <c r="ER178" s="14">
        <v>-8.3335199999999998E-2</v>
      </c>
      <c r="ES178" s="14">
        <v>-0.20216210000000001</v>
      </c>
      <c r="ET178" s="14">
        <v>-0.18439330000000001</v>
      </c>
      <c r="EU178" s="14">
        <v>70.349689999999995</v>
      </c>
      <c r="EV178" s="14">
        <v>70.051910000000007</v>
      </c>
      <c r="EW178" s="14">
        <v>67.473500000000001</v>
      </c>
      <c r="EX178" s="14">
        <v>67.39931</v>
      </c>
      <c r="EY178" s="14">
        <v>66.531540000000007</v>
      </c>
      <c r="EZ178" s="14">
        <v>65.502189999999999</v>
      </c>
      <c r="FA178" s="14">
        <v>64.408069999999995</v>
      </c>
      <c r="FB178" s="14">
        <v>65.166780000000003</v>
      </c>
      <c r="FC178" s="14">
        <v>72.444209999999998</v>
      </c>
      <c r="FD178" s="14">
        <v>81.322000000000003</v>
      </c>
      <c r="FE178" s="14">
        <v>85.891710000000003</v>
      </c>
      <c r="FF178" s="14">
        <v>90.298050000000003</v>
      </c>
      <c r="FG178" s="14">
        <v>93.174509999999998</v>
      </c>
      <c r="FH178" s="14">
        <v>95.041089999999997</v>
      </c>
      <c r="FI178" s="14">
        <v>96.629829999999998</v>
      </c>
      <c r="FJ178" s="14">
        <v>95.495419999999996</v>
      </c>
      <c r="FK178" s="14">
        <v>95.049180000000007</v>
      </c>
      <c r="FL178" s="14">
        <v>91.750190000000003</v>
      </c>
      <c r="FM178" s="14">
        <v>89.027090000000001</v>
      </c>
      <c r="FN178" s="14">
        <v>85.554550000000006</v>
      </c>
      <c r="FO178" s="14">
        <v>79.583219999999997</v>
      </c>
      <c r="FP178" s="14">
        <v>77.117980000000003</v>
      </c>
      <c r="FQ178" s="14">
        <v>74.833569999999995</v>
      </c>
      <c r="FR178" s="14">
        <v>72.80556</v>
      </c>
      <c r="FS178" s="14">
        <v>0.95722819999999997</v>
      </c>
      <c r="FT178" s="14"/>
      <c r="FU178" s="14">
        <v>7.9428200000000004E-2</v>
      </c>
      <c r="FW178" s="14"/>
      <c r="IA178" s="52"/>
    </row>
    <row r="179" spans="1:235" x14ac:dyDescent="0.6">
      <c r="A179" t="s">
        <v>227</v>
      </c>
      <c r="B179" t="s">
        <v>0</v>
      </c>
      <c r="C179" t="s">
        <v>267</v>
      </c>
      <c r="D179" s="53" t="s">
        <v>263</v>
      </c>
      <c r="E179" t="s">
        <v>219</v>
      </c>
      <c r="F179" s="14">
        <v>9916</v>
      </c>
      <c r="G179" s="14">
        <v>10.15865</v>
      </c>
      <c r="H179" s="14">
        <v>9.0151810000000001</v>
      </c>
      <c r="I179" s="14">
        <v>7.9816159999999998</v>
      </c>
      <c r="J179" s="14">
        <v>7.3756000000000004</v>
      </c>
      <c r="K179" s="14">
        <v>6.9187599999999998</v>
      </c>
      <c r="L179" s="14">
        <v>6.7547350000000002</v>
      </c>
      <c r="M179" s="14">
        <v>6.7210299999999998</v>
      </c>
      <c r="N179" s="14">
        <v>5.5602739999999997</v>
      </c>
      <c r="O179" s="14">
        <v>3.2998310000000002</v>
      </c>
      <c r="P179" s="14">
        <v>0.9254734</v>
      </c>
      <c r="Q179" s="14">
        <v>-0.3685098</v>
      </c>
      <c r="R179" s="14">
        <v>-0.55118020000000001</v>
      </c>
      <c r="S179" s="14">
        <v>0.78239650000000005</v>
      </c>
      <c r="T179" s="14">
        <v>2.876865</v>
      </c>
      <c r="U179" s="14">
        <v>5.2443080000000002</v>
      </c>
      <c r="V179" s="14">
        <v>8.3966049999999992</v>
      </c>
      <c r="W179" s="14">
        <v>11.195539999999999</v>
      </c>
      <c r="X179" s="14">
        <v>15.11557</v>
      </c>
      <c r="Y179" s="14">
        <v>17.43927</v>
      </c>
      <c r="Z179" s="14">
        <v>17.063410000000001</v>
      </c>
      <c r="AA179" s="14">
        <v>16.376390000000001</v>
      </c>
      <c r="AB179" s="14">
        <v>15.72813</v>
      </c>
      <c r="AC179" s="14">
        <v>13.734310000000001</v>
      </c>
      <c r="AD179" s="14">
        <v>11.54443</v>
      </c>
      <c r="AE179" s="14">
        <v>-0.28796179999999999</v>
      </c>
      <c r="AF179" s="14">
        <v>-0.25166129999999998</v>
      </c>
      <c r="AG179" s="14">
        <v>-0.3270537</v>
      </c>
      <c r="AH179" s="14">
        <v>-0.22700090000000001</v>
      </c>
      <c r="AI179" s="14">
        <v>-0.20758879999999999</v>
      </c>
      <c r="AJ179" s="14">
        <v>-0.1120235</v>
      </c>
      <c r="AK179" s="14">
        <v>-0.11527270000000001</v>
      </c>
      <c r="AL179" s="14">
        <v>-0.14519109999999999</v>
      </c>
      <c r="AM179" s="14">
        <v>-7.1725300000000006E-2</v>
      </c>
      <c r="AN179" s="14">
        <v>-7.9604300000000003E-2</v>
      </c>
      <c r="AO179" s="14">
        <v>-0.25918600000000003</v>
      </c>
      <c r="AP179" s="14">
        <v>-0.49887599999999999</v>
      </c>
      <c r="AQ179" s="14">
        <v>-0.47878720000000002</v>
      </c>
      <c r="AR179" s="14">
        <v>-0.62538490000000002</v>
      </c>
      <c r="AS179" s="14">
        <v>-0.89349619999999996</v>
      </c>
      <c r="AT179" s="14">
        <v>-1.0097590000000001</v>
      </c>
      <c r="AU179" s="14">
        <v>0.75763239999999998</v>
      </c>
      <c r="AV179" s="14">
        <v>1.153486</v>
      </c>
      <c r="AW179" s="14">
        <v>1.037347</v>
      </c>
      <c r="AX179" s="14">
        <v>0.74495880000000003</v>
      </c>
      <c r="AY179" s="14">
        <v>0.31834800000000002</v>
      </c>
      <c r="AZ179" s="14">
        <v>-0.67022289999999995</v>
      </c>
      <c r="BA179" s="14">
        <v>-0.61271200000000003</v>
      </c>
      <c r="BB179" s="14">
        <v>-0.47201890000000002</v>
      </c>
      <c r="BC179" s="14">
        <v>-0.2103622</v>
      </c>
      <c r="BD179" s="14">
        <v>-0.1793747</v>
      </c>
      <c r="BE179" s="14">
        <v>-0.26199729999999999</v>
      </c>
      <c r="BF179" s="14">
        <v>-0.165912</v>
      </c>
      <c r="BG179" s="14">
        <v>-0.1527403</v>
      </c>
      <c r="BH179" s="14">
        <v>-6.6842700000000005E-2</v>
      </c>
      <c r="BI179" s="14">
        <v>-7.2037799999999999E-2</v>
      </c>
      <c r="BJ179" s="14">
        <v>-9.5926899999999996E-2</v>
      </c>
      <c r="BK179" s="14">
        <v>-1.00056E-2</v>
      </c>
      <c r="BL179" s="14">
        <v>-5.5808999999999997E-3</v>
      </c>
      <c r="BM179" s="14">
        <v>-0.16905880000000001</v>
      </c>
      <c r="BN179" s="14">
        <v>-0.3968159</v>
      </c>
      <c r="BO179" s="14">
        <v>-0.36679119999999998</v>
      </c>
      <c r="BP179" s="14">
        <v>-0.50235359999999996</v>
      </c>
      <c r="BQ179" s="14">
        <v>-0.76692680000000002</v>
      </c>
      <c r="BR179" s="14">
        <v>-0.8806119</v>
      </c>
      <c r="BS179" s="14">
        <v>0.88059860000000001</v>
      </c>
      <c r="BT179" s="14">
        <v>1.275514</v>
      </c>
      <c r="BU179" s="14">
        <v>1.153429</v>
      </c>
      <c r="BV179" s="14">
        <v>0.85012169999999998</v>
      </c>
      <c r="BW179" s="14">
        <v>0.41641499999999998</v>
      </c>
      <c r="BX179" s="14">
        <v>-0.57384599999999997</v>
      </c>
      <c r="BY179" s="14">
        <v>-0.52401580000000003</v>
      </c>
      <c r="BZ179" s="14">
        <v>-0.39490609999999998</v>
      </c>
      <c r="CA179" s="14">
        <v>-0.1566169</v>
      </c>
      <c r="CB179" s="14">
        <v>-0.12930920000000001</v>
      </c>
      <c r="CC179" s="14">
        <v>-0.2169394</v>
      </c>
      <c r="CD179" s="14">
        <v>-0.123602</v>
      </c>
      <c r="CE179" s="14">
        <v>-0.1147523</v>
      </c>
      <c r="CF179" s="14">
        <v>-3.5550600000000002E-2</v>
      </c>
      <c r="CG179" s="14">
        <v>-4.2093499999999999E-2</v>
      </c>
      <c r="CH179" s="14">
        <v>-6.1806600000000003E-2</v>
      </c>
      <c r="CI179" s="14">
        <v>3.2741300000000001E-2</v>
      </c>
      <c r="CJ179" s="14">
        <v>4.5687499999999999E-2</v>
      </c>
      <c r="CK179" s="14">
        <v>-0.10663690000000001</v>
      </c>
      <c r="CL179" s="14">
        <v>-0.32612930000000001</v>
      </c>
      <c r="CM179" s="14">
        <v>-0.28922310000000001</v>
      </c>
      <c r="CN179" s="14">
        <v>-0.41714250000000003</v>
      </c>
      <c r="CO179" s="14">
        <v>-0.67926529999999996</v>
      </c>
      <c r="CP179" s="14">
        <v>-0.79116489999999995</v>
      </c>
      <c r="CQ179" s="14">
        <v>0.96576459999999997</v>
      </c>
      <c r="CR179" s="14">
        <v>1.360031</v>
      </c>
      <c r="CS179" s="14">
        <v>1.233827</v>
      </c>
      <c r="CT179" s="14">
        <v>0.92295720000000003</v>
      </c>
      <c r="CU179" s="14">
        <v>0.48433599999999999</v>
      </c>
      <c r="CV179" s="14">
        <v>-0.50709559999999998</v>
      </c>
      <c r="CW179" s="14">
        <v>-0.46258519999999997</v>
      </c>
      <c r="CX179" s="14">
        <v>-0.34149800000000002</v>
      </c>
      <c r="CY179" s="14">
        <v>-0.10287159999999999</v>
      </c>
      <c r="CZ179" s="14">
        <v>-7.9243800000000003E-2</v>
      </c>
      <c r="DA179" s="14">
        <v>-0.1718816</v>
      </c>
      <c r="DB179" s="14">
        <v>-8.1292000000000003E-2</v>
      </c>
      <c r="DC179" s="14">
        <v>-7.6764399999999997E-2</v>
      </c>
      <c r="DD179" s="14">
        <v>-4.2583999999999999E-3</v>
      </c>
      <c r="DE179" s="14">
        <v>-1.2149099999999999E-2</v>
      </c>
      <c r="DF179" s="14">
        <v>-2.76863E-2</v>
      </c>
      <c r="DG179" s="14">
        <v>7.5488200000000005E-2</v>
      </c>
      <c r="DH179" s="14">
        <v>9.6955899999999998E-2</v>
      </c>
      <c r="DI179" s="14">
        <v>-4.4214999999999997E-2</v>
      </c>
      <c r="DJ179" s="14">
        <v>-0.25544280000000003</v>
      </c>
      <c r="DK179" s="14">
        <v>-0.21165500000000001</v>
      </c>
      <c r="DL179" s="14">
        <v>-0.33193149999999999</v>
      </c>
      <c r="DM179" s="14">
        <v>-0.59160380000000001</v>
      </c>
      <c r="DN179" s="14">
        <v>-0.70171790000000001</v>
      </c>
      <c r="DO179" s="14">
        <v>1.0509310000000001</v>
      </c>
      <c r="DP179" s="14">
        <v>1.444547</v>
      </c>
      <c r="DQ179" s="14">
        <v>1.3142240000000001</v>
      </c>
      <c r="DR179" s="14">
        <v>0.99579269999999998</v>
      </c>
      <c r="DS179" s="14">
        <v>0.55225690000000005</v>
      </c>
      <c r="DT179" s="14">
        <v>-0.44034519999999999</v>
      </c>
      <c r="DU179" s="14">
        <v>-0.40115450000000002</v>
      </c>
      <c r="DV179" s="14">
        <v>-0.28808990000000001</v>
      </c>
      <c r="DW179" s="14">
        <v>-2.5271999999999999E-2</v>
      </c>
      <c r="DX179" s="14">
        <v>-6.9572000000000002E-3</v>
      </c>
      <c r="DY179" s="14">
        <v>-0.1068252</v>
      </c>
      <c r="DZ179" s="14">
        <v>-2.0203100000000002E-2</v>
      </c>
      <c r="EA179" s="14">
        <v>-2.1915899999999999E-2</v>
      </c>
      <c r="EB179" s="14">
        <v>4.0922399999999998E-2</v>
      </c>
      <c r="EC179" s="14">
        <v>3.10858E-2</v>
      </c>
      <c r="ED179" s="14">
        <v>2.1578E-2</v>
      </c>
      <c r="EE179" s="14">
        <v>0.13720789999999999</v>
      </c>
      <c r="EF179" s="14">
        <v>0.1709793</v>
      </c>
      <c r="EG179" s="14">
        <v>4.5912300000000003E-2</v>
      </c>
      <c r="EH179" s="14">
        <v>-0.15338270000000001</v>
      </c>
      <c r="EI179" s="14">
        <v>-9.9658999999999998E-2</v>
      </c>
      <c r="EJ179" s="14">
        <v>-0.20890020000000001</v>
      </c>
      <c r="EK179" s="14">
        <v>-0.46503450000000002</v>
      </c>
      <c r="EL179" s="14">
        <v>-0.57257060000000004</v>
      </c>
      <c r="EM179" s="14">
        <v>1.173897</v>
      </c>
      <c r="EN179" s="14">
        <v>1.566576</v>
      </c>
      <c r="EO179" s="14">
        <v>1.4303060000000001</v>
      </c>
      <c r="EP179" s="14">
        <v>1.100956</v>
      </c>
      <c r="EQ179" s="14">
        <v>0.65032389999999995</v>
      </c>
      <c r="ER179" s="14">
        <v>-0.3439683</v>
      </c>
      <c r="ES179" s="14">
        <v>-0.31245830000000002</v>
      </c>
      <c r="ET179" s="14">
        <v>-0.2109772</v>
      </c>
      <c r="EU179" s="14">
        <v>69.954499999999996</v>
      </c>
      <c r="EV179" s="14">
        <v>69.621660000000006</v>
      </c>
      <c r="EW179" s="14">
        <v>67.725980000000007</v>
      </c>
      <c r="EX179" s="14">
        <v>67.693259999999995</v>
      </c>
      <c r="EY179" s="14">
        <v>66.920910000000006</v>
      </c>
      <c r="EZ179" s="14">
        <v>65.921009999999995</v>
      </c>
      <c r="FA179" s="14">
        <v>65.40813</v>
      </c>
      <c r="FB179" s="14">
        <v>66.254750000000001</v>
      </c>
      <c r="FC179" s="14">
        <v>72.732240000000004</v>
      </c>
      <c r="FD179" s="14">
        <v>79.363910000000004</v>
      </c>
      <c r="FE179" s="14">
        <v>82.803880000000007</v>
      </c>
      <c r="FF179" s="14">
        <v>85.821889999999996</v>
      </c>
      <c r="FG179" s="14">
        <v>88.993350000000007</v>
      </c>
      <c r="FH179" s="14">
        <v>91.373599999999996</v>
      </c>
      <c r="FI179" s="14">
        <v>91.638080000000002</v>
      </c>
      <c r="FJ179" s="14">
        <v>90.40316</v>
      </c>
      <c r="FK179" s="14">
        <v>90.221270000000004</v>
      </c>
      <c r="FL179" s="14">
        <v>87.754189999999994</v>
      </c>
      <c r="FM179" s="14">
        <v>85.981459999999998</v>
      </c>
      <c r="FN179" s="14">
        <v>82.428070000000005</v>
      </c>
      <c r="FO179" s="14">
        <v>77.774280000000005</v>
      </c>
      <c r="FP179" s="14">
        <v>76.032250000000005</v>
      </c>
      <c r="FQ179" s="14">
        <v>73.905929999999998</v>
      </c>
      <c r="FR179" s="14">
        <v>72.379050000000007</v>
      </c>
      <c r="FS179" s="14">
        <v>1.410264</v>
      </c>
      <c r="FT179" s="14"/>
      <c r="FU179" s="14">
        <v>0.1151194</v>
      </c>
      <c r="FW179" s="14"/>
      <c r="IA179" s="52"/>
    </row>
    <row r="180" spans="1:235" x14ac:dyDescent="0.6">
      <c r="A180" t="s">
        <v>227</v>
      </c>
      <c r="B180" t="s">
        <v>0</v>
      </c>
      <c r="C180" t="s">
        <v>267</v>
      </c>
      <c r="D180" s="53" t="s">
        <v>263</v>
      </c>
      <c r="E180" t="s">
        <v>220</v>
      </c>
      <c r="F180" s="14">
        <v>6675</v>
      </c>
      <c r="G180" s="14">
        <v>5.9077979999999997</v>
      </c>
      <c r="H180" s="14">
        <v>5.2489270000000001</v>
      </c>
      <c r="I180" s="14">
        <v>4.7023960000000002</v>
      </c>
      <c r="J180" s="14">
        <v>4.369561</v>
      </c>
      <c r="K180" s="14">
        <v>4.0706199999999999</v>
      </c>
      <c r="L180" s="14">
        <v>3.9849640000000002</v>
      </c>
      <c r="M180" s="14">
        <v>4.0038119999999999</v>
      </c>
      <c r="N180" s="14">
        <v>3.5622259999999999</v>
      </c>
      <c r="O180" s="14">
        <v>2.6985769999999998</v>
      </c>
      <c r="P180" s="14">
        <v>1.769217</v>
      </c>
      <c r="Q180" s="14">
        <v>1.1337870000000001</v>
      </c>
      <c r="R180" s="14">
        <v>0.99282959999999998</v>
      </c>
      <c r="S180" s="14">
        <v>1.6095429999999999</v>
      </c>
      <c r="T180" s="14">
        <v>2.6373389999999999</v>
      </c>
      <c r="U180" s="14">
        <v>3.71495</v>
      </c>
      <c r="V180" s="14">
        <v>5.3138560000000004</v>
      </c>
      <c r="W180" s="14">
        <v>6.707414</v>
      </c>
      <c r="X180" s="14">
        <v>8.5621430000000007</v>
      </c>
      <c r="Y180" s="14">
        <v>9.5653089999999992</v>
      </c>
      <c r="Z180" s="14">
        <v>9.4277239999999995</v>
      </c>
      <c r="AA180" s="14">
        <v>9.2960519999999995</v>
      </c>
      <c r="AB180" s="14">
        <v>9.0432120000000005</v>
      </c>
      <c r="AC180" s="14">
        <v>8.0613279999999996</v>
      </c>
      <c r="AD180" s="14">
        <v>6.7947629999999997</v>
      </c>
      <c r="AE180" s="14">
        <v>-0.21494849999999999</v>
      </c>
      <c r="AF180" s="14">
        <v>-0.1887808</v>
      </c>
      <c r="AG180" s="14">
        <v>-0.26870719999999998</v>
      </c>
      <c r="AH180" s="14">
        <v>-0.16079640000000001</v>
      </c>
      <c r="AI180" s="14">
        <v>-0.17978810000000001</v>
      </c>
      <c r="AJ180" s="14">
        <v>-0.10730489999999999</v>
      </c>
      <c r="AK180" s="14">
        <v>-6.7963800000000005E-2</v>
      </c>
      <c r="AL180" s="14">
        <v>-4.5755799999999999E-2</v>
      </c>
      <c r="AM180" s="14">
        <v>-2.9795599999999998E-2</v>
      </c>
      <c r="AN180" s="14">
        <v>-3.4223499999999997E-2</v>
      </c>
      <c r="AO180" s="14">
        <v>-0.1952972</v>
      </c>
      <c r="AP180" s="14">
        <v>-0.42299439999999999</v>
      </c>
      <c r="AQ180" s="14">
        <v>-0.4118637</v>
      </c>
      <c r="AR180" s="14">
        <v>-0.44935370000000002</v>
      </c>
      <c r="AS180" s="14">
        <v>-0.7090417</v>
      </c>
      <c r="AT180" s="14">
        <v>-0.78446389999999999</v>
      </c>
      <c r="AU180" s="14">
        <v>0.26409700000000003</v>
      </c>
      <c r="AV180" s="14">
        <v>0.4816801</v>
      </c>
      <c r="AW180" s="14">
        <v>0.43023539999999999</v>
      </c>
      <c r="AX180" s="14">
        <v>0.21724840000000001</v>
      </c>
      <c r="AY180" s="14">
        <v>8.3725999999999995E-2</v>
      </c>
      <c r="AZ180" s="14">
        <v>-0.43790249999999997</v>
      </c>
      <c r="BA180" s="14">
        <v>-0.28230329999999998</v>
      </c>
      <c r="BB180" s="14">
        <v>-0.17982319999999999</v>
      </c>
      <c r="BC180" s="14">
        <v>-0.1565636</v>
      </c>
      <c r="BD180" s="14">
        <v>-0.1345866</v>
      </c>
      <c r="BE180" s="14">
        <v>-0.21957180000000001</v>
      </c>
      <c r="BF180" s="14">
        <v>-0.1151132</v>
      </c>
      <c r="BG180" s="14">
        <v>-0.13861399999999999</v>
      </c>
      <c r="BH180" s="14">
        <v>-7.4760599999999997E-2</v>
      </c>
      <c r="BI180" s="14">
        <v>-3.7023300000000002E-2</v>
      </c>
      <c r="BJ180" s="14">
        <v>-1.08121E-2</v>
      </c>
      <c r="BK180" s="14">
        <v>1.4179300000000001E-2</v>
      </c>
      <c r="BL180" s="14">
        <v>1.71545E-2</v>
      </c>
      <c r="BM180" s="14">
        <v>-0.1335143</v>
      </c>
      <c r="BN180" s="14">
        <v>-0.35294209999999998</v>
      </c>
      <c r="BO180" s="14">
        <v>-0.3342251</v>
      </c>
      <c r="BP180" s="14">
        <v>-0.36316290000000001</v>
      </c>
      <c r="BQ180" s="14">
        <v>-0.62060970000000004</v>
      </c>
      <c r="BR180" s="14">
        <v>-0.69116460000000002</v>
      </c>
      <c r="BS180" s="14">
        <v>0.35100439999999999</v>
      </c>
      <c r="BT180" s="14">
        <v>0.56979329999999995</v>
      </c>
      <c r="BU180" s="14">
        <v>0.51416870000000003</v>
      </c>
      <c r="BV180" s="14">
        <v>0.29409279999999999</v>
      </c>
      <c r="BW180" s="14">
        <v>0.154781</v>
      </c>
      <c r="BX180" s="14">
        <v>-0.3668556</v>
      </c>
      <c r="BY180" s="14">
        <v>-0.21660399999999999</v>
      </c>
      <c r="BZ180" s="14">
        <v>-0.1220194</v>
      </c>
      <c r="CA180" s="14">
        <v>-0.1161264</v>
      </c>
      <c r="CB180" s="14">
        <v>-9.7051899999999997E-2</v>
      </c>
      <c r="CC180" s="14">
        <v>-0.1855407</v>
      </c>
      <c r="CD180" s="14">
        <v>-8.3473099999999995E-2</v>
      </c>
      <c r="CE180" s="14">
        <v>-0.110097</v>
      </c>
      <c r="CF180" s="14">
        <v>-5.2220500000000003E-2</v>
      </c>
      <c r="CG180" s="14">
        <v>-1.5593900000000001E-2</v>
      </c>
      <c r="CH180" s="14">
        <v>1.33898E-2</v>
      </c>
      <c r="CI180" s="14">
        <v>4.4636200000000001E-2</v>
      </c>
      <c r="CJ180" s="14">
        <v>5.2738800000000002E-2</v>
      </c>
      <c r="CK180" s="14">
        <v>-9.0723700000000004E-2</v>
      </c>
      <c r="CL180" s="14">
        <v>-0.30442409999999998</v>
      </c>
      <c r="CM180" s="14">
        <v>-0.2804529</v>
      </c>
      <c r="CN180" s="14">
        <v>-0.3034673</v>
      </c>
      <c r="CO180" s="14">
        <v>-0.55936209999999997</v>
      </c>
      <c r="CP180" s="14">
        <v>-0.62654569999999998</v>
      </c>
      <c r="CQ180" s="14">
        <v>0.41119620000000001</v>
      </c>
      <c r="CR180" s="14">
        <v>0.6308203</v>
      </c>
      <c r="CS180" s="14">
        <v>0.5723007</v>
      </c>
      <c r="CT180" s="14">
        <v>0.34731499999999998</v>
      </c>
      <c r="CU180" s="14">
        <v>0.20399349999999999</v>
      </c>
      <c r="CV180" s="14">
        <v>-0.31764870000000001</v>
      </c>
      <c r="CW180" s="14">
        <v>-0.1711008</v>
      </c>
      <c r="CX180" s="14">
        <v>-8.1984799999999997E-2</v>
      </c>
      <c r="CY180" s="14">
        <v>-7.5689199999999998E-2</v>
      </c>
      <c r="CZ180" s="14">
        <v>-5.9517199999999999E-2</v>
      </c>
      <c r="DA180" s="14">
        <v>-0.1515097</v>
      </c>
      <c r="DB180" s="14">
        <v>-5.18331E-2</v>
      </c>
      <c r="DC180" s="14">
        <v>-8.158E-2</v>
      </c>
      <c r="DD180" s="14">
        <v>-2.9680499999999999E-2</v>
      </c>
      <c r="DE180" s="14">
        <v>5.8354000000000001E-3</v>
      </c>
      <c r="DF180" s="14">
        <v>3.7591699999999999E-2</v>
      </c>
      <c r="DG180" s="14">
        <v>7.5093099999999996E-2</v>
      </c>
      <c r="DH180" s="14">
        <v>8.8323100000000002E-2</v>
      </c>
      <c r="DI180" s="14">
        <v>-4.7933000000000003E-2</v>
      </c>
      <c r="DJ180" s="14">
        <v>-0.25590600000000002</v>
      </c>
      <c r="DK180" s="14">
        <v>-0.22668070000000001</v>
      </c>
      <c r="DL180" s="14">
        <v>-0.24377180000000001</v>
      </c>
      <c r="DM180" s="14">
        <v>-0.49811440000000001</v>
      </c>
      <c r="DN180" s="14">
        <v>-0.56192679999999995</v>
      </c>
      <c r="DO180" s="14">
        <v>0.47138799999999997</v>
      </c>
      <c r="DP180" s="14">
        <v>0.69184730000000005</v>
      </c>
      <c r="DQ180" s="14">
        <v>0.63043269999999996</v>
      </c>
      <c r="DR180" s="14">
        <v>0.40053729999999999</v>
      </c>
      <c r="DS180" s="14">
        <v>0.25320599999999999</v>
      </c>
      <c r="DT180" s="14">
        <v>-0.26844180000000001</v>
      </c>
      <c r="DU180" s="14">
        <v>-0.12559770000000001</v>
      </c>
      <c r="DV180" s="14">
        <v>-4.1950099999999997E-2</v>
      </c>
      <c r="DW180" s="14">
        <v>-1.7304199999999999E-2</v>
      </c>
      <c r="DX180" s="14">
        <v>-5.3229999999999996E-3</v>
      </c>
      <c r="DY180" s="14">
        <v>-0.1023742</v>
      </c>
      <c r="DZ180" s="14">
        <v>-6.1498000000000004E-3</v>
      </c>
      <c r="EA180" s="14">
        <v>-4.0405900000000002E-2</v>
      </c>
      <c r="EB180" s="14">
        <v>2.8638000000000001E-3</v>
      </c>
      <c r="EC180" s="14">
        <v>3.67759E-2</v>
      </c>
      <c r="ED180" s="14">
        <v>7.25354E-2</v>
      </c>
      <c r="EE180" s="14">
        <v>0.11906799999999999</v>
      </c>
      <c r="EF180" s="14">
        <v>0.1397012</v>
      </c>
      <c r="EG180" s="14">
        <v>1.3849800000000001E-2</v>
      </c>
      <c r="EH180" s="14">
        <v>-0.18585370000000001</v>
      </c>
      <c r="EI180" s="14">
        <v>-0.14904210000000001</v>
      </c>
      <c r="EJ180" s="14">
        <v>-0.157581</v>
      </c>
      <c r="EK180" s="14">
        <v>-0.4096825</v>
      </c>
      <c r="EL180" s="14">
        <v>-0.46862740000000003</v>
      </c>
      <c r="EM180" s="14">
        <v>0.5582954</v>
      </c>
      <c r="EN180" s="14">
        <v>0.77996049999999995</v>
      </c>
      <c r="EO180" s="14">
        <v>0.71436599999999995</v>
      </c>
      <c r="EP180" s="14">
        <v>0.47738170000000002</v>
      </c>
      <c r="EQ180" s="14">
        <v>0.32426100000000002</v>
      </c>
      <c r="ER180" s="14">
        <v>-0.19739480000000001</v>
      </c>
      <c r="ES180" s="14">
        <v>-5.9898399999999997E-2</v>
      </c>
      <c r="ET180" s="14">
        <v>1.5853699999999998E-2</v>
      </c>
      <c r="EU180" s="14">
        <v>69.762919999999994</v>
      </c>
      <c r="EV180" s="14">
        <v>69.412809999999993</v>
      </c>
      <c r="EW180" s="14">
        <v>67.847989999999996</v>
      </c>
      <c r="EX180" s="14">
        <v>67.835319999999996</v>
      </c>
      <c r="EY180" s="14">
        <v>67.109650000000002</v>
      </c>
      <c r="EZ180" s="14">
        <v>66.123760000000004</v>
      </c>
      <c r="FA180" s="14">
        <v>65.892679999999999</v>
      </c>
      <c r="FB180" s="14">
        <v>66.782229999999998</v>
      </c>
      <c r="FC180" s="14">
        <v>72.87379</v>
      </c>
      <c r="FD180" s="14">
        <v>78.416839999999993</v>
      </c>
      <c r="FE180" s="14">
        <v>81.309420000000003</v>
      </c>
      <c r="FF180" s="14">
        <v>83.652730000000005</v>
      </c>
      <c r="FG180" s="14">
        <v>86.966700000000003</v>
      </c>
      <c r="FH180" s="14">
        <v>89.595330000000004</v>
      </c>
      <c r="FI180" s="14">
        <v>89.218519999999998</v>
      </c>
      <c r="FJ180" s="14">
        <v>87.934719999999999</v>
      </c>
      <c r="FK180" s="14">
        <v>87.880960000000002</v>
      </c>
      <c r="FL180" s="14">
        <v>85.817300000000003</v>
      </c>
      <c r="FM180" s="14">
        <v>84.506050000000002</v>
      </c>
      <c r="FN180" s="14">
        <v>80.912030000000001</v>
      </c>
      <c r="FO180" s="14">
        <v>76.896460000000005</v>
      </c>
      <c r="FP180" s="14">
        <v>75.505099999999999</v>
      </c>
      <c r="FQ180" s="14">
        <v>73.455430000000007</v>
      </c>
      <c r="FR180" s="14">
        <v>72.171220000000005</v>
      </c>
      <c r="FS180" s="14">
        <v>1.0288200000000001</v>
      </c>
      <c r="FT180" s="14"/>
      <c r="FU180" s="14">
        <v>8.3587499999999995E-2</v>
      </c>
      <c r="FW180" s="14"/>
      <c r="IA180" s="52"/>
    </row>
    <row r="181" spans="1:235" x14ac:dyDescent="0.6">
      <c r="A181" t="s">
        <v>227</v>
      </c>
      <c r="B181" t="s">
        <v>0</v>
      </c>
      <c r="C181" t="s">
        <v>267</v>
      </c>
      <c r="D181" s="53" t="s">
        <v>263</v>
      </c>
      <c r="E181" t="s">
        <v>221</v>
      </c>
      <c r="F181" s="14">
        <v>3241</v>
      </c>
      <c r="G181" s="14">
        <v>4.2507929999999998</v>
      </c>
      <c r="H181" s="14">
        <v>3.7679049999999998</v>
      </c>
      <c r="I181" s="14">
        <v>3.2840379999999998</v>
      </c>
      <c r="J181" s="14">
        <v>3.0078909999999999</v>
      </c>
      <c r="K181" s="14">
        <v>2.851966</v>
      </c>
      <c r="L181" s="14">
        <v>2.773342</v>
      </c>
      <c r="M181" s="14">
        <v>2.7169129999999999</v>
      </c>
      <c r="N181" s="14">
        <v>1.9972510000000001</v>
      </c>
      <c r="O181" s="14">
        <v>0.59949989999999997</v>
      </c>
      <c r="P181" s="14">
        <v>-0.84832810000000003</v>
      </c>
      <c r="Q181" s="14">
        <v>-1.504678</v>
      </c>
      <c r="R181" s="14">
        <v>-1.5375209999999999</v>
      </c>
      <c r="S181" s="14">
        <v>-0.81990870000000005</v>
      </c>
      <c r="T181" s="14">
        <v>0.2477888</v>
      </c>
      <c r="U181" s="14">
        <v>1.546184</v>
      </c>
      <c r="V181" s="14">
        <v>3.095615</v>
      </c>
      <c r="W181" s="14">
        <v>4.5028129999999997</v>
      </c>
      <c r="X181" s="14">
        <v>6.5672730000000001</v>
      </c>
      <c r="Y181" s="14">
        <v>7.8921590000000004</v>
      </c>
      <c r="Z181" s="14">
        <v>7.6611770000000003</v>
      </c>
      <c r="AA181" s="14">
        <v>7.0914999999999999</v>
      </c>
      <c r="AB181" s="14">
        <v>6.6840999999999999</v>
      </c>
      <c r="AC181" s="14">
        <v>5.6634830000000003</v>
      </c>
      <c r="AD181" s="14">
        <v>4.7405359999999996</v>
      </c>
      <c r="AE181" s="14">
        <v>-0.12853970000000001</v>
      </c>
      <c r="AF181" s="14">
        <v>-0.1127826</v>
      </c>
      <c r="AG181" s="14">
        <v>-9.8991200000000001E-2</v>
      </c>
      <c r="AH181" s="14">
        <v>-0.107874</v>
      </c>
      <c r="AI181" s="14">
        <v>-6.3655799999999998E-2</v>
      </c>
      <c r="AJ181" s="14">
        <v>-3.5102599999999998E-2</v>
      </c>
      <c r="AK181" s="14">
        <v>-8.0194500000000002E-2</v>
      </c>
      <c r="AL181" s="14">
        <v>-0.1365922</v>
      </c>
      <c r="AM181" s="14">
        <v>-8.7559100000000001E-2</v>
      </c>
      <c r="AN181" s="14">
        <v>-0.1011074</v>
      </c>
      <c r="AO181" s="14">
        <v>-0.12925049999999999</v>
      </c>
      <c r="AP181" s="14">
        <v>-0.14209189999999999</v>
      </c>
      <c r="AQ181" s="14">
        <v>-0.1413094</v>
      </c>
      <c r="AR181" s="14">
        <v>-0.25788699999999998</v>
      </c>
      <c r="AS181" s="14">
        <v>-0.26033400000000001</v>
      </c>
      <c r="AT181" s="14">
        <v>-0.30671310000000002</v>
      </c>
      <c r="AU181" s="14">
        <v>0.41692230000000002</v>
      </c>
      <c r="AV181" s="14">
        <v>0.59336060000000002</v>
      </c>
      <c r="AW181" s="14">
        <v>0.5365143</v>
      </c>
      <c r="AX181" s="14">
        <v>0.47480879999999998</v>
      </c>
      <c r="AY181" s="14">
        <v>0.1726394</v>
      </c>
      <c r="AZ181" s="14">
        <v>-0.30390660000000003</v>
      </c>
      <c r="BA181" s="14">
        <v>-0.40401140000000002</v>
      </c>
      <c r="BB181" s="14">
        <v>-0.35722739999999997</v>
      </c>
      <c r="BC181" s="14">
        <v>-7.74807E-2</v>
      </c>
      <c r="BD181" s="14">
        <v>-6.4823199999999997E-2</v>
      </c>
      <c r="BE181" s="14">
        <v>-5.6195799999999997E-2</v>
      </c>
      <c r="BF181" s="14">
        <v>-6.6910600000000001E-2</v>
      </c>
      <c r="BG181" s="14">
        <v>-2.7004199999999999E-2</v>
      </c>
      <c r="BH181" s="14">
        <v>-3.0709999999999999E-3</v>
      </c>
      <c r="BI181" s="14">
        <v>-4.9601699999999999E-2</v>
      </c>
      <c r="BJ181" s="14">
        <v>-0.10168339999999999</v>
      </c>
      <c r="BK181" s="14">
        <v>-4.40563E-2</v>
      </c>
      <c r="BL181" s="14">
        <v>-4.7489000000000003E-2</v>
      </c>
      <c r="BM181" s="14">
        <v>-6.3434699999999997E-2</v>
      </c>
      <c r="BN181" s="14">
        <v>-6.7604499999999998E-2</v>
      </c>
      <c r="BO181" s="14">
        <v>-5.9930999999999998E-2</v>
      </c>
      <c r="BP181" s="14">
        <v>-0.16964570000000001</v>
      </c>
      <c r="BQ181" s="14">
        <v>-0.16933490000000001</v>
      </c>
      <c r="BR181" s="14">
        <v>-0.2173669</v>
      </c>
      <c r="BS181" s="14">
        <v>0.50450459999999997</v>
      </c>
      <c r="BT181" s="14">
        <v>0.67837329999999996</v>
      </c>
      <c r="BU181" s="14">
        <v>0.61732240000000005</v>
      </c>
      <c r="BV181" s="14">
        <v>0.54676009999999997</v>
      </c>
      <c r="BW181" s="14">
        <v>0.24065639999999999</v>
      </c>
      <c r="BX181" s="14">
        <v>-0.23874889999999999</v>
      </c>
      <c r="BY181" s="14">
        <v>-0.34438429999999998</v>
      </c>
      <c r="BZ181" s="14">
        <v>-0.30617149999999999</v>
      </c>
      <c r="CA181" s="14">
        <v>-4.2117300000000003E-2</v>
      </c>
      <c r="CB181" s="14">
        <v>-3.1606700000000001E-2</v>
      </c>
      <c r="CC181" s="14">
        <v>-2.65559E-2</v>
      </c>
      <c r="CD181" s="14">
        <v>-3.85396E-2</v>
      </c>
      <c r="CE181" s="14">
        <v>-1.6192999999999999E-3</v>
      </c>
      <c r="CF181" s="14">
        <v>1.9113999999999999E-2</v>
      </c>
      <c r="CG181" s="14">
        <v>-2.8413299999999999E-2</v>
      </c>
      <c r="CH181" s="14">
        <v>-7.7505699999999997E-2</v>
      </c>
      <c r="CI181" s="14">
        <v>-1.39264E-2</v>
      </c>
      <c r="CJ181" s="14">
        <v>-1.0352999999999999E-2</v>
      </c>
      <c r="CK181" s="14">
        <v>-1.7850899999999999E-2</v>
      </c>
      <c r="CL181" s="14">
        <v>-1.60147E-2</v>
      </c>
      <c r="CM181" s="14">
        <v>-3.5685999999999999E-3</v>
      </c>
      <c r="CN181" s="14">
        <v>-0.10853</v>
      </c>
      <c r="CO181" s="14">
        <v>-0.10630920000000001</v>
      </c>
      <c r="CP181" s="14">
        <v>-0.15548600000000001</v>
      </c>
      <c r="CQ181" s="14">
        <v>0.56516390000000005</v>
      </c>
      <c r="CR181" s="14">
        <v>0.73725289999999999</v>
      </c>
      <c r="CS181" s="14">
        <v>0.67328980000000005</v>
      </c>
      <c r="CT181" s="14">
        <v>0.59659329999999999</v>
      </c>
      <c r="CU181" s="14">
        <v>0.28776479999999999</v>
      </c>
      <c r="CV181" s="14">
        <v>-0.19362090000000001</v>
      </c>
      <c r="CW181" s="14">
        <v>-0.30308679999999999</v>
      </c>
      <c r="CX181" s="14">
        <v>-0.27081040000000001</v>
      </c>
      <c r="CY181" s="14">
        <v>-6.7539000000000002E-3</v>
      </c>
      <c r="CZ181" s="14">
        <v>1.6098E-3</v>
      </c>
      <c r="DA181" s="14">
        <v>3.0841000000000002E-3</v>
      </c>
      <c r="DB181" s="14">
        <v>-1.01685E-2</v>
      </c>
      <c r="DC181" s="14">
        <v>2.3765499999999998E-2</v>
      </c>
      <c r="DD181" s="14">
        <v>4.1299099999999998E-2</v>
      </c>
      <c r="DE181" s="14">
        <v>-7.2248E-3</v>
      </c>
      <c r="DF181" s="14">
        <v>-5.3328E-2</v>
      </c>
      <c r="DG181" s="14">
        <v>1.6203499999999999E-2</v>
      </c>
      <c r="DH181" s="14">
        <v>2.6783000000000001E-2</v>
      </c>
      <c r="DI181" s="14">
        <v>2.7733000000000001E-2</v>
      </c>
      <c r="DJ181" s="14">
        <v>3.5575099999999998E-2</v>
      </c>
      <c r="DK181" s="14">
        <v>5.2793800000000002E-2</v>
      </c>
      <c r="DL181" s="14">
        <v>-4.74143E-2</v>
      </c>
      <c r="DM181" s="14">
        <v>-4.32834E-2</v>
      </c>
      <c r="DN181" s="14">
        <v>-9.3605099999999997E-2</v>
      </c>
      <c r="DO181" s="14">
        <v>0.62582309999999997</v>
      </c>
      <c r="DP181" s="14">
        <v>0.79613239999999996</v>
      </c>
      <c r="DQ181" s="14">
        <v>0.72925709999999999</v>
      </c>
      <c r="DR181" s="14">
        <v>0.64642650000000001</v>
      </c>
      <c r="DS181" s="14">
        <v>0.33487319999999998</v>
      </c>
      <c r="DT181" s="14">
        <v>-0.14849290000000001</v>
      </c>
      <c r="DU181" s="14">
        <v>-0.2617892</v>
      </c>
      <c r="DV181" s="14">
        <v>-0.2354492</v>
      </c>
      <c r="DW181" s="14">
        <v>4.43051E-2</v>
      </c>
      <c r="DX181" s="14">
        <v>4.9569200000000001E-2</v>
      </c>
      <c r="DY181" s="14">
        <v>4.5879499999999997E-2</v>
      </c>
      <c r="DZ181" s="14">
        <v>3.07949E-2</v>
      </c>
      <c r="EA181" s="14">
        <v>6.0417199999999997E-2</v>
      </c>
      <c r="EB181" s="14">
        <v>7.3330699999999999E-2</v>
      </c>
      <c r="EC181" s="14">
        <v>2.3368E-2</v>
      </c>
      <c r="ED181" s="14">
        <v>-1.84192E-2</v>
      </c>
      <c r="EE181" s="14">
        <v>5.9706299999999997E-2</v>
      </c>
      <c r="EF181" s="14">
        <v>8.0401500000000001E-2</v>
      </c>
      <c r="EG181" s="14">
        <v>9.3548800000000001E-2</v>
      </c>
      <c r="EH181" s="14">
        <v>0.1100626</v>
      </c>
      <c r="EI181" s="14">
        <v>0.13417219999999999</v>
      </c>
      <c r="EJ181" s="14">
        <v>4.0827099999999998E-2</v>
      </c>
      <c r="EK181" s="14">
        <v>4.77157E-2</v>
      </c>
      <c r="EL181" s="14">
        <v>-4.2589000000000004E-3</v>
      </c>
      <c r="EM181" s="14">
        <v>0.71340550000000003</v>
      </c>
      <c r="EN181" s="14">
        <v>0.88114510000000001</v>
      </c>
      <c r="EO181" s="14">
        <v>0.81006520000000004</v>
      </c>
      <c r="EP181" s="14">
        <v>0.71837779999999996</v>
      </c>
      <c r="EQ181" s="14">
        <v>0.40289019999999998</v>
      </c>
      <c r="ER181" s="14">
        <v>-8.3335199999999998E-2</v>
      </c>
      <c r="ES181" s="14">
        <v>-0.20216210000000001</v>
      </c>
      <c r="ET181" s="14">
        <v>-0.18439330000000001</v>
      </c>
      <c r="EU181" s="14">
        <v>70.349689999999995</v>
      </c>
      <c r="EV181" s="14">
        <v>70.051910000000007</v>
      </c>
      <c r="EW181" s="14">
        <v>67.473500000000001</v>
      </c>
      <c r="EX181" s="14">
        <v>67.39931</v>
      </c>
      <c r="EY181" s="14">
        <v>66.531540000000007</v>
      </c>
      <c r="EZ181" s="14">
        <v>65.502189999999999</v>
      </c>
      <c r="FA181" s="14">
        <v>64.408069999999995</v>
      </c>
      <c r="FB181" s="14">
        <v>65.166780000000003</v>
      </c>
      <c r="FC181" s="14">
        <v>72.444209999999998</v>
      </c>
      <c r="FD181" s="14">
        <v>81.322000000000003</v>
      </c>
      <c r="FE181" s="14">
        <v>85.891710000000003</v>
      </c>
      <c r="FF181" s="14">
        <v>90.298050000000003</v>
      </c>
      <c r="FG181" s="14">
        <v>93.174509999999998</v>
      </c>
      <c r="FH181" s="14">
        <v>95.041089999999997</v>
      </c>
      <c r="FI181" s="14">
        <v>96.629829999999998</v>
      </c>
      <c r="FJ181" s="14">
        <v>95.495419999999996</v>
      </c>
      <c r="FK181" s="14">
        <v>95.049180000000007</v>
      </c>
      <c r="FL181" s="14">
        <v>91.750190000000003</v>
      </c>
      <c r="FM181" s="14">
        <v>89.027090000000001</v>
      </c>
      <c r="FN181" s="14">
        <v>85.554550000000006</v>
      </c>
      <c r="FO181" s="14">
        <v>79.583219999999997</v>
      </c>
      <c r="FP181" s="14">
        <v>77.117980000000003</v>
      </c>
      <c r="FQ181" s="14">
        <v>74.833569999999995</v>
      </c>
      <c r="FR181" s="14">
        <v>72.80556</v>
      </c>
      <c r="FS181" s="14">
        <v>0.95722819999999997</v>
      </c>
      <c r="FT181" s="14"/>
      <c r="FU181" s="14">
        <v>7.9428200000000004E-2</v>
      </c>
      <c r="FW181" s="14"/>
      <c r="IA181" s="52"/>
    </row>
    <row r="182" spans="1:235" x14ac:dyDescent="0.6">
      <c r="A182" t="s">
        <v>227</v>
      </c>
      <c r="B182" t="s">
        <v>0</v>
      </c>
      <c r="C182" t="s">
        <v>289</v>
      </c>
      <c r="D182" s="53">
        <v>45167</v>
      </c>
      <c r="E182" t="s">
        <v>219</v>
      </c>
      <c r="F182" s="14">
        <v>3431</v>
      </c>
      <c r="G182" s="14">
        <v>2.8399450000000002</v>
      </c>
      <c r="H182" s="14">
        <v>2.4930690000000002</v>
      </c>
      <c r="I182" s="14">
        <v>2.2157719999999999</v>
      </c>
      <c r="J182" s="14">
        <v>2.0754489999999999</v>
      </c>
      <c r="K182" s="14">
        <v>1.9822630000000001</v>
      </c>
      <c r="L182" s="14">
        <v>1.986756</v>
      </c>
      <c r="M182" s="14">
        <v>1.99732</v>
      </c>
      <c r="N182" s="14">
        <v>1.8422320000000001</v>
      </c>
      <c r="O182" s="14">
        <v>1.5191680000000001</v>
      </c>
      <c r="P182" s="14">
        <v>1.221166</v>
      </c>
      <c r="Q182" s="14">
        <v>1.16632</v>
      </c>
      <c r="R182" s="14">
        <v>1.390714</v>
      </c>
      <c r="S182" s="14">
        <v>1.9020140000000001</v>
      </c>
      <c r="T182" s="14">
        <v>2.5586129999999998</v>
      </c>
      <c r="U182" s="14">
        <v>3.0665269999999998</v>
      </c>
      <c r="V182" s="14">
        <v>3.790991</v>
      </c>
      <c r="W182" s="14">
        <v>4.213457</v>
      </c>
      <c r="X182" s="14">
        <v>4.8928209999999996</v>
      </c>
      <c r="Y182" s="14">
        <v>5.2122409999999997</v>
      </c>
      <c r="Z182" s="14">
        <v>4.959174</v>
      </c>
      <c r="AA182" s="14">
        <v>4.7177540000000002</v>
      </c>
      <c r="AB182" s="14">
        <v>4.534783</v>
      </c>
      <c r="AC182" s="14">
        <v>3.9581629999999999</v>
      </c>
      <c r="AD182" s="14">
        <v>3.3361719999999999</v>
      </c>
      <c r="AE182" s="14">
        <v>-8.0937999999999996E-2</v>
      </c>
      <c r="AF182" s="14">
        <v>-3.48172E-2</v>
      </c>
      <c r="AG182" s="14">
        <v>-7.2753399999999996E-2</v>
      </c>
      <c r="AH182" s="14">
        <v>-4.63154E-2</v>
      </c>
      <c r="AI182" s="14">
        <v>-4.4654399999999997E-2</v>
      </c>
      <c r="AJ182" s="14">
        <v>-2.2975099999999998E-2</v>
      </c>
      <c r="AK182" s="14">
        <v>-5.1583900000000002E-2</v>
      </c>
      <c r="AL182" s="14">
        <v>-2.83623E-2</v>
      </c>
      <c r="AM182" s="14">
        <v>-4.00246E-2</v>
      </c>
      <c r="AN182" s="14">
        <v>-0.10480250000000001</v>
      </c>
      <c r="AO182" s="14">
        <v>-0.18499750000000001</v>
      </c>
      <c r="AP182" s="14">
        <v>-0.2351087</v>
      </c>
      <c r="AQ182" s="14">
        <v>-0.1958876</v>
      </c>
      <c r="AR182" s="14">
        <v>-0.224498</v>
      </c>
      <c r="AS182" s="14">
        <v>-0.36794979999999999</v>
      </c>
      <c r="AT182" s="14">
        <v>-0.3712551</v>
      </c>
      <c r="AU182" s="14">
        <v>0.14465040000000001</v>
      </c>
      <c r="AV182" s="14">
        <v>0.30615940000000003</v>
      </c>
      <c r="AW182" s="14">
        <v>0.2821495</v>
      </c>
      <c r="AX182" s="14">
        <v>0.25691180000000002</v>
      </c>
      <c r="AY182" s="14">
        <v>0.18767059999999999</v>
      </c>
      <c r="AZ182" s="14">
        <v>-0.15936</v>
      </c>
      <c r="BA182" s="14">
        <v>-0.18817390000000001</v>
      </c>
      <c r="BB182" s="14">
        <v>-0.12556780000000001</v>
      </c>
      <c r="BC182" s="14">
        <v>-4.7613900000000001E-2</v>
      </c>
      <c r="BD182" s="14">
        <v>-4.829E-3</v>
      </c>
      <c r="BE182" s="14">
        <v>-4.1923200000000001E-2</v>
      </c>
      <c r="BF182" s="14">
        <v>-1.56565E-2</v>
      </c>
      <c r="BG182" s="14">
        <v>-1.75861E-2</v>
      </c>
      <c r="BH182" s="14">
        <v>-2.4597E-3</v>
      </c>
      <c r="BI182" s="14">
        <v>-3.2049399999999999E-2</v>
      </c>
      <c r="BJ182" s="14">
        <v>-5.1969E-3</v>
      </c>
      <c r="BK182" s="14">
        <v>-1.30399E-2</v>
      </c>
      <c r="BL182" s="14">
        <v>-7.1947899999999995E-2</v>
      </c>
      <c r="BM182" s="14">
        <v>-0.14394860000000001</v>
      </c>
      <c r="BN182" s="14">
        <v>-0.189442</v>
      </c>
      <c r="BO182" s="14">
        <v>-0.1449521</v>
      </c>
      <c r="BP182" s="14">
        <v>-0.1666406</v>
      </c>
      <c r="BQ182" s="14">
        <v>-0.3078362</v>
      </c>
      <c r="BR182" s="14">
        <v>-0.30983379999999999</v>
      </c>
      <c r="BS182" s="14">
        <v>0.20226830000000001</v>
      </c>
      <c r="BT182" s="14">
        <v>0.36266409999999999</v>
      </c>
      <c r="BU182" s="14">
        <v>0.33674720000000002</v>
      </c>
      <c r="BV182" s="14">
        <v>0.30664180000000002</v>
      </c>
      <c r="BW182" s="14">
        <v>0.2342428</v>
      </c>
      <c r="BX182" s="14">
        <v>-0.11158270000000001</v>
      </c>
      <c r="BY182" s="14">
        <v>-0.14524680000000001</v>
      </c>
      <c r="BZ182" s="14">
        <v>-8.7974300000000005E-2</v>
      </c>
      <c r="CA182" s="14">
        <v>-2.4533800000000001E-2</v>
      </c>
      <c r="CB182" s="14">
        <v>1.5940599999999999E-2</v>
      </c>
      <c r="CC182" s="14">
        <v>-2.05703E-2</v>
      </c>
      <c r="CD182" s="14">
        <v>5.5776999999999997E-3</v>
      </c>
      <c r="CE182" s="14">
        <v>1.1613999999999999E-3</v>
      </c>
      <c r="CF182" s="14">
        <v>1.17492E-2</v>
      </c>
      <c r="CG182" s="14">
        <v>-1.8519799999999999E-2</v>
      </c>
      <c r="CH182" s="14">
        <v>1.0847300000000001E-2</v>
      </c>
      <c r="CI182" s="14">
        <v>5.6496000000000003E-3</v>
      </c>
      <c r="CJ182" s="14">
        <v>-4.9192899999999998E-2</v>
      </c>
      <c r="CK182" s="14">
        <v>-0.1155183</v>
      </c>
      <c r="CL182" s="14">
        <v>-0.15781339999999999</v>
      </c>
      <c r="CM182" s="14">
        <v>-0.1096743</v>
      </c>
      <c r="CN182" s="14">
        <v>-0.12656870000000001</v>
      </c>
      <c r="CO182" s="14">
        <v>-0.26620179999999999</v>
      </c>
      <c r="CP182" s="14">
        <v>-0.26729360000000002</v>
      </c>
      <c r="CQ182" s="14">
        <v>0.24217430000000001</v>
      </c>
      <c r="CR182" s="14">
        <v>0.40179910000000002</v>
      </c>
      <c r="CS182" s="14">
        <v>0.37456139999999999</v>
      </c>
      <c r="CT182" s="14">
        <v>0.34108470000000002</v>
      </c>
      <c r="CU182" s="14">
        <v>0.26649859999999997</v>
      </c>
      <c r="CV182" s="14">
        <v>-7.8492300000000001E-2</v>
      </c>
      <c r="CW182" s="14">
        <v>-0.1155157</v>
      </c>
      <c r="CX182" s="14">
        <v>-6.1937199999999998E-2</v>
      </c>
      <c r="CY182" s="14">
        <v>-1.4537E-3</v>
      </c>
      <c r="CZ182" s="14">
        <v>3.6710300000000001E-2</v>
      </c>
      <c r="DA182" s="14">
        <v>7.8260000000000005E-4</v>
      </c>
      <c r="DB182" s="14">
        <v>2.6811999999999999E-2</v>
      </c>
      <c r="DC182" s="14">
        <v>1.99089E-2</v>
      </c>
      <c r="DD182" s="14">
        <v>2.5958100000000001E-2</v>
      </c>
      <c r="DE182" s="14">
        <v>-4.9902999999999996E-3</v>
      </c>
      <c r="DF182" s="14">
        <v>2.6891600000000002E-2</v>
      </c>
      <c r="DG182" s="14">
        <v>2.4339199999999998E-2</v>
      </c>
      <c r="DH182" s="14">
        <v>-2.64379E-2</v>
      </c>
      <c r="DI182" s="14">
        <v>-8.7087999999999999E-2</v>
      </c>
      <c r="DJ182" s="14">
        <v>-0.12618470000000001</v>
      </c>
      <c r="DK182" s="14">
        <v>-7.4396500000000004E-2</v>
      </c>
      <c r="DL182" s="14">
        <v>-8.6496900000000002E-2</v>
      </c>
      <c r="DM182" s="14">
        <v>-0.2245673</v>
      </c>
      <c r="DN182" s="14">
        <v>-0.22475349999999999</v>
      </c>
      <c r="DO182" s="14">
        <v>0.28208030000000001</v>
      </c>
      <c r="DP182" s="14">
        <v>0.44093399999999999</v>
      </c>
      <c r="DQ182" s="14">
        <v>0.41237560000000001</v>
      </c>
      <c r="DR182" s="14">
        <v>0.37552750000000001</v>
      </c>
      <c r="DS182" s="14">
        <v>0.29875439999999998</v>
      </c>
      <c r="DT182" s="14">
        <v>-4.5401999999999998E-2</v>
      </c>
      <c r="DU182" s="14">
        <v>-8.57845E-2</v>
      </c>
      <c r="DV182" s="14">
        <v>-3.5900099999999997E-2</v>
      </c>
      <c r="DW182" s="14">
        <v>3.1870299999999997E-2</v>
      </c>
      <c r="DX182" s="14">
        <v>6.6698400000000005E-2</v>
      </c>
      <c r="DY182" s="14">
        <v>3.1612800000000003E-2</v>
      </c>
      <c r="DZ182" s="14">
        <v>5.7470800000000002E-2</v>
      </c>
      <c r="EA182" s="14">
        <v>4.69773E-2</v>
      </c>
      <c r="EB182" s="14">
        <v>4.6473599999999997E-2</v>
      </c>
      <c r="EC182" s="14">
        <v>1.45442E-2</v>
      </c>
      <c r="ED182" s="14">
        <v>5.0056999999999997E-2</v>
      </c>
      <c r="EE182" s="14">
        <v>5.1323899999999999E-2</v>
      </c>
      <c r="EF182" s="14">
        <v>6.4167E-3</v>
      </c>
      <c r="EG182" s="14">
        <v>-4.6039099999999999E-2</v>
      </c>
      <c r="EH182" s="14">
        <v>-8.0518000000000006E-2</v>
      </c>
      <c r="EI182" s="14">
        <v>-2.3460999999999999E-2</v>
      </c>
      <c r="EJ182" s="14">
        <v>-2.8639499999999998E-2</v>
      </c>
      <c r="EK182" s="14">
        <v>-0.16445380000000001</v>
      </c>
      <c r="EL182" s="14">
        <v>-0.16333220000000001</v>
      </c>
      <c r="EM182" s="14">
        <v>0.33969830000000001</v>
      </c>
      <c r="EN182" s="14">
        <v>0.49743870000000001</v>
      </c>
      <c r="EO182" s="14">
        <v>0.46697329999999998</v>
      </c>
      <c r="EP182" s="14">
        <v>0.42525750000000001</v>
      </c>
      <c r="EQ182" s="14">
        <v>0.34532659999999998</v>
      </c>
      <c r="ER182" s="14">
        <v>2.3752999999999999E-3</v>
      </c>
      <c r="ES182" s="14">
        <v>-4.2857399999999997E-2</v>
      </c>
      <c r="ET182" s="14">
        <v>1.6934000000000001E-3</v>
      </c>
      <c r="EU182" s="14">
        <v>69.977630000000005</v>
      </c>
      <c r="EV182" s="14">
        <v>69.67474</v>
      </c>
      <c r="EW182" s="14">
        <v>67.763109999999998</v>
      </c>
      <c r="EX182" s="14">
        <v>67.761740000000003</v>
      </c>
      <c r="EY182" s="14">
        <v>66.918310000000005</v>
      </c>
      <c r="EZ182" s="14">
        <v>65.963489999999993</v>
      </c>
      <c r="FA182" s="14">
        <v>65.451849999999993</v>
      </c>
      <c r="FB182" s="14">
        <v>66.284490000000005</v>
      </c>
      <c r="FC182" s="14">
        <v>72.616919999999993</v>
      </c>
      <c r="FD182" s="14">
        <v>79.23424</v>
      </c>
      <c r="FE182" s="14">
        <v>82.694689999999994</v>
      </c>
      <c r="FF182" s="14">
        <v>85.921449999999993</v>
      </c>
      <c r="FG182" s="14">
        <v>89.153369999999995</v>
      </c>
      <c r="FH182" s="14">
        <v>91.619380000000007</v>
      </c>
      <c r="FI182" s="14">
        <v>91.793940000000006</v>
      </c>
      <c r="FJ182" s="14">
        <v>90.567049999999995</v>
      </c>
      <c r="FK182" s="14">
        <v>90.375060000000005</v>
      </c>
      <c r="FL182" s="14">
        <v>87.884159999999994</v>
      </c>
      <c r="FM182" s="14">
        <v>85.991209999999995</v>
      </c>
      <c r="FN182" s="14">
        <v>82.581819999999993</v>
      </c>
      <c r="FO182" s="14">
        <v>77.968140000000005</v>
      </c>
      <c r="FP182" s="14">
        <v>76.17774</v>
      </c>
      <c r="FQ182" s="14">
        <v>74.030140000000003</v>
      </c>
      <c r="FR182" s="14">
        <v>72.562290000000004</v>
      </c>
      <c r="FS182" s="14">
        <v>0.6397098</v>
      </c>
      <c r="FT182" s="14"/>
      <c r="FU182" s="14">
        <v>5.43265E-2</v>
      </c>
      <c r="FW182" s="14"/>
      <c r="IA182" s="52"/>
    </row>
    <row r="183" spans="1:235" x14ac:dyDescent="0.6">
      <c r="A183" t="s">
        <v>227</v>
      </c>
      <c r="B183" t="s">
        <v>0</v>
      </c>
      <c r="C183" t="s">
        <v>289</v>
      </c>
      <c r="D183" s="53">
        <v>45167</v>
      </c>
      <c r="E183" t="s">
        <v>220</v>
      </c>
      <c r="F183" s="14">
        <v>2364</v>
      </c>
      <c r="G183" s="14">
        <v>1.6621520000000001</v>
      </c>
      <c r="H183" s="14">
        <v>1.459441</v>
      </c>
      <c r="I183" s="14">
        <v>1.3120609999999999</v>
      </c>
      <c r="J183" s="14">
        <v>1.243268</v>
      </c>
      <c r="K183" s="14">
        <v>1.174544</v>
      </c>
      <c r="L183" s="14">
        <v>1.1731279999999999</v>
      </c>
      <c r="M183" s="14">
        <v>1.2110270000000001</v>
      </c>
      <c r="N183" s="14">
        <v>1.1875979999999999</v>
      </c>
      <c r="O183" s="14">
        <v>1.0898049999999999</v>
      </c>
      <c r="P183" s="14">
        <v>0.99648930000000002</v>
      </c>
      <c r="Q183" s="14">
        <v>0.99698969999999998</v>
      </c>
      <c r="R183" s="14">
        <v>1.082057</v>
      </c>
      <c r="S183" s="14">
        <v>1.327523</v>
      </c>
      <c r="T183" s="14">
        <v>1.648339</v>
      </c>
      <c r="U183" s="14">
        <v>1.884001</v>
      </c>
      <c r="V183" s="14">
        <v>2.2624979999999999</v>
      </c>
      <c r="W183" s="14">
        <v>2.5129359999999998</v>
      </c>
      <c r="X183" s="14">
        <v>2.8333620000000002</v>
      </c>
      <c r="Y183" s="14">
        <v>2.9722119999999999</v>
      </c>
      <c r="Z183" s="14">
        <v>2.8431989999999998</v>
      </c>
      <c r="AA183" s="14">
        <v>2.76816</v>
      </c>
      <c r="AB183" s="14">
        <v>2.636784</v>
      </c>
      <c r="AC183" s="14">
        <v>2.3511989999999998</v>
      </c>
      <c r="AD183" s="14">
        <v>1.963139</v>
      </c>
      <c r="AE183" s="14">
        <v>-8.6073200000000002E-2</v>
      </c>
      <c r="AF183" s="14">
        <v>-4.3202900000000002E-2</v>
      </c>
      <c r="AG183" s="14">
        <v>-7.0142099999999999E-2</v>
      </c>
      <c r="AH183" s="14">
        <v>-3.7066300000000003E-2</v>
      </c>
      <c r="AI183" s="14">
        <v>-5.2070199999999997E-2</v>
      </c>
      <c r="AJ183" s="14">
        <v>-2.8224099999999998E-2</v>
      </c>
      <c r="AK183" s="14">
        <v>-3.32246E-2</v>
      </c>
      <c r="AL183" s="14">
        <v>-1.6890499999999999E-2</v>
      </c>
      <c r="AM183" s="14">
        <v>-3.7700900000000002E-2</v>
      </c>
      <c r="AN183" s="14">
        <v>-6.4596600000000004E-2</v>
      </c>
      <c r="AO183" s="14">
        <v>-7.8969300000000006E-2</v>
      </c>
      <c r="AP183" s="14">
        <v>-0.15021880000000001</v>
      </c>
      <c r="AQ183" s="14">
        <v>-0.1297073</v>
      </c>
      <c r="AR183" s="14">
        <v>-0.135764</v>
      </c>
      <c r="AS183" s="14">
        <v>-0.27572180000000002</v>
      </c>
      <c r="AT183" s="14">
        <v>-0.24717600000000001</v>
      </c>
      <c r="AU183" s="14">
        <v>7.7242500000000006E-2</v>
      </c>
      <c r="AV183" s="14">
        <v>0.15095649999999999</v>
      </c>
      <c r="AW183" s="14">
        <v>0.15503910000000001</v>
      </c>
      <c r="AX183" s="14">
        <v>0.12753120000000001</v>
      </c>
      <c r="AY183" s="14">
        <v>0.11056390000000001</v>
      </c>
      <c r="AZ183" s="14">
        <v>-0.12261469999999999</v>
      </c>
      <c r="BA183" s="14">
        <v>-8.1272800000000006E-2</v>
      </c>
      <c r="BB183" s="14">
        <v>-7.2826699999999994E-2</v>
      </c>
      <c r="BC183" s="14">
        <v>-6.0475399999999999E-2</v>
      </c>
      <c r="BD183" s="14">
        <v>-2.03447E-2</v>
      </c>
      <c r="BE183" s="14">
        <v>-4.75509E-2</v>
      </c>
      <c r="BF183" s="14">
        <v>-1.4562500000000001E-2</v>
      </c>
      <c r="BG183" s="14">
        <v>-3.1050000000000001E-2</v>
      </c>
      <c r="BH183" s="14">
        <v>-1.17564E-2</v>
      </c>
      <c r="BI183" s="14">
        <v>-1.8623000000000001E-2</v>
      </c>
      <c r="BJ183" s="14">
        <v>-4.6040000000000002E-4</v>
      </c>
      <c r="BK183" s="14">
        <v>-1.7873199999999999E-2</v>
      </c>
      <c r="BL183" s="14">
        <v>-4.1049599999999999E-2</v>
      </c>
      <c r="BM183" s="14">
        <v>-4.9901800000000003E-2</v>
      </c>
      <c r="BN183" s="14">
        <v>-0.1167677</v>
      </c>
      <c r="BO183" s="14">
        <v>-9.3615400000000001E-2</v>
      </c>
      <c r="BP183" s="14">
        <v>-9.3673199999999998E-2</v>
      </c>
      <c r="BQ183" s="14">
        <v>-0.23169799999999999</v>
      </c>
      <c r="BR183" s="14">
        <v>-0.20190079999999999</v>
      </c>
      <c r="BS183" s="14">
        <v>0.1186248</v>
      </c>
      <c r="BT183" s="14">
        <v>0.192581</v>
      </c>
      <c r="BU183" s="14">
        <v>0.1945752</v>
      </c>
      <c r="BV183" s="14">
        <v>0.16423109999999999</v>
      </c>
      <c r="BW183" s="14">
        <v>0.14489279999999999</v>
      </c>
      <c r="BX183" s="14">
        <v>-8.6981699999999995E-2</v>
      </c>
      <c r="BY183" s="14">
        <v>-4.8987000000000003E-2</v>
      </c>
      <c r="BZ183" s="14">
        <v>-4.4155399999999997E-2</v>
      </c>
      <c r="CA183" s="14">
        <v>-4.27465E-2</v>
      </c>
      <c r="CB183" s="14">
        <v>-4.5132000000000002E-3</v>
      </c>
      <c r="CC183" s="14">
        <v>-3.1904299999999997E-2</v>
      </c>
      <c r="CD183" s="14">
        <v>1.0237E-3</v>
      </c>
      <c r="CE183" s="14">
        <v>-1.6491599999999999E-2</v>
      </c>
      <c r="CF183" s="14">
        <v>-3.5100000000000002E-4</v>
      </c>
      <c r="CG183" s="14">
        <v>-8.5100000000000002E-3</v>
      </c>
      <c r="CH183" s="14">
        <v>1.0919E-2</v>
      </c>
      <c r="CI183" s="14">
        <v>-4.1405000000000001E-3</v>
      </c>
      <c r="CJ183" s="14">
        <v>-2.4741099999999999E-2</v>
      </c>
      <c r="CK183" s="14">
        <v>-2.9769799999999999E-2</v>
      </c>
      <c r="CL183" s="14">
        <v>-9.3599600000000005E-2</v>
      </c>
      <c r="CM183" s="14">
        <v>-6.8618299999999993E-2</v>
      </c>
      <c r="CN183" s="14">
        <v>-6.4521200000000001E-2</v>
      </c>
      <c r="CO183" s="14">
        <v>-0.20120730000000001</v>
      </c>
      <c r="CP183" s="14">
        <v>-0.17054330000000001</v>
      </c>
      <c r="CQ183" s="14">
        <v>0.147286</v>
      </c>
      <c r="CR183" s="14">
        <v>0.22141</v>
      </c>
      <c r="CS183" s="14">
        <v>0.22195780000000001</v>
      </c>
      <c r="CT183" s="14">
        <v>0.18964929999999999</v>
      </c>
      <c r="CU183" s="14">
        <v>0.16866880000000001</v>
      </c>
      <c r="CV183" s="14">
        <v>-6.2302499999999997E-2</v>
      </c>
      <c r="CW183" s="14">
        <v>-2.6626E-2</v>
      </c>
      <c r="CX183" s="14">
        <v>-2.4297699999999998E-2</v>
      </c>
      <c r="CY183" s="14">
        <v>-2.5017500000000002E-2</v>
      </c>
      <c r="CZ183" s="14">
        <v>1.13183E-2</v>
      </c>
      <c r="DA183" s="14">
        <v>-1.6257799999999999E-2</v>
      </c>
      <c r="DB183" s="14">
        <v>1.6609800000000001E-2</v>
      </c>
      <c r="DC183" s="14">
        <v>-1.9331000000000001E-3</v>
      </c>
      <c r="DD183" s="14">
        <v>1.10545E-2</v>
      </c>
      <c r="DE183" s="14">
        <v>1.603E-3</v>
      </c>
      <c r="DF183" s="14">
        <v>2.2298499999999999E-2</v>
      </c>
      <c r="DG183" s="14">
        <v>9.5920999999999992E-3</v>
      </c>
      <c r="DH183" s="14">
        <v>-8.4325000000000008E-3</v>
      </c>
      <c r="DI183" s="14">
        <v>-9.6377000000000008E-3</v>
      </c>
      <c r="DJ183" s="14">
        <v>-7.0431499999999994E-2</v>
      </c>
      <c r="DK183" s="14">
        <v>-4.3621100000000003E-2</v>
      </c>
      <c r="DL183" s="14">
        <v>-3.5369200000000003E-2</v>
      </c>
      <c r="DM183" s="14">
        <v>-0.1707166</v>
      </c>
      <c r="DN183" s="14">
        <v>-0.1391858</v>
      </c>
      <c r="DO183" s="14">
        <v>0.1759472</v>
      </c>
      <c r="DP183" s="14">
        <v>0.25023899999999999</v>
      </c>
      <c r="DQ183" s="14">
        <v>0.24934039999999999</v>
      </c>
      <c r="DR183" s="14">
        <v>0.21506749999999999</v>
      </c>
      <c r="DS183" s="14">
        <v>0.1924449</v>
      </c>
      <c r="DT183" s="14">
        <v>-3.7623200000000002E-2</v>
      </c>
      <c r="DU183" s="14">
        <v>-4.2649000000000003E-3</v>
      </c>
      <c r="DV183" s="14">
        <v>-4.4400000000000004E-3</v>
      </c>
      <c r="DW183" s="14">
        <v>5.8029999999999996E-4</v>
      </c>
      <c r="DX183" s="14">
        <v>3.4176499999999999E-2</v>
      </c>
      <c r="DY183" s="14">
        <v>6.3334000000000003E-3</v>
      </c>
      <c r="DZ183" s="14">
        <v>3.9113599999999998E-2</v>
      </c>
      <c r="EA183" s="14">
        <v>1.9087E-2</v>
      </c>
      <c r="EB183" s="14">
        <v>2.75222E-2</v>
      </c>
      <c r="EC183" s="14">
        <v>1.6204699999999999E-2</v>
      </c>
      <c r="ED183" s="14">
        <v>3.8728600000000002E-2</v>
      </c>
      <c r="EE183" s="14">
        <v>2.9419799999999999E-2</v>
      </c>
      <c r="EF183" s="14">
        <v>1.51144E-2</v>
      </c>
      <c r="EG183" s="14">
        <v>1.9429700000000001E-2</v>
      </c>
      <c r="EH183" s="14">
        <v>-3.6980499999999999E-2</v>
      </c>
      <c r="EI183" s="14">
        <v>-7.5291999999999998E-3</v>
      </c>
      <c r="EJ183" s="14">
        <v>6.7216000000000003E-3</v>
      </c>
      <c r="EK183" s="14">
        <v>-0.12669279999999999</v>
      </c>
      <c r="EL183" s="14">
        <v>-9.3910599999999997E-2</v>
      </c>
      <c r="EM183" s="14">
        <v>0.21732940000000001</v>
      </c>
      <c r="EN183" s="14">
        <v>0.2918635</v>
      </c>
      <c r="EO183" s="14">
        <v>0.28887649999999998</v>
      </c>
      <c r="EP183" s="14">
        <v>0.25176739999999997</v>
      </c>
      <c r="EQ183" s="14">
        <v>0.2267738</v>
      </c>
      <c r="ER183" s="14">
        <v>-1.9903E-3</v>
      </c>
      <c r="ES183" s="14">
        <v>2.8020900000000001E-2</v>
      </c>
      <c r="ET183" s="14">
        <v>2.42314E-2</v>
      </c>
      <c r="EU183" s="14">
        <v>69.58811</v>
      </c>
      <c r="EV183" s="14">
        <v>69.250429999999994</v>
      </c>
      <c r="EW183" s="14">
        <v>67.695459999999997</v>
      </c>
      <c r="EX183" s="14">
        <v>67.698909999999998</v>
      </c>
      <c r="EY183" s="14">
        <v>67.003249999999994</v>
      </c>
      <c r="EZ183" s="14">
        <v>65.974509999999995</v>
      </c>
      <c r="FA183" s="14">
        <v>65.815860000000001</v>
      </c>
      <c r="FB183" s="14">
        <v>66.721400000000003</v>
      </c>
      <c r="FC183" s="14">
        <v>72.882220000000004</v>
      </c>
      <c r="FD183" s="14">
        <v>78.373819999999995</v>
      </c>
      <c r="FE183" s="14">
        <v>81.215260000000001</v>
      </c>
      <c r="FF183" s="14">
        <v>83.522509999999997</v>
      </c>
      <c r="FG183" s="14">
        <v>86.84075</v>
      </c>
      <c r="FH183" s="14">
        <v>89.532219999999995</v>
      </c>
      <c r="FI183" s="14">
        <v>89.117019999999997</v>
      </c>
      <c r="FJ183" s="14">
        <v>87.853480000000005</v>
      </c>
      <c r="FK183" s="14">
        <v>87.742980000000003</v>
      </c>
      <c r="FL183" s="14">
        <v>85.686440000000005</v>
      </c>
      <c r="FM183" s="14">
        <v>84.315520000000006</v>
      </c>
      <c r="FN183" s="14">
        <v>80.754279999999994</v>
      </c>
      <c r="FO183" s="14">
        <v>76.778999999999996</v>
      </c>
      <c r="FP183" s="14">
        <v>75.372029999999995</v>
      </c>
      <c r="FQ183" s="14">
        <v>73.313810000000004</v>
      </c>
      <c r="FR183" s="14">
        <v>72.06344</v>
      </c>
      <c r="FS183" s="14">
        <v>0.46445999999999998</v>
      </c>
      <c r="FT183" s="14"/>
      <c r="FU183" s="14">
        <v>3.9465199999999999E-2</v>
      </c>
      <c r="FW183" s="14"/>
      <c r="IA183" s="52"/>
    </row>
    <row r="184" spans="1:235" x14ac:dyDescent="0.6">
      <c r="A184" t="s">
        <v>227</v>
      </c>
      <c r="B184" t="s">
        <v>0</v>
      </c>
      <c r="C184" t="s">
        <v>289</v>
      </c>
      <c r="D184" s="53">
        <v>45167</v>
      </c>
      <c r="E184" t="s">
        <v>221</v>
      </c>
      <c r="F184" s="14">
        <v>1067</v>
      </c>
      <c r="G184" s="14">
        <v>1.1833290000000001</v>
      </c>
      <c r="H184" s="14">
        <v>1.037458</v>
      </c>
      <c r="I184" s="14">
        <v>0.90768179999999998</v>
      </c>
      <c r="J184" s="14">
        <v>0.83451379999999997</v>
      </c>
      <c r="K184" s="14">
        <v>0.81254729999999997</v>
      </c>
      <c r="L184" s="14">
        <v>0.81659729999999997</v>
      </c>
      <c r="M184" s="14">
        <v>0.78803129999999999</v>
      </c>
      <c r="N184" s="14">
        <v>0.65854389999999996</v>
      </c>
      <c r="O184" s="14">
        <v>0.43447560000000002</v>
      </c>
      <c r="P184" s="14">
        <v>0.22792470000000001</v>
      </c>
      <c r="Q184" s="14">
        <v>0.16766790000000001</v>
      </c>
      <c r="R184" s="14">
        <v>0.31105450000000001</v>
      </c>
      <c r="S184" s="14">
        <v>0.57966050000000002</v>
      </c>
      <c r="T184" s="14">
        <v>0.91668930000000004</v>
      </c>
      <c r="U184" s="14">
        <v>1.194488</v>
      </c>
      <c r="V184" s="14">
        <v>1.5380929999999999</v>
      </c>
      <c r="W184" s="14">
        <v>1.710129</v>
      </c>
      <c r="X184" s="14">
        <v>2.0674670000000002</v>
      </c>
      <c r="Y184" s="14">
        <v>2.2475209999999999</v>
      </c>
      <c r="Z184" s="14">
        <v>2.1241509999999999</v>
      </c>
      <c r="AA184" s="14">
        <v>1.9588760000000001</v>
      </c>
      <c r="AB184" s="14">
        <v>1.911651</v>
      </c>
      <c r="AC184" s="14">
        <v>1.6119790000000001</v>
      </c>
      <c r="AD184" s="14">
        <v>1.3811629999999999</v>
      </c>
      <c r="AE184" s="14">
        <v>-1.2512199999999999E-2</v>
      </c>
      <c r="AF184" s="14">
        <v>-8.5085000000000004E-3</v>
      </c>
      <c r="AG184" s="14">
        <v>-2.0565799999999999E-2</v>
      </c>
      <c r="AH184" s="14">
        <v>-2.8372700000000001E-2</v>
      </c>
      <c r="AI184" s="14">
        <v>-6.0016999999999996E-3</v>
      </c>
      <c r="AJ184" s="14">
        <v>-6.1453999999999996E-3</v>
      </c>
      <c r="AK184" s="14">
        <v>-3.0948400000000001E-2</v>
      </c>
      <c r="AL184" s="14">
        <v>-2.4427999999999998E-2</v>
      </c>
      <c r="AM184" s="14">
        <v>-1.6065900000000001E-2</v>
      </c>
      <c r="AN184" s="14">
        <v>-5.9653200000000003E-2</v>
      </c>
      <c r="AO184" s="14">
        <v>-0.1360285</v>
      </c>
      <c r="AP184" s="14">
        <v>-0.11413619999999999</v>
      </c>
      <c r="AQ184" s="14">
        <v>-9.6944600000000006E-2</v>
      </c>
      <c r="AR184" s="14">
        <v>-0.12290909999999999</v>
      </c>
      <c r="AS184" s="14">
        <v>-0.12258670000000001</v>
      </c>
      <c r="AT184" s="14">
        <v>-0.1578589</v>
      </c>
      <c r="AU184" s="14">
        <v>3.6078499999999999E-2</v>
      </c>
      <c r="AV184" s="14">
        <v>0.1228759</v>
      </c>
      <c r="AW184" s="14">
        <v>9.5180200000000006E-2</v>
      </c>
      <c r="AX184" s="14">
        <v>0.1019608</v>
      </c>
      <c r="AY184" s="14">
        <v>5.3397100000000003E-2</v>
      </c>
      <c r="AZ184" s="14">
        <v>-5.6989600000000001E-2</v>
      </c>
      <c r="BA184" s="14">
        <v>-0.13202159999999999</v>
      </c>
      <c r="BB184" s="14">
        <v>-7.0992399999999997E-2</v>
      </c>
      <c r="BC184" s="14">
        <v>8.8345999999999997E-3</v>
      </c>
      <c r="BD184" s="14">
        <v>1.08009E-2</v>
      </c>
      <c r="BE184" s="14">
        <v>7.0029999999999995E-4</v>
      </c>
      <c r="BF184" s="14">
        <v>-7.3926E-3</v>
      </c>
      <c r="BG184" s="14">
        <v>1.0898400000000001E-2</v>
      </c>
      <c r="BH184" s="14">
        <v>6.2598999999999997E-3</v>
      </c>
      <c r="BI184" s="14">
        <v>-1.7709099999999998E-2</v>
      </c>
      <c r="BJ184" s="14">
        <v>-7.6962000000000003E-3</v>
      </c>
      <c r="BK184" s="14">
        <v>2.4038000000000002E-3</v>
      </c>
      <c r="BL184" s="14">
        <v>-3.65686E-2</v>
      </c>
      <c r="BM184" s="14">
        <v>-0.107099</v>
      </c>
      <c r="BN184" s="14">
        <v>-8.3073400000000006E-2</v>
      </c>
      <c r="BO184" s="14">
        <v>-6.0542400000000003E-2</v>
      </c>
      <c r="BP184" s="14">
        <v>-8.3025299999999996E-2</v>
      </c>
      <c r="BQ184" s="14">
        <v>-8.1272200000000003E-2</v>
      </c>
      <c r="BR184" s="14">
        <v>-0.1160423</v>
      </c>
      <c r="BS184" s="14">
        <v>7.6638399999999995E-2</v>
      </c>
      <c r="BT184" s="14">
        <v>0.16153390000000001</v>
      </c>
      <c r="BU184" s="14">
        <v>0.1334244</v>
      </c>
      <c r="BV184" s="14">
        <v>0.13589010000000001</v>
      </c>
      <c r="BW184" s="14">
        <v>8.5090100000000002E-2</v>
      </c>
      <c r="BX184" s="14">
        <v>-2.4977699999999999E-2</v>
      </c>
      <c r="BY184" s="14">
        <v>-0.1036106</v>
      </c>
      <c r="BZ184" s="14">
        <v>-4.6446599999999998E-2</v>
      </c>
      <c r="CA184" s="14">
        <v>2.3619399999999999E-2</v>
      </c>
      <c r="CB184" s="14">
        <v>2.4174500000000002E-2</v>
      </c>
      <c r="CC184" s="14">
        <v>1.5429099999999999E-2</v>
      </c>
      <c r="CD184" s="14">
        <v>7.1381999999999999E-3</v>
      </c>
      <c r="CE184" s="14">
        <v>2.2603399999999999E-2</v>
      </c>
      <c r="CF184" s="14">
        <v>1.48518E-2</v>
      </c>
      <c r="CG184" s="14">
        <v>-8.5395000000000002E-3</v>
      </c>
      <c r="CH184" s="14">
        <v>3.8920999999999999E-3</v>
      </c>
      <c r="CI184" s="14">
        <v>1.5195800000000001E-2</v>
      </c>
      <c r="CJ184" s="14">
        <v>-2.0580299999999999E-2</v>
      </c>
      <c r="CK184" s="14">
        <v>-8.7062399999999998E-2</v>
      </c>
      <c r="CL184" s="14">
        <v>-6.1559500000000003E-2</v>
      </c>
      <c r="CM184" s="14">
        <v>-3.5330300000000002E-2</v>
      </c>
      <c r="CN184" s="14">
        <v>-5.5401899999999997E-2</v>
      </c>
      <c r="CO184" s="14">
        <v>-5.2658000000000003E-2</v>
      </c>
      <c r="CP184" s="14">
        <v>-8.7080199999999996E-2</v>
      </c>
      <c r="CQ184" s="14">
        <v>0.10473</v>
      </c>
      <c r="CR184" s="14">
        <v>0.18830839999999999</v>
      </c>
      <c r="CS184" s="14">
        <v>0.1599122</v>
      </c>
      <c r="CT184" s="14">
        <v>0.15938939999999999</v>
      </c>
      <c r="CU184" s="14">
        <v>0.1070407</v>
      </c>
      <c r="CV184" s="14">
        <v>-2.8064000000000001E-3</v>
      </c>
      <c r="CW184" s="14">
        <v>-8.3933199999999999E-2</v>
      </c>
      <c r="CX184" s="14">
        <v>-2.9446199999999999E-2</v>
      </c>
      <c r="CY184" s="14">
        <v>3.8404099999999997E-2</v>
      </c>
      <c r="CZ184" s="14">
        <v>3.7548100000000001E-2</v>
      </c>
      <c r="DA184" s="14">
        <v>3.0157900000000001E-2</v>
      </c>
      <c r="DB184" s="14">
        <v>2.1668900000000001E-2</v>
      </c>
      <c r="DC184" s="14">
        <v>3.4308499999999999E-2</v>
      </c>
      <c r="DD184" s="14">
        <v>2.3443599999999998E-2</v>
      </c>
      <c r="DE184" s="14">
        <v>6.3000000000000003E-4</v>
      </c>
      <c r="DF184" s="14">
        <v>1.54804E-2</v>
      </c>
      <c r="DG184" s="14">
        <v>2.79878E-2</v>
      </c>
      <c r="DH184" s="14">
        <v>-4.5919999999999997E-3</v>
      </c>
      <c r="DI184" s="14">
        <v>-6.7025899999999999E-2</v>
      </c>
      <c r="DJ184" s="14">
        <v>-4.0045499999999998E-2</v>
      </c>
      <c r="DK184" s="14">
        <v>-1.0118200000000001E-2</v>
      </c>
      <c r="DL184" s="14">
        <v>-2.7778500000000001E-2</v>
      </c>
      <c r="DM184" s="14">
        <v>-2.4043800000000001E-2</v>
      </c>
      <c r="DN184" s="14">
        <v>-5.8118200000000002E-2</v>
      </c>
      <c r="DO184" s="14">
        <v>0.13282169999999999</v>
      </c>
      <c r="DP184" s="14">
        <v>0.21508279999999999</v>
      </c>
      <c r="DQ184" s="14">
        <v>0.18640000000000001</v>
      </c>
      <c r="DR184" s="14">
        <v>0.18288869999999999</v>
      </c>
      <c r="DS184" s="14">
        <v>0.1289912</v>
      </c>
      <c r="DT184" s="14">
        <v>1.9365E-2</v>
      </c>
      <c r="DU184" s="14">
        <v>-6.4255800000000002E-2</v>
      </c>
      <c r="DV184" s="14">
        <v>-1.2445899999999999E-2</v>
      </c>
      <c r="DW184" s="14">
        <v>5.9750999999999999E-2</v>
      </c>
      <c r="DX184" s="14">
        <v>5.6857499999999998E-2</v>
      </c>
      <c r="DY184" s="14">
        <v>5.1423900000000002E-2</v>
      </c>
      <c r="DZ184" s="14">
        <v>4.2648999999999999E-2</v>
      </c>
      <c r="EA184" s="14">
        <v>5.12086E-2</v>
      </c>
      <c r="EB184" s="14">
        <v>3.5848900000000003E-2</v>
      </c>
      <c r="EC184" s="14">
        <v>1.38694E-2</v>
      </c>
      <c r="ED184" s="14">
        <v>3.22121E-2</v>
      </c>
      <c r="EE184" s="14">
        <v>4.6457499999999999E-2</v>
      </c>
      <c r="EF184" s="14">
        <v>1.8492600000000001E-2</v>
      </c>
      <c r="EG184" s="14">
        <v>-3.80963E-2</v>
      </c>
      <c r="EH184" s="14">
        <v>-8.9826999999999997E-3</v>
      </c>
      <c r="EI184" s="14">
        <v>2.6283999999999998E-2</v>
      </c>
      <c r="EJ184" s="14">
        <v>1.2105299999999999E-2</v>
      </c>
      <c r="EK184" s="14">
        <v>1.72707E-2</v>
      </c>
      <c r="EL184" s="14">
        <v>-1.6301599999999999E-2</v>
      </c>
      <c r="EM184" s="14">
        <v>0.1733816</v>
      </c>
      <c r="EN184" s="14">
        <v>0.25374079999999999</v>
      </c>
      <c r="EO184" s="14">
        <v>0.22464419999999999</v>
      </c>
      <c r="EP184" s="14">
        <v>0.21681800000000001</v>
      </c>
      <c r="EQ184" s="14">
        <v>0.1606843</v>
      </c>
      <c r="ER184" s="14">
        <v>5.1376900000000003E-2</v>
      </c>
      <c r="ES184" s="14">
        <v>-3.5844800000000003E-2</v>
      </c>
      <c r="ET184" s="14">
        <v>1.20999E-2</v>
      </c>
      <c r="EU184" s="14">
        <v>70.840119999999999</v>
      </c>
      <c r="EV184" s="14">
        <v>70.613820000000004</v>
      </c>
      <c r="EW184" s="14">
        <v>67.912999999999997</v>
      </c>
      <c r="EX184" s="14">
        <v>67.900720000000007</v>
      </c>
      <c r="EY184" s="14">
        <v>66.731089999999995</v>
      </c>
      <c r="EZ184" s="14">
        <v>65.939520000000002</v>
      </c>
      <c r="FA184" s="14">
        <v>64.646810000000002</v>
      </c>
      <c r="FB184" s="14">
        <v>65.318190000000001</v>
      </c>
      <c r="FC184" s="14">
        <v>72.031999999999996</v>
      </c>
      <c r="FD184" s="14">
        <v>81.139150000000001</v>
      </c>
      <c r="FE184" s="14">
        <v>85.96884</v>
      </c>
      <c r="FF184" s="14">
        <v>91.228629999999995</v>
      </c>
      <c r="FG184" s="14">
        <v>94.269409999999993</v>
      </c>
      <c r="FH184" s="14">
        <v>96.235339999999994</v>
      </c>
      <c r="FI184" s="14">
        <v>97.715419999999995</v>
      </c>
      <c r="FJ184" s="14">
        <v>96.569569999999999</v>
      </c>
      <c r="FK184" s="14">
        <v>96.19744</v>
      </c>
      <c r="FL184" s="14">
        <v>92.745660000000001</v>
      </c>
      <c r="FM184" s="14">
        <v>89.699169999999995</v>
      </c>
      <c r="FN184" s="14">
        <v>86.624480000000005</v>
      </c>
      <c r="FO184" s="14">
        <v>80.597939999999994</v>
      </c>
      <c r="FP184" s="14">
        <v>77.959620000000001</v>
      </c>
      <c r="FQ184" s="14">
        <v>75.614859999999993</v>
      </c>
      <c r="FR184" s="14">
        <v>73.665049999999994</v>
      </c>
      <c r="FS184" s="14">
        <v>0.43773659999999998</v>
      </c>
      <c r="FT184" s="14"/>
      <c r="FU184" s="14">
        <v>3.7746300000000003E-2</v>
      </c>
      <c r="FW184" s="14"/>
      <c r="IA184" s="52"/>
    </row>
    <row r="185" spans="1:235" x14ac:dyDescent="0.6">
      <c r="A185" t="s">
        <v>227</v>
      </c>
      <c r="B185" t="s">
        <v>0</v>
      </c>
      <c r="C185" t="s">
        <v>289</v>
      </c>
      <c r="D185" s="53" t="s">
        <v>263</v>
      </c>
      <c r="E185" t="s">
        <v>219</v>
      </c>
      <c r="F185" s="14">
        <v>3431</v>
      </c>
      <c r="G185" s="14">
        <v>2.8399450000000002</v>
      </c>
      <c r="H185" s="14">
        <v>2.4930690000000002</v>
      </c>
      <c r="I185" s="14">
        <v>2.2157719999999999</v>
      </c>
      <c r="J185" s="14">
        <v>2.0754489999999999</v>
      </c>
      <c r="K185" s="14">
        <v>1.9822630000000001</v>
      </c>
      <c r="L185" s="14">
        <v>1.986756</v>
      </c>
      <c r="M185" s="14">
        <v>1.99732</v>
      </c>
      <c r="N185" s="14">
        <v>1.8422320000000001</v>
      </c>
      <c r="O185" s="14">
        <v>1.5191680000000001</v>
      </c>
      <c r="P185" s="14">
        <v>1.221166</v>
      </c>
      <c r="Q185" s="14">
        <v>1.16632</v>
      </c>
      <c r="R185" s="14">
        <v>1.390714</v>
      </c>
      <c r="S185" s="14">
        <v>1.9020140000000001</v>
      </c>
      <c r="T185" s="14">
        <v>2.5586129999999998</v>
      </c>
      <c r="U185" s="14">
        <v>3.0665269999999998</v>
      </c>
      <c r="V185" s="14">
        <v>3.790991</v>
      </c>
      <c r="W185" s="14">
        <v>4.213457</v>
      </c>
      <c r="X185" s="14">
        <v>4.8928209999999996</v>
      </c>
      <c r="Y185" s="14">
        <v>5.2122409999999997</v>
      </c>
      <c r="Z185" s="14">
        <v>4.959174</v>
      </c>
      <c r="AA185" s="14">
        <v>4.7177540000000002</v>
      </c>
      <c r="AB185" s="14">
        <v>4.534783</v>
      </c>
      <c r="AC185" s="14">
        <v>3.9581629999999999</v>
      </c>
      <c r="AD185" s="14">
        <v>3.3361719999999999</v>
      </c>
      <c r="AE185" s="14">
        <v>-8.0937999999999996E-2</v>
      </c>
      <c r="AF185" s="14">
        <v>-3.48172E-2</v>
      </c>
      <c r="AG185" s="14">
        <v>-7.2753399999999996E-2</v>
      </c>
      <c r="AH185" s="14">
        <v>-4.63154E-2</v>
      </c>
      <c r="AI185" s="14">
        <v>-4.4654399999999997E-2</v>
      </c>
      <c r="AJ185" s="14">
        <v>-2.2975099999999998E-2</v>
      </c>
      <c r="AK185" s="14">
        <v>-5.1583900000000002E-2</v>
      </c>
      <c r="AL185" s="14">
        <v>-2.83623E-2</v>
      </c>
      <c r="AM185" s="14">
        <v>-4.00246E-2</v>
      </c>
      <c r="AN185" s="14">
        <v>-0.10480250000000001</v>
      </c>
      <c r="AO185" s="14">
        <v>-0.18499750000000001</v>
      </c>
      <c r="AP185" s="14">
        <v>-0.2351087</v>
      </c>
      <c r="AQ185" s="14">
        <v>-0.1958876</v>
      </c>
      <c r="AR185" s="14">
        <v>-0.224498</v>
      </c>
      <c r="AS185" s="14">
        <v>-0.36794979999999999</v>
      </c>
      <c r="AT185" s="14">
        <v>-0.3712551</v>
      </c>
      <c r="AU185" s="14">
        <v>0.14465040000000001</v>
      </c>
      <c r="AV185" s="14">
        <v>0.30615940000000003</v>
      </c>
      <c r="AW185" s="14">
        <v>0.2821495</v>
      </c>
      <c r="AX185" s="14">
        <v>0.25691180000000002</v>
      </c>
      <c r="AY185" s="14">
        <v>0.18767059999999999</v>
      </c>
      <c r="AZ185" s="14">
        <v>-0.15936</v>
      </c>
      <c r="BA185" s="14">
        <v>-0.18817390000000001</v>
      </c>
      <c r="BB185" s="14">
        <v>-0.12556780000000001</v>
      </c>
      <c r="BC185" s="14">
        <v>-4.7613900000000001E-2</v>
      </c>
      <c r="BD185" s="14">
        <v>-4.829E-3</v>
      </c>
      <c r="BE185" s="14">
        <v>-4.1923200000000001E-2</v>
      </c>
      <c r="BF185" s="14">
        <v>-1.56565E-2</v>
      </c>
      <c r="BG185" s="14">
        <v>-1.75861E-2</v>
      </c>
      <c r="BH185" s="14">
        <v>-2.4597E-3</v>
      </c>
      <c r="BI185" s="14">
        <v>-3.2049399999999999E-2</v>
      </c>
      <c r="BJ185" s="14">
        <v>-5.1969E-3</v>
      </c>
      <c r="BK185" s="14">
        <v>-1.30399E-2</v>
      </c>
      <c r="BL185" s="14">
        <v>-7.1947899999999995E-2</v>
      </c>
      <c r="BM185" s="14">
        <v>-0.14394860000000001</v>
      </c>
      <c r="BN185" s="14">
        <v>-0.189442</v>
      </c>
      <c r="BO185" s="14">
        <v>-0.1449521</v>
      </c>
      <c r="BP185" s="14">
        <v>-0.1666406</v>
      </c>
      <c r="BQ185" s="14">
        <v>-0.3078362</v>
      </c>
      <c r="BR185" s="14">
        <v>-0.30983379999999999</v>
      </c>
      <c r="BS185" s="14">
        <v>0.20226830000000001</v>
      </c>
      <c r="BT185" s="14">
        <v>0.36266409999999999</v>
      </c>
      <c r="BU185" s="14">
        <v>0.33674720000000002</v>
      </c>
      <c r="BV185" s="14">
        <v>0.30664180000000002</v>
      </c>
      <c r="BW185" s="14">
        <v>0.2342428</v>
      </c>
      <c r="BX185" s="14">
        <v>-0.11158270000000001</v>
      </c>
      <c r="BY185" s="14">
        <v>-0.14524680000000001</v>
      </c>
      <c r="BZ185" s="14">
        <v>-8.7974300000000005E-2</v>
      </c>
      <c r="CA185" s="14">
        <v>-2.4533800000000001E-2</v>
      </c>
      <c r="CB185" s="14">
        <v>1.5940599999999999E-2</v>
      </c>
      <c r="CC185" s="14">
        <v>-2.05703E-2</v>
      </c>
      <c r="CD185" s="14">
        <v>5.5776999999999997E-3</v>
      </c>
      <c r="CE185" s="14">
        <v>1.1613999999999999E-3</v>
      </c>
      <c r="CF185" s="14">
        <v>1.17492E-2</v>
      </c>
      <c r="CG185" s="14">
        <v>-1.8519799999999999E-2</v>
      </c>
      <c r="CH185" s="14">
        <v>1.0847300000000001E-2</v>
      </c>
      <c r="CI185" s="14">
        <v>5.6496000000000003E-3</v>
      </c>
      <c r="CJ185" s="14">
        <v>-4.9192899999999998E-2</v>
      </c>
      <c r="CK185" s="14">
        <v>-0.1155183</v>
      </c>
      <c r="CL185" s="14">
        <v>-0.15781339999999999</v>
      </c>
      <c r="CM185" s="14">
        <v>-0.1096743</v>
      </c>
      <c r="CN185" s="14">
        <v>-0.12656870000000001</v>
      </c>
      <c r="CO185" s="14">
        <v>-0.26620179999999999</v>
      </c>
      <c r="CP185" s="14">
        <v>-0.26729360000000002</v>
      </c>
      <c r="CQ185" s="14">
        <v>0.24217430000000001</v>
      </c>
      <c r="CR185" s="14">
        <v>0.40179910000000002</v>
      </c>
      <c r="CS185" s="14">
        <v>0.37456139999999999</v>
      </c>
      <c r="CT185" s="14">
        <v>0.34108470000000002</v>
      </c>
      <c r="CU185" s="14">
        <v>0.26649859999999997</v>
      </c>
      <c r="CV185" s="14">
        <v>-7.8492300000000001E-2</v>
      </c>
      <c r="CW185" s="14">
        <v>-0.1155157</v>
      </c>
      <c r="CX185" s="14">
        <v>-6.1937199999999998E-2</v>
      </c>
      <c r="CY185" s="14">
        <v>-1.4537E-3</v>
      </c>
      <c r="CZ185" s="14">
        <v>3.6710300000000001E-2</v>
      </c>
      <c r="DA185" s="14">
        <v>7.8260000000000005E-4</v>
      </c>
      <c r="DB185" s="14">
        <v>2.6811999999999999E-2</v>
      </c>
      <c r="DC185" s="14">
        <v>1.99089E-2</v>
      </c>
      <c r="DD185" s="14">
        <v>2.5958100000000001E-2</v>
      </c>
      <c r="DE185" s="14">
        <v>-4.9902999999999996E-3</v>
      </c>
      <c r="DF185" s="14">
        <v>2.6891600000000002E-2</v>
      </c>
      <c r="DG185" s="14">
        <v>2.4339199999999998E-2</v>
      </c>
      <c r="DH185" s="14">
        <v>-2.64379E-2</v>
      </c>
      <c r="DI185" s="14">
        <v>-8.7087999999999999E-2</v>
      </c>
      <c r="DJ185" s="14">
        <v>-0.12618470000000001</v>
      </c>
      <c r="DK185" s="14">
        <v>-7.4396500000000004E-2</v>
      </c>
      <c r="DL185" s="14">
        <v>-8.6496900000000002E-2</v>
      </c>
      <c r="DM185" s="14">
        <v>-0.2245673</v>
      </c>
      <c r="DN185" s="14">
        <v>-0.22475349999999999</v>
      </c>
      <c r="DO185" s="14">
        <v>0.28208030000000001</v>
      </c>
      <c r="DP185" s="14">
        <v>0.44093399999999999</v>
      </c>
      <c r="DQ185" s="14">
        <v>0.41237560000000001</v>
      </c>
      <c r="DR185" s="14">
        <v>0.37552750000000001</v>
      </c>
      <c r="DS185" s="14">
        <v>0.29875439999999998</v>
      </c>
      <c r="DT185" s="14">
        <v>-4.5401999999999998E-2</v>
      </c>
      <c r="DU185" s="14">
        <v>-8.57845E-2</v>
      </c>
      <c r="DV185" s="14">
        <v>-3.5900099999999997E-2</v>
      </c>
      <c r="DW185" s="14">
        <v>3.1870299999999997E-2</v>
      </c>
      <c r="DX185" s="14">
        <v>6.6698400000000005E-2</v>
      </c>
      <c r="DY185" s="14">
        <v>3.1612800000000003E-2</v>
      </c>
      <c r="DZ185" s="14">
        <v>5.7470800000000002E-2</v>
      </c>
      <c r="EA185" s="14">
        <v>4.69773E-2</v>
      </c>
      <c r="EB185" s="14">
        <v>4.6473599999999997E-2</v>
      </c>
      <c r="EC185" s="14">
        <v>1.45442E-2</v>
      </c>
      <c r="ED185" s="14">
        <v>5.0056999999999997E-2</v>
      </c>
      <c r="EE185" s="14">
        <v>5.1323899999999999E-2</v>
      </c>
      <c r="EF185" s="14">
        <v>6.4167E-3</v>
      </c>
      <c r="EG185" s="14">
        <v>-4.6039099999999999E-2</v>
      </c>
      <c r="EH185" s="14">
        <v>-8.0518000000000006E-2</v>
      </c>
      <c r="EI185" s="14">
        <v>-2.3460999999999999E-2</v>
      </c>
      <c r="EJ185" s="14">
        <v>-2.8639499999999998E-2</v>
      </c>
      <c r="EK185" s="14">
        <v>-0.16445380000000001</v>
      </c>
      <c r="EL185" s="14">
        <v>-0.16333220000000001</v>
      </c>
      <c r="EM185" s="14">
        <v>0.33969830000000001</v>
      </c>
      <c r="EN185" s="14">
        <v>0.49743870000000001</v>
      </c>
      <c r="EO185" s="14">
        <v>0.46697329999999998</v>
      </c>
      <c r="EP185" s="14">
        <v>0.42525750000000001</v>
      </c>
      <c r="EQ185" s="14">
        <v>0.34532659999999998</v>
      </c>
      <c r="ER185" s="14">
        <v>2.3752999999999999E-3</v>
      </c>
      <c r="ES185" s="14">
        <v>-4.2857399999999997E-2</v>
      </c>
      <c r="ET185" s="14">
        <v>1.6934000000000001E-3</v>
      </c>
      <c r="EU185" s="14">
        <v>69.977630000000005</v>
      </c>
      <c r="EV185" s="14">
        <v>69.67474</v>
      </c>
      <c r="EW185" s="14">
        <v>67.763109999999998</v>
      </c>
      <c r="EX185" s="14">
        <v>67.761740000000003</v>
      </c>
      <c r="EY185" s="14">
        <v>66.918310000000005</v>
      </c>
      <c r="EZ185" s="14">
        <v>65.963489999999993</v>
      </c>
      <c r="FA185" s="14">
        <v>65.451849999999993</v>
      </c>
      <c r="FB185" s="14">
        <v>66.284490000000005</v>
      </c>
      <c r="FC185" s="14">
        <v>72.616919999999993</v>
      </c>
      <c r="FD185" s="14">
        <v>79.23424</v>
      </c>
      <c r="FE185" s="14">
        <v>82.694689999999994</v>
      </c>
      <c r="FF185" s="14">
        <v>85.921449999999993</v>
      </c>
      <c r="FG185" s="14">
        <v>89.153369999999995</v>
      </c>
      <c r="FH185" s="14">
        <v>91.619380000000007</v>
      </c>
      <c r="FI185" s="14">
        <v>91.793940000000006</v>
      </c>
      <c r="FJ185" s="14">
        <v>90.567049999999995</v>
      </c>
      <c r="FK185" s="14">
        <v>90.375060000000005</v>
      </c>
      <c r="FL185" s="14">
        <v>87.884159999999994</v>
      </c>
      <c r="FM185" s="14">
        <v>85.991209999999995</v>
      </c>
      <c r="FN185" s="14">
        <v>82.581819999999993</v>
      </c>
      <c r="FO185" s="14">
        <v>77.968140000000005</v>
      </c>
      <c r="FP185" s="14">
        <v>76.17774</v>
      </c>
      <c r="FQ185" s="14">
        <v>74.030140000000003</v>
      </c>
      <c r="FR185" s="14">
        <v>72.562290000000004</v>
      </c>
      <c r="FS185" s="14">
        <v>0.6397098</v>
      </c>
      <c r="FT185" s="14"/>
      <c r="FU185" s="14">
        <v>5.43265E-2</v>
      </c>
      <c r="FW185" s="14"/>
      <c r="IA185" s="52"/>
    </row>
    <row r="186" spans="1:235" x14ac:dyDescent="0.6">
      <c r="A186" t="s">
        <v>227</v>
      </c>
      <c r="B186" t="s">
        <v>0</v>
      </c>
      <c r="C186" t="s">
        <v>289</v>
      </c>
      <c r="D186" s="53" t="s">
        <v>263</v>
      </c>
      <c r="E186" t="s">
        <v>220</v>
      </c>
      <c r="F186" s="14">
        <v>2364</v>
      </c>
      <c r="G186" s="14">
        <v>1.6621520000000001</v>
      </c>
      <c r="H186" s="14">
        <v>1.459441</v>
      </c>
      <c r="I186" s="14">
        <v>1.3120609999999999</v>
      </c>
      <c r="J186" s="14">
        <v>1.243268</v>
      </c>
      <c r="K186" s="14">
        <v>1.174544</v>
      </c>
      <c r="L186" s="14">
        <v>1.1731279999999999</v>
      </c>
      <c r="M186" s="14">
        <v>1.2110270000000001</v>
      </c>
      <c r="N186" s="14">
        <v>1.1875979999999999</v>
      </c>
      <c r="O186" s="14">
        <v>1.0898049999999999</v>
      </c>
      <c r="P186" s="14">
        <v>0.99648930000000002</v>
      </c>
      <c r="Q186" s="14">
        <v>0.99698969999999998</v>
      </c>
      <c r="R186" s="14">
        <v>1.082057</v>
      </c>
      <c r="S186" s="14">
        <v>1.327523</v>
      </c>
      <c r="T186" s="14">
        <v>1.648339</v>
      </c>
      <c r="U186" s="14">
        <v>1.884001</v>
      </c>
      <c r="V186" s="14">
        <v>2.2624979999999999</v>
      </c>
      <c r="W186" s="14">
        <v>2.5129359999999998</v>
      </c>
      <c r="X186" s="14">
        <v>2.8333620000000002</v>
      </c>
      <c r="Y186" s="14">
        <v>2.9722119999999999</v>
      </c>
      <c r="Z186" s="14">
        <v>2.8431989999999998</v>
      </c>
      <c r="AA186" s="14">
        <v>2.76816</v>
      </c>
      <c r="AB186" s="14">
        <v>2.636784</v>
      </c>
      <c r="AC186" s="14">
        <v>2.3511989999999998</v>
      </c>
      <c r="AD186" s="14">
        <v>1.963139</v>
      </c>
      <c r="AE186" s="14">
        <v>-8.6073200000000002E-2</v>
      </c>
      <c r="AF186" s="14">
        <v>-4.3202900000000002E-2</v>
      </c>
      <c r="AG186" s="14">
        <v>-7.0142099999999999E-2</v>
      </c>
      <c r="AH186" s="14">
        <v>-3.7066300000000003E-2</v>
      </c>
      <c r="AI186" s="14">
        <v>-5.2070199999999997E-2</v>
      </c>
      <c r="AJ186" s="14">
        <v>-2.8224099999999998E-2</v>
      </c>
      <c r="AK186" s="14">
        <v>-3.32246E-2</v>
      </c>
      <c r="AL186" s="14">
        <v>-1.6890499999999999E-2</v>
      </c>
      <c r="AM186" s="14">
        <v>-3.7700900000000002E-2</v>
      </c>
      <c r="AN186" s="14">
        <v>-6.4596600000000004E-2</v>
      </c>
      <c r="AO186" s="14">
        <v>-7.8969300000000006E-2</v>
      </c>
      <c r="AP186" s="14">
        <v>-0.15021880000000001</v>
      </c>
      <c r="AQ186" s="14">
        <v>-0.1297073</v>
      </c>
      <c r="AR186" s="14">
        <v>-0.135764</v>
      </c>
      <c r="AS186" s="14">
        <v>-0.27572180000000002</v>
      </c>
      <c r="AT186" s="14">
        <v>-0.24717600000000001</v>
      </c>
      <c r="AU186" s="14">
        <v>7.7242500000000006E-2</v>
      </c>
      <c r="AV186" s="14">
        <v>0.15095649999999999</v>
      </c>
      <c r="AW186" s="14">
        <v>0.15503910000000001</v>
      </c>
      <c r="AX186" s="14">
        <v>0.12753120000000001</v>
      </c>
      <c r="AY186" s="14">
        <v>0.11056390000000001</v>
      </c>
      <c r="AZ186" s="14">
        <v>-0.12261469999999999</v>
      </c>
      <c r="BA186" s="14">
        <v>-8.1272800000000006E-2</v>
      </c>
      <c r="BB186" s="14">
        <v>-7.2826699999999994E-2</v>
      </c>
      <c r="BC186" s="14">
        <v>-6.0475399999999999E-2</v>
      </c>
      <c r="BD186" s="14">
        <v>-2.03447E-2</v>
      </c>
      <c r="BE186" s="14">
        <v>-4.75509E-2</v>
      </c>
      <c r="BF186" s="14">
        <v>-1.4562500000000001E-2</v>
      </c>
      <c r="BG186" s="14">
        <v>-3.1050000000000001E-2</v>
      </c>
      <c r="BH186" s="14">
        <v>-1.17564E-2</v>
      </c>
      <c r="BI186" s="14">
        <v>-1.8623000000000001E-2</v>
      </c>
      <c r="BJ186" s="14">
        <v>-4.6040000000000002E-4</v>
      </c>
      <c r="BK186" s="14">
        <v>-1.7873199999999999E-2</v>
      </c>
      <c r="BL186" s="14">
        <v>-4.1049599999999999E-2</v>
      </c>
      <c r="BM186" s="14">
        <v>-4.9901800000000003E-2</v>
      </c>
      <c r="BN186" s="14">
        <v>-0.1167677</v>
      </c>
      <c r="BO186" s="14">
        <v>-9.3615400000000001E-2</v>
      </c>
      <c r="BP186" s="14">
        <v>-9.3673199999999998E-2</v>
      </c>
      <c r="BQ186" s="14">
        <v>-0.23169799999999999</v>
      </c>
      <c r="BR186" s="14">
        <v>-0.20190079999999999</v>
      </c>
      <c r="BS186" s="14">
        <v>0.1186248</v>
      </c>
      <c r="BT186" s="14">
        <v>0.192581</v>
      </c>
      <c r="BU186" s="14">
        <v>0.1945752</v>
      </c>
      <c r="BV186" s="14">
        <v>0.16423109999999999</v>
      </c>
      <c r="BW186" s="14">
        <v>0.14489279999999999</v>
      </c>
      <c r="BX186" s="14">
        <v>-8.6981699999999995E-2</v>
      </c>
      <c r="BY186" s="14">
        <v>-4.8987000000000003E-2</v>
      </c>
      <c r="BZ186" s="14">
        <v>-4.4155399999999997E-2</v>
      </c>
      <c r="CA186" s="14">
        <v>-4.27465E-2</v>
      </c>
      <c r="CB186" s="14">
        <v>-4.5132000000000002E-3</v>
      </c>
      <c r="CC186" s="14">
        <v>-3.1904299999999997E-2</v>
      </c>
      <c r="CD186" s="14">
        <v>1.0237E-3</v>
      </c>
      <c r="CE186" s="14">
        <v>-1.6491599999999999E-2</v>
      </c>
      <c r="CF186" s="14">
        <v>-3.5100000000000002E-4</v>
      </c>
      <c r="CG186" s="14">
        <v>-8.5100000000000002E-3</v>
      </c>
      <c r="CH186" s="14">
        <v>1.0919E-2</v>
      </c>
      <c r="CI186" s="14">
        <v>-4.1405000000000001E-3</v>
      </c>
      <c r="CJ186" s="14">
        <v>-2.4741099999999999E-2</v>
      </c>
      <c r="CK186" s="14">
        <v>-2.9769799999999999E-2</v>
      </c>
      <c r="CL186" s="14">
        <v>-9.3599600000000005E-2</v>
      </c>
      <c r="CM186" s="14">
        <v>-6.8618299999999993E-2</v>
      </c>
      <c r="CN186" s="14">
        <v>-6.4521200000000001E-2</v>
      </c>
      <c r="CO186" s="14">
        <v>-0.20120730000000001</v>
      </c>
      <c r="CP186" s="14">
        <v>-0.17054330000000001</v>
      </c>
      <c r="CQ186" s="14">
        <v>0.147286</v>
      </c>
      <c r="CR186" s="14">
        <v>0.22141</v>
      </c>
      <c r="CS186" s="14">
        <v>0.22195780000000001</v>
      </c>
      <c r="CT186" s="14">
        <v>0.18964929999999999</v>
      </c>
      <c r="CU186" s="14">
        <v>0.16866880000000001</v>
      </c>
      <c r="CV186" s="14">
        <v>-6.2302499999999997E-2</v>
      </c>
      <c r="CW186" s="14">
        <v>-2.6626E-2</v>
      </c>
      <c r="CX186" s="14">
        <v>-2.4297699999999998E-2</v>
      </c>
      <c r="CY186" s="14">
        <v>-2.5017500000000002E-2</v>
      </c>
      <c r="CZ186" s="14">
        <v>1.13183E-2</v>
      </c>
      <c r="DA186" s="14">
        <v>-1.6257799999999999E-2</v>
      </c>
      <c r="DB186" s="14">
        <v>1.6609800000000001E-2</v>
      </c>
      <c r="DC186" s="14">
        <v>-1.9331000000000001E-3</v>
      </c>
      <c r="DD186" s="14">
        <v>1.10545E-2</v>
      </c>
      <c r="DE186" s="14">
        <v>1.603E-3</v>
      </c>
      <c r="DF186" s="14">
        <v>2.2298499999999999E-2</v>
      </c>
      <c r="DG186" s="14">
        <v>9.5920999999999992E-3</v>
      </c>
      <c r="DH186" s="14">
        <v>-8.4325000000000008E-3</v>
      </c>
      <c r="DI186" s="14">
        <v>-9.6377000000000008E-3</v>
      </c>
      <c r="DJ186" s="14">
        <v>-7.0431499999999994E-2</v>
      </c>
      <c r="DK186" s="14">
        <v>-4.3621100000000003E-2</v>
      </c>
      <c r="DL186" s="14">
        <v>-3.5369200000000003E-2</v>
      </c>
      <c r="DM186" s="14">
        <v>-0.1707166</v>
      </c>
      <c r="DN186" s="14">
        <v>-0.1391858</v>
      </c>
      <c r="DO186" s="14">
        <v>0.1759472</v>
      </c>
      <c r="DP186" s="14">
        <v>0.25023899999999999</v>
      </c>
      <c r="DQ186" s="14">
        <v>0.24934039999999999</v>
      </c>
      <c r="DR186" s="14">
        <v>0.21506749999999999</v>
      </c>
      <c r="DS186" s="14">
        <v>0.1924449</v>
      </c>
      <c r="DT186" s="14">
        <v>-3.7623200000000002E-2</v>
      </c>
      <c r="DU186" s="14">
        <v>-4.2649000000000003E-3</v>
      </c>
      <c r="DV186" s="14">
        <v>-4.4400000000000004E-3</v>
      </c>
      <c r="DW186" s="14">
        <v>5.8029999999999996E-4</v>
      </c>
      <c r="DX186" s="14">
        <v>3.4176499999999999E-2</v>
      </c>
      <c r="DY186" s="14">
        <v>6.3334000000000003E-3</v>
      </c>
      <c r="DZ186" s="14">
        <v>3.9113599999999998E-2</v>
      </c>
      <c r="EA186" s="14">
        <v>1.9087E-2</v>
      </c>
      <c r="EB186" s="14">
        <v>2.75222E-2</v>
      </c>
      <c r="EC186" s="14">
        <v>1.6204699999999999E-2</v>
      </c>
      <c r="ED186" s="14">
        <v>3.8728600000000002E-2</v>
      </c>
      <c r="EE186" s="14">
        <v>2.9419799999999999E-2</v>
      </c>
      <c r="EF186" s="14">
        <v>1.51144E-2</v>
      </c>
      <c r="EG186" s="14">
        <v>1.9429700000000001E-2</v>
      </c>
      <c r="EH186" s="14">
        <v>-3.6980499999999999E-2</v>
      </c>
      <c r="EI186" s="14">
        <v>-7.5291999999999998E-3</v>
      </c>
      <c r="EJ186" s="14">
        <v>6.7216000000000003E-3</v>
      </c>
      <c r="EK186" s="14">
        <v>-0.12669279999999999</v>
      </c>
      <c r="EL186" s="14">
        <v>-9.3910599999999997E-2</v>
      </c>
      <c r="EM186" s="14">
        <v>0.21732940000000001</v>
      </c>
      <c r="EN186" s="14">
        <v>0.2918635</v>
      </c>
      <c r="EO186" s="14">
        <v>0.28887649999999998</v>
      </c>
      <c r="EP186" s="14">
        <v>0.25176739999999997</v>
      </c>
      <c r="EQ186" s="14">
        <v>0.2267738</v>
      </c>
      <c r="ER186" s="14">
        <v>-1.9903E-3</v>
      </c>
      <c r="ES186" s="14">
        <v>2.8020900000000001E-2</v>
      </c>
      <c r="ET186" s="14">
        <v>2.42314E-2</v>
      </c>
      <c r="EU186" s="14">
        <v>69.58811</v>
      </c>
      <c r="EV186" s="14">
        <v>69.250429999999994</v>
      </c>
      <c r="EW186" s="14">
        <v>67.695459999999997</v>
      </c>
      <c r="EX186" s="14">
        <v>67.698909999999998</v>
      </c>
      <c r="EY186" s="14">
        <v>67.003249999999994</v>
      </c>
      <c r="EZ186" s="14">
        <v>65.974509999999995</v>
      </c>
      <c r="FA186" s="14">
        <v>65.815860000000001</v>
      </c>
      <c r="FB186" s="14">
        <v>66.721400000000003</v>
      </c>
      <c r="FC186" s="14">
        <v>72.882220000000004</v>
      </c>
      <c r="FD186" s="14">
        <v>78.373819999999995</v>
      </c>
      <c r="FE186" s="14">
        <v>81.215260000000001</v>
      </c>
      <c r="FF186" s="14">
        <v>83.522509999999997</v>
      </c>
      <c r="FG186" s="14">
        <v>86.84075</v>
      </c>
      <c r="FH186" s="14">
        <v>89.532219999999995</v>
      </c>
      <c r="FI186" s="14">
        <v>89.117019999999997</v>
      </c>
      <c r="FJ186" s="14">
        <v>87.853480000000005</v>
      </c>
      <c r="FK186" s="14">
        <v>87.742980000000003</v>
      </c>
      <c r="FL186" s="14">
        <v>85.686440000000005</v>
      </c>
      <c r="FM186" s="14">
        <v>84.315520000000006</v>
      </c>
      <c r="FN186" s="14">
        <v>80.754279999999994</v>
      </c>
      <c r="FO186" s="14">
        <v>76.778999999999996</v>
      </c>
      <c r="FP186" s="14">
        <v>75.372029999999995</v>
      </c>
      <c r="FQ186" s="14">
        <v>73.313810000000004</v>
      </c>
      <c r="FR186" s="14">
        <v>72.06344</v>
      </c>
      <c r="FS186" s="14">
        <v>0.46445999999999998</v>
      </c>
      <c r="FT186" s="14"/>
      <c r="FU186" s="14">
        <v>3.9465199999999999E-2</v>
      </c>
      <c r="FW186" s="14"/>
    </row>
    <row r="187" spans="1:235" x14ac:dyDescent="0.6">
      <c r="A187" t="s">
        <v>227</v>
      </c>
      <c r="B187" t="s">
        <v>0</v>
      </c>
      <c r="C187" t="s">
        <v>289</v>
      </c>
      <c r="D187" s="53" t="s">
        <v>263</v>
      </c>
      <c r="E187" t="s">
        <v>221</v>
      </c>
      <c r="F187" s="14">
        <v>1067</v>
      </c>
      <c r="G187" s="14">
        <v>1.1833290000000001</v>
      </c>
      <c r="H187" s="14">
        <v>1.037458</v>
      </c>
      <c r="I187" s="14">
        <v>0.90768179999999998</v>
      </c>
      <c r="J187" s="14">
        <v>0.83451379999999997</v>
      </c>
      <c r="K187" s="14">
        <v>0.81254729999999997</v>
      </c>
      <c r="L187" s="14">
        <v>0.81659729999999997</v>
      </c>
      <c r="M187" s="14">
        <v>0.78803129999999999</v>
      </c>
      <c r="N187" s="14">
        <v>0.65854389999999996</v>
      </c>
      <c r="O187" s="14">
        <v>0.43447560000000002</v>
      </c>
      <c r="P187" s="14">
        <v>0.22792470000000001</v>
      </c>
      <c r="Q187" s="14">
        <v>0.16766790000000001</v>
      </c>
      <c r="R187" s="14">
        <v>0.31105450000000001</v>
      </c>
      <c r="S187" s="14">
        <v>0.57966050000000002</v>
      </c>
      <c r="T187" s="14">
        <v>0.91668930000000004</v>
      </c>
      <c r="U187" s="14">
        <v>1.194488</v>
      </c>
      <c r="V187" s="14">
        <v>1.5380929999999999</v>
      </c>
      <c r="W187" s="14">
        <v>1.710129</v>
      </c>
      <c r="X187" s="14">
        <v>2.0674670000000002</v>
      </c>
      <c r="Y187" s="14">
        <v>2.2475209999999999</v>
      </c>
      <c r="Z187" s="14">
        <v>2.1241509999999999</v>
      </c>
      <c r="AA187" s="14">
        <v>1.9588760000000001</v>
      </c>
      <c r="AB187" s="14">
        <v>1.911651</v>
      </c>
      <c r="AC187" s="14">
        <v>1.6119790000000001</v>
      </c>
      <c r="AD187" s="14">
        <v>1.3811629999999999</v>
      </c>
      <c r="AE187" s="14">
        <v>-1.2512199999999999E-2</v>
      </c>
      <c r="AF187" s="14">
        <v>-8.5085000000000004E-3</v>
      </c>
      <c r="AG187" s="14">
        <v>-2.0565799999999999E-2</v>
      </c>
      <c r="AH187" s="14">
        <v>-2.8372700000000001E-2</v>
      </c>
      <c r="AI187" s="14">
        <v>-6.0016999999999996E-3</v>
      </c>
      <c r="AJ187" s="14">
        <v>-6.1453999999999996E-3</v>
      </c>
      <c r="AK187" s="14">
        <v>-3.0948400000000001E-2</v>
      </c>
      <c r="AL187" s="14">
        <v>-2.4427999999999998E-2</v>
      </c>
      <c r="AM187" s="14">
        <v>-1.6065900000000001E-2</v>
      </c>
      <c r="AN187" s="14">
        <v>-5.9653200000000003E-2</v>
      </c>
      <c r="AO187" s="14">
        <v>-0.1360285</v>
      </c>
      <c r="AP187" s="14">
        <v>-0.11413619999999999</v>
      </c>
      <c r="AQ187" s="14">
        <v>-9.6944600000000006E-2</v>
      </c>
      <c r="AR187" s="14">
        <v>-0.12290909999999999</v>
      </c>
      <c r="AS187" s="14">
        <v>-0.12258670000000001</v>
      </c>
      <c r="AT187" s="14">
        <v>-0.1578589</v>
      </c>
      <c r="AU187" s="14">
        <v>3.6078499999999999E-2</v>
      </c>
      <c r="AV187" s="14">
        <v>0.1228759</v>
      </c>
      <c r="AW187" s="14">
        <v>9.5180200000000006E-2</v>
      </c>
      <c r="AX187" s="14">
        <v>0.1019608</v>
      </c>
      <c r="AY187" s="14">
        <v>5.3397100000000003E-2</v>
      </c>
      <c r="AZ187" s="14">
        <v>-5.6989600000000001E-2</v>
      </c>
      <c r="BA187" s="14">
        <v>-0.13202159999999999</v>
      </c>
      <c r="BB187" s="14">
        <v>-7.0992399999999997E-2</v>
      </c>
      <c r="BC187" s="14">
        <v>8.8345999999999997E-3</v>
      </c>
      <c r="BD187" s="14">
        <v>1.08009E-2</v>
      </c>
      <c r="BE187" s="14">
        <v>7.0029999999999995E-4</v>
      </c>
      <c r="BF187" s="14">
        <v>-7.3926E-3</v>
      </c>
      <c r="BG187" s="14">
        <v>1.0898400000000001E-2</v>
      </c>
      <c r="BH187" s="14">
        <v>6.2598999999999997E-3</v>
      </c>
      <c r="BI187" s="14">
        <v>-1.7709099999999998E-2</v>
      </c>
      <c r="BJ187" s="14">
        <v>-7.6962000000000003E-3</v>
      </c>
      <c r="BK187" s="14">
        <v>2.4038000000000002E-3</v>
      </c>
      <c r="BL187" s="14">
        <v>-3.65686E-2</v>
      </c>
      <c r="BM187" s="14">
        <v>-0.107099</v>
      </c>
      <c r="BN187" s="14">
        <v>-8.3073400000000006E-2</v>
      </c>
      <c r="BO187" s="14">
        <v>-6.0542400000000003E-2</v>
      </c>
      <c r="BP187" s="14">
        <v>-8.3025299999999996E-2</v>
      </c>
      <c r="BQ187" s="14">
        <v>-8.1272200000000003E-2</v>
      </c>
      <c r="BR187" s="14">
        <v>-0.1160423</v>
      </c>
      <c r="BS187" s="14">
        <v>7.6638399999999995E-2</v>
      </c>
      <c r="BT187" s="14">
        <v>0.16153390000000001</v>
      </c>
      <c r="BU187" s="14">
        <v>0.1334244</v>
      </c>
      <c r="BV187" s="14">
        <v>0.13589010000000001</v>
      </c>
      <c r="BW187" s="14">
        <v>8.5090100000000002E-2</v>
      </c>
      <c r="BX187" s="14">
        <v>-2.4977699999999999E-2</v>
      </c>
      <c r="BY187" s="14">
        <v>-0.1036106</v>
      </c>
      <c r="BZ187" s="14">
        <v>-4.6446599999999998E-2</v>
      </c>
      <c r="CA187" s="14">
        <v>2.3619399999999999E-2</v>
      </c>
      <c r="CB187" s="14">
        <v>2.4174500000000002E-2</v>
      </c>
      <c r="CC187" s="14">
        <v>1.5429099999999999E-2</v>
      </c>
      <c r="CD187" s="14">
        <v>7.1381999999999999E-3</v>
      </c>
      <c r="CE187" s="14">
        <v>2.2603399999999999E-2</v>
      </c>
      <c r="CF187" s="14">
        <v>1.48518E-2</v>
      </c>
      <c r="CG187" s="14">
        <v>-8.5395000000000002E-3</v>
      </c>
      <c r="CH187" s="14">
        <v>3.8920999999999999E-3</v>
      </c>
      <c r="CI187" s="14">
        <v>1.5195800000000001E-2</v>
      </c>
      <c r="CJ187" s="14">
        <v>-2.0580299999999999E-2</v>
      </c>
      <c r="CK187" s="14">
        <v>-8.7062399999999998E-2</v>
      </c>
      <c r="CL187" s="14">
        <v>-6.1559500000000003E-2</v>
      </c>
      <c r="CM187" s="14">
        <v>-3.5330300000000002E-2</v>
      </c>
      <c r="CN187" s="14">
        <v>-5.5401899999999997E-2</v>
      </c>
      <c r="CO187" s="14">
        <v>-5.2658000000000003E-2</v>
      </c>
      <c r="CP187" s="14">
        <v>-8.7080199999999996E-2</v>
      </c>
      <c r="CQ187" s="14">
        <v>0.10473</v>
      </c>
      <c r="CR187" s="14">
        <v>0.18830839999999999</v>
      </c>
      <c r="CS187" s="14">
        <v>0.1599122</v>
      </c>
      <c r="CT187" s="14">
        <v>0.15938939999999999</v>
      </c>
      <c r="CU187" s="14">
        <v>0.1070407</v>
      </c>
      <c r="CV187" s="14">
        <v>-2.8064000000000001E-3</v>
      </c>
      <c r="CW187" s="14">
        <v>-8.3933199999999999E-2</v>
      </c>
      <c r="CX187" s="14">
        <v>-2.9446199999999999E-2</v>
      </c>
      <c r="CY187" s="14">
        <v>3.8404099999999997E-2</v>
      </c>
      <c r="CZ187" s="14">
        <v>3.7548100000000001E-2</v>
      </c>
      <c r="DA187" s="14">
        <v>3.0157900000000001E-2</v>
      </c>
      <c r="DB187" s="14">
        <v>2.1668900000000001E-2</v>
      </c>
      <c r="DC187" s="14">
        <v>3.4308499999999999E-2</v>
      </c>
      <c r="DD187" s="14">
        <v>2.3443599999999998E-2</v>
      </c>
      <c r="DE187" s="14">
        <v>6.3000000000000003E-4</v>
      </c>
      <c r="DF187" s="14">
        <v>1.54804E-2</v>
      </c>
      <c r="DG187" s="14">
        <v>2.79878E-2</v>
      </c>
      <c r="DH187" s="14">
        <v>-4.5919999999999997E-3</v>
      </c>
      <c r="DI187" s="14">
        <v>-6.7025899999999999E-2</v>
      </c>
      <c r="DJ187" s="14">
        <v>-4.0045499999999998E-2</v>
      </c>
      <c r="DK187" s="14">
        <v>-1.0118200000000001E-2</v>
      </c>
      <c r="DL187" s="14">
        <v>-2.7778500000000001E-2</v>
      </c>
      <c r="DM187" s="14">
        <v>-2.4043800000000001E-2</v>
      </c>
      <c r="DN187" s="14">
        <v>-5.8118200000000002E-2</v>
      </c>
      <c r="DO187" s="14">
        <v>0.13282169999999999</v>
      </c>
      <c r="DP187" s="14">
        <v>0.21508279999999999</v>
      </c>
      <c r="DQ187" s="14">
        <v>0.18640000000000001</v>
      </c>
      <c r="DR187" s="14">
        <v>0.18288869999999999</v>
      </c>
      <c r="DS187" s="14">
        <v>0.1289912</v>
      </c>
      <c r="DT187" s="14">
        <v>1.9365E-2</v>
      </c>
      <c r="DU187" s="14">
        <v>-6.4255800000000002E-2</v>
      </c>
      <c r="DV187" s="14">
        <v>-1.2445899999999999E-2</v>
      </c>
      <c r="DW187" s="14">
        <v>5.9750999999999999E-2</v>
      </c>
      <c r="DX187" s="14">
        <v>5.6857499999999998E-2</v>
      </c>
      <c r="DY187" s="14">
        <v>5.1423900000000002E-2</v>
      </c>
      <c r="DZ187" s="14">
        <v>4.2648999999999999E-2</v>
      </c>
      <c r="EA187" s="14">
        <v>5.12086E-2</v>
      </c>
      <c r="EB187" s="14">
        <v>3.5848900000000003E-2</v>
      </c>
      <c r="EC187" s="14">
        <v>1.38694E-2</v>
      </c>
      <c r="ED187" s="14">
        <v>3.22121E-2</v>
      </c>
      <c r="EE187" s="14">
        <v>4.6457499999999999E-2</v>
      </c>
      <c r="EF187" s="14">
        <v>1.8492600000000001E-2</v>
      </c>
      <c r="EG187" s="14">
        <v>-3.80963E-2</v>
      </c>
      <c r="EH187" s="14">
        <v>-8.9826999999999997E-3</v>
      </c>
      <c r="EI187" s="14">
        <v>2.6283999999999998E-2</v>
      </c>
      <c r="EJ187" s="14">
        <v>1.2105299999999999E-2</v>
      </c>
      <c r="EK187" s="14">
        <v>1.72707E-2</v>
      </c>
      <c r="EL187" s="14">
        <v>-1.6301599999999999E-2</v>
      </c>
      <c r="EM187" s="14">
        <v>0.1733816</v>
      </c>
      <c r="EN187" s="14">
        <v>0.25374079999999999</v>
      </c>
      <c r="EO187" s="14">
        <v>0.22464419999999999</v>
      </c>
      <c r="EP187" s="14">
        <v>0.21681800000000001</v>
      </c>
      <c r="EQ187" s="14">
        <v>0.1606843</v>
      </c>
      <c r="ER187" s="14">
        <v>5.1376900000000003E-2</v>
      </c>
      <c r="ES187" s="14">
        <v>-3.5844800000000003E-2</v>
      </c>
      <c r="ET187" s="14">
        <v>1.20999E-2</v>
      </c>
      <c r="EU187" s="14">
        <v>70.840119999999999</v>
      </c>
      <c r="EV187" s="14">
        <v>70.613820000000004</v>
      </c>
      <c r="EW187" s="14">
        <v>67.912999999999997</v>
      </c>
      <c r="EX187" s="14">
        <v>67.900720000000007</v>
      </c>
      <c r="EY187" s="14">
        <v>66.731089999999995</v>
      </c>
      <c r="EZ187" s="14">
        <v>65.939520000000002</v>
      </c>
      <c r="FA187" s="14">
        <v>64.646810000000002</v>
      </c>
      <c r="FB187" s="14">
        <v>65.318190000000001</v>
      </c>
      <c r="FC187" s="14">
        <v>72.031999999999996</v>
      </c>
      <c r="FD187" s="14">
        <v>81.139150000000001</v>
      </c>
      <c r="FE187" s="14">
        <v>85.96884</v>
      </c>
      <c r="FF187" s="14">
        <v>91.228629999999995</v>
      </c>
      <c r="FG187" s="14">
        <v>94.269409999999993</v>
      </c>
      <c r="FH187" s="14">
        <v>96.235339999999994</v>
      </c>
      <c r="FI187" s="14">
        <v>97.715419999999995</v>
      </c>
      <c r="FJ187" s="14">
        <v>96.569569999999999</v>
      </c>
      <c r="FK187" s="14">
        <v>96.19744</v>
      </c>
      <c r="FL187" s="14">
        <v>92.745660000000001</v>
      </c>
      <c r="FM187" s="14">
        <v>89.699169999999995</v>
      </c>
      <c r="FN187" s="14">
        <v>86.624480000000005</v>
      </c>
      <c r="FO187" s="14">
        <v>80.597939999999994</v>
      </c>
      <c r="FP187" s="14">
        <v>77.959620000000001</v>
      </c>
      <c r="FQ187" s="14">
        <v>75.614859999999993</v>
      </c>
      <c r="FR187" s="14">
        <v>73.665049999999994</v>
      </c>
      <c r="FS187" s="14">
        <v>0.43773659999999998</v>
      </c>
      <c r="FT187" s="14"/>
      <c r="FU187" s="14">
        <v>3.7746300000000003E-2</v>
      </c>
      <c r="FW187" s="14"/>
      <c r="IA187" s="52"/>
    </row>
    <row r="188" spans="1:235" x14ac:dyDescent="0.6">
      <c r="A188" t="s">
        <v>227</v>
      </c>
      <c r="B188" t="s">
        <v>0</v>
      </c>
      <c r="C188" t="s">
        <v>282</v>
      </c>
      <c r="D188" s="53">
        <v>45167</v>
      </c>
      <c r="E188" t="s">
        <v>219</v>
      </c>
      <c r="F188" s="14">
        <v>3063</v>
      </c>
      <c r="G188" s="14">
        <v>5.0131860000000001</v>
      </c>
      <c r="H188" s="14">
        <v>4.4218299999999999</v>
      </c>
      <c r="I188" s="14">
        <v>3.838695</v>
      </c>
      <c r="J188" s="14">
        <v>3.531876</v>
      </c>
      <c r="K188" s="14">
        <v>3.2672099999999999</v>
      </c>
      <c r="L188" s="14">
        <v>3.1126100000000001</v>
      </c>
      <c r="M188" s="14">
        <v>2.983965</v>
      </c>
      <c r="N188" s="14">
        <v>1.5909629999999999</v>
      </c>
      <c r="O188" s="14">
        <v>-0.95134750000000001</v>
      </c>
      <c r="P188" s="14">
        <v>-3.7243909999999998</v>
      </c>
      <c r="Q188" s="14">
        <v>-5.6143289999999997</v>
      </c>
      <c r="R188" s="14">
        <v>-6.5639519999999996</v>
      </c>
      <c r="S188" s="14">
        <v>-6.209816</v>
      </c>
      <c r="T188" s="14">
        <v>-5.138617</v>
      </c>
      <c r="U188" s="14">
        <v>-3.512365</v>
      </c>
      <c r="V188" s="14">
        <v>-1.0883879999999999</v>
      </c>
      <c r="W188" s="14">
        <v>1.6362719999999999</v>
      </c>
      <c r="X188" s="14">
        <v>5.3334799999999998</v>
      </c>
      <c r="Y188" s="14">
        <v>7.9614099999999999</v>
      </c>
      <c r="Z188" s="14">
        <v>8.1702680000000001</v>
      </c>
      <c r="AA188" s="14">
        <v>7.7841440000000004</v>
      </c>
      <c r="AB188" s="14">
        <v>7.5119389999999999</v>
      </c>
      <c r="AC188" s="14">
        <v>6.5010349999999999</v>
      </c>
      <c r="AD188" s="14">
        <v>5.48271</v>
      </c>
      <c r="AE188" s="14">
        <v>-0.15184230000000001</v>
      </c>
      <c r="AF188" s="14">
        <v>-0.1774569</v>
      </c>
      <c r="AG188" s="14">
        <v>-0.22719110000000001</v>
      </c>
      <c r="AH188" s="14">
        <v>-0.17284169999999999</v>
      </c>
      <c r="AI188" s="14">
        <v>-0.1613937</v>
      </c>
      <c r="AJ188" s="14">
        <v>-8.6868200000000007E-2</v>
      </c>
      <c r="AK188" s="14">
        <v>-0.12799530000000001</v>
      </c>
      <c r="AL188" s="14">
        <v>-0.18418999999999999</v>
      </c>
      <c r="AM188" s="14">
        <v>-9.2707100000000001E-2</v>
      </c>
      <c r="AN188" s="14">
        <v>-6.4975000000000005E-2</v>
      </c>
      <c r="AO188" s="14">
        <v>-0.13252369999999999</v>
      </c>
      <c r="AP188" s="14">
        <v>-0.21043149999999999</v>
      </c>
      <c r="AQ188" s="14">
        <v>-0.2430377</v>
      </c>
      <c r="AR188" s="14">
        <v>-0.33736430000000001</v>
      </c>
      <c r="AS188" s="14">
        <v>-0.50944780000000001</v>
      </c>
      <c r="AT188" s="14">
        <v>-0.56569449999999999</v>
      </c>
      <c r="AU188" s="14">
        <v>0.30252289999999998</v>
      </c>
      <c r="AV188" s="14">
        <v>0.56699809999999995</v>
      </c>
      <c r="AW188" s="14">
        <v>0.48946450000000002</v>
      </c>
      <c r="AX188" s="14">
        <v>0.28708610000000001</v>
      </c>
      <c r="AY188" s="14">
        <v>2.9207400000000001E-2</v>
      </c>
      <c r="AZ188" s="14">
        <v>-0.2992763</v>
      </c>
      <c r="BA188" s="14">
        <v>-0.34651910000000002</v>
      </c>
      <c r="BB188" s="14">
        <v>-0.26102819999999999</v>
      </c>
      <c r="BC188" s="14">
        <v>-8.9701199999999995E-2</v>
      </c>
      <c r="BD188" s="14">
        <v>-0.11898930000000001</v>
      </c>
      <c r="BE188" s="14">
        <v>-0.17566180000000001</v>
      </c>
      <c r="BF188" s="14">
        <v>-0.1243911</v>
      </c>
      <c r="BG188" s="14">
        <v>-0.11810859999999999</v>
      </c>
      <c r="BH188" s="14">
        <v>-5.24301E-2</v>
      </c>
      <c r="BI188" s="14">
        <v>-9.3110399999999996E-2</v>
      </c>
      <c r="BJ188" s="14">
        <v>-0.14362420000000001</v>
      </c>
      <c r="BK188" s="14">
        <v>-4.0523900000000002E-2</v>
      </c>
      <c r="BL188" s="14">
        <v>-2.0282999999999998E-3</v>
      </c>
      <c r="BM188" s="14">
        <v>-5.5581499999999999E-2</v>
      </c>
      <c r="BN188" s="14">
        <v>-0.12506880000000001</v>
      </c>
      <c r="BO188" s="14">
        <v>-0.1504519</v>
      </c>
      <c r="BP188" s="14">
        <v>-0.23778360000000001</v>
      </c>
      <c r="BQ188" s="14">
        <v>-0.40827849999999999</v>
      </c>
      <c r="BR188" s="14">
        <v>-0.46486240000000001</v>
      </c>
      <c r="BS188" s="14">
        <v>0.39915220000000001</v>
      </c>
      <c r="BT188" s="14">
        <v>0.66136229999999996</v>
      </c>
      <c r="BU188" s="14">
        <v>0.5782716</v>
      </c>
      <c r="BV188" s="14">
        <v>0.36823699999999998</v>
      </c>
      <c r="BW188" s="14">
        <v>0.10419970000000001</v>
      </c>
      <c r="BX188" s="14">
        <v>-0.22624349999999999</v>
      </c>
      <c r="BY188" s="14">
        <v>-0.27896870000000001</v>
      </c>
      <c r="BZ188" s="14">
        <v>-0.2027311</v>
      </c>
      <c r="CA188" s="14">
        <v>-4.6662500000000003E-2</v>
      </c>
      <c r="CB188" s="14">
        <v>-7.8494800000000003E-2</v>
      </c>
      <c r="CC188" s="14">
        <v>-0.13997280000000001</v>
      </c>
      <c r="CD188" s="14">
        <v>-9.0834300000000007E-2</v>
      </c>
      <c r="CE188" s="14">
        <v>-8.81295E-2</v>
      </c>
      <c r="CF188" s="14">
        <v>-2.85785E-2</v>
      </c>
      <c r="CG188" s="14">
        <v>-6.8949300000000005E-2</v>
      </c>
      <c r="CH188" s="14">
        <v>-0.11552850000000001</v>
      </c>
      <c r="CI188" s="14">
        <v>-4.3819999999999996E-3</v>
      </c>
      <c r="CJ188" s="14">
        <v>4.1568300000000002E-2</v>
      </c>
      <c r="CK188" s="14">
        <v>-2.2915000000000001E-3</v>
      </c>
      <c r="CL188" s="14">
        <v>-6.5946900000000003E-2</v>
      </c>
      <c r="CM188" s="14">
        <v>-8.6327200000000007E-2</v>
      </c>
      <c r="CN188" s="14">
        <v>-0.1688143</v>
      </c>
      <c r="CO188" s="14">
        <v>-0.33820889999999998</v>
      </c>
      <c r="CP188" s="14">
        <v>-0.3950264</v>
      </c>
      <c r="CQ188" s="14">
        <v>0.46607739999999998</v>
      </c>
      <c r="CR188" s="14">
        <v>0.72671859999999999</v>
      </c>
      <c r="CS188" s="14">
        <v>0.63977919999999999</v>
      </c>
      <c r="CT188" s="14">
        <v>0.42444189999999998</v>
      </c>
      <c r="CU188" s="14">
        <v>0.15613920000000001</v>
      </c>
      <c r="CV188" s="14">
        <v>-0.17566129999999999</v>
      </c>
      <c r="CW188" s="14">
        <v>-0.23218349999999999</v>
      </c>
      <c r="CX188" s="14">
        <v>-0.16235469999999999</v>
      </c>
      <c r="CY188" s="14">
        <v>-3.6237999999999999E-3</v>
      </c>
      <c r="CZ188" s="14">
        <v>-3.8000199999999998E-2</v>
      </c>
      <c r="DA188" s="14">
        <v>-0.1042838</v>
      </c>
      <c r="DB188" s="14">
        <v>-5.7277500000000002E-2</v>
      </c>
      <c r="DC188" s="14">
        <v>-5.8150399999999998E-2</v>
      </c>
      <c r="DD188" s="14">
        <v>-4.7267999999999998E-3</v>
      </c>
      <c r="DE188" s="14">
        <v>-4.4788099999999997E-2</v>
      </c>
      <c r="DF188" s="14">
        <v>-8.7432700000000002E-2</v>
      </c>
      <c r="DG188" s="14">
        <v>3.1759900000000001E-2</v>
      </c>
      <c r="DH188" s="14">
        <v>8.5164900000000002E-2</v>
      </c>
      <c r="DI188" s="14">
        <v>5.0998399999999999E-2</v>
      </c>
      <c r="DJ188" s="14">
        <v>-6.8249000000000001E-3</v>
      </c>
      <c r="DK188" s="14">
        <v>-2.2202400000000001E-2</v>
      </c>
      <c r="DL188" s="14">
        <v>-9.9845000000000003E-2</v>
      </c>
      <c r="DM188" s="14">
        <v>-0.26813940000000003</v>
      </c>
      <c r="DN188" s="14">
        <v>-0.32519039999999999</v>
      </c>
      <c r="DO188" s="14">
        <v>0.53300259999999999</v>
      </c>
      <c r="DP188" s="14">
        <v>0.79207490000000003</v>
      </c>
      <c r="DQ188" s="14">
        <v>0.70128679999999999</v>
      </c>
      <c r="DR188" s="14">
        <v>0.48064679999999999</v>
      </c>
      <c r="DS188" s="14">
        <v>0.2080786</v>
      </c>
      <c r="DT188" s="14">
        <v>-0.125079</v>
      </c>
      <c r="DU188" s="14">
        <v>-0.18539829999999999</v>
      </c>
      <c r="DV188" s="14">
        <v>-0.1219784</v>
      </c>
      <c r="DW188" s="14">
        <v>5.8517199999999998E-2</v>
      </c>
      <c r="DX188" s="14">
        <v>2.04674E-2</v>
      </c>
      <c r="DY188" s="14">
        <v>-5.2754599999999999E-2</v>
      </c>
      <c r="DZ188" s="14">
        <v>-8.8267999999999992E-3</v>
      </c>
      <c r="EA188" s="14">
        <v>-1.48653E-2</v>
      </c>
      <c r="EB188" s="14">
        <v>2.97113E-2</v>
      </c>
      <c r="EC188" s="14">
        <v>-9.9031999999999992E-3</v>
      </c>
      <c r="ED188" s="14">
        <v>-4.6866999999999999E-2</v>
      </c>
      <c r="EE188" s="14">
        <v>8.3943100000000007E-2</v>
      </c>
      <c r="EF188" s="14">
        <v>0.14811160000000001</v>
      </c>
      <c r="EG188" s="14">
        <v>0.12794059999999999</v>
      </c>
      <c r="EH188" s="14">
        <v>7.8537800000000005E-2</v>
      </c>
      <c r="EI188" s="14">
        <v>7.0383399999999999E-2</v>
      </c>
      <c r="EJ188" s="14">
        <v>-2.6429999999999997E-4</v>
      </c>
      <c r="EK188" s="14">
        <v>-0.16697000000000001</v>
      </c>
      <c r="EL188" s="14">
        <v>-0.22435820000000001</v>
      </c>
      <c r="EM188" s="14">
        <v>0.62963190000000002</v>
      </c>
      <c r="EN188" s="14">
        <v>0.88643910000000004</v>
      </c>
      <c r="EO188" s="14">
        <v>0.79009399999999996</v>
      </c>
      <c r="EP188" s="14">
        <v>0.56179769999999996</v>
      </c>
      <c r="EQ188" s="14">
        <v>0.28307100000000002</v>
      </c>
      <c r="ER188" s="14">
        <v>-5.2046299999999997E-2</v>
      </c>
      <c r="ES188" s="14">
        <v>-0.11784790000000001</v>
      </c>
      <c r="ET188" s="14">
        <v>-6.3681299999999996E-2</v>
      </c>
      <c r="EU188" s="14">
        <v>69.608800000000002</v>
      </c>
      <c r="EV188" s="14">
        <v>69.307010000000005</v>
      </c>
      <c r="EW188" s="14">
        <v>67.222229999999996</v>
      </c>
      <c r="EX188" s="14">
        <v>67.187539999999998</v>
      </c>
      <c r="EY188" s="14">
        <v>66.481809999999996</v>
      </c>
      <c r="EZ188" s="14">
        <v>65.319450000000003</v>
      </c>
      <c r="FA188" s="14">
        <v>64.74924</v>
      </c>
      <c r="FB188" s="14">
        <v>65.654979999999995</v>
      </c>
      <c r="FC188" s="14">
        <v>72.816730000000007</v>
      </c>
      <c r="FD188" s="14">
        <v>80.30968</v>
      </c>
      <c r="FE188" s="14">
        <v>84.048810000000003</v>
      </c>
      <c r="FF188" s="14">
        <v>87.094549999999998</v>
      </c>
      <c r="FG188" s="14">
        <v>90.008129999999994</v>
      </c>
      <c r="FH188" s="14">
        <v>92.329229999999995</v>
      </c>
      <c r="FI188" s="14">
        <v>93.166880000000006</v>
      </c>
      <c r="FJ188" s="14">
        <v>92.007459999999995</v>
      </c>
      <c r="FK188" s="14">
        <v>91.604519999999994</v>
      </c>
      <c r="FL188" s="14">
        <v>88.914510000000007</v>
      </c>
      <c r="FM188" s="14">
        <v>86.700149999999994</v>
      </c>
      <c r="FN188" s="14">
        <v>83.033649999999994</v>
      </c>
      <c r="FO188" s="14">
        <v>77.889960000000002</v>
      </c>
      <c r="FP188" s="14">
        <v>75.858220000000003</v>
      </c>
      <c r="FQ188" s="14">
        <v>73.674580000000006</v>
      </c>
      <c r="FR188" s="14">
        <v>72.066389999999998</v>
      </c>
      <c r="FS188" s="14">
        <v>1.0989009999999999</v>
      </c>
      <c r="FT188" s="14"/>
      <c r="FU188" s="14">
        <v>8.8062500000000002E-2</v>
      </c>
      <c r="FW188" s="14"/>
    </row>
    <row r="189" spans="1:235" x14ac:dyDescent="0.6">
      <c r="A189" t="s">
        <v>227</v>
      </c>
      <c r="B189" t="s">
        <v>0</v>
      </c>
      <c r="C189" t="s">
        <v>282</v>
      </c>
      <c r="D189" s="53">
        <v>45167</v>
      </c>
      <c r="E189" t="s">
        <v>220</v>
      </c>
      <c r="F189" s="14">
        <v>1386</v>
      </c>
      <c r="G189" s="14">
        <v>2.1362779999999999</v>
      </c>
      <c r="H189" s="14">
        <v>1.886002</v>
      </c>
      <c r="I189" s="14">
        <v>1.6607670000000001</v>
      </c>
      <c r="J189" s="14">
        <v>1.5304260000000001</v>
      </c>
      <c r="K189" s="14">
        <v>1.379356</v>
      </c>
      <c r="L189" s="14">
        <v>1.293364</v>
      </c>
      <c r="M189" s="14">
        <v>1.2445850000000001</v>
      </c>
      <c r="N189" s="14">
        <v>0.61524199999999996</v>
      </c>
      <c r="O189" s="14">
        <v>-0.4675475</v>
      </c>
      <c r="P189" s="14">
        <v>-1.6489290000000001</v>
      </c>
      <c r="Q189" s="14">
        <v>-2.6021809999999999</v>
      </c>
      <c r="R189" s="14">
        <v>-3.2011120000000002</v>
      </c>
      <c r="S189" s="14">
        <v>-3.1588289999999999</v>
      </c>
      <c r="T189" s="14">
        <v>-2.7953990000000002</v>
      </c>
      <c r="U189" s="14">
        <v>-2.1522199999999998</v>
      </c>
      <c r="V189" s="14">
        <v>-1.0574319999999999</v>
      </c>
      <c r="W189" s="14">
        <v>0.19037480000000001</v>
      </c>
      <c r="X189" s="14">
        <v>1.817704</v>
      </c>
      <c r="Y189" s="14">
        <v>2.9580470000000001</v>
      </c>
      <c r="Z189" s="14">
        <v>3.1268009999999999</v>
      </c>
      <c r="AA189" s="14">
        <v>3.1318380000000001</v>
      </c>
      <c r="AB189" s="14">
        <v>3.121073</v>
      </c>
      <c r="AC189" s="14">
        <v>2.8032360000000001</v>
      </c>
      <c r="AD189" s="14">
        <v>2.3593869999999999</v>
      </c>
      <c r="AE189" s="14">
        <v>-7.6953800000000003E-2</v>
      </c>
      <c r="AF189" s="14">
        <v>-0.1056691</v>
      </c>
      <c r="AG189" s="14">
        <v>-0.1571911</v>
      </c>
      <c r="AH189" s="14">
        <v>-0.10585550000000001</v>
      </c>
      <c r="AI189" s="14">
        <v>-0.1075154</v>
      </c>
      <c r="AJ189" s="14">
        <v>-6.5738199999999997E-2</v>
      </c>
      <c r="AK189" s="14">
        <v>-5.2513499999999998E-2</v>
      </c>
      <c r="AL189" s="14">
        <v>-7.8425800000000004E-2</v>
      </c>
      <c r="AM189" s="14">
        <v>-4.18597E-2</v>
      </c>
      <c r="AN189" s="14">
        <v>-2.43155E-2</v>
      </c>
      <c r="AO189" s="14">
        <v>-7.2492100000000004E-2</v>
      </c>
      <c r="AP189" s="14">
        <v>-0.16513269999999999</v>
      </c>
      <c r="AQ189" s="14">
        <v>-0.17847360000000001</v>
      </c>
      <c r="AR189" s="14">
        <v>-0.22654750000000001</v>
      </c>
      <c r="AS189" s="14">
        <v>-0.36042279999999999</v>
      </c>
      <c r="AT189" s="14">
        <v>-0.35660629999999999</v>
      </c>
      <c r="AU189" s="14">
        <v>3.08299E-2</v>
      </c>
      <c r="AV189" s="14">
        <v>0.1708219</v>
      </c>
      <c r="AW189" s="14">
        <v>0.1059523</v>
      </c>
      <c r="AX189" s="14">
        <v>-5.6658300000000002E-2</v>
      </c>
      <c r="AY189" s="14">
        <v>-6.4608700000000005E-2</v>
      </c>
      <c r="AZ189" s="14">
        <v>-0.12282650000000001</v>
      </c>
      <c r="BA189" s="14">
        <v>-9.0122400000000005E-2</v>
      </c>
      <c r="BB189" s="14">
        <v>-5.0400800000000003E-2</v>
      </c>
      <c r="BC189" s="14">
        <v>-3.53213E-2</v>
      </c>
      <c r="BD189" s="14">
        <v>-6.7113300000000001E-2</v>
      </c>
      <c r="BE189" s="14">
        <v>-0.1234397</v>
      </c>
      <c r="BF189" s="14">
        <v>-7.5359599999999999E-2</v>
      </c>
      <c r="BG189" s="14">
        <v>-8.0506800000000003E-2</v>
      </c>
      <c r="BH189" s="14">
        <v>-4.6690599999999999E-2</v>
      </c>
      <c r="BI189" s="14">
        <v>-3.10198E-2</v>
      </c>
      <c r="BJ189" s="14">
        <v>-5.29477E-2</v>
      </c>
      <c r="BK189" s="14">
        <v>-8.6762999999999996E-3</v>
      </c>
      <c r="BL189" s="14">
        <v>1.55201E-2</v>
      </c>
      <c r="BM189" s="14">
        <v>-2.40316E-2</v>
      </c>
      <c r="BN189" s="14">
        <v>-0.1124185</v>
      </c>
      <c r="BO189" s="14">
        <v>-0.12058960000000001</v>
      </c>
      <c r="BP189" s="14">
        <v>-0.16429779999999999</v>
      </c>
      <c r="BQ189" s="14">
        <v>-0.2980139</v>
      </c>
      <c r="BR189" s="14">
        <v>-0.29285339999999999</v>
      </c>
      <c r="BS189" s="14">
        <v>9.0156799999999995E-2</v>
      </c>
      <c r="BT189" s="14">
        <v>0.22901489999999999</v>
      </c>
      <c r="BU189" s="14">
        <v>0.16003970000000001</v>
      </c>
      <c r="BV189" s="14">
        <v>-5.4754000000000001E-3</v>
      </c>
      <c r="BW189" s="14">
        <v>-1.85484E-2</v>
      </c>
      <c r="BX189" s="14">
        <v>-7.6787099999999997E-2</v>
      </c>
      <c r="BY189" s="14">
        <v>-4.6938599999999997E-2</v>
      </c>
      <c r="BZ189" s="14">
        <v>-1.2730200000000001E-2</v>
      </c>
      <c r="CA189" s="14">
        <v>-6.4868E-3</v>
      </c>
      <c r="CB189" s="14">
        <v>-4.0409599999999997E-2</v>
      </c>
      <c r="CC189" s="14">
        <v>-0.1000636</v>
      </c>
      <c r="CD189" s="14">
        <v>-5.42382E-2</v>
      </c>
      <c r="CE189" s="14">
        <v>-6.18007E-2</v>
      </c>
      <c r="CF189" s="14">
        <v>-3.3498300000000002E-2</v>
      </c>
      <c r="CG189" s="14">
        <v>-1.61333E-2</v>
      </c>
      <c r="CH189" s="14">
        <v>-3.5301699999999998E-2</v>
      </c>
      <c r="CI189" s="14">
        <v>1.43064E-2</v>
      </c>
      <c r="CJ189" s="14">
        <v>4.3110099999999998E-2</v>
      </c>
      <c r="CK189" s="14">
        <v>9.5320000000000005E-3</v>
      </c>
      <c r="CL189" s="14">
        <v>-7.5908900000000001E-2</v>
      </c>
      <c r="CM189" s="14">
        <v>-8.0499299999999996E-2</v>
      </c>
      <c r="CN189" s="14">
        <v>-0.12118379999999999</v>
      </c>
      <c r="CO189" s="14">
        <v>-0.25478970000000001</v>
      </c>
      <c r="CP189" s="14">
        <v>-0.24869830000000001</v>
      </c>
      <c r="CQ189" s="14">
        <v>0.13124640000000001</v>
      </c>
      <c r="CR189" s="14">
        <v>0.26931929999999998</v>
      </c>
      <c r="CS189" s="14">
        <v>0.1975005</v>
      </c>
      <c r="CT189" s="14">
        <v>2.9973699999999999E-2</v>
      </c>
      <c r="CU189" s="14">
        <v>1.33528E-2</v>
      </c>
      <c r="CV189" s="14">
        <v>-4.4900299999999997E-2</v>
      </c>
      <c r="CW189" s="14">
        <v>-1.7029599999999999E-2</v>
      </c>
      <c r="CX189" s="14">
        <v>1.33603E-2</v>
      </c>
      <c r="CY189" s="14">
        <v>2.2347700000000002E-2</v>
      </c>
      <c r="CZ189" s="14">
        <v>-1.3705999999999999E-2</v>
      </c>
      <c r="DA189" s="14">
        <v>-7.6687500000000006E-2</v>
      </c>
      <c r="DB189" s="14">
        <v>-3.3116899999999998E-2</v>
      </c>
      <c r="DC189" s="14">
        <v>-4.3094599999999997E-2</v>
      </c>
      <c r="DD189" s="14">
        <v>-2.0305900000000002E-2</v>
      </c>
      <c r="DE189" s="14">
        <v>-1.2467999999999999E-3</v>
      </c>
      <c r="DF189" s="14">
        <v>-1.76557E-2</v>
      </c>
      <c r="DG189" s="14">
        <v>3.7289099999999999E-2</v>
      </c>
      <c r="DH189" s="14">
        <v>7.0700200000000005E-2</v>
      </c>
      <c r="DI189" s="14">
        <v>4.3095599999999998E-2</v>
      </c>
      <c r="DJ189" s="14">
        <v>-3.9399299999999998E-2</v>
      </c>
      <c r="DK189" s="14">
        <v>-4.0409100000000003E-2</v>
      </c>
      <c r="DL189" s="14">
        <v>-7.8069799999999995E-2</v>
      </c>
      <c r="DM189" s="14">
        <v>-0.21156549999999999</v>
      </c>
      <c r="DN189" s="14">
        <v>-0.20454330000000001</v>
      </c>
      <c r="DO189" s="14">
        <v>0.17233609999999999</v>
      </c>
      <c r="DP189" s="14">
        <v>0.3096236</v>
      </c>
      <c r="DQ189" s="14">
        <v>0.23496130000000001</v>
      </c>
      <c r="DR189" s="14">
        <v>6.5422900000000006E-2</v>
      </c>
      <c r="DS189" s="14">
        <v>4.52539E-2</v>
      </c>
      <c r="DT189" s="14">
        <v>-1.3013500000000001E-2</v>
      </c>
      <c r="DU189" s="14">
        <v>1.2879399999999999E-2</v>
      </c>
      <c r="DV189" s="14">
        <v>3.9450899999999997E-2</v>
      </c>
      <c r="DW189" s="14">
        <v>6.3980200000000001E-2</v>
      </c>
      <c r="DX189" s="14">
        <v>2.4849900000000001E-2</v>
      </c>
      <c r="DY189" s="14">
        <v>-4.2936200000000001E-2</v>
      </c>
      <c r="DZ189" s="14">
        <v>-2.6210000000000001E-3</v>
      </c>
      <c r="EA189" s="14">
        <v>-1.6086E-2</v>
      </c>
      <c r="EB189" s="14">
        <v>-1.2583E-3</v>
      </c>
      <c r="EC189" s="14">
        <v>2.0247000000000001E-2</v>
      </c>
      <c r="ED189" s="14">
        <v>7.8224000000000002E-3</v>
      </c>
      <c r="EE189" s="14">
        <v>7.0472599999999996E-2</v>
      </c>
      <c r="EF189" s="14">
        <v>0.1105358</v>
      </c>
      <c r="EG189" s="14">
        <v>9.1556100000000001E-2</v>
      </c>
      <c r="EH189" s="14">
        <v>1.33148E-2</v>
      </c>
      <c r="EI189" s="14">
        <v>1.7474900000000002E-2</v>
      </c>
      <c r="EJ189" s="14">
        <v>-1.58201E-2</v>
      </c>
      <c r="EK189" s="14">
        <v>-0.1491567</v>
      </c>
      <c r="EL189" s="14">
        <v>-0.14079040000000001</v>
      </c>
      <c r="EM189" s="14">
        <v>0.23166300000000001</v>
      </c>
      <c r="EN189" s="14">
        <v>0.3678167</v>
      </c>
      <c r="EO189" s="14">
        <v>0.28904869999999999</v>
      </c>
      <c r="EP189" s="14">
        <v>0.1166058</v>
      </c>
      <c r="EQ189" s="14">
        <v>9.1314199999999998E-2</v>
      </c>
      <c r="ER189" s="14">
        <v>3.3025899999999997E-2</v>
      </c>
      <c r="ES189" s="14">
        <v>5.6063200000000001E-2</v>
      </c>
      <c r="ET189" s="14">
        <v>7.7121499999999996E-2</v>
      </c>
      <c r="EU189" s="14">
        <v>69.267269999999996</v>
      </c>
      <c r="EV189" s="14">
        <v>69.000789999999995</v>
      </c>
      <c r="EW189" s="14">
        <v>67.396900000000002</v>
      </c>
      <c r="EX189" s="14">
        <v>67.404079999999993</v>
      </c>
      <c r="EY189" s="14">
        <v>66.689869999999999</v>
      </c>
      <c r="EZ189" s="14">
        <v>65.578149999999994</v>
      </c>
      <c r="FA189" s="14">
        <v>65.409760000000006</v>
      </c>
      <c r="FB189" s="14">
        <v>66.327359999999999</v>
      </c>
      <c r="FC189" s="14">
        <v>72.656880000000001</v>
      </c>
      <c r="FD189" s="14">
        <v>78.631100000000004</v>
      </c>
      <c r="FE189" s="14">
        <v>81.55377</v>
      </c>
      <c r="FF189" s="14">
        <v>83.937060000000002</v>
      </c>
      <c r="FG189" s="14">
        <v>87.121889999999993</v>
      </c>
      <c r="FH189" s="14">
        <v>89.933459999999997</v>
      </c>
      <c r="FI189" s="14">
        <v>89.773719999999997</v>
      </c>
      <c r="FJ189" s="14">
        <v>88.582449999999994</v>
      </c>
      <c r="FK189" s="14">
        <v>88.341080000000005</v>
      </c>
      <c r="FL189" s="14">
        <v>86.187759999999997</v>
      </c>
      <c r="FM189" s="14">
        <v>84.424189999999996</v>
      </c>
      <c r="FN189" s="14">
        <v>80.968599999999995</v>
      </c>
      <c r="FO189" s="14">
        <v>76.789490000000001</v>
      </c>
      <c r="FP189" s="14">
        <v>75.21069</v>
      </c>
      <c r="FQ189" s="14">
        <v>73.125439999999998</v>
      </c>
      <c r="FR189" s="14">
        <v>71.927710000000005</v>
      </c>
      <c r="FS189" s="14">
        <v>0.70606230000000003</v>
      </c>
      <c r="FT189" s="14"/>
      <c r="FU189" s="14">
        <v>5.4139E-2</v>
      </c>
      <c r="FW189" s="14"/>
      <c r="IA189" s="52"/>
    </row>
    <row r="190" spans="1:235" x14ac:dyDescent="0.6">
      <c r="A190" t="s">
        <v>227</v>
      </c>
      <c r="B190" t="s">
        <v>0</v>
      </c>
      <c r="C190" t="s">
        <v>282</v>
      </c>
      <c r="D190" s="53">
        <v>45167</v>
      </c>
      <c r="E190" t="s">
        <v>221</v>
      </c>
      <c r="F190" s="14">
        <v>1677</v>
      </c>
      <c r="G190" s="14">
        <v>2.8775900000000001</v>
      </c>
      <c r="H190" s="14">
        <v>2.5383040000000001</v>
      </c>
      <c r="I190" s="14">
        <v>2.1833119999999999</v>
      </c>
      <c r="J190" s="14">
        <v>2.004038</v>
      </c>
      <c r="K190" s="14">
        <v>1.8921220000000001</v>
      </c>
      <c r="L190" s="14">
        <v>1.8234159999999999</v>
      </c>
      <c r="M190" s="14">
        <v>1.7396050000000001</v>
      </c>
      <c r="N190" s="14">
        <v>0.97573220000000005</v>
      </c>
      <c r="O190" s="14">
        <v>-0.48486580000000001</v>
      </c>
      <c r="P190" s="14">
        <v>-2.0789399999999998</v>
      </c>
      <c r="Q190" s="14">
        <v>-3.0128180000000002</v>
      </c>
      <c r="R190" s="14">
        <v>-3.3541560000000001</v>
      </c>
      <c r="S190" s="14">
        <v>-3.0404960000000001</v>
      </c>
      <c r="T190" s="14">
        <v>-2.3303780000000001</v>
      </c>
      <c r="U190" s="14">
        <v>-1.338851</v>
      </c>
      <c r="V190" s="14">
        <v>-1.3411899999999999E-2</v>
      </c>
      <c r="W190" s="14">
        <v>1.464343</v>
      </c>
      <c r="X190" s="14">
        <v>3.5327000000000002</v>
      </c>
      <c r="Y190" s="14">
        <v>5.0246500000000003</v>
      </c>
      <c r="Z190" s="14">
        <v>5.0713030000000003</v>
      </c>
      <c r="AA190" s="14">
        <v>4.665559</v>
      </c>
      <c r="AB190" s="14">
        <v>4.3924519999999996</v>
      </c>
      <c r="AC190" s="14">
        <v>3.6907969999999999</v>
      </c>
      <c r="AD190" s="14">
        <v>3.1163409999999998</v>
      </c>
      <c r="AE190" s="14">
        <v>-0.1200604</v>
      </c>
      <c r="AF190" s="14">
        <v>-0.1122006</v>
      </c>
      <c r="AG190" s="14">
        <v>-0.10143770000000001</v>
      </c>
      <c r="AH190" s="14">
        <v>-9.9405800000000002E-2</v>
      </c>
      <c r="AI190" s="14">
        <v>-8.1376299999999999E-2</v>
      </c>
      <c r="AJ190" s="14">
        <v>-4.24538E-2</v>
      </c>
      <c r="AK190" s="14">
        <v>-0.1020331</v>
      </c>
      <c r="AL190" s="14">
        <v>-0.13624339999999999</v>
      </c>
      <c r="AM190" s="14">
        <v>-8.9214500000000002E-2</v>
      </c>
      <c r="AN190" s="14">
        <v>-8.78443E-2</v>
      </c>
      <c r="AO190" s="14">
        <v>-0.1153015</v>
      </c>
      <c r="AP190" s="14">
        <v>-9.8785499999999998E-2</v>
      </c>
      <c r="AQ190" s="14">
        <v>-0.1244137</v>
      </c>
      <c r="AR190" s="14">
        <v>-0.17508460000000001</v>
      </c>
      <c r="AS190" s="14">
        <v>-0.20650399999999999</v>
      </c>
      <c r="AT190" s="14">
        <v>-0.2704414</v>
      </c>
      <c r="AU190" s="14">
        <v>0.2143553</v>
      </c>
      <c r="AV190" s="14">
        <v>0.33765879999999998</v>
      </c>
      <c r="AW190" s="14">
        <v>0.33301219999999998</v>
      </c>
      <c r="AX190" s="14">
        <v>0.3078766</v>
      </c>
      <c r="AY190" s="14">
        <v>4.8740400000000003E-2</v>
      </c>
      <c r="AZ190" s="14">
        <v>-0.23113139999999999</v>
      </c>
      <c r="BA190" s="14">
        <v>-0.31449120000000003</v>
      </c>
      <c r="BB190" s="14">
        <v>-0.26199</v>
      </c>
      <c r="BC190" s="14">
        <v>-7.4012900000000006E-2</v>
      </c>
      <c r="BD190" s="14">
        <v>-6.8134299999999995E-2</v>
      </c>
      <c r="BE190" s="14">
        <v>-6.2355399999999998E-2</v>
      </c>
      <c r="BF190" s="14">
        <v>-6.1360999999999999E-2</v>
      </c>
      <c r="BG190" s="14">
        <v>-4.7148000000000002E-2</v>
      </c>
      <c r="BH190" s="14">
        <v>-1.30329E-2</v>
      </c>
      <c r="BI190" s="14">
        <v>-7.41343E-2</v>
      </c>
      <c r="BJ190" s="14">
        <v>-0.10446859999999999</v>
      </c>
      <c r="BK190" s="14">
        <v>-4.87509E-2</v>
      </c>
      <c r="BL190" s="14">
        <v>-3.8759500000000002E-2</v>
      </c>
      <c r="BM190" s="14">
        <v>-5.5301799999999998E-2</v>
      </c>
      <c r="BN190" s="14">
        <v>-3.1327300000000002E-2</v>
      </c>
      <c r="BO190" s="14">
        <v>-5.1381700000000002E-2</v>
      </c>
      <c r="BP190" s="14">
        <v>-9.6689499999999998E-2</v>
      </c>
      <c r="BQ190" s="14">
        <v>-0.12608510000000001</v>
      </c>
      <c r="BR190" s="14">
        <v>-0.1920113</v>
      </c>
      <c r="BS190" s="14">
        <v>0.29139359999999997</v>
      </c>
      <c r="BT190" s="14">
        <v>0.41261340000000002</v>
      </c>
      <c r="BU190" s="14">
        <v>0.40416990000000003</v>
      </c>
      <c r="BV190" s="14">
        <v>0.3710524</v>
      </c>
      <c r="BW190" s="14">
        <v>0.1084914</v>
      </c>
      <c r="BX190" s="14">
        <v>-0.17430119999999999</v>
      </c>
      <c r="BY190" s="14">
        <v>-0.26240439999999998</v>
      </c>
      <c r="BZ190" s="14">
        <v>-0.21741840000000001</v>
      </c>
      <c r="CA190" s="14">
        <v>-4.2120400000000002E-2</v>
      </c>
      <c r="CB190" s="14">
        <v>-3.76142E-2</v>
      </c>
      <c r="CC190" s="14">
        <v>-3.5286999999999999E-2</v>
      </c>
      <c r="CD190" s="14">
        <v>-3.5011300000000002E-2</v>
      </c>
      <c r="CE190" s="14">
        <v>-2.34416E-2</v>
      </c>
      <c r="CF190" s="14">
        <v>7.3439000000000004E-3</v>
      </c>
      <c r="CG190" s="14">
        <v>-5.4811699999999998E-2</v>
      </c>
      <c r="CH190" s="14">
        <v>-8.2461400000000004E-2</v>
      </c>
      <c r="CI190" s="14">
        <v>-2.0725899999999998E-2</v>
      </c>
      <c r="CJ190" s="14">
        <v>-4.7635000000000004E-3</v>
      </c>
      <c r="CK190" s="14">
        <v>-1.3746100000000001E-2</v>
      </c>
      <c r="CL190" s="14">
        <v>1.5394E-2</v>
      </c>
      <c r="CM190" s="14">
        <v>-8.0000000000000004E-4</v>
      </c>
      <c r="CN190" s="14">
        <v>-4.2393300000000002E-2</v>
      </c>
      <c r="CO190" s="14">
        <v>-7.0387199999999997E-2</v>
      </c>
      <c r="CP190" s="14">
        <v>-0.1376908</v>
      </c>
      <c r="CQ190" s="14">
        <v>0.34475020000000001</v>
      </c>
      <c r="CR190" s="14">
        <v>0.46452680000000002</v>
      </c>
      <c r="CS190" s="14">
        <v>0.45345360000000001</v>
      </c>
      <c r="CT190" s="14">
        <v>0.4148078</v>
      </c>
      <c r="CU190" s="14">
        <v>0.1498748</v>
      </c>
      <c r="CV190" s="14">
        <v>-0.1349407</v>
      </c>
      <c r="CW190" s="14">
        <v>-0.22632920000000001</v>
      </c>
      <c r="CX190" s="14">
        <v>-0.18654809999999999</v>
      </c>
      <c r="CY190" s="14">
        <v>-1.0227999999999999E-2</v>
      </c>
      <c r="CZ190" s="14">
        <v>-7.0939999999999996E-3</v>
      </c>
      <c r="DA190" s="14">
        <v>-8.2187000000000007E-3</v>
      </c>
      <c r="DB190" s="14">
        <v>-8.6616000000000002E-3</v>
      </c>
      <c r="DC190" s="14">
        <v>2.6479999999999999E-4</v>
      </c>
      <c r="DD190" s="14">
        <v>2.7720700000000001E-2</v>
      </c>
      <c r="DE190" s="14">
        <v>-3.5489100000000003E-2</v>
      </c>
      <c r="DF190" s="14">
        <v>-6.04542E-2</v>
      </c>
      <c r="DG190" s="14">
        <v>7.2989999999999999E-3</v>
      </c>
      <c r="DH190" s="14">
        <v>2.9232500000000002E-2</v>
      </c>
      <c r="DI190" s="14">
        <v>2.7809500000000001E-2</v>
      </c>
      <c r="DJ190" s="14">
        <v>6.2115299999999998E-2</v>
      </c>
      <c r="DK190" s="14">
        <v>4.9781699999999998E-2</v>
      </c>
      <c r="DL190" s="14">
        <v>1.19028E-2</v>
      </c>
      <c r="DM190" s="14">
        <v>-1.4689300000000001E-2</v>
      </c>
      <c r="DN190" s="14">
        <v>-8.3370200000000005E-2</v>
      </c>
      <c r="DO190" s="14">
        <v>0.39810669999999998</v>
      </c>
      <c r="DP190" s="14">
        <v>0.51644009999999996</v>
      </c>
      <c r="DQ190" s="14">
        <v>0.5027372</v>
      </c>
      <c r="DR190" s="14">
        <v>0.4585632</v>
      </c>
      <c r="DS190" s="14">
        <v>0.19125809999999999</v>
      </c>
      <c r="DT190" s="14">
        <v>-9.5580200000000004E-2</v>
      </c>
      <c r="DU190" s="14">
        <v>-0.19025400000000001</v>
      </c>
      <c r="DV190" s="14">
        <v>-0.15567790000000001</v>
      </c>
      <c r="DW190" s="14">
        <v>3.5819499999999997E-2</v>
      </c>
      <c r="DX190" s="14">
        <v>3.69723E-2</v>
      </c>
      <c r="DY190" s="14">
        <v>3.0863600000000001E-2</v>
      </c>
      <c r="DZ190" s="14">
        <v>2.9383099999999999E-2</v>
      </c>
      <c r="EA190" s="14">
        <v>3.4493200000000002E-2</v>
      </c>
      <c r="EB190" s="14">
        <v>5.7141600000000001E-2</v>
      </c>
      <c r="EC190" s="14">
        <v>-7.5903999999999998E-3</v>
      </c>
      <c r="ED190" s="14">
        <v>-2.8679400000000001E-2</v>
      </c>
      <c r="EE190" s="14">
        <v>4.7762600000000002E-2</v>
      </c>
      <c r="EF190" s="14">
        <v>7.8317300000000006E-2</v>
      </c>
      <c r="EG190" s="14">
        <v>8.7809300000000007E-2</v>
      </c>
      <c r="EH190" s="14">
        <v>0.12957340000000001</v>
      </c>
      <c r="EI190" s="14">
        <v>0.1228137</v>
      </c>
      <c r="EJ190" s="14">
        <v>9.02979E-2</v>
      </c>
      <c r="EK190" s="14">
        <v>6.5729599999999999E-2</v>
      </c>
      <c r="EL190" s="14">
        <v>-4.9401000000000002E-3</v>
      </c>
      <c r="EM190" s="14">
        <v>0.47514499999999998</v>
      </c>
      <c r="EN190" s="14">
        <v>0.59139470000000005</v>
      </c>
      <c r="EO190" s="14">
        <v>0.57389500000000004</v>
      </c>
      <c r="EP190" s="14">
        <v>0.52173899999999995</v>
      </c>
      <c r="EQ190" s="14">
        <v>0.25100919999999999</v>
      </c>
      <c r="ER190" s="14">
        <v>-3.8749899999999997E-2</v>
      </c>
      <c r="ES190" s="14">
        <v>-0.13816709999999999</v>
      </c>
      <c r="ET190" s="14">
        <v>-0.1111062</v>
      </c>
      <c r="EU190" s="14">
        <v>69.896159999999995</v>
      </c>
      <c r="EV190" s="14">
        <v>69.564629999999994</v>
      </c>
      <c r="EW190" s="14">
        <v>67.075199999999995</v>
      </c>
      <c r="EX190" s="14">
        <v>67.005279999999999</v>
      </c>
      <c r="EY190" s="14">
        <v>66.306709999999995</v>
      </c>
      <c r="EZ190" s="14">
        <v>65.10172</v>
      </c>
      <c r="FA190" s="14">
        <v>64.193380000000005</v>
      </c>
      <c r="FB190" s="14">
        <v>65.08914</v>
      </c>
      <c r="FC190" s="14">
        <v>72.95129</v>
      </c>
      <c r="FD190" s="14">
        <v>81.722250000000003</v>
      </c>
      <c r="FE190" s="14">
        <v>86.148409999999998</v>
      </c>
      <c r="FF190" s="14">
        <v>89.751540000000006</v>
      </c>
      <c r="FG190" s="14">
        <v>92.436840000000004</v>
      </c>
      <c r="FH190" s="14">
        <v>94.345209999999994</v>
      </c>
      <c r="FI190" s="14">
        <v>96.02216</v>
      </c>
      <c r="FJ190" s="14">
        <v>94.889529999999993</v>
      </c>
      <c r="FK190" s="14">
        <v>94.350629999999995</v>
      </c>
      <c r="FL190" s="14">
        <v>91.209010000000006</v>
      </c>
      <c r="FM190" s="14">
        <v>88.615350000000007</v>
      </c>
      <c r="FN190" s="14">
        <v>84.771320000000003</v>
      </c>
      <c r="FO190" s="14">
        <v>78.815929999999994</v>
      </c>
      <c r="FP190" s="14">
        <v>76.403049999999993</v>
      </c>
      <c r="FQ190" s="14">
        <v>74.136600000000001</v>
      </c>
      <c r="FR190" s="14">
        <v>72.183019999999999</v>
      </c>
      <c r="FS190" s="14">
        <v>0.83692409999999995</v>
      </c>
      <c r="FT190" s="14"/>
      <c r="FU190" s="14">
        <v>6.9859299999999999E-2</v>
      </c>
      <c r="FW190" s="14"/>
      <c r="IA190" s="52"/>
    </row>
    <row r="191" spans="1:235" x14ac:dyDescent="0.6">
      <c r="A191" t="s">
        <v>227</v>
      </c>
      <c r="B191" t="s">
        <v>0</v>
      </c>
      <c r="C191" t="s">
        <v>282</v>
      </c>
      <c r="D191" s="53" t="s">
        <v>263</v>
      </c>
      <c r="E191" t="s">
        <v>219</v>
      </c>
      <c r="F191" s="14">
        <v>3063</v>
      </c>
      <c r="G191" s="14">
        <v>5.0131860000000001</v>
      </c>
      <c r="H191" s="14">
        <v>4.4218299999999999</v>
      </c>
      <c r="I191" s="14">
        <v>3.838695</v>
      </c>
      <c r="J191" s="14">
        <v>3.531876</v>
      </c>
      <c r="K191" s="14">
        <v>3.2672099999999999</v>
      </c>
      <c r="L191" s="14">
        <v>3.1126100000000001</v>
      </c>
      <c r="M191" s="14">
        <v>2.983965</v>
      </c>
      <c r="N191" s="14">
        <v>1.5909629999999999</v>
      </c>
      <c r="O191" s="14">
        <v>-0.95134750000000001</v>
      </c>
      <c r="P191" s="14">
        <v>-3.7243909999999998</v>
      </c>
      <c r="Q191" s="14">
        <v>-5.6143289999999997</v>
      </c>
      <c r="R191" s="14">
        <v>-6.5639519999999996</v>
      </c>
      <c r="S191" s="14">
        <v>-6.209816</v>
      </c>
      <c r="T191" s="14">
        <v>-5.138617</v>
      </c>
      <c r="U191" s="14">
        <v>-3.512365</v>
      </c>
      <c r="V191" s="14">
        <v>-1.0883879999999999</v>
      </c>
      <c r="W191" s="14">
        <v>1.6362719999999999</v>
      </c>
      <c r="X191" s="14">
        <v>5.3334799999999998</v>
      </c>
      <c r="Y191" s="14">
        <v>7.9614099999999999</v>
      </c>
      <c r="Z191" s="14">
        <v>8.1702680000000001</v>
      </c>
      <c r="AA191" s="14">
        <v>7.7841440000000004</v>
      </c>
      <c r="AB191" s="14">
        <v>7.5119389999999999</v>
      </c>
      <c r="AC191" s="14">
        <v>6.5010349999999999</v>
      </c>
      <c r="AD191" s="14">
        <v>5.48271</v>
      </c>
      <c r="AE191" s="14">
        <v>-0.15184230000000001</v>
      </c>
      <c r="AF191" s="14">
        <v>-0.1774569</v>
      </c>
      <c r="AG191" s="14">
        <v>-0.22719110000000001</v>
      </c>
      <c r="AH191" s="14">
        <v>-0.17284169999999999</v>
      </c>
      <c r="AI191" s="14">
        <v>-0.1613937</v>
      </c>
      <c r="AJ191" s="14">
        <v>-8.6868200000000007E-2</v>
      </c>
      <c r="AK191" s="14">
        <v>-0.12799530000000001</v>
      </c>
      <c r="AL191" s="14">
        <v>-0.18418999999999999</v>
      </c>
      <c r="AM191" s="14">
        <v>-9.2707100000000001E-2</v>
      </c>
      <c r="AN191" s="14">
        <v>-6.4975000000000005E-2</v>
      </c>
      <c r="AO191" s="14">
        <v>-0.13252369999999999</v>
      </c>
      <c r="AP191" s="14">
        <v>-0.21043149999999999</v>
      </c>
      <c r="AQ191" s="14">
        <v>-0.2430377</v>
      </c>
      <c r="AR191" s="14">
        <v>-0.33736430000000001</v>
      </c>
      <c r="AS191" s="14">
        <v>-0.50944780000000001</v>
      </c>
      <c r="AT191" s="14">
        <v>-0.56569449999999999</v>
      </c>
      <c r="AU191" s="14">
        <v>0.30252289999999998</v>
      </c>
      <c r="AV191" s="14">
        <v>0.56699809999999995</v>
      </c>
      <c r="AW191" s="14">
        <v>0.48946450000000002</v>
      </c>
      <c r="AX191" s="14">
        <v>0.28708610000000001</v>
      </c>
      <c r="AY191" s="14">
        <v>2.9207400000000001E-2</v>
      </c>
      <c r="AZ191" s="14">
        <v>-0.2992763</v>
      </c>
      <c r="BA191" s="14">
        <v>-0.34651910000000002</v>
      </c>
      <c r="BB191" s="14">
        <v>-0.26102819999999999</v>
      </c>
      <c r="BC191" s="14">
        <v>-8.9701199999999995E-2</v>
      </c>
      <c r="BD191" s="14">
        <v>-0.11898930000000001</v>
      </c>
      <c r="BE191" s="14">
        <v>-0.17566180000000001</v>
      </c>
      <c r="BF191" s="14">
        <v>-0.1243911</v>
      </c>
      <c r="BG191" s="14">
        <v>-0.11810859999999999</v>
      </c>
      <c r="BH191" s="14">
        <v>-5.24301E-2</v>
      </c>
      <c r="BI191" s="14">
        <v>-9.3110399999999996E-2</v>
      </c>
      <c r="BJ191" s="14">
        <v>-0.14362420000000001</v>
      </c>
      <c r="BK191" s="14">
        <v>-4.0523900000000002E-2</v>
      </c>
      <c r="BL191" s="14">
        <v>-2.0282999999999998E-3</v>
      </c>
      <c r="BM191" s="14">
        <v>-5.5581499999999999E-2</v>
      </c>
      <c r="BN191" s="14">
        <v>-0.12506880000000001</v>
      </c>
      <c r="BO191" s="14">
        <v>-0.1504519</v>
      </c>
      <c r="BP191" s="14">
        <v>-0.23778360000000001</v>
      </c>
      <c r="BQ191" s="14">
        <v>-0.40827849999999999</v>
      </c>
      <c r="BR191" s="14">
        <v>-0.46486240000000001</v>
      </c>
      <c r="BS191" s="14">
        <v>0.39915220000000001</v>
      </c>
      <c r="BT191" s="14">
        <v>0.66136229999999996</v>
      </c>
      <c r="BU191" s="14">
        <v>0.5782716</v>
      </c>
      <c r="BV191" s="14">
        <v>0.36823699999999998</v>
      </c>
      <c r="BW191" s="14">
        <v>0.10419970000000001</v>
      </c>
      <c r="BX191" s="14">
        <v>-0.22624349999999999</v>
      </c>
      <c r="BY191" s="14">
        <v>-0.27896870000000001</v>
      </c>
      <c r="BZ191" s="14">
        <v>-0.2027311</v>
      </c>
      <c r="CA191" s="14">
        <v>-4.6662500000000003E-2</v>
      </c>
      <c r="CB191" s="14">
        <v>-7.8494800000000003E-2</v>
      </c>
      <c r="CC191" s="14">
        <v>-0.13997280000000001</v>
      </c>
      <c r="CD191" s="14">
        <v>-9.0834300000000007E-2</v>
      </c>
      <c r="CE191" s="14">
        <v>-8.81295E-2</v>
      </c>
      <c r="CF191" s="14">
        <v>-2.85785E-2</v>
      </c>
      <c r="CG191" s="14">
        <v>-6.8949300000000005E-2</v>
      </c>
      <c r="CH191" s="14">
        <v>-0.11552850000000001</v>
      </c>
      <c r="CI191" s="14">
        <v>-4.3819999999999996E-3</v>
      </c>
      <c r="CJ191" s="14">
        <v>4.1568300000000002E-2</v>
      </c>
      <c r="CK191" s="14">
        <v>-2.2915000000000001E-3</v>
      </c>
      <c r="CL191" s="14">
        <v>-6.5946900000000003E-2</v>
      </c>
      <c r="CM191" s="14">
        <v>-8.6327200000000007E-2</v>
      </c>
      <c r="CN191" s="14">
        <v>-0.1688143</v>
      </c>
      <c r="CO191" s="14">
        <v>-0.33820889999999998</v>
      </c>
      <c r="CP191" s="14">
        <v>-0.3950264</v>
      </c>
      <c r="CQ191" s="14">
        <v>0.46607739999999998</v>
      </c>
      <c r="CR191" s="14">
        <v>0.72671859999999999</v>
      </c>
      <c r="CS191" s="14">
        <v>0.63977919999999999</v>
      </c>
      <c r="CT191" s="14">
        <v>0.42444189999999998</v>
      </c>
      <c r="CU191" s="14">
        <v>0.15613920000000001</v>
      </c>
      <c r="CV191" s="14">
        <v>-0.17566129999999999</v>
      </c>
      <c r="CW191" s="14">
        <v>-0.23218349999999999</v>
      </c>
      <c r="CX191" s="14">
        <v>-0.16235469999999999</v>
      </c>
      <c r="CY191" s="14">
        <v>-3.6237999999999999E-3</v>
      </c>
      <c r="CZ191" s="14">
        <v>-3.8000199999999998E-2</v>
      </c>
      <c r="DA191" s="14">
        <v>-0.1042838</v>
      </c>
      <c r="DB191" s="14">
        <v>-5.7277500000000002E-2</v>
      </c>
      <c r="DC191" s="14">
        <v>-5.8150399999999998E-2</v>
      </c>
      <c r="DD191" s="14">
        <v>-4.7267999999999998E-3</v>
      </c>
      <c r="DE191" s="14">
        <v>-4.4788099999999997E-2</v>
      </c>
      <c r="DF191" s="14">
        <v>-8.7432700000000002E-2</v>
      </c>
      <c r="DG191" s="14">
        <v>3.1759900000000001E-2</v>
      </c>
      <c r="DH191" s="14">
        <v>8.5164900000000002E-2</v>
      </c>
      <c r="DI191" s="14">
        <v>5.0998399999999999E-2</v>
      </c>
      <c r="DJ191" s="14">
        <v>-6.8249000000000001E-3</v>
      </c>
      <c r="DK191" s="14">
        <v>-2.2202400000000001E-2</v>
      </c>
      <c r="DL191" s="14">
        <v>-9.9845000000000003E-2</v>
      </c>
      <c r="DM191" s="14">
        <v>-0.26813940000000003</v>
      </c>
      <c r="DN191" s="14">
        <v>-0.32519039999999999</v>
      </c>
      <c r="DO191" s="14">
        <v>0.53300259999999999</v>
      </c>
      <c r="DP191" s="14">
        <v>0.79207490000000003</v>
      </c>
      <c r="DQ191" s="14">
        <v>0.70128679999999999</v>
      </c>
      <c r="DR191" s="14">
        <v>0.48064679999999999</v>
      </c>
      <c r="DS191" s="14">
        <v>0.2080786</v>
      </c>
      <c r="DT191" s="14">
        <v>-0.125079</v>
      </c>
      <c r="DU191" s="14">
        <v>-0.18539829999999999</v>
      </c>
      <c r="DV191" s="14">
        <v>-0.1219784</v>
      </c>
      <c r="DW191" s="14">
        <v>5.8517199999999998E-2</v>
      </c>
      <c r="DX191" s="14">
        <v>2.04674E-2</v>
      </c>
      <c r="DY191" s="14">
        <v>-5.2754599999999999E-2</v>
      </c>
      <c r="DZ191" s="14">
        <v>-8.8267999999999992E-3</v>
      </c>
      <c r="EA191" s="14">
        <v>-1.48653E-2</v>
      </c>
      <c r="EB191" s="14">
        <v>2.97113E-2</v>
      </c>
      <c r="EC191" s="14">
        <v>-9.9031999999999992E-3</v>
      </c>
      <c r="ED191" s="14">
        <v>-4.6866999999999999E-2</v>
      </c>
      <c r="EE191" s="14">
        <v>8.3943100000000007E-2</v>
      </c>
      <c r="EF191" s="14">
        <v>0.14811160000000001</v>
      </c>
      <c r="EG191" s="14">
        <v>0.12794059999999999</v>
      </c>
      <c r="EH191" s="14">
        <v>7.8537800000000005E-2</v>
      </c>
      <c r="EI191" s="14">
        <v>7.0383399999999999E-2</v>
      </c>
      <c r="EJ191" s="14">
        <v>-2.6429999999999997E-4</v>
      </c>
      <c r="EK191" s="14">
        <v>-0.16697000000000001</v>
      </c>
      <c r="EL191" s="14">
        <v>-0.22435820000000001</v>
      </c>
      <c r="EM191" s="14">
        <v>0.62963190000000002</v>
      </c>
      <c r="EN191" s="14">
        <v>0.88643910000000004</v>
      </c>
      <c r="EO191" s="14">
        <v>0.79009399999999996</v>
      </c>
      <c r="EP191" s="14">
        <v>0.56179769999999996</v>
      </c>
      <c r="EQ191" s="14">
        <v>0.28307100000000002</v>
      </c>
      <c r="ER191" s="14">
        <v>-5.2046299999999997E-2</v>
      </c>
      <c r="ES191" s="14">
        <v>-0.11784790000000001</v>
      </c>
      <c r="ET191" s="14">
        <v>-6.3681299999999996E-2</v>
      </c>
      <c r="EU191" s="14">
        <v>69.608800000000002</v>
      </c>
      <c r="EV191" s="14">
        <v>69.307010000000005</v>
      </c>
      <c r="EW191" s="14">
        <v>67.222229999999996</v>
      </c>
      <c r="EX191" s="14">
        <v>67.187539999999998</v>
      </c>
      <c r="EY191" s="14">
        <v>66.481809999999996</v>
      </c>
      <c r="EZ191" s="14">
        <v>65.319450000000003</v>
      </c>
      <c r="FA191" s="14">
        <v>64.74924</v>
      </c>
      <c r="FB191" s="14">
        <v>65.654979999999995</v>
      </c>
      <c r="FC191" s="14">
        <v>72.816730000000007</v>
      </c>
      <c r="FD191" s="14">
        <v>80.30968</v>
      </c>
      <c r="FE191" s="14">
        <v>84.048810000000003</v>
      </c>
      <c r="FF191" s="14">
        <v>87.094549999999998</v>
      </c>
      <c r="FG191" s="14">
        <v>90.008129999999994</v>
      </c>
      <c r="FH191" s="14">
        <v>92.329229999999995</v>
      </c>
      <c r="FI191" s="14">
        <v>93.166880000000006</v>
      </c>
      <c r="FJ191" s="14">
        <v>92.007459999999995</v>
      </c>
      <c r="FK191" s="14">
        <v>91.604519999999994</v>
      </c>
      <c r="FL191" s="14">
        <v>88.914510000000007</v>
      </c>
      <c r="FM191" s="14">
        <v>86.700149999999994</v>
      </c>
      <c r="FN191" s="14">
        <v>83.033649999999994</v>
      </c>
      <c r="FO191" s="14">
        <v>77.889960000000002</v>
      </c>
      <c r="FP191" s="14">
        <v>75.858220000000003</v>
      </c>
      <c r="FQ191" s="14">
        <v>73.674580000000006</v>
      </c>
      <c r="FR191" s="14">
        <v>72.066389999999998</v>
      </c>
      <c r="FS191" s="14">
        <v>1.0989009999999999</v>
      </c>
      <c r="FT191" s="14"/>
      <c r="FU191" s="14">
        <v>8.8062500000000002E-2</v>
      </c>
      <c r="FW191" s="14"/>
      <c r="IA191" s="52"/>
    </row>
    <row r="192" spans="1:235" x14ac:dyDescent="0.6">
      <c r="A192" t="s">
        <v>227</v>
      </c>
      <c r="B192" t="s">
        <v>0</v>
      </c>
      <c r="C192" t="s">
        <v>282</v>
      </c>
      <c r="D192" s="53" t="s">
        <v>263</v>
      </c>
      <c r="E192" t="s">
        <v>220</v>
      </c>
      <c r="F192" s="14">
        <v>1386</v>
      </c>
      <c r="G192" s="14">
        <v>2.1362779999999999</v>
      </c>
      <c r="H192" s="14">
        <v>1.886002</v>
      </c>
      <c r="I192" s="14">
        <v>1.6607670000000001</v>
      </c>
      <c r="J192" s="14">
        <v>1.5304260000000001</v>
      </c>
      <c r="K192" s="14">
        <v>1.379356</v>
      </c>
      <c r="L192" s="14">
        <v>1.293364</v>
      </c>
      <c r="M192" s="14">
        <v>1.2445850000000001</v>
      </c>
      <c r="N192" s="14">
        <v>0.61524199999999996</v>
      </c>
      <c r="O192" s="14">
        <v>-0.4675475</v>
      </c>
      <c r="P192" s="14">
        <v>-1.6489290000000001</v>
      </c>
      <c r="Q192" s="14">
        <v>-2.6021809999999999</v>
      </c>
      <c r="R192" s="14">
        <v>-3.2011120000000002</v>
      </c>
      <c r="S192" s="14">
        <v>-3.1588289999999999</v>
      </c>
      <c r="T192" s="14">
        <v>-2.7953990000000002</v>
      </c>
      <c r="U192" s="14">
        <v>-2.1522199999999998</v>
      </c>
      <c r="V192" s="14">
        <v>-1.0574319999999999</v>
      </c>
      <c r="W192" s="14">
        <v>0.19037480000000001</v>
      </c>
      <c r="X192" s="14">
        <v>1.817704</v>
      </c>
      <c r="Y192" s="14">
        <v>2.9580470000000001</v>
      </c>
      <c r="Z192" s="14">
        <v>3.1268009999999999</v>
      </c>
      <c r="AA192" s="14">
        <v>3.1318380000000001</v>
      </c>
      <c r="AB192" s="14">
        <v>3.121073</v>
      </c>
      <c r="AC192" s="14">
        <v>2.8032360000000001</v>
      </c>
      <c r="AD192" s="14">
        <v>2.3593869999999999</v>
      </c>
      <c r="AE192" s="14">
        <v>-7.6953800000000003E-2</v>
      </c>
      <c r="AF192" s="14">
        <v>-0.1056691</v>
      </c>
      <c r="AG192" s="14">
        <v>-0.1571911</v>
      </c>
      <c r="AH192" s="14">
        <v>-0.10585550000000001</v>
      </c>
      <c r="AI192" s="14">
        <v>-0.1075154</v>
      </c>
      <c r="AJ192" s="14">
        <v>-6.5738199999999997E-2</v>
      </c>
      <c r="AK192" s="14">
        <v>-5.2513499999999998E-2</v>
      </c>
      <c r="AL192" s="14">
        <v>-7.8425800000000004E-2</v>
      </c>
      <c r="AM192" s="14">
        <v>-4.18597E-2</v>
      </c>
      <c r="AN192" s="14">
        <v>-2.43155E-2</v>
      </c>
      <c r="AO192" s="14">
        <v>-7.2492100000000004E-2</v>
      </c>
      <c r="AP192" s="14">
        <v>-0.16513269999999999</v>
      </c>
      <c r="AQ192" s="14">
        <v>-0.17847360000000001</v>
      </c>
      <c r="AR192" s="14">
        <v>-0.22654750000000001</v>
      </c>
      <c r="AS192" s="14">
        <v>-0.36042279999999999</v>
      </c>
      <c r="AT192" s="14">
        <v>-0.35660629999999999</v>
      </c>
      <c r="AU192" s="14">
        <v>3.08299E-2</v>
      </c>
      <c r="AV192" s="14">
        <v>0.1708219</v>
      </c>
      <c r="AW192" s="14">
        <v>0.1059523</v>
      </c>
      <c r="AX192" s="14">
        <v>-5.6658300000000002E-2</v>
      </c>
      <c r="AY192" s="14">
        <v>-6.4608700000000005E-2</v>
      </c>
      <c r="AZ192" s="14">
        <v>-0.12282650000000001</v>
      </c>
      <c r="BA192" s="14">
        <v>-9.0122400000000005E-2</v>
      </c>
      <c r="BB192" s="14">
        <v>-5.0400800000000003E-2</v>
      </c>
      <c r="BC192" s="14">
        <v>-3.53213E-2</v>
      </c>
      <c r="BD192" s="14">
        <v>-6.7113300000000001E-2</v>
      </c>
      <c r="BE192" s="14">
        <v>-0.1234397</v>
      </c>
      <c r="BF192" s="14">
        <v>-7.5359599999999999E-2</v>
      </c>
      <c r="BG192" s="14">
        <v>-8.0506800000000003E-2</v>
      </c>
      <c r="BH192" s="14">
        <v>-4.6690599999999999E-2</v>
      </c>
      <c r="BI192" s="14">
        <v>-3.10198E-2</v>
      </c>
      <c r="BJ192" s="14">
        <v>-5.29477E-2</v>
      </c>
      <c r="BK192" s="14">
        <v>-8.6762999999999996E-3</v>
      </c>
      <c r="BL192" s="14">
        <v>1.55201E-2</v>
      </c>
      <c r="BM192" s="14">
        <v>-2.40316E-2</v>
      </c>
      <c r="BN192" s="14">
        <v>-0.1124185</v>
      </c>
      <c r="BO192" s="14">
        <v>-0.12058960000000001</v>
      </c>
      <c r="BP192" s="14">
        <v>-0.16429779999999999</v>
      </c>
      <c r="BQ192" s="14">
        <v>-0.2980139</v>
      </c>
      <c r="BR192" s="14">
        <v>-0.29285339999999999</v>
      </c>
      <c r="BS192" s="14">
        <v>9.0156799999999995E-2</v>
      </c>
      <c r="BT192" s="14">
        <v>0.22901489999999999</v>
      </c>
      <c r="BU192" s="14">
        <v>0.16003970000000001</v>
      </c>
      <c r="BV192" s="14">
        <v>-5.4754000000000001E-3</v>
      </c>
      <c r="BW192" s="14">
        <v>-1.85484E-2</v>
      </c>
      <c r="BX192" s="14">
        <v>-7.6787099999999997E-2</v>
      </c>
      <c r="BY192" s="14">
        <v>-4.6938599999999997E-2</v>
      </c>
      <c r="BZ192" s="14">
        <v>-1.2730200000000001E-2</v>
      </c>
      <c r="CA192" s="14">
        <v>-6.4868E-3</v>
      </c>
      <c r="CB192" s="14">
        <v>-4.0409599999999997E-2</v>
      </c>
      <c r="CC192" s="14">
        <v>-0.1000636</v>
      </c>
      <c r="CD192" s="14">
        <v>-5.42382E-2</v>
      </c>
      <c r="CE192" s="14">
        <v>-6.18007E-2</v>
      </c>
      <c r="CF192" s="14">
        <v>-3.3498300000000002E-2</v>
      </c>
      <c r="CG192" s="14">
        <v>-1.61333E-2</v>
      </c>
      <c r="CH192" s="14">
        <v>-3.5301699999999998E-2</v>
      </c>
      <c r="CI192" s="14">
        <v>1.43064E-2</v>
      </c>
      <c r="CJ192" s="14">
        <v>4.3110099999999998E-2</v>
      </c>
      <c r="CK192" s="14">
        <v>9.5320000000000005E-3</v>
      </c>
      <c r="CL192" s="14">
        <v>-7.5908900000000001E-2</v>
      </c>
      <c r="CM192" s="14">
        <v>-8.0499299999999996E-2</v>
      </c>
      <c r="CN192" s="14">
        <v>-0.12118379999999999</v>
      </c>
      <c r="CO192" s="14">
        <v>-0.25478970000000001</v>
      </c>
      <c r="CP192" s="14">
        <v>-0.24869830000000001</v>
      </c>
      <c r="CQ192" s="14">
        <v>0.13124640000000001</v>
      </c>
      <c r="CR192" s="14">
        <v>0.26931929999999998</v>
      </c>
      <c r="CS192" s="14">
        <v>0.1975005</v>
      </c>
      <c r="CT192" s="14">
        <v>2.9973699999999999E-2</v>
      </c>
      <c r="CU192" s="14">
        <v>1.33528E-2</v>
      </c>
      <c r="CV192" s="14">
        <v>-4.4900299999999997E-2</v>
      </c>
      <c r="CW192" s="14">
        <v>-1.7029599999999999E-2</v>
      </c>
      <c r="CX192" s="14">
        <v>1.33603E-2</v>
      </c>
      <c r="CY192" s="14">
        <v>2.2347700000000002E-2</v>
      </c>
      <c r="CZ192" s="14">
        <v>-1.3705999999999999E-2</v>
      </c>
      <c r="DA192" s="14">
        <v>-7.6687500000000006E-2</v>
      </c>
      <c r="DB192" s="14">
        <v>-3.3116899999999998E-2</v>
      </c>
      <c r="DC192" s="14">
        <v>-4.3094599999999997E-2</v>
      </c>
      <c r="DD192" s="14">
        <v>-2.0305900000000002E-2</v>
      </c>
      <c r="DE192" s="14">
        <v>-1.2467999999999999E-3</v>
      </c>
      <c r="DF192" s="14">
        <v>-1.76557E-2</v>
      </c>
      <c r="DG192" s="14">
        <v>3.7289099999999999E-2</v>
      </c>
      <c r="DH192" s="14">
        <v>7.0700200000000005E-2</v>
      </c>
      <c r="DI192" s="14">
        <v>4.3095599999999998E-2</v>
      </c>
      <c r="DJ192" s="14">
        <v>-3.9399299999999998E-2</v>
      </c>
      <c r="DK192" s="14">
        <v>-4.0409100000000003E-2</v>
      </c>
      <c r="DL192" s="14">
        <v>-7.8069799999999995E-2</v>
      </c>
      <c r="DM192" s="14">
        <v>-0.21156549999999999</v>
      </c>
      <c r="DN192" s="14">
        <v>-0.20454330000000001</v>
      </c>
      <c r="DO192" s="14">
        <v>0.17233609999999999</v>
      </c>
      <c r="DP192" s="14">
        <v>0.3096236</v>
      </c>
      <c r="DQ192" s="14">
        <v>0.23496130000000001</v>
      </c>
      <c r="DR192" s="14">
        <v>6.5422900000000006E-2</v>
      </c>
      <c r="DS192" s="14">
        <v>4.52539E-2</v>
      </c>
      <c r="DT192" s="14">
        <v>-1.3013500000000001E-2</v>
      </c>
      <c r="DU192" s="14">
        <v>1.2879399999999999E-2</v>
      </c>
      <c r="DV192" s="14">
        <v>3.9450899999999997E-2</v>
      </c>
      <c r="DW192" s="14">
        <v>6.3980200000000001E-2</v>
      </c>
      <c r="DX192" s="14">
        <v>2.4849900000000001E-2</v>
      </c>
      <c r="DY192" s="14">
        <v>-4.2936200000000001E-2</v>
      </c>
      <c r="DZ192" s="14">
        <v>-2.6210000000000001E-3</v>
      </c>
      <c r="EA192" s="14">
        <v>-1.6086E-2</v>
      </c>
      <c r="EB192" s="14">
        <v>-1.2583E-3</v>
      </c>
      <c r="EC192" s="14">
        <v>2.0247000000000001E-2</v>
      </c>
      <c r="ED192" s="14">
        <v>7.8224000000000002E-3</v>
      </c>
      <c r="EE192" s="14">
        <v>7.0472599999999996E-2</v>
      </c>
      <c r="EF192" s="14">
        <v>0.1105358</v>
      </c>
      <c r="EG192" s="14">
        <v>9.1556100000000001E-2</v>
      </c>
      <c r="EH192" s="14">
        <v>1.33148E-2</v>
      </c>
      <c r="EI192" s="14">
        <v>1.7474900000000002E-2</v>
      </c>
      <c r="EJ192" s="14">
        <v>-1.58201E-2</v>
      </c>
      <c r="EK192" s="14">
        <v>-0.1491567</v>
      </c>
      <c r="EL192" s="14">
        <v>-0.14079040000000001</v>
      </c>
      <c r="EM192" s="14">
        <v>0.23166300000000001</v>
      </c>
      <c r="EN192" s="14">
        <v>0.3678167</v>
      </c>
      <c r="EO192" s="14">
        <v>0.28904869999999999</v>
      </c>
      <c r="EP192" s="14">
        <v>0.1166058</v>
      </c>
      <c r="EQ192" s="14">
        <v>9.1314199999999998E-2</v>
      </c>
      <c r="ER192" s="14">
        <v>3.3025899999999997E-2</v>
      </c>
      <c r="ES192" s="14">
        <v>5.6063200000000001E-2</v>
      </c>
      <c r="ET192" s="14">
        <v>7.7121499999999996E-2</v>
      </c>
      <c r="EU192" s="14">
        <v>69.267269999999996</v>
      </c>
      <c r="EV192" s="14">
        <v>69.000789999999995</v>
      </c>
      <c r="EW192" s="14">
        <v>67.396900000000002</v>
      </c>
      <c r="EX192" s="14">
        <v>67.404079999999993</v>
      </c>
      <c r="EY192" s="14">
        <v>66.689869999999999</v>
      </c>
      <c r="EZ192" s="14">
        <v>65.578149999999994</v>
      </c>
      <c r="FA192" s="14">
        <v>65.409760000000006</v>
      </c>
      <c r="FB192" s="14">
        <v>66.327359999999999</v>
      </c>
      <c r="FC192" s="14">
        <v>72.656880000000001</v>
      </c>
      <c r="FD192" s="14">
        <v>78.631100000000004</v>
      </c>
      <c r="FE192" s="14">
        <v>81.55377</v>
      </c>
      <c r="FF192" s="14">
        <v>83.937060000000002</v>
      </c>
      <c r="FG192" s="14">
        <v>87.121889999999993</v>
      </c>
      <c r="FH192" s="14">
        <v>89.933459999999997</v>
      </c>
      <c r="FI192" s="14">
        <v>89.773719999999997</v>
      </c>
      <c r="FJ192" s="14">
        <v>88.582449999999994</v>
      </c>
      <c r="FK192" s="14">
        <v>88.341080000000005</v>
      </c>
      <c r="FL192" s="14">
        <v>86.187759999999997</v>
      </c>
      <c r="FM192" s="14">
        <v>84.424189999999996</v>
      </c>
      <c r="FN192" s="14">
        <v>80.968599999999995</v>
      </c>
      <c r="FO192" s="14">
        <v>76.789490000000001</v>
      </c>
      <c r="FP192" s="14">
        <v>75.21069</v>
      </c>
      <c r="FQ192" s="14">
        <v>73.125439999999998</v>
      </c>
      <c r="FR192" s="14">
        <v>71.927710000000005</v>
      </c>
      <c r="FS192" s="14">
        <v>0.70606230000000003</v>
      </c>
      <c r="FT192" s="14"/>
      <c r="FU192" s="14">
        <v>5.4139E-2</v>
      </c>
      <c r="FW192" s="14"/>
    </row>
    <row r="193" spans="1:235" x14ac:dyDescent="0.6">
      <c r="A193" t="s">
        <v>227</v>
      </c>
      <c r="B193" t="s">
        <v>0</v>
      </c>
      <c r="C193" t="s">
        <v>282</v>
      </c>
      <c r="D193" s="53" t="s">
        <v>263</v>
      </c>
      <c r="E193" t="s">
        <v>221</v>
      </c>
      <c r="F193" s="14">
        <v>1677</v>
      </c>
      <c r="G193" s="14">
        <v>2.8775900000000001</v>
      </c>
      <c r="H193" s="14">
        <v>2.5383040000000001</v>
      </c>
      <c r="I193" s="14">
        <v>2.1833119999999999</v>
      </c>
      <c r="J193" s="14">
        <v>2.004038</v>
      </c>
      <c r="K193" s="14">
        <v>1.8921220000000001</v>
      </c>
      <c r="L193" s="14">
        <v>1.8234159999999999</v>
      </c>
      <c r="M193" s="14">
        <v>1.7396050000000001</v>
      </c>
      <c r="N193" s="14">
        <v>0.97573220000000005</v>
      </c>
      <c r="O193" s="14">
        <v>-0.48486580000000001</v>
      </c>
      <c r="P193" s="14">
        <v>-2.0789399999999998</v>
      </c>
      <c r="Q193" s="14">
        <v>-3.0128180000000002</v>
      </c>
      <c r="R193" s="14">
        <v>-3.3541560000000001</v>
      </c>
      <c r="S193" s="14">
        <v>-3.0404960000000001</v>
      </c>
      <c r="T193" s="14">
        <v>-2.3303780000000001</v>
      </c>
      <c r="U193" s="14">
        <v>-1.338851</v>
      </c>
      <c r="V193" s="14">
        <v>-1.3411899999999999E-2</v>
      </c>
      <c r="W193" s="14">
        <v>1.464343</v>
      </c>
      <c r="X193" s="14">
        <v>3.5327000000000002</v>
      </c>
      <c r="Y193" s="14">
        <v>5.0246500000000003</v>
      </c>
      <c r="Z193" s="14">
        <v>5.0713030000000003</v>
      </c>
      <c r="AA193" s="14">
        <v>4.665559</v>
      </c>
      <c r="AB193" s="14">
        <v>4.3924519999999996</v>
      </c>
      <c r="AC193" s="14">
        <v>3.6907969999999999</v>
      </c>
      <c r="AD193" s="14">
        <v>3.1163409999999998</v>
      </c>
      <c r="AE193" s="14">
        <v>-0.1200604</v>
      </c>
      <c r="AF193" s="14">
        <v>-0.1122006</v>
      </c>
      <c r="AG193" s="14">
        <v>-0.10143770000000001</v>
      </c>
      <c r="AH193" s="14">
        <v>-9.9405800000000002E-2</v>
      </c>
      <c r="AI193" s="14">
        <v>-8.1376299999999999E-2</v>
      </c>
      <c r="AJ193" s="14">
        <v>-4.24538E-2</v>
      </c>
      <c r="AK193" s="14">
        <v>-0.1020331</v>
      </c>
      <c r="AL193" s="14">
        <v>-0.13624339999999999</v>
      </c>
      <c r="AM193" s="14">
        <v>-8.9214500000000002E-2</v>
      </c>
      <c r="AN193" s="14">
        <v>-8.78443E-2</v>
      </c>
      <c r="AO193" s="14">
        <v>-0.1153015</v>
      </c>
      <c r="AP193" s="14">
        <v>-9.8785499999999998E-2</v>
      </c>
      <c r="AQ193" s="14">
        <v>-0.1244137</v>
      </c>
      <c r="AR193" s="14">
        <v>-0.17508460000000001</v>
      </c>
      <c r="AS193" s="14">
        <v>-0.20650399999999999</v>
      </c>
      <c r="AT193" s="14">
        <v>-0.2704414</v>
      </c>
      <c r="AU193" s="14">
        <v>0.2143553</v>
      </c>
      <c r="AV193" s="14">
        <v>0.33765879999999998</v>
      </c>
      <c r="AW193" s="14">
        <v>0.33301219999999998</v>
      </c>
      <c r="AX193" s="14">
        <v>0.3078766</v>
      </c>
      <c r="AY193" s="14">
        <v>4.8740400000000003E-2</v>
      </c>
      <c r="AZ193" s="14">
        <v>-0.23113139999999999</v>
      </c>
      <c r="BA193" s="14">
        <v>-0.31449120000000003</v>
      </c>
      <c r="BB193" s="14">
        <v>-0.26199</v>
      </c>
      <c r="BC193" s="14">
        <v>-7.4012900000000006E-2</v>
      </c>
      <c r="BD193" s="14">
        <v>-6.8134299999999995E-2</v>
      </c>
      <c r="BE193" s="14">
        <v>-6.2355399999999998E-2</v>
      </c>
      <c r="BF193" s="14">
        <v>-6.1360999999999999E-2</v>
      </c>
      <c r="BG193" s="14">
        <v>-4.7148000000000002E-2</v>
      </c>
      <c r="BH193" s="14">
        <v>-1.30329E-2</v>
      </c>
      <c r="BI193" s="14">
        <v>-7.41343E-2</v>
      </c>
      <c r="BJ193" s="14">
        <v>-0.10446859999999999</v>
      </c>
      <c r="BK193" s="14">
        <v>-4.87509E-2</v>
      </c>
      <c r="BL193" s="14">
        <v>-3.8759500000000002E-2</v>
      </c>
      <c r="BM193" s="14">
        <v>-5.5301799999999998E-2</v>
      </c>
      <c r="BN193" s="14">
        <v>-3.1327300000000002E-2</v>
      </c>
      <c r="BO193" s="14">
        <v>-5.1381700000000002E-2</v>
      </c>
      <c r="BP193" s="14">
        <v>-9.6689499999999998E-2</v>
      </c>
      <c r="BQ193" s="14">
        <v>-0.12608510000000001</v>
      </c>
      <c r="BR193" s="14">
        <v>-0.1920113</v>
      </c>
      <c r="BS193" s="14">
        <v>0.29139359999999997</v>
      </c>
      <c r="BT193" s="14">
        <v>0.41261340000000002</v>
      </c>
      <c r="BU193" s="14">
        <v>0.40416990000000003</v>
      </c>
      <c r="BV193" s="14">
        <v>0.3710524</v>
      </c>
      <c r="BW193" s="14">
        <v>0.1084914</v>
      </c>
      <c r="BX193" s="14">
        <v>-0.17430119999999999</v>
      </c>
      <c r="BY193" s="14">
        <v>-0.26240439999999998</v>
      </c>
      <c r="BZ193" s="14">
        <v>-0.21741840000000001</v>
      </c>
      <c r="CA193" s="14">
        <v>-4.2120400000000002E-2</v>
      </c>
      <c r="CB193" s="14">
        <v>-3.76142E-2</v>
      </c>
      <c r="CC193" s="14">
        <v>-3.5286999999999999E-2</v>
      </c>
      <c r="CD193" s="14">
        <v>-3.5011300000000002E-2</v>
      </c>
      <c r="CE193" s="14">
        <v>-2.34416E-2</v>
      </c>
      <c r="CF193" s="14">
        <v>7.3439000000000004E-3</v>
      </c>
      <c r="CG193" s="14">
        <v>-5.4811699999999998E-2</v>
      </c>
      <c r="CH193" s="14">
        <v>-8.2461400000000004E-2</v>
      </c>
      <c r="CI193" s="14">
        <v>-2.0725899999999998E-2</v>
      </c>
      <c r="CJ193" s="14">
        <v>-4.7635000000000004E-3</v>
      </c>
      <c r="CK193" s="14">
        <v>-1.3746100000000001E-2</v>
      </c>
      <c r="CL193" s="14">
        <v>1.5394E-2</v>
      </c>
      <c r="CM193" s="14">
        <v>-8.0000000000000004E-4</v>
      </c>
      <c r="CN193" s="14">
        <v>-4.2393300000000002E-2</v>
      </c>
      <c r="CO193" s="14">
        <v>-7.0387199999999997E-2</v>
      </c>
      <c r="CP193" s="14">
        <v>-0.1376908</v>
      </c>
      <c r="CQ193" s="14">
        <v>0.34475020000000001</v>
      </c>
      <c r="CR193" s="14">
        <v>0.46452680000000002</v>
      </c>
      <c r="CS193" s="14">
        <v>0.45345360000000001</v>
      </c>
      <c r="CT193" s="14">
        <v>0.4148078</v>
      </c>
      <c r="CU193" s="14">
        <v>0.1498748</v>
      </c>
      <c r="CV193" s="14">
        <v>-0.1349407</v>
      </c>
      <c r="CW193" s="14">
        <v>-0.22632920000000001</v>
      </c>
      <c r="CX193" s="14">
        <v>-0.18654809999999999</v>
      </c>
      <c r="CY193" s="14">
        <v>-1.0227999999999999E-2</v>
      </c>
      <c r="CZ193" s="14">
        <v>-7.0939999999999996E-3</v>
      </c>
      <c r="DA193" s="14">
        <v>-8.2187000000000007E-3</v>
      </c>
      <c r="DB193" s="14">
        <v>-8.6616000000000002E-3</v>
      </c>
      <c r="DC193" s="14">
        <v>2.6479999999999999E-4</v>
      </c>
      <c r="DD193" s="14">
        <v>2.7720700000000001E-2</v>
      </c>
      <c r="DE193" s="14">
        <v>-3.5489100000000003E-2</v>
      </c>
      <c r="DF193" s="14">
        <v>-6.04542E-2</v>
      </c>
      <c r="DG193" s="14">
        <v>7.2989999999999999E-3</v>
      </c>
      <c r="DH193" s="14">
        <v>2.9232500000000002E-2</v>
      </c>
      <c r="DI193" s="14">
        <v>2.7809500000000001E-2</v>
      </c>
      <c r="DJ193" s="14">
        <v>6.2115299999999998E-2</v>
      </c>
      <c r="DK193" s="14">
        <v>4.9781699999999998E-2</v>
      </c>
      <c r="DL193" s="14">
        <v>1.19028E-2</v>
      </c>
      <c r="DM193" s="14">
        <v>-1.4689300000000001E-2</v>
      </c>
      <c r="DN193" s="14">
        <v>-8.3370200000000005E-2</v>
      </c>
      <c r="DO193" s="14">
        <v>0.39810669999999998</v>
      </c>
      <c r="DP193" s="14">
        <v>0.51644009999999996</v>
      </c>
      <c r="DQ193" s="14">
        <v>0.5027372</v>
      </c>
      <c r="DR193" s="14">
        <v>0.4585632</v>
      </c>
      <c r="DS193" s="14">
        <v>0.19125809999999999</v>
      </c>
      <c r="DT193" s="14">
        <v>-9.5580200000000004E-2</v>
      </c>
      <c r="DU193" s="14">
        <v>-0.19025400000000001</v>
      </c>
      <c r="DV193" s="14">
        <v>-0.15567790000000001</v>
      </c>
      <c r="DW193" s="14">
        <v>3.5819499999999997E-2</v>
      </c>
      <c r="DX193" s="14">
        <v>3.69723E-2</v>
      </c>
      <c r="DY193" s="14">
        <v>3.0863600000000001E-2</v>
      </c>
      <c r="DZ193" s="14">
        <v>2.9383099999999999E-2</v>
      </c>
      <c r="EA193" s="14">
        <v>3.4493200000000002E-2</v>
      </c>
      <c r="EB193" s="14">
        <v>5.7141600000000001E-2</v>
      </c>
      <c r="EC193" s="14">
        <v>-7.5903999999999998E-3</v>
      </c>
      <c r="ED193" s="14">
        <v>-2.8679400000000001E-2</v>
      </c>
      <c r="EE193" s="14">
        <v>4.7762600000000002E-2</v>
      </c>
      <c r="EF193" s="14">
        <v>7.8317300000000006E-2</v>
      </c>
      <c r="EG193" s="14">
        <v>8.7809300000000007E-2</v>
      </c>
      <c r="EH193" s="14">
        <v>0.12957340000000001</v>
      </c>
      <c r="EI193" s="14">
        <v>0.1228137</v>
      </c>
      <c r="EJ193" s="14">
        <v>9.02979E-2</v>
      </c>
      <c r="EK193" s="14">
        <v>6.5729599999999999E-2</v>
      </c>
      <c r="EL193" s="14">
        <v>-4.9401000000000002E-3</v>
      </c>
      <c r="EM193" s="14">
        <v>0.47514499999999998</v>
      </c>
      <c r="EN193" s="14">
        <v>0.59139470000000005</v>
      </c>
      <c r="EO193" s="14">
        <v>0.57389500000000004</v>
      </c>
      <c r="EP193" s="14">
        <v>0.52173899999999995</v>
      </c>
      <c r="EQ193" s="14">
        <v>0.25100919999999999</v>
      </c>
      <c r="ER193" s="14">
        <v>-3.8749899999999997E-2</v>
      </c>
      <c r="ES193" s="14">
        <v>-0.13816709999999999</v>
      </c>
      <c r="ET193" s="14">
        <v>-0.1111062</v>
      </c>
      <c r="EU193" s="14">
        <v>69.896159999999995</v>
      </c>
      <c r="EV193" s="14">
        <v>69.564629999999994</v>
      </c>
      <c r="EW193" s="14">
        <v>67.075199999999995</v>
      </c>
      <c r="EX193" s="14">
        <v>67.005279999999999</v>
      </c>
      <c r="EY193" s="14">
        <v>66.306709999999995</v>
      </c>
      <c r="EZ193" s="14">
        <v>65.10172</v>
      </c>
      <c r="FA193" s="14">
        <v>64.193380000000005</v>
      </c>
      <c r="FB193" s="14">
        <v>65.08914</v>
      </c>
      <c r="FC193" s="14">
        <v>72.95129</v>
      </c>
      <c r="FD193" s="14">
        <v>81.722250000000003</v>
      </c>
      <c r="FE193" s="14">
        <v>86.148409999999998</v>
      </c>
      <c r="FF193" s="14">
        <v>89.751540000000006</v>
      </c>
      <c r="FG193" s="14">
        <v>92.436840000000004</v>
      </c>
      <c r="FH193" s="14">
        <v>94.345209999999994</v>
      </c>
      <c r="FI193" s="14">
        <v>96.02216</v>
      </c>
      <c r="FJ193" s="14">
        <v>94.889529999999993</v>
      </c>
      <c r="FK193" s="14">
        <v>94.350629999999995</v>
      </c>
      <c r="FL193" s="14">
        <v>91.209010000000006</v>
      </c>
      <c r="FM193" s="14">
        <v>88.615350000000007</v>
      </c>
      <c r="FN193" s="14">
        <v>84.771320000000003</v>
      </c>
      <c r="FO193" s="14">
        <v>78.815929999999994</v>
      </c>
      <c r="FP193" s="14">
        <v>76.403049999999993</v>
      </c>
      <c r="FQ193" s="14">
        <v>74.136600000000001</v>
      </c>
      <c r="FR193" s="14">
        <v>72.183019999999999</v>
      </c>
      <c r="FS193" s="14">
        <v>0.83692409999999995</v>
      </c>
      <c r="FT193" s="14"/>
      <c r="FU193" s="14">
        <v>6.9859299999999999E-2</v>
      </c>
      <c r="FW193" s="14"/>
    </row>
    <row r="194" spans="1:235" x14ac:dyDescent="0.6">
      <c r="A194" t="s">
        <v>227</v>
      </c>
      <c r="B194" t="s">
        <v>0</v>
      </c>
      <c r="C194" t="s">
        <v>288</v>
      </c>
      <c r="D194" s="53">
        <v>45167</v>
      </c>
      <c r="E194" t="s">
        <v>219</v>
      </c>
      <c r="F194" s="14">
        <v>6485</v>
      </c>
      <c r="G194" s="14">
        <v>7.3187090000000001</v>
      </c>
      <c r="H194" s="14">
        <v>6.5221109999999998</v>
      </c>
      <c r="I194" s="14">
        <v>5.7658440000000004</v>
      </c>
      <c r="J194" s="14">
        <v>5.3001519999999998</v>
      </c>
      <c r="K194" s="14">
        <v>4.936496</v>
      </c>
      <c r="L194" s="14">
        <v>4.7679780000000003</v>
      </c>
      <c r="M194" s="14">
        <v>4.7237099999999996</v>
      </c>
      <c r="N194" s="14">
        <v>3.7180420000000001</v>
      </c>
      <c r="O194" s="14">
        <v>1.7806630000000001</v>
      </c>
      <c r="P194" s="14">
        <v>-0.29569299999999998</v>
      </c>
      <c r="Q194" s="14">
        <v>-1.534829</v>
      </c>
      <c r="R194" s="14">
        <v>-1.941894</v>
      </c>
      <c r="S194" s="14">
        <v>-1.1196170000000001</v>
      </c>
      <c r="T194" s="14">
        <v>0.31825120000000001</v>
      </c>
      <c r="U194" s="14">
        <v>2.1777820000000001</v>
      </c>
      <c r="V194" s="14">
        <v>4.6056140000000001</v>
      </c>
      <c r="W194" s="14">
        <v>6.9820859999999998</v>
      </c>
      <c r="X194" s="14">
        <v>10.22275</v>
      </c>
      <c r="Y194" s="14">
        <v>12.227029999999999</v>
      </c>
      <c r="Z194" s="14">
        <v>12.104229999999999</v>
      </c>
      <c r="AA194" s="14">
        <v>11.65863</v>
      </c>
      <c r="AB194" s="14">
        <v>11.193350000000001</v>
      </c>
      <c r="AC194" s="14">
        <v>9.7761460000000007</v>
      </c>
      <c r="AD194" s="14">
        <v>8.2082580000000007</v>
      </c>
      <c r="AE194" s="14">
        <v>-0.25070039999999999</v>
      </c>
      <c r="AF194" s="14">
        <v>-0.25657669999999999</v>
      </c>
      <c r="AG194" s="14">
        <v>-0.29333340000000002</v>
      </c>
      <c r="AH194" s="14">
        <v>-0.21861369999999999</v>
      </c>
      <c r="AI194" s="14">
        <v>-0.19665730000000001</v>
      </c>
      <c r="AJ194" s="14">
        <v>-0.1154345</v>
      </c>
      <c r="AK194" s="14">
        <v>-8.8857400000000003E-2</v>
      </c>
      <c r="AL194" s="14">
        <v>-0.1462446</v>
      </c>
      <c r="AM194" s="14">
        <v>-6.6861199999999996E-2</v>
      </c>
      <c r="AN194" s="14">
        <v>-1.7394300000000001E-2</v>
      </c>
      <c r="AO194" s="14">
        <v>-0.12692680000000001</v>
      </c>
      <c r="AP194" s="14">
        <v>-0.32280490000000001</v>
      </c>
      <c r="AQ194" s="14">
        <v>-0.34837360000000001</v>
      </c>
      <c r="AR194" s="14">
        <v>-0.47435280000000002</v>
      </c>
      <c r="AS194" s="14">
        <v>-0.60158990000000001</v>
      </c>
      <c r="AT194" s="14">
        <v>-0.71616139999999995</v>
      </c>
      <c r="AU194" s="14">
        <v>0.53972050000000005</v>
      </c>
      <c r="AV194" s="14">
        <v>0.77516339999999995</v>
      </c>
      <c r="AW194" s="14">
        <v>0.6858746</v>
      </c>
      <c r="AX194" s="14">
        <v>0.42503390000000002</v>
      </c>
      <c r="AY194" s="14">
        <v>7.1761500000000006E-2</v>
      </c>
      <c r="AZ194" s="14">
        <v>-0.57027519999999998</v>
      </c>
      <c r="BA194" s="14">
        <v>-0.47844239999999999</v>
      </c>
      <c r="BB194" s="14">
        <v>-0.3935206</v>
      </c>
      <c r="BC194" s="14">
        <v>-0.18062030000000001</v>
      </c>
      <c r="BD194" s="14">
        <v>-0.1908039</v>
      </c>
      <c r="BE194" s="14">
        <v>-0.23604610000000001</v>
      </c>
      <c r="BF194" s="14">
        <v>-0.16577539999999999</v>
      </c>
      <c r="BG194" s="14">
        <v>-0.14895340000000001</v>
      </c>
      <c r="BH194" s="14">
        <v>-7.5179899999999994E-2</v>
      </c>
      <c r="BI194" s="14">
        <v>-5.0287199999999997E-2</v>
      </c>
      <c r="BJ194" s="14">
        <v>-0.1027666</v>
      </c>
      <c r="BK194" s="14">
        <v>-1.13531E-2</v>
      </c>
      <c r="BL194" s="14">
        <v>4.8938500000000003E-2</v>
      </c>
      <c r="BM194" s="14">
        <v>-4.6690200000000001E-2</v>
      </c>
      <c r="BN194" s="14">
        <v>-0.2315316</v>
      </c>
      <c r="BO194" s="14">
        <v>-0.2486305</v>
      </c>
      <c r="BP194" s="14">
        <v>-0.36577470000000001</v>
      </c>
      <c r="BQ194" s="14">
        <v>-0.490207</v>
      </c>
      <c r="BR194" s="14">
        <v>-0.60255479999999995</v>
      </c>
      <c r="BS194" s="14">
        <v>0.64835229999999999</v>
      </c>
      <c r="BT194" s="14">
        <v>0.88332160000000004</v>
      </c>
      <c r="BU194" s="14">
        <v>0.78831510000000005</v>
      </c>
      <c r="BV194" s="14">
        <v>0.51769540000000003</v>
      </c>
      <c r="BW194" s="14">
        <v>0.15806429999999999</v>
      </c>
      <c r="BX194" s="14">
        <v>-0.48657430000000002</v>
      </c>
      <c r="BY194" s="14">
        <v>-0.40082620000000002</v>
      </c>
      <c r="BZ194" s="14">
        <v>-0.32619229999999999</v>
      </c>
      <c r="CA194" s="14">
        <v>-0.13208310000000001</v>
      </c>
      <c r="CB194" s="14">
        <v>-0.14524989999999999</v>
      </c>
      <c r="CC194" s="14">
        <v>-0.19636909999999999</v>
      </c>
      <c r="CD194" s="14">
        <v>-0.12917970000000001</v>
      </c>
      <c r="CE194" s="14">
        <v>-0.1159138</v>
      </c>
      <c r="CF194" s="14">
        <v>-4.7299800000000003E-2</v>
      </c>
      <c r="CG194" s="14">
        <v>-2.35736E-2</v>
      </c>
      <c r="CH194" s="14">
        <v>-7.2653899999999993E-2</v>
      </c>
      <c r="CI194" s="14">
        <v>2.70917E-2</v>
      </c>
      <c r="CJ194" s="14">
        <v>9.4880400000000004E-2</v>
      </c>
      <c r="CK194" s="14">
        <v>8.8813999999999994E-3</v>
      </c>
      <c r="CL194" s="14">
        <v>-0.16831599999999999</v>
      </c>
      <c r="CM194" s="14">
        <v>-0.17954880000000001</v>
      </c>
      <c r="CN194" s="14">
        <v>-0.29057379999999999</v>
      </c>
      <c r="CO194" s="14">
        <v>-0.41306349999999997</v>
      </c>
      <c r="CP194" s="14">
        <v>-0.52387119999999998</v>
      </c>
      <c r="CQ194" s="14">
        <v>0.72359030000000002</v>
      </c>
      <c r="CR194" s="14">
        <v>0.95823159999999996</v>
      </c>
      <c r="CS194" s="14">
        <v>0.8592651</v>
      </c>
      <c r="CT194" s="14">
        <v>0.58187250000000001</v>
      </c>
      <c r="CU194" s="14">
        <v>0.21783730000000001</v>
      </c>
      <c r="CV194" s="14">
        <v>-0.42860330000000002</v>
      </c>
      <c r="CW194" s="14">
        <v>-0.34706939999999997</v>
      </c>
      <c r="CX194" s="14">
        <v>-0.2795608</v>
      </c>
      <c r="CY194" s="14">
        <v>-8.3545900000000006E-2</v>
      </c>
      <c r="CZ194" s="14">
        <v>-9.9695800000000001E-2</v>
      </c>
      <c r="DA194" s="14">
        <v>-0.1566921</v>
      </c>
      <c r="DB194" s="14">
        <v>-9.2584100000000003E-2</v>
      </c>
      <c r="DC194" s="14">
        <v>-8.2874199999999995E-2</v>
      </c>
      <c r="DD194" s="14">
        <v>-1.9419599999999999E-2</v>
      </c>
      <c r="DE194" s="14">
        <v>3.14E-3</v>
      </c>
      <c r="DF194" s="14">
        <v>-4.2541200000000001E-2</v>
      </c>
      <c r="DG194" s="14">
        <v>6.5536399999999995E-2</v>
      </c>
      <c r="DH194" s="14">
        <v>0.14082220000000001</v>
      </c>
      <c r="DI194" s="14">
        <v>6.4452999999999996E-2</v>
      </c>
      <c r="DJ194" s="14">
        <v>-0.1051004</v>
      </c>
      <c r="DK194" s="14">
        <v>-0.1104671</v>
      </c>
      <c r="DL194" s="14">
        <v>-0.21537290000000001</v>
      </c>
      <c r="DM194" s="14">
        <v>-0.3359201</v>
      </c>
      <c r="DN194" s="14">
        <v>-0.44518770000000002</v>
      </c>
      <c r="DO194" s="14">
        <v>0.79882819999999999</v>
      </c>
      <c r="DP194" s="14">
        <v>1.033142</v>
      </c>
      <c r="DQ194" s="14">
        <v>0.93021520000000002</v>
      </c>
      <c r="DR194" s="14">
        <v>0.6460496</v>
      </c>
      <c r="DS194" s="14">
        <v>0.27761039999999998</v>
      </c>
      <c r="DT194" s="14">
        <v>-0.37063230000000003</v>
      </c>
      <c r="DU194" s="14">
        <v>-0.29331269999999998</v>
      </c>
      <c r="DV194" s="14">
        <v>-0.23292940000000001</v>
      </c>
      <c r="DW194" s="14">
        <v>-1.34658E-2</v>
      </c>
      <c r="DX194" s="14">
        <v>-3.3923000000000002E-2</v>
      </c>
      <c r="DY194" s="14">
        <v>-9.9404900000000004E-2</v>
      </c>
      <c r="DZ194" s="14">
        <v>-3.9745700000000002E-2</v>
      </c>
      <c r="EA194" s="14">
        <v>-3.5170199999999999E-2</v>
      </c>
      <c r="EB194" s="14">
        <v>2.08349E-2</v>
      </c>
      <c r="EC194" s="14">
        <v>4.1710200000000003E-2</v>
      </c>
      <c r="ED194" s="14">
        <v>9.368E-4</v>
      </c>
      <c r="EE194" s="14">
        <v>0.1210445</v>
      </c>
      <c r="EF194" s="14">
        <v>0.20715500000000001</v>
      </c>
      <c r="EG194" s="14">
        <v>0.1446896</v>
      </c>
      <c r="EH194" s="14">
        <v>-1.38271E-2</v>
      </c>
      <c r="EI194" s="14">
        <v>-1.0723999999999999E-2</v>
      </c>
      <c r="EJ194" s="14">
        <v>-0.1067948</v>
      </c>
      <c r="EK194" s="14">
        <v>-0.22453709999999999</v>
      </c>
      <c r="EL194" s="14">
        <v>-0.33158110000000002</v>
      </c>
      <c r="EM194" s="14">
        <v>0.90746000000000004</v>
      </c>
      <c r="EN194" s="14">
        <v>1.1413</v>
      </c>
      <c r="EO194" s="14">
        <v>1.032656</v>
      </c>
      <c r="EP194" s="14">
        <v>0.73871109999999995</v>
      </c>
      <c r="EQ194" s="14">
        <v>0.36391319999999999</v>
      </c>
      <c r="ER194" s="14">
        <v>-0.2869313</v>
      </c>
      <c r="ES194" s="14">
        <v>-0.21569650000000001</v>
      </c>
      <c r="ET194" s="14">
        <v>-0.165601</v>
      </c>
      <c r="EU194" s="14">
        <v>69.942269999999994</v>
      </c>
      <c r="EV194" s="14">
        <v>69.593580000000003</v>
      </c>
      <c r="EW194" s="14">
        <v>67.706339999999997</v>
      </c>
      <c r="EX194" s="14">
        <v>67.657030000000006</v>
      </c>
      <c r="EY194" s="14">
        <v>66.922290000000004</v>
      </c>
      <c r="EZ194" s="14">
        <v>65.898539999999997</v>
      </c>
      <c r="FA194" s="14">
        <v>65.385000000000005</v>
      </c>
      <c r="FB194" s="14">
        <v>66.239019999999996</v>
      </c>
      <c r="FC194" s="14">
        <v>72.79325</v>
      </c>
      <c r="FD194" s="14">
        <v>79.432519999999997</v>
      </c>
      <c r="FE194" s="14">
        <v>82.861649999999997</v>
      </c>
      <c r="FF194" s="14">
        <v>85.769220000000004</v>
      </c>
      <c r="FG194" s="14">
        <v>88.908690000000007</v>
      </c>
      <c r="FH194" s="14">
        <v>91.243560000000002</v>
      </c>
      <c r="FI194" s="14">
        <v>91.555610000000001</v>
      </c>
      <c r="FJ194" s="14">
        <v>90.316450000000003</v>
      </c>
      <c r="FK194" s="14">
        <v>90.13991</v>
      </c>
      <c r="FL194" s="14">
        <v>87.685429999999997</v>
      </c>
      <c r="FM194" s="14">
        <v>85.976290000000006</v>
      </c>
      <c r="FN194" s="14">
        <v>82.346720000000005</v>
      </c>
      <c r="FO194" s="14">
        <v>77.671710000000004</v>
      </c>
      <c r="FP194" s="14">
        <v>75.955269999999999</v>
      </c>
      <c r="FQ194" s="14">
        <v>73.840209999999999</v>
      </c>
      <c r="FR194" s="14">
        <v>72.282110000000003</v>
      </c>
      <c r="FS194" s="14">
        <v>1.2568269999999999</v>
      </c>
      <c r="FT194" s="14"/>
      <c r="FU194" s="14">
        <v>0.1014944</v>
      </c>
      <c r="FW194" s="14"/>
    </row>
    <row r="195" spans="1:235" x14ac:dyDescent="0.6">
      <c r="A195" t="s">
        <v>227</v>
      </c>
      <c r="B195" t="s">
        <v>0</v>
      </c>
      <c r="C195" t="s">
        <v>288</v>
      </c>
      <c r="D195" s="53">
        <v>45167</v>
      </c>
      <c r="E195" t="s">
        <v>220</v>
      </c>
      <c r="F195" s="14">
        <v>4311</v>
      </c>
      <c r="G195" s="14">
        <v>4.2456459999999998</v>
      </c>
      <c r="H195" s="14">
        <v>3.7894860000000001</v>
      </c>
      <c r="I195" s="14">
        <v>3.3903349999999999</v>
      </c>
      <c r="J195" s="14">
        <v>3.1262919999999998</v>
      </c>
      <c r="K195" s="14">
        <v>2.8960759999999999</v>
      </c>
      <c r="L195" s="14">
        <v>2.811836</v>
      </c>
      <c r="M195" s="14">
        <v>2.7927849999999999</v>
      </c>
      <c r="N195" s="14">
        <v>2.374628</v>
      </c>
      <c r="O195" s="14">
        <v>1.6087720000000001</v>
      </c>
      <c r="P195" s="14">
        <v>0.77272799999999997</v>
      </c>
      <c r="Q195" s="14">
        <v>0.136797</v>
      </c>
      <c r="R195" s="14">
        <v>-8.9228000000000002E-2</v>
      </c>
      <c r="S195" s="14">
        <v>0.2820204</v>
      </c>
      <c r="T195" s="14">
        <v>0.98899970000000004</v>
      </c>
      <c r="U195" s="14">
        <v>1.830948</v>
      </c>
      <c r="V195" s="14">
        <v>3.051358</v>
      </c>
      <c r="W195" s="14">
        <v>4.1944790000000003</v>
      </c>
      <c r="X195" s="14">
        <v>5.7287809999999997</v>
      </c>
      <c r="Y195" s="14">
        <v>6.5930970000000002</v>
      </c>
      <c r="Z195" s="14">
        <v>6.584524</v>
      </c>
      <c r="AA195" s="14">
        <v>6.5278919999999996</v>
      </c>
      <c r="AB195" s="14">
        <v>6.4064269999999999</v>
      </c>
      <c r="AC195" s="14">
        <v>5.7101280000000001</v>
      </c>
      <c r="AD195" s="14">
        <v>4.8316239999999997</v>
      </c>
      <c r="AE195" s="14">
        <v>-0.1621978</v>
      </c>
      <c r="AF195" s="14">
        <v>-0.175709</v>
      </c>
      <c r="AG195" s="14">
        <v>-0.2274912</v>
      </c>
      <c r="AH195" s="14">
        <v>-0.15178749999999999</v>
      </c>
      <c r="AI195" s="14">
        <v>-0.15353049999999999</v>
      </c>
      <c r="AJ195" s="14">
        <v>-9.9381399999999995E-2</v>
      </c>
      <c r="AK195" s="14">
        <v>-5.3255200000000003E-2</v>
      </c>
      <c r="AL195" s="14">
        <v>-4.9729099999999998E-2</v>
      </c>
      <c r="AM195" s="14">
        <v>-1.7659600000000001E-2</v>
      </c>
      <c r="AN195" s="14">
        <v>1.883E-4</v>
      </c>
      <c r="AO195" s="14">
        <v>-0.1532308</v>
      </c>
      <c r="AP195" s="14">
        <v>-0.31500319999999998</v>
      </c>
      <c r="AQ195" s="14">
        <v>-0.3281829</v>
      </c>
      <c r="AR195" s="14">
        <v>-0.36625400000000002</v>
      </c>
      <c r="AS195" s="14">
        <v>-0.48796840000000002</v>
      </c>
      <c r="AT195" s="14">
        <v>-0.59408070000000002</v>
      </c>
      <c r="AU195" s="14">
        <v>0.1345577</v>
      </c>
      <c r="AV195" s="14">
        <v>0.27796019999999999</v>
      </c>
      <c r="AW195" s="14">
        <v>0.22502549999999999</v>
      </c>
      <c r="AX195" s="14">
        <v>4.3391199999999998E-2</v>
      </c>
      <c r="AY195" s="14">
        <v>-6.9975300000000004E-2</v>
      </c>
      <c r="AZ195" s="14">
        <v>-0.35938189999999998</v>
      </c>
      <c r="BA195" s="14">
        <v>-0.2413237</v>
      </c>
      <c r="BB195" s="14">
        <v>-0.14264170000000001</v>
      </c>
      <c r="BC195" s="14">
        <v>-0.1097234</v>
      </c>
      <c r="BD195" s="14">
        <v>-0.1265713</v>
      </c>
      <c r="BE195" s="14">
        <v>-0.1838572</v>
      </c>
      <c r="BF195" s="14">
        <v>-0.1120316</v>
      </c>
      <c r="BG195" s="14">
        <v>-0.1181263</v>
      </c>
      <c r="BH195" s="14">
        <v>-7.1310999999999999E-2</v>
      </c>
      <c r="BI195" s="14">
        <v>-2.5976900000000001E-2</v>
      </c>
      <c r="BJ195" s="14">
        <v>-1.8889E-2</v>
      </c>
      <c r="BK195" s="14">
        <v>2.15915E-2</v>
      </c>
      <c r="BL195" s="14">
        <v>4.5852799999999999E-2</v>
      </c>
      <c r="BM195" s="14">
        <v>-9.8712800000000003E-2</v>
      </c>
      <c r="BN195" s="14">
        <v>-0.2534536</v>
      </c>
      <c r="BO195" s="14">
        <v>-0.25944339999999999</v>
      </c>
      <c r="BP195" s="14">
        <v>-0.29103950000000001</v>
      </c>
      <c r="BQ195" s="14">
        <v>-0.41127340000000001</v>
      </c>
      <c r="BR195" s="14">
        <v>-0.51250289999999998</v>
      </c>
      <c r="BS195" s="14">
        <v>0.21098020000000001</v>
      </c>
      <c r="BT195" s="14">
        <v>0.35562199999999999</v>
      </c>
      <c r="BU195" s="14">
        <v>0.299064</v>
      </c>
      <c r="BV195" s="14">
        <v>0.11090559999999999</v>
      </c>
      <c r="BW195" s="14">
        <v>-7.7631999999999996E-3</v>
      </c>
      <c r="BX195" s="14">
        <v>-0.29791679999999998</v>
      </c>
      <c r="BY195" s="14">
        <v>-0.18410460000000001</v>
      </c>
      <c r="BZ195" s="14">
        <v>-9.2449799999999999E-2</v>
      </c>
      <c r="CA195" s="14">
        <v>-7.3379899999999998E-2</v>
      </c>
      <c r="CB195" s="14">
        <v>-9.2538700000000002E-2</v>
      </c>
      <c r="CC195" s="14">
        <v>-0.15363640000000001</v>
      </c>
      <c r="CD195" s="14">
        <v>-8.4496799999999997E-2</v>
      </c>
      <c r="CE195" s="14">
        <v>-9.3605400000000005E-2</v>
      </c>
      <c r="CF195" s="14">
        <v>-5.1869600000000002E-2</v>
      </c>
      <c r="CG195" s="14">
        <v>-7.0838999999999997E-3</v>
      </c>
      <c r="CH195" s="14">
        <v>2.4708E-3</v>
      </c>
      <c r="CI195" s="14">
        <v>4.8776699999999999E-2</v>
      </c>
      <c r="CJ195" s="14">
        <v>7.7479900000000004E-2</v>
      </c>
      <c r="CK195" s="14">
        <v>-6.0953899999999998E-2</v>
      </c>
      <c r="CL195" s="14">
        <v>-0.2108245</v>
      </c>
      <c r="CM195" s="14">
        <v>-0.21183460000000001</v>
      </c>
      <c r="CN195" s="14">
        <v>-0.2389462</v>
      </c>
      <c r="CO195" s="14">
        <v>-0.3581548</v>
      </c>
      <c r="CP195" s="14">
        <v>-0.45600239999999997</v>
      </c>
      <c r="CQ195" s="14">
        <v>0.26391019999999998</v>
      </c>
      <c r="CR195" s="14">
        <v>0.4094103</v>
      </c>
      <c r="CS195" s="14">
        <v>0.35034290000000001</v>
      </c>
      <c r="CT195" s="14">
        <v>0.15766579999999999</v>
      </c>
      <c r="CU195" s="14">
        <v>3.5324700000000001E-2</v>
      </c>
      <c r="CV195" s="14">
        <v>-0.25534620000000002</v>
      </c>
      <c r="CW195" s="14">
        <v>-0.14447479999999999</v>
      </c>
      <c r="CX195" s="14">
        <v>-5.7687099999999998E-2</v>
      </c>
      <c r="CY195" s="14">
        <v>-3.7036300000000001E-2</v>
      </c>
      <c r="CZ195" s="14">
        <v>-5.8506099999999998E-2</v>
      </c>
      <c r="DA195" s="14">
        <v>-0.1234156</v>
      </c>
      <c r="DB195" s="14">
        <v>-5.6961900000000003E-2</v>
      </c>
      <c r="DC195" s="14">
        <v>-6.9084599999999996E-2</v>
      </c>
      <c r="DD195" s="14">
        <v>-3.2428100000000001E-2</v>
      </c>
      <c r="DE195" s="14">
        <v>1.1809E-2</v>
      </c>
      <c r="DF195" s="14">
        <v>2.3830500000000001E-2</v>
      </c>
      <c r="DG195" s="14">
        <v>7.5962000000000002E-2</v>
      </c>
      <c r="DH195" s="14">
        <v>0.109107</v>
      </c>
      <c r="DI195" s="14">
        <v>-2.3194900000000001E-2</v>
      </c>
      <c r="DJ195" s="14">
        <v>-0.16819539999999999</v>
      </c>
      <c r="DK195" s="14">
        <v>-0.16422580000000001</v>
      </c>
      <c r="DL195" s="14">
        <v>-0.18685280000000001</v>
      </c>
      <c r="DM195" s="14">
        <v>-0.30503609999999998</v>
      </c>
      <c r="DN195" s="14">
        <v>-0.39950190000000002</v>
      </c>
      <c r="DO195" s="14">
        <v>0.31684030000000002</v>
      </c>
      <c r="DP195" s="14">
        <v>0.46319860000000002</v>
      </c>
      <c r="DQ195" s="14">
        <v>0.40162170000000003</v>
      </c>
      <c r="DR195" s="14">
        <v>0.204426</v>
      </c>
      <c r="DS195" s="14">
        <v>7.8412599999999999E-2</v>
      </c>
      <c r="DT195" s="14">
        <v>-0.21277560000000001</v>
      </c>
      <c r="DU195" s="14">
        <v>-0.10484499999999999</v>
      </c>
      <c r="DV195" s="14">
        <v>-2.2924300000000002E-2</v>
      </c>
      <c r="DW195" s="14">
        <v>1.5438E-2</v>
      </c>
      <c r="DX195" s="14">
        <v>-9.3684000000000007E-3</v>
      </c>
      <c r="DY195" s="14">
        <v>-7.9781500000000005E-2</v>
      </c>
      <c r="DZ195" s="14">
        <v>-1.7205999999999999E-2</v>
      </c>
      <c r="EA195" s="14">
        <v>-3.3680399999999999E-2</v>
      </c>
      <c r="EB195" s="14">
        <v>-4.3576999999999999E-3</v>
      </c>
      <c r="EC195" s="14">
        <v>3.9087299999999998E-2</v>
      </c>
      <c r="ED195" s="14">
        <v>5.4670700000000003E-2</v>
      </c>
      <c r="EE195" s="14">
        <v>0.1152131</v>
      </c>
      <c r="EF195" s="14">
        <v>0.15477150000000001</v>
      </c>
      <c r="EG195" s="14">
        <v>3.1322999999999997E-2</v>
      </c>
      <c r="EH195" s="14">
        <v>-0.1066458</v>
      </c>
      <c r="EI195" s="14">
        <v>-9.5486299999999996E-2</v>
      </c>
      <c r="EJ195" s="14">
        <v>-0.1116383</v>
      </c>
      <c r="EK195" s="14">
        <v>-0.22834119999999999</v>
      </c>
      <c r="EL195" s="14">
        <v>-0.31792409999999999</v>
      </c>
      <c r="EM195" s="14">
        <v>0.39326280000000002</v>
      </c>
      <c r="EN195" s="14">
        <v>0.54086029999999996</v>
      </c>
      <c r="EO195" s="14">
        <v>0.47566029999999998</v>
      </c>
      <c r="EP195" s="14">
        <v>0.27194030000000002</v>
      </c>
      <c r="EQ195" s="14">
        <v>0.14062469999999999</v>
      </c>
      <c r="ER195" s="14">
        <v>-0.15131049999999999</v>
      </c>
      <c r="ES195" s="14">
        <v>-4.7625899999999999E-2</v>
      </c>
      <c r="ET195" s="14">
        <v>2.72675E-2</v>
      </c>
      <c r="EU195" s="14">
        <v>69.858770000000007</v>
      </c>
      <c r="EV195" s="14">
        <v>69.501850000000005</v>
      </c>
      <c r="EW195" s="14">
        <v>67.931640000000002</v>
      </c>
      <c r="EX195" s="14">
        <v>67.910120000000006</v>
      </c>
      <c r="EY195" s="14">
        <v>67.168000000000006</v>
      </c>
      <c r="EZ195" s="14">
        <v>66.205609999999993</v>
      </c>
      <c r="FA195" s="14">
        <v>65.934799999999996</v>
      </c>
      <c r="FB195" s="14">
        <v>66.81559</v>
      </c>
      <c r="FC195" s="14">
        <v>72.869169999999997</v>
      </c>
      <c r="FD195" s="14">
        <v>78.440420000000003</v>
      </c>
      <c r="FE195" s="14">
        <v>81.361059999999995</v>
      </c>
      <c r="FF195" s="14">
        <v>83.724130000000002</v>
      </c>
      <c r="FG195" s="14">
        <v>87.035759999999996</v>
      </c>
      <c r="FH195" s="14">
        <v>89.629940000000005</v>
      </c>
      <c r="FI195" s="14">
        <v>89.274169999999998</v>
      </c>
      <c r="FJ195" s="14">
        <v>87.979280000000003</v>
      </c>
      <c r="FK195" s="14">
        <v>87.956620000000001</v>
      </c>
      <c r="FL195" s="14">
        <v>85.889060000000001</v>
      </c>
      <c r="FM195" s="14">
        <v>84.610519999999994</v>
      </c>
      <c r="FN195" s="14">
        <v>80.998530000000002</v>
      </c>
      <c r="FO195" s="14">
        <v>76.96087</v>
      </c>
      <c r="FP195" s="14">
        <v>75.57808</v>
      </c>
      <c r="FQ195" s="14">
        <v>73.533100000000005</v>
      </c>
      <c r="FR195" s="14">
        <v>72.230310000000003</v>
      </c>
      <c r="FS195" s="14">
        <v>0.91801279999999996</v>
      </c>
      <c r="FT195" s="14"/>
      <c r="FU195" s="14">
        <v>7.3684299999999994E-2</v>
      </c>
      <c r="FW195" s="14"/>
    </row>
    <row r="196" spans="1:235" x14ac:dyDescent="0.6">
      <c r="A196" t="s">
        <v>227</v>
      </c>
      <c r="B196" t="s">
        <v>0</v>
      </c>
      <c r="C196" t="s">
        <v>288</v>
      </c>
      <c r="D196" s="53">
        <v>45167</v>
      </c>
      <c r="E196" t="s">
        <v>221</v>
      </c>
      <c r="F196" s="14">
        <v>2174</v>
      </c>
      <c r="G196" s="14">
        <v>3.0674640000000002</v>
      </c>
      <c r="H196" s="14">
        <v>2.7304469999999998</v>
      </c>
      <c r="I196" s="14">
        <v>2.3763559999999999</v>
      </c>
      <c r="J196" s="14">
        <v>2.173378</v>
      </c>
      <c r="K196" s="14">
        <v>2.0394190000000001</v>
      </c>
      <c r="L196" s="14">
        <v>1.956745</v>
      </c>
      <c r="M196" s="14">
        <v>1.9288810000000001</v>
      </c>
      <c r="N196" s="14">
        <v>1.3387070000000001</v>
      </c>
      <c r="O196" s="14">
        <v>0.16502439999999999</v>
      </c>
      <c r="P196" s="14">
        <v>-1.0762529999999999</v>
      </c>
      <c r="Q196" s="14">
        <v>-1.6723460000000001</v>
      </c>
      <c r="R196" s="14">
        <v>-1.848576</v>
      </c>
      <c r="S196" s="14">
        <v>-1.3995690000000001</v>
      </c>
      <c r="T196" s="14">
        <v>-0.66890050000000001</v>
      </c>
      <c r="U196" s="14">
        <v>0.35169650000000002</v>
      </c>
      <c r="V196" s="14">
        <v>1.5575220000000001</v>
      </c>
      <c r="W196" s="14">
        <v>2.7926839999999999</v>
      </c>
      <c r="X196" s="14">
        <v>4.4998050000000003</v>
      </c>
      <c r="Y196" s="14">
        <v>5.6446379999999996</v>
      </c>
      <c r="Z196" s="14">
        <v>5.537026</v>
      </c>
      <c r="AA196" s="14">
        <v>5.1326229999999997</v>
      </c>
      <c r="AB196" s="14">
        <v>4.7724489999999999</v>
      </c>
      <c r="AC196" s="14">
        <v>4.0515040000000004</v>
      </c>
      <c r="AD196" s="14">
        <v>3.3593730000000002</v>
      </c>
      <c r="AE196" s="14">
        <v>-0.1442437</v>
      </c>
      <c r="AF196" s="14">
        <v>-0.13008700000000001</v>
      </c>
      <c r="AG196" s="14">
        <v>-0.1048439</v>
      </c>
      <c r="AH196" s="14">
        <v>-0.1052281</v>
      </c>
      <c r="AI196" s="14">
        <v>-7.9270699999999999E-2</v>
      </c>
      <c r="AJ196" s="14">
        <v>-4.5723399999999997E-2</v>
      </c>
      <c r="AK196" s="14">
        <v>-6.6555000000000003E-2</v>
      </c>
      <c r="AL196" s="14">
        <v>-0.13325519999999999</v>
      </c>
      <c r="AM196" s="14">
        <v>-9.5789100000000002E-2</v>
      </c>
      <c r="AN196" s="14">
        <v>-7.1685299999999993E-2</v>
      </c>
      <c r="AO196" s="14">
        <v>-3.0849399999999999E-2</v>
      </c>
      <c r="AP196" s="14">
        <v>-6.9046499999999997E-2</v>
      </c>
      <c r="AQ196" s="14">
        <v>-9.1429999999999997E-2</v>
      </c>
      <c r="AR196" s="14">
        <v>-0.18635840000000001</v>
      </c>
      <c r="AS196" s="14">
        <v>-0.1908868</v>
      </c>
      <c r="AT196" s="14">
        <v>-0.20204720000000001</v>
      </c>
      <c r="AU196" s="14">
        <v>0.32904679999999997</v>
      </c>
      <c r="AV196" s="14">
        <v>0.4207901</v>
      </c>
      <c r="AW196" s="14">
        <v>0.39288990000000001</v>
      </c>
      <c r="AX196" s="14">
        <v>0.3298102</v>
      </c>
      <c r="AY196" s="14">
        <v>7.8860399999999997E-2</v>
      </c>
      <c r="AZ196" s="14">
        <v>-0.28687230000000002</v>
      </c>
      <c r="BA196" s="14">
        <v>-0.30788510000000002</v>
      </c>
      <c r="BB196" s="14">
        <v>-0.317139</v>
      </c>
      <c r="BC196" s="14">
        <v>-9.7861100000000006E-2</v>
      </c>
      <c r="BD196" s="14">
        <v>-8.6186499999999999E-2</v>
      </c>
      <c r="BE196" s="14">
        <v>-6.7706299999999997E-2</v>
      </c>
      <c r="BF196" s="14">
        <v>-7.0045200000000002E-2</v>
      </c>
      <c r="BG196" s="14">
        <v>-4.6747900000000002E-2</v>
      </c>
      <c r="BH196" s="14">
        <v>-1.6191500000000001E-2</v>
      </c>
      <c r="BI196" s="14">
        <v>-3.8975299999999997E-2</v>
      </c>
      <c r="BJ196" s="14">
        <v>-0.1026174</v>
      </c>
      <c r="BK196" s="14">
        <v>-5.6401699999999999E-2</v>
      </c>
      <c r="BL196" s="14">
        <v>-2.3290700000000001E-2</v>
      </c>
      <c r="BM196" s="14">
        <v>2.8267400000000002E-2</v>
      </c>
      <c r="BN196" s="14">
        <v>-1.3450000000000001E-3</v>
      </c>
      <c r="BO196" s="14">
        <v>-1.8647299999999999E-2</v>
      </c>
      <c r="BP196" s="14">
        <v>-0.1076448</v>
      </c>
      <c r="BQ196" s="14">
        <v>-0.1098069</v>
      </c>
      <c r="BR196" s="14">
        <v>-0.1230908</v>
      </c>
      <c r="BS196" s="14">
        <v>0.40667130000000001</v>
      </c>
      <c r="BT196" s="14">
        <v>0.49650480000000002</v>
      </c>
      <c r="BU196" s="14">
        <v>0.46407500000000002</v>
      </c>
      <c r="BV196" s="14">
        <v>0.39325929999999998</v>
      </c>
      <c r="BW196" s="14">
        <v>0.13904230000000001</v>
      </c>
      <c r="BX196" s="14">
        <v>-0.23012060000000001</v>
      </c>
      <c r="BY196" s="14">
        <v>-0.25546180000000002</v>
      </c>
      <c r="BZ196" s="14">
        <v>-0.27237050000000002</v>
      </c>
      <c r="CA196" s="14">
        <v>-6.5736699999999995E-2</v>
      </c>
      <c r="CB196" s="14">
        <v>-5.5781200000000003E-2</v>
      </c>
      <c r="CC196" s="14">
        <v>-4.1984899999999999E-2</v>
      </c>
      <c r="CD196" s="14">
        <v>-4.5677700000000002E-2</v>
      </c>
      <c r="CE196" s="14">
        <v>-2.4222799999999999E-2</v>
      </c>
      <c r="CF196" s="14">
        <v>4.2623000000000001E-3</v>
      </c>
      <c r="CG196" s="14">
        <v>-1.9873700000000001E-2</v>
      </c>
      <c r="CH196" s="14">
        <v>-8.1397800000000006E-2</v>
      </c>
      <c r="CI196" s="14">
        <v>-2.9122200000000001E-2</v>
      </c>
      <c r="CJ196" s="14">
        <v>1.02273E-2</v>
      </c>
      <c r="CK196" s="14">
        <v>6.9211599999999998E-2</v>
      </c>
      <c r="CL196" s="14">
        <v>4.5544800000000003E-2</v>
      </c>
      <c r="CM196" s="14">
        <v>3.1761699999999997E-2</v>
      </c>
      <c r="CN196" s="14">
        <v>-5.3128099999999998E-2</v>
      </c>
      <c r="CO196" s="14">
        <v>-5.3651200000000003E-2</v>
      </c>
      <c r="CP196" s="14">
        <v>-6.8405800000000003E-2</v>
      </c>
      <c r="CQ196" s="14">
        <v>0.4604338</v>
      </c>
      <c r="CR196" s="14">
        <v>0.54894449999999995</v>
      </c>
      <c r="CS196" s="14">
        <v>0.51337750000000004</v>
      </c>
      <c r="CT196" s="14">
        <v>0.43720389999999998</v>
      </c>
      <c r="CU196" s="14">
        <v>0.1807241</v>
      </c>
      <c r="CV196" s="14">
        <v>-0.1908145</v>
      </c>
      <c r="CW196" s="14">
        <v>-0.2191535</v>
      </c>
      <c r="CX196" s="14">
        <v>-0.2413641</v>
      </c>
      <c r="CY196" s="14">
        <v>-3.3612299999999998E-2</v>
      </c>
      <c r="CZ196" s="14">
        <v>-2.53759E-2</v>
      </c>
      <c r="DA196" s="14">
        <v>-1.62635E-2</v>
      </c>
      <c r="DB196" s="14">
        <v>-2.1310200000000001E-2</v>
      </c>
      <c r="DC196" s="14">
        <v>-1.6976000000000001E-3</v>
      </c>
      <c r="DD196" s="14">
        <v>2.4715999999999998E-2</v>
      </c>
      <c r="DE196" s="14">
        <v>-7.7209999999999996E-4</v>
      </c>
      <c r="DF196" s="14">
        <v>-6.0178200000000001E-2</v>
      </c>
      <c r="DG196" s="14">
        <v>-1.8426E-3</v>
      </c>
      <c r="DH196" s="14">
        <v>4.3745300000000001E-2</v>
      </c>
      <c r="DI196" s="14">
        <v>0.1101557</v>
      </c>
      <c r="DJ196" s="14">
        <v>9.2434600000000006E-2</v>
      </c>
      <c r="DK196" s="14">
        <v>8.2170800000000002E-2</v>
      </c>
      <c r="DL196" s="14">
        <v>1.3886E-3</v>
      </c>
      <c r="DM196" s="14">
        <v>2.5045000000000002E-3</v>
      </c>
      <c r="DN196" s="14">
        <v>-1.37208E-2</v>
      </c>
      <c r="DO196" s="14">
        <v>0.51419630000000005</v>
      </c>
      <c r="DP196" s="14">
        <v>0.60138429999999998</v>
      </c>
      <c r="DQ196" s="14">
        <v>0.56268010000000002</v>
      </c>
      <c r="DR196" s="14">
        <v>0.48114849999999998</v>
      </c>
      <c r="DS196" s="14">
        <v>0.22240599999999999</v>
      </c>
      <c r="DT196" s="14">
        <v>-0.15150839999999999</v>
      </c>
      <c r="DU196" s="14">
        <v>-0.18284529999999999</v>
      </c>
      <c r="DV196" s="14">
        <v>-0.21035770000000001</v>
      </c>
      <c r="DW196" s="14">
        <v>1.27703E-2</v>
      </c>
      <c r="DX196" s="14">
        <v>1.8524599999999999E-2</v>
      </c>
      <c r="DY196" s="14">
        <v>2.08741E-2</v>
      </c>
      <c r="DZ196" s="14">
        <v>1.3872600000000001E-2</v>
      </c>
      <c r="EA196" s="14">
        <v>3.0825100000000001E-2</v>
      </c>
      <c r="EB196" s="14">
        <v>5.4247900000000002E-2</v>
      </c>
      <c r="EC196" s="14">
        <v>2.6807500000000001E-2</v>
      </c>
      <c r="ED196" s="14">
        <v>-2.9540400000000001E-2</v>
      </c>
      <c r="EE196" s="14">
        <v>3.75447E-2</v>
      </c>
      <c r="EF196" s="14">
        <v>9.2139899999999997E-2</v>
      </c>
      <c r="EG196" s="14">
        <v>0.16927249999999999</v>
      </c>
      <c r="EH196" s="14">
        <v>0.1601361</v>
      </c>
      <c r="EI196" s="14">
        <v>0.15495339999999999</v>
      </c>
      <c r="EJ196" s="14">
        <v>8.0102199999999998E-2</v>
      </c>
      <c r="EK196" s="14">
        <v>8.3584500000000006E-2</v>
      </c>
      <c r="EL196" s="14">
        <v>6.5235699999999994E-2</v>
      </c>
      <c r="EM196" s="14">
        <v>0.59182080000000004</v>
      </c>
      <c r="EN196" s="14">
        <v>0.67709900000000001</v>
      </c>
      <c r="EO196" s="14">
        <v>0.63386520000000002</v>
      </c>
      <c r="EP196" s="14">
        <v>0.54459760000000002</v>
      </c>
      <c r="EQ196" s="14">
        <v>0.2825879</v>
      </c>
      <c r="ER196" s="14">
        <v>-9.4756699999999999E-2</v>
      </c>
      <c r="ES196" s="14">
        <v>-0.13042200000000001</v>
      </c>
      <c r="ET196" s="14">
        <v>-0.16558929999999999</v>
      </c>
      <c r="EU196" s="14">
        <v>70.108990000000006</v>
      </c>
      <c r="EV196" s="14">
        <v>69.776120000000006</v>
      </c>
      <c r="EW196" s="14">
        <v>67.25779</v>
      </c>
      <c r="EX196" s="14">
        <v>67.153220000000005</v>
      </c>
      <c r="EY196" s="14">
        <v>66.433599999999998</v>
      </c>
      <c r="EZ196" s="14">
        <v>65.287540000000007</v>
      </c>
      <c r="FA196" s="14">
        <v>64.290880000000001</v>
      </c>
      <c r="FB196" s="14">
        <v>65.092470000000006</v>
      </c>
      <c r="FC196" s="14">
        <v>72.646519999999995</v>
      </c>
      <c r="FD196" s="14">
        <v>81.411749999999998</v>
      </c>
      <c r="FE196" s="14">
        <v>85.853859999999997</v>
      </c>
      <c r="FF196" s="14">
        <v>89.841340000000002</v>
      </c>
      <c r="FG196" s="14">
        <v>92.637119999999996</v>
      </c>
      <c r="FH196" s="14">
        <v>94.454949999999997</v>
      </c>
      <c r="FI196" s="14">
        <v>96.097020000000001</v>
      </c>
      <c r="FJ196" s="14">
        <v>94.968230000000005</v>
      </c>
      <c r="FK196" s="14">
        <v>94.485609999999994</v>
      </c>
      <c r="FL196" s="14">
        <v>91.261610000000005</v>
      </c>
      <c r="FM196" s="14">
        <v>88.697239999999994</v>
      </c>
      <c r="FN196" s="14">
        <v>85.029420000000002</v>
      </c>
      <c r="FO196" s="14">
        <v>79.0852</v>
      </c>
      <c r="FP196" s="14">
        <v>76.704899999999995</v>
      </c>
      <c r="FQ196" s="14">
        <v>74.450109999999995</v>
      </c>
      <c r="FR196" s="14">
        <v>72.383719999999997</v>
      </c>
      <c r="FS196" s="14">
        <v>0.85127699999999995</v>
      </c>
      <c r="FT196" s="14"/>
      <c r="FU196" s="14">
        <v>6.9886100000000007E-2</v>
      </c>
      <c r="FW196" s="14"/>
    </row>
    <row r="197" spans="1:235" x14ac:dyDescent="0.6">
      <c r="A197" t="s">
        <v>227</v>
      </c>
      <c r="B197" t="s">
        <v>0</v>
      </c>
      <c r="C197" t="s">
        <v>288</v>
      </c>
      <c r="D197" s="53" t="s">
        <v>263</v>
      </c>
      <c r="E197" t="s">
        <v>219</v>
      </c>
      <c r="F197" s="14">
        <v>6485</v>
      </c>
      <c r="G197" s="14">
        <v>7.3187090000000001</v>
      </c>
      <c r="H197" s="14">
        <v>6.5221109999999998</v>
      </c>
      <c r="I197" s="14">
        <v>5.7658440000000004</v>
      </c>
      <c r="J197" s="14">
        <v>5.3001519999999998</v>
      </c>
      <c r="K197" s="14">
        <v>4.936496</v>
      </c>
      <c r="L197" s="14">
        <v>4.7679780000000003</v>
      </c>
      <c r="M197" s="14">
        <v>4.7237099999999996</v>
      </c>
      <c r="N197" s="14">
        <v>3.7180420000000001</v>
      </c>
      <c r="O197" s="14">
        <v>1.7806630000000001</v>
      </c>
      <c r="P197" s="14">
        <v>-0.29569299999999998</v>
      </c>
      <c r="Q197" s="14">
        <v>-1.534829</v>
      </c>
      <c r="R197" s="14">
        <v>-1.941894</v>
      </c>
      <c r="S197" s="14">
        <v>-1.1196170000000001</v>
      </c>
      <c r="T197" s="14">
        <v>0.31825120000000001</v>
      </c>
      <c r="U197" s="14">
        <v>2.1777820000000001</v>
      </c>
      <c r="V197" s="14">
        <v>4.6056140000000001</v>
      </c>
      <c r="W197" s="14">
        <v>6.9820859999999998</v>
      </c>
      <c r="X197" s="14">
        <v>10.22275</v>
      </c>
      <c r="Y197" s="14">
        <v>12.227029999999999</v>
      </c>
      <c r="Z197" s="14">
        <v>12.104229999999999</v>
      </c>
      <c r="AA197" s="14">
        <v>11.65863</v>
      </c>
      <c r="AB197" s="14">
        <v>11.193350000000001</v>
      </c>
      <c r="AC197" s="14">
        <v>9.7761460000000007</v>
      </c>
      <c r="AD197" s="14">
        <v>8.2082580000000007</v>
      </c>
      <c r="AE197" s="14">
        <v>-0.25070039999999999</v>
      </c>
      <c r="AF197" s="14">
        <v>-0.25657669999999999</v>
      </c>
      <c r="AG197" s="14">
        <v>-0.29333340000000002</v>
      </c>
      <c r="AH197" s="14">
        <v>-0.21861369999999999</v>
      </c>
      <c r="AI197" s="14">
        <v>-0.19665730000000001</v>
      </c>
      <c r="AJ197" s="14">
        <v>-0.1154345</v>
      </c>
      <c r="AK197" s="14">
        <v>-8.8857400000000003E-2</v>
      </c>
      <c r="AL197" s="14">
        <v>-0.1462446</v>
      </c>
      <c r="AM197" s="14">
        <v>-6.6861199999999996E-2</v>
      </c>
      <c r="AN197" s="14">
        <v>-1.7394300000000001E-2</v>
      </c>
      <c r="AO197" s="14">
        <v>-0.12692680000000001</v>
      </c>
      <c r="AP197" s="14">
        <v>-0.32280490000000001</v>
      </c>
      <c r="AQ197" s="14">
        <v>-0.34837360000000001</v>
      </c>
      <c r="AR197" s="14">
        <v>-0.47435280000000002</v>
      </c>
      <c r="AS197" s="14">
        <v>-0.60158990000000001</v>
      </c>
      <c r="AT197" s="14">
        <v>-0.71616139999999995</v>
      </c>
      <c r="AU197" s="14">
        <v>0.53972050000000005</v>
      </c>
      <c r="AV197" s="14">
        <v>0.77516339999999995</v>
      </c>
      <c r="AW197" s="14">
        <v>0.6858746</v>
      </c>
      <c r="AX197" s="14">
        <v>0.42503390000000002</v>
      </c>
      <c r="AY197" s="14">
        <v>7.1761500000000006E-2</v>
      </c>
      <c r="AZ197" s="14">
        <v>-0.57027519999999998</v>
      </c>
      <c r="BA197" s="14">
        <v>-0.47844239999999999</v>
      </c>
      <c r="BB197" s="14">
        <v>-0.3935206</v>
      </c>
      <c r="BC197" s="14">
        <v>-0.18062030000000001</v>
      </c>
      <c r="BD197" s="14">
        <v>-0.1908039</v>
      </c>
      <c r="BE197" s="14">
        <v>-0.23604610000000001</v>
      </c>
      <c r="BF197" s="14">
        <v>-0.16577539999999999</v>
      </c>
      <c r="BG197" s="14">
        <v>-0.14895340000000001</v>
      </c>
      <c r="BH197" s="14">
        <v>-7.5179899999999994E-2</v>
      </c>
      <c r="BI197" s="14">
        <v>-5.0287199999999997E-2</v>
      </c>
      <c r="BJ197" s="14">
        <v>-0.1027666</v>
      </c>
      <c r="BK197" s="14">
        <v>-1.13531E-2</v>
      </c>
      <c r="BL197" s="14">
        <v>4.8938500000000003E-2</v>
      </c>
      <c r="BM197" s="14">
        <v>-4.6690200000000001E-2</v>
      </c>
      <c r="BN197" s="14">
        <v>-0.2315316</v>
      </c>
      <c r="BO197" s="14">
        <v>-0.2486305</v>
      </c>
      <c r="BP197" s="14">
        <v>-0.36577470000000001</v>
      </c>
      <c r="BQ197" s="14">
        <v>-0.490207</v>
      </c>
      <c r="BR197" s="14">
        <v>-0.60255479999999995</v>
      </c>
      <c r="BS197" s="14">
        <v>0.64835229999999999</v>
      </c>
      <c r="BT197" s="14">
        <v>0.88332160000000004</v>
      </c>
      <c r="BU197" s="14">
        <v>0.78831510000000005</v>
      </c>
      <c r="BV197" s="14">
        <v>0.51769540000000003</v>
      </c>
      <c r="BW197" s="14">
        <v>0.15806429999999999</v>
      </c>
      <c r="BX197" s="14">
        <v>-0.48657430000000002</v>
      </c>
      <c r="BY197" s="14">
        <v>-0.40082620000000002</v>
      </c>
      <c r="BZ197" s="14">
        <v>-0.32619229999999999</v>
      </c>
      <c r="CA197" s="14">
        <v>-0.13208310000000001</v>
      </c>
      <c r="CB197" s="14">
        <v>-0.14524989999999999</v>
      </c>
      <c r="CC197" s="14">
        <v>-0.19636909999999999</v>
      </c>
      <c r="CD197" s="14">
        <v>-0.12917970000000001</v>
      </c>
      <c r="CE197" s="14">
        <v>-0.1159138</v>
      </c>
      <c r="CF197" s="14">
        <v>-4.7299800000000003E-2</v>
      </c>
      <c r="CG197" s="14">
        <v>-2.35736E-2</v>
      </c>
      <c r="CH197" s="14">
        <v>-7.2653899999999993E-2</v>
      </c>
      <c r="CI197" s="14">
        <v>2.70917E-2</v>
      </c>
      <c r="CJ197" s="14">
        <v>9.4880400000000004E-2</v>
      </c>
      <c r="CK197" s="14">
        <v>8.8813999999999994E-3</v>
      </c>
      <c r="CL197" s="14">
        <v>-0.16831599999999999</v>
      </c>
      <c r="CM197" s="14">
        <v>-0.17954880000000001</v>
      </c>
      <c r="CN197" s="14">
        <v>-0.29057379999999999</v>
      </c>
      <c r="CO197" s="14">
        <v>-0.41306349999999997</v>
      </c>
      <c r="CP197" s="14">
        <v>-0.52387119999999998</v>
      </c>
      <c r="CQ197" s="14">
        <v>0.72359030000000002</v>
      </c>
      <c r="CR197" s="14">
        <v>0.95823159999999996</v>
      </c>
      <c r="CS197" s="14">
        <v>0.8592651</v>
      </c>
      <c r="CT197" s="14">
        <v>0.58187250000000001</v>
      </c>
      <c r="CU197" s="14">
        <v>0.21783730000000001</v>
      </c>
      <c r="CV197" s="14">
        <v>-0.42860330000000002</v>
      </c>
      <c r="CW197" s="14">
        <v>-0.34706939999999997</v>
      </c>
      <c r="CX197" s="14">
        <v>-0.2795608</v>
      </c>
      <c r="CY197" s="14">
        <v>-8.3545900000000006E-2</v>
      </c>
      <c r="CZ197" s="14">
        <v>-9.9695800000000001E-2</v>
      </c>
      <c r="DA197" s="14">
        <v>-0.1566921</v>
      </c>
      <c r="DB197" s="14">
        <v>-9.2584100000000003E-2</v>
      </c>
      <c r="DC197" s="14">
        <v>-8.2874199999999995E-2</v>
      </c>
      <c r="DD197" s="14">
        <v>-1.9419599999999999E-2</v>
      </c>
      <c r="DE197" s="14">
        <v>3.14E-3</v>
      </c>
      <c r="DF197" s="14">
        <v>-4.2541200000000001E-2</v>
      </c>
      <c r="DG197" s="14">
        <v>6.5536399999999995E-2</v>
      </c>
      <c r="DH197" s="14">
        <v>0.14082220000000001</v>
      </c>
      <c r="DI197" s="14">
        <v>6.4452999999999996E-2</v>
      </c>
      <c r="DJ197" s="14">
        <v>-0.1051004</v>
      </c>
      <c r="DK197" s="14">
        <v>-0.1104671</v>
      </c>
      <c r="DL197" s="14">
        <v>-0.21537290000000001</v>
      </c>
      <c r="DM197" s="14">
        <v>-0.3359201</v>
      </c>
      <c r="DN197" s="14">
        <v>-0.44518770000000002</v>
      </c>
      <c r="DO197" s="14">
        <v>0.79882819999999999</v>
      </c>
      <c r="DP197" s="14">
        <v>1.033142</v>
      </c>
      <c r="DQ197" s="14">
        <v>0.93021520000000002</v>
      </c>
      <c r="DR197" s="14">
        <v>0.6460496</v>
      </c>
      <c r="DS197" s="14">
        <v>0.27761039999999998</v>
      </c>
      <c r="DT197" s="14">
        <v>-0.37063230000000003</v>
      </c>
      <c r="DU197" s="14">
        <v>-0.29331269999999998</v>
      </c>
      <c r="DV197" s="14">
        <v>-0.23292940000000001</v>
      </c>
      <c r="DW197" s="14">
        <v>-1.34658E-2</v>
      </c>
      <c r="DX197" s="14">
        <v>-3.3923000000000002E-2</v>
      </c>
      <c r="DY197" s="14">
        <v>-9.9404900000000004E-2</v>
      </c>
      <c r="DZ197" s="14">
        <v>-3.9745700000000002E-2</v>
      </c>
      <c r="EA197" s="14">
        <v>-3.5170199999999999E-2</v>
      </c>
      <c r="EB197" s="14">
        <v>2.08349E-2</v>
      </c>
      <c r="EC197" s="14">
        <v>4.1710200000000003E-2</v>
      </c>
      <c r="ED197" s="14">
        <v>9.368E-4</v>
      </c>
      <c r="EE197" s="14">
        <v>0.1210445</v>
      </c>
      <c r="EF197" s="14">
        <v>0.20715500000000001</v>
      </c>
      <c r="EG197" s="14">
        <v>0.1446896</v>
      </c>
      <c r="EH197" s="14">
        <v>-1.38271E-2</v>
      </c>
      <c r="EI197" s="14">
        <v>-1.0723999999999999E-2</v>
      </c>
      <c r="EJ197" s="14">
        <v>-0.1067948</v>
      </c>
      <c r="EK197" s="14">
        <v>-0.22453709999999999</v>
      </c>
      <c r="EL197" s="14">
        <v>-0.33158110000000002</v>
      </c>
      <c r="EM197" s="14">
        <v>0.90746000000000004</v>
      </c>
      <c r="EN197" s="14">
        <v>1.1413</v>
      </c>
      <c r="EO197" s="14">
        <v>1.032656</v>
      </c>
      <c r="EP197" s="14">
        <v>0.73871109999999995</v>
      </c>
      <c r="EQ197" s="14">
        <v>0.36391319999999999</v>
      </c>
      <c r="ER197" s="14">
        <v>-0.2869313</v>
      </c>
      <c r="ES197" s="14">
        <v>-0.21569650000000001</v>
      </c>
      <c r="ET197" s="14">
        <v>-0.165601</v>
      </c>
      <c r="EU197" s="14">
        <v>69.942269999999994</v>
      </c>
      <c r="EV197" s="14">
        <v>69.593580000000003</v>
      </c>
      <c r="EW197" s="14">
        <v>67.706339999999997</v>
      </c>
      <c r="EX197" s="14">
        <v>67.657030000000006</v>
      </c>
      <c r="EY197" s="14">
        <v>66.922290000000004</v>
      </c>
      <c r="EZ197" s="14">
        <v>65.898539999999997</v>
      </c>
      <c r="FA197" s="14">
        <v>65.385000000000005</v>
      </c>
      <c r="FB197" s="14">
        <v>66.239019999999996</v>
      </c>
      <c r="FC197" s="14">
        <v>72.79325</v>
      </c>
      <c r="FD197" s="14">
        <v>79.432519999999997</v>
      </c>
      <c r="FE197" s="14">
        <v>82.861649999999997</v>
      </c>
      <c r="FF197" s="14">
        <v>85.769220000000004</v>
      </c>
      <c r="FG197" s="14">
        <v>88.908690000000007</v>
      </c>
      <c r="FH197" s="14">
        <v>91.243560000000002</v>
      </c>
      <c r="FI197" s="14">
        <v>91.555610000000001</v>
      </c>
      <c r="FJ197" s="14">
        <v>90.316450000000003</v>
      </c>
      <c r="FK197" s="14">
        <v>90.13991</v>
      </c>
      <c r="FL197" s="14">
        <v>87.685429999999997</v>
      </c>
      <c r="FM197" s="14">
        <v>85.976290000000006</v>
      </c>
      <c r="FN197" s="14">
        <v>82.346720000000005</v>
      </c>
      <c r="FO197" s="14">
        <v>77.671710000000004</v>
      </c>
      <c r="FP197" s="14">
        <v>75.955269999999999</v>
      </c>
      <c r="FQ197" s="14">
        <v>73.840209999999999</v>
      </c>
      <c r="FR197" s="14">
        <v>72.282110000000003</v>
      </c>
      <c r="FS197" s="14">
        <v>1.2568269999999999</v>
      </c>
      <c r="FT197" s="14"/>
      <c r="FU197" s="14">
        <v>0.1014944</v>
      </c>
      <c r="FW197" s="14"/>
      <c r="IA197" s="52"/>
    </row>
    <row r="198" spans="1:235" x14ac:dyDescent="0.6">
      <c r="A198" t="s">
        <v>227</v>
      </c>
      <c r="B198" t="s">
        <v>0</v>
      </c>
      <c r="C198" t="s">
        <v>288</v>
      </c>
      <c r="D198" s="53" t="s">
        <v>263</v>
      </c>
      <c r="E198" t="s">
        <v>220</v>
      </c>
      <c r="F198" s="14">
        <v>4311</v>
      </c>
      <c r="G198" s="14">
        <v>4.2456459999999998</v>
      </c>
      <c r="H198" s="14">
        <v>3.7894860000000001</v>
      </c>
      <c r="I198" s="14">
        <v>3.3903349999999999</v>
      </c>
      <c r="J198" s="14">
        <v>3.1262919999999998</v>
      </c>
      <c r="K198" s="14">
        <v>2.8960759999999999</v>
      </c>
      <c r="L198" s="14">
        <v>2.811836</v>
      </c>
      <c r="M198" s="14">
        <v>2.7927849999999999</v>
      </c>
      <c r="N198" s="14">
        <v>2.374628</v>
      </c>
      <c r="O198" s="14">
        <v>1.6087720000000001</v>
      </c>
      <c r="P198" s="14">
        <v>0.77272799999999997</v>
      </c>
      <c r="Q198" s="14">
        <v>0.136797</v>
      </c>
      <c r="R198" s="14">
        <v>-8.9228000000000002E-2</v>
      </c>
      <c r="S198" s="14">
        <v>0.2820204</v>
      </c>
      <c r="T198" s="14">
        <v>0.98899970000000004</v>
      </c>
      <c r="U198" s="14">
        <v>1.830948</v>
      </c>
      <c r="V198" s="14">
        <v>3.051358</v>
      </c>
      <c r="W198" s="14">
        <v>4.1944790000000003</v>
      </c>
      <c r="X198" s="14">
        <v>5.7287809999999997</v>
      </c>
      <c r="Y198" s="14">
        <v>6.5930970000000002</v>
      </c>
      <c r="Z198" s="14">
        <v>6.584524</v>
      </c>
      <c r="AA198" s="14">
        <v>6.5278919999999996</v>
      </c>
      <c r="AB198" s="14">
        <v>6.4064269999999999</v>
      </c>
      <c r="AC198" s="14">
        <v>5.7101280000000001</v>
      </c>
      <c r="AD198" s="14">
        <v>4.8316239999999997</v>
      </c>
      <c r="AE198" s="14">
        <v>-0.1621978</v>
      </c>
      <c r="AF198" s="14">
        <v>-0.175709</v>
      </c>
      <c r="AG198" s="14">
        <v>-0.2274912</v>
      </c>
      <c r="AH198" s="14">
        <v>-0.15178749999999999</v>
      </c>
      <c r="AI198" s="14">
        <v>-0.15353049999999999</v>
      </c>
      <c r="AJ198" s="14">
        <v>-9.9381399999999995E-2</v>
      </c>
      <c r="AK198" s="14">
        <v>-5.3255200000000003E-2</v>
      </c>
      <c r="AL198" s="14">
        <v>-4.9729099999999998E-2</v>
      </c>
      <c r="AM198" s="14">
        <v>-1.7659600000000001E-2</v>
      </c>
      <c r="AN198" s="14">
        <v>1.883E-4</v>
      </c>
      <c r="AO198" s="14">
        <v>-0.1532308</v>
      </c>
      <c r="AP198" s="14">
        <v>-0.31500319999999998</v>
      </c>
      <c r="AQ198" s="14">
        <v>-0.3281829</v>
      </c>
      <c r="AR198" s="14">
        <v>-0.36625400000000002</v>
      </c>
      <c r="AS198" s="14">
        <v>-0.48796840000000002</v>
      </c>
      <c r="AT198" s="14">
        <v>-0.59408070000000002</v>
      </c>
      <c r="AU198" s="14">
        <v>0.1345577</v>
      </c>
      <c r="AV198" s="14">
        <v>0.27796019999999999</v>
      </c>
      <c r="AW198" s="14">
        <v>0.22502549999999999</v>
      </c>
      <c r="AX198" s="14">
        <v>4.3391199999999998E-2</v>
      </c>
      <c r="AY198" s="14">
        <v>-6.9975300000000004E-2</v>
      </c>
      <c r="AZ198" s="14">
        <v>-0.35938189999999998</v>
      </c>
      <c r="BA198" s="14">
        <v>-0.2413237</v>
      </c>
      <c r="BB198" s="14">
        <v>-0.14264170000000001</v>
      </c>
      <c r="BC198" s="14">
        <v>-0.1097234</v>
      </c>
      <c r="BD198" s="14">
        <v>-0.1265713</v>
      </c>
      <c r="BE198" s="14">
        <v>-0.1838572</v>
      </c>
      <c r="BF198" s="14">
        <v>-0.1120316</v>
      </c>
      <c r="BG198" s="14">
        <v>-0.1181263</v>
      </c>
      <c r="BH198" s="14">
        <v>-7.1310999999999999E-2</v>
      </c>
      <c r="BI198" s="14">
        <v>-2.5976900000000001E-2</v>
      </c>
      <c r="BJ198" s="14">
        <v>-1.8889E-2</v>
      </c>
      <c r="BK198" s="14">
        <v>2.15915E-2</v>
      </c>
      <c r="BL198" s="14">
        <v>4.5852799999999999E-2</v>
      </c>
      <c r="BM198" s="14">
        <v>-9.8712800000000003E-2</v>
      </c>
      <c r="BN198" s="14">
        <v>-0.2534536</v>
      </c>
      <c r="BO198" s="14">
        <v>-0.25944339999999999</v>
      </c>
      <c r="BP198" s="14">
        <v>-0.29103950000000001</v>
      </c>
      <c r="BQ198" s="14">
        <v>-0.41127340000000001</v>
      </c>
      <c r="BR198" s="14">
        <v>-0.51250289999999998</v>
      </c>
      <c r="BS198" s="14">
        <v>0.21098020000000001</v>
      </c>
      <c r="BT198" s="14">
        <v>0.35562199999999999</v>
      </c>
      <c r="BU198" s="14">
        <v>0.299064</v>
      </c>
      <c r="BV198" s="14">
        <v>0.11090559999999999</v>
      </c>
      <c r="BW198" s="14">
        <v>-7.7631999999999996E-3</v>
      </c>
      <c r="BX198" s="14">
        <v>-0.29791679999999998</v>
      </c>
      <c r="BY198" s="14">
        <v>-0.18410460000000001</v>
      </c>
      <c r="BZ198" s="14">
        <v>-9.2449799999999999E-2</v>
      </c>
      <c r="CA198" s="14">
        <v>-7.3379899999999998E-2</v>
      </c>
      <c r="CB198" s="14">
        <v>-9.2538700000000002E-2</v>
      </c>
      <c r="CC198" s="14">
        <v>-0.15363640000000001</v>
      </c>
      <c r="CD198" s="14">
        <v>-8.4496799999999997E-2</v>
      </c>
      <c r="CE198" s="14">
        <v>-9.3605400000000005E-2</v>
      </c>
      <c r="CF198" s="14">
        <v>-5.1869600000000002E-2</v>
      </c>
      <c r="CG198" s="14">
        <v>-7.0838999999999997E-3</v>
      </c>
      <c r="CH198" s="14">
        <v>2.4708E-3</v>
      </c>
      <c r="CI198" s="14">
        <v>4.8776699999999999E-2</v>
      </c>
      <c r="CJ198" s="14">
        <v>7.7479900000000004E-2</v>
      </c>
      <c r="CK198" s="14">
        <v>-6.0953899999999998E-2</v>
      </c>
      <c r="CL198" s="14">
        <v>-0.2108245</v>
      </c>
      <c r="CM198" s="14">
        <v>-0.21183460000000001</v>
      </c>
      <c r="CN198" s="14">
        <v>-0.2389462</v>
      </c>
      <c r="CO198" s="14">
        <v>-0.3581548</v>
      </c>
      <c r="CP198" s="14">
        <v>-0.45600239999999997</v>
      </c>
      <c r="CQ198" s="14">
        <v>0.26391019999999998</v>
      </c>
      <c r="CR198" s="14">
        <v>0.4094103</v>
      </c>
      <c r="CS198" s="14">
        <v>0.35034290000000001</v>
      </c>
      <c r="CT198" s="14">
        <v>0.15766579999999999</v>
      </c>
      <c r="CU198" s="14">
        <v>3.5324700000000001E-2</v>
      </c>
      <c r="CV198" s="14">
        <v>-0.25534620000000002</v>
      </c>
      <c r="CW198" s="14">
        <v>-0.14447479999999999</v>
      </c>
      <c r="CX198" s="14">
        <v>-5.7687099999999998E-2</v>
      </c>
      <c r="CY198" s="14">
        <v>-3.7036300000000001E-2</v>
      </c>
      <c r="CZ198" s="14">
        <v>-5.8506099999999998E-2</v>
      </c>
      <c r="DA198" s="14">
        <v>-0.1234156</v>
      </c>
      <c r="DB198" s="14">
        <v>-5.6961900000000003E-2</v>
      </c>
      <c r="DC198" s="14">
        <v>-6.9084599999999996E-2</v>
      </c>
      <c r="DD198" s="14">
        <v>-3.2428100000000001E-2</v>
      </c>
      <c r="DE198" s="14">
        <v>1.1809E-2</v>
      </c>
      <c r="DF198" s="14">
        <v>2.3830500000000001E-2</v>
      </c>
      <c r="DG198" s="14">
        <v>7.5962000000000002E-2</v>
      </c>
      <c r="DH198" s="14">
        <v>0.109107</v>
      </c>
      <c r="DI198" s="14">
        <v>-2.3194900000000001E-2</v>
      </c>
      <c r="DJ198" s="14">
        <v>-0.16819539999999999</v>
      </c>
      <c r="DK198" s="14">
        <v>-0.16422580000000001</v>
      </c>
      <c r="DL198" s="14">
        <v>-0.18685280000000001</v>
      </c>
      <c r="DM198" s="14">
        <v>-0.30503609999999998</v>
      </c>
      <c r="DN198" s="14">
        <v>-0.39950190000000002</v>
      </c>
      <c r="DO198" s="14">
        <v>0.31684030000000002</v>
      </c>
      <c r="DP198" s="14">
        <v>0.46319860000000002</v>
      </c>
      <c r="DQ198" s="14">
        <v>0.40162170000000003</v>
      </c>
      <c r="DR198" s="14">
        <v>0.204426</v>
      </c>
      <c r="DS198" s="14">
        <v>7.8412599999999999E-2</v>
      </c>
      <c r="DT198" s="14">
        <v>-0.21277560000000001</v>
      </c>
      <c r="DU198" s="14">
        <v>-0.10484499999999999</v>
      </c>
      <c r="DV198" s="14">
        <v>-2.2924300000000002E-2</v>
      </c>
      <c r="DW198" s="14">
        <v>1.5438E-2</v>
      </c>
      <c r="DX198" s="14">
        <v>-9.3684000000000007E-3</v>
      </c>
      <c r="DY198" s="14">
        <v>-7.9781500000000005E-2</v>
      </c>
      <c r="DZ198" s="14">
        <v>-1.7205999999999999E-2</v>
      </c>
      <c r="EA198" s="14">
        <v>-3.3680399999999999E-2</v>
      </c>
      <c r="EB198" s="14">
        <v>-4.3576999999999999E-3</v>
      </c>
      <c r="EC198" s="14">
        <v>3.9087299999999998E-2</v>
      </c>
      <c r="ED198" s="14">
        <v>5.4670700000000003E-2</v>
      </c>
      <c r="EE198" s="14">
        <v>0.1152131</v>
      </c>
      <c r="EF198" s="14">
        <v>0.15477150000000001</v>
      </c>
      <c r="EG198" s="14">
        <v>3.1322999999999997E-2</v>
      </c>
      <c r="EH198" s="14">
        <v>-0.1066458</v>
      </c>
      <c r="EI198" s="14">
        <v>-9.5486299999999996E-2</v>
      </c>
      <c r="EJ198" s="14">
        <v>-0.1116383</v>
      </c>
      <c r="EK198" s="14">
        <v>-0.22834119999999999</v>
      </c>
      <c r="EL198" s="14">
        <v>-0.31792409999999999</v>
      </c>
      <c r="EM198" s="14">
        <v>0.39326280000000002</v>
      </c>
      <c r="EN198" s="14">
        <v>0.54086029999999996</v>
      </c>
      <c r="EO198" s="14">
        <v>0.47566029999999998</v>
      </c>
      <c r="EP198" s="14">
        <v>0.27194030000000002</v>
      </c>
      <c r="EQ198" s="14">
        <v>0.14062469999999999</v>
      </c>
      <c r="ER198" s="14">
        <v>-0.15131049999999999</v>
      </c>
      <c r="ES198" s="14">
        <v>-4.7625899999999999E-2</v>
      </c>
      <c r="ET198" s="14">
        <v>2.72675E-2</v>
      </c>
      <c r="EU198" s="14">
        <v>69.858770000000007</v>
      </c>
      <c r="EV198" s="14">
        <v>69.501850000000005</v>
      </c>
      <c r="EW198" s="14">
        <v>67.931640000000002</v>
      </c>
      <c r="EX198" s="14">
        <v>67.910120000000006</v>
      </c>
      <c r="EY198" s="14">
        <v>67.168000000000006</v>
      </c>
      <c r="EZ198" s="14">
        <v>66.205609999999993</v>
      </c>
      <c r="FA198" s="14">
        <v>65.934799999999996</v>
      </c>
      <c r="FB198" s="14">
        <v>66.81559</v>
      </c>
      <c r="FC198" s="14">
        <v>72.869169999999997</v>
      </c>
      <c r="FD198" s="14">
        <v>78.440420000000003</v>
      </c>
      <c r="FE198" s="14">
        <v>81.361059999999995</v>
      </c>
      <c r="FF198" s="14">
        <v>83.724130000000002</v>
      </c>
      <c r="FG198" s="14">
        <v>87.035759999999996</v>
      </c>
      <c r="FH198" s="14">
        <v>89.629940000000005</v>
      </c>
      <c r="FI198" s="14">
        <v>89.274169999999998</v>
      </c>
      <c r="FJ198" s="14">
        <v>87.979280000000003</v>
      </c>
      <c r="FK198" s="14">
        <v>87.956620000000001</v>
      </c>
      <c r="FL198" s="14">
        <v>85.889060000000001</v>
      </c>
      <c r="FM198" s="14">
        <v>84.610519999999994</v>
      </c>
      <c r="FN198" s="14">
        <v>80.998530000000002</v>
      </c>
      <c r="FO198" s="14">
        <v>76.96087</v>
      </c>
      <c r="FP198" s="14">
        <v>75.57808</v>
      </c>
      <c r="FQ198" s="14">
        <v>73.533100000000005</v>
      </c>
      <c r="FR198" s="14">
        <v>72.230310000000003</v>
      </c>
      <c r="FS198" s="14">
        <v>0.91801279999999996</v>
      </c>
      <c r="FT198" s="14"/>
      <c r="FU198" s="14">
        <v>7.3684299999999994E-2</v>
      </c>
      <c r="FW198" s="14"/>
      <c r="IA198" s="52"/>
    </row>
    <row r="199" spans="1:235" x14ac:dyDescent="0.6">
      <c r="A199" t="s">
        <v>227</v>
      </c>
      <c r="B199" t="s">
        <v>0</v>
      </c>
      <c r="C199" t="s">
        <v>288</v>
      </c>
      <c r="D199" s="53" t="s">
        <v>263</v>
      </c>
      <c r="E199" t="s">
        <v>221</v>
      </c>
      <c r="F199" s="14">
        <v>2174</v>
      </c>
      <c r="G199" s="14">
        <v>3.0674640000000002</v>
      </c>
      <c r="H199" s="14">
        <v>2.7304469999999998</v>
      </c>
      <c r="I199" s="14">
        <v>2.3763559999999999</v>
      </c>
      <c r="J199" s="14">
        <v>2.173378</v>
      </c>
      <c r="K199" s="14">
        <v>2.0394190000000001</v>
      </c>
      <c r="L199" s="14">
        <v>1.956745</v>
      </c>
      <c r="M199" s="14">
        <v>1.9288810000000001</v>
      </c>
      <c r="N199" s="14">
        <v>1.3387070000000001</v>
      </c>
      <c r="O199" s="14">
        <v>0.16502439999999999</v>
      </c>
      <c r="P199" s="14">
        <v>-1.0762529999999999</v>
      </c>
      <c r="Q199" s="14">
        <v>-1.6723460000000001</v>
      </c>
      <c r="R199" s="14">
        <v>-1.848576</v>
      </c>
      <c r="S199" s="14">
        <v>-1.3995690000000001</v>
      </c>
      <c r="T199" s="14">
        <v>-0.66890050000000001</v>
      </c>
      <c r="U199" s="14">
        <v>0.35169650000000002</v>
      </c>
      <c r="V199" s="14">
        <v>1.5575220000000001</v>
      </c>
      <c r="W199" s="14">
        <v>2.7926839999999999</v>
      </c>
      <c r="X199" s="14">
        <v>4.4998050000000003</v>
      </c>
      <c r="Y199" s="14">
        <v>5.6446379999999996</v>
      </c>
      <c r="Z199" s="14">
        <v>5.537026</v>
      </c>
      <c r="AA199" s="14">
        <v>5.1326229999999997</v>
      </c>
      <c r="AB199" s="14">
        <v>4.7724489999999999</v>
      </c>
      <c r="AC199" s="14">
        <v>4.0515040000000004</v>
      </c>
      <c r="AD199" s="14">
        <v>3.3593730000000002</v>
      </c>
      <c r="AE199" s="14">
        <v>-0.1442437</v>
      </c>
      <c r="AF199" s="14">
        <v>-0.13008700000000001</v>
      </c>
      <c r="AG199" s="14">
        <v>-0.1048439</v>
      </c>
      <c r="AH199" s="14">
        <v>-0.1052281</v>
      </c>
      <c r="AI199" s="14">
        <v>-7.9270699999999999E-2</v>
      </c>
      <c r="AJ199" s="14">
        <v>-4.5723399999999997E-2</v>
      </c>
      <c r="AK199" s="14">
        <v>-6.6555000000000003E-2</v>
      </c>
      <c r="AL199" s="14">
        <v>-0.13325519999999999</v>
      </c>
      <c r="AM199" s="14">
        <v>-9.5789100000000002E-2</v>
      </c>
      <c r="AN199" s="14">
        <v>-7.1685299999999993E-2</v>
      </c>
      <c r="AO199" s="14">
        <v>-3.0849399999999999E-2</v>
      </c>
      <c r="AP199" s="14">
        <v>-6.9046499999999997E-2</v>
      </c>
      <c r="AQ199" s="14">
        <v>-9.1429999999999997E-2</v>
      </c>
      <c r="AR199" s="14">
        <v>-0.18635840000000001</v>
      </c>
      <c r="AS199" s="14">
        <v>-0.1908868</v>
      </c>
      <c r="AT199" s="14">
        <v>-0.20204720000000001</v>
      </c>
      <c r="AU199" s="14">
        <v>0.32904679999999997</v>
      </c>
      <c r="AV199" s="14">
        <v>0.4207901</v>
      </c>
      <c r="AW199" s="14">
        <v>0.39288990000000001</v>
      </c>
      <c r="AX199" s="14">
        <v>0.3298102</v>
      </c>
      <c r="AY199" s="14">
        <v>7.8860399999999997E-2</v>
      </c>
      <c r="AZ199" s="14">
        <v>-0.28687230000000002</v>
      </c>
      <c r="BA199" s="14">
        <v>-0.30788510000000002</v>
      </c>
      <c r="BB199" s="14">
        <v>-0.317139</v>
      </c>
      <c r="BC199" s="14">
        <v>-9.7861100000000006E-2</v>
      </c>
      <c r="BD199" s="14">
        <v>-8.6186499999999999E-2</v>
      </c>
      <c r="BE199" s="14">
        <v>-6.7706299999999997E-2</v>
      </c>
      <c r="BF199" s="14">
        <v>-7.0045200000000002E-2</v>
      </c>
      <c r="BG199" s="14">
        <v>-4.6747900000000002E-2</v>
      </c>
      <c r="BH199" s="14">
        <v>-1.6191500000000001E-2</v>
      </c>
      <c r="BI199" s="14">
        <v>-3.8975299999999997E-2</v>
      </c>
      <c r="BJ199" s="14">
        <v>-0.1026174</v>
      </c>
      <c r="BK199" s="14">
        <v>-5.6401699999999999E-2</v>
      </c>
      <c r="BL199" s="14">
        <v>-2.3290700000000001E-2</v>
      </c>
      <c r="BM199" s="14">
        <v>2.8267400000000002E-2</v>
      </c>
      <c r="BN199" s="14">
        <v>-1.3450000000000001E-3</v>
      </c>
      <c r="BO199" s="14">
        <v>-1.8647299999999999E-2</v>
      </c>
      <c r="BP199" s="14">
        <v>-0.1076448</v>
      </c>
      <c r="BQ199" s="14">
        <v>-0.1098069</v>
      </c>
      <c r="BR199" s="14">
        <v>-0.1230908</v>
      </c>
      <c r="BS199" s="14">
        <v>0.40667130000000001</v>
      </c>
      <c r="BT199" s="14">
        <v>0.49650480000000002</v>
      </c>
      <c r="BU199" s="14">
        <v>0.46407500000000002</v>
      </c>
      <c r="BV199" s="14">
        <v>0.39325929999999998</v>
      </c>
      <c r="BW199" s="14">
        <v>0.13904230000000001</v>
      </c>
      <c r="BX199" s="14">
        <v>-0.23012060000000001</v>
      </c>
      <c r="BY199" s="14">
        <v>-0.25546180000000002</v>
      </c>
      <c r="BZ199" s="14">
        <v>-0.27237050000000002</v>
      </c>
      <c r="CA199" s="14">
        <v>-6.5736699999999995E-2</v>
      </c>
      <c r="CB199" s="14">
        <v>-5.5781200000000003E-2</v>
      </c>
      <c r="CC199" s="14">
        <v>-4.1984899999999999E-2</v>
      </c>
      <c r="CD199" s="14">
        <v>-4.5677700000000002E-2</v>
      </c>
      <c r="CE199" s="14">
        <v>-2.4222799999999999E-2</v>
      </c>
      <c r="CF199" s="14">
        <v>4.2623000000000001E-3</v>
      </c>
      <c r="CG199" s="14">
        <v>-1.9873700000000001E-2</v>
      </c>
      <c r="CH199" s="14">
        <v>-8.1397800000000006E-2</v>
      </c>
      <c r="CI199" s="14">
        <v>-2.9122200000000001E-2</v>
      </c>
      <c r="CJ199" s="14">
        <v>1.02273E-2</v>
      </c>
      <c r="CK199" s="14">
        <v>6.9211599999999998E-2</v>
      </c>
      <c r="CL199" s="14">
        <v>4.5544800000000003E-2</v>
      </c>
      <c r="CM199" s="14">
        <v>3.1761699999999997E-2</v>
      </c>
      <c r="CN199" s="14">
        <v>-5.3128099999999998E-2</v>
      </c>
      <c r="CO199" s="14">
        <v>-5.3651200000000003E-2</v>
      </c>
      <c r="CP199" s="14">
        <v>-6.8405800000000003E-2</v>
      </c>
      <c r="CQ199" s="14">
        <v>0.4604338</v>
      </c>
      <c r="CR199" s="14">
        <v>0.54894449999999995</v>
      </c>
      <c r="CS199" s="14">
        <v>0.51337750000000004</v>
      </c>
      <c r="CT199" s="14">
        <v>0.43720389999999998</v>
      </c>
      <c r="CU199" s="14">
        <v>0.1807241</v>
      </c>
      <c r="CV199" s="14">
        <v>-0.1908145</v>
      </c>
      <c r="CW199" s="14">
        <v>-0.2191535</v>
      </c>
      <c r="CX199" s="14">
        <v>-0.2413641</v>
      </c>
      <c r="CY199" s="14">
        <v>-3.3612299999999998E-2</v>
      </c>
      <c r="CZ199" s="14">
        <v>-2.53759E-2</v>
      </c>
      <c r="DA199" s="14">
        <v>-1.62635E-2</v>
      </c>
      <c r="DB199" s="14">
        <v>-2.1310200000000001E-2</v>
      </c>
      <c r="DC199" s="14">
        <v>-1.6976000000000001E-3</v>
      </c>
      <c r="DD199" s="14">
        <v>2.4715999999999998E-2</v>
      </c>
      <c r="DE199" s="14">
        <v>-7.7209999999999996E-4</v>
      </c>
      <c r="DF199" s="14">
        <v>-6.0178200000000001E-2</v>
      </c>
      <c r="DG199" s="14">
        <v>-1.8426E-3</v>
      </c>
      <c r="DH199" s="14">
        <v>4.3745300000000001E-2</v>
      </c>
      <c r="DI199" s="14">
        <v>0.1101557</v>
      </c>
      <c r="DJ199" s="14">
        <v>9.2434600000000006E-2</v>
      </c>
      <c r="DK199" s="14">
        <v>8.2170800000000002E-2</v>
      </c>
      <c r="DL199" s="14">
        <v>1.3886E-3</v>
      </c>
      <c r="DM199" s="14">
        <v>2.5045000000000002E-3</v>
      </c>
      <c r="DN199" s="14">
        <v>-1.37208E-2</v>
      </c>
      <c r="DO199" s="14">
        <v>0.51419630000000005</v>
      </c>
      <c r="DP199" s="14">
        <v>0.60138429999999998</v>
      </c>
      <c r="DQ199" s="14">
        <v>0.56268010000000002</v>
      </c>
      <c r="DR199" s="14">
        <v>0.48114849999999998</v>
      </c>
      <c r="DS199" s="14">
        <v>0.22240599999999999</v>
      </c>
      <c r="DT199" s="14">
        <v>-0.15150839999999999</v>
      </c>
      <c r="DU199" s="14">
        <v>-0.18284529999999999</v>
      </c>
      <c r="DV199" s="14">
        <v>-0.21035770000000001</v>
      </c>
      <c r="DW199" s="14">
        <v>1.27703E-2</v>
      </c>
      <c r="DX199" s="14">
        <v>1.8524599999999999E-2</v>
      </c>
      <c r="DY199" s="14">
        <v>2.08741E-2</v>
      </c>
      <c r="DZ199" s="14">
        <v>1.3872600000000001E-2</v>
      </c>
      <c r="EA199" s="14">
        <v>3.0825100000000001E-2</v>
      </c>
      <c r="EB199" s="14">
        <v>5.4247900000000002E-2</v>
      </c>
      <c r="EC199" s="14">
        <v>2.6807500000000001E-2</v>
      </c>
      <c r="ED199" s="14">
        <v>-2.9540400000000001E-2</v>
      </c>
      <c r="EE199" s="14">
        <v>3.75447E-2</v>
      </c>
      <c r="EF199" s="14">
        <v>9.2139899999999997E-2</v>
      </c>
      <c r="EG199" s="14">
        <v>0.16927249999999999</v>
      </c>
      <c r="EH199" s="14">
        <v>0.1601361</v>
      </c>
      <c r="EI199" s="14">
        <v>0.15495339999999999</v>
      </c>
      <c r="EJ199" s="14">
        <v>8.0102199999999998E-2</v>
      </c>
      <c r="EK199" s="14">
        <v>8.3584500000000006E-2</v>
      </c>
      <c r="EL199" s="14">
        <v>6.5235699999999994E-2</v>
      </c>
      <c r="EM199" s="14">
        <v>0.59182080000000004</v>
      </c>
      <c r="EN199" s="14">
        <v>0.67709900000000001</v>
      </c>
      <c r="EO199" s="14">
        <v>0.63386520000000002</v>
      </c>
      <c r="EP199" s="14">
        <v>0.54459760000000002</v>
      </c>
      <c r="EQ199" s="14">
        <v>0.2825879</v>
      </c>
      <c r="ER199" s="14">
        <v>-9.4756699999999999E-2</v>
      </c>
      <c r="ES199" s="14">
        <v>-0.13042200000000001</v>
      </c>
      <c r="ET199" s="14">
        <v>-0.16558929999999999</v>
      </c>
      <c r="EU199" s="14">
        <v>70.108990000000006</v>
      </c>
      <c r="EV199" s="14">
        <v>69.776120000000006</v>
      </c>
      <c r="EW199" s="14">
        <v>67.25779</v>
      </c>
      <c r="EX199" s="14">
        <v>67.153220000000005</v>
      </c>
      <c r="EY199" s="14">
        <v>66.433599999999998</v>
      </c>
      <c r="EZ199" s="14">
        <v>65.287540000000007</v>
      </c>
      <c r="FA199" s="14">
        <v>64.290880000000001</v>
      </c>
      <c r="FB199" s="14">
        <v>65.092470000000006</v>
      </c>
      <c r="FC199" s="14">
        <v>72.646519999999995</v>
      </c>
      <c r="FD199" s="14">
        <v>81.411749999999998</v>
      </c>
      <c r="FE199" s="14">
        <v>85.853859999999997</v>
      </c>
      <c r="FF199" s="14">
        <v>89.841340000000002</v>
      </c>
      <c r="FG199" s="14">
        <v>92.637119999999996</v>
      </c>
      <c r="FH199" s="14">
        <v>94.454949999999997</v>
      </c>
      <c r="FI199" s="14">
        <v>96.097020000000001</v>
      </c>
      <c r="FJ199" s="14">
        <v>94.968230000000005</v>
      </c>
      <c r="FK199" s="14">
        <v>94.485609999999994</v>
      </c>
      <c r="FL199" s="14">
        <v>91.261610000000005</v>
      </c>
      <c r="FM199" s="14">
        <v>88.697239999999994</v>
      </c>
      <c r="FN199" s="14">
        <v>85.029420000000002</v>
      </c>
      <c r="FO199" s="14">
        <v>79.0852</v>
      </c>
      <c r="FP199" s="14">
        <v>76.704899999999995</v>
      </c>
      <c r="FQ199" s="14">
        <v>74.450109999999995</v>
      </c>
      <c r="FR199" s="14">
        <v>72.383719999999997</v>
      </c>
      <c r="FS199" s="14">
        <v>0.85127699999999995</v>
      </c>
      <c r="FT199" s="14"/>
      <c r="FU199" s="14">
        <v>6.9886100000000007E-2</v>
      </c>
      <c r="FW199" s="14"/>
      <c r="IA199" s="52"/>
    </row>
    <row r="200" spans="1:235" x14ac:dyDescent="0.6">
      <c r="A200" t="s">
        <v>227</v>
      </c>
      <c r="B200" t="s">
        <v>0</v>
      </c>
      <c r="C200" t="s">
        <v>274</v>
      </c>
      <c r="D200" s="53">
        <v>45167</v>
      </c>
      <c r="E200" t="s">
        <v>219</v>
      </c>
      <c r="F200" s="14">
        <v>6853</v>
      </c>
      <c r="G200" s="14">
        <v>5.1454680000000002</v>
      </c>
      <c r="H200" s="14">
        <v>4.5933510000000002</v>
      </c>
      <c r="I200" s="14">
        <v>4.1429220000000004</v>
      </c>
      <c r="J200" s="14">
        <v>3.8437239999999999</v>
      </c>
      <c r="K200" s="14">
        <v>3.6515499999999999</v>
      </c>
      <c r="L200" s="14">
        <v>3.6421250000000001</v>
      </c>
      <c r="M200" s="14">
        <v>3.7370640000000002</v>
      </c>
      <c r="N200" s="14">
        <v>3.969312</v>
      </c>
      <c r="O200" s="14">
        <v>4.2511789999999996</v>
      </c>
      <c r="P200" s="14">
        <v>4.649864</v>
      </c>
      <c r="Q200" s="14">
        <v>5.245819</v>
      </c>
      <c r="R200" s="14">
        <v>6.0127709999999999</v>
      </c>
      <c r="S200" s="14">
        <v>6.9922129999999996</v>
      </c>
      <c r="T200" s="14">
        <v>8.0154809999999994</v>
      </c>
      <c r="U200" s="14">
        <v>8.7566729999999993</v>
      </c>
      <c r="V200" s="14">
        <v>9.4849929999999993</v>
      </c>
      <c r="W200" s="14">
        <v>9.559272</v>
      </c>
      <c r="X200" s="14">
        <v>9.7820909999999994</v>
      </c>
      <c r="Y200" s="14">
        <v>9.4778579999999994</v>
      </c>
      <c r="Z200" s="14">
        <v>8.8931389999999997</v>
      </c>
      <c r="AA200" s="14">
        <v>8.5922429999999999</v>
      </c>
      <c r="AB200" s="14">
        <v>8.2161950000000008</v>
      </c>
      <c r="AC200" s="14">
        <v>7.2332749999999999</v>
      </c>
      <c r="AD200" s="14">
        <v>6.0617200000000002</v>
      </c>
      <c r="AE200" s="14">
        <v>-0.1886227</v>
      </c>
      <c r="AF200" s="14">
        <v>-0.12276239999999999</v>
      </c>
      <c r="AG200" s="14">
        <v>-0.1441836</v>
      </c>
      <c r="AH200" s="14">
        <v>-9.5744700000000002E-2</v>
      </c>
      <c r="AI200" s="14">
        <v>-8.3640099999999995E-2</v>
      </c>
      <c r="AJ200" s="14">
        <v>-5.64739E-2</v>
      </c>
      <c r="AK200" s="14">
        <v>-1.63733E-2</v>
      </c>
      <c r="AL200" s="14">
        <v>6.4082000000000002E-3</v>
      </c>
      <c r="AM200" s="14">
        <v>-1.8661400000000002E-2</v>
      </c>
      <c r="AN200" s="14">
        <v>-6.1809299999999998E-2</v>
      </c>
      <c r="AO200" s="14">
        <v>-0.18378610000000001</v>
      </c>
      <c r="AP200" s="14">
        <v>-0.3548693</v>
      </c>
      <c r="AQ200" s="14">
        <v>-0.30955579999999999</v>
      </c>
      <c r="AR200" s="14">
        <v>-0.3706219</v>
      </c>
      <c r="AS200" s="14">
        <v>-0.46978910000000002</v>
      </c>
      <c r="AT200" s="14">
        <v>-0.53272489999999995</v>
      </c>
      <c r="AU200" s="14">
        <v>0.37096689999999999</v>
      </c>
      <c r="AV200" s="14">
        <v>0.5023531</v>
      </c>
      <c r="AW200" s="14">
        <v>0.46751779999999998</v>
      </c>
      <c r="AX200" s="14">
        <v>0.38530389999999998</v>
      </c>
      <c r="AY200" s="14">
        <v>0.2212373</v>
      </c>
      <c r="AZ200" s="14">
        <v>-0.43787609999999999</v>
      </c>
      <c r="BA200" s="14">
        <v>-0.32769209999999999</v>
      </c>
      <c r="BB200" s="14">
        <v>-0.2645788</v>
      </c>
      <c r="BC200" s="14">
        <v>-0.14214479999999999</v>
      </c>
      <c r="BD200" s="14">
        <v>-8.0255000000000007E-2</v>
      </c>
      <c r="BE200" s="14">
        <v>-0.1044712</v>
      </c>
      <c r="BF200" s="14">
        <v>-5.8537400000000003E-2</v>
      </c>
      <c r="BG200" s="14">
        <v>-4.99538E-2</v>
      </c>
      <c r="BH200" s="14">
        <v>-2.72278E-2</v>
      </c>
      <c r="BI200" s="14">
        <v>9.1667999999999993E-3</v>
      </c>
      <c r="BJ200" s="14">
        <v>3.4361500000000003E-2</v>
      </c>
      <c r="BK200" s="14">
        <v>1.42966E-2</v>
      </c>
      <c r="BL200" s="14">
        <v>-2.2858199999999999E-2</v>
      </c>
      <c r="BM200" s="14">
        <v>-0.1368519</v>
      </c>
      <c r="BN200" s="14">
        <v>-0.29892760000000002</v>
      </c>
      <c r="BO200" s="14">
        <v>-0.24654029999999999</v>
      </c>
      <c r="BP200" s="14">
        <v>-0.29836980000000002</v>
      </c>
      <c r="BQ200" s="14">
        <v>-0.39373279999999999</v>
      </c>
      <c r="BR200" s="14">
        <v>-0.4520285</v>
      </c>
      <c r="BS200" s="14">
        <v>0.44701590000000002</v>
      </c>
      <c r="BT200" s="14">
        <v>0.57972469999999998</v>
      </c>
      <c r="BU200" s="14">
        <v>0.54227239999999999</v>
      </c>
      <c r="BV200" s="14">
        <v>0.45219009999999998</v>
      </c>
      <c r="BW200" s="14">
        <v>0.28442980000000001</v>
      </c>
      <c r="BX200" s="14">
        <v>-0.37498949999999998</v>
      </c>
      <c r="BY200" s="14">
        <v>-0.27021210000000001</v>
      </c>
      <c r="BZ200" s="14">
        <v>-0.21410280000000001</v>
      </c>
      <c r="CA200" s="14">
        <v>-0.10995439999999999</v>
      </c>
      <c r="CB200" s="14">
        <v>-5.0814499999999999E-2</v>
      </c>
      <c r="CC200" s="14">
        <v>-7.6966599999999996E-2</v>
      </c>
      <c r="CD200" s="14">
        <v>-3.2767699999999997E-2</v>
      </c>
      <c r="CE200" s="14">
        <v>-2.6622799999999999E-2</v>
      </c>
      <c r="CF200" s="14">
        <v>-6.9721000000000002E-3</v>
      </c>
      <c r="CG200" s="14">
        <v>2.6855799999999999E-2</v>
      </c>
      <c r="CH200" s="14">
        <v>5.3721900000000003E-2</v>
      </c>
      <c r="CI200" s="14">
        <v>3.7123299999999998E-2</v>
      </c>
      <c r="CJ200" s="14">
        <v>4.1191999999999999E-3</v>
      </c>
      <c r="CK200" s="14">
        <v>-0.1043454</v>
      </c>
      <c r="CL200" s="14">
        <v>-0.26018249999999998</v>
      </c>
      <c r="CM200" s="14">
        <v>-0.20289599999999999</v>
      </c>
      <c r="CN200" s="14">
        <v>-0.2483282</v>
      </c>
      <c r="CO200" s="14">
        <v>-0.34105639999999998</v>
      </c>
      <c r="CP200" s="14">
        <v>-0.3961385</v>
      </c>
      <c r="CQ200" s="14">
        <v>0.4996872</v>
      </c>
      <c r="CR200" s="14">
        <v>0.63331210000000004</v>
      </c>
      <c r="CS200" s="14">
        <v>0.59404729999999994</v>
      </c>
      <c r="CT200" s="14">
        <v>0.49851529999999999</v>
      </c>
      <c r="CU200" s="14">
        <v>0.32819680000000001</v>
      </c>
      <c r="CV200" s="14">
        <v>-0.33143440000000002</v>
      </c>
      <c r="CW200" s="14">
        <v>-0.23040160000000001</v>
      </c>
      <c r="CX200" s="14">
        <v>-0.17914330000000001</v>
      </c>
      <c r="CY200" s="14">
        <v>-7.7764E-2</v>
      </c>
      <c r="CZ200" s="14">
        <v>-2.1374000000000001E-2</v>
      </c>
      <c r="DA200" s="14">
        <v>-4.9461999999999999E-2</v>
      </c>
      <c r="DB200" s="14">
        <v>-6.9979999999999999E-3</v>
      </c>
      <c r="DC200" s="14">
        <v>-3.2918000000000001E-3</v>
      </c>
      <c r="DD200" s="14">
        <v>1.32836E-2</v>
      </c>
      <c r="DE200" s="14">
        <v>4.4544800000000002E-2</v>
      </c>
      <c r="DF200" s="14">
        <v>7.3082300000000003E-2</v>
      </c>
      <c r="DG200" s="14">
        <v>5.9950000000000003E-2</v>
      </c>
      <c r="DH200" s="14">
        <v>3.1096599999999999E-2</v>
      </c>
      <c r="DI200" s="14">
        <v>-7.1838799999999994E-2</v>
      </c>
      <c r="DJ200" s="14">
        <v>-0.22143740000000001</v>
      </c>
      <c r="DK200" s="14">
        <v>-0.15925159999999999</v>
      </c>
      <c r="DL200" s="14">
        <v>-0.19828660000000001</v>
      </c>
      <c r="DM200" s="14">
        <v>-0.28838000000000003</v>
      </c>
      <c r="DN200" s="14">
        <v>-0.34024840000000001</v>
      </c>
      <c r="DO200" s="14">
        <v>0.55235840000000003</v>
      </c>
      <c r="DP200" s="14">
        <v>0.6868995</v>
      </c>
      <c r="DQ200" s="14">
        <v>0.64582220000000001</v>
      </c>
      <c r="DR200" s="14">
        <v>0.54484049999999995</v>
      </c>
      <c r="DS200" s="14">
        <v>0.37196370000000001</v>
      </c>
      <c r="DT200" s="14">
        <v>-0.2878793</v>
      </c>
      <c r="DU200" s="14">
        <v>-0.19059110000000001</v>
      </c>
      <c r="DV200" s="14">
        <v>-0.1441837</v>
      </c>
      <c r="DW200" s="14">
        <v>-3.1286099999999997E-2</v>
      </c>
      <c r="DX200" s="14">
        <v>2.11335E-2</v>
      </c>
      <c r="DY200" s="14">
        <v>-9.7497E-3</v>
      </c>
      <c r="DZ200" s="14">
        <v>3.0209300000000001E-2</v>
      </c>
      <c r="EA200" s="14">
        <v>3.0394500000000001E-2</v>
      </c>
      <c r="EB200" s="14">
        <v>4.2529699999999997E-2</v>
      </c>
      <c r="EC200" s="14">
        <v>7.0084900000000006E-2</v>
      </c>
      <c r="ED200" s="14">
        <v>0.1010356</v>
      </c>
      <c r="EE200" s="14">
        <v>9.2908099999999993E-2</v>
      </c>
      <c r="EF200" s="14">
        <v>7.0047700000000004E-2</v>
      </c>
      <c r="EG200" s="14">
        <v>-2.4904599999999999E-2</v>
      </c>
      <c r="EH200" s="14">
        <v>-0.1654957</v>
      </c>
      <c r="EI200" s="14">
        <v>-9.6236100000000005E-2</v>
      </c>
      <c r="EJ200" s="14">
        <v>-0.12603449999999999</v>
      </c>
      <c r="EK200" s="14">
        <v>-0.2123237</v>
      </c>
      <c r="EL200" s="14">
        <v>-0.25955210000000001</v>
      </c>
      <c r="EM200" s="14">
        <v>0.62840750000000001</v>
      </c>
      <c r="EN200" s="14">
        <v>0.76427120000000004</v>
      </c>
      <c r="EO200" s="14">
        <v>0.72057680000000002</v>
      </c>
      <c r="EP200" s="14">
        <v>0.61172660000000001</v>
      </c>
      <c r="EQ200" s="14">
        <v>0.43515619999999999</v>
      </c>
      <c r="ER200" s="14">
        <v>-0.22499259999999999</v>
      </c>
      <c r="ES200" s="14">
        <v>-0.13311110000000001</v>
      </c>
      <c r="ET200" s="14">
        <v>-9.3707700000000005E-2</v>
      </c>
      <c r="EU200" s="14">
        <v>70.109020000000001</v>
      </c>
      <c r="EV200" s="14">
        <v>69.762299999999996</v>
      </c>
      <c r="EW200" s="14">
        <v>67.951139999999995</v>
      </c>
      <c r="EX200" s="14">
        <v>67.919300000000007</v>
      </c>
      <c r="EY200" s="14">
        <v>67.117170000000002</v>
      </c>
      <c r="EZ200" s="14">
        <v>66.189890000000005</v>
      </c>
      <c r="FA200" s="14">
        <v>65.702629999999999</v>
      </c>
      <c r="FB200" s="14">
        <v>66.522819999999996</v>
      </c>
      <c r="FC200" s="14">
        <v>72.694469999999995</v>
      </c>
      <c r="FD200" s="14">
        <v>78.941180000000003</v>
      </c>
      <c r="FE200" s="14">
        <v>82.247450000000001</v>
      </c>
      <c r="FF200" s="14">
        <v>85.253060000000005</v>
      </c>
      <c r="FG200" s="14">
        <v>88.539789999999996</v>
      </c>
      <c r="FH200" s="14">
        <v>90.946470000000005</v>
      </c>
      <c r="FI200" s="14">
        <v>90.954769999999996</v>
      </c>
      <c r="FJ200" s="14">
        <v>89.686099999999996</v>
      </c>
      <c r="FK200" s="14">
        <v>89.603020000000001</v>
      </c>
      <c r="FL200" s="14">
        <v>87.235579999999999</v>
      </c>
      <c r="FM200" s="14">
        <v>85.660229999999999</v>
      </c>
      <c r="FN200" s="14">
        <v>82.157399999999996</v>
      </c>
      <c r="FO200" s="14">
        <v>77.722579999999994</v>
      </c>
      <c r="FP200" s="14">
        <v>76.110039999999998</v>
      </c>
      <c r="FQ200" s="14">
        <v>74.009330000000006</v>
      </c>
      <c r="FR200" s="14">
        <v>72.518799999999999</v>
      </c>
      <c r="FS200" s="14">
        <v>0.88388990000000001</v>
      </c>
      <c r="FT200" s="14"/>
      <c r="FU200" s="14">
        <v>7.4145000000000003E-2</v>
      </c>
      <c r="FW200" s="14"/>
      <c r="IA200" s="52"/>
    </row>
    <row r="201" spans="1:235" x14ac:dyDescent="0.6">
      <c r="A201" t="s">
        <v>227</v>
      </c>
      <c r="B201" t="s">
        <v>0</v>
      </c>
      <c r="C201" t="s">
        <v>274</v>
      </c>
      <c r="D201" s="53">
        <v>45167</v>
      </c>
      <c r="E201" t="s">
        <v>220</v>
      </c>
      <c r="F201" s="14">
        <v>5289</v>
      </c>
      <c r="G201" s="14">
        <v>3.7715200000000002</v>
      </c>
      <c r="H201" s="14">
        <v>3.3629250000000002</v>
      </c>
      <c r="I201" s="14">
        <v>3.0416289999999999</v>
      </c>
      <c r="J201" s="14">
        <v>2.8391350000000002</v>
      </c>
      <c r="K201" s="14">
        <v>2.6912639999999999</v>
      </c>
      <c r="L201" s="14">
        <v>2.6916000000000002</v>
      </c>
      <c r="M201" s="14">
        <v>2.7592270000000001</v>
      </c>
      <c r="N201" s="14">
        <v>2.946984</v>
      </c>
      <c r="O201" s="14">
        <v>3.1661250000000001</v>
      </c>
      <c r="P201" s="14">
        <v>3.4181460000000001</v>
      </c>
      <c r="Q201" s="14">
        <v>3.7359680000000002</v>
      </c>
      <c r="R201" s="14">
        <v>4.1939419999999998</v>
      </c>
      <c r="S201" s="14">
        <v>4.7683730000000004</v>
      </c>
      <c r="T201" s="14">
        <v>5.4327370000000004</v>
      </c>
      <c r="U201" s="14">
        <v>5.8671699999999998</v>
      </c>
      <c r="V201" s="14">
        <v>6.3712879999999998</v>
      </c>
      <c r="W201" s="14">
        <v>6.5170399999999997</v>
      </c>
      <c r="X201" s="14">
        <v>6.74444</v>
      </c>
      <c r="Y201" s="14">
        <v>6.6072620000000004</v>
      </c>
      <c r="Z201" s="14">
        <v>6.3009230000000001</v>
      </c>
      <c r="AA201" s="14">
        <v>6.1642140000000003</v>
      </c>
      <c r="AB201" s="14">
        <v>5.9221389999999996</v>
      </c>
      <c r="AC201" s="14">
        <v>5.2580910000000003</v>
      </c>
      <c r="AD201" s="14">
        <v>4.4353749999999996</v>
      </c>
      <c r="AE201" s="14">
        <v>-0.1789232</v>
      </c>
      <c r="AF201" s="14">
        <v>-0.12110460000000001</v>
      </c>
      <c r="AG201" s="14">
        <v>-0.1459181</v>
      </c>
      <c r="AH201" s="14">
        <v>-8.6807099999999998E-2</v>
      </c>
      <c r="AI201" s="14">
        <v>-0.10089869999999999</v>
      </c>
      <c r="AJ201" s="14">
        <v>-6.3386300000000007E-2</v>
      </c>
      <c r="AK201" s="14">
        <v>-3.7131400000000002E-2</v>
      </c>
      <c r="AL201" s="14">
        <v>8.2129000000000004E-3</v>
      </c>
      <c r="AM201" s="14">
        <v>-1.8511300000000001E-2</v>
      </c>
      <c r="AN201" s="14">
        <v>-4.5291600000000001E-2</v>
      </c>
      <c r="AO201" s="14">
        <v>-0.1651222</v>
      </c>
      <c r="AP201" s="14">
        <v>-0.30660520000000002</v>
      </c>
      <c r="AQ201" s="14">
        <v>-0.28753119999999999</v>
      </c>
      <c r="AR201" s="14">
        <v>-0.2831861</v>
      </c>
      <c r="AS201" s="14">
        <v>-0.41061769999999997</v>
      </c>
      <c r="AT201" s="14">
        <v>-0.49314720000000001</v>
      </c>
      <c r="AU201" s="14">
        <v>0.172457</v>
      </c>
      <c r="AV201" s="14">
        <v>0.24951409999999999</v>
      </c>
      <c r="AW201" s="14">
        <v>0.2661655</v>
      </c>
      <c r="AX201" s="14">
        <v>0.22032479999999999</v>
      </c>
      <c r="AY201" s="14">
        <v>9.9064100000000002E-2</v>
      </c>
      <c r="AZ201" s="14">
        <v>-0.36433710000000002</v>
      </c>
      <c r="BA201" s="14">
        <v>-0.23787710000000001</v>
      </c>
      <c r="BB201" s="14">
        <v>-0.16955339999999999</v>
      </c>
      <c r="BC201" s="14">
        <v>-0.1379899</v>
      </c>
      <c r="BD201" s="14">
        <v>-8.3019700000000002E-2</v>
      </c>
      <c r="BE201" s="14">
        <v>-0.1102091</v>
      </c>
      <c r="BF201" s="14">
        <v>-5.2793E-2</v>
      </c>
      <c r="BG201" s="14">
        <v>-6.9820800000000002E-2</v>
      </c>
      <c r="BH201" s="14">
        <v>-3.6998400000000001E-2</v>
      </c>
      <c r="BI201" s="14">
        <v>-1.48752E-2</v>
      </c>
      <c r="BJ201" s="14">
        <v>3.2127999999999997E-2</v>
      </c>
      <c r="BK201" s="14">
        <v>1.03444E-2</v>
      </c>
      <c r="BL201" s="14">
        <v>-1.28442E-2</v>
      </c>
      <c r="BM201" s="14">
        <v>-0.12679860000000001</v>
      </c>
      <c r="BN201" s="14">
        <v>-0.26046900000000001</v>
      </c>
      <c r="BO201" s="14">
        <v>-0.23578959999999999</v>
      </c>
      <c r="BP201" s="14">
        <v>-0.22357199999999999</v>
      </c>
      <c r="BQ201" s="14">
        <v>-0.34796529999999998</v>
      </c>
      <c r="BR201" s="14">
        <v>-0.42502709999999999</v>
      </c>
      <c r="BS201" s="14">
        <v>0.2359646</v>
      </c>
      <c r="BT201" s="14">
        <v>0.31567689999999998</v>
      </c>
      <c r="BU201" s="14">
        <v>0.33034770000000002</v>
      </c>
      <c r="BV201" s="14">
        <v>0.27764290000000003</v>
      </c>
      <c r="BW201" s="14">
        <v>0.15316830000000001</v>
      </c>
      <c r="BX201" s="14">
        <v>-0.3102258</v>
      </c>
      <c r="BY201" s="14">
        <v>-0.1883639</v>
      </c>
      <c r="BZ201" s="14">
        <v>-0.1257105</v>
      </c>
      <c r="CA201" s="14">
        <v>-0.1096396</v>
      </c>
      <c r="CB201" s="14">
        <v>-5.66423E-2</v>
      </c>
      <c r="CC201" s="14">
        <v>-8.54771E-2</v>
      </c>
      <c r="CD201" s="14">
        <v>-2.9234900000000001E-2</v>
      </c>
      <c r="CE201" s="14">
        <v>-4.82963E-2</v>
      </c>
      <c r="CF201" s="14">
        <v>-1.8722300000000001E-2</v>
      </c>
      <c r="CG201" s="14">
        <v>5.3930000000000004E-4</v>
      </c>
      <c r="CH201" s="14">
        <v>4.8691499999999999E-2</v>
      </c>
      <c r="CI201" s="14">
        <v>3.0329800000000001E-2</v>
      </c>
      <c r="CJ201" s="14">
        <v>9.6287000000000005E-3</v>
      </c>
      <c r="CK201" s="14">
        <v>-0.1002557</v>
      </c>
      <c r="CL201" s="14">
        <v>-0.2285152</v>
      </c>
      <c r="CM201" s="14">
        <v>-0.19995360000000001</v>
      </c>
      <c r="CN201" s="14">
        <v>-0.18228359999999999</v>
      </c>
      <c r="CO201" s="14">
        <v>-0.30457230000000002</v>
      </c>
      <c r="CP201" s="14">
        <v>-0.3778474</v>
      </c>
      <c r="CQ201" s="14">
        <v>0.27994980000000003</v>
      </c>
      <c r="CR201" s="14">
        <v>0.36150100000000002</v>
      </c>
      <c r="CS201" s="14">
        <v>0.37480019999999997</v>
      </c>
      <c r="CT201" s="14">
        <v>0.31734129999999999</v>
      </c>
      <c r="CU201" s="14">
        <v>0.1906408</v>
      </c>
      <c r="CV201" s="14">
        <v>-0.2727484</v>
      </c>
      <c r="CW201" s="14">
        <v>-0.15407119999999999</v>
      </c>
      <c r="CX201" s="14">
        <v>-9.5345100000000002E-2</v>
      </c>
      <c r="CY201" s="14">
        <v>-8.1289299999999995E-2</v>
      </c>
      <c r="CZ201" s="14">
        <v>-3.0264800000000001E-2</v>
      </c>
      <c r="DA201" s="14">
        <v>-6.0745100000000003E-2</v>
      </c>
      <c r="DB201" s="14">
        <v>-5.6768000000000001E-3</v>
      </c>
      <c r="DC201" s="14">
        <v>-2.6771799999999998E-2</v>
      </c>
      <c r="DD201" s="14">
        <v>-4.461E-4</v>
      </c>
      <c r="DE201" s="14">
        <v>1.59539E-2</v>
      </c>
      <c r="DF201" s="14">
        <v>6.5254999999999994E-2</v>
      </c>
      <c r="DG201" s="14">
        <v>5.0315199999999997E-2</v>
      </c>
      <c r="DH201" s="14">
        <v>3.2101699999999997E-2</v>
      </c>
      <c r="DI201" s="14">
        <v>-7.3712799999999995E-2</v>
      </c>
      <c r="DJ201" s="14">
        <v>-0.1965614</v>
      </c>
      <c r="DK201" s="14">
        <v>-0.1641175</v>
      </c>
      <c r="DL201" s="14">
        <v>-0.14099510000000001</v>
      </c>
      <c r="DM201" s="14">
        <v>-0.26117940000000001</v>
      </c>
      <c r="DN201" s="14">
        <v>-0.33066760000000001</v>
      </c>
      <c r="DO201" s="14">
        <v>0.32393490000000003</v>
      </c>
      <c r="DP201" s="14">
        <v>0.4073251</v>
      </c>
      <c r="DQ201" s="14">
        <v>0.41925259999999998</v>
      </c>
      <c r="DR201" s="14">
        <v>0.35703970000000002</v>
      </c>
      <c r="DS201" s="14">
        <v>0.22811319999999999</v>
      </c>
      <c r="DT201" s="14">
        <v>-0.23527100000000001</v>
      </c>
      <c r="DU201" s="14">
        <v>-0.1197785</v>
      </c>
      <c r="DV201" s="14">
        <v>-6.4979700000000001E-2</v>
      </c>
      <c r="DW201" s="14">
        <v>-4.03559E-2</v>
      </c>
      <c r="DX201" s="14">
        <v>7.8200000000000006E-3</v>
      </c>
      <c r="DY201" s="14">
        <v>-2.5036099999999999E-2</v>
      </c>
      <c r="DZ201" s="14">
        <v>2.83372E-2</v>
      </c>
      <c r="EA201" s="14">
        <v>4.3061000000000002E-3</v>
      </c>
      <c r="EB201" s="14">
        <v>2.5941800000000001E-2</v>
      </c>
      <c r="EC201" s="14">
        <v>3.8210000000000001E-2</v>
      </c>
      <c r="ED201" s="14">
        <v>8.9169999999999999E-2</v>
      </c>
      <c r="EE201" s="14">
        <v>7.9170900000000002E-2</v>
      </c>
      <c r="EF201" s="14">
        <v>6.4548999999999995E-2</v>
      </c>
      <c r="EG201" s="14">
        <v>-3.53891E-2</v>
      </c>
      <c r="EH201" s="14">
        <v>-0.15042510000000001</v>
      </c>
      <c r="EI201" s="14">
        <v>-0.1123759</v>
      </c>
      <c r="EJ201" s="14">
        <v>-8.1380999999999995E-2</v>
      </c>
      <c r="EK201" s="14">
        <v>-0.19852690000000001</v>
      </c>
      <c r="EL201" s="14">
        <v>-0.26254749999999999</v>
      </c>
      <c r="EM201" s="14">
        <v>0.38744250000000002</v>
      </c>
      <c r="EN201" s="14">
        <v>0.47348790000000002</v>
      </c>
      <c r="EO201" s="14">
        <v>0.4834348</v>
      </c>
      <c r="EP201" s="14">
        <v>0.4143579</v>
      </c>
      <c r="EQ201" s="14">
        <v>0.28221740000000001</v>
      </c>
      <c r="ER201" s="14">
        <v>-0.18115970000000001</v>
      </c>
      <c r="ES201" s="14">
        <v>-7.0265300000000003E-2</v>
      </c>
      <c r="ET201" s="14">
        <v>-2.1136800000000001E-2</v>
      </c>
      <c r="EU201" s="14">
        <v>69.892799999999994</v>
      </c>
      <c r="EV201" s="14">
        <v>69.520769999999999</v>
      </c>
      <c r="EW201" s="14">
        <v>67.966200000000001</v>
      </c>
      <c r="EX201" s="14">
        <v>67.948329999999999</v>
      </c>
      <c r="EY201" s="14">
        <v>67.219660000000005</v>
      </c>
      <c r="EZ201" s="14">
        <v>66.266739999999999</v>
      </c>
      <c r="FA201" s="14">
        <v>66.019229999999993</v>
      </c>
      <c r="FB201" s="14">
        <v>66.901430000000005</v>
      </c>
      <c r="FC201" s="14">
        <v>72.930629999999994</v>
      </c>
      <c r="FD201" s="14">
        <v>78.360690000000005</v>
      </c>
      <c r="FE201" s="14">
        <v>81.24539</v>
      </c>
      <c r="FF201" s="14">
        <v>83.578220000000002</v>
      </c>
      <c r="FG201" s="14">
        <v>86.926029999999997</v>
      </c>
      <c r="FH201" s="14">
        <v>89.506720000000001</v>
      </c>
      <c r="FI201" s="14">
        <v>89.07302</v>
      </c>
      <c r="FJ201" s="14">
        <v>87.764979999999994</v>
      </c>
      <c r="FK201" s="14">
        <v>87.760379999999998</v>
      </c>
      <c r="FL201" s="14">
        <v>85.720219999999998</v>
      </c>
      <c r="FM201" s="14">
        <v>84.527500000000003</v>
      </c>
      <c r="FN201" s="14">
        <v>80.897210000000001</v>
      </c>
      <c r="FO201" s="14">
        <v>76.924490000000006</v>
      </c>
      <c r="FP201" s="14">
        <v>75.582260000000005</v>
      </c>
      <c r="FQ201" s="14">
        <v>73.541910000000001</v>
      </c>
      <c r="FR201" s="14">
        <v>72.235029999999995</v>
      </c>
      <c r="FS201" s="14">
        <v>0.74829579999999996</v>
      </c>
      <c r="FT201" s="14"/>
      <c r="FU201" s="14">
        <v>6.3685500000000006E-2</v>
      </c>
      <c r="FW201" s="14"/>
      <c r="IA201" s="52"/>
    </row>
    <row r="202" spans="1:235" x14ac:dyDescent="0.6">
      <c r="A202" t="s">
        <v>227</v>
      </c>
      <c r="B202" t="s">
        <v>0</v>
      </c>
      <c r="C202" t="s">
        <v>274</v>
      </c>
      <c r="D202" s="53">
        <v>45167</v>
      </c>
      <c r="E202" t="s">
        <v>221</v>
      </c>
      <c r="F202" s="14">
        <v>1564</v>
      </c>
      <c r="G202" s="14">
        <v>1.373203</v>
      </c>
      <c r="H202" s="14">
        <v>1.2296020000000001</v>
      </c>
      <c r="I202" s="14">
        <v>1.1007260000000001</v>
      </c>
      <c r="J202" s="14">
        <v>1.0038530000000001</v>
      </c>
      <c r="K202" s="14">
        <v>0.95984440000000004</v>
      </c>
      <c r="L202" s="14">
        <v>0.94992580000000004</v>
      </c>
      <c r="M202" s="14">
        <v>0.97730760000000005</v>
      </c>
      <c r="N202" s="14">
        <v>1.0215190000000001</v>
      </c>
      <c r="O202" s="14">
        <v>1.0843659999999999</v>
      </c>
      <c r="P202" s="14">
        <v>1.230612</v>
      </c>
      <c r="Q202" s="14">
        <v>1.5081389999999999</v>
      </c>
      <c r="R202" s="14">
        <v>1.816635</v>
      </c>
      <c r="S202" s="14">
        <v>2.2205870000000001</v>
      </c>
      <c r="T202" s="14">
        <v>2.5781670000000001</v>
      </c>
      <c r="U202" s="14">
        <v>2.8850349999999998</v>
      </c>
      <c r="V202" s="14">
        <v>3.1090270000000002</v>
      </c>
      <c r="W202" s="14">
        <v>3.0384699999999998</v>
      </c>
      <c r="X202" s="14">
        <v>3.034573</v>
      </c>
      <c r="Y202" s="14">
        <v>2.8675099999999998</v>
      </c>
      <c r="Z202" s="14">
        <v>2.589874</v>
      </c>
      <c r="AA202" s="14">
        <v>2.4259400000000002</v>
      </c>
      <c r="AB202" s="14">
        <v>2.2916479999999999</v>
      </c>
      <c r="AC202" s="14">
        <v>1.9726859999999999</v>
      </c>
      <c r="AD202" s="14">
        <v>1.6241950000000001</v>
      </c>
      <c r="AE202" s="14">
        <v>-3.7335800000000002E-2</v>
      </c>
      <c r="AF202" s="14">
        <v>-2.6029799999999999E-2</v>
      </c>
      <c r="AG202" s="14">
        <v>-2.07811E-2</v>
      </c>
      <c r="AH202" s="14">
        <v>-2.9230699999999998E-2</v>
      </c>
      <c r="AI202" s="14">
        <v>-3.6089999999999999E-4</v>
      </c>
      <c r="AJ202" s="14">
        <v>-9.6690000000000005E-3</v>
      </c>
      <c r="AK202" s="14">
        <v>5.1513000000000001E-3</v>
      </c>
      <c r="AL202" s="14">
        <v>-1.95128E-2</v>
      </c>
      <c r="AM202" s="14">
        <v>-2.0239099999999999E-2</v>
      </c>
      <c r="AN202" s="14">
        <v>-4.2112799999999999E-2</v>
      </c>
      <c r="AO202" s="14">
        <v>-4.9890900000000002E-2</v>
      </c>
      <c r="AP202" s="14">
        <v>-8.4873900000000002E-2</v>
      </c>
      <c r="AQ202" s="14">
        <v>-6.3531799999999999E-2</v>
      </c>
      <c r="AR202" s="14">
        <v>-0.13469729999999999</v>
      </c>
      <c r="AS202" s="14">
        <v>-0.1080043</v>
      </c>
      <c r="AT202" s="14">
        <v>-9.02308E-2</v>
      </c>
      <c r="AU202" s="14">
        <v>0.149896</v>
      </c>
      <c r="AV202" s="14">
        <v>0.20483290000000001</v>
      </c>
      <c r="AW202" s="14">
        <v>0.15501809999999999</v>
      </c>
      <c r="AX202" s="14">
        <v>0.1235002</v>
      </c>
      <c r="AY202" s="14">
        <v>8.2883700000000005E-2</v>
      </c>
      <c r="AZ202" s="14">
        <v>-0.11262709999999999</v>
      </c>
      <c r="BA202" s="14">
        <v>-0.1258823</v>
      </c>
      <c r="BB202" s="14">
        <v>-0.12640989999999999</v>
      </c>
      <c r="BC202" s="14">
        <v>-1.52757E-2</v>
      </c>
      <c r="BD202" s="14">
        <v>-7.1019000000000004E-3</v>
      </c>
      <c r="BE202" s="14">
        <v>-3.3449999999999999E-3</v>
      </c>
      <c r="BF202" s="14">
        <v>-1.4045500000000001E-2</v>
      </c>
      <c r="BG202" s="14">
        <v>1.2745100000000001E-2</v>
      </c>
      <c r="BH202" s="14">
        <v>2.9973999999999999E-3</v>
      </c>
      <c r="BI202" s="14">
        <v>1.7704299999999999E-2</v>
      </c>
      <c r="BJ202" s="14">
        <v>-5.0565999999999996E-3</v>
      </c>
      <c r="BK202" s="14">
        <v>-4.2645000000000001E-3</v>
      </c>
      <c r="BL202" s="14">
        <v>-2.05346E-2</v>
      </c>
      <c r="BM202" s="14">
        <v>-2.2840099999999999E-2</v>
      </c>
      <c r="BN202" s="14">
        <v>-5.3286199999999999E-2</v>
      </c>
      <c r="BO202" s="14">
        <v>-2.7632400000000001E-2</v>
      </c>
      <c r="BP202" s="14">
        <v>-9.41911E-2</v>
      </c>
      <c r="BQ202" s="14">
        <v>-6.5417400000000001E-2</v>
      </c>
      <c r="BR202" s="14">
        <v>-4.74353E-2</v>
      </c>
      <c r="BS202" s="14">
        <v>0.19155849999999999</v>
      </c>
      <c r="BT202" s="14">
        <v>0.24494479999999999</v>
      </c>
      <c r="BU202" s="14">
        <v>0.19331319999999999</v>
      </c>
      <c r="BV202" s="14">
        <v>0.15793560000000001</v>
      </c>
      <c r="BW202" s="14">
        <v>0.1153819</v>
      </c>
      <c r="BX202" s="14">
        <v>-8.0754800000000002E-2</v>
      </c>
      <c r="BY202" s="14">
        <v>-9.6859000000000001E-2</v>
      </c>
      <c r="BZ202" s="14">
        <v>-0.10150869999999999</v>
      </c>
      <c r="CA202" s="14">
        <v>3.14E-6</v>
      </c>
      <c r="CB202" s="14">
        <v>6.0074000000000004E-3</v>
      </c>
      <c r="CC202" s="14">
        <v>8.7311999999999997E-3</v>
      </c>
      <c r="CD202" s="14">
        <v>-3.5282E-3</v>
      </c>
      <c r="CE202" s="14">
        <v>2.18222E-2</v>
      </c>
      <c r="CF202" s="14">
        <v>1.17702E-2</v>
      </c>
      <c r="CG202" s="14">
        <v>2.6398499999999998E-2</v>
      </c>
      <c r="CH202" s="14">
        <v>4.9557000000000004E-3</v>
      </c>
      <c r="CI202" s="14">
        <v>6.7996000000000003E-3</v>
      </c>
      <c r="CJ202" s="14">
        <v>-5.5894999999999999E-3</v>
      </c>
      <c r="CK202" s="14">
        <v>-4.1047000000000002E-3</v>
      </c>
      <c r="CL202" s="14">
        <v>-3.1408600000000002E-2</v>
      </c>
      <c r="CM202" s="14">
        <v>-2.7686E-3</v>
      </c>
      <c r="CN202" s="14">
        <v>-6.6136600000000004E-2</v>
      </c>
      <c r="CO202" s="14">
        <v>-3.59219E-2</v>
      </c>
      <c r="CP202" s="14">
        <v>-1.7795200000000001E-2</v>
      </c>
      <c r="CQ202" s="14">
        <v>0.22041369999999999</v>
      </c>
      <c r="CR202" s="14">
        <v>0.27272610000000003</v>
      </c>
      <c r="CS202" s="14">
        <v>0.21983620000000001</v>
      </c>
      <c r="CT202" s="14">
        <v>0.18178549999999999</v>
      </c>
      <c r="CU202" s="14">
        <v>0.13789000000000001</v>
      </c>
      <c r="CV202" s="14">
        <v>-5.8680200000000002E-2</v>
      </c>
      <c r="CW202" s="14">
        <v>-7.6757599999999995E-2</v>
      </c>
      <c r="CX202" s="14">
        <v>-8.4262199999999995E-2</v>
      </c>
      <c r="CY202" s="14">
        <v>1.5281899999999999E-2</v>
      </c>
      <c r="CZ202" s="14">
        <v>1.91168E-2</v>
      </c>
      <c r="DA202" s="14">
        <v>2.08074E-2</v>
      </c>
      <c r="DB202" s="14">
        <v>6.9890000000000004E-3</v>
      </c>
      <c r="DC202" s="14">
        <v>3.08994E-2</v>
      </c>
      <c r="DD202" s="14">
        <v>2.0542899999999999E-2</v>
      </c>
      <c r="DE202" s="14">
        <v>3.5092699999999998E-2</v>
      </c>
      <c r="DF202" s="14">
        <v>1.4968E-2</v>
      </c>
      <c r="DG202" s="14">
        <v>1.78636E-2</v>
      </c>
      <c r="DH202" s="14">
        <v>9.3554999999999992E-3</v>
      </c>
      <c r="DI202" s="14">
        <v>1.4630600000000001E-2</v>
      </c>
      <c r="DJ202" s="14">
        <v>-9.5311000000000007E-3</v>
      </c>
      <c r="DK202" s="14">
        <v>2.2095199999999999E-2</v>
      </c>
      <c r="DL202" s="14">
        <v>-3.8082199999999997E-2</v>
      </c>
      <c r="DM202" s="14">
        <v>-6.4263999999999996E-3</v>
      </c>
      <c r="DN202" s="14">
        <v>1.1844800000000001E-2</v>
      </c>
      <c r="DO202" s="14">
        <v>0.24926899999999999</v>
      </c>
      <c r="DP202" s="14">
        <v>0.30050749999999998</v>
      </c>
      <c r="DQ202" s="14">
        <v>0.2463592</v>
      </c>
      <c r="DR202" s="14">
        <v>0.20563529999999999</v>
      </c>
      <c r="DS202" s="14">
        <v>0.16039819999999999</v>
      </c>
      <c r="DT202" s="14">
        <v>-3.6605499999999999E-2</v>
      </c>
      <c r="DU202" s="14">
        <v>-5.6656199999999997E-2</v>
      </c>
      <c r="DV202" s="14">
        <v>-6.7015699999999997E-2</v>
      </c>
      <c r="DW202" s="14">
        <v>3.7342100000000003E-2</v>
      </c>
      <c r="DX202" s="14">
        <v>3.8044700000000001E-2</v>
      </c>
      <c r="DY202" s="14">
        <v>3.8243399999999997E-2</v>
      </c>
      <c r="DZ202" s="14">
        <v>2.2174200000000002E-2</v>
      </c>
      <c r="EA202" s="14">
        <v>4.40054E-2</v>
      </c>
      <c r="EB202" s="14">
        <v>3.3209299999999997E-2</v>
      </c>
      <c r="EC202" s="14">
        <v>4.7645699999999999E-2</v>
      </c>
      <c r="ED202" s="14">
        <v>2.9424200000000001E-2</v>
      </c>
      <c r="EE202" s="14">
        <v>3.3838300000000002E-2</v>
      </c>
      <c r="EF202" s="14">
        <v>3.0933800000000001E-2</v>
      </c>
      <c r="EG202" s="14">
        <v>4.16814E-2</v>
      </c>
      <c r="EH202" s="14">
        <v>2.2056599999999999E-2</v>
      </c>
      <c r="EI202" s="14">
        <v>5.7994700000000003E-2</v>
      </c>
      <c r="EJ202" s="14">
        <v>2.4239999999999999E-3</v>
      </c>
      <c r="EK202" s="14">
        <v>3.6160400000000002E-2</v>
      </c>
      <c r="EL202" s="14">
        <v>5.4640300000000003E-2</v>
      </c>
      <c r="EM202" s="14">
        <v>0.29093140000000001</v>
      </c>
      <c r="EN202" s="14">
        <v>0.34061930000000001</v>
      </c>
      <c r="EO202" s="14">
        <v>0.28465420000000002</v>
      </c>
      <c r="EP202" s="14">
        <v>0.2400708</v>
      </c>
      <c r="EQ202" s="14">
        <v>0.1928964</v>
      </c>
      <c r="ER202" s="14">
        <v>-4.7333000000000002E-3</v>
      </c>
      <c r="ES202" s="14">
        <v>-2.7632899999999998E-2</v>
      </c>
      <c r="ET202" s="14">
        <v>-4.2114499999999999E-2</v>
      </c>
      <c r="EU202" s="14">
        <v>70.835989999999995</v>
      </c>
      <c r="EV202" s="14">
        <v>70.574389999999994</v>
      </c>
      <c r="EW202" s="14">
        <v>67.900580000000005</v>
      </c>
      <c r="EX202" s="14">
        <v>67.821809999999999</v>
      </c>
      <c r="EY202" s="14">
        <v>66.77261</v>
      </c>
      <c r="EZ202" s="14">
        <v>65.93159</v>
      </c>
      <c r="FA202" s="14">
        <v>64.638260000000002</v>
      </c>
      <c r="FB202" s="14">
        <v>65.250029999999995</v>
      </c>
      <c r="FC202" s="14">
        <v>71.900480000000002</v>
      </c>
      <c r="FD202" s="14">
        <v>80.892840000000007</v>
      </c>
      <c r="FE202" s="14">
        <v>85.616470000000007</v>
      </c>
      <c r="FF202" s="14">
        <v>90.884060000000005</v>
      </c>
      <c r="FG202" s="14">
        <v>93.965469999999996</v>
      </c>
      <c r="FH202" s="14">
        <v>95.78725</v>
      </c>
      <c r="FI202" s="14">
        <v>97.281400000000005</v>
      </c>
      <c r="FJ202" s="14">
        <v>96.145089999999996</v>
      </c>
      <c r="FK202" s="14">
        <v>95.798190000000005</v>
      </c>
      <c r="FL202" s="14">
        <v>92.330470000000005</v>
      </c>
      <c r="FM202" s="14">
        <v>89.468580000000003</v>
      </c>
      <c r="FN202" s="14">
        <v>86.394360000000006</v>
      </c>
      <c r="FO202" s="14">
        <v>80.405950000000004</v>
      </c>
      <c r="FP202" s="14">
        <v>77.884559999999993</v>
      </c>
      <c r="FQ202" s="14">
        <v>75.580889999999997</v>
      </c>
      <c r="FR202" s="14">
        <v>73.473079999999996</v>
      </c>
      <c r="FS202" s="14">
        <v>0.46459020000000001</v>
      </c>
      <c r="FT202" s="14"/>
      <c r="FU202" s="14">
        <v>3.7795799999999997E-2</v>
      </c>
      <c r="FW202" s="14"/>
      <c r="IA202" s="52"/>
    </row>
    <row r="203" spans="1:235" x14ac:dyDescent="0.6">
      <c r="A203" t="s">
        <v>227</v>
      </c>
      <c r="B203" t="s">
        <v>0</v>
      </c>
      <c r="C203" t="s">
        <v>274</v>
      </c>
      <c r="D203" s="53" t="s">
        <v>263</v>
      </c>
      <c r="E203" t="s">
        <v>219</v>
      </c>
      <c r="F203" s="14">
        <v>6853</v>
      </c>
      <c r="G203" s="14">
        <v>5.1454680000000002</v>
      </c>
      <c r="H203" s="14">
        <v>4.5933510000000002</v>
      </c>
      <c r="I203" s="14">
        <v>4.1429220000000004</v>
      </c>
      <c r="J203" s="14">
        <v>3.8437239999999999</v>
      </c>
      <c r="K203" s="14">
        <v>3.6515499999999999</v>
      </c>
      <c r="L203" s="14">
        <v>3.6421250000000001</v>
      </c>
      <c r="M203" s="14">
        <v>3.7370640000000002</v>
      </c>
      <c r="N203" s="14">
        <v>3.969312</v>
      </c>
      <c r="O203" s="14">
        <v>4.2511789999999996</v>
      </c>
      <c r="P203" s="14">
        <v>4.649864</v>
      </c>
      <c r="Q203" s="14">
        <v>5.245819</v>
      </c>
      <c r="R203" s="14">
        <v>6.0127709999999999</v>
      </c>
      <c r="S203" s="14">
        <v>6.9922129999999996</v>
      </c>
      <c r="T203" s="14">
        <v>8.0154809999999994</v>
      </c>
      <c r="U203" s="14">
        <v>8.7566729999999993</v>
      </c>
      <c r="V203" s="14">
        <v>9.4849929999999993</v>
      </c>
      <c r="W203" s="14">
        <v>9.559272</v>
      </c>
      <c r="X203" s="14">
        <v>9.7820909999999994</v>
      </c>
      <c r="Y203" s="14">
        <v>9.4778579999999994</v>
      </c>
      <c r="Z203" s="14">
        <v>8.8931389999999997</v>
      </c>
      <c r="AA203" s="14">
        <v>8.5922429999999999</v>
      </c>
      <c r="AB203" s="14">
        <v>8.2161950000000008</v>
      </c>
      <c r="AC203" s="14">
        <v>7.2332749999999999</v>
      </c>
      <c r="AD203" s="14">
        <v>6.0617200000000002</v>
      </c>
      <c r="AE203" s="14">
        <v>-0.1886227</v>
      </c>
      <c r="AF203" s="14">
        <v>-0.12276239999999999</v>
      </c>
      <c r="AG203" s="14">
        <v>-0.1441836</v>
      </c>
      <c r="AH203" s="14">
        <v>-9.5744700000000002E-2</v>
      </c>
      <c r="AI203" s="14">
        <v>-8.3640099999999995E-2</v>
      </c>
      <c r="AJ203" s="14">
        <v>-5.64739E-2</v>
      </c>
      <c r="AK203" s="14">
        <v>-1.63733E-2</v>
      </c>
      <c r="AL203" s="14">
        <v>6.4082000000000002E-3</v>
      </c>
      <c r="AM203" s="14">
        <v>-1.8661400000000002E-2</v>
      </c>
      <c r="AN203" s="14">
        <v>-6.1809299999999998E-2</v>
      </c>
      <c r="AO203" s="14">
        <v>-0.18378610000000001</v>
      </c>
      <c r="AP203" s="14">
        <v>-0.3548693</v>
      </c>
      <c r="AQ203" s="14">
        <v>-0.30955579999999999</v>
      </c>
      <c r="AR203" s="14">
        <v>-0.3706219</v>
      </c>
      <c r="AS203" s="14">
        <v>-0.46978910000000002</v>
      </c>
      <c r="AT203" s="14">
        <v>-0.53272489999999995</v>
      </c>
      <c r="AU203" s="14">
        <v>0.37096689999999999</v>
      </c>
      <c r="AV203" s="14">
        <v>0.5023531</v>
      </c>
      <c r="AW203" s="14">
        <v>0.46751779999999998</v>
      </c>
      <c r="AX203" s="14">
        <v>0.38530389999999998</v>
      </c>
      <c r="AY203" s="14">
        <v>0.2212373</v>
      </c>
      <c r="AZ203" s="14">
        <v>-0.43787609999999999</v>
      </c>
      <c r="BA203" s="14">
        <v>-0.32769209999999999</v>
      </c>
      <c r="BB203" s="14">
        <v>-0.2645788</v>
      </c>
      <c r="BC203" s="14">
        <v>-0.14214479999999999</v>
      </c>
      <c r="BD203" s="14">
        <v>-8.0255000000000007E-2</v>
      </c>
      <c r="BE203" s="14">
        <v>-0.1044712</v>
      </c>
      <c r="BF203" s="14">
        <v>-5.8537400000000003E-2</v>
      </c>
      <c r="BG203" s="14">
        <v>-4.99538E-2</v>
      </c>
      <c r="BH203" s="14">
        <v>-2.72278E-2</v>
      </c>
      <c r="BI203" s="14">
        <v>9.1667999999999993E-3</v>
      </c>
      <c r="BJ203" s="14">
        <v>3.4361500000000003E-2</v>
      </c>
      <c r="BK203" s="14">
        <v>1.42966E-2</v>
      </c>
      <c r="BL203" s="14">
        <v>-2.2858199999999999E-2</v>
      </c>
      <c r="BM203" s="14">
        <v>-0.1368519</v>
      </c>
      <c r="BN203" s="14">
        <v>-0.29892760000000002</v>
      </c>
      <c r="BO203" s="14">
        <v>-0.24654029999999999</v>
      </c>
      <c r="BP203" s="14">
        <v>-0.29836980000000002</v>
      </c>
      <c r="BQ203" s="14">
        <v>-0.39373279999999999</v>
      </c>
      <c r="BR203" s="14">
        <v>-0.4520285</v>
      </c>
      <c r="BS203" s="14">
        <v>0.44701590000000002</v>
      </c>
      <c r="BT203" s="14">
        <v>0.57972469999999998</v>
      </c>
      <c r="BU203" s="14">
        <v>0.54227239999999999</v>
      </c>
      <c r="BV203" s="14">
        <v>0.45219009999999998</v>
      </c>
      <c r="BW203" s="14">
        <v>0.28442980000000001</v>
      </c>
      <c r="BX203" s="14">
        <v>-0.37498949999999998</v>
      </c>
      <c r="BY203" s="14">
        <v>-0.27021210000000001</v>
      </c>
      <c r="BZ203" s="14">
        <v>-0.21410280000000001</v>
      </c>
      <c r="CA203" s="14">
        <v>-0.10995439999999999</v>
      </c>
      <c r="CB203" s="14">
        <v>-5.0814499999999999E-2</v>
      </c>
      <c r="CC203" s="14">
        <v>-7.6966599999999996E-2</v>
      </c>
      <c r="CD203" s="14">
        <v>-3.2767699999999997E-2</v>
      </c>
      <c r="CE203" s="14">
        <v>-2.6622799999999999E-2</v>
      </c>
      <c r="CF203" s="14">
        <v>-6.9721000000000002E-3</v>
      </c>
      <c r="CG203" s="14">
        <v>2.6855799999999999E-2</v>
      </c>
      <c r="CH203" s="14">
        <v>5.3721900000000003E-2</v>
      </c>
      <c r="CI203" s="14">
        <v>3.7123299999999998E-2</v>
      </c>
      <c r="CJ203" s="14">
        <v>4.1191999999999999E-3</v>
      </c>
      <c r="CK203" s="14">
        <v>-0.1043454</v>
      </c>
      <c r="CL203" s="14">
        <v>-0.26018249999999998</v>
      </c>
      <c r="CM203" s="14">
        <v>-0.20289599999999999</v>
      </c>
      <c r="CN203" s="14">
        <v>-0.2483282</v>
      </c>
      <c r="CO203" s="14">
        <v>-0.34105639999999998</v>
      </c>
      <c r="CP203" s="14">
        <v>-0.3961385</v>
      </c>
      <c r="CQ203" s="14">
        <v>0.4996872</v>
      </c>
      <c r="CR203" s="14">
        <v>0.63331210000000004</v>
      </c>
      <c r="CS203" s="14">
        <v>0.59404729999999994</v>
      </c>
      <c r="CT203" s="14">
        <v>0.49851529999999999</v>
      </c>
      <c r="CU203" s="14">
        <v>0.32819680000000001</v>
      </c>
      <c r="CV203" s="14">
        <v>-0.33143440000000002</v>
      </c>
      <c r="CW203" s="14">
        <v>-0.23040160000000001</v>
      </c>
      <c r="CX203" s="14">
        <v>-0.17914330000000001</v>
      </c>
      <c r="CY203" s="14">
        <v>-7.7764E-2</v>
      </c>
      <c r="CZ203" s="14">
        <v>-2.1374000000000001E-2</v>
      </c>
      <c r="DA203" s="14">
        <v>-4.9461999999999999E-2</v>
      </c>
      <c r="DB203" s="14">
        <v>-6.9979999999999999E-3</v>
      </c>
      <c r="DC203" s="14">
        <v>-3.2918000000000001E-3</v>
      </c>
      <c r="DD203" s="14">
        <v>1.32836E-2</v>
      </c>
      <c r="DE203" s="14">
        <v>4.4544800000000002E-2</v>
      </c>
      <c r="DF203" s="14">
        <v>7.3082300000000003E-2</v>
      </c>
      <c r="DG203" s="14">
        <v>5.9950000000000003E-2</v>
      </c>
      <c r="DH203" s="14">
        <v>3.1096599999999999E-2</v>
      </c>
      <c r="DI203" s="14">
        <v>-7.1838799999999994E-2</v>
      </c>
      <c r="DJ203" s="14">
        <v>-0.22143740000000001</v>
      </c>
      <c r="DK203" s="14">
        <v>-0.15925159999999999</v>
      </c>
      <c r="DL203" s="14">
        <v>-0.19828660000000001</v>
      </c>
      <c r="DM203" s="14">
        <v>-0.28838000000000003</v>
      </c>
      <c r="DN203" s="14">
        <v>-0.34024840000000001</v>
      </c>
      <c r="DO203" s="14">
        <v>0.55235840000000003</v>
      </c>
      <c r="DP203" s="14">
        <v>0.6868995</v>
      </c>
      <c r="DQ203" s="14">
        <v>0.64582220000000001</v>
      </c>
      <c r="DR203" s="14">
        <v>0.54484049999999995</v>
      </c>
      <c r="DS203" s="14">
        <v>0.37196370000000001</v>
      </c>
      <c r="DT203" s="14">
        <v>-0.2878793</v>
      </c>
      <c r="DU203" s="14">
        <v>-0.19059110000000001</v>
      </c>
      <c r="DV203" s="14">
        <v>-0.1441837</v>
      </c>
      <c r="DW203" s="14">
        <v>-3.1286099999999997E-2</v>
      </c>
      <c r="DX203" s="14">
        <v>2.11335E-2</v>
      </c>
      <c r="DY203" s="14">
        <v>-9.7497E-3</v>
      </c>
      <c r="DZ203" s="14">
        <v>3.0209300000000001E-2</v>
      </c>
      <c r="EA203" s="14">
        <v>3.0394500000000001E-2</v>
      </c>
      <c r="EB203" s="14">
        <v>4.2529699999999997E-2</v>
      </c>
      <c r="EC203" s="14">
        <v>7.0084900000000006E-2</v>
      </c>
      <c r="ED203" s="14">
        <v>0.1010356</v>
      </c>
      <c r="EE203" s="14">
        <v>9.2908099999999993E-2</v>
      </c>
      <c r="EF203" s="14">
        <v>7.0047700000000004E-2</v>
      </c>
      <c r="EG203" s="14">
        <v>-2.4904599999999999E-2</v>
      </c>
      <c r="EH203" s="14">
        <v>-0.1654957</v>
      </c>
      <c r="EI203" s="14">
        <v>-9.6236100000000005E-2</v>
      </c>
      <c r="EJ203" s="14">
        <v>-0.12603449999999999</v>
      </c>
      <c r="EK203" s="14">
        <v>-0.2123237</v>
      </c>
      <c r="EL203" s="14">
        <v>-0.25955210000000001</v>
      </c>
      <c r="EM203" s="14">
        <v>0.62840750000000001</v>
      </c>
      <c r="EN203" s="14">
        <v>0.76427120000000004</v>
      </c>
      <c r="EO203" s="14">
        <v>0.72057680000000002</v>
      </c>
      <c r="EP203" s="14">
        <v>0.61172660000000001</v>
      </c>
      <c r="EQ203" s="14">
        <v>0.43515619999999999</v>
      </c>
      <c r="ER203" s="14">
        <v>-0.22499259999999999</v>
      </c>
      <c r="ES203" s="14">
        <v>-0.13311110000000001</v>
      </c>
      <c r="ET203" s="14">
        <v>-9.3707700000000005E-2</v>
      </c>
      <c r="EU203" s="14">
        <v>70.109020000000001</v>
      </c>
      <c r="EV203" s="14">
        <v>69.762299999999996</v>
      </c>
      <c r="EW203" s="14">
        <v>67.951139999999995</v>
      </c>
      <c r="EX203" s="14">
        <v>67.919300000000007</v>
      </c>
      <c r="EY203" s="14">
        <v>67.117170000000002</v>
      </c>
      <c r="EZ203" s="14">
        <v>66.189890000000005</v>
      </c>
      <c r="FA203" s="14">
        <v>65.702629999999999</v>
      </c>
      <c r="FB203" s="14">
        <v>66.522819999999996</v>
      </c>
      <c r="FC203" s="14">
        <v>72.694469999999995</v>
      </c>
      <c r="FD203" s="14">
        <v>78.941180000000003</v>
      </c>
      <c r="FE203" s="14">
        <v>82.247450000000001</v>
      </c>
      <c r="FF203" s="14">
        <v>85.253060000000005</v>
      </c>
      <c r="FG203" s="14">
        <v>88.539789999999996</v>
      </c>
      <c r="FH203" s="14">
        <v>90.946470000000005</v>
      </c>
      <c r="FI203" s="14">
        <v>90.954769999999996</v>
      </c>
      <c r="FJ203" s="14">
        <v>89.686099999999996</v>
      </c>
      <c r="FK203" s="14">
        <v>89.603020000000001</v>
      </c>
      <c r="FL203" s="14">
        <v>87.235579999999999</v>
      </c>
      <c r="FM203" s="14">
        <v>85.660229999999999</v>
      </c>
      <c r="FN203" s="14">
        <v>82.157399999999996</v>
      </c>
      <c r="FO203" s="14">
        <v>77.722579999999994</v>
      </c>
      <c r="FP203" s="14">
        <v>76.110039999999998</v>
      </c>
      <c r="FQ203" s="14">
        <v>74.009330000000006</v>
      </c>
      <c r="FR203" s="14">
        <v>72.518799999999999</v>
      </c>
      <c r="FS203" s="14">
        <v>0.88388990000000001</v>
      </c>
      <c r="FT203" s="14"/>
      <c r="FU203" s="14">
        <v>7.4145000000000003E-2</v>
      </c>
      <c r="FW203" s="14"/>
      <c r="IA203" s="52"/>
    </row>
    <row r="204" spans="1:235" x14ac:dyDescent="0.6">
      <c r="A204" t="s">
        <v>227</v>
      </c>
      <c r="B204" t="s">
        <v>0</v>
      </c>
      <c r="C204" t="s">
        <v>274</v>
      </c>
      <c r="D204" s="53" t="s">
        <v>263</v>
      </c>
      <c r="E204" t="s">
        <v>220</v>
      </c>
      <c r="F204" s="14">
        <v>5289</v>
      </c>
      <c r="G204" s="14">
        <v>3.7715200000000002</v>
      </c>
      <c r="H204" s="14">
        <v>3.3629250000000002</v>
      </c>
      <c r="I204" s="14">
        <v>3.0416289999999999</v>
      </c>
      <c r="J204" s="14">
        <v>2.8391350000000002</v>
      </c>
      <c r="K204" s="14">
        <v>2.6912639999999999</v>
      </c>
      <c r="L204" s="14">
        <v>2.6916000000000002</v>
      </c>
      <c r="M204" s="14">
        <v>2.7592270000000001</v>
      </c>
      <c r="N204" s="14">
        <v>2.946984</v>
      </c>
      <c r="O204" s="14">
        <v>3.1661250000000001</v>
      </c>
      <c r="P204" s="14">
        <v>3.4181460000000001</v>
      </c>
      <c r="Q204" s="14">
        <v>3.7359680000000002</v>
      </c>
      <c r="R204" s="14">
        <v>4.1939419999999998</v>
      </c>
      <c r="S204" s="14">
        <v>4.7683730000000004</v>
      </c>
      <c r="T204" s="14">
        <v>5.4327370000000004</v>
      </c>
      <c r="U204" s="14">
        <v>5.8671699999999998</v>
      </c>
      <c r="V204" s="14">
        <v>6.3712879999999998</v>
      </c>
      <c r="W204" s="14">
        <v>6.5170399999999997</v>
      </c>
      <c r="X204" s="14">
        <v>6.74444</v>
      </c>
      <c r="Y204" s="14">
        <v>6.6072620000000004</v>
      </c>
      <c r="Z204" s="14">
        <v>6.3009230000000001</v>
      </c>
      <c r="AA204" s="14">
        <v>6.1642140000000003</v>
      </c>
      <c r="AB204" s="14">
        <v>5.9221389999999996</v>
      </c>
      <c r="AC204" s="14">
        <v>5.2580910000000003</v>
      </c>
      <c r="AD204" s="14">
        <v>4.4353749999999996</v>
      </c>
      <c r="AE204" s="14">
        <v>-0.1789232</v>
      </c>
      <c r="AF204" s="14">
        <v>-0.12110460000000001</v>
      </c>
      <c r="AG204" s="14">
        <v>-0.1459181</v>
      </c>
      <c r="AH204" s="14">
        <v>-8.6807099999999998E-2</v>
      </c>
      <c r="AI204" s="14">
        <v>-0.10089869999999999</v>
      </c>
      <c r="AJ204" s="14">
        <v>-6.3386300000000007E-2</v>
      </c>
      <c r="AK204" s="14">
        <v>-3.7131400000000002E-2</v>
      </c>
      <c r="AL204" s="14">
        <v>8.2129000000000004E-3</v>
      </c>
      <c r="AM204" s="14">
        <v>-1.8511300000000001E-2</v>
      </c>
      <c r="AN204" s="14">
        <v>-4.5291600000000001E-2</v>
      </c>
      <c r="AO204" s="14">
        <v>-0.1651222</v>
      </c>
      <c r="AP204" s="14">
        <v>-0.30660520000000002</v>
      </c>
      <c r="AQ204" s="14">
        <v>-0.28753119999999999</v>
      </c>
      <c r="AR204" s="14">
        <v>-0.2831861</v>
      </c>
      <c r="AS204" s="14">
        <v>-0.41061769999999997</v>
      </c>
      <c r="AT204" s="14">
        <v>-0.49314720000000001</v>
      </c>
      <c r="AU204" s="14">
        <v>0.172457</v>
      </c>
      <c r="AV204" s="14">
        <v>0.24951409999999999</v>
      </c>
      <c r="AW204" s="14">
        <v>0.2661655</v>
      </c>
      <c r="AX204" s="14">
        <v>0.22032479999999999</v>
      </c>
      <c r="AY204" s="14">
        <v>9.9064100000000002E-2</v>
      </c>
      <c r="AZ204" s="14">
        <v>-0.36433710000000002</v>
      </c>
      <c r="BA204" s="14">
        <v>-0.23787710000000001</v>
      </c>
      <c r="BB204" s="14">
        <v>-0.16955339999999999</v>
      </c>
      <c r="BC204" s="14">
        <v>-0.1379899</v>
      </c>
      <c r="BD204" s="14">
        <v>-8.3019700000000002E-2</v>
      </c>
      <c r="BE204" s="14">
        <v>-0.1102091</v>
      </c>
      <c r="BF204" s="14">
        <v>-5.2793E-2</v>
      </c>
      <c r="BG204" s="14">
        <v>-6.9820800000000002E-2</v>
      </c>
      <c r="BH204" s="14">
        <v>-3.6998400000000001E-2</v>
      </c>
      <c r="BI204" s="14">
        <v>-1.48752E-2</v>
      </c>
      <c r="BJ204" s="14">
        <v>3.2127999999999997E-2</v>
      </c>
      <c r="BK204" s="14">
        <v>1.03444E-2</v>
      </c>
      <c r="BL204" s="14">
        <v>-1.28442E-2</v>
      </c>
      <c r="BM204" s="14">
        <v>-0.12679860000000001</v>
      </c>
      <c r="BN204" s="14">
        <v>-0.26046900000000001</v>
      </c>
      <c r="BO204" s="14">
        <v>-0.23578959999999999</v>
      </c>
      <c r="BP204" s="14">
        <v>-0.22357199999999999</v>
      </c>
      <c r="BQ204" s="14">
        <v>-0.34796529999999998</v>
      </c>
      <c r="BR204" s="14">
        <v>-0.42502709999999999</v>
      </c>
      <c r="BS204" s="14">
        <v>0.2359646</v>
      </c>
      <c r="BT204" s="14">
        <v>0.31567689999999998</v>
      </c>
      <c r="BU204" s="14">
        <v>0.33034770000000002</v>
      </c>
      <c r="BV204" s="14">
        <v>0.27764290000000003</v>
      </c>
      <c r="BW204" s="14">
        <v>0.15316830000000001</v>
      </c>
      <c r="BX204" s="14">
        <v>-0.3102258</v>
      </c>
      <c r="BY204" s="14">
        <v>-0.1883639</v>
      </c>
      <c r="BZ204" s="14">
        <v>-0.1257105</v>
      </c>
      <c r="CA204" s="14">
        <v>-0.1096396</v>
      </c>
      <c r="CB204" s="14">
        <v>-5.66423E-2</v>
      </c>
      <c r="CC204" s="14">
        <v>-8.54771E-2</v>
      </c>
      <c r="CD204" s="14">
        <v>-2.9234900000000001E-2</v>
      </c>
      <c r="CE204" s="14">
        <v>-4.82963E-2</v>
      </c>
      <c r="CF204" s="14">
        <v>-1.8722300000000001E-2</v>
      </c>
      <c r="CG204" s="14">
        <v>5.3930000000000004E-4</v>
      </c>
      <c r="CH204" s="14">
        <v>4.8691499999999999E-2</v>
      </c>
      <c r="CI204" s="14">
        <v>3.0329800000000001E-2</v>
      </c>
      <c r="CJ204" s="14">
        <v>9.6287000000000005E-3</v>
      </c>
      <c r="CK204" s="14">
        <v>-0.1002557</v>
      </c>
      <c r="CL204" s="14">
        <v>-0.2285152</v>
      </c>
      <c r="CM204" s="14">
        <v>-0.19995360000000001</v>
      </c>
      <c r="CN204" s="14">
        <v>-0.18228359999999999</v>
      </c>
      <c r="CO204" s="14">
        <v>-0.30457230000000002</v>
      </c>
      <c r="CP204" s="14">
        <v>-0.3778474</v>
      </c>
      <c r="CQ204" s="14">
        <v>0.27994980000000003</v>
      </c>
      <c r="CR204" s="14">
        <v>0.36150100000000002</v>
      </c>
      <c r="CS204" s="14">
        <v>0.37480019999999997</v>
      </c>
      <c r="CT204" s="14">
        <v>0.31734129999999999</v>
      </c>
      <c r="CU204" s="14">
        <v>0.1906408</v>
      </c>
      <c r="CV204" s="14">
        <v>-0.2727484</v>
      </c>
      <c r="CW204" s="14">
        <v>-0.15407119999999999</v>
      </c>
      <c r="CX204" s="14">
        <v>-9.5345100000000002E-2</v>
      </c>
      <c r="CY204" s="14">
        <v>-8.1289299999999995E-2</v>
      </c>
      <c r="CZ204" s="14">
        <v>-3.0264800000000001E-2</v>
      </c>
      <c r="DA204" s="14">
        <v>-6.0745100000000003E-2</v>
      </c>
      <c r="DB204" s="14">
        <v>-5.6768000000000001E-3</v>
      </c>
      <c r="DC204" s="14">
        <v>-2.6771799999999998E-2</v>
      </c>
      <c r="DD204" s="14">
        <v>-4.461E-4</v>
      </c>
      <c r="DE204" s="14">
        <v>1.59539E-2</v>
      </c>
      <c r="DF204" s="14">
        <v>6.5254999999999994E-2</v>
      </c>
      <c r="DG204" s="14">
        <v>5.0315199999999997E-2</v>
      </c>
      <c r="DH204" s="14">
        <v>3.2101699999999997E-2</v>
      </c>
      <c r="DI204" s="14">
        <v>-7.3712799999999995E-2</v>
      </c>
      <c r="DJ204" s="14">
        <v>-0.1965614</v>
      </c>
      <c r="DK204" s="14">
        <v>-0.1641175</v>
      </c>
      <c r="DL204" s="14">
        <v>-0.14099510000000001</v>
      </c>
      <c r="DM204" s="14">
        <v>-0.26117940000000001</v>
      </c>
      <c r="DN204" s="14">
        <v>-0.33066760000000001</v>
      </c>
      <c r="DO204" s="14">
        <v>0.32393490000000003</v>
      </c>
      <c r="DP204" s="14">
        <v>0.4073251</v>
      </c>
      <c r="DQ204" s="14">
        <v>0.41925259999999998</v>
      </c>
      <c r="DR204" s="14">
        <v>0.35703970000000002</v>
      </c>
      <c r="DS204" s="14">
        <v>0.22811319999999999</v>
      </c>
      <c r="DT204" s="14">
        <v>-0.23527100000000001</v>
      </c>
      <c r="DU204" s="14">
        <v>-0.1197785</v>
      </c>
      <c r="DV204" s="14">
        <v>-6.4979700000000001E-2</v>
      </c>
      <c r="DW204" s="14">
        <v>-4.03559E-2</v>
      </c>
      <c r="DX204" s="14">
        <v>7.8200000000000006E-3</v>
      </c>
      <c r="DY204" s="14">
        <v>-2.5036099999999999E-2</v>
      </c>
      <c r="DZ204" s="14">
        <v>2.83372E-2</v>
      </c>
      <c r="EA204" s="14">
        <v>4.3061000000000002E-3</v>
      </c>
      <c r="EB204" s="14">
        <v>2.5941800000000001E-2</v>
      </c>
      <c r="EC204" s="14">
        <v>3.8210000000000001E-2</v>
      </c>
      <c r="ED204" s="14">
        <v>8.9169999999999999E-2</v>
      </c>
      <c r="EE204" s="14">
        <v>7.9170900000000002E-2</v>
      </c>
      <c r="EF204" s="14">
        <v>6.4548999999999995E-2</v>
      </c>
      <c r="EG204" s="14">
        <v>-3.53891E-2</v>
      </c>
      <c r="EH204" s="14">
        <v>-0.15042510000000001</v>
      </c>
      <c r="EI204" s="14">
        <v>-0.1123759</v>
      </c>
      <c r="EJ204" s="14">
        <v>-8.1380999999999995E-2</v>
      </c>
      <c r="EK204" s="14">
        <v>-0.19852690000000001</v>
      </c>
      <c r="EL204" s="14">
        <v>-0.26254749999999999</v>
      </c>
      <c r="EM204" s="14">
        <v>0.38744250000000002</v>
      </c>
      <c r="EN204" s="14">
        <v>0.47348790000000002</v>
      </c>
      <c r="EO204" s="14">
        <v>0.4834348</v>
      </c>
      <c r="EP204" s="14">
        <v>0.4143579</v>
      </c>
      <c r="EQ204" s="14">
        <v>0.28221740000000001</v>
      </c>
      <c r="ER204" s="14">
        <v>-0.18115970000000001</v>
      </c>
      <c r="ES204" s="14">
        <v>-7.0265300000000003E-2</v>
      </c>
      <c r="ET204" s="14">
        <v>-2.1136800000000001E-2</v>
      </c>
      <c r="EU204" s="14">
        <v>69.892799999999994</v>
      </c>
      <c r="EV204" s="14">
        <v>69.520769999999999</v>
      </c>
      <c r="EW204" s="14">
        <v>67.966200000000001</v>
      </c>
      <c r="EX204" s="14">
        <v>67.948329999999999</v>
      </c>
      <c r="EY204" s="14">
        <v>67.219660000000005</v>
      </c>
      <c r="EZ204" s="14">
        <v>66.266739999999999</v>
      </c>
      <c r="FA204" s="14">
        <v>66.019229999999993</v>
      </c>
      <c r="FB204" s="14">
        <v>66.901430000000005</v>
      </c>
      <c r="FC204" s="14">
        <v>72.930629999999994</v>
      </c>
      <c r="FD204" s="14">
        <v>78.360690000000005</v>
      </c>
      <c r="FE204" s="14">
        <v>81.24539</v>
      </c>
      <c r="FF204" s="14">
        <v>83.578220000000002</v>
      </c>
      <c r="FG204" s="14">
        <v>86.926029999999997</v>
      </c>
      <c r="FH204" s="14">
        <v>89.506720000000001</v>
      </c>
      <c r="FI204" s="14">
        <v>89.07302</v>
      </c>
      <c r="FJ204" s="14">
        <v>87.764979999999994</v>
      </c>
      <c r="FK204" s="14">
        <v>87.760379999999998</v>
      </c>
      <c r="FL204" s="14">
        <v>85.720219999999998</v>
      </c>
      <c r="FM204" s="14">
        <v>84.527500000000003</v>
      </c>
      <c r="FN204" s="14">
        <v>80.897210000000001</v>
      </c>
      <c r="FO204" s="14">
        <v>76.924490000000006</v>
      </c>
      <c r="FP204" s="14">
        <v>75.582260000000005</v>
      </c>
      <c r="FQ204" s="14">
        <v>73.541910000000001</v>
      </c>
      <c r="FR204" s="14">
        <v>72.235029999999995</v>
      </c>
      <c r="FS204" s="14">
        <v>0.74829579999999996</v>
      </c>
      <c r="FT204" s="14"/>
      <c r="FU204" s="14">
        <v>6.3685500000000006E-2</v>
      </c>
      <c r="FW204" s="14"/>
      <c r="IA204" s="52"/>
    </row>
    <row r="205" spans="1:235" x14ac:dyDescent="0.6">
      <c r="A205" t="s">
        <v>227</v>
      </c>
      <c r="B205" t="s">
        <v>0</v>
      </c>
      <c r="C205" t="s">
        <v>274</v>
      </c>
      <c r="D205" s="53" t="s">
        <v>263</v>
      </c>
      <c r="E205" t="s">
        <v>221</v>
      </c>
      <c r="F205" s="14">
        <v>1564</v>
      </c>
      <c r="G205" s="14">
        <v>1.373203</v>
      </c>
      <c r="H205" s="14">
        <v>1.2296020000000001</v>
      </c>
      <c r="I205" s="14">
        <v>1.1007260000000001</v>
      </c>
      <c r="J205" s="14">
        <v>1.0038530000000001</v>
      </c>
      <c r="K205" s="14">
        <v>0.95984440000000004</v>
      </c>
      <c r="L205" s="14">
        <v>0.94992580000000004</v>
      </c>
      <c r="M205" s="14">
        <v>0.97730760000000005</v>
      </c>
      <c r="N205" s="14">
        <v>1.0215190000000001</v>
      </c>
      <c r="O205" s="14">
        <v>1.0843659999999999</v>
      </c>
      <c r="P205" s="14">
        <v>1.230612</v>
      </c>
      <c r="Q205" s="14">
        <v>1.5081389999999999</v>
      </c>
      <c r="R205" s="14">
        <v>1.816635</v>
      </c>
      <c r="S205" s="14">
        <v>2.2205870000000001</v>
      </c>
      <c r="T205" s="14">
        <v>2.5781670000000001</v>
      </c>
      <c r="U205" s="14">
        <v>2.8850349999999998</v>
      </c>
      <c r="V205" s="14">
        <v>3.1090270000000002</v>
      </c>
      <c r="W205" s="14">
        <v>3.0384699999999998</v>
      </c>
      <c r="X205" s="14">
        <v>3.034573</v>
      </c>
      <c r="Y205" s="14">
        <v>2.8675099999999998</v>
      </c>
      <c r="Z205" s="14">
        <v>2.589874</v>
      </c>
      <c r="AA205" s="14">
        <v>2.4259400000000002</v>
      </c>
      <c r="AB205" s="14">
        <v>2.2916479999999999</v>
      </c>
      <c r="AC205" s="14">
        <v>1.9726859999999999</v>
      </c>
      <c r="AD205" s="14">
        <v>1.6241950000000001</v>
      </c>
      <c r="AE205" s="14">
        <v>-3.7335800000000002E-2</v>
      </c>
      <c r="AF205" s="14">
        <v>-2.6029799999999999E-2</v>
      </c>
      <c r="AG205" s="14">
        <v>-2.07811E-2</v>
      </c>
      <c r="AH205" s="14">
        <v>-2.9230699999999998E-2</v>
      </c>
      <c r="AI205" s="14">
        <v>-3.6089999999999999E-4</v>
      </c>
      <c r="AJ205" s="14">
        <v>-9.6690000000000005E-3</v>
      </c>
      <c r="AK205" s="14">
        <v>5.1513000000000001E-3</v>
      </c>
      <c r="AL205" s="14">
        <v>-1.95128E-2</v>
      </c>
      <c r="AM205" s="14">
        <v>-2.0239099999999999E-2</v>
      </c>
      <c r="AN205" s="14">
        <v>-4.2112799999999999E-2</v>
      </c>
      <c r="AO205" s="14">
        <v>-4.9890900000000002E-2</v>
      </c>
      <c r="AP205" s="14">
        <v>-8.4873900000000002E-2</v>
      </c>
      <c r="AQ205" s="14">
        <v>-6.3531799999999999E-2</v>
      </c>
      <c r="AR205" s="14">
        <v>-0.13469729999999999</v>
      </c>
      <c r="AS205" s="14">
        <v>-0.1080043</v>
      </c>
      <c r="AT205" s="14">
        <v>-9.02308E-2</v>
      </c>
      <c r="AU205" s="14">
        <v>0.149896</v>
      </c>
      <c r="AV205" s="14">
        <v>0.20483290000000001</v>
      </c>
      <c r="AW205" s="14">
        <v>0.15501809999999999</v>
      </c>
      <c r="AX205" s="14">
        <v>0.1235002</v>
      </c>
      <c r="AY205" s="14">
        <v>8.2883700000000005E-2</v>
      </c>
      <c r="AZ205" s="14">
        <v>-0.11262709999999999</v>
      </c>
      <c r="BA205" s="14">
        <v>-0.1258823</v>
      </c>
      <c r="BB205" s="14">
        <v>-0.12640989999999999</v>
      </c>
      <c r="BC205" s="14">
        <v>-1.52757E-2</v>
      </c>
      <c r="BD205" s="14">
        <v>-7.1019000000000004E-3</v>
      </c>
      <c r="BE205" s="14">
        <v>-3.3449999999999999E-3</v>
      </c>
      <c r="BF205" s="14">
        <v>-1.4045500000000001E-2</v>
      </c>
      <c r="BG205" s="14">
        <v>1.2745100000000001E-2</v>
      </c>
      <c r="BH205" s="14">
        <v>2.9973999999999999E-3</v>
      </c>
      <c r="BI205" s="14">
        <v>1.7704299999999999E-2</v>
      </c>
      <c r="BJ205" s="14">
        <v>-5.0565999999999996E-3</v>
      </c>
      <c r="BK205" s="14">
        <v>-4.2645000000000001E-3</v>
      </c>
      <c r="BL205" s="14">
        <v>-2.05346E-2</v>
      </c>
      <c r="BM205" s="14">
        <v>-2.2840099999999999E-2</v>
      </c>
      <c r="BN205" s="14">
        <v>-5.3286199999999999E-2</v>
      </c>
      <c r="BO205" s="14">
        <v>-2.7632400000000001E-2</v>
      </c>
      <c r="BP205" s="14">
        <v>-9.41911E-2</v>
      </c>
      <c r="BQ205" s="14">
        <v>-6.5417400000000001E-2</v>
      </c>
      <c r="BR205" s="14">
        <v>-4.74353E-2</v>
      </c>
      <c r="BS205" s="14">
        <v>0.19155849999999999</v>
      </c>
      <c r="BT205" s="14">
        <v>0.24494479999999999</v>
      </c>
      <c r="BU205" s="14">
        <v>0.19331319999999999</v>
      </c>
      <c r="BV205" s="14">
        <v>0.15793560000000001</v>
      </c>
      <c r="BW205" s="14">
        <v>0.1153819</v>
      </c>
      <c r="BX205" s="14">
        <v>-8.0754800000000002E-2</v>
      </c>
      <c r="BY205" s="14">
        <v>-9.6859000000000001E-2</v>
      </c>
      <c r="BZ205" s="14">
        <v>-0.10150869999999999</v>
      </c>
      <c r="CA205" s="14">
        <v>3.14E-6</v>
      </c>
      <c r="CB205" s="14">
        <v>6.0074000000000004E-3</v>
      </c>
      <c r="CC205" s="14">
        <v>8.7311999999999997E-3</v>
      </c>
      <c r="CD205" s="14">
        <v>-3.5282E-3</v>
      </c>
      <c r="CE205" s="14">
        <v>2.18222E-2</v>
      </c>
      <c r="CF205" s="14">
        <v>1.17702E-2</v>
      </c>
      <c r="CG205" s="14">
        <v>2.6398499999999998E-2</v>
      </c>
      <c r="CH205" s="14">
        <v>4.9557000000000004E-3</v>
      </c>
      <c r="CI205" s="14">
        <v>6.7996000000000003E-3</v>
      </c>
      <c r="CJ205" s="14">
        <v>-5.5894999999999999E-3</v>
      </c>
      <c r="CK205" s="14">
        <v>-4.1047000000000002E-3</v>
      </c>
      <c r="CL205" s="14">
        <v>-3.1408600000000002E-2</v>
      </c>
      <c r="CM205" s="14">
        <v>-2.7686E-3</v>
      </c>
      <c r="CN205" s="14">
        <v>-6.6136600000000004E-2</v>
      </c>
      <c r="CO205" s="14">
        <v>-3.59219E-2</v>
      </c>
      <c r="CP205" s="14">
        <v>-1.7795200000000001E-2</v>
      </c>
      <c r="CQ205" s="14">
        <v>0.22041369999999999</v>
      </c>
      <c r="CR205" s="14">
        <v>0.27272610000000003</v>
      </c>
      <c r="CS205" s="14">
        <v>0.21983620000000001</v>
      </c>
      <c r="CT205" s="14">
        <v>0.18178549999999999</v>
      </c>
      <c r="CU205" s="14">
        <v>0.13789000000000001</v>
      </c>
      <c r="CV205" s="14">
        <v>-5.8680200000000002E-2</v>
      </c>
      <c r="CW205" s="14">
        <v>-7.6757599999999995E-2</v>
      </c>
      <c r="CX205" s="14">
        <v>-8.4262199999999995E-2</v>
      </c>
      <c r="CY205" s="14">
        <v>1.5281899999999999E-2</v>
      </c>
      <c r="CZ205" s="14">
        <v>1.91168E-2</v>
      </c>
      <c r="DA205" s="14">
        <v>2.08074E-2</v>
      </c>
      <c r="DB205" s="14">
        <v>6.9890000000000004E-3</v>
      </c>
      <c r="DC205" s="14">
        <v>3.08994E-2</v>
      </c>
      <c r="DD205" s="14">
        <v>2.0542899999999999E-2</v>
      </c>
      <c r="DE205" s="14">
        <v>3.5092699999999998E-2</v>
      </c>
      <c r="DF205" s="14">
        <v>1.4968E-2</v>
      </c>
      <c r="DG205" s="14">
        <v>1.78636E-2</v>
      </c>
      <c r="DH205" s="14">
        <v>9.3554999999999992E-3</v>
      </c>
      <c r="DI205" s="14">
        <v>1.4630600000000001E-2</v>
      </c>
      <c r="DJ205" s="14">
        <v>-9.5311000000000007E-3</v>
      </c>
      <c r="DK205" s="14">
        <v>2.2095199999999999E-2</v>
      </c>
      <c r="DL205" s="14">
        <v>-3.8082199999999997E-2</v>
      </c>
      <c r="DM205" s="14">
        <v>-6.4263999999999996E-3</v>
      </c>
      <c r="DN205" s="14">
        <v>1.1844800000000001E-2</v>
      </c>
      <c r="DO205" s="14">
        <v>0.24926899999999999</v>
      </c>
      <c r="DP205" s="14">
        <v>0.30050749999999998</v>
      </c>
      <c r="DQ205" s="14">
        <v>0.2463592</v>
      </c>
      <c r="DR205" s="14">
        <v>0.20563529999999999</v>
      </c>
      <c r="DS205" s="14">
        <v>0.16039819999999999</v>
      </c>
      <c r="DT205" s="14">
        <v>-3.6605499999999999E-2</v>
      </c>
      <c r="DU205" s="14">
        <v>-5.6656199999999997E-2</v>
      </c>
      <c r="DV205" s="14">
        <v>-6.7015699999999997E-2</v>
      </c>
      <c r="DW205" s="14">
        <v>3.7342100000000003E-2</v>
      </c>
      <c r="DX205" s="14">
        <v>3.8044700000000001E-2</v>
      </c>
      <c r="DY205" s="14">
        <v>3.8243399999999997E-2</v>
      </c>
      <c r="DZ205" s="14">
        <v>2.2174200000000002E-2</v>
      </c>
      <c r="EA205" s="14">
        <v>4.40054E-2</v>
      </c>
      <c r="EB205" s="14">
        <v>3.3209299999999997E-2</v>
      </c>
      <c r="EC205" s="14">
        <v>4.7645699999999999E-2</v>
      </c>
      <c r="ED205" s="14">
        <v>2.9424200000000001E-2</v>
      </c>
      <c r="EE205" s="14">
        <v>3.3838300000000002E-2</v>
      </c>
      <c r="EF205" s="14">
        <v>3.0933800000000001E-2</v>
      </c>
      <c r="EG205" s="14">
        <v>4.16814E-2</v>
      </c>
      <c r="EH205" s="14">
        <v>2.2056599999999999E-2</v>
      </c>
      <c r="EI205" s="14">
        <v>5.7994700000000003E-2</v>
      </c>
      <c r="EJ205" s="14">
        <v>2.4239999999999999E-3</v>
      </c>
      <c r="EK205" s="14">
        <v>3.6160400000000002E-2</v>
      </c>
      <c r="EL205" s="14">
        <v>5.4640300000000003E-2</v>
      </c>
      <c r="EM205" s="14">
        <v>0.29093140000000001</v>
      </c>
      <c r="EN205" s="14">
        <v>0.34061930000000001</v>
      </c>
      <c r="EO205" s="14">
        <v>0.28465420000000002</v>
      </c>
      <c r="EP205" s="14">
        <v>0.2400708</v>
      </c>
      <c r="EQ205" s="14">
        <v>0.1928964</v>
      </c>
      <c r="ER205" s="14">
        <v>-4.7333000000000002E-3</v>
      </c>
      <c r="ES205" s="14">
        <v>-2.7632899999999998E-2</v>
      </c>
      <c r="ET205" s="14">
        <v>-4.2114499999999999E-2</v>
      </c>
      <c r="EU205" s="14">
        <v>70.835989999999995</v>
      </c>
      <c r="EV205" s="14">
        <v>70.574389999999994</v>
      </c>
      <c r="EW205" s="14">
        <v>67.900580000000005</v>
      </c>
      <c r="EX205" s="14">
        <v>67.821809999999999</v>
      </c>
      <c r="EY205" s="14">
        <v>66.77261</v>
      </c>
      <c r="EZ205" s="14">
        <v>65.93159</v>
      </c>
      <c r="FA205" s="14">
        <v>64.638260000000002</v>
      </c>
      <c r="FB205" s="14">
        <v>65.250029999999995</v>
      </c>
      <c r="FC205" s="14">
        <v>71.900480000000002</v>
      </c>
      <c r="FD205" s="14">
        <v>80.892840000000007</v>
      </c>
      <c r="FE205" s="14">
        <v>85.616470000000007</v>
      </c>
      <c r="FF205" s="14">
        <v>90.884060000000005</v>
      </c>
      <c r="FG205" s="14">
        <v>93.965469999999996</v>
      </c>
      <c r="FH205" s="14">
        <v>95.78725</v>
      </c>
      <c r="FI205" s="14">
        <v>97.281400000000005</v>
      </c>
      <c r="FJ205" s="14">
        <v>96.145089999999996</v>
      </c>
      <c r="FK205" s="14">
        <v>95.798190000000005</v>
      </c>
      <c r="FL205" s="14">
        <v>92.330470000000005</v>
      </c>
      <c r="FM205" s="14">
        <v>89.468580000000003</v>
      </c>
      <c r="FN205" s="14">
        <v>86.394360000000006</v>
      </c>
      <c r="FO205" s="14">
        <v>80.405950000000004</v>
      </c>
      <c r="FP205" s="14">
        <v>77.884559999999993</v>
      </c>
      <c r="FQ205" s="14">
        <v>75.580889999999997</v>
      </c>
      <c r="FR205" s="14">
        <v>73.473079999999996</v>
      </c>
      <c r="FS205" s="14">
        <v>0.46459020000000001</v>
      </c>
      <c r="FT205" s="14"/>
      <c r="FU205" s="14">
        <v>3.7795799999999997E-2</v>
      </c>
      <c r="FW205" s="14"/>
      <c r="IA205" s="52"/>
    </row>
    <row r="206" spans="1:235" x14ac:dyDescent="0.6">
      <c r="A206" t="s">
        <v>227</v>
      </c>
      <c r="B206" t="s">
        <v>0</v>
      </c>
      <c r="C206" t="s">
        <v>290</v>
      </c>
      <c r="D206" s="53">
        <v>45167</v>
      </c>
      <c r="E206" t="s">
        <v>219</v>
      </c>
      <c r="F206" s="14">
        <v>357</v>
      </c>
      <c r="G206" s="14">
        <v>0.3112605</v>
      </c>
      <c r="H206" s="14">
        <v>0.26740009999999997</v>
      </c>
      <c r="I206" s="14">
        <v>0.22929350000000001</v>
      </c>
      <c r="J206" s="14">
        <v>0.2184847</v>
      </c>
      <c r="K206" s="14">
        <v>0.2102021</v>
      </c>
      <c r="L206" s="14">
        <v>0.20888429999999999</v>
      </c>
      <c r="M206" s="14">
        <v>0.21235019999999999</v>
      </c>
      <c r="N206" s="14">
        <v>0.18486639999999999</v>
      </c>
      <c r="O206" s="14">
        <v>0.11484900000000001</v>
      </c>
      <c r="P206" s="14">
        <v>6.0342300000000001E-2</v>
      </c>
      <c r="Q206" s="14">
        <v>3.18383E-2</v>
      </c>
      <c r="R206" s="14">
        <v>4.5933099999999998E-2</v>
      </c>
      <c r="S206" s="14">
        <v>0.11334470000000001</v>
      </c>
      <c r="T206" s="14">
        <v>0.1716076</v>
      </c>
      <c r="U206" s="14">
        <v>0.22179070000000001</v>
      </c>
      <c r="V206" s="14">
        <v>0.3074499</v>
      </c>
      <c r="W206" s="14">
        <v>0.38855620000000002</v>
      </c>
      <c r="X206" s="14">
        <v>0.48207990000000001</v>
      </c>
      <c r="Y206" s="14">
        <v>0.53723010000000004</v>
      </c>
      <c r="Z206" s="14">
        <v>0.52041170000000003</v>
      </c>
      <c r="AA206" s="14">
        <v>0.49674869999999999</v>
      </c>
      <c r="AB206" s="14">
        <v>0.45936900000000003</v>
      </c>
      <c r="AC206" s="14">
        <v>0.38999499999999998</v>
      </c>
      <c r="AD206" s="14">
        <v>0.33510220000000002</v>
      </c>
      <c r="AE206" s="14">
        <v>-1.47644E-2</v>
      </c>
      <c r="AF206" s="14">
        <v>-1.56537E-2</v>
      </c>
      <c r="AG206" s="14">
        <v>-2.07192E-2</v>
      </c>
      <c r="AH206" s="14">
        <v>-1.7222399999999999E-2</v>
      </c>
      <c r="AI206" s="14">
        <v>-1.8100399999999999E-2</v>
      </c>
      <c r="AJ206" s="14">
        <v>-5.202E-3</v>
      </c>
      <c r="AK206" s="14">
        <v>-5.2781E-3</v>
      </c>
      <c r="AL206" s="14">
        <v>-3.0768799999999999E-2</v>
      </c>
      <c r="AM206" s="14">
        <v>-4.0010299999999999E-2</v>
      </c>
      <c r="AN206" s="14">
        <v>-5.7247000000000001E-3</v>
      </c>
      <c r="AO206" s="14">
        <v>-1.8484799999999999E-2</v>
      </c>
      <c r="AP206" s="14">
        <v>-1.12639E-2</v>
      </c>
      <c r="AQ206" s="14">
        <v>-6.5462999999999997E-3</v>
      </c>
      <c r="AR206" s="14">
        <v>-2.9746999999999999E-2</v>
      </c>
      <c r="AS206" s="14">
        <v>-3.6242900000000002E-2</v>
      </c>
      <c r="AT206" s="14">
        <v>-8.4203000000000004E-3</v>
      </c>
      <c r="AU206" s="14">
        <v>-1.6859599999999999E-2</v>
      </c>
      <c r="AV206" s="14">
        <v>-1.01134E-2</v>
      </c>
      <c r="AW206" s="14">
        <v>-2.4528999999999999E-2</v>
      </c>
      <c r="AX206" s="14">
        <v>5.752E-4</v>
      </c>
      <c r="AY206" s="14">
        <v>-1.555E-2</v>
      </c>
      <c r="AZ206" s="14">
        <v>-2.3491399999999999E-2</v>
      </c>
      <c r="BA206" s="14">
        <v>-4.1384700000000003E-2</v>
      </c>
      <c r="BB206" s="14">
        <v>-3.8936499999999999E-2</v>
      </c>
      <c r="BC206" s="14">
        <v>8.0250000000000004E-4</v>
      </c>
      <c r="BD206" s="14">
        <v>-2.0463E-3</v>
      </c>
      <c r="BE206" s="14">
        <v>-1.22118E-2</v>
      </c>
      <c r="BF206" s="14">
        <v>-8.5252000000000001E-3</v>
      </c>
      <c r="BG206" s="14">
        <v>-9.4033999999999993E-3</v>
      </c>
      <c r="BH206" s="14">
        <v>1.8083000000000001E-3</v>
      </c>
      <c r="BI206" s="14">
        <v>1.7971E-3</v>
      </c>
      <c r="BJ206" s="14">
        <v>-1.9293100000000001E-2</v>
      </c>
      <c r="BK206" s="14">
        <v>-2.47566E-2</v>
      </c>
      <c r="BL206" s="14">
        <v>7.9351000000000005E-3</v>
      </c>
      <c r="BM206" s="14">
        <v>-3.6713000000000002E-3</v>
      </c>
      <c r="BN206" s="14">
        <v>5.1352000000000004E-3</v>
      </c>
      <c r="BO206" s="14">
        <v>1.18088E-2</v>
      </c>
      <c r="BP206" s="14">
        <v>-8.5200999999999992E-3</v>
      </c>
      <c r="BQ206" s="14">
        <v>-1.39361E-2</v>
      </c>
      <c r="BR206" s="14">
        <v>1.26686E-2</v>
      </c>
      <c r="BS206" s="14">
        <v>5.0260000000000001E-3</v>
      </c>
      <c r="BT206" s="14">
        <v>1.2351600000000001E-2</v>
      </c>
      <c r="BU206" s="14">
        <v>-3.6034000000000001E-3</v>
      </c>
      <c r="BV206" s="14">
        <v>2.0811199999999998E-2</v>
      </c>
      <c r="BW206" s="14">
        <v>1.312E-3</v>
      </c>
      <c r="BX206" s="14">
        <v>-7.4219999999999998E-3</v>
      </c>
      <c r="BY206" s="14">
        <v>-2.6876400000000002E-2</v>
      </c>
      <c r="BZ206" s="14">
        <v>-2.72407E-2</v>
      </c>
      <c r="CA206" s="14">
        <v>1.1584000000000001E-2</v>
      </c>
      <c r="CB206" s="14">
        <v>7.3781999999999997E-3</v>
      </c>
      <c r="CC206" s="14">
        <v>-6.3194999999999996E-3</v>
      </c>
      <c r="CD206" s="14">
        <v>-2.5014999999999998E-3</v>
      </c>
      <c r="CE206" s="14">
        <v>-3.3798999999999999E-3</v>
      </c>
      <c r="CF206" s="14">
        <v>6.6636000000000004E-3</v>
      </c>
      <c r="CG206" s="14">
        <v>6.6972999999999998E-3</v>
      </c>
      <c r="CH206" s="14">
        <v>-1.1344999999999999E-2</v>
      </c>
      <c r="CI206" s="14">
        <v>-1.4192E-2</v>
      </c>
      <c r="CJ206" s="14">
        <v>1.7395799999999999E-2</v>
      </c>
      <c r="CK206" s="14">
        <v>6.5884999999999997E-3</v>
      </c>
      <c r="CL206" s="14">
        <v>1.64932E-2</v>
      </c>
      <c r="CM206" s="14">
        <v>2.4521600000000001E-2</v>
      </c>
      <c r="CN206" s="14">
        <v>6.1817E-3</v>
      </c>
      <c r="CO206" s="14">
        <v>1.5134E-3</v>
      </c>
      <c r="CP206" s="14">
        <v>2.7274699999999999E-2</v>
      </c>
      <c r="CQ206" s="14">
        <v>2.0183799999999998E-2</v>
      </c>
      <c r="CR206" s="14">
        <v>2.7910899999999999E-2</v>
      </c>
      <c r="CS206" s="14">
        <v>1.0889599999999999E-2</v>
      </c>
      <c r="CT206" s="14">
        <v>3.4826599999999999E-2</v>
      </c>
      <c r="CU206" s="14">
        <v>1.29905E-2</v>
      </c>
      <c r="CV206" s="14">
        <v>3.7076000000000001E-3</v>
      </c>
      <c r="CW206" s="14">
        <v>-1.68279E-2</v>
      </c>
      <c r="CX206" s="14">
        <v>-1.91402E-2</v>
      </c>
      <c r="CY206" s="14">
        <v>2.2365599999999999E-2</v>
      </c>
      <c r="CZ206" s="14">
        <v>1.68027E-2</v>
      </c>
      <c r="DA206" s="14">
        <v>-4.2729999999999998E-4</v>
      </c>
      <c r="DB206" s="14">
        <v>3.5220999999999998E-3</v>
      </c>
      <c r="DC206" s="14">
        <v>2.6437000000000001E-3</v>
      </c>
      <c r="DD206" s="14">
        <v>1.15189E-2</v>
      </c>
      <c r="DE206" s="14">
        <v>1.15976E-2</v>
      </c>
      <c r="DF206" s="14">
        <v>-3.3969999999999998E-3</v>
      </c>
      <c r="DG206" s="14">
        <v>-3.6273E-3</v>
      </c>
      <c r="DH206" s="14">
        <v>2.6856499999999998E-2</v>
      </c>
      <c r="DI206" s="14">
        <v>1.68483E-2</v>
      </c>
      <c r="DJ206" s="14">
        <v>2.78512E-2</v>
      </c>
      <c r="DK206" s="14">
        <v>3.7234299999999998E-2</v>
      </c>
      <c r="DL206" s="14">
        <v>2.08834E-2</v>
      </c>
      <c r="DM206" s="14">
        <v>1.6962999999999999E-2</v>
      </c>
      <c r="DN206" s="14">
        <v>4.1880800000000003E-2</v>
      </c>
      <c r="DO206" s="14">
        <v>3.5341699999999997E-2</v>
      </c>
      <c r="DP206" s="14">
        <v>4.3470099999999998E-2</v>
      </c>
      <c r="DQ206" s="14">
        <v>2.5382600000000002E-2</v>
      </c>
      <c r="DR206" s="14">
        <v>4.8842000000000003E-2</v>
      </c>
      <c r="DS206" s="14">
        <v>2.4669099999999999E-2</v>
      </c>
      <c r="DT206" s="14">
        <v>1.48372E-2</v>
      </c>
      <c r="DU206" s="14">
        <v>-6.7794999999999999E-3</v>
      </c>
      <c r="DV206" s="14">
        <v>-1.10397E-2</v>
      </c>
      <c r="DW206" s="14">
        <v>3.7932500000000001E-2</v>
      </c>
      <c r="DX206" s="14">
        <v>3.0410099999999999E-2</v>
      </c>
      <c r="DY206" s="14">
        <v>8.0800999999999998E-3</v>
      </c>
      <c r="DZ206" s="14">
        <v>1.2219300000000001E-2</v>
      </c>
      <c r="EA206" s="14">
        <v>1.13407E-2</v>
      </c>
      <c r="EB206" s="14">
        <v>1.8529199999999999E-2</v>
      </c>
      <c r="EC206" s="14">
        <v>1.86728E-2</v>
      </c>
      <c r="ED206" s="14">
        <v>8.0788000000000006E-3</v>
      </c>
      <c r="EE206" s="14">
        <v>1.1626299999999999E-2</v>
      </c>
      <c r="EF206" s="14">
        <v>4.0516299999999998E-2</v>
      </c>
      <c r="EG206" s="14">
        <v>3.16619E-2</v>
      </c>
      <c r="EH206" s="14">
        <v>4.4250299999999999E-2</v>
      </c>
      <c r="EI206" s="14">
        <v>5.55895E-2</v>
      </c>
      <c r="EJ206" s="14">
        <v>4.2110399999999999E-2</v>
      </c>
      <c r="EK206" s="14">
        <v>3.9269699999999998E-2</v>
      </c>
      <c r="EL206" s="14">
        <v>6.2969700000000003E-2</v>
      </c>
      <c r="EM206" s="14">
        <v>5.7227199999999999E-2</v>
      </c>
      <c r="EN206" s="14">
        <v>6.5935099999999996E-2</v>
      </c>
      <c r="EO206" s="14">
        <v>4.6308200000000001E-2</v>
      </c>
      <c r="EP206" s="14">
        <v>6.9078000000000001E-2</v>
      </c>
      <c r="EQ206" s="14">
        <v>4.1530999999999998E-2</v>
      </c>
      <c r="ER206" s="14">
        <v>3.0906599999999999E-2</v>
      </c>
      <c r="ES206" s="14">
        <v>7.7289000000000004E-3</v>
      </c>
      <c r="ET206" s="14">
        <v>6.5620000000000001E-4</v>
      </c>
      <c r="EU206" s="14">
        <v>70.036100000000005</v>
      </c>
      <c r="EV206" s="14">
        <v>69.695769999999996</v>
      </c>
      <c r="EW206" s="14">
        <v>67.91771</v>
      </c>
      <c r="EX206" s="14">
        <v>67.895009999999999</v>
      </c>
      <c r="EY206" s="14">
        <v>67.10445</v>
      </c>
      <c r="EZ206" s="14">
        <v>66.150599999999997</v>
      </c>
      <c r="FA206" s="14">
        <v>65.700490000000002</v>
      </c>
      <c r="FB206" s="14">
        <v>66.530510000000007</v>
      </c>
      <c r="FC206" s="14">
        <v>72.779889999999995</v>
      </c>
      <c r="FD206" s="14">
        <v>78.934389999999993</v>
      </c>
      <c r="FE206" s="14">
        <v>82.148600000000002</v>
      </c>
      <c r="FF206" s="14">
        <v>84.994320000000002</v>
      </c>
      <c r="FG206" s="14">
        <v>88.255880000000005</v>
      </c>
      <c r="FH206" s="14">
        <v>90.700590000000005</v>
      </c>
      <c r="FI206" s="14">
        <v>90.709230000000005</v>
      </c>
      <c r="FJ206" s="14">
        <v>89.459280000000007</v>
      </c>
      <c r="FK206" s="14">
        <v>89.36421</v>
      </c>
      <c r="FL206" s="14">
        <v>87.051079999999999</v>
      </c>
      <c r="FM206" s="14">
        <v>85.476129999999998</v>
      </c>
      <c r="FN206" s="14">
        <v>81.951490000000007</v>
      </c>
      <c r="FO206" s="14">
        <v>77.537400000000005</v>
      </c>
      <c r="FP206" s="14">
        <v>75.932810000000003</v>
      </c>
      <c r="FQ206" s="14">
        <v>73.887540000000001</v>
      </c>
      <c r="FR206" s="14">
        <v>72.448759999999993</v>
      </c>
      <c r="FS206" s="14">
        <v>0.2691846</v>
      </c>
      <c r="FT206" s="14"/>
      <c r="FU206" s="14">
        <v>2.13332E-2</v>
      </c>
      <c r="FW206" s="14"/>
      <c r="IA206" s="52"/>
    </row>
    <row r="207" spans="1:235" x14ac:dyDescent="0.6">
      <c r="A207" t="s">
        <v>227</v>
      </c>
      <c r="B207" t="s">
        <v>0</v>
      </c>
      <c r="C207" t="s">
        <v>290</v>
      </c>
      <c r="D207" s="53">
        <v>45167</v>
      </c>
      <c r="E207" t="s">
        <v>220</v>
      </c>
      <c r="F207" s="14">
        <v>255</v>
      </c>
      <c r="G207" s="14">
        <v>0.17820279999999999</v>
      </c>
      <c r="H207" s="14">
        <v>0.15385950000000001</v>
      </c>
      <c r="I207" s="14">
        <v>0.13845679999999999</v>
      </c>
      <c r="J207" s="14">
        <v>0.13591880000000001</v>
      </c>
      <c r="K207" s="14">
        <v>0.13239580000000001</v>
      </c>
      <c r="L207" s="14">
        <v>0.12888289999999999</v>
      </c>
      <c r="M207" s="14">
        <v>0.1319053</v>
      </c>
      <c r="N207" s="14">
        <v>0.1240005</v>
      </c>
      <c r="O207" s="14">
        <v>9.9727800000000005E-2</v>
      </c>
      <c r="P207" s="14">
        <v>0.1022989</v>
      </c>
      <c r="Q207" s="14">
        <v>9.9455799999999997E-2</v>
      </c>
      <c r="R207" s="14">
        <v>9.9559300000000003E-2</v>
      </c>
      <c r="S207" s="14">
        <v>0.1363163</v>
      </c>
      <c r="T207" s="14">
        <v>0.16326779999999999</v>
      </c>
      <c r="U207" s="14">
        <v>0.16423499999999999</v>
      </c>
      <c r="V207" s="14">
        <v>0.19753100000000001</v>
      </c>
      <c r="W207" s="14">
        <v>0.2352416</v>
      </c>
      <c r="X207" s="14">
        <v>0.27540160000000002</v>
      </c>
      <c r="Y207" s="14">
        <v>0.29823440000000001</v>
      </c>
      <c r="Z207" s="14">
        <v>0.3086525</v>
      </c>
      <c r="AA207" s="14">
        <v>0.29877569999999998</v>
      </c>
      <c r="AB207" s="14">
        <v>0.26575270000000001</v>
      </c>
      <c r="AC207" s="14">
        <v>0.23113529999999999</v>
      </c>
      <c r="AD207" s="14">
        <v>0.2042194</v>
      </c>
      <c r="AE207" s="14">
        <v>-1.7980400000000001E-2</v>
      </c>
      <c r="AF207" s="14">
        <v>-1.33974E-2</v>
      </c>
      <c r="AG207" s="14">
        <v>-1.93644E-2</v>
      </c>
      <c r="AH207" s="14">
        <v>-1.35984E-2</v>
      </c>
      <c r="AI207" s="14">
        <v>-1.2430699999999999E-2</v>
      </c>
      <c r="AJ207" s="14">
        <v>-4.4207999999999999E-3</v>
      </c>
      <c r="AK207" s="14">
        <v>-2.5135999999999999E-3</v>
      </c>
      <c r="AL207" s="14">
        <v>-1.0737099999999999E-2</v>
      </c>
      <c r="AM207" s="14">
        <v>-2.7906299999999998E-2</v>
      </c>
      <c r="AN207" s="14">
        <v>1.2500499999999999E-2</v>
      </c>
      <c r="AO207" s="14">
        <v>1.3359999999999999E-4</v>
      </c>
      <c r="AP207" s="14">
        <v>1.2696999999999999E-3</v>
      </c>
      <c r="AQ207" s="14">
        <v>6.3046999999999999E-3</v>
      </c>
      <c r="AR207" s="14">
        <v>-5.1916999999999996E-3</v>
      </c>
      <c r="AS207" s="14">
        <v>-1.9043600000000001E-2</v>
      </c>
      <c r="AT207" s="14">
        <v>-1.7561799999999999E-2</v>
      </c>
      <c r="AU207" s="14">
        <v>-1.29277E-2</v>
      </c>
      <c r="AV207" s="14">
        <v>-1.32222E-2</v>
      </c>
      <c r="AW207" s="14">
        <v>-6.3125000000000004E-3</v>
      </c>
      <c r="AX207" s="14">
        <v>2.4833600000000001E-2</v>
      </c>
      <c r="AY207" s="14">
        <v>4.4999999999999997E-3</v>
      </c>
      <c r="AZ207" s="14">
        <v>-2.36321E-2</v>
      </c>
      <c r="BA207" s="14">
        <v>-2.9661199999999999E-2</v>
      </c>
      <c r="BB207" s="14">
        <v>-2.6880500000000002E-2</v>
      </c>
      <c r="BC207" s="14">
        <v>-8.8167999999999996E-3</v>
      </c>
      <c r="BD207" s="14">
        <v>-5.7556999999999999E-3</v>
      </c>
      <c r="BE207" s="14">
        <v>-1.2060299999999999E-2</v>
      </c>
      <c r="BF207" s="14">
        <v>-6.1488000000000003E-3</v>
      </c>
      <c r="BG207" s="14">
        <v>-5.3198000000000004E-3</v>
      </c>
      <c r="BH207" s="14">
        <v>1.3143E-3</v>
      </c>
      <c r="BI207" s="14">
        <v>2.5872999999999998E-3</v>
      </c>
      <c r="BJ207" s="14">
        <v>-3.9173000000000003E-3</v>
      </c>
      <c r="BK207" s="14">
        <v>-1.55725E-2</v>
      </c>
      <c r="BL207" s="14">
        <v>2.10254E-2</v>
      </c>
      <c r="BM207" s="14">
        <v>1.04288E-2</v>
      </c>
      <c r="BN207" s="14">
        <v>1.11063E-2</v>
      </c>
      <c r="BO207" s="14">
        <v>1.8702900000000001E-2</v>
      </c>
      <c r="BP207" s="14">
        <v>8.7749000000000004E-3</v>
      </c>
      <c r="BQ207" s="14">
        <v>-3.2983999999999999E-3</v>
      </c>
      <c r="BR207" s="14">
        <v>-1.8688999999999999E-3</v>
      </c>
      <c r="BS207" s="14">
        <v>3.6264000000000001E-3</v>
      </c>
      <c r="BT207" s="14">
        <v>4.1051000000000004E-3</v>
      </c>
      <c r="BU207" s="14">
        <v>8.5824000000000004E-3</v>
      </c>
      <c r="BV207" s="14">
        <v>3.78164E-2</v>
      </c>
      <c r="BW207" s="14">
        <v>1.66094E-2</v>
      </c>
      <c r="BX207" s="14">
        <v>-1.2189699999999999E-2</v>
      </c>
      <c r="BY207" s="14">
        <v>-1.8534399999999999E-2</v>
      </c>
      <c r="BZ207" s="14">
        <v>-1.71843E-2</v>
      </c>
      <c r="CA207" s="14">
        <v>-2.4702000000000001E-3</v>
      </c>
      <c r="CB207" s="14">
        <v>-4.6299999999999998E-4</v>
      </c>
      <c r="CC207" s="14">
        <v>-7.0014999999999999E-3</v>
      </c>
      <c r="CD207" s="14">
        <v>-9.8919999999999998E-4</v>
      </c>
      <c r="CE207" s="14">
        <v>-3.948E-4</v>
      </c>
      <c r="CF207" s="14">
        <v>5.2865000000000004E-3</v>
      </c>
      <c r="CG207" s="14">
        <v>6.1203000000000004E-3</v>
      </c>
      <c r="CH207" s="14">
        <v>8.0610000000000002E-4</v>
      </c>
      <c r="CI207" s="14">
        <v>-7.0302000000000003E-3</v>
      </c>
      <c r="CJ207" s="14">
        <v>2.6929600000000001E-2</v>
      </c>
      <c r="CK207" s="14">
        <v>1.7559200000000001E-2</v>
      </c>
      <c r="CL207" s="14">
        <v>1.7919000000000001E-2</v>
      </c>
      <c r="CM207" s="14">
        <v>2.7289799999999999E-2</v>
      </c>
      <c r="CN207" s="14">
        <v>1.8448099999999999E-2</v>
      </c>
      <c r="CO207" s="14">
        <v>7.6067000000000001E-3</v>
      </c>
      <c r="CP207" s="14">
        <v>8.9998999999999999E-3</v>
      </c>
      <c r="CQ207" s="14">
        <v>1.5091800000000001E-2</v>
      </c>
      <c r="CR207" s="14">
        <v>1.61058E-2</v>
      </c>
      <c r="CS207" s="14">
        <v>1.8898600000000002E-2</v>
      </c>
      <c r="CT207" s="14">
        <v>4.6808200000000001E-2</v>
      </c>
      <c r="CU207" s="14">
        <v>2.4996299999999999E-2</v>
      </c>
      <c r="CV207" s="14">
        <v>-4.2646999999999997E-3</v>
      </c>
      <c r="CW207" s="14">
        <v>-1.0828000000000001E-2</v>
      </c>
      <c r="CX207" s="14">
        <v>-1.0468699999999999E-2</v>
      </c>
      <c r="CY207" s="14">
        <v>3.8765000000000002E-3</v>
      </c>
      <c r="CZ207" s="14">
        <v>4.8295999999999999E-3</v>
      </c>
      <c r="DA207" s="14">
        <v>-1.9426999999999999E-3</v>
      </c>
      <c r="DB207" s="14">
        <v>4.1704000000000003E-3</v>
      </c>
      <c r="DC207" s="14">
        <v>4.5301999999999999E-3</v>
      </c>
      <c r="DD207" s="14">
        <v>9.2586000000000005E-3</v>
      </c>
      <c r="DE207" s="14">
        <v>9.6532000000000007E-3</v>
      </c>
      <c r="DF207" s="14">
        <v>5.5294999999999997E-3</v>
      </c>
      <c r="DG207" s="14">
        <v>1.5122E-3</v>
      </c>
      <c r="DH207" s="14">
        <v>3.2833899999999999E-2</v>
      </c>
      <c r="DI207" s="14">
        <v>2.4689699999999998E-2</v>
      </c>
      <c r="DJ207" s="14">
        <v>2.4731800000000002E-2</v>
      </c>
      <c r="DK207" s="14">
        <v>3.5876699999999997E-2</v>
      </c>
      <c r="DL207" s="14">
        <v>2.8121299999999998E-2</v>
      </c>
      <c r="DM207" s="14">
        <v>1.8511799999999998E-2</v>
      </c>
      <c r="DN207" s="14">
        <v>1.98687E-2</v>
      </c>
      <c r="DO207" s="14">
        <v>2.65572E-2</v>
      </c>
      <c r="DP207" s="14">
        <v>2.8106599999999999E-2</v>
      </c>
      <c r="DQ207" s="14">
        <v>2.9214799999999999E-2</v>
      </c>
      <c r="DR207" s="14">
        <v>5.5800000000000002E-2</v>
      </c>
      <c r="DS207" s="14">
        <v>3.3383200000000002E-2</v>
      </c>
      <c r="DT207" s="14">
        <v>3.6603E-3</v>
      </c>
      <c r="DU207" s="14">
        <v>-3.1216999999999998E-3</v>
      </c>
      <c r="DV207" s="14">
        <v>-3.7531999999999999E-3</v>
      </c>
      <c r="DW207" s="14">
        <v>1.3040100000000001E-2</v>
      </c>
      <c r="DX207" s="14">
        <v>1.2471400000000001E-2</v>
      </c>
      <c r="DY207" s="14">
        <v>5.3613999999999997E-3</v>
      </c>
      <c r="DZ207" s="14">
        <v>1.16201E-2</v>
      </c>
      <c r="EA207" s="14">
        <v>1.16411E-2</v>
      </c>
      <c r="EB207" s="14">
        <v>1.49937E-2</v>
      </c>
      <c r="EC207" s="14">
        <v>1.4754099999999999E-2</v>
      </c>
      <c r="ED207" s="14">
        <v>1.2349300000000001E-2</v>
      </c>
      <c r="EE207" s="14">
        <v>1.3846000000000001E-2</v>
      </c>
      <c r="EF207" s="14">
        <v>4.1358699999999998E-2</v>
      </c>
      <c r="EG207" s="14">
        <v>3.4984899999999999E-2</v>
      </c>
      <c r="EH207" s="14">
        <v>3.4568399999999999E-2</v>
      </c>
      <c r="EI207" s="14">
        <v>4.8274900000000003E-2</v>
      </c>
      <c r="EJ207" s="14">
        <v>4.2087800000000002E-2</v>
      </c>
      <c r="EK207" s="14">
        <v>3.4257000000000003E-2</v>
      </c>
      <c r="EL207" s="14">
        <v>3.5561500000000003E-2</v>
      </c>
      <c r="EM207" s="14">
        <v>4.3111400000000001E-2</v>
      </c>
      <c r="EN207" s="14">
        <v>4.5433800000000003E-2</v>
      </c>
      <c r="EO207" s="14">
        <v>4.4109700000000002E-2</v>
      </c>
      <c r="EP207" s="14">
        <v>6.8782800000000005E-2</v>
      </c>
      <c r="EQ207" s="14">
        <v>4.5492499999999998E-2</v>
      </c>
      <c r="ER207" s="14">
        <v>1.51027E-2</v>
      </c>
      <c r="ES207" s="14">
        <v>8.0050999999999994E-3</v>
      </c>
      <c r="ET207" s="14">
        <v>5.9430000000000004E-3</v>
      </c>
      <c r="EU207" s="14">
        <v>69.791939999999997</v>
      </c>
      <c r="EV207" s="14">
        <v>69.424769999999995</v>
      </c>
      <c r="EW207" s="14">
        <v>67.954970000000003</v>
      </c>
      <c r="EX207" s="14">
        <v>67.946700000000007</v>
      </c>
      <c r="EY207" s="14">
        <v>67.229849999999999</v>
      </c>
      <c r="EZ207" s="14">
        <v>66.258309999999994</v>
      </c>
      <c r="FA207" s="14">
        <v>66.082790000000003</v>
      </c>
      <c r="FB207" s="14">
        <v>66.983000000000004</v>
      </c>
      <c r="FC207" s="14">
        <v>73.005669999999995</v>
      </c>
      <c r="FD207" s="14">
        <v>78.210089999999994</v>
      </c>
      <c r="FE207" s="14">
        <v>80.938779999999994</v>
      </c>
      <c r="FF207" s="14">
        <v>83.013869999999997</v>
      </c>
      <c r="FG207" s="14">
        <v>86.353160000000003</v>
      </c>
      <c r="FH207" s="14">
        <v>89.013069999999999</v>
      </c>
      <c r="FI207" s="14">
        <v>88.482140000000001</v>
      </c>
      <c r="FJ207" s="14">
        <v>87.178790000000006</v>
      </c>
      <c r="FK207" s="14">
        <v>87.187880000000007</v>
      </c>
      <c r="FL207" s="14">
        <v>85.260199999999998</v>
      </c>
      <c r="FM207" s="14">
        <v>84.13973</v>
      </c>
      <c r="FN207" s="14">
        <v>80.477270000000004</v>
      </c>
      <c r="FO207" s="14">
        <v>76.621650000000002</v>
      </c>
      <c r="FP207" s="14">
        <v>75.344089999999994</v>
      </c>
      <c r="FQ207" s="14">
        <v>73.352429999999998</v>
      </c>
      <c r="FR207" s="14">
        <v>72.132530000000003</v>
      </c>
      <c r="FS207" s="14">
        <v>0.19764419999999999</v>
      </c>
      <c r="FT207" s="14"/>
      <c r="FU207" s="14">
        <v>1.61088E-2</v>
      </c>
      <c r="FW207" s="14"/>
      <c r="IA207" s="52"/>
    </row>
    <row r="208" spans="1:235" x14ac:dyDescent="0.6">
      <c r="A208" t="s">
        <v>227</v>
      </c>
      <c r="B208" t="s">
        <v>0</v>
      </c>
      <c r="C208" t="s">
        <v>290</v>
      </c>
      <c r="D208" s="53">
        <v>45167</v>
      </c>
      <c r="E208" t="s">
        <v>221</v>
      </c>
      <c r="F208" s="14">
        <v>104</v>
      </c>
      <c r="G208" s="14">
        <v>0.13639200000000001</v>
      </c>
      <c r="H208" s="14">
        <v>0.11601</v>
      </c>
      <c r="I208" s="14">
        <v>9.2806399999999997E-2</v>
      </c>
      <c r="J208" s="14">
        <v>8.4222500000000006E-2</v>
      </c>
      <c r="K208" s="14">
        <v>7.9366500000000006E-2</v>
      </c>
      <c r="L208" s="14">
        <v>8.1750699999999996E-2</v>
      </c>
      <c r="M208" s="14">
        <v>8.1853099999999998E-2</v>
      </c>
      <c r="N208" s="14">
        <v>6.1990900000000002E-2</v>
      </c>
      <c r="O208" s="14">
        <v>1.5299999999999999E-2</v>
      </c>
      <c r="P208" s="14">
        <v>-4.2795800000000002E-2</v>
      </c>
      <c r="Q208" s="14">
        <v>-6.9241800000000006E-2</v>
      </c>
      <c r="R208" s="14">
        <v>-5.5132199999999999E-2</v>
      </c>
      <c r="S208" s="14">
        <v>-2.4160399999999999E-2</v>
      </c>
      <c r="T208" s="14">
        <v>7.7104000000000001E-3</v>
      </c>
      <c r="U208" s="14">
        <v>5.7986299999999998E-2</v>
      </c>
      <c r="V208" s="14">
        <v>0.11180080000000001</v>
      </c>
      <c r="W208" s="14">
        <v>0.15607090000000001</v>
      </c>
      <c r="X208" s="14">
        <v>0.2102908</v>
      </c>
      <c r="Y208" s="14">
        <v>0.2423747</v>
      </c>
      <c r="Z208" s="14">
        <v>0.2150273</v>
      </c>
      <c r="AA208" s="14">
        <v>0.20097789999999999</v>
      </c>
      <c r="AB208" s="14">
        <v>0.19702059999999999</v>
      </c>
      <c r="AC208" s="14">
        <v>0.1619371</v>
      </c>
      <c r="AD208" s="14">
        <v>0.13346759999999999</v>
      </c>
      <c r="AE208" s="14">
        <v>-6.4133000000000003E-3</v>
      </c>
      <c r="AF208" s="14">
        <v>-1.11842E-2</v>
      </c>
      <c r="AG208" s="14">
        <v>-6.1754000000000002E-3</v>
      </c>
      <c r="AH208" s="14">
        <v>-9.0223999999999999E-3</v>
      </c>
      <c r="AI208" s="14">
        <v>-1.15759E-2</v>
      </c>
      <c r="AJ208" s="14">
        <v>-5.0915999999999999E-3</v>
      </c>
      <c r="AK208" s="14">
        <v>-7.718E-3</v>
      </c>
      <c r="AL208" s="14">
        <v>-2.8016900000000001E-2</v>
      </c>
      <c r="AM208" s="14">
        <v>-2.2884100000000001E-2</v>
      </c>
      <c r="AN208" s="14">
        <v>-2.7929699999999998E-2</v>
      </c>
      <c r="AO208" s="14">
        <v>-2.94998E-2</v>
      </c>
      <c r="AP208" s="14">
        <v>-2.3840699999999999E-2</v>
      </c>
      <c r="AQ208" s="14">
        <v>-2.58E-2</v>
      </c>
      <c r="AR208" s="14">
        <v>-3.9708899999999998E-2</v>
      </c>
      <c r="AS208" s="14">
        <v>-3.2230399999999999E-2</v>
      </c>
      <c r="AT208" s="14">
        <v>-4.2849000000000003E-3</v>
      </c>
      <c r="AU208" s="14">
        <v>-1.83876E-2</v>
      </c>
      <c r="AV208" s="14">
        <v>-1.2087000000000001E-2</v>
      </c>
      <c r="AW208" s="14">
        <v>-3.3738299999999999E-2</v>
      </c>
      <c r="AX208" s="14">
        <v>-3.9322999999999997E-2</v>
      </c>
      <c r="AY208" s="14">
        <v>-3.26503E-2</v>
      </c>
      <c r="AZ208" s="14">
        <v>-1.1504500000000001E-2</v>
      </c>
      <c r="BA208" s="14">
        <v>-2.1831900000000001E-2</v>
      </c>
      <c r="BB208" s="14">
        <v>-1.9908499999999999E-2</v>
      </c>
      <c r="BC208" s="14">
        <v>6.3483999999999997E-3</v>
      </c>
      <c r="BD208" s="14">
        <v>3.8680000000000002E-4</v>
      </c>
      <c r="BE208" s="14">
        <v>-1.916E-3</v>
      </c>
      <c r="BF208" s="14">
        <v>-4.5076999999999999E-3</v>
      </c>
      <c r="BG208" s="14">
        <v>-6.4720999999999997E-3</v>
      </c>
      <c r="BH208" s="14">
        <v>-1.0652000000000001E-3</v>
      </c>
      <c r="BI208" s="14">
        <v>-2.8463E-3</v>
      </c>
      <c r="BJ208" s="14">
        <v>-1.8763499999999999E-2</v>
      </c>
      <c r="BK208" s="14">
        <v>-1.36554E-2</v>
      </c>
      <c r="BL208" s="14">
        <v>-1.7018200000000001E-2</v>
      </c>
      <c r="BM208" s="14">
        <v>-1.8647E-2</v>
      </c>
      <c r="BN208" s="14">
        <v>-1.05576E-2</v>
      </c>
      <c r="BO208" s="14">
        <v>-1.2254599999999999E-2</v>
      </c>
      <c r="BP208" s="14">
        <v>-2.3646299999999999E-2</v>
      </c>
      <c r="BQ208" s="14">
        <v>-1.6744599999999998E-2</v>
      </c>
      <c r="BR208" s="14">
        <v>9.5995000000000004E-3</v>
      </c>
      <c r="BS208" s="14">
        <v>-4.1602999999999996E-3</v>
      </c>
      <c r="BT208" s="14">
        <v>2.2128999999999998E-3</v>
      </c>
      <c r="BU208" s="14">
        <v>-1.9188899999999998E-2</v>
      </c>
      <c r="BV208" s="14">
        <v>-2.3606200000000001E-2</v>
      </c>
      <c r="BW208" s="14">
        <v>-2.0932300000000001E-2</v>
      </c>
      <c r="BX208" s="14">
        <v>-5.4600000000000002E-6</v>
      </c>
      <c r="BY208" s="14">
        <v>-1.24137E-2</v>
      </c>
      <c r="BZ208" s="14">
        <v>-1.3247399999999999E-2</v>
      </c>
      <c r="CA208" s="14">
        <v>1.51872E-2</v>
      </c>
      <c r="CB208" s="14">
        <v>8.4008999999999993E-3</v>
      </c>
      <c r="CC208" s="14">
        <v>1.034E-3</v>
      </c>
      <c r="CD208" s="14">
        <v>-1.3808E-3</v>
      </c>
      <c r="CE208" s="14">
        <v>-2.9372000000000001E-3</v>
      </c>
      <c r="CF208" s="14">
        <v>1.7235E-3</v>
      </c>
      <c r="CG208" s="14">
        <v>5.2789999999999998E-4</v>
      </c>
      <c r="CH208" s="14">
        <v>-1.23546E-2</v>
      </c>
      <c r="CI208" s="14">
        <v>-7.2636000000000003E-3</v>
      </c>
      <c r="CJ208" s="14">
        <v>-9.4610000000000007E-3</v>
      </c>
      <c r="CK208" s="14">
        <v>-1.11304E-2</v>
      </c>
      <c r="CL208" s="14">
        <v>-1.3579E-3</v>
      </c>
      <c r="CM208" s="14">
        <v>-2.8731E-3</v>
      </c>
      <c r="CN208" s="14">
        <v>-1.25214E-2</v>
      </c>
      <c r="CO208" s="14">
        <v>-6.0191999999999997E-3</v>
      </c>
      <c r="CP208" s="14">
        <v>1.9215800000000002E-2</v>
      </c>
      <c r="CQ208" s="14">
        <v>5.6934999999999998E-3</v>
      </c>
      <c r="CR208" s="14">
        <v>1.21169E-2</v>
      </c>
      <c r="CS208" s="14">
        <v>-9.1118999999999992E-3</v>
      </c>
      <c r="CT208" s="14">
        <v>-1.27207E-2</v>
      </c>
      <c r="CU208" s="14">
        <v>-1.28165E-2</v>
      </c>
      <c r="CV208" s="14">
        <v>7.9587000000000008E-3</v>
      </c>
      <c r="CW208" s="14">
        <v>-5.8906999999999996E-3</v>
      </c>
      <c r="CX208" s="14">
        <v>-8.6338999999999999E-3</v>
      </c>
      <c r="CY208" s="14">
        <v>2.4025899999999999E-2</v>
      </c>
      <c r="CZ208" s="14">
        <v>1.6414999999999999E-2</v>
      </c>
      <c r="DA208" s="14">
        <v>3.9839999999999997E-3</v>
      </c>
      <c r="DB208" s="14">
        <v>1.7461E-3</v>
      </c>
      <c r="DC208" s="14">
        <v>5.9770000000000005E-4</v>
      </c>
      <c r="DD208" s="14">
        <v>4.5122000000000001E-3</v>
      </c>
      <c r="DE208" s="14">
        <v>3.9020000000000001E-3</v>
      </c>
      <c r="DF208" s="14">
        <v>-5.9456999999999999E-3</v>
      </c>
      <c r="DG208" s="14">
        <v>-8.719E-4</v>
      </c>
      <c r="DH208" s="14">
        <v>-1.9036999999999999E-3</v>
      </c>
      <c r="DI208" s="14">
        <v>-3.6137999999999999E-3</v>
      </c>
      <c r="DJ208" s="14">
        <v>7.8419000000000006E-3</v>
      </c>
      <c r="DK208" s="14">
        <v>6.5084000000000001E-3</v>
      </c>
      <c r="DL208" s="14">
        <v>-1.3963999999999999E-3</v>
      </c>
      <c r="DM208" s="14">
        <v>4.7061999999999998E-3</v>
      </c>
      <c r="DN208" s="14">
        <v>2.8832099999999999E-2</v>
      </c>
      <c r="DO208" s="14">
        <v>1.55473E-2</v>
      </c>
      <c r="DP208" s="14">
        <v>2.2020999999999999E-2</v>
      </c>
      <c r="DQ208" s="14">
        <v>9.6500000000000004E-4</v>
      </c>
      <c r="DR208" s="14">
        <v>-1.8353E-3</v>
      </c>
      <c r="DS208" s="14">
        <v>-4.7007000000000004E-3</v>
      </c>
      <c r="DT208" s="14">
        <v>1.59229E-2</v>
      </c>
      <c r="DU208" s="14">
        <v>6.3230000000000003E-4</v>
      </c>
      <c r="DV208" s="14">
        <v>-4.0204999999999998E-3</v>
      </c>
      <c r="DW208" s="14">
        <v>3.67877E-2</v>
      </c>
      <c r="DX208" s="14">
        <v>2.7986E-2</v>
      </c>
      <c r="DY208" s="14">
        <v>8.2433999999999997E-3</v>
      </c>
      <c r="DZ208" s="14">
        <v>6.2608000000000004E-3</v>
      </c>
      <c r="EA208" s="14">
        <v>5.7015E-3</v>
      </c>
      <c r="EB208" s="14">
        <v>8.5386999999999998E-3</v>
      </c>
      <c r="EC208" s="14">
        <v>8.7738E-3</v>
      </c>
      <c r="ED208" s="14">
        <v>3.3076999999999998E-3</v>
      </c>
      <c r="EE208" s="14">
        <v>8.3567999999999993E-3</v>
      </c>
      <c r="EF208" s="14">
        <v>9.0077000000000004E-3</v>
      </c>
      <c r="EG208" s="14">
        <v>7.2391E-3</v>
      </c>
      <c r="EH208" s="14">
        <v>2.1124899999999999E-2</v>
      </c>
      <c r="EI208" s="14">
        <v>2.00538E-2</v>
      </c>
      <c r="EJ208" s="14">
        <v>1.4666200000000001E-2</v>
      </c>
      <c r="EK208" s="14">
        <v>2.0192000000000002E-2</v>
      </c>
      <c r="EL208" s="14">
        <v>4.2716499999999998E-2</v>
      </c>
      <c r="EM208" s="14">
        <v>2.9774599999999998E-2</v>
      </c>
      <c r="EN208" s="14">
        <v>3.63208E-2</v>
      </c>
      <c r="EO208" s="14">
        <v>1.5514500000000001E-2</v>
      </c>
      <c r="EP208" s="14">
        <v>1.38815E-2</v>
      </c>
      <c r="EQ208" s="14">
        <v>7.0172999999999998E-3</v>
      </c>
      <c r="ER208" s="14">
        <v>2.7421999999999998E-2</v>
      </c>
      <c r="ES208" s="14">
        <v>1.00505E-2</v>
      </c>
      <c r="ET208" s="14">
        <v>2.6407000000000002E-3</v>
      </c>
      <c r="EU208" s="14">
        <v>70.636619999999994</v>
      </c>
      <c r="EV208" s="14">
        <v>70.362070000000003</v>
      </c>
      <c r="EW208" s="14">
        <v>67.823009999999996</v>
      </c>
      <c r="EX208" s="14">
        <v>67.764129999999994</v>
      </c>
      <c r="EY208" s="14">
        <v>66.793869999999998</v>
      </c>
      <c r="EZ208" s="14">
        <v>65.881810000000002</v>
      </c>
      <c r="FA208" s="14">
        <v>64.754630000000006</v>
      </c>
      <c r="FB208" s="14">
        <v>65.411569999999998</v>
      </c>
      <c r="FC208" s="14">
        <v>72.225960000000001</v>
      </c>
      <c r="FD208" s="14">
        <v>80.725579999999994</v>
      </c>
      <c r="FE208" s="14">
        <v>85.13691</v>
      </c>
      <c r="FF208" s="14">
        <v>89.881100000000004</v>
      </c>
      <c r="FG208" s="14">
        <v>92.949569999999994</v>
      </c>
      <c r="FH208" s="14">
        <v>94.861310000000003</v>
      </c>
      <c r="FI208" s="14">
        <v>96.204570000000004</v>
      </c>
      <c r="FJ208" s="14">
        <v>95.087010000000006</v>
      </c>
      <c r="FK208" s="14">
        <v>94.733930000000001</v>
      </c>
      <c r="FL208" s="14">
        <v>91.46942</v>
      </c>
      <c r="FM208" s="14">
        <v>88.773520000000005</v>
      </c>
      <c r="FN208" s="14">
        <v>85.586960000000005</v>
      </c>
      <c r="FO208" s="14">
        <v>79.792910000000006</v>
      </c>
      <c r="FP208" s="14">
        <v>77.381280000000004</v>
      </c>
      <c r="FQ208" s="14">
        <v>75.204989999999995</v>
      </c>
      <c r="FR208" s="14">
        <v>73.224599999999995</v>
      </c>
      <c r="FS208" s="14">
        <v>0.18193799999999999</v>
      </c>
      <c r="FT208" s="14"/>
      <c r="FU208" s="14">
        <v>1.38434E-2</v>
      </c>
      <c r="FW208" s="14"/>
      <c r="IA208" s="52"/>
    </row>
    <row r="209" spans="1:235" x14ac:dyDescent="0.6">
      <c r="A209" t="s">
        <v>227</v>
      </c>
      <c r="B209" t="s">
        <v>0</v>
      </c>
      <c r="C209" t="s">
        <v>290</v>
      </c>
      <c r="D209" s="53" t="s">
        <v>263</v>
      </c>
      <c r="E209" t="s">
        <v>219</v>
      </c>
      <c r="F209" s="14">
        <v>357</v>
      </c>
      <c r="G209" s="14">
        <v>0.3112605</v>
      </c>
      <c r="H209" s="14">
        <v>0.26740009999999997</v>
      </c>
      <c r="I209" s="14">
        <v>0.22929350000000001</v>
      </c>
      <c r="J209" s="14">
        <v>0.2184847</v>
      </c>
      <c r="K209" s="14">
        <v>0.2102021</v>
      </c>
      <c r="L209" s="14">
        <v>0.20888429999999999</v>
      </c>
      <c r="M209" s="14">
        <v>0.21235019999999999</v>
      </c>
      <c r="N209" s="14">
        <v>0.18486639999999999</v>
      </c>
      <c r="O209" s="14">
        <v>0.11484900000000001</v>
      </c>
      <c r="P209" s="14">
        <v>6.0342300000000001E-2</v>
      </c>
      <c r="Q209" s="14">
        <v>3.18383E-2</v>
      </c>
      <c r="R209" s="14">
        <v>4.5933099999999998E-2</v>
      </c>
      <c r="S209" s="14">
        <v>0.11334470000000001</v>
      </c>
      <c r="T209" s="14">
        <v>0.1716076</v>
      </c>
      <c r="U209" s="14">
        <v>0.22179070000000001</v>
      </c>
      <c r="V209" s="14">
        <v>0.3074499</v>
      </c>
      <c r="W209" s="14">
        <v>0.38855620000000002</v>
      </c>
      <c r="X209" s="14">
        <v>0.48207990000000001</v>
      </c>
      <c r="Y209" s="14">
        <v>0.53723010000000004</v>
      </c>
      <c r="Z209" s="14">
        <v>0.52041170000000003</v>
      </c>
      <c r="AA209" s="14">
        <v>0.49674869999999999</v>
      </c>
      <c r="AB209" s="14">
        <v>0.45936900000000003</v>
      </c>
      <c r="AC209" s="14">
        <v>0.38999499999999998</v>
      </c>
      <c r="AD209" s="14">
        <v>0.33510220000000002</v>
      </c>
      <c r="AE209" s="14">
        <v>-1.47644E-2</v>
      </c>
      <c r="AF209" s="14">
        <v>-1.56537E-2</v>
      </c>
      <c r="AG209" s="14">
        <v>-2.07192E-2</v>
      </c>
      <c r="AH209" s="14">
        <v>-1.7222399999999999E-2</v>
      </c>
      <c r="AI209" s="14">
        <v>-1.8100399999999999E-2</v>
      </c>
      <c r="AJ209" s="14">
        <v>-5.202E-3</v>
      </c>
      <c r="AK209" s="14">
        <v>-5.2781E-3</v>
      </c>
      <c r="AL209" s="14">
        <v>-3.0768799999999999E-2</v>
      </c>
      <c r="AM209" s="14">
        <v>-4.0010299999999999E-2</v>
      </c>
      <c r="AN209" s="14">
        <v>-5.7247000000000001E-3</v>
      </c>
      <c r="AO209" s="14">
        <v>-1.8484799999999999E-2</v>
      </c>
      <c r="AP209" s="14">
        <v>-1.12639E-2</v>
      </c>
      <c r="AQ209" s="14">
        <v>-6.5462999999999997E-3</v>
      </c>
      <c r="AR209" s="14">
        <v>-2.9746999999999999E-2</v>
      </c>
      <c r="AS209" s="14">
        <v>-3.6242900000000002E-2</v>
      </c>
      <c r="AT209" s="14">
        <v>-8.4203000000000004E-3</v>
      </c>
      <c r="AU209" s="14">
        <v>-1.6859599999999999E-2</v>
      </c>
      <c r="AV209" s="14">
        <v>-1.01134E-2</v>
      </c>
      <c r="AW209" s="14">
        <v>-2.4528999999999999E-2</v>
      </c>
      <c r="AX209" s="14">
        <v>5.752E-4</v>
      </c>
      <c r="AY209" s="14">
        <v>-1.555E-2</v>
      </c>
      <c r="AZ209" s="14">
        <v>-2.3491399999999999E-2</v>
      </c>
      <c r="BA209" s="14">
        <v>-4.1384700000000003E-2</v>
      </c>
      <c r="BB209" s="14">
        <v>-3.8936499999999999E-2</v>
      </c>
      <c r="BC209" s="14">
        <v>8.0250000000000004E-4</v>
      </c>
      <c r="BD209" s="14">
        <v>-2.0463E-3</v>
      </c>
      <c r="BE209" s="14">
        <v>-1.22118E-2</v>
      </c>
      <c r="BF209" s="14">
        <v>-8.5252000000000001E-3</v>
      </c>
      <c r="BG209" s="14">
        <v>-9.4033999999999993E-3</v>
      </c>
      <c r="BH209" s="14">
        <v>1.8083000000000001E-3</v>
      </c>
      <c r="BI209" s="14">
        <v>1.7971E-3</v>
      </c>
      <c r="BJ209" s="14">
        <v>-1.9293100000000001E-2</v>
      </c>
      <c r="BK209" s="14">
        <v>-2.47566E-2</v>
      </c>
      <c r="BL209" s="14">
        <v>7.9351000000000005E-3</v>
      </c>
      <c r="BM209" s="14">
        <v>-3.6713000000000002E-3</v>
      </c>
      <c r="BN209" s="14">
        <v>5.1352000000000004E-3</v>
      </c>
      <c r="BO209" s="14">
        <v>1.18088E-2</v>
      </c>
      <c r="BP209" s="14">
        <v>-8.5200999999999992E-3</v>
      </c>
      <c r="BQ209" s="14">
        <v>-1.39361E-2</v>
      </c>
      <c r="BR209" s="14">
        <v>1.26686E-2</v>
      </c>
      <c r="BS209" s="14">
        <v>5.0260000000000001E-3</v>
      </c>
      <c r="BT209" s="14">
        <v>1.2351600000000001E-2</v>
      </c>
      <c r="BU209" s="14">
        <v>-3.6034000000000001E-3</v>
      </c>
      <c r="BV209" s="14">
        <v>2.0811199999999998E-2</v>
      </c>
      <c r="BW209" s="14">
        <v>1.312E-3</v>
      </c>
      <c r="BX209" s="14">
        <v>-7.4219999999999998E-3</v>
      </c>
      <c r="BY209" s="14">
        <v>-2.6876400000000002E-2</v>
      </c>
      <c r="BZ209" s="14">
        <v>-2.72407E-2</v>
      </c>
      <c r="CA209" s="14">
        <v>1.1584000000000001E-2</v>
      </c>
      <c r="CB209" s="14">
        <v>7.3781999999999997E-3</v>
      </c>
      <c r="CC209" s="14">
        <v>-6.3194999999999996E-3</v>
      </c>
      <c r="CD209" s="14">
        <v>-2.5014999999999998E-3</v>
      </c>
      <c r="CE209" s="14">
        <v>-3.3798999999999999E-3</v>
      </c>
      <c r="CF209" s="14">
        <v>6.6636000000000004E-3</v>
      </c>
      <c r="CG209" s="14">
        <v>6.6972999999999998E-3</v>
      </c>
      <c r="CH209" s="14">
        <v>-1.1344999999999999E-2</v>
      </c>
      <c r="CI209" s="14">
        <v>-1.4192E-2</v>
      </c>
      <c r="CJ209" s="14">
        <v>1.7395799999999999E-2</v>
      </c>
      <c r="CK209" s="14">
        <v>6.5884999999999997E-3</v>
      </c>
      <c r="CL209" s="14">
        <v>1.64932E-2</v>
      </c>
      <c r="CM209" s="14">
        <v>2.4521600000000001E-2</v>
      </c>
      <c r="CN209" s="14">
        <v>6.1817E-3</v>
      </c>
      <c r="CO209" s="14">
        <v>1.5134E-3</v>
      </c>
      <c r="CP209" s="14">
        <v>2.7274699999999999E-2</v>
      </c>
      <c r="CQ209" s="14">
        <v>2.0183799999999998E-2</v>
      </c>
      <c r="CR209" s="14">
        <v>2.7910899999999999E-2</v>
      </c>
      <c r="CS209" s="14">
        <v>1.0889599999999999E-2</v>
      </c>
      <c r="CT209" s="14">
        <v>3.4826599999999999E-2</v>
      </c>
      <c r="CU209" s="14">
        <v>1.29905E-2</v>
      </c>
      <c r="CV209" s="14">
        <v>3.7076000000000001E-3</v>
      </c>
      <c r="CW209" s="14">
        <v>-1.68279E-2</v>
      </c>
      <c r="CX209" s="14">
        <v>-1.91402E-2</v>
      </c>
      <c r="CY209" s="14">
        <v>2.2365599999999999E-2</v>
      </c>
      <c r="CZ209" s="14">
        <v>1.68027E-2</v>
      </c>
      <c r="DA209" s="14">
        <v>-4.2729999999999998E-4</v>
      </c>
      <c r="DB209" s="14">
        <v>3.5220999999999998E-3</v>
      </c>
      <c r="DC209" s="14">
        <v>2.6437000000000001E-3</v>
      </c>
      <c r="DD209" s="14">
        <v>1.15189E-2</v>
      </c>
      <c r="DE209" s="14">
        <v>1.15976E-2</v>
      </c>
      <c r="DF209" s="14">
        <v>-3.3969999999999998E-3</v>
      </c>
      <c r="DG209" s="14">
        <v>-3.6273E-3</v>
      </c>
      <c r="DH209" s="14">
        <v>2.6856499999999998E-2</v>
      </c>
      <c r="DI209" s="14">
        <v>1.68483E-2</v>
      </c>
      <c r="DJ209" s="14">
        <v>2.78512E-2</v>
      </c>
      <c r="DK209" s="14">
        <v>3.7234299999999998E-2</v>
      </c>
      <c r="DL209" s="14">
        <v>2.08834E-2</v>
      </c>
      <c r="DM209" s="14">
        <v>1.6962999999999999E-2</v>
      </c>
      <c r="DN209" s="14">
        <v>4.1880800000000003E-2</v>
      </c>
      <c r="DO209" s="14">
        <v>3.5341699999999997E-2</v>
      </c>
      <c r="DP209" s="14">
        <v>4.3470099999999998E-2</v>
      </c>
      <c r="DQ209" s="14">
        <v>2.5382600000000002E-2</v>
      </c>
      <c r="DR209" s="14">
        <v>4.8842000000000003E-2</v>
      </c>
      <c r="DS209" s="14">
        <v>2.4669099999999999E-2</v>
      </c>
      <c r="DT209" s="14">
        <v>1.48372E-2</v>
      </c>
      <c r="DU209" s="14">
        <v>-6.7794999999999999E-3</v>
      </c>
      <c r="DV209" s="14">
        <v>-1.10397E-2</v>
      </c>
      <c r="DW209" s="14">
        <v>3.7932500000000001E-2</v>
      </c>
      <c r="DX209" s="14">
        <v>3.0410099999999999E-2</v>
      </c>
      <c r="DY209" s="14">
        <v>8.0800999999999998E-3</v>
      </c>
      <c r="DZ209" s="14">
        <v>1.2219300000000001E-2</v>
      </c>
      <c r="EA209" s="14">
        <v>1.13407E-2</v>
      </c>
      <c r="EB209" s="14">
        <v>1.8529199999999999E-2</v>
      </c>
      <c r="EC209" s="14">
        <v>1.86728E-2</v>
      </c>
      <c r="ED209" s="14">
        <v>8.0788000000000006E-3</v>
      </c>
      <c r="EE209" s="14">
        <v>1.1626299999999999E-2</v>
      </c>
      <c r="EF209" s="14">
        <v>4.0516299999999998E-2</v>
      </c>
      <c r="EG209" s="14">
        <v>3.16619E-2</v>
      </c>
      <c r="EH209" s="14">
        <v>4.4250299999999999E-2</v>
      </c>
      <c r="EI209" s="14">
        <v>5.55895E-2</v>
      </c>
      <c r="EJ209" s="14">
        <v>4.2110399999999999E-2</v>
      </c>
      <c r="EK209" s="14">
        <v>3.9269699999999998E-2</v>
      </c>
      <c r="EL209" s="14">
        <v>6.2969700000000003E-2</v>
      </c>
      <c r="EM209" s="14">
        <v>5.7227199999999999E-2</v>
      </c>
      <c r="EN209" s="14">
        <v>6.5935099999999996E-2</v>
      </c>
      <c r="EO209" s="14">
        <v>4.6308200000000001E-2</v>
      </c>
      <c r="EP209" s="14">
        <v>6.9078000000000001E-2</v>
      </c>
      <c r="EQ209" s="14">
        <v>4.1530999999999998E-2</v>
      </c>
      <c r="ER209" s="14">
        <v>3.0906599999999999E-2</v>
      </c>
      <c r="ES209" s="14">
        <v>7.7289000000000004E-3</v>
      </c>
      <c r="ET209" s="14">
        <v>6.5620000000000001E-4</v>
      </c>
      <c r="EU209" s="14">
        <v>70.036100000000005</v>
      </c>
      <c r="EV209" s="14">
        <v>69.695769999999996</v>
      </c>
      <c r="EW209" s="14">
        <v>67.91771</v>
      </c>
      <c r="EX209" s="14">
        <v>67.895009999999999</v>
      </c>
      <c r="EY209" s="14">
        <v>67.10445</v>
      </c>
      <c r="EZ209" s="14">
        <v>66.150599999999997</v>
      </c>
      <c r="FA209" s="14">
        <v>65.700490000000002</v>
      </c>
      <c r="FB209" s="14">
        <v>66.530510000000007</v>
      </c>
      <c r="FC209" s="14">
        <v>72.779889999999995</v>
      </c>
      <c r="FD209" s="14">
        <v>78.934389999999993</v>
      </c>
      <c r="FE209" s="14">
        <v>82.148600000000002</v>
      </c>
      <c r="FF209" s="14">
        <v>84.994320000000002</v>
      </c>
      <c r="FG209" s="14">
        <v>88.255880000000005</v>
      </c>
      <c r="FH209" s="14">
        <v>90.700590000000005</v>
      </c>
      <c r="FI209" s="14">
        <v>90.709230000000005</v>
      </c>
      <c r="FJ209" s="14">
        <v>89.459280000000007</v>
      </c>
      <c r="FK209" s="14">
        <v>89.36421</v>
      </c>
      <c r="FL209" s="14">
        <v>87.051079999999999</v>
      </c>
      <c r="FM209" s="14">
        <v>85.476129999999998</v>
      </c>
      <c r="FN209" s="14">
        <v>81.951490000000007</v>
      </c>
      <c r="FO209" s="14">
        <v>77.537400000000005</v>
      </c>
      <c r="FP209" s="14">
        <v>75.932810000000003</v>
      </c>
      <c r="FQ209" s="14">
        <v>73.887540000000001</v>
      </c>
      <c r="FR209" s="14">
        <v>72.448759999999993</v>
      </c>
      <c r="FS209" s="14">
        <v>0.2691846</v>
      </c>
      <c r="FT209" s="14"/>
      <c r="FU209" s="14">
        <v>2.13332E-2</v>
      </c>
      <c r="FW209" s="14"/>
      <c r="IA209" s="52"/>
    </row>
    <row r="210" spans="1:235" x14ac:dyDescent="0.6">
      <c r="A210" t="s">
        <v>227</v>
      </c>
      <c r="B210" t="s">
        <v>0</v>
      </c>
      <c r="C210" t="s">
        <v>290</v>
      </c>
      <c r="D210" s="53" t="s">
        <v>263</v>
      </c>
      <c r="E210" t="s">
        <v>220</v>
      </c>
      <c r="F210" s="14">
        <v>255</v>
      </c>
      <c r="G210" s="14">
        <v>0.17820279999999999</v>
      </c>
      <c r="H210" s="14">
        <v>0.15385950000000001</v>
      </c>
      <c r="I210" s="14">
        <v>0.13845679999999999</v>
      </c>
      <c r="J210" s="14">
        <v>0.13591880000000001</v>
      </c>
      <c r="K210" s="14">
        <v>0.13239580000000001</v>
      </c>
      <c r="L210" s="14">
        <v>0.12888289999999999</v>
      </c>
      <c r="M210" s="14">
        <v>0.1319053</v>
      </c>
      <c r="N210" s="14">
        <v>0.1240005</v>
      </c>
      <c r="O210" s="14">
        <v>9.9727800000000005E-2</v>
      </c>
      <c r="P210" s="14">
        <v>0.1022989</v>
      </c>
      <c r="Q210" s="14">
        <v>9.9455799999999997E-2</v>
      </c>
      <c r="R210" s="14">
        <v>9.9559300000000003E-2</v>
      </c>
      <c r="S210" s="14">
        <v>0.1363163</v>
      </c>
      <c r="T210" s="14">
        <v>0.16326779999999999</v>
      </c>
      <c r="U210" s="14">
        <v>0.16423499999999999</v>
      </c>
      <c r="V210" s="14">
        <v>0.19753100000000001</v>
      </c>
      <c r="W210" s="14">
        <v>0.2352416</v>
      </c>
      <c r="X210" s="14">
        <v>0.27540160000000002</v>
      </c>
      <c r="Y210" s="14">
        <v>0.29823440000000001</v>
      </c>
      <c r="Z210" s="14">
        <v>0.3086525</v>
      </c>
      <c r="AA210" s="14">
        <v>0.29877569999999998</v>
      </c>
      <c r="AB210" s="14">
        <v>0.26575270000000001</v>
      </c>
      <c r="AC210" s="14">
        <v>0.23113529999999999</v>
      </c>
      <c r="AD210" s="14">
        <v>0.2042194</v>
      </c>
      <c r="AE210" s="14">
        <v>-1.7980400000000001E-2</v>
      </c>
      <c r="AF210" s="14">
        <v>-1.33974E-2</v>
      </c>
      <c r="AG210" s="14">
        <v>-1.93644E-2</v>
      </c>
      <c r="AH210" s="14">
        <v>-1.35984E-2</v>
      </c>
      <c r="AI210" s="14">
        <v>-1.2430699999999999E-2</v>
      </c>
      <c r="AJ210" s="14">
        <v>-4.4207999999999999E-3</v>
      </c>
      <c r="AK210" s="14">
        <v>-2.5135999999999999E-3</v>
      </c>
      <c r="AL210" s="14">
        <v>-1.0737099999999999E-2</v>
      </c>
      <c r="AM210" s="14">
        <v>-2.7906299999999998E-2</v>
      </c>
      <c r="AN210" s="14">
        <v>1.2500499999999999E-2</v>
      </c>
      <c r="AO210" s="14">
        <v>1.3359999999999999E-4</v>
      </c>
      <c r="AP210" s="14">
        <v>1.2696999999999999E-3</v>
      </c>
      <c r="AQ210" s="14">
        <v>6.3046999999999999E-3</v>
      </c>
      <c r="AR210" s="14">
        <v>-5.1916999999999996E-3</v>
      </c>
      <c r="AS210" s="14">
        <v>-1.9043600000000001E-2</v>
      </c>
      <c r="AT210" s="14">
        <v>-1.7561799999999999E-2</v>
      </c>
      <c r="AU210" s="14">
        <v>-1.29277E-2</v>
      </c>
      <c r="AV210" s="14">
        <v>-1.32222E-2</v>
      </c>
      <c r="AW210" s="14">
        <v>-6.3125000000000004E-3</v>
      </c>
      <c r="AX210" s="14">
        <v>2.4833600000000001E-2</v>
      </c>
      <c r="AY210" s="14">
        <v>4.4999999999999997E-3</v>
      </c>
      <c r="AZ210" s="14">
        <v>-2.36321E-2</v>
      </c>
      <c r="BA210" s="14">
        <v>-2.9661199999999999E-2</v>
      </c>
      <c r="BB210" s="14">
        <v>-2.6880500000000002E-2</v>
      </c>
      <c r="BC210" s="14">
        <v>-8.8167999999999996E-3</v>
      </c>
      <c r="BD210" s="14">
        <v>-5.7556999999999999E-3</v>
      </c>
      <c r="BE210" s="14">
        <v>-1.2060299999999999E-2</v>
      </c>
      <c r="BF210" s="14">
        <v>-6.1488000000000003E-3</v>
      </c>
      <c r="BG210" s="14">
        <v>-5.3198000000000004E-3</v>
      </c>
      <c r="BH210" s="14">
        <v>1.3143E-3</v>
      </c>
      <c r="BI210" s="14">
        <v>2.5872999999999998E-3</v>
      </c>
      <c r="BJ210" s="14">
        <v>-3.9173000000000003E-3</v>
      </c>
      <c r="BK210" s="14">
        <v>-1.55725E-2</v>
      </c>
      <c r="BL210" s="14">
        <v>2.10254E-2</v>
      </c>
      <c r="BM210" s="14">
        <v>1.04288E-2</v>
      </c>
      <c r="BN210" s="14">
        <v>1.11063E-2</v>
      </c>
      <c r="BO210" s="14">
        <v>1.8702900000000001E-2</v>
      </c>
      <c r="BP210" s="14">
        <v>8.7749000000000004E-3</v>
      </c>
      <c r="BQ210" s="14">
        <v>-3.2983999999999999E-3</v>
      </c>
      <c r="BR210" s="14">
        <v>-1.8688999999999999E-3</v>
      </c>
      <c r="BS210" s="14">
        <v>3.6264000000000001E-3</v>
      </c>
      <c r="BT210" s="14">
        <v>4.1051000000000004E-3</v>
      </c>
      <c r="BU210" s="14">
        <v>8.5824000000000004E-3</v>
      </c>
      <c r="BV210" s="14">
        <v>3.78164E-2</v>
      </c>
      <c r="BW210" s="14">
        <v>1.66094E-2</v>
      </c>
      <c r="BX210" s="14">
        <v>-1.2189699999999999E-2</v>
      </c>
      <c r="BY210" s="14">
        <v>-1.8534399999999999E-2</v>
      </c>
      <c r="BZ210" s="14">
        <v>-1.71843E-2</v>
      </c>
      <c r="CA210" s="14">
        <v>-2.4702000000000001E-3</v>
      </c>
      <c r="CB210" s="14">
        <v>-4.6299999999999998E-4</v>
      </c>
      <c r="CC210" s="14">
        <v>-7.0014999999999999E-3</v>
      </c>
      <c r="CD210" s="14">
        <v>-9.8919999999999998E-4</v>
      </c>
      <c r="CE210" s="14">
        <v>-3.948E-4</v>
      </c>
      <c r="CF210" s="14">
        <v>5.2865000000000004E-3</v>
      </c>
      <c r="CG210" s="14">
        <v>6.1203000000000004E-3</v>
      </c>
      <c r="CH210" s="14">
        <v>8.0610000000000002E-4</v>
      </c>
      <c r="CI210" s="14">
        <v>-7.0302000000000003E-3</v>
      </c>
      <c r="CJ210" s="14">
        <v>2.6929600000000001E-2</v>
      </c>
      <c r="CK210" s="14">
        <v>1.7559200000000001E-2</v>
      </c>
      <c r="CL210" s="14">
        <v>1.7919000000000001E-2</v>
      </c>
      <c r="CM210" s="14">
        <v>2.7289799999999999E-2</v>
      </c>
      <c r="CN210" s="14">
        <v>1.8448099999999999E-2</v>
      </c>
      <c r="CO210" s="14">
        <v>7.6067000000000001E-3</v>
      </c>
      <c r="CP210" s="14">
        <v>8.9998999999999999E-3</v>
      </c>
      <c r="CQ210" s="14">
        <v>1.5091800000000001E-2</v>
      </c>
      <c r="CR210" s="14">
        <v>1.61058E-2</v>
      </c>
      <c r="CS210" s="14">
        <v>1.8898600000000002E-2</v>
      </c>
      <c r="CT210" s="14">
        <v>4.6808200000000001E-2</v>
      </c>
      <c r="CU210" s="14">
        <v>2.4996299999999999E-2</v>
      </c>
      <c r="CV210" s="14">
        <v>-4.2646999999999997E-3</v>
      </c>
      <c r="CW210" s="14">
        <v>-1.0828000000000001E-2</v>
      </c>
      <c r="CX210" s="14">
        <v>-1.0468699999999999E-2</v>
      </c>
      <c r="CY210" s="14">
        <v>3.8765000000000002E-3</v>
      </c>
      <c r="CZ210" s="14">
        <v>4.8295999999999999E-3</v>
      </c>
      <c r="DA210" s="14">
        <v>-1.9426999999999999E-3</v>
      </c>
      <c r="DB210" s="14">
        <v>4.1704000000000003E-3</v>
      </c>
      <c r="DC210" s="14">
        <v>4.5301999999999999E-3</v>
      </c>
      <c r="DD210" s="14">
        <v>9.2586000000000005E-3</v>
      </c>
      <c r="DE210" s="14">
        <v>9.6532000000000007E-3</v>
      </c>
      <c r="DF210" s="14">
        <v>5.5294999999999997E-3</v>
      </c>
      <c r="DG210" s="14">
        <v>1.5122E-3</v>
      </c>
      <c r="DH210" s="14">
        <v>3.2833899999999999E-2</v>
      </c>
      <c r="DI210" s="14">
        <v>2.4689699999999998E-2</v>
      </c>
      <c r="DJ210" s="14">
        <v>2.4731800000000002E-2</v>
      </c>
      <c r="DK210" s="14">
        <v>3.5876699999999997E-2</v>
      </c>
      <c r="DL210" s="14">
        <v>2.8121299999999998E-2</v>
      </c>
      <c r="DM210" s="14">
        <v>1.8511799999999998E-2</v>
      </c>
      <c r="DN210" s="14">
        <v>1.98687E-2</v>
      </c>
      <c r="DO210" s="14">
        <v>2.65572E-2</v>
      </c>
      <c r="DP210" s="14">
        <v>2.8106599999999999E-2</v>
      </c>
      <c r="DQ210" s="14">
        <v>2.9214799999999999E-2</v>
      </c>
      <c r="DR210" s="14">
        <v>5.5800000000000002E-2</v>
      </c>
      <c r="DS210" s="14">
        <v>3.3383200000000002E-2</v>
      </c>
      <c r="DT210" s="14">
        <v>3.6603E-3</v>
      </c>
      <c r="DU210" s="14">
        <v>-3.1216999999999998E-3</v>
      </c>
      <c r="DV210" s="14">
        <v>-3.7531999999999999E-3</v>
      </c>
      <c r="DW210" s="14">
        <v>1.3040100000000001E-2</v>
      </c>
      <c r="DX210" s="14">
        <v>1.2471400000000001E-2</v>
      </c>
      <c r="DY210" s="14">
        <v>5.3613999999999997E-3</v>
      </c>
      <c r="DZ210" s="14">
        <v>1.16201E-2</v>
      </c>
      <c r="EA210" s="14">
        <v>1.16411E-2</v>
      </c>
      <c r="EB210" s="14">
        <v>1.49937E-2</v>
      </c>
      <c r="EC210" s="14">
        <v>1.4754099999999999E-2</v>
      </c>
      <c r="ED210" s="14">
        <v>1.2349300000000001E-2</v>
      </c>
      <c r="EE210" s="14">
        <v>1.3846000000000001E-2</v>
      </c>
      <c r="EF210" s="14">
        <v>4.1358699999999998E-2</v>
      </c>
      <c r="EG210" s="14">
        <v>3.4984899999999999E-2</v>
      </c>
      <c r="EH210" s="14">
        <v>3.4568399999999999E-2</v>
      </c>
      <c r="EI210" s="14">
        <v>4.8274900000000003E-2</v>
      </c>
      <c r="EJ210" s="14">
        <v>4.2087800000000002E-2</v>
      </c>
      <c r="EK210" s="14">
        <v>3.4257000000000003E-2</v>
      </c>
      <c r="EL210" s="14">
        <v>3.5561500000000003E-2</v>
      </c>
      <c r="EM210" s="14">
        <v>4.3111400000000001E-2</v>
      </c>
      <c r="EN210" s="14">
        <v>4.5433800000000003E-2</v>
      </c>
      <c r="EO210" s="14">
        <v>4.4109700000000002E-2</v>
      </c>
      <c r="EP210" s="14">
        <v>6.8782800000000005E-2</v>
      </c>
      <c r="EQ210" s="14">
        <v>4.5492499999999998E-2</v>
      </c>
      <c r="ER210" s="14">
        <v>1.51027E-2</v>
      </c>
      <c r="ES210" s="14">
        <v>8.0050999999999994E-3</v>
      </c>
      <c r="ET210" s="14">
        <v>5.9430000000000004E-3</v>
      </c>
      <c r="EU210" s="14">
        <v>69.791939999999997</v>
      </c>
      <c r="EV210" s="14">
        <v>69.424769999999995</v>
      </c>
      <c r="EW210" s="14">
        <v>67.954970000000003</v>
      </c>
      <c r="EX210" s="14">
        <v>67.946700000000007</v>
      </c>
      <c r="EY210" s="14">
        <v>67.229849999999999</v>
      </c>
      <c r="EZ210" s="14">
        <v>66.258309999999994</v>
      </c>
      <c r="FA210" s="14">
        <v>66.082790000000003</v>
      </c>
      <c r="FB210" s="14">
        <v>66.983000000000004</v>
      </c>
      <c r="FC210" s="14">
        <v>73.005669999999995</v>
      </c>
      <c r="FD210" s="14">
        <v>78.210089999999994</v>
      </c>
      <c r="FE210" s="14">
        <v>80.938779999999994</v>
      </c>
      <c r="FF210" s="14">
        <v>83.013869999999997</v>
      </c>
      <c r="FG210" s="14">
        <v>86.353160000000003</v>
      </c>
      <c r="FH210" s="14">
        <v>89.013069999999999</v>
      </c>
      <c r="FI210" s="14">
        <v>88.482140000000001</v>
      </c>
      <c r="FJ210" s="14">
        <v>87.178790000000006</v>
      </c>
      <c r="FK210" s="14">
        <v>87.187880000000007</v>
      </c>
      <c r="FL210" s="14">
        <v>85.260199999999998</v>
      </c>
      <c r="FM210" s="14">
        <v>84.13973</v>
      </c>
      <c r="FN210" s="14">
        <v>80.477270000000004</v>
      </c>
      <c r="FO210" s="14">
        <v>76.621650000000002</v>
      </c>
      <c r="FP210" s="14">
        <v>75.344089999999994</v>
      </c>
      <c r="FQ210" s="14">
        <v>73.352429999999998</v>
      </c>
      <c r="FR210" s="14">
        <v>72.132530000000003</v>
      </c>
      <c r="FS210" s="14">
        <v>0.19764419999999999</v>
      </c>
      <c r="FT210" s="14"/>
      <c r="FU210" s="14">
        <v>1.61088E-2</v>
      </c>
      <c r="FW210" s="14"/>
      <c r="IA210" s="52"/>
    </row>
    <row r="211" spans="1:235" x14ac:dyDescent="0.6">
      <c r="A211" t="s">
        <v>227</v>
      </c>
      <c r="B211" t="s">
        <v>0</v>
      </c>
      <c r="C211" t="s">
        <v>290</v>
      </c>
      <c r="D211" s="53" t="s">
        <v>263</v>
      </c>
      <c r="E211" t="s">
        <v>221</v>
      </c>
      <c r="F211" s="14">
        <v>104</v>
      </c>
      <c r="G211" s="14">
        <v>0.13639200000000001</v>
      </c>
      <c r="H211" s="14">
        <v>0.11601</v>
      </c>
      <c r="I211" s="14">
        <v>9.2806399999999997E-2</v>
      </c>
      <c r="J211" s="14">
        <v>8.4222500000000006E-2</v>
      </c>
      <c r="K211" s="14">
        <v>7.9366500000000006E-2</v>
      </c>
      <c r="L211" s="14">
        <v>8.1750699999999996E-2</v>
      </c>
      <c r="M211" s="14">
        <v>8.1853099999999998E-2</v>
      </c>
      <c r="N211" s="14">
        <v>6.1990900000000002E-2</v>
      </c>
      <c r="O211" s="14">
        <v>1.5299999999999999E-2</v>
      </c>
      <c r="P211" s="14">
        <v>-4.2795800000000002E-2</v>
      </c>
      <c r="Q211" s="14">
        <v>-6.9241800000000006E-2</v>
      </c>
      <c r="R211" s="14">
        <v>-5.5132199999999999E-2</v>
      </c>
      <c r="S211" s="14">
        <v>-2.4160399999999999E-2</v>
      </c>
      <c r="T211" s="14">
        <v>7.7104000000000001E-3</v>
      </c>
      <c r="U211" s="14">
        <v>5.7986299999999998E-2</v>
      </c>
      <c r="V211" s="14">
        <v>0.11180080000000001</v>
      </c>
      <c r="W211" s="14">
        <v>0.15607090000000001</v>
      </c>
      <c r="X211" s="14">
        <v>0.2102908</v>
      </c>
      <c r="Y211" s="14">
        <v>0.2423747</v>
      </c>
      <c r="Z211" s="14">
        <v>0.2150273</v>
      </c>
      <c r="AA211" s="14">
        <v>0.20097789999999999</v>
      </c>
      <c r="AB211" s="14">
        <v>0.19702059999999999</v>
      </c>
      <c r="AC211" s="14">
        <v>0.1619371</v>
      </c>
      <c r="AD211" s="14">
        <v>0.13346759999999999</v>
      </c>
      <c r="AE211" s="14">
        <v>-6.4133000000000003E-3</v>
      </c>
      <c r="AF211" s="14">
        <v>-1.11842E-2</v>
      </c>
      <c r="AG211" s="14">
        <v>-6.1754000000000002E-3</v>
      </c>
      <c r="AH211" s="14">
        <v>-9.0223999999999999E-3</v>
      </c>
      <c r="AI211" s="14">
        <v>-1.15759E-2</v>
      </c>
      <c r="AJ211" s="14">
        <v>-5.0915999999999999E-3</v>
      </c>
      <c r="AK211" s="14">
        <v>-7.718E-3</v>
      </c>
      <c r="AL211" s="14">
        <v>-2.8016900000000001E-2</v>
      </c>
      <c r="AM211" s="14">
        <v>-2.2884100000000001E-2</v>
      </c>
      <c r="AN211" s="14">
        <v>-2.7929699999999998E-2</v>
      </c>
      <c r="AO211" s="14">
        <v>-2.94998E-2</v>
      </c>
      <c r="AP211" s="14">
        <v>-2.3840699999999999E-2</v>
      </c>
      <c r="AQ211" s="14">
        <v>-2.58E-2</v>
      </c>
      <c r="AR211" s="14">
        <v>-3.9708899999999998E-2</v>
      </c>
      <c r="AS211" s="14">
        <v>-3.2230399999999999E-2</v>
      </c>
      <c r="AT211" s="14">
        <v>-4.2849000000000003E-3</v>
      </c>
      <c r="AU211" s="14">
        <v>-1.83876E-2</v>
      </c>
      <c r="AV211" s="14">
        <v>-1.2087000000000001E-2</v>
      </c>
      <c r="AW211" s="14">
        <v>-3.3738299999999999E-2</v>
      </c>
      <c r="AX211" s="14">
        <v>-3.9322999999999997E-2</v>
      </c>
      <c r="AY211" s="14">
        <v>-3.26503E-2</v>
      </c>
      <c r="AZ211" s="14">
        <v>-1.1504500000000001E-2</v>
      </c>
      <c r="BA211" s="14">
        <v>-2.1831900000000001E-2</v>
      </c>
      <c r="BB211" s="14">
        <v>-1.9908499999999999E-2</v>
      </c>
      <c r="BC211" s="14">
        <v>6.3483999999999997E-3</v>
      </c>
      <c r="BD211" s="14">
        <v>3.8680000000000002E-4</v>
      </c>
      <c r="BE211" s="14">
        <v>-1.916E-3</v>
      </c>
      <c r="BF211" s="14">
        <v>-4.5076999999999999E-3</v>
      </c>
      <c r="BG211" s="14">
        <v>-6.4720999999999997E-3</v>
      </c>
      <c r="BH211" s="14">
        <v>-1.0652000000000001E-3</v>
      </c>
      <c r="BI211" s="14">
        <v>-2.8463E-3</v>
      </c>
      <c r="BJ211" s="14">
        <v>-1.8763499999999999E-2</v>
      </c>
      <c r="BK211" s="14">
        <v>-1.36554E-2</v>
      </c>
      <c r="BL211" s="14">
        <v>-1.7018200000000001E-2</v>
      </c>
      <c r="BM211" s="14">
        <v>-1.8647E-2</v>
      </c>
      <c r="BN211" s="14">
        <v>-1.05576E-2</v>
      </c>
      <c r="BO211" s="14">
        <v>-1.2254599999999999E-2</v>
      </c>
      <c r="BP211" s="14">
        <v>-2.3646299999999999E-2</v>
      </c>
      <c r="BQ211" s="14">
        <v>-1.6744599999999998E-2</v>
      </c>
      <c r="BR211" s="14">
        <v>9.5995000000000004E-3</v>
      </c>
      <c r="BS211" s="14">
        <v>-4.1602999999999996E-3</v>
      </c>
      <c r="BT211" s="14">
        <v>2.2128999999999998E-3</v>
      </c>
      <c r="BU211" s="14">
        <v>-1.9188899999999998E-2</v>
      </c>
      <c r="BV211" s="14">
        <v>-2.3606200000000001E-2</v>
      </c>
      <c r="BW211" s="14">
        <v>-2.0932300000000001E-2</v>
      </c>
      <c r="BX211" s="14">
        <v>-5.4600000000000002E-6</v>
      </c>
      <c r="BY211" s="14">
        <v>-1.24137E-2</v>
      </c>
      <c r="BZ211" s="14">
        <v>-1.3247399999999999E-2</v>
      </c>
      <c r="CA211" s="14">
        <v>1.51872E-2</v>
      </c>
      <c r="CB211" s="14">
        <v>8.4008999999999993E-3</v>
      </c>
      <c r="CC211" s="14">
        <v>1.034E-3</v>
      </c>
      <c r="CD211" s="14">
        <v>-1.3808E-3</v>
      </c>
      <c r="CE211" s="14">
        <v>-2.9372000000000001E-3</v>
      </c>
      <c r="CF211" s="14">
        <v>1.7235E-3</v>
      </c>
      <c r="CG211" s="14">
        <v>5.2789999999999998E-4</v>
      </c>
      <c r="CH211" s="14">
        <v>-1.23546E-2</v>
      </c>
      <c r="CI211" s="14">
        <v>-7.2636000000000003E-3</v>
      </c>
      <c r="CJ211" s="14">
        <v>-9.4610000000000007E-3</v>
      </c>
      <c r="CK211" s="14">
        <v>-1.11304E-2</v>
      </c>
      <c r="CL211" s="14">
        <v>-1.3579E-3</v>
      </c>
      <c r="CM211" s="14">
        <v>-2.8731E-3</v>
      </c>
      <c r="CN211" s="14">
        <v>-1.25214E-2</v>
      </c>
      <c r="CO211" s="14">
        <v>-6.0191999999999997E-3</v>
      </c>
      <c r="CP211" s="14">
        <v>1.9215800000000002E-2</v>
      </c>
      <c r="CQ211" s="14">
        <v>5.6934999999999998E-3</v>
      </c>
      <c r="CR211" s="14">
        <v>1.21169E-2</v>
      </c>
      <c r="CS211" s="14">
        <v>-9.1118999999999992E-3</v>
      </c>
      <c r="CT211" s="14">
        <v>-1.27207E-2</v>
      </c>
      <c r="CU211" s="14">
        <v>-1.28165E-2</v>
      </c>
      <c r="CV211" s="14">
        <v>7.9587000000000008E-3</v>
      </c>
      <c r="CW211" s="14">
        <v>-5.8906999999999996E-3</v>
      </c>
      <c r="CX211" s="14">
        <v>-8.6338999999999999E-3</v>
      </c>
      <c r="CY211" s="14">
        <v>2.4025899999999999E-2</v>
      </c>
      <c r="CZ211" s="14">
        <v>1.6414999999999999E-2</v>
      </c>
      <c r="DA211" s="14">
        <v>3.9839999999999997E-3</v>
      </c>
      <c r="DB211" s="14">
        <v>1.7461E-3</v>
      </c>
      <c r="DC211" s="14">
        <v>5.9770000000000005E-4</v>
      </c>
      <c r="DD211" s="14">
        <v>4.5122000000000001E-3</v>
      </c>
      <c r="DE211" s="14">
        <v>3.9020000000000001E-3</v>
      </c>
      <c r="DF211" s="14">
        <v>-5.9456999999999999E-3</v>
      </c>
      <c r="DG211" s="14">
        <v>-8.719E-4</v>
      </c>
      <c r="DH211" s="14">
        <v>-1.9036999999999999E-3</v>
      </c>
      <c r="DI211" s="14">
        <v>-3.6137999999999999E-3</v>
      </c>
      <c r="DJ211" s="14">
        <v>7.8419000000000006E-3</v>
      </c>
      <c r="DK211" s="14">
        <v>6.5084000000000001E-3</v>
      </c>
      <c r="DL211" s="14">
        <v>-1.3963999999999999E-3</v>
      </c>
      <c r="DM211" s="14">
        <v>4.7061999999999998E-3</v>
      </c>
      <c r="DN211" s="14">
        <v>2.8832099999999999E-2</v>
      </c>
      <c r="DO211" s="14">
        <v>1.55473E-2</v>
      </c>
      <c r="DP211" s="14">
        <v>2.2020999999999999E-2</v>
      </c>
      <c r="DQ211" s="14">
        <v>9.6500000000000004E-4</v>
      </c>
      <c r="DR211" s="14">
        <v>-1.8353E-3</v>
      </c>
      <c r="DS211" s="14">
        <v>-4.7007000000000004E-3</v>
      </c>
      <c r="DT211" s="14">
        <v>1.59229E-2</v>
      </c>
      <c r="DU211" s="14">
        <v>6.3230000000000003E-4</v>
      </c>
      <c r="DV211" s="14">
        <v>-4.0204999999999998E-3</v>
      </c>
      <c r="DW211" s="14">
        <v>3.67877E-2</v>
      </c>
      <c r="DX211" s="14">
        <v>2.7986E-2</v>
      </c>
      <c r="DY211" s="14">
        <v>8.2433999999999997E-3</v>
      </c>
      <c r="DZ211" s="14">
        <v>6.2608000000000004E-3</v>
      </c>
      <c r="EA211" s="14">
        <v>5.7015E-3</v>
      </c>
      <c r="EB211" s="14">
        <v>8.5386999999999998E-3</v>
      </c>
      <c r="EC211" s="14">
        <v>8.7738E-3</v>
      </c>
      <c r="ED211" s="14">
        <v>3.3076999999999998E-3</v>
      </c>
      <c r="EE211" s="14">
        <v>8.3567999999999993E-3</v>
      </c>
      <c r="EF211" s="14">
        <v>9.0077000000000004E-3</v>
      </c>
      <c r="EG211" s="14">
        <v>7.2391E-3</v>
      </c>
      <c r="EH211" s="14">
        <v>2.1124899999999999E-2</v>
      </c>
      <c r="EI211" s="14">
        <v>2.00538E-2</v>
      </c>
      <c r="EJ211" s="14">
        <v>1.4666200000000001E-2</v>
      </c>
      <c r="EK211" s="14">
        <v>2.0192000000000002E-2</v>
      </c>
      <c r="EL211" s="14">
        <v>4.2716499999999998E-2</v>
      </c>
      <c r="EM211" s="14">
        <v>2.9774599999999998E-2</v>
      </c>
      <c r="EN211" s="14">
        <v>3.63208E-2</v>
      </c>
      <c r="EO211" s="14">
        <v>1.5514500000000001E-2</v>
      </c>
      <c r="EP211" s="14">
        <v>1.38815E-2</v>
      </c>
      <c r="EQ211" s="14">
        <v>7.0172999999999998E-3</v>
      </c>
      <c r="ER211" s="14">
        <v>2.7421999999999998E-2</v>
      </c>
      <c r="ES211" s="14">
        <v>1.00505E-2</v>
      </c>
      <c r="ET211" s="14">
        <v>2.6407000000000002E-3</v>
      </c>
      <c r="EU211" s="14">
        <v>70.636619999999994</v>
      </c>
      <c r="EV211" s="14">
        <v>70.362070000000003</v>
      </c>
      <c r="EW211" s="14">
        <v>67.823009999999996</v>
      </c>
      <c r="EX211" s="14">
        <v>67.764129999999994</v>
      </c>
      <c r="EY211" s="14">
        <v>66.793869999999998</v>
      </c>
      <c r="EZ211" s="14">
        <v>65.881810000000002</v>
      </c>
      <c r="FA211" s="14">
        <v>64.754630000000006</v>
      </c>
      <c r="FB211" s="14">
        <v>65.411569999999998</v>
      </c>
      <c r="FC211" s="14">
        <v>72.225960000000001</v>
      </c>
      <c r="FD211" s="14">
        <v>80.725579999999994</v>
      </c>
      <c r="FE211" s="14">
        <v>85.13691</v>
      </c>
      <c r="FF211" s="14">
        <v>89.881100000000004</v>
      </c>
      <c r="FG211" s="14">
        <v>92.949569999999994</v>
      </c>
      <c r="FH211" s="14">
        <v>94.861310000000003</v>
      </c>
      <c r="FI211" s="14">
        <v>96.204570000000004</v>
      </c>
      <c r="FJ211" s="14">
        <v>95.087010000000006</v>
      </c>
      <c r="FK211" s="14">
        <v>94.733930000000001</v>
      </c>
      <c r="FL211" s="14">
        <v>91.46942</v>
      </c>
      <c r="FM211" s="14">
        <v>88.773520000000005</v>
      </c>
      <c r="FN211" s="14">
        <v>85.586960000000005</v>
      </c>
      <c r="FO211" s="14">
        <v>79.792910000000006</v>
      </c>
      <c r="FP211" s="14">
        <v>77.381280000000004</v>
      </c>
      <c r="FQ211" s="14">
        <v>75.204989999999995</v>
      </c>
      <c r="FR211" s="14">
        <v>73.224599999999995</v>
      </c>
      <c r="FS211" s="14">
        <v>0.18193799999999999</v>
      </c>
      <c r="FT211" s="14"/>
      <c r="FU211" s="14">
        <v>1.38434E-2</v>
      </c>
      <c r="FW211" s="14"/>
      <c r="IA211" s="52"/>
    </row>
    <row r="212" spans="1:235" x14ac:dyDescent="0.6">
      <c r="A212" t="s">
        <v>227</v>
      </c>
      <c r="B212" t="s">
        <v>0</v>
      </c>
      <c r="C212" t="s">
        <v>291</v>
      </c>
      <c r="D212" s="53">
        <v>45167</v>
      </c>
      <c r="E212" t="s">
        <v>219</v>
      </c>
      <c r="F212" s="14">
        <v>9559</v>
      </c>
      <c r="G212" s="14">
        <v>9.8489419999999992</v>
      </c>
      <c r="H212" s="14">
        <v>8.7493829999999999</v>
      </c>
      <c r="I212" s="14">
        <v>7.7528870000000003</v>
      </c>
      <c r="J212" s="14">
        <v>7.1584329999999996</v>
      </c>
      <c r="K212" s="14">
        <v>6.7096119999999999</v>
      </c>
      <c r="L212" s="14">
        <v>6.5477939999999997</v>
      </c>
      <c r="M212" s="14">
        <v>6.5086339999999998</v>
      </c>
      <c r="N212" s="14">
        <v>5.3757849999999996</v>
      </c>
      <c r="O212" s="14">
        <v>3.1843370000000002</v>
      </c>
      <c r="P212" s="14">
        <v>0.8654541</v>
      </c>
      <c r="Q212" s="14">
        <v>-0.40183279999999999</v>
      </c>
      <c r="R212" s="14">
        <v>-0.59763739999999999</v>
      </c>
      <c r="S212" s="14">
        <v>0.67002340000000005</v>
      </c>
      <c r="T212" s="14">
        <v>2.7062189999999999</v>
      </c>
      <c r="U212" s="14">
        <v>5.0190869999999999</v>
      </c>
      <c r="V212" s="14">
        <v>8.0877219999999994</v>
      </c>
      <c r="W212" s="14">
        <v>10.80269</v>
      </c>
      <c r="X212" s="14">
        <v>14.632160000000001</v>
      </c>
      <c r="Y212" s="14">
        <v>16.901060000000001</v>
      </c>
      <c r="Z212" s="14">
        <v>16.543659999999999</v>
      </c>
      <c r="AA212" s="14">
        <v>15.880699999999999</v>
      </c>
      <c r="AB212" s="14">
        <v>15.27018</v>
      </c>
      <c r="AC212" s="14">
        <v>13.34379</v>
      </c>
      <c r="AD212" s="14">
        <v>11.210750000000001</v>
      </c>
      <c r="AE212" s="14">
        <v>-0.30102240000000002</v>
      </c>
      <c r="AF212" s="14">
        <v>-0.26104349999999998</v>
      </c>
      <c r="AG212" s="14">
        <v>-0.32385429999999998</v>
      </c>
      <c r="AH212" s="14">
        <v>-0.2261418</v>
      </c>
      <c r="AI212" s="14">
        <v>-0.2054224</v>
      </c>
      <c r="AJ212" s="14">
        <v>-0.1189747</v>
      </c>
      <c r="AK212" s="14">
        <v>-0.12361510000000001</v>
      </c>
      <c r="AL212" s="14">
        <v>-0.13448180000000001</v>
      </c>
      <c r="AM212" s="14">
        <v>-5.9728200000000002E-2</v>
      </c>
      <c r="AN212" s="14">
        <v>-9.9879200000000001E-2</v>
      </c>
      <c r="AO212" s="14">
        <v>-0.27159670000000002</v>
      </c>
      <c r="AP212" s="14">
        <v>-0.52100809999999997</v>
      </c>
      <c r="AQ212" s="14">
        <v>-0.50910489999999997</v>
      </c>
      <c r="AR212" s="14">
        <v>-0.63794689999999998</v>
      </c>
      <c r="AS212" s="14">
        <v>-0.90592450000000002</v>
      </c>
      <c r="AT212" s="14">
        <v>-1.045828</v>
      </c>
      <c r="AU212" s="14">
        <v>0.72662689999999996</v>
      </c>
      <c r="AV212" s="14">
        <v>1.1186020000000001</v>
      </c>
      <c r="AW212" s="14">
        <v>1.02071</v>
      </c>
      <c r="AX212" s="14">
        <v>0.70759870000000002</v>
      </c>
      <c r="AY212" s="14">
        <v>0.30163139999999999</v>
      </c>
      <c r="AZ212" s="14">
        <v>-0.67781519999999995</v>
      </c>
      <c r="BA212" s="14">
        <v>-0.6008561</v>
      </c>
      <c r="BB212" s="14">
        <v>-0.456598</v>
      </c>
      <c r="BC212" s="14">
        <v>-0.22156790000000001</v>
      </c>
      <c r="BD212" s="14">
        <v>-0.1865446</v>
      </c>
      <c r="BE212" s="14">
        <v>-0.25655489999999997</v>
      </c>
      <c r="BF212" s="14">
        <v>-0.16325149999999999</v>
      </c>
      <c r="BG212" s="14">
        <v>-0.14919479999999999</v>
      </c>
      <c r="BH212" s="14">
        <v>-7.2459399999999993E-2</v>
      </c>
      <c r="BI212" s="14">
        <v>-7.9421800000000001E-2</v>
      </c>
      <c r="BJ212" s="14">
        <v>-8.45664E-2</v>
      </c>
      <c r="BK212" s="14">
        <v>2.9206000000000002E-3</v>
      </c>
      <c r="BL212" s="14">
        <v>-2.4010799999999999E-2</v>
      </c>
      <c r="BM212" s="14">
        <v>-0.17896819999999999</v>
      </c>
      <c r="BN212" s="14">
        <v>-0.41601650000000001</v>
      </c>
      <c r="BO212" s="14">
        <v>-0.3932001</v>
      </c>
      <c r="BP212" s="14">
        <v>-0.51065519999999998</v>
      </c>
      <c r="BQ212" s="14">
        <v>-0.77502009999999999</v>
      </c>
      <c r="BR212" s="14">
        <v>-0.9124255</v>
      </c>
      <c r="BS212" s="14">
        <v>0.85346679999999997</v>
      </c>
      <c r="BT212" s="14">
        <v>1.2440420000000001</v>
      </c>
      <c r="BU212" s="14">
        <v>1.139718</v>
      </c>
      <c r="BV212" s="14">
        <v>0.81475470000000005</v>
      </c>
      <c r="BW212" s="14">
        <v>0.40265410000000001</v>
      </c>
      <c r="BX212" s="14">
        <v>-0.57825070000000001</v>
      </c>
      <c r="BY212" s="14">
        <v>-0.5094919</v>
      </c>
      <c r="BZ212" s="14">
        <v>-0.37639299999999998</v>
      </c>
      <c r="CA212" s="14">
        <v>-0.16653789999999999</v>
      </c>
      <c r="CB212" s="14">
        <v>-0.13494700000000001</v>
      </c>
      <c r="CC212" s="14">
        <v>-0.20994360000000001</v>
      </c>
      <c r="CD212" s="14">
        <v>-0.1196938</v>
      </c>
      <c r="CE212" s="14">
        <v>-0.1102518</v>
      </c>
      <c r="CF212" s="14">
        <v>-4.0243099999999997E-2</v>
      </c>
      <c r="CG212" s="14">
        <v>-4.8813700000000002E-2</v>
      </c>
      <c r="CH212" s="14">
        <v>-4.9995199999999997E-2</v>
      </c>
      <c r="CI212" s="14">
        <v>4.6310999999999998E-2</v>
      </c>
      <c r="CJ212" s="14">
        <v>2.8535399999999999E-2</v>
      </c>
      <c r="CK212" s="14">
        <v>-0.114814</v>
      </c>
      <c r="CL212" s="14">
        <v>-0.34329969999999999</v>
      </c>
      <c r="CM212" s="14">
        <v>-0.3129248</v>
      </c>
      <c r="CN212" s="14">
        <v>-0.42249330000000002</v>
      </c>
      <c r="CO212" s="14">
        <v>-0.68435610000000002</v>
      </c>
      <c r="CP212" s="14">
        <v>-0.82003119999999996</v>
      </c>
      <c r="CQ212" s="14">
        <v>0.94131580000000004</v>
      </c>
      <c r="CR212" s="14">
        <v>1.330921</v>
      </c>
      <c r="CS212" s="14">
        <v>1.2221420000000001</v>
      </c>
      <c r="CT212" s="14">
        <v>0.88897060000000006</v>
      </c>
      <c r="CU212" s="14">
        <v>0.47262219999999999</v>
      </c>
      <c r="CV212" s="14">
        <v>-0.50929259999999998</v>
      </c>
      <c r="CW212" s="14">
        <v>-0.44621339999999998</v>
      </c>
      <c r="CX212" s="14">
        <v>-0.3208432</v>
      </c>
      <c r="CY212" s="14">
        <v>-0.11150789999999999</v>
      </c>
      <c r="CZ212" s="14">
        <v>-8.3349300000000001E-2</v>
      </c>
      <c r="DA212" s="14">
        <v>-0.16333220000000001</v>
      </c>
      <c r="DB212" s="14">
        <v>-7.6136200000000001E-2</v>
      </c>
      <c r="DC212" s="14">
        <v>-7.1308700000000003E-2</v>
      </c>
      <c r="DD212" s="14">
        <v>-8.0266999999999995E-3</v>
      </c>
      <c r="DE212" s="14">
        <v>-1.8205499999999999E-2</v>
      </c>
      <c r="DF212" s="14">
        <v>-1.5423900000000001E-2</v>
      </c>
      <c r="DG212" s="14">
        <v>8.9701299999999998E-2</v>
      </c>
      <c r="DH212" s="14">
        <v>8.1081600000000004E-2</v>
      </c>
      <c r="DI212" s="14">
        <v>-5.0659799999999998E-2</v>
      </c>
      <c r="DJ212" s="14">
        <v>-0.27058280000000001</v>
      </c>
      <c r="DK212" s="14">
        <v>-0.23264950000000001</v>
      </c>
      <c r="DL212" s="14">
        <v>-0.3343314</v>
      </c>
      <c r="DM212" s="14">
        <v>-0.59369209999999994</v>
      </c>
      <c r="DN212" s="14">
        <v>-0.72763690000000003</v>
      </c>
      <c r="DO212" s="14">
        <v>1.0291650000000001</v>
      </c>
      <c r="DP212" s="14">
        <v>1.4177999999999999</v>
      </c>
      <c r="DQ212" s="14">
        <v>1.3045659999999999</v>
      </c>
      <c r="DR212" s="14">
        <v>0.9631866</v>
      </c>
      <c r="DS212" s="14">
        <v>0.54259029999999997</v>
      </c>
      <c r="DT212" s="14">
        <v>-0.44033450000000002</v>
      </c>
      <c r="DU212" s="14">
        <v>-0.38293480000000002</v>
      </c>
      <c r="DV212" s="14">
        <v>-0.26529340000000001</v>
      </c>
      <c r="DW212" s="14">
        <v>-3.2053400000000003E-2</v>
      </c>
      <c r="DX212" s="14">
        <v>-8.8503999999999996E-3</v>
      </c>
      <c r="DY212" s="14">
        <v>-9.6032900000000004E-2</v>
      </c>
      <c r="DZ212" s="14">
        <v>-1.32459E-2</v>
      </c>
      <c r="EA212" s="14">
        <v>-1.5081199999999999E-2</v>
      </c>
      <c r="EB212" s="14">
        <v>3.8488599999999998E-2</v>
      </c>
      <c r="EC212" s="14">
        <v>2.5987699999999999E-2</v>
      </c>
      <c r="ED212" s="14">
        <v>3.4491399999999998E-2</v>
      </c>
      <c r="EE212" s="14">
        <v>0.15235009999999999</v>
      </c>
      <c r="EF212" s="14">
        <v>0.15695000000000001</v>
      </c>
      <c r="EG212" s="14">
        <v>4.1968699999999998E-2</v>
      </c>
      <c r="EH212" s="14">
        <v>-0.16559119999999999</v>
      </c>
      <c r="EI212" s="14">
        <v>-0.11674470000000001</v>
      </c>
      <c r="EJ212" s="14">
        <v>-0.20703969999999999</v>
      </c>
      <c r="EK212" s="14">
        <v>-0.46278770000000002</v>
      </c>
      <c r="EL212" s="14">
        <v>-0.59423429999999999</v>
      </c>
      <c r="EM212" s="14">
        <v>1.1560049999999999</v>
      </c>
      <c r="EN212" s="14">
        <v>1.5432399999999999</v>
      </c>
      <c r="EO212" s="14">
        <v>1.423573</v>
      </c>
      <c r="EP212" s="14">
        <v>1.070343</v>
      </c>
      <c r="EQ212" s="14">
        <v>0.64361299999999999</v>
      </c>
      <c r="ER212" s="14">
        <v>-0.34077000000000002</v>
      </c>
      <c r="ES212" s="14">
        <v>-0.29157060000000001</v>
      </c>
      <c r="ET212" s="14">
        <v>-0.18508830000000001</v>
      </c>
      <c r="EU212" s="14">
        <v>69.951459999999997</v>
      </c>
      <c r="EV212" s="14">
        <v>69.618899999999996</v>
      </c>
      <c r="EW212" s="14">
        <v>67.718819999999994</v>
      </c>
      <c r="EX212" s="14">
        <v>67.685720000000003</v>
      </c>
      <c r="EY212" s="14">
        <v>66.914050000000003</v>
      </c>
      <c r="EZ212" s="14">
        <v>65.912440000000004</v>
      </c>
      <c r="FA212" s="14">
        <v>65.397210000000001</v>
      </c>
      <c r="FB212" s="14">
        <v>66.244450000000001</v>
      </c>
      <c r="FC212" s="14">
        <v>72.730450000000005</v>
      </c>
      <c r="FD212" s="14">
        <v>79.37997</v>
      </c>
      <c r="FE212" s="14">
        <v>82.828379999999996</v>
      </c>
      <c r="FF212" s="14">
        <v>85.852860000000007</v>
      </c>
      <c r="FG212" s="14">
        <v>89.020960000000002</v>
      </c>
      <c r="FH212" s="14">
        <v>91.398809999999997</v>
      </c>
      <c r="FI212" s="14">
        <v>91.672839999999994</v>
      </c>
      <c r="FJ212" s="14">
        <v>90.438479999999998</v>
      </c>
      <c r="FK212" s="14">
        <v>90.253360000000001</v>
      </c>
      <c r="FL212" s="14">
        <v>87.780519999999996</v>
      </c>
      <c r="FM212" s="14">
        <v>86.000349999999997</v>
      </c>
      <c r="FN212" s="14">
        <v>82.445909999999998</v>
      </c>
      <c r="FO212" s="14">
        <v>77.783159999999995</v>
      </c>
      <c r="FP212" s="14">
        <v>76.035989999999998</v>
      </c>
      <c r="FQ212" s="14">
        <v>73.906630000000007</v>
      </c>
      <c r="FR212" s="14">
        <v>72.376469999999998</v>
      </c>
      <c r="FS212" s="14">
        <v>1.454642</v>
      </c>
      <c r="FT212" s="14"/>
      <c r="FU212" s="14">
        <v>0.11833589999999999</v>
      </c>
      <c r="FW212" s="14"/>
      <c r="IA212" s="52"/>
    </row>
    <row r="213" spans="1:235" x14ac:dyDescent="0.6">
      <c r="A213" t="s">
        <v>227</v>
      </c>
      <c r="B213" t="s">
        <v>0</v>
      </c>
      <c r="C213" t="s">
        <v>291</v>
      </c>
      <c r="D213" s="53">
        <v>45167</v>
      </c>
      <c r="E213" t="s">
        <v>220</v>
      </c>
      <c r="F213" s="14">
        <v>6420</v>
      </c>
      <c r="G213" s="14">
        <v>5.7301010000000003</v>
      </c>
      <c r="H213" s="14">
        <v>5.0958629999999996</v>
      </c>
      <c r="I213" s="14">
        <v>4.5640280000000004</v>
      </c>
      <c r="J213" s="14">
        <v>4.2342700000000004</v>
      </c>
      <c r="K213" s="14">
        <v>3.938358</v>
      </c>
      <c r="L213" s="14">
        <v>3.8575200000000001</v>
      </c>
      <c r="M213" s="14">
        <v>3.8721830000000002</v>
      </c>
      <c r="N213" s="14">
        <v>3.4381200000000001</v>
      </c>
      <c r="O213" s="14">
        <v>2.597404</v>
      </c>
      <c r="P213" s="14">
        <v>1.668452</v>
      </c>
      <c r="Q213" s="14">
        <v>1.0370680000000001</v>
      </c>
      <c r="R213" s="14">
        <v>0.89617619999999998</v>
      </c>
      <c r="S213" s="14">
        <v>1.476572</v>
      </c>
      <c r="T213" s="14">
        <v>2.477341</v>
      </c>
      <c r="U213" s="14">
        <v>3.5505490000000002</v>
      </c>
      <c r="V213" s="14">
        <v>5.1183379999999996</v>
      </c>
      <c r="W213" s="14">
        <v>6.4716880000000003</v>
      </c>
      <c r="X213" s="14">
        <v>8.2873300000000008</v>
      </c>
      <c r="Y213" s="14">
        <v>9.2679320000000001</v>
      </c>
      <c r="Z213" s="14">
        <v>9.1223639999999993</v>
      </c>
      <c r="AA213" s="14">
        <v>8.9992370000000008</v>
      </c>
      <c r="AB213" s="14">
        <v>8.7766909999999996</v>
      </c>
      <c r="AC213" s="14">
        <v>7.829345</v>
      </c>
      <c r="AD213" s="14">
        <v>6.5891690000000001</v>
      </c>
      <c r="AE213" s="14">
        <v>-0.2151062</v>
      </c>
      <c r="AF213" s="14">
        <v>-0.1910732</v>
      </c>
      <c r="AG213" s="14">
        <v>-0.26394040000000002</v>
      </c>
      <c r="AH213" s="14">
        <v>-0.16096750000000001</v>
      </c>
      <c r="AI213" s="14">
        <v>-0.18049770000000001</v>
      </c>
      <c r="AJ213" s="14">
        <v>-0.1123685</v>
      </c>
      <c r="AK213" s="14">
        <v>-7.5416800000000006E-2</v>
      </c>
      <c r="AL213" s="14">
        <v>-4.7843900000000002E-2</v>
      </c>
      <c r="AM213" s="14">
        <v>-2.4502400000000001E-2</v>
      </c>
      <c r="AN213" s="14">
        <v>-6.2074200000000003E-2</v>
      </c>
      <c r="AO213" s="14">
        <v>-0.21224889999999999</v>
      </c>
      <c r="AP213" s="14">
        <v>-0.44138430000000001</v>
      </c>
      <c r="AQ213" s="14">
        <v>-0.44053249999999999</v>
      </c>
      <c r="AR213" s="14">
        <v>-0.47018989999999999</v>
      </c>
      <c r="AS213" s="14">
        <v>-0.72198510000000005</v>
      </c>
      <c r="AT213" s="14">
        <v>-0.79558059999999997</v>
      </c>
      <c r="AU213" s="14">
        <v>0.24381169999999999</v>
      </c>
      <c r="AV213" s="14">
        <v>0.46207490000000001</v>
      </c>
      <c r="AW213" s="14">
        <v>0.40931689999999998</v>
      </c>
      <c r="AX213" s="14">
        <v>0.1716907</v>
      </c>
      <c r="AY213" s="14">
        <v>5.7367399999999999E-2</v>
      </c>
      <c r="AZ213" s="14">
        <v>-0.43830550000000001</v>
      </c>
      <c r="BA213" s="14">
        <v>-0.27550619999999998</v>
      </c>
      <c r="BB213" s="14">
        <v>-0.17412159999999999</v>
      </c>
      <c r="BC213" s="14">
        <v>-0.1547219</v>
      </c>
      <c r="BD213" s="14">
        <v>-0.13460069999999999</v>
      </c>
      <c r="BE213" s="14">
        <v>-0.2132793</v>
      </c>
      <c r="BF213" s="14">
        <v>-0.11411499999999999</v>
      </c>
      <c r="BG213" s="14">
        <v>-0.13850409999999999</v>
      </c>
      <c r="BH213" s="14">
        <v>-7.9013399999999998E-2</v>
      </c>
      <c r="BI213" s="14">
        <v>-4.34429E-2</v>
      </c>
      <c r="BJ213" s="14">
        <v>-1.21545E-2</v>
      </c>
      <c r="BK213" s="14">
        <v>1.9675000000000002E-2</v>
      </c>
      <c r="BL213" s="14">
        <v>-9.2107999999999999E-3</v>
      </c>
      <c r="BM213" s="14">
        <v>-0.14921219999999999</v>
      </c>
      <c r="BN213" s="14">
        <v>-0.36935509999999999</v>
      </c>
      <c r="BO213" s="14">
        <v>-0.36014109999999999</v>
      </c>
      <c r="BP213" s="14">
        <v>-0.38069199999999997</v>
      </c>
      <c r="BQ213" s="14">
        <v>-0.63045689999999999</v>
      </c>
      <c r="BR213" s="14">
        <v>-0.6997217</v>
      </c>
      <c r="BS213" s="14">
        <v>0.33358070000000001</v>
      </c>
      <c r="BT213" s="14">
        <v>0.55273709999999998</v>
      </c>
      <c r="BU213" s="14">
        <v>0.49511379999999999</v>
      </c>
      <c r="BV213" s="14">
        <v>0.24993000000000001</v>
      </c>
      <c r="BW213" s="14">
        <v>0.13058330000000001</v>
      </c>
      <c r="BX213" s="14">
        <v>-0.36471350000000002</v>
      </c>
      <c r="BY213" s="14">
        <v>-0.20773839999999999</v>
      </c>
      <c r="BZ213" s="14">
        <v>-0.1141827</v>
      </c>
      <c r="CA213" s="14">
        <v>-0.1128999</v>
      </c>
      <c r="CB213" s="14">
        <v>-9.5488000000000003E-2</v>
      </c>
      <c r="CC213" s="14">
        <v>-0.1781915</v>
      </c>
      <c r="CD213" s="14">
        <v>-8.1665100000000004E-2</v>
      </c>
      <c r="CE213" s="14">
        <v>-0.1094195</v>
      </c>
      <c r="CF213" s="14">
        <v>-5.5911700000000002E-2</v>
      </c>
      <c r="CG213" s="14">
        <v>-2.1297900000000002E-2</v>
      </c>
      <c r="CH213" s="14">
        <v>1.2563899999999999E-2</v>
      </c>
      <c r="CI213" s="14">
        <v>5.0272200000000003E-2</v>
      </c>
      <c r="CJ213" s="14">
        <v>2.7402099999999999E-2</v>
      </c>
      <c r="CK213" s="14">
        <v>-0.1055532</v>
      </c>
      <c r="CL213" s="14">
        <v>-0.31946790000000003</v>
      </c>
      <c r="CM213" s="14">
        <v>-0.30446230000000002</v>
      </c>
      <c r="CN213" s="14">
        <v>-0.31870599999999999</v>
      </c>
      <c r="CO213" s="14">
        <v>-0.56706460000000003</v>
      </c>
      <c r="CP213" s="14">
        <v>-0.63333010000000001</v>
      </c>
      <c r="CQ213" s="14">
        <v>0.39575440000000001</v>
      </c>
      <c r="CR213" s="14">
        <v>0.6155294</v>
      </c>
      <c r="CS213" s="14">
        <v>0.55453640000000004</v>
      </c>
      <c r="CT213" s="14">
        <v>0.30411840000000001</v>
      </c>
      <c r="CU213" s="14">
        <v>0.1812925</v>
      </c>
      <c r="CV213" s="14">
        <v>-0.31374390000000002</v>
      </c>
      <c r="CW213" s="14">
        <v>-0.16080269999999999</v>
      </c>
      <c r="CX213" s="14">
        <v>-7.2669200000000003E-2</v>
      </c>
      <c r="CY213" s="14">
        <v>-7.1078000000000002E-2</v>
      </c>
      <c r="CZ213" s="14">
        <v>-5.6375300000000003E-2</v>
      </c>
      <c r="DA213" s="14">
        <v>-0.1431038</v>
      </c>
      <c r="DB213" s="14">
        <v>-4.9215200000000001E-2</v>
      </c>
      <c r="DC213" s="14">
        <v>-8.0334900000000001E-2</v>
      </c>
      <c r="DD213" s="14">
        <v>-3.2809999999999999E-2</v>
      </c>
      <c r="DE213" s="14">
        <v>8.4710000000000004E-4</v>
      </c>
      <c r="DF213" s="14">
        <v>3.7282299999999997E-2</v>
      </c>
      <c r="DG213" s="14">
        <v>8.0869300000000005E-2</v>
      </c>
      <c r="DH213" s="14">
        <v>6.4015100000000005E-2</v>
      </c>
      <c r="DI213" s="14">
        <v>-6.1894200000000003E-2</v>
      </c>
      <c r="DJ213" s="14">
        <v>-0.26958070000000001</v>
      </c>
      <c r="DK213" s="14">
        <v>-0.24878339999999999</v>
      </c>
      <c r="DL213" s="14">
        <v>-0.25672</v>
      </c>
      <c r="DM213" s="14">
        <v>-0.50367240000000002</v>
      </c>
      <c r="DN213" s="14">
        <v>-0.56693850000000001</v>
      </c>
      <c r="DO213" s="14">
        <v>0.4579281</v>
      </c>
      <c r="DP213" s="14">
        <v>0.67832170000000003</v>
      </c>
      <c r="DQ213" s="14">
        <v>0.61395909999999998</v>
      </c>
      <c r="DR213" s="14">
        <v>0.35830669999999998</v>
      </c>
      <c r="DS213" s="14">
        <v>0.2320016</v>
      </c>
      <c r="DT213" s="14">
        <v>-0.26277430000000002</v>
      </c>
      <c r="DU213" s="14">
        <v>-0.11386689999999999</v>
      </c>
      <c r="DV213" s="14">
        <v>-3.1155700000000001E-2</v>
      </c>
      <c r="DW213" s="14">
        <v>-1.06937E-2</v>
      </c>
      <c r="DX213" s="14">
        <v>9.7200000000000004E-5</v>
      </c>
      <c r="DY213" s="14">
        <v>-9.2442700000000003E-2</v>
      </c>
      <c r="DZ213" s="14">
        <v>-2.3627000000000001E-3</v>
      </c>
      <c r="EA213" s="14">
        <v>-3.8341300000000002E-2</v>
      </c>
      <c r="EB213" s="14">
        <v>5.4509999999999997E-4</v>
      </c>
      <c r="EC213" s="14">
        <v>3.2821000000000003E-2</v>
      </c>
      <c r="ED213" s="14">
        <v>7.29717E-2</v>
      </c>
      <c r="EE213" s="14">
        <v>0.12504670000000001</v>
      </c>
      <c r="EF213" s="14">
        <v>0.11687839999999999</v>
      </c>
      <c r="EG213" s="14">
        <v>1.1425000000000001E-3</v>
      </c>
      <c r="EH213" s="14">
        <v>-0.19755149999999999</v>
      </c>
      <c r="EI213" s="14">
        <v>-0.16839199999999999</v>
      </c>
      <c r="EJ213" s="14">
        <v>-0.16722210000000001</v>
      </c>
      <c r="EK213" s="14">
        <v>-0.41214420000000002</v>
      </c>
      <c r="EL213" s="14">
        <v>-0.47107969999999999</v>
      </c>
      <c r="EM213" s="14">
        <v>0.54769699999999999</v>
      </c>
      <c r="EN213" s="14">
        <v>0.7689838</v>
      </c>
      <c r="EO213" s="14">
        <v>0.69975589999999999</v>
      </c>
      <c r="EP213" s="14">
        <v>0.43654609999999999</v>
      </c>
      <c r="EQ213" s="14">
        <v>0.30521749999999997</v>
      </c>
      <c r="ER213" s="14">
        <v>-0.1891823</v>
      </c>
      <c r="ES213" s="14">
        <v>-4.6099099999999997E-2</v>
      </c>
      <c r="ET213" s="14">
        <v>2.8783099999999999E-2</v>
      </c>
      <c r="EU213" s="14">
        <v>69.761709999999994</v>
      </c>
      <c r="EV213" s="14">
        <v>69.412279999999996</v>
      </c>
      <c r="EW213" s="14">
        <v>67.843699999999998</v>
      </c>
      <c r="EX213" s="14">
        <v>67.830860000000001</v>
      </c>
      <c r="EY213" s="14">
        <v>67.104849999999999</v>
      </c>
      <c r="EZ213" s="14">
        <v>66.118369999999999</v>
      </c>
      <c r="FA213" s="14">
        <v>65.885109999999997</v>
      </c>
      <c r="FB213" s="14">
        <v>66.774249999999995</v>
      </c>
      <c r="FC213" s="14">
        <v>72.868549999999999</v>
      </c>
      <c r="FD213" s="14">
        <v>78.425030000000007</v>
      </c>
      <c r="FE213" s="14">
        <v>81.324100000000001</v>
      </c>
      <c r="FF213" s="14">
        <v>83.678020000000004</v>
      </c>
      <c r="FG213" s="14">
        <v>86.990970000000004</v>
      </c>
      <c r="FH213" s="14">
        <v>89.618399999999994</v>
      </c>
      <c r="FI213" s="14">
        <v>89.247690000000006</v>
      </c>
      <c r="FJ213" s="14">
        <v>87.964690000000004</v>
      </c>
      <c r="FK213" s="14">
        <v>87.9084</v>
      </c>
      <c r="FL213" s="14">
        <v>85.839359999999999</v>
      </c>
      <c r="FM213" s="14">
        <v>84.520510000000002</v>
      </c>
      <c r="FN213" s="14">
        <v>80.929220000000001</v>
      </c>
      <c r="FO213" s="14">
        <v>76.907309999999995</v>
      </c>
      <c r="FP213" s="14">
        <v>75.511439999999993</v>
      </c>
      <c r="FQ213" s="14">
        <v>73.459460000000007</v>
      </c>
      <c r="FR213" s="14">
        <v>72.172709999999995</v>
      </c>
      <c r="FS213" s="14">
        <v>1.0584169999999999</v>
      </c>
      <c r="FT213" s="14"/>
      <c r="FU213" s="14">
        <v>8.5849700000000001E-2</v>
      </c>
      <c r="FW213" s="14"/>
      <c r="IA213" s="52"/>
    </row>
    <row r="214" spans="1:235" x14ac:dyDescent="0.6">
      <c r="A214" t="s">
        <v>227</v>
      </c>
      <c r="B214" t="s">
        <v>0</v>
      </c>
      <c r="C214" t="s">
        <v>291</v>
      </c>
      <c r="D214" s="53">
        <v>45167</v>
      </c>
      <c r="E214" t="s">
        <v>221</v>
      </c>
      <c r="F214" s="14">
        <v>3137</v>
      </c>
      <c r="G214" s="14">
        <v>4.1144259999999999</v>
      </c>
      <c r="H214" s="14">
        <v>3.6521880000000002</v>
      </c>
      <c r="I214" s="14">
        <v>3.191265</v>
      </c>
      <c r="J214" s="14">
        <v>2.9241320000000002</v>
      </c>
      <c r="K214" s="14">
        <v>2.7733620000000001</v>
      </c>
      <c r="L214" s="14">
        <v>2.6921789999999999</v>
      </c>
      <c r="M214" s="14">
        <v>2.6349499999999999</v>
      </c>
      <c r="N214" s="14">
        <v>1.9361379999999999</v>
      </c>
      <c r="O214" s="14">
        <v>0.58492010000000005</v>
      </c>
      <c r="P214" s="14">
        <v>-0.80613789999999996</v>
      </c>
      <c r="Q214" s="14">
        <v>-1.438793</v>
      </c>
      <c r="R214" s="14">
        <v>-1.48542</v>
      </c>
      <c r="S214" s="14">
        <v>-0.79700090000000001</v>
      </c>
      <c r="T214" s="14">
        <v>0.23892830000000001</v>
      </c>
      <c r="U214" s="14">
        <v>1.485112</v>
      </c>
      <c r="V214" s="14">
        <v>2.980178</v>
      </c>
      <c r="W214" s="14">
        <v>4.3432449999999996</v>
      </c>
      <c r="X214" s="14">
        <v>6.3552799999999996</v>
      </c>
      <c r="Y214" s="14">
        <v>7.6488379999999996</v>
      </c>
      <c r="Z214" s="14">
        <v>7.4444239999999997</v>
      </c>
      <c r="AA214" s="14">
        <v>6.8904690000000004</v>
      </c>
      <c r="AB214" s="14">
        <v>6.4887610000000002</v>
      </c>
      <c r="AC214" s="14">
        <v>5.5015299999999998</v>
      </c>
      <c r="AD214" s="14">
        <v>4.6094350000000004</v>
      </c>
      <c r="AE214" s="14">
        <v>-0.14389260000000001</v>
      </c>
      <c r="AF214" s="14">
        <v>-0.1214799</v>
      </c>
      <c r="AG214" s="14">
        <v>-0.1024496</v>
      </c>
      <c r="AH214" s="14">
        <v>-0.108025</v>
      </c>
      <c r="AI214" s="14">
        <v>-6.1565399999999999E-2</v>
      </c>
      <c r="AJ214" s="14">
        <v>-3.7936900000000003E-2</v>
      </c>
      <c r="AK214" s="14">
        <v>-8.1040000000000001E-2</v>
      </c>
      <c r="AL214" s="14">
        <v>-0.12347660000000001</v>
      </c>
      <c r="AM214" s="14">
        <v>-8.1424099999999999E-2</v>
      </c>
      <c r="AN214" s="14">
        <v>-9.39551E-2</v>
      </c>
      <c r="AO214" s="14">
        <v>-0.1254507</v>
      </c>
      <c r="AP214" s="14">
        <v>-0.14758679999999999</v>
      </c>
      <c r="AQ214" s="14">
        <v>-0.1441489</v>
      </c>
      <c r="AR214" s="14">
        <v>-0.25099199999999999</v>
      </c>
      <c r="AS214" s="14">
        <v>-0.2626984</v>
      </c>
      <c r="AT214" s="14">
        <v>-0.3355398</v>
      </c>
      <c r="AU214" s="14">
        <v>0.40346530000000003</v>
      </c>
      <c r="AV214" s="14">
        <v>0.57615910000000004</v>
      </c>
      <c r="AW214" s="14">
        <v>0.54080689999999998</v>
      </c>
      <c r="AX214" s="14">
        <v>0.48323290000000002</v>
      </c>
      <c r="AY214" s="14">
        <v>0.1824066</v>
      </c>
      <c r="AZ214" s="14">
        <v>-0.31286710000000001</v>
      </c>
      <c r="BA214" s="14">
        <v>-0.40063650000000001</v>
      </c>
      <c r="BB214" s="14">
        <v>-0.34963650000000002</v>
      </c>
      <c r="BC214" s="14">
        <v>-9.2632900000000004E-2</v>
      </c>
      <c r="BD214" s="14">
        <v>-7.3083400000000007E-2</v>
      </c>
      <c r="BE214" s="14">
        <v>-5.8104299999999998E-2</v>
      </c>
      <c r="BF214" s="14">
        <v>-6.5795099999999995E-2</v>
      </c>
      <c r="BG214" s="14">
        <v>-2.3901200000000001E-2</v>
      </c>
      <c r="BH214" s="14">
        <v>-4.8586000000000002E-3</v>
      </c>
      <c r="BI214" s="14">
        <v>-5.0287800000000001E-2</v>
      </c>
      <c r="BJ214" s="14">
        <v>-8.8516300000000006E-2</v>
      </c>
      <c r="BK214" s="14">
        <v>-3.6815500000000001E-2</v>
      </c>
      <c r="BL214" s="14">
        <v>-3.9260000000000003E-2</v>
      </c>
      <c r="BM214" s="14">
        <v>-5.7207099999999997E-2</v>
      </c>
      <c r="BN214" s="14">
        <v>-7.0823200000000003E-2</v>
      </c>
      <c r="BO214" s="14">
        <v>-6.01678E-2</v>
      </c>
      <c r="BP214" s="14">
        <v>-0.16019539999999999</v>
      </c>
      <c r="BQ214" s="14">
        <v>-0.16867979999999999</v>
      </c>
      <c r="BR214" s="14">
        <v>-0.24265510000000001</v>
      </c>
      <c r="BS214" s="14">
        <v>0.4934307</v>
      </c>
      <c r="BT214" s="14">
        <v>0.6631262</v>
      </c>
      <c r="BU214" s="14">
        <v>0.62379649999999998</v>
      </c>
      <c r="BV214" s="14">
        <v>0.55668609999999996</v>
      </c>
      <c r="BW214" s="14">
        <v>0.25224010000000002</v>
      </c>
      <c r="BX214" s="14">
        <v>-0.2459605</v>
      </c>
      <c r="BY214" s="14">
        <v>-0.33941260000000001</v>
      </c>
      <c r="BZ214" s="14">
        <v>-0.2964446</v>
      </c>
      <c r="CA214" s="14">
        <v>-5.71307E-2</v>
      </c>
      <c r="CB214" s="14">
        <v>-3.9564099999999998E-2</v>
      </c>
      <c r="CC214" s="14">
        <v>-2.7390899999999999E-2</v>
      </c>
      <c r="CD214" s="14">
        <v>-3.6546700000000001E-2</v>
      </c>
      <c r="CE214" s="14">
        <v>2.1848000000000002E-3</v>
      </c>
      <c r="CF214" s="14">
        <v>1.8051399999999999E-2</v>
      </c>
      <c r="CG214" s="14">
        <v>-2.8988900000000001E-2</v>
      </c>
      <c r="CH214" s="14">
        <v>-6.4302899999999996E-2</v>
      </c>
      <c r="CI214" s="14">
        <v>-5.9197E-3</v>
      </c>
      <c r="CJ214" s="14">
        <v>-1.3783000000000001E-3</v>
      </c>
      <c r="CK214" s="14">
        <v>-9.9418000000000006E-3</v>
      </c>
      <c r="CL214" s="14">
        <v>-1.7656999999999999E-2</v>
      </c>
      <c r="CM214" s="14">
        <v>-2.0027999999999999E-3</v>
      </c>
      <c r="CN214" s="14">
        <v>-9.7309999999999994E-2</v>
      </c>
      <c r="CO214" s="14">
        <v>-0.1035629</v>
      </c>
      <c r="CP214" s="14">
        <v>-0.1783235</v>
      </c>
      <c r="CQ214" s="14">
        <v>0.55574040000000002</v>
      </c>
      <c r="CR214" s="14">
        <v>0.72335930000000004</v>
      </c>
      <c r="CS214" s="14">
        <v>0.68127479999999996</v>
      </c>
      <c r="CT214" s="14">
        <v>0.60755959999999998</v>
      </c>
      <c r="CU214" s="14">
        <v>0.3006065</v>
      </c>
      <c r="CV214" s="14">
        <v>-0.1996212</v>
      </c>
      <c r="CW214" s="14">
        <v>-0.29700919999999997</v>
      </c>
      <c r="CX214" s="14">
        <v>-0.259604</v>
      </c>
      <c r="CY214" s="14">
        <v>-2.1628399999999999E-2</v>
      </c>
      <c r="CZ214" s="14">
        <v>-6.0447000000000001E-3</v>
      </c>
      <c r="DA214" s="14">
        <v>3.3226000000000002E-3</v>
      </c>
      <c r="DB214" s="14">
        <v>-7.2984E-3</v>
      </c>
      <c r="DC214" s="14">
        <v>2.8270900000000002E-2</v>
      </c>
      <c r="DD214" s="14">
        <v>4.0961299999999999E-2</v>
      </c>
      <c r="DE214" s="14">
        <v>-7.6899999999999998E-3</v>
      </c>
      <c r="DF214" s="14">
        <v>-4.00895E-2</v>
      </c>
      <c r="DG214" s="14">
        <v>2.4976100000000001E-2</v>
      </c>
      <c r="DH214" s="14">
        <v>3.6503300000000002E-2</v>
      </c>
      <c r="DI214" s="14">
        <v>3.7323500000000003E-2</v>
      </c>
      <c r="DJ214" s="14">
        <v>3.5509300000000001E-2</v>
      </c>
      <c r="DK214" s="14">
        <v>5.6162299999999998E-2</v>
      </c>
      <c r="DL214" s="14">
        <v>-3.44246E-2</v>
      </c>
      <c r="DM214" s="14">
        <v>-3.8445899999999998E-2</v>
      </c>
      <c r="DN214" s="14">
        <v>-0.11399189999999999</v>
      </c>
      <c r="DO214" s="14">
        <v>0.61805019999999999</v>
      </c>
      <c r="DP214" s="14">
        <v>0.78359250000000003</v>
      </c>
      <c r="DQ214" s="14">
        <v>0.73875310000000005</v>
      </c>
      <c r="DR214" s="14">
        <v>0.65843300000000005</v>
      </c>
      <c r="DS214" s="14">
        <v>0.34897299999999998</v>
      </c>
      <c r="DT214" s="14">
        <v>-0.153282</v>
      </c>
      <c r="DU214" s="14">
        <v>-0.25460579999999999</v>
      </c>
      <c r="DV214" s="14">
        <v>-0.2227635</v>
      </c>
      <c r="DW214" s="14">
        <v>2.96312E-2</v>
      </c>
      <c r="DX214" s="14">
        <v>4.2351800000000002E-2</v>
      </c>
      <c r="DY214" s="14">
        <v>4.7667899999999999E-2</v>
      </c>
      <c r="DZ214" s="14">
        <v>3.49316E-2</v>
      </c>
      <c r="EA214" s="14">
        <v>6.5934999999999994E-2</v>
      </c>
      <c r="EB214" s="14">
        <v>7.4039599999999997E-2</v>
      </c>
      <c r="EC214" s="14">
        <v>2.3062200000000001E-2</v>
      </c>
      <c r="ED214" s="14">
        <v>-5.1292000000000004E-3</v>
      </c>
      <c r="EE214" s="14">
        <v>6.9584699999999999E-2</v>
      </c>
      <c r="EF214" s="14">
        <v>9.1198399999999999E-2</v>
      </c>
      <c r="EG214" s="14">
        <v>0.1055671</v>
      </c>
      <c r="EH214" s="14">
        <v>0.11227289999999999</v>
      </c>
      <c r="EI214" s="14">
        <v>0.1401434</v>
      </c>
      <c r="EJ214" s="14">
        <v>5.6371900000000003E-2</v>
      </c>
      <c r="EK214" s="14">
        <v>5.55726E-2</v>
      </c>
      <c r="EL214" s="14">
        <v>-2.1107299999999999E-2</v>
      </c>
      <c r="EM214" s="14">
        <v>0.70801559999999997</v>
      </c>
      <c r="EN214" s="14">
        <v>0.87055959999999999</v>
      </c>
      <c r="EO214" s="14">
        <v>0.82174270000000005</v>
      </c>
      <c r="EP214" s="14">
        <v>0.73188620000000004</v>
      </c>
      <c r="EQ214" s="14">
        <v>0.41880650000000003</v>
      </c>
      <c r="ER214" s="14">
        <v>-8.6375400000000005E-2</v>
      </c>
      <c r="ES214" s="14">
        <v>-0.1933819</v>
      </c>
      <c r="ET214" s="14">
        <v>-0.16957159999999999</v>
      </c>
      <c r="EU214" s="14">
        <v>70.340299999999999</v>
      </c>
      <c r="EV214" s="14">
        <v>70.041740000000004</v>
      </c>
      <c r="EW214" s="14">
        <v>67.462050000000005</v>
      </c>
      <c r="EX214" s="14">
        <v>67.387339999999995</v>
      </c>
      <c r="EY214" s="14">
        <v>66.522970000000001</v>
      </c>
      <c r="EZ214" s="14">
        <v>65.489750000000001</v>
      </c>
      <c r="FA214" s="14">
        <v>64.396720000000002</v>
      </c>
      <c r="FB214" s="14">
        <v>65.158760000000001</v>
      </c>
      <c r="FC214" s="14">
        <v>72.451340000000002</v>
      </c>
      <c r="FD214" s="14">
        <v>81.341489999999993</v>
      </c>
      <c r="FE214" s="14">
        <v>85.916330000000002</v>
      </c>
      <c r="FF214" s="14">
        <v>90.311620000000005</v>
      </c>
      <c r="FG214" s="14">
        <v>93.181780000000003</v>
      </c>
      <c r="FH214" s="14">
        <v>95.046850000000006</v>
      </c>
      <c r="FI214" s="14">
        <v>96.643640000000005</v>
      </c>
      <c r="FJ214" s="14">
        <v>95.508700000000005</v>
      </c>
      <c r="FK214" s="14">
        <v>95.059399999999997</v>
      </c>
      <c r="FL214" s="14">
        <v>91.759280000000004</v>
      </c>
      <c r="FM214" s="14">
        <v>89.035319999999999</v>
      </c>
      <c r="FN214" s="14">
        <v>85.553420000000003</v>
      </c>
      <c r="FO214" s="14">
        <v>79.57629</v>
      </c>
      <c r="FP214" s="14">
        <v>77.109319999999997</v>
      </c>
      <c r="FQ214" s="14">
        <v>74.821399999999997</v>
      </c>
      <c r="FR214" s="14">
        <v>72.791790000000006</v>
      </c>
      <c r="FS214" s="14">
        <v>0.98781410000000003</v>
      </c>
      <c r="FT214" s="14"/>
      <c r="FU214" s="14">
        <v>8.1536300000000006E-2</v>
      </c>
      <c r="FW214" s="14"/>
      <c r="IA214" s="52"/>
    </row>
    <row r="215" spans="1:235" x14ac:dyDescent="0.6">
      <c r="A215" t="s">
        <v>227</v>
      </c>
      <c r="B215" t="s">
        <v>0</v>
      </c>
      <c r="C215" t="s">
        <v>291</v>
      </c>
      <c r="D215" s="53" t="s">
        <v>263</v>
      </c>
      <c r="E215" t="s">
        <v>219</v>
      </c>
      <c r="F215" s="14">
        <v>9559</v>
      </c>
      <c r="G215" s="14">
        <v>9.8489419999999992</v>
      </c>
      <c r="H215" s="14">
        <v>8.7493829999999999</v>
      </c>
      <c r="I215" s="14">
        <v>7.7528870000000003</v>
      </c>
      <c r="J215" s="14">
        <v>7.1584329999999996</v>
      </c>
      <c r="K215" s="14">
        <v>6.7096119999999999</v>
      </c>
      <c r="L215" s="14">
        <v>6.5477939999999997</v>
      </c>
      <c r="M215" s="14">
        <v>6.5086339999999998</v>
      </c>
      <c r="N215" s="14">
        <v>5.3757849999999996</v>
      </c>
      <c r="O215" s="14">
        <v>3.1843370000000002</v>
      </c>
      <c r="P215" s="14">
        <v>0.8654541</v>
      </c>
      <c r="Q215" s="14">
        <v>-0.40183279999999999</v>
      </c>
      <c r="R215" s="14">
        <v>-0.59763739999999999</v>
      </c>
      <c r="S215" s="14">
        <v>0.67002340000000005</v>
      </c>
      <c r="T215" s="14">
        <v>2.7062189999999999</v>
      </c>
      <c r="U215" s="14">
        <v>5.0190869999999999</v>
      </c>
      <c r="V215" s="14">
        <v>8.0877219999999994</v>
      </c>
      <c r="W215" s="14">
        <v>10.80269</v>
      </c>
      <c r="X215" s="14">
        <v>14.632160000000001</v>
      </c>
      <c r="Y215" s="14">
        <v>16.901060000000001</v>
      </c>
      <c r="Z215" s="14">
        <v>16.543659999999999</v>
      </c>
      <c r="AA215" s="14">
        <v>15.880699999999999</v>
      </c>
      <c r="AB215" s="14">
        <v>15.27018</v>
      </c>
      <c r="AC215" s="14">
        <v>13.34379</v>
      </c>
      <c r="AD215" s="14">
        <v>11.210750000000001</v>
      </c>
      <c r="AE215" s="14">
        <v>-0.30102240000000002</v>
      </c>
      <c r="AF215" s="14">
        <v>-0.26104349999999998</v>
      </c>
      <c r="AG215" s="14">
        <v>-0.32385429999999998</v>
      </c>
      <c r="AH215" s="14">
        <v>-0.2261418</v>
      </c>
      <c r="AI215" s="14">
        <v>-0.2054224</v>
      </c>
      <c r="AJ215" s="14">
        <v>-0.1189747</v>
      </c>
      <c r="AK215" s="14">
        <v>-0.12361510000000001</v>
      </c>
      <c r="AL215" s="14">
        <v>-0.13448180000000001</v>
      </c>
      <c r="AM215" s="14">
        <v>-5.9728200000000002E-2</v>
      </c>
      <c r="AN215" s="14">
        <v>-9.9879200000000001E-2</v>
      </c>
      <c r="AO215" s="14">
        <v>-0.27159670000000002</v>
      </c>
      <c r="AP215" s="14">
        <v>-0.52100809999999997</v>
      </c>
      <c r="AQ215" s="14">
        <v>-0.50910489999999997</v>
      </c>
      <c r="AR215" s="14">
        <v>-0.63794689999999998</v>
      </c>
      <c r="AS215" s="14">
        <v>-0.90592450000000002</v>
      </c>
      <c r="AT215" s="14">
        <v>-1.045828</v>
      </c>
      <c r="AU215" s="14">
        <v>0.72662689999999996</v>
      </c>
      <c r="AV215" s="14">
        <v>1.1186020000000001</v>
      </c>
      <c r="AW215" s="14">
        <v>1.02071</v>
      </c>
      <c r="AX215" s="14">
        <v>0.70759870000000002</v>
      </c>
      <c r="AY215" s="14">
        <v>0.30163139999999999</v>
      </c>
      <c r="AZ215" s="14">
        <v>-0.67781519999999995</v>
      </c>
      <c r="BA215" s="14">
        <v>-0.6008561</v>
      </c>
      <c r="BB215" s="14">
        <v>-0.456598</v>
      </c>
      <c r="BC215" s="14">
        <v>-0.22156790000000001</v>
      </c>
      <c r="BD215" s="14">
        <v>-0.1865446</v>
      </c>
      <c r="BE215" s="14">
        <v>-0.25655489999999997</v>
      </c>
      <c r="BF215" s="14">
        <v>-0.16325149999999999</v>
      </c>
      <c r="BG215" s="14">
        <v>-0.14919479999999999</v>
      </c>
      <c r="BH215" s="14">
        <v>-7.2459399999999993E-2</v>
      </c>
      <c r="BI215" s="14">
        <v>-7.9421800000000001E-2</v>
      </c>
      <c r="BJ215" s="14">
        <v>-8.45664E-2</v>
      </c>
      <c r="BK215" s="14">
        <v>2.9206000000000002E-3</v>
      </c>
      <c r="BL215" s="14">
        <v>-2.4010799999999999E-2</v>
      </c>
      <c r="BM215" s="14">
        <v>-0.17896819999999999</v>
      </c>
      <c r="BN215" s="14">
        <v>-0.41601650000000001</v>
      </c>
      <c r="BO215" s="14">
        <v>-0.3932001</v>
      </c>
      <c r="BP215" s="14">
        <v>-0.51065519999999998</v>
      </c>
      <c r="BQ215" s="14">
        <v>-0.77502009999999999</v>
      </c>
      <c r="BR215" s="14">
        <v>-0.9124255</v>
      </c>
      <c r="BS215" s="14">
        <v>0.85346679999999997</v>
      </c>
      <c r="BT215" s="14">
        <v>1.2440420000000001</v>
      </c>
      <c r="BU215" s="14">
        <v>1.139718</v>
      </c>
      <c r="BV215" s="14">
        <v>0.81475470000000005</v>
      </c>
      <c r="BW215" s="14">
        <v>0.40265410000000001</v>
      </c>
      <c r="BX215" s="14">
        <v>-0.57825070000000001</v>
      </c>
      <c r="BY215" s="14">
        <v>-0.5094919</v>
      </c>
      <c r="BZ215" s="14">
        <v>-0.37639299999999998</v>
      </c>
      <c r="CA215" s="14">
        <v>-0.16653789999999999</v>
      </c>
      <c r="CB215" s="14">
        <v>-0.13494700000000001</v>
      </c>
      <c r="CC215" s="14">
        <v>-0.20994360000000001</v>
      </c>
      <c r="CD215" s="14">
        <v>-0.1196938</v>
      </c>
      <c r="CE215" s="14">
        <v>-0.1102518</v>
      </c>
      <c r="CF215" s="14">
        <v>-4.0243099999999997E-2</v>
      </c>
      <c r="CG215" s="14">
        <v>-4.8813700000000002E-2</v>
      </c>
      <c r="CH215" s="14">
        <v>-4.9995199999999997E-2</v>
      </c>
      <c r="CI215" s="14">
        <v>4.6310999999999998E-2</v>
      </c>
      <c r="CJ215" s="14">
        <v>2.8535399999999999E-2</v>
      </c>
      <c r="CK215" s="14">
        <v>-0.114814</v>
      </c>
      <c r="CL215" s="14">
        <v>-0.34329969999999999</v>
      </c>
      <c r="CM215" s="14">
        <v>-0.3129248</v>
      </c>
      <c r="CN215" s="14">
        <v>-0.42249330000000002</v>
      </c>
      <c r="CO215" s="14">
        <v>-0.68435610000000002</v>
      </c>
      <c r="CP215" s="14">
        <v>-0.82003119999999996</v>
      </c>
      <c r="CQ215" s="14">
        <v>0.94131580000000004</v>
      </c>
      <c r="CR215" s="14">
        <v>1.330921</v>
      </c>
      <c r="CS215" s="14">
        <v>1.2221420000000001</v>
      </c>
      <c r="CT215" s="14">
        <v>0.88897060000000006</v>
      </c>
      <c r="CU215" s="14">
        <v>0.47262219999999999</v>
      </c>
      <c r="CV215" s="14">
        <v>-0.50929259999999998</v>
      </c>
      <c r="CW215" s="14">
        <v>-0.44621339999999998</v>
      </c>
      <c r="CX215" s="14">
        <v>-0.3208432</v>
      </c>
      <c r="CY215" s="14">
        <v>-0.11150789999999999</v>
      </c>
      <c r="CZ215" s="14">
        <v>-8.3349300000000001E-2</v>
      </c>
      <c r="DA215" s="14">
        <v>-0.16333220000000001</v>
      </c>
      <c r="DB215" s="14">
        <v>-7.6136200000000001E-2</v>
      </c>
      <c r="DC215" s="14">
        <v>-7.1308700000000003E-2</v>
      </c>
      <c r="DD215" s="14">
        <v>-8.0266999999999995E-3</v>
      </c>
      <c r="DE215" s="14">
        <v>-1.8205499999999999E-2</v>
      </c>
      <c r="DF215" s="14">
        <v>-1.5423900000000001E-2</v>
      </c>
      <c r="DG215" s="14">
        <v>8.9701299999999998E-2</v>
      </c>
      <c r="DH215" s="14">
        <v>8.1081600000000004E-2</v>
      </c>
      <c r="DI215" s="14">
        <v>-5.0659799999999998E-2</v>
      </c>
      <c r="DJ215" s="14">
        <v>-0.27058280000000001</v>
      </c>
      <c r="DK215" s="14">
        <v>-0.23264950000000001</v>
      </c>
      <c r="DL215" s="14">
        <v>-0.3343314</v>
      </c>
      <c r="DM215" s="14">
        <v>-0.59369209999999994</v>
      </c>
      <c r="DN215" s="14">
        <v>-0.72763690000000003</v>
      </c>
      <c r="DO215" s="14">
        <v>1.0291650000000001</v>
      </c>
      <c r="DP215" s="14">
        <v>1.4177999999999999</v>
      </c>
      <c r="DQ215" s="14">
        <v>1.3045659999999999</v>
      </c>
      <c r="DR215" s="14">
        <v>0.9631866</v>
      </c>
      <c r="DS215" s="14">
        <v>0.54259029999999997</v>
      </c>
      <c r="DT215" s="14">
        <v>-0.44033450000000002</v>
      </c>
      <c r="DU215" s="14">
        <v>-0.38293480000000002</v>
      </c>
      <c r="DV215" s="14">
        <v>-0.26529340000000001</v>
      </c>
      <c r="DW215" s="14">
        <v>-3.2053400000000003E-2</v>
      </c>
      <c r="DX215" s="14">
        <v>-8.8503999999999996E-3</v>
      </c>
      <c r="DY215" s="14">
        <v>-9.6032900000000004E-2</v>
      </c>
      <c r="DZ215" s="14">
        <v>-1.32459E-2</v>
      </c>
      <c r="EA215" s="14">
        <v>-1.5081199999999999E-2</v>
      </c>
      <c r="EB215" s="14">
        <v>3.8488599999999998E-2</v>
      </c>
      <c r="EC215" s="14">
        <v>2.5987699999999999E-2</v>
      </c>
      <c r="ED215" s="14">
        <v>3.4491399999999998E-2</v>
      </c>
      <c r="EE215" s="14">
        <v>0.15235009999999999</v>
      </c>
      <c r="EF215" s="14">
        <v>0.15695000000000001</v>
      </c>
      <c r="EG215" s="14">
        <v>4.1968699999999998E-2</v>
      </c>
      <c r="EH215" s="14">
        <v>-0.16559119999999999</v>
      </c>
      <c r="EI215" s="14">
        <v>-0.11674470000000001</v>
      </c>
      <c r="EJ215" s="14">
        <v>-0.20703969999999999</v>
      </c>
      <c r="EK215" s="14">
        <v>-0.46278770000000002</v>
      </c>
      <c r="EL215" s="14">
        <v>-0.59423429999999999</v>
      </c>
      <c r="EM215" s="14">
        <v>1.1560049999999999</v>
      </c>
      <c r="EN215" s="14">
        <v>1.5432399999999999</v>
      </c>
      <c r="EO215" s="14">
        <v>1.423573</v>
      </c>
      <c r="EP215" s="14">
        <v>1.070343</v>
      </c>
      <c r="EQ215" s="14">
        <v>0.64361299999999999</v>
      </c>
      <c r="ER215" s="14">
        <v>-0.34077000000000002</v>
      </c>
      <c r="ES215" s="14">
        <v>-0.29157060000000001</v>
      </c>
      <c r="ET215" s="14">
        <v>-0.18508830000000001</v>
      </c>
      <c r="EU215" s="14">
        <v>69.951459999999997</v>
      </c>
      <c r="EV215" s="14">
        <v>69.618899999999996</v>
      </c>
      <c r="EW215" s="14">
        <v>67.718819999999994</v>
      </c>
      <c r="EX215" s="14">
        <v>67.685720000000003</v>
      </c>
      <c r="EY215" s="14">
        <v>66.914050000000003</v>
      </c>
      <c r="EZ215" s="14">
        <v>65.912440000000004</v>
      </c>
      <c r="FA215" s="14">
        <v>65.397210000000001</v>
      </c>
      <c r="FB215" s="14">
        <v>66.244450000000001</v>
      </c>
      <c r="FC215" s="14">
        <v>72.730450000000005</v>
      </c>
      <c r="FD215" s="14">
        <v>79.37997</v>
      </c>
      <c r="FE215" s="14">
        <v>82.828379999999996</v>
      </c>
      <c r="FF215" s="14">
        <v>85.852860000000007</v>
      </c>
      <c r="FG215" s="14">
        <v>89.020960000000002</v>
      </c>
      <c r="FH215" s="14">
        <v>91.398809999999997</v>
      </c>
      <c r="FI215" s="14">
        <v>91.672839999999994</v>
      </c>
      <c r="FJ215" s="14">
        <v>90.438479999999998</v>
      </c>
      <c r="FK215" s="14">
        <v>90.253360000000001</v>
      </c>
      <c r="FL215" s="14">
        <v>87.780519999999996</v>
      </c>
      <c r="FM215" s="14">
        <v>86.000349999999997</v>
      </c>
      <c r="FN215" s="14">
        <v>82.445909999999998</v>
      </c>
      <c r="FO215" s="14">
        <v>77.783159999999995</v>
      </c>
      <c r="FP215" s="14">
        <v>76.035989999999998</v>
      </c>
      <c r="FQ215" s="14">
        <v>73.906630000000007</v>
      </c>
      <c r="FR215" s="14">
        <v>72.376469999999998</v>
      </c>
      <c r="FS215" s="14">
        <v>1.454642</v>
      </c>
      <c r="FT215" s="14"/>
      <c r="FU215" s="14">
        <v>0.11833589999999999</v>
      </c>
      <c r="FW215" s="14"/>
      <c r="IA215" s="52"/>
    </row>
    <row r="216" spans="1:235" x14ac:dyDescent="0.6">
      <c r="A216" t="s">
        <v>227</v>
      </c>
      <c r="B216" t="s">
        <v>0</v>
      </c>
      <c r="C216" t="s">
        <v>291</v>
      </c>
      <c r="D216" s="53" t="s">
        <v>263</v>
      </c>
      <c r="E216" t="s">
        <v>220</v>
      </c>
      <c r="F216" s="14">
        <v>6420</v>
      </c>
      <c r="G216" s="14">
        <v>5.7301010000000003</v>
      </c>
      <c r="H216" s="14">
        <v>5.0958629999999996</v>
      </c>
      <c r="I216" s="14">
        <v>4.5640280000000004</v>
      </c>
      <c r="J216" s="14">
        <v>4.2342700000000004</v>
      </c>
      <c r="K216" s="14">
        <v>3.938358</v>
      </c>
      <c r="L216" s="14">
        <v>3.8575200000000001</v>
      </c>
      <c r="M216" s="14">
        <v>3.8721830000000002</v>
      </c>
      <c r="N216" s="14">
        <v>3.4381200000000001</v>
      </c>
      <c r="O216" s="14">
        <v>2.597404</v>
      </c>
      <c r="P216" s="14">
        <v>1.668452</v>
      </c>
      <c r="Q216" s="14">
        <v>1.0370680000000001</v>
      </c>
      <c r="R216" s="14">
        <v>0.89617619999999998</v>
      </c>
      <c r="S216" s="14">
        <v>1.476572</v>
      </c>
      <c r="T216" s="14">
        <v>2.477341</v>
      </c>
      <c r="U216" s="14">
        <v>3.5505490000000002</v>
      </c>
      <c r="V216" s="14">
        <v>5.1183379999999996</v>
      </c>
      <c r="W216" s="14">
        <v>6.4716880000000003</v>
      </c>
      <c r="X216" s="14">
        <v>8.2873300000000008</v>
      </c>
      <c r="Y216" s="14">
        <v>9.2679320000000001</v>
      </c>
      <c r="Z216" s="14">
        <v>9.1223639999999993</v>
      </c>
      <c r="AA216" s="14">
        <v>8.9992370000000008</v>
      </c>
      <c r="AB216" s="14">
        <v>8.7766909999999996</v>
      </c>
      <c r="AC216" s="14">
        <v>7.829345</v>
      </c>
      <c r="AD216" s="14">
        <v>6.5891690000000001</v>
      </c>
      <c r="AE216" s="14">
        <v>-0.2151062</v>
      </c>
      <c r="AF216" s="14">
        <v>-0.1910732</v>
      </c>
      <c r="AG216" s="14">
        <v>-0.26394040000000002</v>
      </c>
      <c r="AH216" s="14">
        <v>-0.16096750000000001</v>
      </c>
      <c r="AI216" s="14">
        <v>-0.18049770000000001</v>
      </c>
      <c r="AJ216" s="14">
        <v>-0.1123685</v>
      </c>
      <c r="AK216" s="14">
        <v>-7.5416800000000006E-2</v>
      </c>
      <c r="AL216" s="14">
        <v>-4.7843900000000002E-2</v>
      </c>
      <c r="AM216" s="14">
        <v>-2.4502400000000001E-2</v>
      </c>
      <c r="AN216" s="14">
        <v>-6.2074200000000003E-2</v>
      </c>
      <c r="AO216" s="14">
        <v>-0.21224889999999999</v>
      </c>
      <c r="AP216" s="14">
        <v>-0.44138430000000001</v>
      </c>
      <c r="AQ216" s="14">
        <v>-0.44053249999999999</v>
      </c>
      <c r="AR216" s="14">
        <v>-0.47018989999999999</v>
      </c>
      <c r="AS216" s="14">
        <v>-0.72198510000000005</v>
      </c>
      <c r="AT216" s="14">
        <v>-0.79558059999999997</v>
      </c>
      <c r="AU216" s="14">
        <v>0.24381169999999999</v>
      </c>
      <c r="AV216" s="14">
        <v>0.46207490000000001</v>
      </c>
      <c r="AW216" s="14">
        <v>0.40931689999999998</v>
      </c>
      <c r="AX216" s="14">
        <v>0.1716907</v>
      </c>
      <c r="AY216" s="14">
        <v>5.7367399999999999E-2</v>
      </c>
      <c r="AZ216" s="14">
        <v>-0.43830550000000001</v>
      </c>
      <c r="BA216" s="14">
        <v>-0.27550619999999998</v>
      </c>
      <c r="BB216" s="14">
        <v>-0.17412159999999999</v>
      </c>
      <c r="BC216" s="14">
        <v>-0.1547219</v>
      </c>
      <c r="BD216" s="14">
        <v>-0.13460069999999999</v>
      </c>
      <c r="BE216" s="14">
        <v>-0.2132793</v>
      </c>
      <c r="BF216" s="14">
        <v>-0.11411499999999999</v>
      </c>
      <c r="BG216" s="14">
        <v>-0.13850409999999999</v>
      </c>
      <c r="BH216" s="14">
        <v>-7.9013399999999998E-2</v>
      </c>
      <c r="BI216" s="14">
        <v>-4.34429E-2</v>
      </c>
      <c r="BJ216" s="14">
        <v>-1.21545E-2</v>
      </c>
      <c r="BK216" s="14">
        <v>1.9675000000000002E-2</v>
      </c>
      <c r="BL216" s="14">
        <v>-9.2107999999999999E-3</v>
      </c>
      <c r="BM216" s="14">
        <v>-0.14921219999999999</v>
      </c>
      <c r="BN216" s="14">
        <v>-0.36935509999999999</v>
      </c>
      <c r="BO216" s="14">
        <v>-0.36014109999999999</v>
      </c>
      <c r="BP216" s="14">
        <v>-0.38069199999999997</v>
      </c>
      <c r="BQ216" s="14">
        <v>-0.63045689999999999</v>
      </c>
      <c r="BR216" s="14">
        <v>-0.6997217</v>
      </c>
      <c r="BS216" s="14">
        <v>0.33358070000000001</v>
      </c>
      <c r="BT216" s="14">
        <v>0.55273709999999998</v>
      </c>
      <c r="BU216" s="14">
        <v>0.49511379999999999</v>
      </c>
      <c r="BV216" s="14">
        <v>0.24993000000000001</v>
      </c>
      <c r="BW216" s="14">
        <v>0.13058330000000001</v>
      </c>
      <c r="BX216" s="14">
        <v>-0.36471350000000002</v>
      </c>
      <c r="BY216" s="14">
        <v>-0.20773839999999999</v>
      </c>
      <c r="BZ216" s="14">
        <v>-0.1141827</v>
      </c>
      <c r="CA216" s="14">
        <v>-0.1128999</v>
      </c>
      <c r="CB216" s="14">
        <v>-9.5488000000000003E-2</v>
      </c>
      <c r="CC216" s="14">
        <v>-0.1781915</v>
      </c>
      <c r="CD216" s="14">
        <v>-8.1665100000000004E-2</v>
      </c>
      <c r="CE216" s="14">
        <v>-0.1094195</v>
      </c>
      <c r="CF216" s="14">
        <v>-5.5911700000000002E-2</v>
      </c>
      <c r="CG216" s="14">
        <v>-2.1297900000000002E-2</v>
      </c>
      <c r="CH216" s="14">
        <v>1.2563899999999999E-2</v>
      </c>
      <c r="CI216" s="14">
        <v>5.0272200000000003E-2</v>
      </c>
      <c r="CJ216" s="14">
        <v>2.7402099999999999E-2</v>
      </c>
      <c r="CK216" s="14">
        <v>-0.1055532</v>
      </c>
      <c r="CL216" s="14">
        <v>-0.31946790000000003</v>
      </c>
      <c r="CM216" s="14">
        <v>-0.30446230000000002</v>
      </c>
      <c r="CN216" s="14">
        <v>-0.31870599999999999</v>
      </c>
      <c r="CO216" s="14">
        <v>-0.56706460000000003</v>
      </c>
      <c r="CP216" s="14">
        <v>-0.63333010000000001</v>
      </c>
      <c r="CQ216" s="14">
        <v>0.39575440000000001</v>
      </c>
      <c r="CR216" s="14">
        <v>0.6155294</v>
      </c>
      <c r="CS216" s="14">
        <v>0.55453640000000004</v>
      </c>
      <c r="CT216" s="14">
        <v>0.30411840000000001</v>
      </c>
      <c r="CU216" s="14">
        <v>0.1812925</v>
      </c>
      <c r="CV216" s="14">
        <v>-0.31374390000000002</v>
      </c>
      <c r="CW216" s="14">
        <v>-0.16080269999999999</v>
      </c>
      <c r="CX216" s="14">
        <v>-7.2669200000000003E-2</v>
      </c>
      <c r="CY216" s="14">
        <v>-7.1078000000000002E-2</v>
      </c>
      <c r="CZ216" s="14">
        <v>-5.6375300000000003E-2</v>
      </c>
      <c r="DA216" s="14">
        <v>-0.1431038</v>
      </c>
      <c r="DB216" s="14">
        <v>-4.9215200000000001E-2</v>
      </c>
      <c r="DC216" s="14">
        <v>-8.0334900000000001E-2</v>
      </c>
      <c r="DD216" s="14">
        <v>-3.2809999999999999E-2</v>
      </c>
      <c r="DE216" s="14">
        <v>8.4710000000000004E-4</v>
      </c>
      <c r="DF216" s="14">
        <v>3.7282299999999997E-2</v>
      </c>
      <c r="DG216" s="14">
        <v>8.0869300000000005E-2</v>
      </c>
      <c r="DH216" s="14">
        <v>6.4015100000000005E-2</v>
      </c>
      <c r="DI216" s="14">
        <v>-6.1894200000000003E-2</v>
      </c>
      <c r="DJ216" s="14">
        <v>-0.26958070000000001</v>
      </c>
      <c r="DK216" s="14">
        <v>-0.24878339999999999</v>
      </c>
      <c r="DL216" s="14">
        <v>-0.25672</v>
      </c>
      <c r="DM216" s="14">
        <v>-0.50367240000000002</v>
      </c>
      <c r="DN216" s="14">
        <v>-0.56693850000000001</v>
      </c>
      <c r="DO216" s="14">
        <v>0.4579281</v>
      </c>
      <c r="DP216" s="14">
        <v>0.67832170000000003</v>
      </c>
      <c r="DQ216" s="14">
        <v>0.61395909999999998</v>
      </c>
      <c r="DR216" s="14">
        <v>0.35830669999999998</v>
      </c>
      <c r="DS216" s="14">
        <v>0.2320016</v>
      </c>
      <c r="DT216" s="14">
        <v>-0.26277430000000002</v>
      </c>
      <c r="DU216" s="14">
        <v>-0.11386689999999999</v>
      </c>
      <c r="DV216" s="14">
        <v>-3.1155700000000001E-2</v>
      </c>
      <c r="DW216" s="14">
        <v>-1.06937E-2</v>
      </c>
      <c r="DX216" s="14">
        <v>9.7200000000000004E-5</v>
      </c>
      <c r="DY216" s="14">
        <v>-9.2442700000000003E-2</v>
      </c>
      <c r="DZ216" s="14">
        <v>-2.3627000000000001E-3</v>
      </c>
      <c r="EA216" s="14">
        <v>-3.8341300000000002E-2</v>
      </c>
      <c r="EB216" s="14">
        <v>5.4509999999999997E-4</v>
      </c>
      <c r="EC216" s="14">
        <v>3.2821000000000003E-2</v>
      </c>
      <c r="ED216" s="14">
        <v>7.29717E-2</v>
      </c>
      <c r="EE216" s="14">
        <v>0.12504670000000001</v>
      </c>
      <c r="EF216" s="14">
        <v>0.11687839999999999</v>
      </c>
      <c r="EG216" s="14">
        <v>1.1425000000000001E-3</v>
      </c>
      <c r="EH216" s="14">
        <v>-0.19755149999999999</v>
      </c>
      <c r="EI216" s="14">
        <v>-0.16839199999999999</v>
      </c>
      <c r="EJ216" s="14">
        <v>-0.16722210000000001</v>
      </c>
      <c r="EK216" s="14">
        <v>-0.41214420000000002</v>
      </c>
      <c r="EL216" s="14">
        <v>-0.47107969999999999</v>
      </c>
      <c r="EM216" s="14">
        <v>0.54769699999999999</v>
      </c>
      <c r="EN216" s="14">
        <v>0.7689838</v>
      </c>
      <c r="EO216" s="14">
        <v>0.69975589999999999</v>
      </c>
      <c r="EP216" s="14">
        <v>0.43654609999999999</v>
      </c>
      <c r="EQ216" s="14">
        <v>0.30521749999999997</v>
      </c>
      <c r="ER216" s="14">
        <v>-0.1891823</v>
      </c>
      <c r="ES216" s="14">
        <v>-4.6099099999999997E-2</v>
      </c>
      <c r="ET216" s="14">
        <v>2.8783099999999999E-2</v>
      </c>
      <c r="EU216" s="14">
        <v>69.761709999999994</v>
      </c>
      <c r="EV216" s="14">
        <v>69.412279999999996</v>
      </c>
      <c r="EW216" s="14">
        <v>67.843699999999998</v>
      </c>
      <c r="EX216" s="14">
        <v>67.830860000000001</v>
      </c>
      <c r="EY216" s="14">
        <v>67.104849999999999</v>
      </c>
      <c r="EZ216" s="14">
        <v>66.118369999999999</v>
      </c>
      <c r="FA216" s="14">
        <v>65.885109999999997</v>
      </c>
      <c r="FB216" s="14">
        <v>66.774249999999995</v>
      </c>
      <c r="FC216" s="14">
        <v>72.868549999999999</v>
      </c>
      <c r="FD216" s="14">
        <v>78.425030000000007</v>
      </c>
      <c r="FE216" s="14">
        <v>81.324100000000001</v>
      </c>
      <c r="FF216" s="14">
        <v>83.678020000000004</v>
      </c>
      <c r="FG216" s="14">
        <v>86.990970000000004</v>
      </c>
      <c r="FH216" s="14">
        <v>89.618399999999994</v>
      </c>
      <c r="FI216" s="14">
        <v>89.247690000000006</v>
      </c>
      <c r="FJ216" s="14">
        <v>87.964690000000004</v>
      </c>
      <c r="FK216" s="14">
        <v>87.9084</v>
      </c>
      <c r="FL216" s="14">
        <v>85.839359999999999</v>
      </c>
      <c r="FM216" s="14">
        <v>84.520510000000002</v>
      </c>
      <c r="FN216" s="14">
        <v>80.929220000000001</v>
      </c>
      <c r="FO216" s="14">
        <v>76.907309999999995</v>
      </c>
      <c r="FP216" s="14">
        <v>75.511439999999993</v>
      </c>
      <c r="FQ216" s="14">
        <v>73.459460000000007</v>
      </c>
      <c r="FR216" s="14">
        <v>72.172709999999995</v>
      </c>
      <c r="FS216" s="14">
        <v>1.0584169999999999</v>
      </c>
      <c r="FT216" s="14"/>
      <c r="FU216" s="14">
        <v>8.5849700000000001E-2</v>
      </c>
      <c r="FW216" s="14"/>
      <c r="IA216" s="52"/>
    </row>
    <row r="217" spans="1:235" x14ac:dyDescent="0.6">
      <c r="A217" t="s">
        <v>227</v>
      </c>
      <c r="B217" t="s">
        <v>0</v>
      </c>
      <c r="C217" t="s">
        <v>291</v>
      </c>
      <c r="D217" s="53" t="s">
        <v>263</v>
      </c>
      <c r="E217" t="s">
        <v>221</v>
      </c>
      <c r="F217" s="14">
        <v>3137</v>
      </c>
      <c r="G217" s="14">
        <v>4.1144259999999999</v>
      </c>
      <c r="H217" s="14">
        <v>3.6521880000000002</v>
      </c>
      <c r="I217" s="14">
        <v>3.191265</v>
      </c>
      <c r="J217" s="14">
        <v>2.9241320000000002</v>
      </c>
      <c r="K217" s="14">
        <v>2.7733620000000001</v>
      </c>
      <c r="L217" s="14">
        <v>2.6921789999999999</v>
      </c>
      <c r="M217" s="14">
        <v>2.6349499999999999</v>
      </c>
      <c r="N217" s="14">
        <v>1.9361379999999999</v>
      </c>
      <c r="O217" s="14">
        <v>0.58492010000000005</v>
      </c>
      <c r="P217" s="14">
        <v>-0.80613789999999996</v>
      </c>
      <c r="Q217" s="14">
        <v>-1.438793</v>
      </c>
      <c r="R217" s="14">
        <v>-1.48542</v>
      </c>
      <c r="S217" s="14">
        <v>-0.79700090000000001</v>
      </c>
      <c r="T217" s="14">
        <v>0.23892830000000001</v>
      </c>
      <c r="U217" s="14">
        <v>1.485112</v>
      </c>
      <c r="V217" s="14">
        <v>2.980178</v>
      </c>
      <c r="W217" s="14">
        <v>4.3432449999999996</v>
      </c>
      <c r="X217" s="14">
        <v>6.3552799999999996</v>
      </c>
      <c r="Y217" s="14">
        <v>7.6488379999999996</v>
      </c>
      <c r="Z217" s="14">
        <v>7.4444239999999997</v>
      </c>
      <c r="AA217" s="14">
        <v>6.8904690000000004</v>
      </c>
      <c r="AB217" s="14">
        <v>6.4887610000000002</v>
      </c>
      <c r="AC217" s="14">
        <v>5.5015299999999998</v>
      </c>
      <c r="AD217" s="14">
        <v>4.6094350000000004</v>
      </c>
      <c r="AE217" s="14">
        <v>-0.14389260000000001</v>
      </c>
      <c r="AF217" s="14">
        <v>-0.1214799</v>
      </c>
      <c r="AG217" s="14">
        <v>-0.1024496</v>
      </c>
      <c r="AH217" s="14">
        <v>-0.108025</v>
      </c>
      <c r="AI217" s="14">
        <v>-6.1565399999999999E-2</v>
      </c>
      <c r="AJ217" s="14">
        <v>-3.7936900000000003E-2</v>
      </c>
      <c r="AK217" s="14">
        <v>-8.1040000000000001E-2</v>
      </c>
      <c r="AL217" s="14">
        <v>-0.12347660000000001</v>
      </c>
      <c r="AM217" s="14">
        <v>-8.1424099999999999E-2</v>
      </c>
      <c r="AN217" s="14">
        <v>-9.39551E-2</v>
      </c>
      <c r="AO217" s="14">
        <v>-0.1254507</v>
      </c>
      <c r="AP217" s="14">
        <v>-0.14758679999999999</v>
      </c>
      <c r="AQ217" s="14">
        <v>-0.1441489</v>
      </c>
      <c r="AR217" s="14">
        <v>-0.25099199999999999</v>
      </c>
      <c r="AS217" s="14">
        <v>-0.2626984</v>
      </c>
      <c r="AT217" s="14">
        <v>-0.3355398</v>
      </c>
      <c r="AU217" s="14">
        <v>0.40346530000000003</v>
      </c>
      <c r="AV217" s="14">
        <v>0.57615910000000004</v>
      </c>
      <c r="AW217" s="14">
        <v>0.54080689999999998</v>
      </c>
      <c r="AX217" s="14">
        <v>0.48323290000000002</v>
      </c>
      <c r="AY217" s="14">
        <v>0.1824066</v>
      </c>
      <c r="AZ217" s="14">
        <v>-0.31286710000000001</v>
      </c>
      <c r="BA217" s="14">
        <v>-0.40063650000000001</v>
      </c>
      <c r="BB217" s="14">
        <v>-0.34963650000000002</v>
      </c>
      <c r="BC217" s="14">
        <v>-9.2632900000000004E-2</v>
      </c>
      <c r="BD217" s="14">
        <v>-7.3083400000000007E-2</v>
      </c>
      <c r="BE217" s="14">
        <v>-5.8104299999999998E-2</v>
      </c>
      <c r="BF217" s="14">
        <v>-6.5795099999999995E-2</v>
      </c>
      <c r="BG217" s="14">
        <v>-2.3901200000000001E-2</v>
      </c>
      <c r="BH217" s="14">
        <v>-4.8586000000000002E-3</v>
      </c>
      <c r="BI217" s="14">
        <v>-5.0287800000000001E-2</v>
      </c>
      <c r="BJ217" s="14">
        <v>-8.8516300000000006E-2</v>
      </c>
      <c r="BK217" s="14">
        <v>-3.6815500000000001E-2</v>
      </c>
      <c r="BL217" s="14">
        <v>-3.9260000000000003E-2</v>
      </c>
      <c r="BM217" s="14">
        <v>-5.7207099999999997E-2</v>
      </c>
      <c r="BN217" s="14">
        <v>-7.0823200000000003E-2</v>
      </c>
      <c r="BO217" s="14">
        <v>-6.01678E-2</v>
      </c>
      <c r="BP217" s="14">
        <v>-0.16019539999999999</v>
      </c>
      <c r="BQ217" s="14">
        <v>-0.16867979999999999</v>
      </c>
      <c r="BR217" s="14">
        <v>-0.24265510000000001</v>
      </c>
      <c r="BS217" s="14">
        <v>0.4934307</v>
      </c>
      <c r="BT217" s="14">
        <v>0.6631262</v>
      </c>
      <c r="BU217" s="14">
        <v>0.62379649999999998</v>
      </c>
      <c r="BV217" s="14">
        <v>0.55668609999999996</v>
      </c>
      <c r="BW217" s="14">
        <v>0.25224010000000002</v>
      </c>
      <c r="BX217" s="14">
        <v>-0.2459605</v>
      </c>
      <c r="BY217" s="14">
        <v>-0.33941260000000001</v>
      </c>
      <c r="BZ217" s="14">
        <v>-0.2964446</v>
      </c>
      <c r="CA217" s="14">
        <v>-5.71307E-2</v>
      </c>
      <c r="CB217" s="14">
        <v>-3.9564099999999998E-2</v>
      </c>
      <c r="CC217" s="14">
        <v>-2.7390899999999999E-2</v>
      </c>
      <c r="CD217" s="14">
        <v>-3.6546700000000001E-2</v>
      </c>
      <c r="CE217" s="14">
        <v>2.1848000000000002E-3</v>
      </c>
      <c r="CF217" s="14">
        <v>1.8051399999999999E-2</v>
      </c>
      <c r="CG217" s="14">
        <v>-2.8988900000000001E-2</v>
      </c>
      <c r="CH217" s="14">
        <v>-6.4302899999999996E-2</v>
      </c>
      <c r="CI217" s="14">
        <v>-5.9197E-3</v>
      </c>
      <c r="CJ217" s="14">
        <v>-1.3783000000000001E-3</v>
      </c>
      <c r="CK217" s="14">
        <v>-9.9418000000000006E-3</v>
      </c>
      <c r="CL217" s="14">
        <v>-1.7656999999999999E-2</v>
      </c>
      <c r="CM217" s="14">
        <v>-2.0027999999999999E-3</v>
      </c>
      <c r="CN217" s="14">
        <v>-9.7309999999999994E-2</v>
      </c>
      <c r="CO217" s="14">
        <v>-0.1035629</v>
      </c>
      <c r="CP217" s="14">
        <v>-0.1783235</v>
      </c>
      <c r="CQ217" s="14">
        <v>0.55574040000000002</v>
      </c>
      <c r="CR217" s="14">
        <v>0.72335930000000004</v>
      </c>
      <c r="CS217" s="14">
        <v>0.68127479999999996</v>
      </c>
      <c r="CT217" s="14">
        <v>0.60755959999999998</v>
      </c>
      <c r="CU217" s="14">
        <v>0.3006065</v>
      </c>
      <c r="CV217" s="14">
        <v>-0.1996212</v>
      </c>
      <c r="CW217" s="14">
        <v>-0.29700919999999997</v>
      </c>
      <c r="CX217" s="14">
        <v>-0.259604</v>
      </c>
      <c r="CY217" s="14">
        <v>-2.1628399999999999E-2</v>
      </c>
      <c r="CZ217" s="14">
        <v>-6.0447000000000001E-3</v>
      </c>
      <c r="DA217" s="14">
        <v>3.3226000000000002E-3</v>
      </c>
      <c r="DB217" s="14">
        <v>-7.2984E-3</v>
      </c>
      <c r="DC217" s="14">
        <v>2.8270900000000002E-2</v>
      </c>
      <c r="DD217" s="14">
        <v>4.0961299999999999E-2</v>
      </c>
      <c r="DE217" s="14">
        <v>-7.6899999999999998E-3</v>
      </c>
      <c r="DF217" s="14">
        <v>-4.00895E-2</v>
      </c>
      <c r="DG217" s="14">
        <v>2.4976100000000001E-2</v>
      </c>
      <c r="DH217" s="14">
        <v>3.6503300000000002E-2</v>
      </c>
      <c r="DI217" s="14">
        <v>3.7323500000000003E-2</v>
      </c>
      <c r="DJ217" s="14">
        <v>3.5509300000000001E-2</v>
      </c>
      <c r="DK217" s="14">
        <v>5.6162299999999998E-2</v>
      </c>
      <c r="DL217" s="14">
        <v>-3.44246E-2</v>
      </c>
      <c r="DM217" s="14">
        <v>-3.8445899999999998E-2</v>
      </c>
      <c r="DN217" s="14">
        <v>-0.11399189999999999</v>
      </c>
      <c r="DO217" s="14">
        <v>0.61805019999999999</v>
      </c>
      <c r="DP217" s="14">
        <v>0.78359250000000003</v>
      </c>
      <c r="DQ217" s="14">
        <v>0.73875310000000005</v>
      </c>
      <c r="DR217" s="14">
        <v>0.65843300000000005</v>
      </c>
      <c r="DS217" s="14">
        <v>0.34897299999999998</v>
      </c>
      <c r="DT217" s="14">
        <v>-0.153282</v>
      </c>
      <c r="DU217" s="14">
        <v>-0.25460579999999999</v>
      </c>
      <c r="DV217" s="14">
        <v>-0.2227635</v>
      </c>
      <c r="DW217" s="14">
        <v>2.96312E-2</v>
      </c>
      <c r="DX217" s="14">
        <v>4.2351800000000002E-2</v>
      </c>
      <c r="DY217" s="14">
        <v>4.7667899999999999E-2</v>
      </c>
      <c r="DZ217" s="14">
        <v>3.49316E-2</v>
      </c>
      <c r="EA217" s="14">
        <v>6.5934999999999994E-2</v>
      </c>
      <c r="EB217" s="14">
        <v>7.4039599999999997E-2</v>
      </c>
      <c r="EC217" s="14">
        <v>2.3062200000000001E-2</v>
      </c>
      <c r="ED217" s="14">
        <v>-5.1292000000000004E-3</v>
      </c>
      <c r="EE217" s="14">
        <v>6.9584699999999999E-2</v>
      </c>
      <c r="EF217" s="14">
        <v>9.1198399999999999E-2</v>
      </c>
      <c r="EG217" s="14">
        <v>0.1055671</v>
      </c>
      <c r="EH217" s="14">
        <v>0.11227289999999999</v>
      </c>
      <c r="EI217" s="14">
        <v>0.1401434</v>
      </c>
      <c r="EJ217" s="14">
        <v>5.6371900000000003E-2</v>
      </c>
      <c r="EK217" s="14">
        <v>5.55726E-2</v>
      </c>
      <c r="EL217" s="14">
        <v>-2.1107299999999999E-2</v>
      </c>
      <c r="EM217" s="14">
        <v>0.70801559999999997</v>
      </c>
      <c r="EN217" s="14">
        <v>0.87055959999999999</v>
      </c>
      <c r="EO217" s="14">
        <v>0.82174270000000005</v>
      </c>
      <c r="EP217" s="14">
        <v>0.73188620000000004</v>
      </c>
      <c r="EQ217" s="14">
        <v>0.41880650000000003</v>
      </c>
      <c r="ER217" s="14">
        <v>-8.6375400000000005E-2</v>
      </c>
      <c r="ES217" s="14">
        <v>-0.1933819</v>
      </c>
      <c r="ET217" s="14">
        <v>-0.16957159999999999</v>
      </c>
      <c r="EU217" s="14">
        <v>70.340299999999999</v>
      </c>
      <c r="EV217" s="14">
        <v>70.041740000000004</v>
      </c>
      <c r="EW217" s="14">
        <v>67.462050000000005</v>
      </c>
      <c r="EX217" s="14">
        <v>67.387339999999995</v>
      </c>
      <c r="EY217" s="14">
        <v>66.522970000000001</v>
      </c>
      <c r="EZ217" s="14">
        <v>65.489750000000001</v>
      </c>
      <c r="FA217" s="14">
        <v>64.396720000000002</v>
      </c>
      <c r="FB217" s="14">
        <v>65.158760000000001</v>
      </c>
      <c r="FC217" s="14">
        <v>72.451340000000002</v>
      </c>
      <c r="FD217" s="14">
        <v>81.341489999999993</v>
      </c>
      <c r="FE217" s="14">
        <v>85.916330000000002</v>
      </c>
      <c r="FF217" s="14">
        <v>90.311620000000005</v>
      </c>
      <c r="FG217" s="14">
        <v>93.181780000000003</v>
      </c>
      <c r="FH217" s="14">
        <v>95.046850000000006</v>
      </c>
      <c r="FI217" s="14">
        <v>96.643640000000005</v>
      </c>
      <c r="FJ217" s="14">
        <v>95.508700000000005</v>
      </c>
      <c r="FK217" s="14">
        <v>95.059399999999997</v>
      </c>
      <c r="FL217" s="14">
        <v>91.759280000000004</v>
      </c>
      <c r="FM217" s="14">
        <v>89.035319999999999</v>
      </c>
      <c r="FN217" s="14">
        <v>85.553420000000003</v>
      </c>
      <c r="FO217" s="14">
        <v>79.57629</v>
      </c>
      <c r="FP217" s="14">
        <v>77.109319999999997</v>
      </c>
      <c r="FQ217" s="14">
        <v>74.821399999999997</v>
      </c>
      <c r="FR217" s="14">
        <v>72.791790000000006</v>
      </c>
      <c r="FS217" s="14">
        <v>0.98781410000000003</v>
      </c>
      <c r="FT217" s="14"/>
      <c r="FU217" s="14">
        <v>8.1536300000000006E-2</v>
      </c>
      <c r="FW217" s="14"/>
      <c r="IA217" s="52"/>
    </row>
    <row r="218" spans="1:235" x14ac:dyDescent="0.6">
      <c r="A218" t="s">
        <v>227</v>
      </c>
      <c r="B218" t="s">
        <v>0</v>
      </c>
      <c r="C218" t="s">
        <v>268</v>
      </c>
      <c r="D218" s="53">
        <v>45167</v>
      </c>
      <c r="E218" t="s">
        <v>219</v>
      </c>
      <c r="F218" s="14">
        <v>555</v>
      </c>
      <c r="G218" s="14">
        <v>0.75240929999999995</v>
      </c>
      <c r="H218" s="14">
        <v>0.62950099999999998</v>
      </c>
      <c r="I218" s="14">
        <v>0.54331050000000003</v>
      </c>
      <c r="J218" s="14">
        <v>0.49912269999999997</v>
      </c>
      <c r="K218" s="14">
        <v>0.45755859999999998</v>
      </c>
      <c r="L218" s="14">
        <v>0.46468419999999999</v>
      </c>
      <c r="M218" s="14">
        <v>0.42696830000000002</v>
      </c>
      <c r="N218" s="14">
        <v>0.32899659999999997</v>
      </c>
      <c r="O218" s="14">
        <v>0.12683720000000001</v>
      </c>
      <c r="P218" s="14">
        <v>-0.1199911</v>
      </c>
      <c r="Q218" s="14">
        <v>-0.2532433</v>
      </c>
      <c r="R218" s="14">
        <v>-0.3385785</v>
      </c>
      <c r="S218" s="14">
        <v>-0.21307380000000001</v>
      </c>
      <c r="T218" s="14">
        <v>3.2100000000000001E-5</v>
      </c>
      <c r="U218" s="14">
        <v>0.184722</v>
      </c>
      <c r="V218" s="14">
        <v>0.46918169999999998</v>
      </c>
      <c r="W218" s="14">
        <v>0.61593220000000004</v>
      </c>
      <c r="X218" s="14">
        <v>0.99733130000000003</v>
      </c>
      <c r="Y218" s="14">
        <v>1.184196</v>
      </c>
      <c r="Z218" s="14">
        <v>1.1579120000000001</v>
      </c>
      <c r="AA218" s="14">
        <v>1.1862060000000001</v>
      </c>
      <c r="AB218" s="14">
        <v>1.209862</v>
      </c>
      <c r="AC218" s="14">
        <v>1.022907</v>
      </c>
      <c r="AD218" s="14">
        <v>0.84229509999999996</v>
      </c>
      <c r="AE218" s="14">
        <v>-9.3774700000000002E-2</v>
      </c>
      <c r="AF218" s="14">
        <v>-0.1110691</v>
      </c>
      <c r="AG218" s="14">
        <v>-9.8065700000000006E-2</v>
      </c>
      <c r="AH218" s="14">
        <v>-7.8984499999999999E-2</v>
      </c>
      <c r="AI218" s="14">
        <v>-5.7176200000000003E-2</v>
      </c>
      <c r="AJ218" s="14">
        <v>-4.6945199999999999E-2</v>
      </c>
      <c r="AK218" s="14">
        <v>-2.16808E-2</v>
      </c>
      <c r="AL218" s="14">
        <v>-1.7288600000000001E-2</v>
      </c>
      <c r="AM218" s="14">
        <v>-2.1657999999999998E-3</v>
      </c>
      <c r="AN218" s="14">
        <v>-4.6941200000000002E-2</v>
      </c>
      <c r="AO218" s="14">
        <v>-9.29947E-2</v>
      </c>
      <c r="AP218" s="14">
        <v>-0.1284284</v>
      </c>
      <c r="AQ218" s="14">
        <v>-7.1588299999999994E-2</v>
      </c>
      <c r="AR218" s="14">
        <v>-0.1375208</v>
      </c>
      <c r="AS218" s="14">
        <v>-0.23362040000000001</v>
      </c>
      <c r="AT218" s="14">
        <v>-0.28010699999999999</v>
      </c>
      <c r="AU218" s="14">
        <v>7.5062400000000001E-2</v>
      </c>
      <c r="AV218" s="14">
        <v>0.1103485</v>
      </c>
      <c r="AW218" s="14">
        <v>2.8446699999999998E-2</v>
      </c>
      <c r="AX218" s="14">
        <v>-2.25051E-2</v>
      </c>
      <c r="AY218" s="14">
        <v>-7.6113700000000006E-2</v>
      </c>
      <c r="AZ218" s="14">
        <v>-0.1567162</v>
      </c>
      <c r="BA218" s="14">
        <v>-0.1032517</v>
      </c>
      <c r="BB218" s="14">
        <v>-4.6431199999999999E-2</v>
      </c>
      <c r="BC218" s="14">
        <v>-6.4767699999999997E-2</v>
      </c>
      <c r="BD218" s="14">
        <v>-8.4839800000000007E-2</v>
      </c>
      <c r="BE218" s="14">
        <v>-7.6701000000000005E-2</v>
      </c>
      <c r="BF218" s="14">
        <v>-5.8174299999999998E-2</v>
      </c>
      <c r="BG218" s="14">
        <v>-3.8441500000000003E-2</v>
      </c>
      <c r="BH218" s="14">
        <v>-3.1371799999999998E-2</v>
      </c>
      <c r="BI218" s="14">
        <v>-1.06981E-2</v>
      </c>
      <c r="BJ218" s="14">
        <v>-4.5811999999999997E-3</v>
      </c>
      <c r="BK218" s="14">
        <v>1.50683E-2</v>
      </c>
      <c r="BL218" s="14">
        <v>-2.1740599999999999E-2</v>
      </c>
      <c r="BM218" s="14">
        <v>-6.2931100000000004E-2</v>
      </c>
      <c r="BN218" s="14">
        <v>-9.6046099999999995E-2</v>
      </c>
      <c r="BO218" s="14">
        <v>-3.7474599999999997E-2</v>
      </c>
      <c r="BP218" s="14">
        <v>-9.8863699999999999E-2</v>
      </c>
      <c r="BQ218" s="14">
        <v>-0.19482070000000001</v>
      </c>
      <c r="BR218" s="14">
        <v>-0.2408769</v>
      </c>
      <c r="BS218" s="14">
        <v>0.1110372</v>
      </c>
      <c r="BT218" s="14">
        <v>0.1449173</v>
      </c>
      <c r="BU218" s="14">
        <v>6.1506100000000001E-2</v>
      </c>
      <c r="BV218" s="14">
        <v>6.8938999999999997E-3</v>
      </c>
      <c r="BW218" s="14">
        <v>-4.8027300000000002E-2</v>
      </c>
      <c r="BX218" s="14">
        <v>-0.12671840000000001</v>
      </c>
      <c r="BY218" s="14">
        <v>-7.7524499999999996E-2</v>
      </c>
      <c r="BZ218" s="14">
        <v>-2.4280599999999999E-2</v>
      </c>
      <c r="CA218" s="14">
        <v>-4.4677500000000002E-2</v>
      </c>
      <c r="CB218" s="14">
        <v>-6.6673499999999997E-2</v>
      </c>
      <c r="CC218" s="14">
        <v>-6.1903899999999998E-2</v>
      </c>
      <c r="CD218" s="14">
        <v>-4.3761099999999997E-2</v>
      </c>
      <c r="CE218" s="14">
        <v>-2.5465999999999999E-2</v>
      </c>
      <c r="CF218" s="14">
        <v>-2.0585599999999999E-2</v>
      </c>
      <c r="CG218" s="14">
        <v>-3.0915999999999999E-3</v>
      </c>
      <c r="CH218" s="14">
        <v>4.2199999999999998E-3</v>
      </c>
      <c r="CI218" s="14">
        <v>2.70046E-2</v>
      </c>
      <c r="CJ218" s="14">
        <v>-4.2868000000000003E-3</v>
      </c>
      <c r="CK218" s="14">
        <v>-4.2109099999999997E-2</v>
      </c>
      <c r="CL218" s="14">
        <v>-7.3618299999999998E-2</v>
      </c>
      <c r="CM218" s="14">
        <v>-1.38476E-2</v>
      </c>
      <c r="CN218" s="14">
        <v>-7.2089799999999996E-2</v>
      </c>
      <c r="CO218" s="14">
        <v>-0.16794819999999999</v>
      </c>
      <c r="CP218" s="14">
        <v>-0.21370620000000001</v>
      </c>
      <c r="CQ218" s="14">
        <v>0.1359532</v>
      </c>
      <c r="CR218" s="14">
        <v>0.1688596</v>
      </c>
      <c r="CS218" s="14">
        <v>8.4403000000000006E-2</v>
      </c>
      <c r="CT218" s="14">
        <v>2.7255600000000001E-2</v>
      </c>
      <c r="CU218" s="14">
        <v>-2.8574800000000001E-2</v>
      </c>
      <c r="CV218" s="14">
        <v>-0.10594199999999999</v>
      </c>
      <c r="CW218" s="14">
        <v>-5.9705899999999999E-2</v>
      </c>
      <c r="CX218" s="14">
        <v>-8.9391000000000002E-3</v>
      </c>
      <c r="CY218" s="14">
        <v>-2.4587399999999999E-2</v>
      </c>
      <c r="CZ218" s="14">
        <v>-4.85072E-2</v>
      </c>
      <c r="DA218" s="14">
        <v>-4.7106799999999997E-2</v>
      </c>
      <c r="DB218" s="14">
        <v>-2.9347999999999999E-2</v>
      </c>
      <c r="DC218" s="14">
        <v>-1.24904E-2</v>
      </c>
      <c r="DD218" s="14">
        <v>-9.7994999999999992E-3</v>
      </c>
      <c r="DE218" s="14">
        <v>4.5149999999999999E-3</v>
      </c>
      <c r="DF218" s="14">
        <v>1.3021100000000001E-2</v>
      </c>
      <c r="DG218" s="14">
        <v>3.8940900000000001E-2</v>
      </c>
      <c r="DH218" s="14">
        <v>1.3167E-2</v>
      </c>
      <c r="DI218" s="14">
        <v>-2.1287199999999999E-2</v>
      </c>
      <c r="DJ218" s="14">
        <v>-5.1190399999999997E-2</v>
      </c>
      <c r="DK218" s="14">
        <v>9.7794000000000006E-3</v>
      </c>
      <c r="DL218" s="14">
        <v>-4.5316000000000002E-2</v>
      </c>
      <c r="DM218" s="14">
        <v>-0.1410756</v>
      </c>
      <c r="DN218" s="14">
        <v>-0.18653549999999999</v>
      </c>
      <c r="DO218" s="14">
        <v>0.16086919999999999</v>
      </c>
      <c r="DP218" s="14">
        <v>0.1928019</v>
      </c>
      <c r="DQ218" s="14">
        <v>0.1072999</v>
      </c>
      <c r="DR218" s="14">
        <v>4.7617199999999998E-2</v>
      </c>
      <c r="DS218" s="14">
        <v>-9.1222999999999999E-3</v>
      </c>
      <c r="DT218" s="14">
        <v>-8.5165599999999994E-2</v>
      </c>
      <c r="DU218" s="14">
        <v>-4.1887300000000002E-2</v>
      </c>
      <c r="DV218" s="14">
        <v>6.4022999999999997E-3</v>
      </c>
      <c r="DW218" s="14">
        <v>4.4197000000000004E-3</v>
      </c>
      <c r="DX218" s="14">
        <v>-2.2277999999999999E-2</v>
      </c>
      <c r="DY218" s="14">
        <v>-2.57421E-2</v>
      </c>
      <c r="DZ218" s="14">
        <v>-8.5377000000000005E-3</v>
      </c>
      <c r="EA218" s="14">
        <v>6.2443000000000004E-3</v>
      </c>
      <c r="EB218" s="14">
        <v>5.7739000000000002E-3</v>
      </c>
      <c r="EC218" s="14">
        <v>1.54976E-2</v>
      </c>
      <c r="ED218" s="14">
        <v>2.5728600000000001E-2</v>
      </c>
      <c r="EE218" s="14">
        <v>5.6175000000000003E-2</v>
      </c>
      <c r="EF218" s="14">
        <v>3.8367600000000002E-2</v>
      </c>
      <c r="EG218" s="14">
        <v>8.7764000000000002E-3</v>
      </c>
      <c r="EH218" s="14">
        <v>-1.8808100000000001E-2</v>
      </c>
      <c r="EI218" s="14">
        <v>4.3893099999999997E-2</v>
      </c>
      <c r="EJ218" s="14">
        <v>-6.6588000000000003E-3</v>
      </c>
      <c r="EK218" s="14">
        <v>-0.1022759</v>
      </c>
      <c r="EL218" s="14">
        <v>-0.1473054</v>
      </c>
      <c r="EM218" s="14">
        <v>0.19684399999999999</v>
      </c>
      <c r="EN218" s="14">
        <v>0.22737070000000001</v>
      </c>
      <c r="EO218" s="14">
        <v>0.14035929999999999</v>
      </c>
      <c r="EP218" s="14">
        <v>7.7016200000000007E-2</v>
      </c>
      <c r="EQ218" s="14">
        <v>1.8964100000000001E-2</v>
      </c>
      <c r="ER218" s="14">
        <v>-5.5167800000000003E-2</v>
      </c>
      <c r="ES218" s="14">
        <v>-1.61601E-2</v>
      </c>
      <c r="ET218" s="14">
        <v>2.8552899999999999E-2</v>
      </c>
      <c r="EU218" s="14">
        <v>69.721540000000005</v>
      </c>
      <c r="EV218" s="14">
        <v>69.388739999999999</v>
      </c>
      <c r="EW218" s="14">
        <v>67.372399999999999</v>
      </c>
      <c r="EX218" s="14">
        <v>67.337959999999995</v>
      </c>
      <c r="EY218" s="14">
        <v>66.631839999999997</v>
      </c>
      <c r="EZ218" s="14">
        <v>65.547240000000002</v>
      </c>
      <c r="FA218" s="14">
        <v>64.995959999999997</v>
      </c>
      <c r="FB218" s="14">
        <v>65.861509999999996</v>
      </c>
      <c r="FC218" s="14">
        <v>72.650390000000002</v>
      </c>
      <c r="FD218" s="14">
        <v>79.733530000000002</v>
      </c>
      <c r="FE218" s="14">
        <v>83.387150000000005</v>
      </c>
      <c r="FF218" s="14">
        <v>86.484700000000004</v>
      </c>
      <c r="FG218" s="14">
        <v>89.570819999999998</v>
      </c>
      <c r="FH218" s="14">
        <v>91.869119999999995</v>
      </c>
      <c r="FI218" s="14">
        <v>92.362250000000003</v>
      </c>
      <c r="FJ218" s="14">
        <v>91.139880000000005</v>
      </c>
      <c r="FK218" s="14">
        <v>90.849670000000003</v>
      </c>
      <c r="FL218" s="14">
        <v>88.218800000000002</v>
      </c>
      <c r="FM218" s="14">
        <v>86.332340000000002</v>
      </c>
      <c r="FN218" s="14">
        <v>82.70147</v>
      </c>
      <c r="FO218" s="14">
        <v>77.838639999999998</v>
      </c>
      <c r="FP218" s="14">
        <v>75.998949999999994</v>
      </c>
      <c r="FQ218" s="14">
        <v>73.749020000000002</v>
      </c>
      <c r="FR218" s="14">
        <v>72.092730000000003</v>
      </c>
      <c r="FS218" s="14">
        <v>0.41216360000000002</v>
      </c>
      <c r="FT218" s="14"/>
      <c r="FU218" s="14">
        <v>3.21023E-2</v>
      </c>
      <c r="FW218" s="14"/>
      <c r="IA218" s="52"/>
    </row>
    <row r="219" spans="1:235" x14ac:dyDescent="0.6">
      <c r="A219" t="s">
        <v>227</v>
      </c>
      <c r="B219" t="s">
        <v>0</v>
      </c>
      <c r="C219" t="s">
        <v>268</v>
      </c>
      <c r="D219" s="53">
        <v>45167</v>
      </c>
      <c r="E219" t="s">
        <v>220</v>
      </c>
      <c r="F219" s="14">
        <v>329</v>
      </c>
      <c r="G219" s="14">
        <v>0.40513749999999998</v>
      </c>
      <c r="H219" s="14">
        <v>0.3324723</v>
      </c>
      <c r="I219" s="14">
        <v>0.2987204</v>
      </c>
      <c r="J219" s="14">
        <v>0.25692009999999998</v>
      </c>
      <c r="K219" s="14">
        <v>0.2501661</v>
      </c>
      <c r="L219" s="14">
        <v>0.25052180000000002</v>
      </c>
      <c r="M219" s="14">
        <v>0.22708320000000001</v>
      </c>
      <c r="N219" s="14">
        <v>0.1962074</v>
      </c>
      <c r="O219" s="14">
        <v>0.1065062</v>
      </c>
      <c r="P219" s="14">
        <v>-1.0678399999999999E-2</v>
      </c>
      <c r="Q219" s="14">
        <v>-8.6461399999999994E-2</v>
      </c>
      <c r="R219" s="14">
        <v>-0.13251060000000001</v>
      </c>
      <c r="S219" s="14">
        <v>-6.5354899999999994E-2</v>
      </c>
      <c r="T219" s="14">
        <v>5.3391899999999999E-2</v>
      </c>
      <c r="U219" s="14">
        <v>0.13723579999999999</v>
      </c>
      <c r="V219" s="14">
        <v>0.268455</v>
      </c>
      <c r="W219" s="14">
        <v>0.37292940000000002</v>
      </c>
      <c r="X219" s="14">
        <v>0.54051110000000002</v>
      </c>
      <c r="Y219" s="14">
        <v>0.63335839999999999</v>
      </c>
      <c r="Z219" s="14">
        <v>0.61990389999999995</v>
      </c>
      <c r="AA219" s="14">
        <v>0.65935359999999998</v>
      </c>
      <c r="AB219" s="14">
        <v>0.66388420000000004</v>
      </c>
      <c r="AC219" s="14">
        <v>0.58054600000000001</v>
      </c>
      <c r="AD219" s="14">
        <v>0.46822530000000001</v>
      </c>
      <c r="AE219" s="14">
        <v>-4.92504E-2</v>
      </c>
      <c r="AF219" s="14">
        <v>-7.4692499999999995E-2</v>
      </c>
      <c r="AG219" s="14">
        <v>-4.6681399999999998E-2</v>
      </c>
      <c r="AH219" s="14">
        <v>-3.96303E-2</v>
      </c>
      <c r="AI219" s="14">
        <v>-2.38306E-2</v>
      </c>
      <c r="AJ219" s="14">
        <v>-1.9015000000000001E-2</v>
      </c>
      <c r="AK219" s="14">
        <v>-9.0533000000000002E-3</v>
      </c>
      <c r="AL219" s="14">
        <v>-2.5133999999999998E-3</v>
      </c>
      <c r="AM219" s="14">
        <v>1.3048000000000001E-3</v>
      </c>
      <c r="AN219" s="14">
        <v>-2.6061899999999999E-2</v>
      </c>
      <c r="AO219" s="14">
        <v>-5.1733800000000003E-2</v>
      </c>
      <c r="AP219" s="14">
        <v>-7.2517100000000001E-2</v>
      </c>
      <c r="AQ219" s="14">
        <v>-3.1850499999999997E-2</v>
      </c>
      <c r="AR219" s="14">
        <v>-5.3693499999999998E-2</v>
      </c>
      <c r="AS219" s="14">
        <v>-0.1035129</v>
      </c>
      <c r="AT219" s="14">
        <v>-0.1658095</v>
      </c>
      <c r="AU219" s="14">
        <v>2.92216E-2</v>
      </c>
      <c r="AV219" s="14">
        <v>2.6315399999999999E-2</v>
      </c>
      <c r="AW219" s="14">
        <v>-1.15525E-2</v>
      </c>
      <c r="AX219" s="14">
        <v>-3.1577399999999999E-2</v>
      </c>
      <c r="AY219" s="14">
        <v>-2.9842E-2</v>
      </c>
      <c r="AZ219" s="14">
        <v>-9.3342700000000001E-2</v>
      </c>
      <c r="BA219" s="14">
        <v>-4.6138100000000001E-2</v>
      </c>
      <c r="BB219" s="14">
        <v>-1.4722000000000001E-2</v>
      </c>
      <c r="BC219" s="14">
        <v>-2.7524199999999999E-2</v>
      </c>
      <c r="BD219" s="14">
        <v>-5.4871700000000002E-2</v>
      </c>
      <c r="BE219" s="14">
        <v>-3.24172E-2</v>
      </c>
      <c r="BF219" s="14">
        <v>-2.6465099999999998E-2</v>
      </c>
      <c r="BG219" s="14">
        <v>-1.32567E-2</v>
      </c>
      <c r="BH219" s="14">
        <v>-1.1701400000000001E-2</v>
      </c>
      <c r="BI219" s="14">
        <v>-2.497E-4</v>
      </c>
      <c r="BJ219" s="14">
        <v>6.5669999999999999E-3</v>
      </c>
      <c r="BK219" s="14">
        <v>1.2917400000000001E-2</v>
      </c>
      <c r="BL219" s="14">
        <v>-7.7019000000000002E-3</v>
      </c>
      <c r="BM219" s="14">
        <v>-3.0771900000000001E-2</v>
      </c>
      <c r="BN219" s="14">
        <v>-5.06249E-2</v>
      </c>
      <c r="BO219" s="14">
        <v>-9.8282999999999999E-3</v>
      </c>
      <c r="BP219" s="14">
        <v>-2.7597E-2</v>
      </c>
      <c r="BQ219" s="14">
        <v>-7.6946500000000001E-2</v>
      </c>
      <c r="BR219" s="14">
        <v>-0.13606560000000001</v>
      </c>
      <c r="BS219" s="14">
        <v>5.5983400000000003E-2</v>
      </c>
      <c r="BT219" s="14">
        <v>5.2780899999999999E-2</v>
      </c>
      <c r="BU219" s="14">
        <v>1.31618E-2</v>
      </c>
      <c r="BV219" s="14">
        <v>-1.03234E-2</v>
      </c>
      <c r="BW219" s="14">
        <v>-9.3045999999999997E-3</v>
      </c>
      <c r="BX219" s="14">
        <v>-6.9991100000000001E-2</v>
      </c>
      <c r="BY219" s="14">
        <v>-2.55909E-2</v>
      </c>
      <c r="BZ219" s="14">
        <v>2.6733E-3</v>
      </c>
      <c r="CA219" s="14">
        <v>-1.2476599999999999E-2</v>
      </c>
      <c r="CB219" s="14">
        <v>-4.1143899999999997E-2</v>
      </c>
      <c r="CC219" s="14">
        <v>-2.25379E-2</v>
      </c>
      <c r="CD219" s="14">
        <v>-1.7347000000000001E-2</v>
      </c>
      <c r="CE219" s="14">
        <v>-5.9331999999999996E-3</v>
      </c>
      <c r="CF219" s="14">
        <v>-6.6360000000000004E-3</v>
      </c>
      <c r="CG219" s="14">
        <v>5.8476999999999999E-3</v>
      </c>
      <c r="CH219" s="14">
        <v>1.2855999999999999E-2</v>
      </c>
      <c r="CI219" s="14">
        <v>2.0960300000000001E-2</v>
      </c>
      <c r="CJ219" s="14">
        <v>5.0140999999999996E-3</v>
      </c>
      <c r="CK219" s="14">
        <v>-1.6253799999999999E-2</v>
      </c>
      <c r="CL219" s="14">
        <v>-3.5462399999999998E-2</v>
      </c>
      <c r="CM219" s="14">
        <v>5.4241000000000003E-3</v>
      </c>
      <c r="CN219" s="14">
        <v>-9.5227000000000003E-3</v>
      </c>
      <c r="CO219" s="14">
        <v>-5.85467E-2</v>
      </c>
      <c r="CP219" s="14">
        <v>-0.115465</v>
      </c>
      <c r="CQ219" s="14">
        <v>7.4518600000000004E-2</v>
      </c>
      <c r="CR219" s="14">
        <v>7.1110900000000005E-2</v>
      </c>
      <c r="CS219" s="14">
        <v>3.0278800000000002E-2</v>
      </c>
      <c r="CT219" s="14">
        <v>4.3969999999999999E-3</v>
      </c>
      <c r="CU219" s="14">
        <v>4.9195999999999997E-3</v>
      </c>
      <c r="CV219" s="14">
        <v>-5.3817799999999999E-2</v>
      </c>
      <c r="CW219" s="14">
        <v>-1.136E-2</v>
      </c>
      <c r="CX219" s="14">
        <v>1.47213E-2</v>
      </c>
      <c r="CY219" s="14">
        <v>2.5709000000000001E-3</v>
      </c>
      <c r="CZ219" s="14">
        <v>-2.7416099999999999E-2</v>
      </c>
      <c r="DA219" s="14">
        <v>-1.26585E-2</v>
      </c>
      <c r="DB219" s="14">
        <v>-8.2287999999999997E-3</v>
      </c>
      <c r="DC219" s="14">
        <v>1.3902999999999999E-3</v>
      </c>
      <c r="DD219" s="14">
        <v>-1.5705999999999999E-3</v>
      </c>
      <c r="DE219" s="14">
        <v>1.1945000000000001E-2</v>
      </c>
      <c r="DF219" s="14">
        <v>1.9144999999999999E-2</v>
      </c>
      <c r="DG219" s="14">
        <v>2.90032E-2</v>
      </c>
      <c r="DH219" s="14">
        <v>1.7730099999999999E-2</v>
      </c>
      <c r="DI219" s="14">
        <v>-1.7357E-3</v>
      </c>
      <c r="DJ219" s="14">
        <v>-2.0299999999999999E-2</v>
      </c>
      <c r="DK219" s="14">
        <v>2.06766E-2</v>
      </c>
      <c r="DL219" s="14">
        <v>8.5515999999999995E-3</v>
      </c>
      <c r="DM219" s="14">
        <v>-4.0147000000000002E-2</v>
      </c>
      <c r="DN219" s="14">
        <v>-9.4864500000000004E-2</v>
      </c>
      <c r="DO219" s="14">
        <v>9.3053700000000003E-2</v>
      </c>
      <c r="DP219" s="14">
        <v>8.9440800000000001E-2</v>
      </c>
      <c r="DQ219" s="14">
        <v>4.7395899999999998E-2</v>
      </c>
      <c r="DR219" s="14">
        <v>1.9117499999999999E-2</v>
      </c>
      <c r="DS219" s="14">
        <v>1.9143799999999999E-2</v>
      </c>
      <c r="DT219" s="14">
        <v>-3.76446E-2</v>
      </c>
      <c r="DU219" s="14">
        <v>2.8709E-3</v>
      </c>
      <c r="DV219" s="14">
        <v>2.67692E-2</v>
      </c>
      <c r="DW219" s="14">
        <v>2.4297200000000001E-2</v>
      </c>
      <c r="DX219" s="14">
        <v>-7.5953000000000001E-3</v>
      </c>
      <c r="DY219" s="14">
        <v>1.6056E-3</v>
      </c>
      <c r="DZ219" s="14">
        <v>4.9363000000000002E-3</v>
      </c>
      <c r="EA219" s="14">
        <v>1.1964300000000001E-2</v>
      </c>
      <c r="EB219" s="14">
        <v>5.7429999999999998E-3</v>
      </c>
      <c r="EC219" s="14">
        <v>2.0748599999999999E-2</v>
      </c>
      <c r="ED219" s="14">
        <v>2.8225400000000001E-2</v>
      </c>
      <c r="EE219" s="14">
        <v>4.0615900000000003E-2</v>
      </c>
      <c r="EF219" s="14">
        <v>3.60901E-2</v>
      </c>
      <c r="EG219" s="14">
        <v>1.9226199999999999E-2</v>
      </c>
      <c r="EH219" s="14">
        <v>1.5922E-3</v>
      </c>
      <c r="EI219" s="14">
        <v>4.2698800000000002E-2</v>
      </c>
      <c r="EJ219" s="14">
        <v>3.4647999999999998E-2</v>
      </c>
      <c r="EK219" s="14">
        <v>-1.35806E-2</v>
      </c>
      <c r="EL219" s="14">
        <v>-6.5120600000000001E-2</v>
      </c>
      <c r="EM219" s="14">
        <v>0.11981559999999999</v>
      </c>
      <c r="EN219" s="14">
        <v>0.11590640000000001</v>
      </c>
      <c r="EO219" s="14">
        <v>7.2110199999999999E-2</v>
      </c>
      <c r="EP219" s="14">
        <v>4.0371499999999998E-2</v>
      </c>
      <c r="EQ219" s="14">
        <v>3.9681300000000003E-2</v>
      </c>
      <c r="ER219" s="14">
        <v>-1.4292900000000001E-2</v>
      </c>
      <c r="ES219" s="14">
        <v>2.3418000000000001E-2</v>
      </c>
      <c r="ET219" s="14">
        <v>4.4164500000000002E-2</v>
      </c>
      <c r="EU219" s="14">
        <v>69.454449999999994</v>
      </c>
      <c r="EV219" s="14">
        <v>69.126779999999997</v>
      </c>
      <c r="EW219" s="14">
        <v>67.462040000000002</v>
      </c>
      <c r="EX219" s="14">
        <v>67.48048</v>
      </c>
      <c r="EY219" s="14">
        <v>66.760480000000001</v>
      </c>
      <c r="EZ219" s="14">
        <v>65.731629999999996</v>
      </c>
      <c r="FA219" s="14">
        <v>65.491150000000005</v>
      </c>
      <c r="FB219" s="14">
        <v>66.430199999999999</v>
      </c>
      <c r="FC219" s="14">
        <v>72.688460000000006</v>
      </c>
      <c r="FD219" s="14">
        <v>78.651539999999997</v>
      </c>
      <c r="FE219" s="14">
        <v>81.802379999999999</v>
      </c>
      <c r="FF219" s="14">
        <v>84.279219999999995</v>
      </c>
      <c r="FG219" s="14">
        <v>87.551689999999994</v>
      </c>
      <c r="FH219" s="14">
        <v>90.21996</v>
      </c>
      <c r="FI219" s="14">
        <v>89.911010000000005</v>
      </c>
      <c r="FJ219" s="14">
        <v>88.610060000000004</v>
      </c>
      <c r="FK219" s="14">
        <v>88.455399999999997</v>
      </c>
      <c r="FL219" s="14">
        <v>86.243390000000005</v>
      </c>
      <c r="FM219" s="14">
        <v>84.786090000000002</v>
      </c>
      <c r="FN219" s="14">
        <v>81.163849999999996</v>
      </c>
      <c r="FO219" s="14">
        <v>77.046660000000003</v>
      </c>
      <c r="FP219" s="14">
        <v>75.557190000000006</v>
      </c>
      <c r="FQ219" s="14">
        <v>73.280090000000001</v>
      </c>
      <c r="FR219" s="14">
        <v>71.942740000000001</v>
      </c>
      <c r="FS219" s="14">
        <v>0.29211239999999999</v>
      </c>
      <c r="FT219" s="14"/>
      <c r="FU219" s="14">
        <v>2.4362000000000002E-2</v>
      </c>
      <c r="FW219" s="14"/>
      <c r="IA219" s="52"/>
    </row>
    <row r="220" spans="1:235" x14ac:dyDescent="0.6">
      <c r="A220" t="s">
        <v>227</v>
      </c>
      <c r="B220" t="s">
        <v>0</v>
      </c>
      <c r="C220" t="s">
        <v>268</v>
      </c>
      <c r="D220" s="53">
        <v>45167</v>
      </c>
      <c r="E220" t="s">
        <v>221</v>
      </c>
      <c r="F220" s="14">
        <v>226</v>
      </c>
      <c r="G220" s="14">
        <v>0.34944779999999998</v>
      </c>
      <c r="H220" s="14">
        <v>0.29730400000000001</v>
      </c>
      <c r="I220" s="14">
        <v>0.24591969999999999</v>
      </c>
      <c r="J220" s="14">
        <v>0.242952</v>
      </c>
      <c r="K220" s="14">
        <v>0.20801230000000001</v>
      </c>
      <c r="L220" s="14">
        <v>0.21507680000000001</v>
      </c>
      <c r="M220" s="14">
        <v>0.20042550000000001</v>
      </c>
      <c r="N220" s="14">
        <v>0.13327919999999999</v>
      </c>
      <c r="O220" s="14">
        <v>2.05376E-2</v>
      </c>
      <c r="P220" s="14">
        <v>-0.1099884</v>
      </c>
      <c r="Q220" s="14">
        <v>-0.16655439999999999</v>
      </c>
      <c r="R220" s="14">
        <v>-0.2054076</v>
      </c>
      <c r="S220" s="14">
        <v>-0.14600640000000001</v>
      </c>
      <c r="T220" s="14">
        <v>-5.29122E-2</v>
      </c>
      <c r="U220" s="14">
        <v>4.8293900000000001E-2</v>
      </c>
      <c r="V220" s="14">
        <v>0.2010248</v>
      </c>
      <c r="W220" s="14">
        <v>0.24681649999999999</v>
      </c>
      <c r="X220" s="14">
        <v>0.45844550000000001</v>
      </c>
      <c r="Y220" s="14">
        <v>0.55139640000000001</v>
      </c>
      <c r="Z220" s="14">
        <v>0.53939099999999995</v>
      </c>
      <c r="AA220" s="14">
        <v>0.52803650000000002</v>
      </c>
      <c r="AB220" s="14">
        <v>0.54673369999999999</v>
      </c>
      <c r="AC220" s="14">
        <v>0.44296160000000001</v>
      </c>
      <c r="AD220" s="14">
        <v>0.3733802</v>
      </c>
      <c r="AE220" s="14">
        <v>-6.2925300000000003E-2</v>
      </c>
      <c r="AF220" s="14">
        <v>-5.4656499999999997E-2</v>
      </c>
      <c r="AG220" s="14">
        <v>-6.4812700000000001E-2</v>
      </c>
      <c r="AH220" s="14">
        <v>-5.2936900000000002E-2</v>
      </c>
      <c r="AI220" s="14">
        <v>-4.4749799999999999E-2</v>
      </c>
      <c r="AJ220" s="14">
        <v>-3.5844099999999997E-2</v>
      </c>
      <c r="AK220" s="14">
        <v>-1.98616E-2</v>
      </c>
      <c r="AL220" s="14">
        <v>-2.3320400000000002E-2</v>
      </c>
      <c r="AM220" s="14">
        <v>-1.53159E-2</v>
      </c>
      <c r="AN220" s="14">
        <v>-3.9440700000000002E-2</v>
      </c>
      <c r="AO220" s="14">
        <v>-6.2643599999999994E-2</v>
      </c>
      <c r="AP220" s="14">
        <v>-7.8424300000000002E-2</v>
      </c>
      <c r="AQ220" s="14">
        <v>-6.2219000000000003E-2</v>
      </c>
      <c r="AR220" s="14">
        <v>-0.1108362</v>
      </c>
      <c r="AS220" s="14">
        <v>-0.1570124</v>
      </c>
      <c r="AT220" s="14">
        <v>-0.14201710000000001</v>
      </c>
      <c r="AU220" s="14">
        <v>2.4245800000000001E-2</v>
      </c>
      <c r="AV220" s="14">
        <v>6.1211399999999999E-2</v>
      </c>
      <c r="AW220" s="14">
        <v>1.7159799999999999E-2</v>
      </c>
      <c r="AX220" s="14">
        <v>-1.06661E-2</v>
      </c>
      <c r="AY220" s="14">
        <v>-6.4747600000000002E-2</v>
      </c>
      <c r="AZ220" s="14">
        <v>-8.3697800000000003E-2</v>
      </c>
      <c r="BA220" s="14">
        <v>-7.4309600000000003E-2</v>
      </c>
      <c r="BB220" s="14">
        <v>-4.7955299999999999E-2</v>
      </c>
      <c r="BC220" s="14">
        <v>-4.3889299999999999E-2</v>
      </c>
      <c r="BD220" s="14">
        <v>-3.7441299999999997E-2</v>
      </c>
      <c r="BE220" s="14">
        <v>-4.9206399999999997E-2</v>
      </c>
      <c r="BF220" s="14">
        <v>-3.7139400000000003E-2</v>
      </c>
      <c r="BG220" s="14">
        <v>-2.9549800000000001E-2</v>
      </c>
      <c r="BH220" s="14">
        <v>-2.2467500000000001E-2</v>
      </c>
      <c r="BI220" s="14">
        <v>-1.32777E-2</v>
      </c>
      <c r="BJ220" s="14">
        <v>-1.44583E-2</v>
      </c>
      <c r="BK220" s="14">
        <v>-2.6253000000000001E-3</v>
      </c>
      <c r="BL220" s="14">
        <v>-2.2077699999999999E-2</v>
      </c>
      <c r="BM220" s="14">
        <v>-4.1047300000000002E-2</v>
      </c>
      <c r="BN220" s="14">
        <v>-5.46566E-2</v>
      </c>
      <c r="BO220" s="14">
        <v>-3.6362499999999999E-2</v>
      </c>
      <c r="BP220" s="14">
        <v>-8.2509399999999997E-2</v>
      </c>
      <c r="BQ220" s="14">
        <v>-0.12899620000000001</v>
      </c>
      <c r="BR220" s="14">
        <v>-0.11658209999999999</v>
      </c>
      <c r="BS220" s="14">
        <v>4.8031999999999998E-2</v>
      </c>
      <c r="BT220" s="14">
        <v>8.34781E-2</v>
      </c>
      <c r="BU220" s="14">
        <v>3.9101400000000001E-2</v>
      </c>
      <c r="BV220" s="14">
        <v>9.6241999999999994E-3</v>
      </c>
      <c r="BW220" s="14">
        <v>-4.5929699999999997E-2</v>
      </c>
      <c r="BX220" s="14">
        <v>-6.4932699999999996E-2</v>
      </c>
      <c r="BY220" s="14">
        <v>-5.8843100000000002E-2</v>
      </c>
      <c r="BZ220" s="14">
        <v>-3.4203400000000002E-2</v>
      </c>
      <c r="CA220" s="14">
        <v>-3.0705E-2</v>
      </c>
      <c r="CB220" s="14">
        <v>-2.5518200000000001E-2</v>
      </c>
      <c r="CC220" s="14">
        <v>-3.8397399999999998E-2</v>
      </c>
      <c r="CD220" s="14">
        <v>-2.6198099999999998E-2</v>
      </c>
      <c r="CE220" s="14">
        <v>-1.9022399999999998E-2</v>
      </c>
      <c r="CF220" s="14">
        <v>-1.32029E-2</v>
      </c>
      <c r="CG220" s="14">
        <v>-8.7177000000000001E-3</v>
      </c>
      <c r="CH220" s="14">
        <v>-8.3204999999999998E-3</v>
      </c>
      <c r="CI220" s="14">
        <v>6.1640999999999996E-3</v>
      </c>
      <c r="CJ220" s="14">
        <v>-1.00521E-2</v>
      </c>
      <c r="CK220" s="14">
        <v>-2.60897E-2</v>
      </c>
      <c r="CL220" s="14">
        <v>-3.8195100000000003E-2</v>
      </c>
      <c r="CM220" s="14">
        <v>-1.8454399999999999E-2</v>
      </c>
      <c r="CN220" s="14">
        <v>-6.2890299999999996E-2</v>
      </c>
      <c r="CO220" s="14">
        <v>-0.1095923</v>
      </c>
      <c r="CP220" s="14">
        <v>-9.8965899999999996E-2</v>
      </c>
      <c r="CQ220" s="14">
        <v>6.45062E-2</v>
      </c>
      <c r="CR220" s="14">
        <v>9.8900000000000002E-2</v>
      </c>
      <c r="CS220" s="14">
        <v>5.4297999999999999E-2</v>
      </c>
      <c r="CT220" s="14">
        <v>2.3677199999999999E-2</v>
      </c>
      <c r="CU220" s="14">
        <v>-3.2896399999999999E-2</v>
      </c>
      <c r="CV220" s="14">
        <v>-5.1936099999999999E-2</v>
      </c>
      <c r="CW220" s="14">
        <v>-4.8131100000000003E-2</v>
      </c>
      <c r="CX220" s="14">
        <v>-2.46789E-2</v>
      </c>
      <c r="CY220" s="14">
        <v>-1.75208E-2</v>
      </c>
      <c r="CZ220" s="14">
        <v>-1.3594999999999999E-2</v>
      </c>
      <c r="DA220" s="14">
        <v>-2.7588499999999998E-2</v>
      </c>
      <c r="DB220" s="14">
        <v>-1.5256799999999999E-2</v>
      </c>
      <c r="DC220" s="14">
        <v>-8.4950000000000008E-3</v>
      </c>
      <c r="DD220" s="14">
        <v>-3.9383999999999999E-3</v>
      </c>
      <c r="DE220" s="14">
        <v>-4.1577000000000003E-3</v>
      </c>
      <c r="DF220" s="14">
        <v>-2.1825999999999998E-3</v>
      </c>
      <c r="DG220" s="14">
        <v>1.49535E-2</v>
      </c>
      <c r="DH220" s="14">
        <v>1.9735E-3</v>
      </c>
      <c r="DI220" s="14">
        <v>-1.11322E-2</v>
      </c>
      <c r="DJ220" s="14">
        <v>-2.1733700000000002E-2</v>
      </c>
      <c r="DK220" s="14">
        <v>-5.463E-4</v>
      </c>
      <c r="DL220" s="14">
        <v>-4.3271200000000003E-2</v>
      </c>
      <c r="DM220" s="14">
        <v>-9.0188299999999999E-2</v>
      </c>
      <c r="DN220" s="14">
        <v>-8.1349599999999994E-2</v>
      </c>
      <c r="DO220" s="14">
        <v>8.0980499999999997E-2</v>
      </c>
      <c r="DP220" s="14">
        <v>0.1143218</v>
      </c>
      <c r="DQ220" s="14">
        <v>6.9494700000000006E-2</v>
      </c>
      <c r="DR220" s="14">
        <v>3.7730100000000003E-2</v>
      </c>
      <c r="DS220" s="14">
        <v>-1.9863200000000001E-2</v>
      </c>
      <c r="DT220" s="14">
        <v>-3.8939500000000002E-2</v>
      </c>
      <c r="DU220" s="14">
        <v>-3.7419099999999997E-2</v>
      </c>
      <c r="DV220" s="14">
        <v>-1.5154300000000001E-2</v>
      </c>
      <c r="DW220" s="14">
        <v>1.5152E-3</v>
      </c>
      <c r="DX220" s="14">
        <v>3.6200999999999998E-3</v>
      </c>
      <c r="DY220" s="14">
        <v>-1.1982100000000001E-2</v>
      </c>
      <c r="DZ220" s="14">
        <v>5.4069999999999997E-4</v>
      </c>
      <c r="EA220" s="14">
        <v>6.7048999999999997E-3</v>
      </c>
      <c r="EB220" s="14">
        <v>9.4382000000000008E-3</v>
      </c>
      <c r="EC220" s="14">
        <v>2.4261999999999999E-3</v>
      </c>
      <c r="ED220" s="14">
        <v>6.6794000000000003E-3</v>
      </c>
      <c r="EE220" s="14">
        <v>2.7644100000000001E-2</v>
      </c>
      <c r="EF220" s="14">
        <v>1.93365E-2</v>
      </c>
      <c r="EG220" s="14">
        <v>1.04642E-2</v>
      </c>
      <c r="EH220" s="14">
        <v>2.0339999999999998E-3</v>
      </c>
      <c r="EI220" s="14">
        <v>2.5310099999999999E-2</v>
      </c>
      <c r="EJ220" s="14">
        <v>-1.49444E-2</v>
      </c>
      <c r="EK220" s="14">
        <v>-6.2172100000000001E-2</v>
      </c>
      <c r="EL220" s="14">
        <v>-5.5914699999999998E-2</v>
      </c>
      <c r="EM220" s="14">
        <v>0.1047667</v>
      </c>
      <c r="EN220" s="14">
        <v>0.1365885</v>
      </c>
      <c r="EO220" s="14">
        <v>9.1436299999999998E-2</v>
      </c>
      <c r="EP220" s="14">
        <v>5.80204E-2</v>
      </c>
      <c r="EQ220" s="14">
        <v>-1.0452E-3</v>
      </c>
      <c r="ER220" s="14">
        <v>-2.0174399999999999E-2</v>
      </c>
      <c r="ES220" s="14">
        <v>-2.1952599999999999E-2</v>
      </c>
      <c r="ET220" s="14">
        <v>-1.4024E-3</v>
      </c>
      <c r="EU220" s="14">
        <v>70.116489999999999</v>
      </c>
      <c r="EV220" s="14">
        <v>69.775679999999994</v>
      </c>
      <c r="EW220" s="14">
        <v>67.242090000000005</v>
      </c>
      <c r="EX220" s="14">
        <v>67.129980000000003</v>
      </c>
      <c r="EY220" s="14">
        <v>66.443929999999995</v>
      </c>
      <c r="EZ220" s="14">
        <v>65.277959999999993</v>
      </c>
      <c r="FA220" s="14">
        <v>64.269049999999993</v>
      </c>
      <c r="FB220" s="14">
        <v>65.026910000000001</v>
      </c>
      <c r="FC220" s="14">
        <v>72.596519999999998</v>
      </c>
      <c r="FD220" s="14">
        <v>81.327380000000005</v>
      </c>
      <c r="FE220" s="14">
        <v>85.721900000000005</v>
      </c>
      <c r="FF220" s="14">
        <v>89.730639999999994</v>
      </c>
      <c r="FG220" s="14">
        <v>92.542259999999999</v>
      </c>
      <c r="FH220" s="14">
        <v>94.295630000000003</v>
      </c>
      <c r="FI220" s="14">
        <v>95.968289999999996</v>
      </c>
      <c r="FJ220" s="14">
        <v>94.860680000000002</v>
      </c>
      <c r="FK220" s="14">
        <v>94.371870000000001</v>
      </c>
      <c r="FL220" s="14">
        <v>91.125290000000007</v>
      </c>
      <c r="FM220" s="14">
        <v>88.609650000000002</v>
      </c>
      <c r="FN220" s="14">
        <v>84.963840000000005</v>
      </c>
      <c r="FO220" s="14">
        <v>79.004220000000004</v>
      </c>
      <c r="FP220" s="14">
        <v>76.650000000000006</v>
      </c>
      <c r="FQ220" s="14">
        <v>74.439279999999997</v>
      </c>
      <c r="FR220" s="14">
        <v>72.313749999999999</v>
      </c>
      <c r="FS220" s="14">
        <v>0.28810980000000003</v>
      </c>
      <c r="FT220" s="14"/>
      <c r="FU220" s="14">
        <v>2.0824700000000002E-2</v>
      </c>
      <c r="FW220" s="14"/>
      <c r="IA220" s="52"/>
    </row>
    <row r="221" spans="1:235" x14ac:dyDescent="0.6">
      <c r="A221" t="s">
        <v>227</v>
      </c>
      <c r="B221" t="s">
        <v>0</v>
      </c>
      <c r="C221" t="s">
        <v>268</v>
      </c>
      <c r="D221" s="53" t="s">
        <v>263</v>
      </c>
      <c r="E221" t="s">
        <v>219</v>
      </c>
      <c r="F221" s="14">
        <v>555</v>
      </c>
      <c r="G221" s="14">
        <v>0.75240929999999995</v>
      </c>
      <c r="H221" s="14">
        <v>0.62950099999999998</v>
      </c>
      <c r="I221" s="14">
        <v>0.54331050000000003</v>
      </c>
      <c r="J221" s="14">
        <v>0.49912269999999997</v>
      </c>
      <c r="K221" s="14">
        <v>0.45755859999999998</v>
      </c>
      <c r="L221" s="14">
        <v>0.46468419999999999</v>
      </c>
      <c r="M221" s="14">
        <v>0.42696830000000002</v>
      </c>
      <c r="N221" s="14">
        <v>0.32899659999999997</v>
      </c>
      <c r="O221" s="14">
        <v>0.12683720000000001</v>
      </c>
      <c r="P221" s="14">
        <v>-0.1199911</v>
      </c>
      <c r="Q221" s="14">
        <v>-0.2532433</v>
      </c>
      <c r="R221" s="14">
        <v>-0.3385785</v>
      </c>
      <c r="S221" s="14">
        <v>-0.21307380000000001</v>
      </c>
      <c r="T221" s="14">
        <v>3.2100000000000001E-5</v>
      </c>
      <c r="U221" s="14">
        <v>0.184722</v>
      </c>
      <c r="V221" s="14">
        <v>0.46918169999999998</v>
      </c>
      <c r="W221" s="14">
        <v>0.61593220000000004</v>
      </c>
      <c r="X221" s="14">
        <v>0.99733130000000003</v>
      </c>
      <c r="Y221" s="14">
        <v>1.184196</v>
      </c>
      <c r="Z221" s="14">
        <v>1.1579120000000001</v>
      </c>
      <c r="AA221" s="14">
        <v>1.1862060000000001</v>
      </c>
      <c r="AB221" s="14">
        <v>1.209862</v>
      </c>
      <c r="AC221" s="14">
        <v>1.022907</v>
      </c>
      <c r="AD221" s="14">
        <v>0.84229509999999996</v>
      </c>
      <c r="AE221" s="14">
        <v>-9.3774700000000002E-2</v>
      </c>
      <c r="AF221" s="14">
        <v>-0.1110691</v>
      </c>
      <c r="AG221" s="14">
        <v>-9.8065700000000006E-2</v>
      </c>
      <c r="AH221" s="14">
        <v>-7.8984499999999999E-2</v>
      </c>
      <c r="AI221" s="14">
        <v>-5.7176200000000003E-2</v>
      </c>
      <c r="AJ221" s="14">
        <v>-4.6945199999999999E-2</v>
      </c>
      <c r="AK221" s="14">
        <v>-2.16808E-2</v>
      </c>
      <c r="AL221" s="14">
        <v>-1.7288600000000001E-2</v>
      </c>
      <c r="AM221" s="14">
        <v>-2.1657999999999998E-3</v>
      </c>
      <c r="AN221" s="14">
        <v>-4.6941200000000002E-2</v>
      </c>
      <c r="AO221" s="14">
        <v>-9.29947E-2</v>
      </c>
      <c r="AP221" s="14">
        <v>-0.1284284</v>
      </c>
      <c r="AQ221" s="14">
        <v>-7.1588299999999994E-2</v>
      </c>
      <c r="AR221" s="14">
        <v>-0.1375208</v>
      </c>
      <c r="AS221" s="14">
        <v>-0.23362040000000001</v>
      </c>
      <c r="AT221" s="14">
        <v>-0.28010699999999999</v>
      </c>
      <c r="AU221" s="14">
        <v>7.5062400000000001E-2</v>
      </c>
      <c r="AV221" s="14">
        <v>0.1103485</v>
      </c>
      <c r="AW221" s="14">
        <v>2.8446699999999998E-2</v>
      </c>
      <c r="AX221" s="14">
        <v>-2.25051E-2</v>
      </c>
      <c r="AY221" s="14">
        <v>-7.6113700000000006E-2</v>
      </c>
      <c r="AZ221" s="14">
        <v>-0.1567162</v>
      </c>
      <c r="BA221" s="14">
        <v>-0.1032517</v>
      </c>
      <c r="BB221" s="14">
        <v>-4.6431199999999999E-2</v>
      </c>
      <c r="BC221" s="14">
        <v>-6.4767699999999997E-2</v>
      </c>
      <c r="BD221" s="14">
        <v>-8.4839800000000007E-2</v>
      </c>
      <c r="BE221" s="14">
        <v>-7.6701000000000005E-2</v>
      </c>
      <c r="BF221" s="14">
        <v>-5.8174299999999998E-2</v>
      </c>
      <c r="BG221" s="14">
        <v>-3.8441500000000003E-2</v>
      </c>
      <c r="BH221" s="14">
        <v>-3.1371799999999998E-2</v>
      </c>
      <c r="BI221" s="14">
        <v>-1.06981E-2</v>
      </c>
      <c r="BJ221" s="14">
        <v>-4.5811999999999997E-3</v>
      </c>
      <c r="BK221" s="14">
        <v>1.50683E-2</v>
      </c>
      <c r="BL221" s="14">
        <v>-2.1740599999999999E-2</v>
      </c>
      <c r="BM221" s="14">
        <v>-6.2931100000000004E-2</v>
      </c>
      <c r="BN221" s="14">
        <v>-9.6046099999999995E-2</v>
      </c>
      <c r="BO221" s="14">
        <v>-3.7474599999999997E-2</v>
      </c>
      <c r="BP221" s="14">
        <v>-9.8863699999999999E-2</v>
      </c>
      <c r="BQ221" s="14">
        <v>-0.19482070000000001</v>
      </c>
      <c r="BR221" s="14">
        <v>-0.2408769</v>
      </c>
      <c r="BS221" s="14">
        <v>0.1110372</v>
      </c>
      <c r="BT221" s="14">
        <v>0.1449173</v>
      </c>
      <c r="BU221" s="14">
        <v>6.1506100000000001E-2</v>
      </c>
      <c r="BV221" s="14">
        <v>6.8938999999999997E-3</v>
      </c>
      <c r="BW221" s="14">
        <v>-4.8027300000000002E-2</v>
      </c>
      <c r="BX221" s="14">
        <v>-0.12671840000000001</v>
      </c>
      <c r="BY221" s="14">
        <v>-7.7524499999999996E-2</v>
      </c>
      <c r="BZ221" s="14">
        <v>-2.4280599999999999E-2</v>
      </c>
      <c r="CA221" s="14">
        <v>-4.4677500000000002E-2</v>
      </c>
      <c r="CB221" s="14">
        <v>-6.6673499999999997E-2</v>
      </c>
      <c r="CC221" s="14">
        <v>-6.1903899999999998E-2</v>
      </c>
      <c r="CD221" s="14">
        <v>-4.3761099999999997E-2</v>
      </c>
      <c r="CE221" s="14">
        <v>-2.5465999999999999E-2</v>
      </c>
      <c r="CF221" s="14">
        <v>-2.0585599999999999E-2</v>
      </c>
      <c r="CG221" s="14">
        <v>-3.0915999999999999E-3</v>
      </c>
      <c r="CH221" s="14">
        <v>4.2199999999999998E-3</v>
      </c>
      <c r="CI221" s="14">
        <v>2.70046E-2</v>
      </c>
      <c r="CJ221" s="14">
        <v>-4.2868000000000003E-3</v>
      </c>
      <c r="CK221" s="14">
        <v>-4.2109099999999997E-2</v>
      </c>
      <c r="CL221" s="14">
        <v>-7.3618299999999998E-2</v>
      </c>
      <c r="CM221" s="14">
        <v>-1.38476E-2</v>
      </c>
      <c r="CN221" s="14">
        <v>-7.2089799999999996E-2</v>
      </c>
      <c r="CO221" s="14">
        <v>-0.16794819999999999</v>
      </c>
      <c r="CP221" s="14">
        <v>-0.21370620000000001</v>
      </c>
      <c r="CQ221" s="14">
        <v>0.1359532</v>
      </c>
      <c r="CR221" s="14">
        <v>0.1688596</v>
      </c>
      <c r="CS221" s="14">
        <v>8.4403000000000006E-2</v>
      </c>
      <c r="CT221" s="14">
        <v>2.7255600000000001E-2</v>
      </c>
      <c r="CU221" s="14">
        <v>-2.8574800000000001E-2</v>
      </c>
      <c r="CV221" s="14">
        <v>-0.10594199999999999</v>
      </c>
      <c r="CW221" s="14">
        <v>-5.9705899999999999E-2</v>
      </c>
      <c r="CX221" s="14">
        <v>-8.9391000000000002E-3</v>
      </c>
      <c r="CY221" s="14">
        <v>-2.4587399999999999E-2</v>
      </c>
      <c r="CZ221" s="14">
        <v>-4.85072E-2</v>
      </c>
      <c r="DA221" s="14">
        <v>-4.7106799999999997E-2</v>
      </c>
      <c r="DB221" s="14">
        <v>-2.9347999999999999E-2</v>
      </c>
      <c r="DC221" s="14">
        <v>-1.24904E-2</v>
      </c>
      <c r="DD221" s="14">
        <v>-9.7994999999999992E-3</v>
      </c>
      <c r="DE221" s="14">
        <v>4.5149999999999999E-3</v>
      </c>
      <c r="DF221" s="14">
        <v>1.3021100000000001E-2</v>
      </c>
      <c r="DG221" s="14">
        <v>3.8940900000000001E-2</v>
      </c>
      <c r="DH221" s="14">
        <v>1.3167E-2</v>
      </c>
      <c r="DI221" s="14">
        <v>-2.1287199999999999E-2</v>
      </c>
      <c r="DJ221" s="14">
        <v>-5.1190399999999997E-2</v>
      </c>
      <c r="DK221" s="14">
        <v>9.7794000000000006E-3</v>
      </c>
      <c r="DL221" s="14">
        <v>-4.5316000000000002E-2</v>
      </c>
      <c r="DM221" s="14">
        <v>-0.1410756</v>
      </c>
      <c r="DN221" s="14">
        <v>-0.18653549999999999</v>
      </c>
      <c r="DO221" s="14">
        <v>0.16086919999999999</v>
      </c>
      <c r="DP221" s="14">
        <v>0.1928019</v>
      </c>
      <c r="DQ221" s="14">
        <v>0.1072999</v>
      </c>
      <c r="DR221" s="14">
        <v>4.7617199999999998E-2</v>
      </c>
      <c r="DS221" s="14">
        <v>-9.1222999999999999E-3</v>
      </c>
      <c r="DT221" s="14">
        <v>-8.5165599999999994E-2</v>
      </c>
      <c r="DU221" s="14">
        <v>-4.1887300000000002E-2</v>
      </c>
      <c r="DV221" s="14">
        <v>6.4022999999999997E-3</v>
      </c>
      <c r="DW221" s="14">
        <v>4.4197000000000004E-3</v>
      </c>
      <c r="DX221" s="14">
        <v>-2.2277999999999999E-2</v>
      </c>
      <c r="DY221" s="14">
        <v>-2.57421E-2</v>
      </c>
      <c r="DZ221" s="14">
        <v>-8.5377000000000005E-3</v>
      </c>
      <c r="EA221" s="14">
        <v>6.2443000000000004E-3</v>
      </c>
      <c r="EB221" s="14">
        <v>5.7739000000000002E-3</v>
      </c>
      <c r="EC221" s="14">
        <v>1.54976E-2</v>
      </c>
      <c r="ED221" s="14">
        <v>2.5728600000000001E-2</v>
      </c>
      <c r="EE221" s="14">
        <v>5.6175000000000003E-2</v>
      </c>
      <c r="EF221" s="14">
        <v>3.8367600000000002E-2</v>
      </c>
      <c r="EG221" s="14">
        <v>8.7764000000000002E-3</v>
      </c>
      <c r="EH221" s="14">
        <v>-1.8808100000000001E-2</v>
      </c>
      <c r="EI221" s="14">
        <v>4.3893099999999997E-2</v>
      </c>
      <c r="EJ221" s="14">
        <v>-6.6588000000000003E-3</v>
      </c>
      <c r="EK221" s="14">
        <v>-0.1022759</v>
      </c>
      <c r="EL221" s="14">
        <v>-0.1473054</v>
      </c>
      <c r="EM221" s="14">
        <v>0.19684399999999999</v>
      </c>
      <c r="EN221" s="14">
        <v>0.22737070000000001</v>
      </c>
      <c r="EO221" s="14">
        <v>0.14035929999999999</v>
      </c>
      <c r="EP221" s="14">
        <v>7.7016200000000007E-2</v>
      </c>
      <c r="EQ221" s="14">
        <v>1.8964100000000001E-2</v>
      </c>
      <c r="ER221" s="14">
        <v>-5.5167800000000003E-2</v>
      </c>
      <c r="ES221" s="14">
        <v>-1.61601E-2</v>
      </c>
      <c r="ET221" s="14">
        <v>2.8552899999999999E-2</v>
      </c>
      <c r="EU221" s="14">
        <v>69.721540000000005</v>
      </c>
      <c r="EV221" s="14">
        <v>69.388739999999999</v>
      </c>
      <c r="EW221" s="14">
        <v>67.372399999999999</v>
      </c>
      <c r="EX221" s="14">
        <v>67.337959999999995</v>
      </c>
      <c r="EY221" s="14">
        <v>66.631839999999997</v>
      </c>
      <c r="EZ221" s="14">
        <v>65.547240000000002</v>
      </c>
      <c r="FA221" s="14">
        <v>64.995959999999997</v>
      </c>
      <c r="FB221" s="14">
        <v>65.861509999999996</v>
      </c>
      <c r="FC221" s="14">
        <v>72.650390000000002</v>
      </c>
      <c r="FD221" s="14">
        <v>79.733530000000002</v>
      </c>
      <c r="FE221" s="14">
        <v>83.387150000000005</v>
      </c>
      <c r="FF221" s="14">
        <v>86.484700000000004</v>
      </c>
      <c r="FG221" s="14">
        <v>89.570819999999998</v>
      </c>
      <c r="FH221" s="14">
        <v>91.869119999999995</v>
      </c>
      <c r="FI221" s="14">
        <v>92.362250000000003</v>
      </c>
      <c r="FJ221" s="14">
        <v>91.139880000000005</v>
      </c>
      <c r="FK221" s="14">
        <v>90.849670000000003</v>
      </c>
      <c r="FL221" s="14">
        <v>88.218800000000002</v>
      </c>
      <c r="FM221" s="14">
        <v>86.332340000000002</v>
      </c>
      <c r="FN221" s="14">
        <v>82.70147</v>
      </c>
      <c r="FO221" s="14">
        <v>77.838639999999998</v>
      </c>
      <c r="FP221" s="14">
        <v>75.998949999999994</v>
      </c>
      <c r="FQ221" s="14">
        <v>73.749020000000002</v>
      </c>
      <c r="FR221" s="14">
        <v>72.092730000000003</v>
      </c>
      <c r="FS221" s="14">
        <v>0.41216360000000002</v>
      </c>
      <c r="FT221" s="14"/>
      <c r="FU221" s="14">
        <v>3.21023E-2</v>
      </c>
      <c r="FW221" s="14"/>
      <c r="IA221" s="52"/>
    </row>
    <row r="222" spans="1:235" x14ac:dyDescent="0.6">
      <c r="A222" t="s">
        <v>227</v>
      </c>
      <c r="B222" t="s">
        <v>0</v>
      </c>
      <c r="C222" t="s">
        <v>268</v>
      </c>
      <c r="D222" s="53" t="s">
        <v>263</v>
      </c>
      <c r="E222" t="s">
        <v>220</v>
      </c>
      <c r="F222" s="14">
        <v>329</v>
      </c>
      <c r="G222" s="14">
        <v>0.40513749999999998</v>
      </c>
      <c r="H222" s="14">
        <v>0.3324723</v>
      </c>
      <c r="I222" s="14">
        <v>0.2987204</v>
      </c>
      <c r="J222" s="14">
        <v>0.25692009999999998</v>
      </c>
      <c r="K222" s="14">
        <v>0.2501661</v>
      </c>
      <c r="L222" s="14">
        <v>0.25052180000000002</v>
      </c>
      <c r="M222" s="14">
        <v>0.22708320000000001</v>
      </c>
      <c r="N222" s="14">
        <v>0.1962074</v>
      </c>
      <c r="O222" s="14">
        <v>0.1065062</v>
      </c>
      <c r="P222" s="14">
        <v>-1.0678399999999999E-2</v>
      </c>
      <c r="Q222" s="14">
        <v>-8.6461399999999994E-2</v>
      </c>
      <c r="R222" s="14">
        <v>-0.13251060000000001</v>
      </c>
      <c r="S222" s="14">
        <v>-6.5354899999999994E-2</v>
      </c>
      <c r="T222" s="14">
        <v>5.3391899999999999E-2</v>
      </c>
      <c r="U222" s="14">
        <v>0.13723579999999999</v>
      </c>
      <c r="V222" s="14">
        <v>0.268455</v>
      </c>
      <c r="W222" s="14">
        <v>0.37292940000000002</v>
      </c>
      <c r="X222" s="14">
        <v>0.54051110000000002</v>
      </c>
      <c r="Y222" s="14">
        <v>0.63335839999999999</v>
      </c>
      <c r="Z222" s="14">
        <v>0.61990389999999995</v>
      </c>
      <c r="AA222" s="14">
        <v>0.65935359999999998</v>
      </c>
      <c r="AB222" s="14">
        <v>0.66388420000000004</v>
      </c>
      <c r="AC222" s="14">
        <v>0.58054600000000001</v>
      </c>
      <c r="AD222" s="14">
        <v>0.46822530000000001</v>
      </c>
      <c r="AE222" s="14">
        <v>-4.92504E-2</v>
      </c>
      <c r="AF222" s="14">
        <v>-7.4692499999999995E-2</v>
      </c>
      <c r="AG222" s="14">
        <v>-4.6681399999999998E-2</v>
      </c>
      <c r="AH222" s="14">
        <v>-3.96303E-2</v>
      </c>
      <c r="AI222" s="14">
        <v>-2.38306E-2</v>
      </c>
      <c r="AJ222" s="14">
        <v>-1.9015000000000001E-2</v>
      </c>
      <c r="AK222" s="14">
        <v>-9.0533000000000002E-3</v>
      </c>
      <c r="AL222" s="14">
        <v>-2.5133999999999998E-3</v>
      </c>
      <c r="AM222" s="14">
        <v>1.3048000000000001E-3</v>
      </c>
      <c r="AN222" s="14">
        <v>-2.6061899999999999E-2</v>
      </c>
      <c r="AO222" s="14">
        <v>-5.1733800000000003E-2</v>
      </c>
      <c r="AP222" s="14">
        <v>-7.2517100000000001E-2</v>
      </c>
      <c r="AQ222" s="14">
        <v>-3.1850499999999997E-2</v>
      </c>
      <c r="AR222" s="14">
        <v>-5.3693499999999998E-2</v>
      </c>
      <c r="AS222" s="14">
        <v>-0.1035129</v>
      </c>
      <c r="AT222" s="14">
        <v>-0.1658095</v>
      </c>
      <c r="AU222" s="14">
        <v>2.92216E-2</v>
      </c>
      <c r="AV222" s="14">
        <v>2.6315399999999999E-2</v>
      </c>
      <c r="AW222" s="14">
        <v>-1.15525E-2</v>
      </c>
      <c r="AX222" s="14">
        <v>-3.1577399999999999E-2</v>
      </c>
      <c r="AY222" s="14">
        <v>-2.9842E-2</v>
      </c>
      <c r="AZ222" s="14">
        <v>-9.3342700000000001E-2</v>
      </c>
      <c r="BA222" s="14">
        <v>-4.6138100000000001E-2</v>
      </c>
      <c r="BB222" s="14">
        <v>-1.4722000000000001E-2</v>
      </c>
      <c r="BC222" s="14">
        <v>-2.7524199999999999E-2</v>
      </c>
      <c r="BD222" s="14">
        <v>-5.4871700000000002E-2</v>
      </c>
      <c r="BE222" s="14">
        <v>-3.24172E-2</v>
      </c>
      <c r="BF222" s="14">
        <v>-2.6465099999999998E-2</v>
      </c>
      <c r="BG222" s="14">
        <v>-1.32567E-2</v>
      </c>
      <c r="BH222" s="14">
        <v>-1.1701400000000001E-2</v>
      </c>
      <c r="BI222" s="14">
        <v>-2.497E-4</v>
      </c>
      <c r="BJ222" s="14">
        <v>6.5669999999999999E-3</v>
      </c>
      <c r="BK222" s="14">
        <v>1.2917400000000001E-2</v>
      </c>
      <c r="BL222" s="14">
        <v>-7.7019000000000002E-3</v>
      </c>
      <c r="BM222" s="14">
        <v>-3.0771900000000001E-2</v>
      </c>
      <c r="BN222" s="14">
        <v>-5.06249E-2</v>
      </c>
      <c r="BO222" s="14">
        <v>-9.8282999999999999E-3</v>
      </c>
      <c r="BP222" s="14">
        <v>-2.7597E-2</v>
      </c>
      <c r="BQ222" s="14">
        <v>-7.6946500000000001E-2</v>
      </c>
      <c r="BR222" s="14">
        <v>-0.13606560000000001</v>
      </c>
      <c r="BS222" s="14">
        <v>5.5983400000000003E-2</v>
      </c>
      <c r="BT222" s="14">
        <v>5.2780899999999999E-2</v>
      </c>
      <c r="BU222" s="14">
        <v>1.31618E-2</v>
      </c>
      <c r="BV222" s="14">
        <v>-1.03234E-2</v>
      </c>
      <c r="BW222" s="14">
        <v>-9.3045999999999997E-3</v>
      </c>
      <c r="BX222" s="14">
        <v>-6.9991100000000001E-2</v>
      </c>
      <c r="BY222" s="14">
        <v>-2.55909E-2</v>
      </c>
      <c r="BZ222" s="14">
        <v>2.6733E-3</v>
      </c>
      <c r="CA222" s="14">
        <v>-1.2476599999999999E-2</v>
      </c>
      <c r="CB222" s="14">
        <v>-4.1143899999999997E-2</v>
      </c>
      <c r="CC222" s="14">
        <v>-2.25379E-2</v>
      </c>
      <c r="CD222" s="14">
        <v>-1.7347000000000001E-2</v>
      </c>
      <c r="CE222" s="14">
        <v>-5.9331999999999996E-3</v>
      </c>
      <c r="CF222" s="14">
        <v>-6.6360000000000004E-3</v>
      </c>
      <c r="CG222" s="14">
        <v>5.8476999999999999E-3</v>
      </c>
      <c r="CH222" s="14">
        <v>1.2855999999999999E-2</v>
      </c>
      <c r="CI222" s="14">
        <v>2.0960300000000001E-2</v>
      </c>
      <c r="CJ222" s="14">
        <v>5.0140999999999996E-3</v>
      </c>
      <c r="CK222" s="14">
        <v>-1.6253799999999999E-2</v>
      </c>
      <c r="CL222" s="14">
        <v>-3.5462399999999998E-2</v>
      </c>
      <c r="CM222" s="14">
        <v>5.4241000000000003E-3</v>
      </c>
      <c r="CN222" s="14">
        <v>-9.5227000000000003E-3</v>
      </c>
      <c r="CO222" s="14">
        <v>-5.85467E-2</v>
      </c>
      <c r="CP222" s="14">
        <v>-0.115465</v>
      </c>
      <c r="CQ222" s="14">
        <v>7.4518600000000004E-2</v>
      </c>
      <c r="CR222" s="14">
        <v>7.1110900000000005E-2</v>
      </c>
      <c r="CS222" s="14">
        <v>3.0278800000000002E-2</v>
      </c>
      <c r="CT222" s="14">
        <v>4.3969999999999999E-3</v>
      </c>
      <c r="CU222" s="14">
        <v>4.9195999999999997E-3</v>
      </c>
      <c r="CV222" s="14">
        <v>-5.3817799999999999E-2</v>
      </c>
      <c r="CW222" s="14">
        <v>-1.136E-2</v>
      </c>
      <c r="CX222" s="14">
        <v>1.47213E-2</v>
      </c>
      <c r="CY222" s="14">
        <v>2.5709000000000001E-3</v>
      </c>
      <c r="CZ222" s="14">
        <v>-2.7416099999999999E-2</v>
      </c>
      <c r="DA222" s="14">
        <v>-1.26585E-2</v>
      </c>
      <c r="DB222" s="14">
        <v>-8.2287999999999997E-3</v>
      </c>
      <c r="DC222" s="14">
        <v>1.3902999999999999E-3</v>
      </c>
      <c r="DD222" s="14">
        <v>-1.5705999999999999E-3</v>
      </c>
      <c r="DE222" s="14">
        <v>1.1945000000000001E-2</v>
      </c>
      <c r="DF222" s="14">
        <v>1.9144999999999999E-2</v>
      </c>
      <c r="DG222" s="14">
        <v>2.90032E-2</v>
      </c>
      <c r="DH222" s="14">
        <v>1.7730099999999999E-2</v>
      </c>
      <c r="DI222" s="14">
        <v>-1.7357E-3</v>
      </c>
      <c r="DJ222" s="14">
        <v>-2.0299999999999999E-2</v>
      </c>
      <c r="DK222" s="14">
        <v>2.06766E-2</v>
      </c>
      <c r="DL222" s="14">
        <v>8.5515999999999995E-3</v>
      </c>
      <c r="DM222" s="14">
        <v>-4.0147000000000002E-2</v>
      </c>
      <c r="DN222" s="14">
        <v>-9.4864500000000004E-2</v>
      </c>
      <c r="DO222" s="14">
        <v>9.3053700000000003E-2</v>
      </c>
      <c r="DP222" s="14">
        <v>8.9440800000000001E-2</v>
      </c>
      <c r="DQ222" s="14">
        <v>4.7395899999999998E-2</v>
      </c>
      <c r="DR222" s="14">
        <v>1.9117499999999999E-2</v>
      </c>
      <c r="DS222" s="14">
        <v>1.9143799999999999E-2</v>
      </c>
      <c r="DT222" s="14">
        <v>-3.76446E-2</v>
      </c>
      <c r="DU222" s="14">
        <v>2.8709E-3</v>
      </c>
      <c r="DV222" s="14">
        <v>2.67692E-2</v>
      </c>
      <c r="DW222" s="14">
        <v>2.4297200000000001E-2</v>
      </c>
      <c r="DX222" s="14">
        <v>-7.5953000000000001E-3</v>
      </c>
      <c r="DY222" s="14">
        <v>1.6056E-3</v>
      </c>
      <c r="DZ222" s="14">
        <v>4.9363000000000002E-3</v>
      </c>
      <c r="EA222" s="14">
        <v>1.1964300000000001E-2</v>
      </c>
      <c r="EB222" s="14">
        <v>5.7429999999999998E-3</v>
      </c>
      <c r="EC222" s="14">
        <v>2.0748599999999999E-2</v>
      </c>
      <c r="ED222" s="14">
        <v>2.8225400000000001E-2</v>
      </c>
      <c r="EE222" s="14">
        <v>4.0615900000000003E-2</v>
      </c>
      <c r="EF222" s="14">
        <v>3.60901E-2</v>
      </c>
      <c r="EG222" s="14">
        <v>1.9226199999999999E-2</v>
      </c>
      <c r="EH222" s="14">
        <v>1.5922E-3</v>
      </c>
      <c r="EI222" s="14">
        <v>4.2698800000000002E-2</v>
      </c>
      <c r="EJ222" s="14">
        <v>3.4647999999999998E-2</v>
      </c>
      <c r="EK222" s="14">
        <v>-1.35806E-2</v>
      </c>
      <c r="EL222" s="14">
        <v>-6.5120600000000001E-2</v>
      </c>
      <c r="EM222" s="14">
        <v>0.11981559999999999</v>
      </c>
      <c r="EN222" s="14">
        <v>0.11590640000000001</v>
      </c>
      <c r="EO222" s="14">
        <v>7.2110199999999999E-2</v>
      </c>
      <c r="EP222" s="14">
        <v>4.0371499999999998E-2</v>
      </c>
      <c r="EQ222" s="14">
        <v>3.9681300000000003E-2</v>
      </c>
      <c r="ER222" s="14">
        <v>-1.4292900000000001E-2</v>
      </c>
      <c r="ES222" s="14">
        <v>2.3418000000000001E-2</v>
      </c>
      <c r="ET222" s="14">
        <v>4.4164500000000002E-2</v>
      </c>
      <c r="EU222" s="14">
        <v>69.454449999999994</v>
      </c>
      <c r="EV222" s="14">
        <v>69.126779999999997</v>
      </c>
      <c r="EW222" s="14">
        <v>67.462040000000002</v>
      </c>
      <c r="EX222" s="14">
        <v>67.48048</v>
      </c>
      <c r="EY222" s="14">
        <v>66.760480000000001</v>
      </c>
      <c r="EZ222" s="14">
        <v>65.731629999999996</v>
      </c>
      <c r="FA222" s="14">
        <v>65.491150000000005</v>
      </c>
      <c r="FB222" s="14">
        <v>66.430199999999999</v>
      </c>
      <c r="FC222" s="14">
        <v>72.688460000000006</v>
      </c>
      <c r="FD222" s="14">
        <v>78.651539999999997</v>
      </c>
      <c r="FE222" s="14">
        <v>81.802379999999999</v>
      </c>
      <c r="FF222" s="14">
        <v>84.279219999999995</v>
      </c>
      <c r="FG222" s="14">
        <v>87.551689999999994</v>
      </c>
      <c r="FH222" s="14">
        <v>90.21996</v>
      </c>
      <c r="FI222" s="14">
        <v>89.911010000000005</v>
      </c>
      <c r="FJ222" s="14">
        <v>88.610060000000004</v>
      </c>
      <c r="FK222" s="14">
        <v>88.455399999999997</v>
      </c>
      <c r="FL222" s="14">
        <v>86.243390000000005</v>
      </c>
      <c r="FM222" s="14">
        <v>84.786090000000002</v>
      </c>
      <c r="FN222" s="14">
        <v>81.163849999999996</v>
      </c>
      <c r="FO222" s="14">
        <v>77.046660000000003</v>
      </c>
      <c r="FP222" s="14">
        <v>75.557190000000006</v>
      </c>
      <c r="FQ222" s="14">
        <v>73.280090000000001</v>
      </c>
      <c r="FR222" s="14">
        <v>71.942740000000001</v>
      </c>
      <c r="FS222" s="14">
        <v>0.29211239999999999</v>
      </c>
      <c r="FT222" s="14"/>
      <c r="FU222" s="14">
        <v>2.4362000000000002E-2</v>
      </c>
      <c r="FW222" s="14"/>
      <c r="IA222" s="52"/>
    </row>
    <row r="223" spans="1:235" x14ac:dyDescent="0.6">
      <c r="A223" t="s">
        <v>227</v>
      </c>
      <c r="B223" t="s">
        <v>0</v>
      </c>
      <c r="C223" t="s">
        <v>268</v>
      </c>
      <c r="D223" s="53" t="s">
        <v>263</v>
      </c>
      <c r="E223" t="s">
        <v>221</v>
      </c>
      <c r="F223" s="14">
        <v>226</v>
      </c>
      <c r="G223" s="14">
        <v>0.34944779999999998</v>
      </c>
      <c r="H223" s="14">
        <v>0.29730400000000001</v>
      </c>
      <c r="I223" s="14">
        <v>0.24591969999999999</v>
      </c>
      <c r="J223" s="14">
        <v>0.242952</v>
      </c>
      <c r="K223" s="14">
        <v>0.20801230000000001</v>
      </c>
      <c r="L223" s="14">
        <v>0.21507680000000001</v>
      </c>
      <c r="M223" s="14">
        <v>0.20042550000000001</v>
      </c>
      <c r="N223" s="14">
        <v>0.13327919999999999</v>
      </c>
      <c r="O223" s="14">
        <v>2.05376E-2</v>
      </c>
      <c r="P223" s="14">
        <v>-0.1099884</v>
      </c>
      <c r="Q223" s="14">
        <v>-0.16655439999999999</v>
      </c>
      <c r="R223" s="14">
        <v>-0.2054076</v>
      </c>
      <c r="S223" s="14">
        <v>-0.14600640000000001</v>
      </c>
      <c r="T223" s="14">
        <v>-5.29122E-2</v>
      </c>
      <c r="U223" s="14">
        <v>4.8293900000000001E-2</v>
      </c>
      <c r="V223" s="14">
        <v>0.2010248</v>
      </c>
      <c r="W223" s="14">
        <v>0.24681649999999999</v>
      </c>
      <c r="X223" s="14">
        <v>0.45844550000000001</v>
      </c>
      <c r="Y223" s="14">
        <v>0.55139640000000001</v>
      </c>
      <c r="Z223" s="14">
        <v>0.53939099999999995</v>
      </c>
      <c r="AA223" s="14">
        <v>0.52803650000000002</v>
      </c>
      <c r="AB223" s="14">
        <v>0.54673369999999999</v>
      </c>
      <c r="AC223" s="14">
        <v>0.44296160000000001</v>
      </c>
      <c r="AD223" s="14">
        <v>0.3733802</v>
      </c>
      <c r="AE223" s="14">
        <v>-6.2925300000000003E-2</v>
      </c>
      <c r="AF223" s="14">
        <v>-5.4656499999999997E-2</v>
      </c>
      <c r="AG223" s="14">
        <v>-6.4812700000000001E-2</v>
      </c>
      <c r="AH223" s="14">
        <v>-5.2936900000000002E-2</v>
      </c>
      <c r="AI223" s="14">
        <v>-4.4749799999999999E-2</v>
      </c>
      <c r="AJ223" s="14">
        <v>-3.5844099999999997E-2</v>
      </c>
      <c r="AK223" s="14">
        <v>-1.98616E-2</v>
      </c>
      <c r="AL223" s="14">
        <v>-2.3320400000000002E-2</v>
      </c>
      <c r="AM223" s="14">
        <v>-1.53159E-2</v>
      </c>
      <c r="AN223" s="14">
        <v>-3.9440700000000002E-2</v>
      </c>
      <c r="AO223" s="14">
        <v>-6.2643599999999994E-2</v>
      </c>
      <c r="AP223" s="14">
        <v>-7.8424300000000002E-2</v>
      </c>
      <c r="AQ223" s="14">
        <v>-6.2219000000000003E-2</v>
      </c>
      <c r="AR223" s="14">
        <v>-0.1108362</v>
      </c>
      <c r="AS223" s="14">
        <v>-0.1570124</v>
      </c>
      <c r="AT223" s="14">
        <v>-0.14201710000000001</v>
      </c>
      <c r="AU223" s="14">
        <v>2.4245800000000001E-2</v>
      </c>
      <c r="AV223" s="14">
        <v>6.1211399999999999E-2</v>
      </c>
      <c r="AW223" s="14">
        <v>1.7159799999999999E-2</v>
      </c>
      <c r="AX223" s="14">
        <v>-1.06661E-2</v>
      </c>
      <c r="AY223" s="14">
        <v>-6.4747600000000002E-2</v>
      </c>
      <c r="AZ223" s="14">
        <v>-8.3697800000000003E-2</v>
      </c>
      <c r="BA223" s="14">
        <v>-7.4309600000000003E-2</v>
      </c>
      <c r="BB223" s="14">
        <v>-4.7955299999999999E-2</v>
      </c>
      <c r="BC223" s="14">
        <v>-4.3889299999999999E-2</v>
      </c>
      <c r="BD223" s="14">
        <v>-3.7441299999999997E-2</v>
      </c>
      <c r="BE223" s="14">
        <v>-4.9206399999999997E-2</v>
      </c>
      <c r="BF223" s="14">
        <v>-3.7139400000000003E-2</v>
      </c>
      <c r="BG223" s="14">
        <v>-2.9549800000000001E-2</v>
      </c>
      <c r="BH223" s="14">
        <v>-2.2467500000000001E-2</v>
      </c>
      <c r="BI223" s="14">
        <v>-1.32777E-2</v>
      </c>
      <c r="BJ223" s="14">
        <v>-1.44583E-2</v>
      </c>
      <c r="BK223" s="14">
        <v>-2.6253000000000001E-3</v>
      </c>
      <c r="BL223" s="14">
        <v>-2.2077699999999999E-2</v>
      </c>
      <c r="BM223" s="14">
        <v>-4.1047300000000002E-2</v>
      </c>
      <c r="BN223" s="14">
        <v>-5.46566E-2</v>
      </c>
      <c r="BO223" s="14">
        <v>-3.6362499999999999E-2</v>
      </c>
      <c r="BP223" s="14">
        <v>-8.2509399999999997E-2</v>
      </c>
      <c r="BQ223" s="14">
        <v>-0.12899620000000001</v>
      </c>
      <c r="BR223" s="14">
        <v>-0.11658209999999999</v>
      </c>
      <c r="BS223" s="14">
        <v>4.8031999999999998E-2</v>
      </c>
      <c r="BT223" s="14">
        <v>8.34781E-2</v>
      </c>
      <c r="BU223" s="14">
        <v>3.9101400000000001E-2</v>
      </c>
      <c r="BV223" s="14">
        <v>9.6241999999999994E-3</v>
      </c>
      <c r="BW223" s="14">
        <v>-4.5929699999999997E-2</v>
      </c>
      <c r="BX223" s="14">
        <v>-6.4932699999999996E-2</v>
      </c>
      <c r="BY223" s="14">
        <v>-5.8843100000000002E-2</v>
      </c>
      <c r="BZ223" s="14">
        <v>-3.4203400000000002E-2</v>
      </c>
      <c r="CA223" s="14">
        <v>-3.0705E-2</v>
      </c>
      <c r="CB223" s="14">
        <v>-2.5518200000000001E-2</v>
      </c>
      <c r="CC223" s="14">
        <v>-3.8397399999999998E-2</v>
      </c>
      <c r="CD223" s="14">
        <v>-2.6198099999999998E-2</v>
      </c>
      <c r="CE223" s="14">
        <v>-1.9022399999999998E-2</v>
      </c>
      <c r="CF223" s="14">
        <v>-1.32029E-2</v>
      </c>
      <c r="CG223" s="14">
        <v>-8.7177000000000001E-3</v>
      </c>
      <c r="CH223" s="14">
        <v>-8.3204999999999998E-3</v>
      </c>
      <c r="CI223" s="14">
        <v>6.1640999999999996E-3</v>
      </c>
      <c r="CJ223" s="14">
        <v>-1.00521E-2</v>
      </c>
      <c r="CK223" s="14">
        <v>-2.60897E-2</v>
      </c>
      <c r="CL223" s="14">
        <v>-3.8195100000000003E-2</v>
      </c>
      <c r="CM223" s="14">
        <v>-1.8454399999999999E-2</v>
      </c>
      <c r="CN223" s="14">
        <v>-6.2890299999999996E-2</v>
      </c>
      <c r="CO223" s="14">
        <v>-0.1095923</v>
      </c>
      <c r="CP223" s="14">
        <v>-9.8965899999999996E-2</v>
      </c>
      <c r="CQ223" s="14">
        <v>6.45062E-2</v>
      </c>
      <c r="CR223" s="14">
        <v>9.8900000000000002E-2</v>
      </c>
      <c r="CS223" s="14">
        <v>5.4297999999999999E-2</v>
      </c>
      <c r="CT223" s="14">
        <v>2.3677199999999999E-2</v>
      </c>
      <c r="CU223" s="14">
        <v>-3.2896399999999999E-2</v>
      </c>
      <c r="CV223" s="14">
        <v>-5.1936099999999999E-2</v>
      </c>
      <c r="CW223" s="14">
        <v>-4.8131100000000003E-2</v>
      </c>
      <c r="CX223" s="14">
        <v>-2.46789E-2</v>
      </c>
      <c r="CY223" s="14">
        <v>-1.75208E-2</v>
      </c>
      <c r="CZ223" s="14">
        <v>-1.3594999999999999E-2</v>
      </c>
      <c r="DA223" s="14">
        <v>-2.7588499999999998E-2</v>
      </c>
      <c r="DB223" s="14">
        <v>-1.5256799999999999E-2</v>
      </c>
      <c r="DC223" s="14">
        <v>-8.4950000000000008E-3</v>
      </c>
      <c r="DD223" s="14">
        <v>-3.9383999999999999E-3</v>
      </c>
      <c r="DE223" s="14">
        <v>-4.1577000000000003E-3</v>
      </c>
      <c r="DF223" s="14">
        <v>-2.1825999999999998E-3</v>
      </c>
      <c r="DG223" s="14">
        <v>1.49535E-2</v>
      </c>
      <c r="DH223" s="14">
        <v>1.9735E-3</v>
      </c>
      <c r="DI223" s="14">
        <v>-1.11322E-2</v>
      </c>
      <c r="DJ223" s="14">
        <v>-2.1733700000000002E-2</v>
      </c>
      <c r="DK223" s="14">
        <v>-5.463E-4</v>
      </c>
      <c r="DL223" s="14">
        <v>-4.3271200000000003E-2</v>
      </c>
      <c r="DM223" s="14">
        <v>-9.0188299999999999E-2</v>
      </c>
      <c r="DN223" s="14">
        <v>-8.1349599999999994E-2</v>
      </c>
      <c r="DO223" s="14">
        <v>8.0980499999999997E-2</v>
      </c>
      <c r="DP223" s="14">
        <v>0.1143218</v>
      </c>
      <c r="DQ223" s="14">
        <v>6.9494700000000006E-2</v>
      </c>
      <c r="DR223" s="14">
        <v>3.7730100000000003E-2</v>
      </c>
      <c r="DS223" s="14">
        <v>-1.9863200000000001E-2</v>
      </c>
      <c r="DT223" s="14">
        <v>-3.8939500000000002E-2</v>
      </c>
      <c r="DU223" s="14">
        <v>-3.7419099999999997E-2</v>
      </c>
      <c r="DV223" s="14">
        <v>-1.5154300000000001E-2</v>
      </c>
      <c r="DW223" s="14">
        <v>1.5152E-3</v>
      </c>
      <c r="DX223" s="14">
        <v>3.6200999999999998E-3</v>
      </c>
      <c r="DY223" s="14">
        <v>-1.1982100000000001E-2</v>
      </c>
      <c r="DZ223" s="14">
        <v>5.4069999999999997E-4</v>
      </c>
      <c r="EA223" s="14">
        <v>6.7048999999999997E-3</v>
      </c>
      <c r="EB223" s="14">
        <v>9.4382000000000008E-3</v>
      </c>
      <c r="EC223" s="14">
        <v>2.4261999999999999E-3</v>
      </c>
      <c r="ED223" s="14">
        <v>6.6794000000000003E-3</v>
      </c>
      <c r="EE223" s="14">
        <v>2.7644100000000001E-2</v>
      </c>
      <c r="EF223" s="14">
        <v>1.93365E-2</v>
      </c>
      <c r="EG223" s="14">
        <v>1.04642E-2</v>
      </c>
      <c r="EH223" s="14">
        <v>2.0339999999999998E-3</v>
      </c>
      <c r="EI223" s="14">
        <v>2.5310099999999999E-2</v>
      </c>
      <c r="EJ223" s="14">
        <v>-1.49444E-2</v>
      </c>
      <c r="EK223" s="14">
        <v>-6.2172100000000001E-2</v>
      </c>
      <c r="EL223" s="14">
        <v>-5.5914699999999998E-2</v>
      </c>
      <c r="EM223" s="14">
        <v>0.1047667</v>
      </c>
      <c r="EN223" s="14">
        <v>0.1365885</v>
      </c>
      <c r="EO223" s="14">
        <v>9.1436299999999998E-2</v>
      </c>
      <c r="EP223" s="14">
        <v>5.80204E-2</v>
      </c>
      <c r="EQ223" s="14">
        <v>-1.0452E-3</v>
      </c>
      <c r="ER223" s="14">
        <v>-2.0174399999999999E-2</v>
      </c>
      <c r="ES223" s="14">
        <v>-2.1952599999999999E-2</v>
      </c>
      <c r="ET223" s="14">
        <v>-1.4024E-3</v>
      </c>
      <c r="EU223" s="14">
        <v>70.116489999999999</v>
      </c>
      <c r="EV223" s="14">
        <v>69.775679999999994</v>
      </c>
      <c r="EW223" s="14">
        <v>67.242090000000005</v>
      </c>
      <c r="EX223" s="14">
        <v>67.129980000000003</v>
      </c>
      <c r="EY223" s="14">
        <v>66.443929999999995</v>
      </c>
      <c r="EZ223" s="14">
        <v>65.277959999999993</v>
      </c>
      <c r="FA223" s="14">
        <v>64.269049999999993</v>
      </c>
      <c r="FB223" s="14">
        <v>65.026910000000001</v>
      </c>
      <c r="FC223" s="14">
        <v>72.596519999999998</v>
      </c>
      <c r="FD223" s="14">
        <v>81.327380000000005</v>
      </c>
      <c r="FE223" s="14">
        <v>85.721900000000005</v>
      </c>
      <c r="FF223" s="14">
        <v>89.730639999999994</v>
      </c>
      <c r="FG223" s="14">
        <v>92.542259999999999</v>
      </c>
      <c r="FH223" s="14">
        <v>94.295630000000003</v>
      </c>
      <c r="FI223" s="14">
        <v>95.968289999999996</v>
      </c>
      <c r="FJ223" s="14">
        <v>94.860680000000002</v>
      </c>
      <c r="FK223" s="14">
        <v>94.371870000000001</v>
      </c>
      <c r="FL223" s="14">
        <v>91.125290000000007</v>
      </c>
      <c r="FM223" s="14">
        <v>88.609650000000002</v>
      </c>
      <c r="FN223" s="14">
        <v>84.963840000000005</v>
      </c>
      <c r="FO223" s="14">
        <v>79.004220000000004</v>
      </c>
      <c r="FP223" s="14">
        <v>76.650000000000006</v>
      </c>
      <c r="FQ223" s="14">
        <v>74.439279999999997</v>
      </c>
      <c r="FR223" s="14">
        <v>72.313749999999999</v>
      </c>
      <c r="FS223" s="14">
        <v>0.28810980000000003</v>
      </c>
      <c r="FT223" s="14"/>
      <c r="FU223" s="14">
        <v>2.0824700000000002E-2</v>
      </c>
      <c r="FW223" s="14"/>
      <c r="IA223" s="52"/>
    </row>
    <row r="224" spans="1:235" x14ac:dyDescent="0.6">
      <c r="A224" t="s">
        <v>227</v>
      </c>
      <c r="B224" t="s">
        <v>0</v>
      </c>
      <c r="C224" t="s">
        <v>287</v>
      </c>
      <c r="D224" s="53">
        <v>45167</v>
      </c>
      <c r="E224" t="s">
        <v>219</v>
      </c>
      <c r="F224" s="14">
        <v>277</v>
      </c>
      <c r="G224" s="14">
        <v>0.4634007</v>
      </c>
      <c r="H224" s="14">
        <v>0.38596219999999998</v>
      </c>
      <c r="I224" s="14">
        <v>0.33105000000000001</v>
      </c>
      <c r="J224" s="14">
        <v>0.3098072</v>
      </c>
      <c r="K224" s="14">
        <v>0.28067550000000002</v>
      </c>
      <c r="L224" s="14">
        <v>0.28724179999999999</v>
      </c>
      <c r="M224" s="14">
        <v>0.25853199999999998</v>
      </c>
      <c r="N224" s="14">
        <v>0.14463000000000001</v>
      </c>
      <c r="O224" s="14">
        <v>-7.4898699999999999E-2</v>
      </c>
      <c r="P224" s="14">
        <v>-0.34376810000000002</v>
      </c>
      <c r="Q224" s="14">
        <v>-0.50869229999999999</v>
      </c>
      <c r="R224" s="14">
        <v>-0.62812610000000002</v>
      </c>
      <c r="S224" s="14">
        <v>-0.56854470000000001</v>
      </c>
      <c r="T224" s="14">
        <v>-0.43215029999999999</v>
      </c>
      <c r="U224" s="14">
        <v>-0.2900703</v>
      </c>
      <c r="V224" s="14">
        <v>-7.2985800000000003E-2</v>
      </c>
      <c r="W224" s="14">
        <v>0.12151049999999999</v>
      </c>
      <c r="X224" s="14">
        <v>0.45795629999999998</v>
      </c>
      <c r="Y224" s="14">
        <v>0.67254689999999995</v>
      </c>
      <c r="Z224" s="14">
        <v>0.68561609999999995</v>
      </c>
      <c r="AA224" s="14">
        <v>0.71894599999999997</v>
      </c>
      <c r="AB224" s="14">
        <v>0.73992230000000003</v>
      </c>
      <c r="AC224" s="14">
        <v>0.62868820000000003</v>
      </c>
      <c r="AD224" s="14">
        <v>0.51794770000000001</v>
      </c>
      <c r="AE224" s="14">
        <v>-6.9889900000000005E-2</v>
      </c>
      <c r="AF224" s="14">
        <v>-9.6590800000000004E-2</v>
      </c>
      <c r="AG224" s="14">
        <v>-7.8386200000000003E-2</v>
      </c>
      <c r="AH224" s="14">
        <v>-6.3292100000000004E-2</v>
      </c>
      <c r="AI224" s="14">
        <v>-5.9519299999999997E-2</v>
      </c>
      <c r="AJ224" s="14">
        <v>-4.0072099999999999E-2</v>
      </c>
      <c r="AK224" s="14">
        <v>-1.9477600000000001E-2</v>
      </c>
      <c r="AL224" s="14">
        <v>-1.6939800000000001E-2</v>
      </c>
      <c r="AM224" s="14">
        <v>2.9970000000000001E-3</v>
      </c>
      <c r="AN224" s="14">
        <v>-4.7669299999999998E-2</v>
      </c>
      <c r="AO224" s="14">
        <v>-8.1064499999999998E-2</v>
      </c>
      <c r="AP224" s="14">
        <v>-9.7223699999999996E-2</v>
      </c>
      <c r="AQ224" s="14">
        <v>-6.0958699999999998E-2</v>
      </c>
      <c r="AR224" s="14">
        <v>-0.1255047</v>
      </c>
      <c r="AS224" s="14">
        <v>-0.17359830000000001</v>
      </c>
      <c r="AT224" s="14">
        <v>-0.18260129999999999</v>
      </c>
      <c r="AU224" s="14">
        <v>6.7761000000000002E-2</v>
      </c>
      <c r="AV224" s="14">
        <v>6.9241200000000003E-2</v>
      </c>
      <c r="AW224" s="14">
        <v>1.4789999999999999E-2</v>
      </c>
      <c r="AX224" s="14">
        <v>-2.7643000000000001E-2</v>
      </c>
      <c r="AY224" s="14">
        <v>-5.3891099999999997E-2</v>
      </c>
      <c r="AZ224" s="14">
        <v>-8.7730799999999998E-2</v>
      </c>
      <c r="BA224" s="14">
        <v>-6.6799300000000006E-2</v>
      </c>
      <c r="BB224" s="14">
        <v>-3.8399799999999998E-2</v>
      </c>
      <c r="BC224" s="14">
        <v>-4.4896899999999997E-2</v>
      </c>
      <c r="BD224" s="14">
        <v>-7.4185699999999993E-2</v>
      </c>
      <c r="BE224" s="14">
        <v>-6.00563E-2</v>
      </c>
      <c r="BF224" s="14">
        <v>-4.4986400000000003E-2</v>
      </c>
      <c r="BG224" s="14">
        <v>-4.1907699999999999E-2</v>
      </c>
      <c r="BH224" s="14">
        <v>-2.5519799999999999E-2</v>
      </c>
      <c r="BI224" s="14">
        <v>-9.3875999999999994E-3</v>
      </c>
      <c r="BJ224" s="14">
        <v>-5.4568000000000004E-3</v>
      </c>
      <c r="BK224" s="14">
        <v>1.8734500000000001E-2</v>
      </c>
      <c r="BL224" s="14">
        <v>-2.3937099999999999E-2</v>
      </c>
      <c r="BM224" s="14">
        <v>-5.3696599999999997E-2</v>
      </c>
      <c r="BN224" s="14">
        <v>-6.8004700000000001E-2</v>
      </c>
      <c r="BO224" s="14">
        <v>-3.0521300000000001E-2</v>
      </c>
      <c r="BP224" s="14">
        <v>-9.1925999999999994E-2</v>
      </c>
      <c r="BQ224" s="14">
        <v>-0.1403819</v>
      </c>
      <c r="BR224" s="14">
        <v>-0.15074080000000001</v>
      </c>
      <c r="BS224" s="14">
        <v>9.6074199999999998E-2</v>
      </c>
      <c r="BT224" s="14">
        <v>9.7630800000000004E-2</v>
      </c>
      <c r="BU224" s="14">
        <v>4.2324800000000003E-2</v>
      </c>
      <c r="BV224" s="14">
        <v>-2.9175E-3</v>
      </c>
      <c r="BW224" s="14">
        <v>-3.10228E-2</v>
      </c>
      <c r="BX224" s="14">
        <v>-6.2637100000000001E-2</v>
      </c>
      <c r="BY224" s="14">
        <v>-4.5034100000000001E-2</v>
      </c>
      <c r="BZ224" s="14">
        <v>-1.9615799999999999E-2</v>
      </c>
      <c r="CA224" s="14">
        <v>-2.7586900000000001E-2</v>
      </c>
      <c r="CB224" s="14">
        <v>-5.8667999999999998E-2</v>
      </c>
      <c r="CC224" s="14">
        <v>-4.7361E-2</v>
      </c>
      <c r="CD224" s="14">
        <v>-3.2307900000000001E-2</v>
      </c>
      <c r="CE224" s="14">
        <v>-2.971E-2</v>
      </c>
      <c r="CF224" s="14">
        <v>-1.54409E-2</v>
      </c>
      <c r="CG224" s="14">
        <v>-2.3993E-3</v>
      </c>
      <c r="CH224" s="14">
        <v>2.4962999999999999E-3</v>
      </c>
      <c r="CI224" s="14">
        <v>2.9634299999999999E-2</v>
      </c>
      <c r="CJ224" s="14">
        <v>-7.5002000000000003E-3</v>
      </c>
      <c r="CK224" s="14">
        <v>-3.47417E-2</v>
      </c>
      <c r="CL224" s="14">
        <v>-4.7767799999999999E-2</v>
      </c>
      <c r="CM224" s="14">
        <v>-9.4403999999999998E-3</v>
      </c>
      <c r="CN224" s="14">
        <v>-6.8669499999999994E-2</v>
      </c>
      <c r="CO224" s="14">
        <v>-0.1173763</v>
      </c>
      <c r="CP224" s="14">
        <v>-0.12867419999999999</v>
      </c>
      <c r="CQ224" s="14">
        <v>0.1156838</v>
      </c>
      <c r="CR224" s="14">
        <v>0.11729340000000001</v>
      </c>
      <c r="CS224" s="14">
        <v>6.1395199999999997E-2</v>
      </c>
      <c r="CT224" s="14">
        <v>1.42074E-2</v>
      </c>
      <c r="CU224" s="14">
        <v>-1.51843E-2</v>
      </c>
      <c r="CV224" s="14">
        <v>-4.52573E-2</v>
      </c>
      <c r="CW224" s="14">
        <v>-2.9959599999999999E-2</v>
      </c>
      <c r="CX224" s="14">
        <v>-6.6058999999999996E-3</v>
      </c>
      <c r="CY224" s="14">
        <v>-1.0276800000000001E-2</v>
      </c>
      <c r="CZ224" s="14">
        <v>-4.3150300000000003E-2</v>
      </c>
      <c r="DA224" s="14">
        <v>-3.4665799999999997E-2</v>
      </c>
      <c r="DB224" s="14">
        <v>-1.9629400000000002E-2</v>
      </c>
      <c r="DC224" s="14">
        <v>-1.7512300000000001E-2</v>
      </c>
      <c r="DD224" s="14">
        <v>-5.3620999999999999E-3</v>
      </c>
      <c r="DE224" s="14">
        <v>4.5890000000000002E-3</v>
      </c>
      <c r="DF224" s="14">
        <v>1.04495E-2</v>
      </c>
      <c r="DG224" s="14">
        <v>4.0534000000000001E-2</v>
      </c>
      <c r="DH224" s="14">
        <v>8.9367000000000005E-3</v>
      </c>
      <c r="DI224" s="14">
        <v>-1.57868E-2</v>
      </c>
      <c r="DJ224" s="14">
        <v>-2.7530900000000001E-2</v>
      </c>
      <c r="DK224" s="14">
        <v>1.16405E-2</v>
      </c>
      <c r="DL224" s="14">
        <v>-4.5413000000000002E-2</v>
      </c>
      <c r="DM224" s="14">
        <v>-9.4370800000000005E-2</v>
      </c>
      <c r="DN224" s="14">
        <v>-0.1066077</v>
      </c>
      <c r="DO224" s="14">
        <v>0.13529330000000001</v>
      </c>
      <c r="DP224" s="14">
        <v>0.13695589999999999</v>
      </c>
      <c r="DQ224" s="14">
        <v>8.0465700000000001E-2</v>
      </c>
      <c r="DR224" s="14">
        <v>3.1332199999999998E-2</v>
      </c>
      <c r="DS224" s="14">
        <v>6.5430000000000002E-4</v>
      </c>
      <c r="DT224" s="14">
        <v>-2.78775E-2</v>
      </c>
      <c r="DU224" s="14">
        <v>-1.48851E-2</v>
      </c>
      <c r="DV224" s="14">
        <v>6.4038999999999997E-3</v>
      </c>
      <c r="DW224" s="14">
        <v>1.4716099999999999E-2</v>
      </c>
      <c r="DX224" s="14">
        <v>-2.0745199999999998E-2</v>
      </c>
      <c r="DY224" s="14">
        <v>-1.63359E-2</v>
      </c>
      <c r="DZ224" s="14">
        <v>-1.3236999999999999E-3</v>
      </c>
      <c r="EA224" s="14">
        <v>9.9300000000000001E-5</v>
      </c>
      <c r="EB224" s="14">
        <v>9.1902000000000008E-3</v>
      </c>
      <c r="EC224" s="14">
        <v>1.4678999999999999E-2</v>
      </c>
      <c r="ED224" s="14">
        <v>2.1932500000000001E-2</v>
      </c>
      <c r="EE224" s="14">
        <v>5.6271500000000002E-2</v>
      </c>
      <c r="EF224" s="14">
        <v>3.2668900000000001E-2</v>
      </c>
      <c r="EG224" s="14">
        <v>1.15811E-2</v>
      </c>
      <c r="EH224" s="14">
        <v>1.6881000000000001E-3</v>
      </c>
      <c r="EI224" s="14">
        <v>4.2077900000000001E-2</v>
      </c>
      <c r="EJ224" s="14">
        <v>-1.1834300000000001E-2</v>
      </c>
      <c r="EK224" s="14">
        <v>-6.1154399999999998E-2</v>
      </c>
      <c r="EL224" s="14">
        <v>-7.4747099999999997E-2</v>
      </c>
      <c r="EM224" s="14">
        <v>0.16360649999999999</v>
      </c>
      <c r="EN224" s="14">
        <v>0.16534550000000001</v>
      </c>
      <c r="EO224" s="14">
        <v>0.1080005</v>
      </c>
      <c r="EP224" s="14">
        <v>5.6057700000000002E-2</v>
      </c>
      <c r="EQ224" s="14">
        <v>2.3522600000000001E-2</v>
      </c>
      <c r="ER224" s="14">
        <v>-2.7837999999999999E-3</v>
      </c>
      <c r="ES224" s="14">
        <v>6.8801000000000001E-3</v>
      </c>
      <c r="ET224" s="14">
        <v>2.5187999999999999E-2</v>
      </c>
      <c r="EU224" s="14">
        <v>69.438410000000005</v>
      </c>
      <c r="EV224" s="14">
        <v>69.119569999999996</v>
      </c>
      <c r="EW224" s="14">
        <v>67.097819999999999</v>
      </c>
      <c r="EX224" s="14">
        <v>67.043480000000002</v>
      </c>
      <c r="EY224" s="14">
        <v>66.460139999999996</v>
      </c>
      <c r="EZ224" s="14">
        <v>65.217389999999995</v>
      </c>
      <c r="FA224" s="14">
        <v>64.735500000000002</v>
      </c>
      <c r="FB224" s="14">
        <v>65.583340000000007</v>
      </c>
      <c r="FC224" s="14">
        <v>72.746380000000002</v>
      </c>
      <c r="FD224" s="14">
        <v>79.920289999999994</v>
      </c>
      <c r="FE224" s="14">
        <v>83.409419999999997</v>
      </c>
      <c r="FF224" s="14">
        <v>86.289860000000004</v>
      </c>
      <c r="FG224" s="14">
        <v>89.253619999999998</v>
      </c>
      <c r="FH224" s="14">
        <v>91.528980000000004</v>
      </c>
      <c r="FI224" s="14">
        <v>92.282610000000005</v>
      </c>
      <c r="FJ224" s="14">
        <v>91.163039999999995</v>
      </c>
      <c r="FK224" s="14">
        <v>90.742750000000001</v>
      </c>
      <c r="FL224" s="14">
        <v>88.105069999999998</v>
      </c>
      <c r="FM224" s="14">
        <v>86.068839999999994</v>
      </c>
      <c r="FN224" s="14">
        <v>82.431160000000006</v>
      </c>
      <c r="FO224" s="14">
        <v>77.420289999999994</v>
      </c>
      <c r="FP224" s="14">
        <v>75.521739999999994</v>
      </c>
      <c r="FQ224" s="14">
        <v>73.427539999999993</v>
      </c>
      <c r="FR224" s="14">
        <v>71.757249999999999</v>
      </c>
      <c r="FS224" s="14">
        <v>0.35305510000000001</v>
      </c>
      <c r="FT224" s="14"/>
      <c r="FU224" s="14">
        <v>2.5927599999999999E-2</v>
      </c>
      <c r="FW224" s="14"/>
      <c r="IA224" s="52"/>
    </row>
    <row r="225" spans="1:235" x14ac:dyDescent="0.6">
      <c r="A225" t="s">
        <v>227</v>
      </c>
      <c r="B225" t="s">
        <v>0</v>
      </c>
      <c r="C225" t="s">
        <v>287</v>
      </c>
      <c r="D225" s="53">
        <v>45167</v>
      </c>
      <c r="E225" t="s">
        <v>220</v>
      </c>
      <c r="F225" s="14">
        <v>129</v>
      </c>
      <c r="G225" s="14">
        <v>0.20347799999999999</v>
      </c>
      <c r="H225" s="14">
        <v>0.16289300000000001</v>
      </c>
      <c r="I225" s="14">
        <v>0.15241099999999999</v>
      </c>
      <c r="J225" s="14">
        <v>0.12977549999999999</v>
      </c>
      <c r="K225" s="14">
        <v>0.13111680000000001</v>
      </c>
      <c r="L225" s="14">
        <v>0.13358300000000001</v>
      </c>
      <c r="M225" s="14">
        <v>0.1166094</v>
      </c>
      <c r="N225" s="14">
        <v>6.7018900000000006E-2</v>
      </c>
      <c r="O225" s="14">
        <v>-3.27046E-2</v>
      </c>
      <c r="P225" s="14">
        <v>-0.1601418</v>
      </c>
      <c r="Q225" s="14">
        <v>-0.25718770000000002</v>
      </c>
      <c r="R225" s="14">
        <v>-0.32984859999999999</v>
      </c>
      <c r="S225" s="14">
        <v>-0.30104170000000002</v>
      </c>
      <c r="T225" s="14">
        <v>-0.23243520000000001</v>
      </c>
      <c r="U225" s="14">
        <v>-0.17502819999999999</v>
      </c>
      <c r="V225" s="14">
        <v>-8.7094099999999994E-2</v>
      </c>
      <c r="W225" s="14">
        <v>2.60875E-2</v>
      </c>
      <c r="X225" s="14">
        <v>0.17384069999999999</v>
      </c>
      <c r="Y225" s="14">
        <v>0.28194950000000002</v>
      </c>
      <c r="Z225" s="14">
        <v>0.28105960000000002</v>
      </c>
      <c r="AA225" s="14">
        <v>0.33375379999999999</v>
      </c>
      <c r="AB225" s="14">
        <v>0.33253300000000002</v>
      </c>
      <c r="AC225" s="14">
        <v>0.3034926</v>
      </c>
      <c r="AD225" s="14">
        <v>0.24422640000000001</v>
      </c>
      <c r="AE225" s="14">
        <v>-2.17545E-2</v>
      </c>
      <c r="AF225" s="14">
        <v>-5.67304E-2</v>
      </c>
      <c r="AG225" s="14">
        <v>-2.3261299999999999E-2</v>
      </c>
      <c r="AH225" s="14">
        <v>-2.0017900000000002E-2</v>
      </c>
      <c r="AI225" s="14">
        <v>-2.25413E-2</v>
      </c>
      <c r="AJ225" s="14">
        <v>-8.3125999999999999E-3</v>
      </c>
      <c r="AK225" s="14">
        <v>-3.1489E-3</v>
      </c>
      <c r="AL225" s="14">
        <v>-4.0144000000000004E-3</v>
      </c>
      <c r="AM225" s="14">
        <v>3.5967999999999998E-3</v>
      </c>
      <c r="AN225" s="14">
        <v>-2.76654E-2</v>
      </c>
      <c r="AO225" s="14">
        <v>-4.5479199999999997E-2</v>
      </c>
      <c r="AP225" s="14">
        <v>-5.7064799999999999E-2</v>
      </c>
      <c r="AQ225" s="14">
        <v>-2.7461800000000001E-2</v>
      </c>
      <c r="AR225" s="14">
        <v>-5.9621800000000003E-2</v>
      </c>
      <c r="AS225" s="14">
        <v>-7.9884800000000006E-2</v>
      </c>
      <c r="AT225" s="14">
        <v>-9.9193600000000007E-2</v>
      </c>
      <c r="AU225" s="14">
        <v>2.7962000000000001E-2</v>
      </c>
      <c r="AV225" s="14">
        <v>5.0774000000000001E-3</v>
      </c>
      <c r="AW225" s="14">
        <v>-1.55955E-2</v>
      </c>
      <c r="AX225" s="14">
        <v>-3.29406E-2</v>
      </c>
      <c r="AY225" s="14">
        <v>-7.0663999999999996E-3</v>
      </c>
      <c r="AZ225" s="14">
        <v>-3.7867199999999997E-2</v>
      </c>
      <c r="BA225" s="14">
        <v>-1.40149E-2</v>
      </c>
      <c r="BB225" s="14">
        <v>-8.3803000000000002E-3</v>
      </c>
      <c r="BC225" s="14">
        <v>-5.1523999999999997E-3</v>
      </c>
      <c r="BD225" s="14">
        <v>-4.19618E-2</v>
      </c>
      <c r="BE225" s="14">
        <v>-1.3620699999999999E-2</v>
      </c>
      <c r="BF225" s="14">
        <v>-1.07698E-2</v>
      </c>
      <c r="BG225" s="14">
        <v>-1.3744900000000001E-2</v>
      </c>
      <c r="BH225" s="14">
        <v>-2.7604000000000001E-3</v>
      </c>
      <c r="BI225" s="14">
        <v>4.9455000000000002E-3</v>
      </c>
      <c r="BJ225" s="14">
        <v>3.9639999999999996E-3</v>
      </c>
      <c r="BK225" s="14">
        <v>1.3769699999999999E-2</v>
      </c>
      <c r="BL225" s="14">
        <v>-1.05573E-2</v>
      </c>
      <c r="BM225" s="14">
        <v>-2.6554399999999999E-2</v>
      </c>
      <c r="BN225" s="14">
        <v>-3.8206700000000003E-2</v>
      </c>
      <c r="BO225" s="14">
        <v>-9.2029999999999994E-3</v>
      </c>
      <c r="BP225" s="14">
        <v>-3.8093000000000002E-2</v>
      </c>
      <c r="BQ225" s="14">
        <v>-5.8173099999999998E-2</v>
      </c>
      <c r="BR225" s="14">
        <v>-7.6822799999999997E-2</v>
      </c>
      <c r="BS225" s="14">
        <v>4.6192400000000002E-2</v>
      </c>
      <c r="BT225" s="14">
        <v>2.50435E-2</v>
      </c>
      <c r="BU225" s="14">
        <v>3.4413999999999998E-3</v>
      </c>
      <c r="BV225" s="14">
        <v>-1.66223E-2</v>
      </c>
      <c r="BW225" s="14">
        <v>8.6907000000000009E-3</v>
      </c>
      <c r="BX225" s="14">
        <v>-1.9331600000000001E-2</v>
      </c>
      <c r="BY225" s="14">
        <v>3.0300000000000001E-3</v>
      </c>
      <c r="BZ225" s="14">
        <v>6.1295999999999998E-3</v>
      </c>
      <c r="CA225" s="14">
        <v>6.3461999999999998E-3</v>
      </c>
      <c r="CB225" s="14">
        <v>-3.1733200000000003E-2</v>
      </c>
      <c r="CC225" s="14">
        <v>-6.9436999999999997E-3</v>
      </c>
      <c r="CD225" s="14">
        <v>-4.3645999999999997E-3</v>
      </c>
      <c r="CE225" s="14">
        <v>-7.6524999999999996E-3</v>
      </c>
      <c r="CF225" s="14">
        <v>1.0851000000000001E-3</v>
      </c>
      <c r="CG225" s="14">
        <v>1.05516E-2</v>
      </c>
      <c r="CH225" s="14">
        <v>9.4899000000000008E-3</v>
      </c>
      <c r="CI225" s="14">
        <v>2.0815500000000001E-2</v>
      </c>
      <c r="CJ225" s="14">
        <v>1.2918000000000001E-3</v>
      </c>
      <c r="CK225" s="14">
        <v>-1.3447199999999999E-2</v>
      </c>
      <c r="CL225" s="14">
        <v>-2.5145600000000001E-2</v>
      </c>
      <c r="CM225" s="14">
        <v>3.4429999999999999E-3</v>
      </c>
      <c r="CN225" s="14">
        <v>-2.3182299999999999E-2</v>
      </c>
      <c r="CO225" s="14">
        <v>-4.3135699999999999E-2</v>
      </c>
      <c r="CP225" s="14">
        <v>-6.1328800000000003E-2</v>
      </c>
      <c r="CQ225" s="14">
        <v>5.8818799999999997E-2</v>
      </c>
      <c r="CR225" s="14">
        <v>3.8871999999999997E-2</v>
      </c>
      <c r="CS225" s="14">
        <v>1.66263E-2</v>
      </c>
      <c r="CT225" s="14">
        <v>-5.3204000000000003E-3</v>
      </c>
      <c r="CU225" s="14">
        <v>1.9604099999999999E-2</v>
      </c>
      <c r="CV225" s="14">
        <v>-6.4939000000000004E-3</v>
      </c>
      <c r="CW225" s="14">
        <v>1.48352E-2</v>
      </c>
      <c r="CX225" s="14">
        <v>1.6179200000000001E-2</v>
      </c>
      <c r="CY225" s="14">
        <v>1.7844800000000001E-2</v>
      </c>
      <c r="CZ225" s="14">
        <v>-2.1504599999999999E-2</v>
      </c>
      <c r="DA225" s="14">
        <v>-2.6659999999999998E-4</v>
      </c>
      <c r="DB225" s="14">
        <v>2.0406000000000001E-3</v>
      </c>
      <c r="DC225" s="14">
        <v>-1.5601E-3</v>
      </c>
      <c r="DD225" s="14">
        <v>4.9306000000000003E-3</v>
      </c>
      <c r="DE225" s="14">
        <v>1.6157700000000001E-2</v>
      </c>
      <c r="DF225" s="14">
        <v>1.50157E-2</v>
      </c>
      <c r="DG225" s="14">
        <v>2.7861199999999999E-2</v>
      </c>
      <c r="DH225" s="14">
        <v>1.3140799999999999E-2</v>
      </c>
      <c r="DI225" s="14">
        <v>-3.4000000000000002E-4</v>
      </c>
      <c r="DJ225" s="14">
        <v>-1.20845E-2</v>
      </c>
      <c r="DK225" s="14">
        <v>1.6088999999999999E-2</v>
      </c>
      <c r="DL225" s="14">
        <v>-8.2714999999999993E-3</v>
      </c>
      <c r="DM225" s="14">
        <v>-2.80983E-2</v>
      </c>
      <c r="DN225" s="14">
        <v>-4.5834899999999998E-2</v>
      </c>
      <c r="DO225" s="14">
        <v>7.1445099999999997E-2</v>
      </c>
      <c r="DP225" s="14">
        <v>5.2700400000000001E-2</v>
      </c>
      <c r="DQ225" s="14">
        <v>2.98112E-2</v>
      </c>
      <c r="DR225" s="14">
        <v>5.9816000000000001E-3</v>
      </c>
      <c r="DS225" s="14">
        <v>3.05174E-2</v>
      </c>
      <c r="DT225" s="14">
        <v>6.3439000000000004E-3</v>
      </c>
      <c r="DU225" s="14">
        <v>2.6640500000000001E-2</v>
      </c>
      <c r="DV225" s="14">
        <v>2.6228700000000001E-2</v>
      </c>
      <c r="DW225" s="14">
        <v>3.4446900000000003E-2</v>
      </c>
      <c r="DX225" s="14">
        <v>-6.7361000000000001E-3</v>
      </c>
      <c r="DY225" s="14">
        <v>9.3740000000000004E-3</v>
      </c>
      <c r="DZ225" s="14">
        <v>1.12887E-2</v>
      </c>
      <c r="EA225" s="14">
        <v>7.2363000000000002E-3</v>
      </c>
      <c r="EB225" s="14">
        <v>1.04829E-2</v>
      </c>
      <c r="EC225" s="14">
        <v>2.4251999999999999E-2</v>
      </c>
      <c r="ED225" s="14">
        <v>2.29941E-2</v>
      </c>
      <c r="EE225" s="14">
        <v>3.8034199999999997E-2</v>
      </c>
      <c r="EF225" s="14">
        <v>3.0248899999999999E-2</v>
      </c>
      <c r="EG225" s="14">
        <v>1.8584799999999999E-2</v>
      </c>
      <c r="EH225" s="14">
        <v>6.7736000000000003E-3</v>
      </c>
      <c r="EI225" s="14">
        <v>3.4347799999999998E-2</v>
      </c>
      <c r="EJ225" s="14">
        <v>1.32573E-2</v>
      </c>
      <c r="EK225" s="14">
        <v>-6.3866000000000001E-3</v>
      </c>
      <c r="EL225" s="14">
        <v>-2.3463999999999999E-2</v>
      </c>
      <c r="EM225" s="14">
        <v>8.9675599999999994E-2</v>
      </c>
      <c r="EN225" s="14">
        <v>7.2666499999999995E-2</v>
      </c>
      <c r="EO225" s="14">
        <v>4.8848099999999998E-2</v>
      </c>
      <c r="EP225" s="14">
        <v>2.2299800000000002E-2</v>
      </c>
      <c r="EQ225" s="14">
        <v>4.6274500000000003E-2</v>
      </c>
      <c r="ER225" s="14">
        <v>2.4879499999999999E-2</v>
      </c>
      <c r="ES225" s="14">
        <v>4.3685399999999999E-2</v>
      </c>
      <c r="ET225" s="14">
        <v>4.07386E-2</v>
      </c>
      <c r="EU225" s="14">
        <v>68.907690000000002</v>
      </c>
      <c r="EV225" s="14">
        <v>68.630769999999998</v>
      </c>
      <c r="EW225" s="14">
        <v>67.092309999999998</v>
      </c>
      <c r="EX225" s="14">
        <v>67.099999999999994</v>
      </c>
      <c r="EY225" s="14">
        <v>66.530770000000004</v>
      </c>
      <c r="EZ225" s="14">
        <v>65.307689999999994</v>
      </c>
      <c r="FA225" s="14">
        <v>65.284610000000001</v>
      </c>
      <c r="FB225" s="14">
        <v>66.2</v>
      </c>
      <c r="FC225" s="14">
        <v>72.646159999999995</v>
      </c>
      <c r="FD225" s="14">
        <v>78.292299999999997</v>
      </c>
      <c r="FE225" s="14">
        <v>80.992310000000003</v>
      </c>
      <c r="FF225" s="14">
        <v>83.153850000000006</v>
      </c>
      <c r="FG225" s="14">
        <v>86.392309999999995</v>
      </c>
      <c r="FH225" s="14">
        <v>89.223079999999996</v>
      </c>
      <c r="FI225" s="14">
        <v>88.923079999999999</v>
      </c>
      <c r="FJ225" s="14">
        <v>87.761539999999997</v>
      </c>
      <c r="FK225" s="14">
        <v>87.461539999999999</v>
      </c>
      <c r="FL225" s="14">
        <v>85.361540000000005</v>
      </c>
      <c r="FM225" s="14">
        <v>83.74615</v>
      </c>
      <c r="FN225" s="14">
        <v>80.284610000000001</v>
      </c>
      <c r="FO225" s="14">
        <v>76.276920000000004</v>
      </c>
      <c r="FP225" s="14">
        <v>74.807689999999994</v>
      </c>
      <c r="FQ225" s="14">
        <v>72.738460000000003</v>
      </c>
      <c r="FR225" s="14">
        <v>71.507689999999997</v>
      </c>
      <c r="FS225" s="14">
        <v>0.2340206</v>
      </c>
      <c r="FT225" s="14"/>
      <c r="FU225" s="14">
        <v>1.74821E-2</v>
      </c>
      <c r="FW225" s="14"/>
      <c r="IA225" s="52"/>
    </row>
    <row r="226" spans="1:235" x14ac:dyDescent="0.6">
      <c r="A226" t="s">
        <v>227</v>
      </c>
      <c r="B226" t="s">
        <v>0</v>
      </c>
      <c r="C226" t="s">
        <v>287</v>
      </c>
      <c r="D226" s="53">
        <v>45167</v>
      </c>
      <c r="E226" t="s">
        <v>221</v>
      </c>
      <c r="F226" s="14">
        <v>148</v>
      </c>
      <c r="G226" s="14">
        <v>0.26195980000000002</v>
      </c>
      <c r="H226" s="14">
        <v>0.22316220000000001</v>
      </c>
      <c r="I226" s="14">
        <v>0.17990110000000001</v>
      </c>
      <c r="J226" s="14">
        <v>0.181205</v>
      </c>
      <c r="K226" s="14">
        <v>0.1500512</v>
      </c>
      <c r="L226" s="14">
        <v>0.15448429999999999</v>
      </c>
      <c r="M226" s="14">
        <v>0.14284040000000001</v>
      </c>
      <c r="N226" s="14">
        <v>7.8256900000000004E-2</v>
      </c>
      <c r="O226" s="14">
        <v>-4.1750799999999998E-2</v>
      </c>
      <c r="P226" s="14">
        <v>-0.18330070000000001</v>
      </c>
      <c r="Q226" s="14">
        <v>-0.25068699999999999</v>
      </c>
      <c r="R226" s="14">
        <v>-0.29744229999999999</v>
      </c>
      <c r="S226" s="14">
        <v>-0.2659494</v>
      </c>
      <c r="T226" s="14">
        <v>-0.19794020000000001</v>
      </c>
      <c r="U226" s="14">
        <v>-0.1128157</v>
      </c>
      <c r="V226" s="14">
        <v>1.59867E-2</v>
      </c>
      <c r="W226" s="14">
        <v>9.7094700000000006E-2</v>
      </c>
      <c r="X226" s="14">
        <v>0.28439629999999999</v>
      </c>
      <c r="Y226" s="14">
        <v>0.39093040000000001</v>
      </c>
      <c r="Z226" s="14">
        <v>0.40515909999999999</v>
      </c>
      <c r="AA226" s="14">
        <v>0.3877932</v>
      </c>
      <c r="AB226" s="14">
        <v>0.4091207</v>
      </c>
      <c r="AC226" s="14">
        <v>0.32708419999999999</v>
      </c>
      <c r="AD226" s="14">
        <v>0.27495730000000002</v>
      </c>
      <c r="AE226" s="14">
        <v>-6.3759300000000005E-2</v>
      </c>
      <c r="AF226" s="14">
        <v>-5.5547300000000001E-2</v>
      </c>
      <c r="AG226" s="14">
        <v>-6.5382599999999999E-2</v>
      </c>
      <c r="AH226" s="14">
        <v>-5.3531799999999997E-2</v>
      </c>
      <c r="AI226" s="14">
        <v>-4.7028899999999998E-2</v>
      </c>
      <c r="AJ226" s="14">
        <v>-3.8028600000000003E-2</v>
      </c>
      <c r="AK226" s="14">
        <v>-2.2642700000000002E-2</v>
      </c>
      <c r="AL226" s="14">
        <v>-2.0431000000000001E-2</v>
      </c>
      <c r="AM226" s="14">
        <v>-1.10242E-2</v>
      </c>
      <c r="AN226" s="14">
        <v>-3.6622000000000002E-2</v>
      </c>
      <c r="AO226" s="14">
        <v>-5.4513800000000001E-2</v>
      </c>
      <c r="AP226" s="14">
        <v>-6.0163800000000003E-2</v>
      </c>
      <c r="AQ226" s="14">
        <v>-5.31154E-2</v>
      </c>
      <c r="AR226" s="14">
        <v>-8.7877200000000003E-2</v>
      </c>
      <c r="AS226" s="14">
        <v>-0.11538089999999999</v>
      </c>
      <c r="AT226" s="14">
        <v>-0.1048559</v>
      </c>
      <c r="AU226" s="14">
        <v>2.14991E-2</v>
      </c>
      <c r="AV226" s="14">
        <v>4.4056499999999998E-2</v>
      </c>
      <c r="AW226" s="14">
        <v>1.10741E-2</v>
      </c>
      <c r="AX226" s="14">
        <v>-1.1702600000000001E-2</v>
      </c>
      <c r="AY226" s="14">
        <v>-6.0206000000000003E-2</v>
      </c>
      <c r="AZ226" s="14">
        <v>-6.6187399999999993E-2</v>
      </c>
      <c r="BA226" s="14">
        <v>-6.6336599999999996E-2</v>
      </c>
      <c r="BB226" s="14">
        <v>-4.2354700000000002E-2</v>
      </c>
      <c r="BC226" s="14">
        <v>-4.5335599999999997E-2</v>
      </c>
      <c r="BD226" s="14">
        <v>-3.8746200000000001E-2</v>
      </c>
      <c r="BE226" s="14">
        <v>-5.01022E-2</v>
      </c>
      <c r="BF226" s="14">
        <v>-3.8041400000000003E-2</v>
      </c>
      <c r="BG226" s="14">
        <v>-3.2058200000000002E-2</v>
      </c>
      <c r="BH226" s="14">
        <v>-2.49448E-2</v>
      </c>
      <c r="BI226" s="14">
        <v>-1.65714E-2</v>
      </c>
      <c r="BJ226" s="14">
        <v>-1.22208E-2</v>
      </c>
      <c r="BK226" s="14">
        <v>8.9939999999999996E-4</v>
      </c>
      <c r="BL226" s="14">
        <v>-2.0049000000000001E-2</v>
      </c>
      <c r="BM226" s="14">
        <v>-3.4697699999999998E-2</v>
      </c>
      <c r="BN226" s="14">
        <v>-3.7928900000000002E-2</v>
      </c>
      <c r="BO226" s="14">
        <v>-2.89898E-2</v>
      </c>
      <c r="BP226" s="14">
        <v>-6.2293399999999999E-2</v>
      </c>
      <c r="BQ226" s="14">
        <v>-9.0414999999999995E-2</v>
      </c>
      <c r="BR226" s="14">
        <v>-8.22431E-2</v>
      </c>
      <c r="BS226" s="14">
        <v>4.2929799999999997E-2</v>
      </c>
      <c r="BT226" s="14">
        <v>6.42239E-2</v>
      </c>
      <c r="BU226" s="14">
        <v>3.0932299999999999E-2</v>
      </c>
      <c r="BV226" s="14">
        <v>6.7695999999999997E-3</v>
      </c>
      <c r="BW226" s="14">
        <v>-4.4005700000000002E-2</v>
      </c>
      <c r="BX226" s="14">
        <v>-4.9301400000000002E-2</v>
      </c>
      <c r="BY226" s="14">
        <v>-5.2724E-2</v>
      </c>
      <c r="BZ226" s="14">
        <v>-3.0269500000000001E-2</v>
      </c>
      <c r="CA226" s="14">
        <v>-3.25755E-2</v>
      </c>
      <c r="CB226" s="14">
        <v>-2.71098E-2</v>
      </c>
      <c r="CC226" s="14">
        <v>-3.9519100000000001E-2</v>
      </c>
      <c r="CD226" s="14">
        <v>-2.7312800000000002E-2</v>
      </c>
      <c r="CE226" s="14">
        <v>-2.16896E-2</v>
      </c>
      <c r="CF226" s="14">
        <v>-1.5882899999999998E-2</v>
      </c>
      <c r="CG226" s="14">
        <v>-1.23664E-2</v>
      </c>
      <c r="CH226" s="14">
        <v>-6.5344000000000001E-3</v>
      </c>
      <c r="CI226" s="14">
        <v>9.1576999999999995E-3</v>
      </c>
      <c r="CJ226" s="14">
        <v>-8.5705999999999994E-3</v>
      </c>
      <c r="CK226" s="14">
        <v>-2.0973100000000001E-2</v>
      </c>
      <c r="CL226" s="14">
        <v>-2.2529E-2</v>
      </c>
      <c r="CM226" s="14">
        <v>-1.22805E-2</v>
      </c>
      <c r="CN226" s="14">
        <v>-4.4574099999999998E-2</v>
      </c>
      <c r="CO226" s="14">
        <v>-7.3123800000000003E-2</v>
      </c>
      <c r="CP226" s="14">
        <v>-6.6581500000000002E-2</v>
      </c>
      <c r="CQ226" s="14">
        <v>5.7772700000000003E-2</v>
      </c>
      <c r="CR226" s="14">
        <v>7.8191700000000003E-2</v>
      </c>
      <c r="CS226" s="14">
        <v>4.4686099999999999E-2</v>
      </c>
      <c r="CT226" s="14">
        <v>1.9563400000000002E-2</v>
      </c>
      <c r="CU226" s="14">
        <v>-3.2785300000000003E-2</v>
      </c>
      <c r="CV226" s="14">
        <v>-3.7606199999999999E-2</v>
      </c>
      <c r="CW226" s="14">
        <v>-4.3296000000000001E-2</v>
      </c>
      <c r="CX226" s="14">
        <v>-2.18993E-2</v>
      </c>
      <c r="CY226" s="14">
        <v>-1.9815300000000001E-2</v>
      </c>
      <c r="CZ226" s="14">
        <v>-1.54734E-2</v>
      </c>
      <c r="DA226" s="14">
        <v>-2.8935900000000001E-2</v>
      </c>
      <c r="DB226" s="14">
        <v>-1.6584100000000001E-2</v>
      </c>
      <c r="DC226" s="14">
        <v>-1.13209E-2</v>
      </c>
      <c r="DD226" s="14">
        <v>-6.8211000000000001E-3</v>
      </c>
      <c r="DE226" s="14">
        <v>-8.1613999999999992E-3</v>
      </c>
      <c r="DF226" s="14">
        <v>-8.4800000000000001E-4</v>
      </c>
      <c r="DG226" s="14">
        <v>1.7415900000000002E-2</v>
      </c>
      <c r="DH226" s="14">
        <v>2.9077999999999999E-3</v>
      </c>
      <c r="DI226" s="14">
        <v>-7.2484999999999997E-3</v>
      </c>
      <c r="DJ226" s="14">
        <v>-7.1291999999999996E-3</v>
      </c>
      <c r="DK226" s="14">
        <v>4.4288000000000001E-3</v>
      </c>
      <c r="DL226" s="14">
        <v>-2.6854800000000002E-2</v>
      </c>
      <c r="DM226" s="14">
        <v>-5.58325E-2</v>
      </c>
      <c r="DN226" s="14">
        <v>-5.092E-2</v>
      </c>
      <c r="DO226" s="14">
        <v>7.2615499999999999E-2</v>
      </c>
      <c r="DP226" s="14">
        <v>9.2159599999999994E-2</v>
      </c>
      <c r="DQ226" s="14">
        <v>5.84398E-2</v>
      </c>
      <c r="DR226" s="14">
        <v>3.2357200000000003E-2</v>
      </c>
      <c r="DS226" s="14">
        <v>-2.1565000000000001E-2</v>
      </c>
      <c r="DT226" s="14">
        <v>-2.5910900000000001E-2</v>
      </c>
      <c r="DU226" s="14">
        <v>-3.3867899999999999E-2</v>
      </c>
      <c r="DV226" s="14">
        <v>-1.3529100000000001E-2</v>
      </c>
      <c r="DW226" s="14">
        <v>-1.3916E-3</v>
      </c>
      <c r="DX226" s="14">
        <v>1.3277E-3</v>
      </c>
      <c r="DY226" s="14">
        <v>-1.3655499999999999E-2</v>
      </c>
      <c r="DZ226" s="14">
        <v>-1.0937E-3</v>
      </c>
      <c r="EA226" s="14">
        <v>3.6497000000000001E-3</v>
      </c>
      <c r="EB226" s="14">
        <v>6.2627000000000004E-3</v>
      </c>
      <c r="EC226" s="14">
        <v>-2.0899999999999998E-3</v>
      </c>
      <c r="ED226" s="14">
        <v>7.3622000000000002E-3</v>
      </c>
      <c r="EE226" s="14">
        <v>2.9339500000000001E-2</v>
      </c>
      <c r="EF226" s="14">
        <v>1.9480899999999999E-2</v>
      </c>
      <c r="EG226" s="14">
        <v>1.2567699999999999E-2</v>
      </c>
      <c r="EH226" s="14">
        <v>1.51057E-2</v>
      </c>
      <c r="EI226" s="14">
        <v>2.8554400000000001E-2</v>
      </c>
      <c r="EJ226" s="14">
        <v>-1.271E-3</v>
      </c>
      <c r="EK226" s="14">
        <v>-3.08667E-2</v>
      </c>
      <c r="EL226" s="14">
        <v>-2.8307100000000002E-2</v>
      </c>
      <c r="EM226" s="14">
        <v>9.4046299999999999E-2</v>
      </c>
      <c r="EN226" s="14">
        <v>0.112327</v>
      </c>
      <c r="EO226" s="14">
        <v>7.8298000000000006E-2</v>
      </c>
      <c r="EP226" s="14">
        <v>5.0829399999999997E-2</v>
      </c>
      <c r="EQ226" s="14">
        <v>-5.3645999999999998E-3</v>
      </c>
      <c r="ER226" s="14">
        <v>-9.0249000000000006E-3</v>
      </c>
      <c r="ES226" s="14">
        <v>-2.02554E-2</v>
      </c>
      <c r="ET226" s="14">
        <v>-1.4438000000000001E-3</v>
      </c>
      <c r="EU226" s="14">
        <v>69.910960000000003</v>
      </c>
      <c r="EV226" s="14">
        <v>69.554789999999997</v>
      </c>
      <c r="EW226" s="14">
        <v>67.102739999999997</v>
      </c>
      <c r="EX226" s="14">
        <v>66.99315</v>
      </c>
      <c r="EY226" s="14">
        <v>66.397260000000003</v>
      </c>
      <c r="EZ226" s="14">
        <v>65.136989999999997</v>
      </c>
      <c r="FA226" s="14">
        <v>64.246570000000006</v>
      </c>
      <c r="FB226" s="14">
        <v>65.03425</v>
      </c>
      <c r="FC226" s="14">
        <v>72.835620000000006</v>
      </c>
      <c r="FD226" s="14">
        <v>81.369870000000006</v>
      </c>
      <c r="FE226" s="14">
        <v>85.56165</v>
      </c>
      <c r="FF226" s="14">
        <v>89.082189999999997</v>
      </c>
      <c r="FG226" s="14">
        <v>91.801370000000006</v>
      </c>
      <c r="FH226" s="14">
        <v>93.582189999999997</v>
      </c>
      <c r="FI226" s="14">
        <v>95.273970000000006</v>
      </c>
      <c r="FJ226" s="14">
        <v>94.191779999999994</v>
      </c>
      <c r="FK226" s="14">
        <v>93.664379999999994</v>
      </c>
      <c r="FL226" s="14">
        <v>90.547939999999997</v>
      </c>
      <c r="FM226" s="14">
        <v>88.136989999999997</v>
      </c>
      <c r="FN226" s="14">
        <v>84.342470000000006</v>
      </c>
      <c r="FO226" s="14">
        <v>78.43835</v>
      </c>
      <c r="FP226" s="14">
        <v>76.157529999999994</v>
      </c>
      <c r="FQ226" s="14">
        <v>74.0411</v>
      </c>
      <c r="FR226" s="14">
        <v>71.97945</v>
      </c>
      <c r="FS226" s="14">
        <v>0.2606195</v>
      </c>
      <c r="FT226" s="14"/>
      <c r="FU226" s="14">
        <v>1.8974499999999998E-2</v>
      </c>
      <c r="FW226" s="14"/>
      <c r="IA226" s="52"/>
    </row>
    <row r="227" spans="1:235" x14ac:dyDescent="0.6">
      <c r="A227" t="s">
        <v>227</v>
      </c>
      <c r="B227" t="s">
        <v>0</v>
      </c>
      <c r="C227" t="s">
        <v>287</v>
      </c>
      <c r="D227" s="53" t="s">
        <v>263</v>
      </c>
      <c r="E227" t="s">
        <v>219</v>
      </c>
      <c r="F227" s="14">
        <v>277</v>
      </c>
      <c r="G227" s="14">
        <v>0.4634007</v>
      </c>
      <c r="H227" s="14">
        <v>0.38596219999999998</v>
      </c>
      <c r="I227" s="14">
        <v>0.33105000000000001</v>
      </c>
      <c r="J227" s="14">
        <v>0.3098072</v>
      </c>
      <c r="K227" s="14">
        <v>0.28067550000000002</v>
      </c>
      <c r="L227" s="14">
        <v>0.28724179999999999</v>
      </c>
      <c r="M227" s="14">
        <v>0.25853199999999998</v>
      </c>
      <c r="N227" s="14">
        <v>0.14463000000000001</v>
      </c>
      <c r="O227" s="14">
        <v>-7.4898699999999999E-2</v>
      </c>
      <c r="P227" s="14">
        <v>-0.34376810000000002</v>
      </c>
      <c r="Q227" s="14">
        <v>-0.50869229999999999</v>
      </c>
      <c r="R227" s="14">
        <v>-0.62812610000000002</v>
      </c>
      <c r="S227" s="14">
        <v>-0.56854470000000001</v>
      </c>
      <c r="T227" s="14">
        <v>-0.43215029999999999</v>
      </c>
      <c r="U227" s="14">
        <v>-0.2900703</v>
      </c>
      <c r="V227" s="14">
        <v>-7.2985800000000003E-2</v>
      </c>
      <c r="W227" s="14">
        <v>0.12151049999999999</v>
      </c>
      <c r="X227" s="14">
        <v>0.45795629999999998</v>
      </c>
      <c r="Y227" s="14">
        <v>0.67254689999999995</v>
      </c>
      <c r="Z227" s="14">
        <v>0.68561609999999995</v>
      </c>
      <c r="AA227" s="14">
        <v>0.71894599999999997</v>
      </c>
      <c r="AB227" s="14">
        <v>0.73992230000000003</v>
      </c>
      <c r="AC227" s="14">
        <v>0.62868820000000003</v>
      </c>
      <c r="AD227" s="14">
        <v>0.51794770000000001</v>
      </c>
      <c r="AE227" s="14">
        <v>-6.9889900000000005E-2</v>
      </c>
      <c r="AF227" s="14">
        <v>-9.6590800000000004E-2</v>
      </c>
      <c r="AG227" s="14">
        <v>-7.8386200000000003E-2</v>
      </c>
      <c r="AH227" s="14">
        <v>-6.3292100000000004E-2</v>
      </c>
      <c r="AI227" s="14">
        <v>-5.9519299999999997E-2</v>
      </c>
      <c r="AJ227" s="14">
        <v>-4.0072099999999999E-2</v>
      </c>
      <c r="AK227" s="14">
        <v>-1.9477600000000001E-2</v>
      </c>
      <c r="AL227" s="14">
        <v>-1.6939800000000001E-2</v>
      </c>
      <c r="AM227" s="14">
        <v>2.9970000000000001E-3</v>
      </c>
      <c r="AN227" s="14">
        <v>-4.7669299999999998E-2</v>
      </c>
      <c r="AO227" s="14">
        <v>-8.1064499999999998E-2</v>
      </c>
      <c r="AP227" s="14">
        <v>-9.7223699999999996E-2</v>
      </c>
      <c r="AQ227" s="14">
        <v>-6.0958699999999998E-2</v>
      </c>
      <c r="AR227" s="14">
        <v>-0.1255047</v>
      </c>
      <c r="AS227" s="14">
        <v>-0.17359830000000001</v>
      </c>
      <c r="AT227" s="14">
        <v>-0.18260129999999999</v>
      </c>
      <c r="AU227" s="14">
        <v>6.7761000000000002E-2</v>
      </c>
      <c r="AV227" s="14">
        <v>6.9241200000000003E-2</v>
      </c>
      <c r="AW227" s="14">
        <v>1.4789999999999999E-2</v>
      </c>
      <c r="AX227" s="14">
        <v>-2.7643000000000001E-2</v>
      </c>
      <c r="AY227" s="14">
        <v>-5.3891099999999997E-2</v>
      </c>
      <c r="AZ227" s="14">
        <v>-8.7730799999999998E-2</v>
      </c>
      <c r="BA227" s="14">
        <v>-6.6799300000000006E-2</v>
      </c>
      <c r="BB227" s="14">
        <v>-3.8399799999999998E-2</v>
      </c>
      <c r="BC227" s="14">
        <v>-4.4896899999999997E-2</v>
      </c>
      <c r="BD227" s="14">
        <v>-7.4185699999999993E-2</v>
      </c>
      <c r="BE227" s="14">
        <v>-6.00563E-2</v>
      </c>
      <c r="BF227" s="14">
        <v>-4.4986400000000003E-2</v>
      </c>
      <c r="BG227" s="14">
        <v>-4.1907699999999999E-2</v>
      </c>
      <c r="BH227" s="14">
        <v>-2.5519799999999999E-2</v>
      </c>
      <c r="BI227" s="14">
        <v>-9.3875999999999994E-3</v>
      </c>
      <c r="BJ227" s="14">
        <v>-5.4568000000000004E-3</v>
      </c>
      <c r="BK227" s="14">
        <v>1.8734500000000001E-2</v>
      </c>
      <c r="BL227" s="14">
        <v>-2.3937099999999999E-2</v>
      </c>
      <c r="BM227" s="14">
        <v>-5.3696599999999997E-2</v>
      </c>
      <c r="BN227" s="14">
        <v>-6.8004700000000001E-2</v>
      </c>
      <c r="BO227" s="14">
        <v>-3.0521300000000001E-2</v>
      </c>
      <c r="BP227" s="14">
        <v>-9.1925999999999994E-2</v>
      </c>
      <c r="BQ227" s="14">
        <v>-0.1403819</v>
      </c>
      <c r="BR227" s="14">
        <v>-0.15074080000000001</v>
      </c>
      <c r="BS227" s="14">
        <v>9.6074199999999998E-2</v>
      </c>
      <c r="BT227" s="14">
        <v>9.7630800000000004E-2</v>
      </c>
      <c r="BU227" s="14">
        <v>4.2324800000000003E-2</v>
      </c>
      <c r="BV227" s="14">
        <v>-2.9175E-3</v>
      </c>
      <c r="BW227" s="14">
        <v>-3.10228E-2</v>
      </c>
      <c r="BX227" s="14">
        <v>-6.2637100000000001E-2</v>
      </c>
      <c r="BY227" s="14">
        <v>-4.5034100000000001E-2</v>
      </c>
      <c r="BZ227" s="14">
        <v>-1.9615799999999999E-2</v>
      </c>
      <c r="CA227" s="14">
        <v>-2.7586900000000001E-2</v>
      </c>
      <c r="CB227" s="14">
        <v>-5.8667999999999998E-2</v>
      </c>
      <c r="CC227" s="14">
        <v>-4.7361E-2</v>
      </c>
      <c r="CD227" s="14">
        <v>-3.2307900000000001E-2</v>
      </c>
      <c r="CE227" s="14">
        <v>-2.971E-2</v>
      </c>
      <c r="CF227" s="14">
        <v>-1.54409E-2</v>
      </c>
      <c r="CG227" s="14">
        <v>-2.3993E-3</v>
      </c>
      <c r="CH227" s="14">
        <v>2.4962999999999999E-3</v>
      </c>
      <c r="CI227" s="14">
        <v>2.9634299999999999E-2</v>
      </c>
      <c r="CJ227" s="14">
        <v>-7.5002000000000003E-3</v>
      </c>
      <c r="CK227" s="14">
        <v>-3.47417E-2</v>
      </c>
      <c r="CL227" s="14">
        <v>-4.7767799999999999E-2</v>
      </c>
      <c r="CM227" s="14">
        <v>-9.4403999999999998E-3</v>
      </c>
      <c r="CN227" s="14">
        <v>-6.8669499999999994E-2</v>
      </c>
      <c r="CO227" s="14">
        <v>-0.1173763</v>
      </c>
      <c r="CP227" s="14">
        <v>-0.12867419999999999</v>
      </c>
      <c r="CQ227" s="14">
        <v>0.1156838</v>
      </c>
      <c r="CR227" s="14">
        <v>0.11729340000000001</v>
      </c>
      <c r="CS227" s="14">
        <v>6.1395199999999997E-2</v>
      </c>
      <c r="CT227" s="14">
        <v>1.42074E-2</v>
      </c>
      <c r="CU227" s="14">
        <v>-1.51843E-2</v>
      </c>
      <c r="CV227" s="14">
        <v>-4.52573E-2</v>
      </c>
      <c r="CW227" s="14">
        <v>-2.9959599999999999E-2</v>
      </c>
      <c r="CX227" s="14">
        <v>-6.6058999999999996E-3</v>
      </c>
      <c r="CY227" s="14">
        <v>-1.0276800000000001E-2</v>
      </c>
      <c r="CZ227" s="14">
        <v>-4.3150300000000003E-2</v>
      </c>
      <c r="DA227" s="14">
        <v>-3.4665799999999997E-2</v>
      </c>
      <c r="DB227" s="14">
        <v>-1.9629400000000002E-2</v>
      </c>
      <c r="DC227" s="14">
        <v>-1.7512300000000001E-2</v>
      </c>
      <c r="DD227" s="14">
        <v>-5.3620999999999999E-3</v>
      </c>
      <c r="DE227" s="14">
        <v>4.5890000000000002E-3</v>
      </c>
      <c r="DF227" s="14">
        <v>1.04495E-2</v>
      </c>
      <c r="DG227" s="14">
        <v>4.0534000000000001E-2</v>
      </c>
      <c r="DH227" s="14">
        <v>8.9367000000000005E-3</v>
      </c>
      <c r="DI227" s="14">
        <v>-1.57868E-2</v>
      </c>
      <c r="DJ227" s="14">
        <v>-2.7530900000000001E-2</v>
      </c>
      <c r="DK227" s="14">
        <v>1.16405E-2</v>
      </c>
      <c r="DL227" s="14">
        <v>-4.5413000000000002E-2</v>
      </c>
      <c r="DM227" s="14">
        <v>-9.4370800000000005E-2</v>
      </c>
      <c r="DN227" s="14">
        <v>-0.1066077</v>
      </c>
      <c r="DO227" s="14">
        <v>0.13529330000000001</v>
      </c>
      <c r="DP227" s="14">
        <v>0.13695589999999999</v>
      </c>
      <c r="DQ227" s="14">
        <v>8.0465700000000001E-2</v>
      </c>
      <c r="DR227" s="14">
        <v>3.1332199999999998E-2</v>
      </c>
      <c r="DS227" s="14">
        <v>6.5430000000000002E-4</v>
      </c>
      <c r="DT227" s="14">
        <v>-2.78775E-2</v>
      </c>
      <c r="DU227" s="14">
        <v>-1.48851E-2</v>
      </c>
      <c r="DV227" s="14">
        <v>6.4038999999999997E-3</v>
      </c>
      <c r="DW227" s="14">
        <v>1.4716099999999999E-2</v>
      </c>
      <c r="DX227" s="14">
        <v>-2.0745199999999998E-2</v>
      </c>
      <c r="DY227" s="14">
        <v>-1.63359E-2</v>
      </c>
      <c r="DZ227" s="14">
        <v>-1.3236999999999999E-3</v>
      </c>
      <c r="EA227" s="14">
        <v>9.9300000000000001E-5</v>
      </c>
      <c r="EB227" s="14">
        <v>9.1902000000000008E-3</v>
      </c>
      <c r="EC227" s="14">
        <v>1.4678999999999999E-2</v>
      </c>
      <c r="ED227" s="14">
        <v>2.1932500000000001E-2</v>
      </c>
      <c r="EE227" s="14">
        <v>5.6271500000000002E-2</v>
      </c>
      <c r="EF227" s="14">
        <v>3.2668900000000001E-2</v>
      </c>
      <c r="EG227" s="14">
        <v>1.15811E-2</v>
      </c>
      <c r="EH227" s="14">
        <v>1.6881000000000001E-3</v>
      </c>
      <c r="EI227" s="14">
        <v>4.2077900000000001E-2</v>
      </c>
      <c r="EJ227" s="14">
        <v>-1.1834300000000001E-2</v>
      </c>
      <c r="EK227" s="14">
        <v>-6.1154399999999998E-2</v>
      </c>
      <c r="EL227" s="14">
        <v>-7.4747099999999997E-2</v>
      </c>
      <c r="EM227" s="14">
        <v>0.16360649999999999</v>
      </c>
      <c r="EN227" s="14">
        <v>0.16534550000000001</v>
      </c>
      <c r="EO227" s="14">
        <v>0.1080005</v>
      </c>
      <c r="EP227" s="14">
        <v>5.6057700000000002E-2</v>
      </c>
      <c r="EQ227" s="14">
        <v>2.3522600000000001E-2</v>
      </c>
      <c r="ER227" s="14">
        <v>-2.7837999999999999E-3</v>
      </c>
      <c r="ES227" s="14">
        <v>6.8801000000000001E-3</v>
      </c>
      <c r="ET227" s="14">
        <v>2.5187999999999999E-2</v>
      </c>
      <c r="EU227" s="14">
        <v>69.438410000000005</v>
      </c>
      <c r="EV227" s="14">
        <v>69.119569999999996</v>
      </c>
      <c r="EW227" s="14">
        <v>67.097819999999999</v>
      </c>
      <c r="EX227" s="14">
        <v>67.043480000000002</v>
      </c>
      <c r="EY227" s="14">
        <v>66.460139999999996</v>
      </c>
      <c r="EZ227" s="14">
        <v>65.217389999999995</v>
      </c>
      <c r="FA227" s="14">
        <v>64.735500000000002</v>
      </c>
      <c r="FB227" s="14">
        <v>65.583340000000007</v>
      </c>
      <c r="FC227" s="14">
        <v>72.746380000000002</v>
      </c>
      <c r="FD227" s="14">
        <v>79.920289999999994</v>
      </c>
      <c r="FE227" s="14">
        <v>83.409419999999997</v>
      </c>
      <c r="FF227" s="14">
        <v>86.289860000000004</v>
      </c>
      <c r="FG227" s="14">
        <v>89.253619999999998</v>
      </c>
      <c r="FH227" s="14">
        <v>91.528980000000004</v>
      </c>
      <c r="FI227" s="14">
        <v>92.282610000000005</v>
      </c>
      <c r="FJ227" s="14">
        <v>91.163039999999995</v>
      </c>
      <c r="FK227" s="14">
        <v>90.742750000000001</v>
      </c>
      <c r="FL227" s="14">
        <v>88.105069999999998</v>
      </c>
      <c r="FM227" s="14">
        <v>86.068839999999994</v>
      </c>
      <c r="FN227" s="14">
        <v>82.431160000000006</v>
      </c>
      <c r="FO227" s="14">
        <v>77.420289999999994</v>
      </c>
      <c r="FP227" s="14">
        <v>75.521739999999994</v>
      </c>
      <c r="FQ227" s="14">
        <v>73.427539999999993</v>
      </c>
      <c r="FR227" s="14">
        <v>71.757249999999999</v>
      </c>
      <c r="FS227" s="14">
        <v>0.35305510000000001</v>
      </c>
      <c r="FT227" s="14"/>
      <c r="FU227" s="14">
        <v>2.5927599999999999E-2</v>
      </c>
      <c r="FW227" s="14"/>
    </row>
    <row r="228" spans="1:235" x14ac:dyDescent="0.6">
      <c r="A228" t="s">
        <v>227</v>
      </c>
      <c r="B228" t="s">
        <v>0</v>
      </c>
      <c r="C228" t="s">
        <v>287</v>
      </c>
      <c r="D228" s="53" t="s">
        <v>263</v>
      </c>
      <c r="E228" t="s">
        <v>220</v>
      </c>
      <c r="F228" s="14">
        <v>129</v>
      </c>
      <c r="G228" s="14">
        <v>0.20347799999999999</v>
      </c>
      <c r="H228" s="14">
        <v>0.16289300000000001</v>
      </c>
      <c r="I228" s="14">
        <v>0.15241099999999999</v>
      </c>
      <c r="J228" s="14">
        <v>0.12977549999999999</v>
      </c>
      <c r="K228" s="14">
        <v>0.13111680000000001</v>
      </c>
      <c r="L228" s="14">
        <v>0.13358300000000001</v>
      </c>
      <c r="M228" s="14">
        <v>0.1166094</v>
      </c>
      <c r="N228" s="14">
        <v>6.7018900000000006E-2</v>
      </c>
      <c r="O228" s="14">
        <v>-3.27046E-2</v>
      </c>
      <c r="P228" s="14">
        <v>-0.1601418</v>
      </c>
      <c r="Q228" s="14">
        <v>-0.25718770000000002</v>
      </c>
      <c r="R228" s="14">
        <v>-0.32984859999999999</v>
      </c>
      <c r="S228" s="14">
        <v>-0.30104170000000002</v>
      </c>
      <c r="T228" s="14">
        <v>-0.23243520000000001</v>
      </c>
      <c r="U228" s="14">
        <v>-0.17502819999999999</v>
      </c>
      <c r="V228" s="14">
        <v>-8.7094099999999994E-2</v>
      </c>
      <c r="W228" s="14">
        <v>2.60875E-2</v>
      </c>
      <c r="X228" s="14">
        <v>0.17384069999999999</v>
      </c>
      <c r="Y228" s="14">
        <v>0.28194950000000002</v>
      </c>
      <c r="Z228" s="14">
        <v>0.28105960000000002</v>
      </c>
      <c r="AA228" s="14">
        <v>0.33375379999999999</v>
      </c>
      <c r="AB228" s="14">
        <v>0.33253300000000002</v>
      </c>
      <c r="AC228" s="14">
        <v>0.3034926</v>
      </c>
      <c r="AD228" s="14">
        <v>0.24422640000000001</v>
      </c>
      <c r="AE228" s="14">
        <v>-2.17545E-2</v>
      </c>
      <c r="AF228" s="14">
        <v>-5.67304E-2</v>
      </c>
      <c r="AG228" s="14">
        <v>-2.3261299999999999E-2</v>
      </c>
      <c r="AH228" s="14">
        <v>-2.0017900000000002E-2</v>
      </c>
      <c r="AI228" s="14">
        <v>-2.25413E-2</v>
      </c>
      <c r="AJ228" s="14">
        <v>-8.3125999999999999E-3</v>
      </c>
      <c r="AK228" s="14">
        <v>-3.1489E-3</v>
      </c>
      <c r="AL228" s="14">
        <v>-4.0144000000000004E-3</v>
      </c>
      <c r="AM228" s="14">
        <v>3.5967999999999998E-3</v>
      </c>
      <c r="AN228" s="14">
        <v>-2.76654E-2</v>
      </c>
      <c r="AO228" s="14">
        <v>-4.5479199999999997E-2</v>
      </c>
      <c r="AP228" s="14">
        <v>-5.7064799999999999E-2</v>
      </c>
      <c r="AQ228" s="14">
        <v>-2.7461800000000001E-2</v>
      </c>
      <c r="AR228" s="14">
        <v>-5.9621800000000003E-2</v>
      </c>
      <c r="AS228" s="14">
        <v>-7.9884800000000006E-2</v>
      </c>
      <c r="AT228" s="14">
        <v>-9.9193600000000007E-2</v>
      </c>
      <c r="AU228" s="14">
        <v>2.7962000000000001E-2</v>
      </c>
      <c r="AV228" s="14">
        <v>5.0774000000000001E-3</v>
      </c>
      <c r="AW228" s="14">
        <v>-1.55955E-2</v>
      </c>
      <c r="AX228" s="14">
        <v>-3.29406E-2</v>
      </c>
      <c r="AY228" s="14">
        <v>-7.0663999999999996E-3</v>
      </c>
      <c r="AZ228" s="14">
        <v>-3.7867199999999997E-2</v>
      </c>
      <c r="BA228" s="14">
        <v>-1.40149E-2</v>
      </c>
      <c r="BB228" s="14">
        <v>-8.3803000000000002E-3</v>
      </c>
      <c r="BC228" s="14">
        <v>-5.1523999999999997E-3</v>
      </c>
      <c r="BD228" s="14">
        <v>-4.19618E-2</v>
      </c>
      <c r="BE228" s="14">
        <v>-1.3620699999999999E-2</v>
      </c>
      <c r="BF228" s="14">
        <v>-1.07698E-2</v>
      </c>
      <c r="BG228" s="14">
        <v>-1.3744900000000001E-2</v>
      </c>
      <c r="BH228" s="14">
        <v>-2.7604000000000001E-3</v>
      </c>
      <c r="BI228" s="14">
        <v>4.9455000000000002E-3</v>
      </c>
      <c r="BJ228" s="14">
        <v>3.9639999999999996E-3</v>
      </c>
      <c r="BK228" s="14">
        <v>1.3769699999999999E-2</v>
      </c>
      <c r="BL228" s="14">
        <v>-1.05573E-2</v>
      </c>
      <c r="BM228" s="14">
        <v>-2.6554399999999999E-2</v>
      </c>
      <c r="BN228" s="14">
        <v>-3.8206700000000003E-2</v>
      </c>
      <c r="BO228" s="14">
        <v>-9.2029999999999994E-3</v>
      </c>
      <c r="BP228" s="14">
        <v>-3.8093000000000002E-2</v>
      </c>
      <c r="BQ228" s="14">
        <v>-5.8173099999999998E-2</v>
      </c>
      <c r="BR228" s="14">
        <v>-7.6822799999999997E-2</v>
      </c>
      <c r="BS228" s="14">
        <v>4.6192400000000002E-2</v>
      </c>
      <c r="BT228" s="14">
        <v>2.50435E-2</v>
      </c>
      <c r="BU228" s="14">
        <v>3.4413999999999998E-3</v>
      </c>
      <c r="BV228" s="14">
        <v>-1.66223E-2</v>
      </c>
      <c r="BW228" s="14">
        <v>8.6907000000000009E-3</v>
      </c>
      <c r="BX228" s="14">
        <v>-1.9331600000000001E-2</v>
      </c>
      <c r="BY228" s="14">
        <v>3.0300000000000001E-3</v>
      </c>
      <c r="BZ228" s="14">
        <v>6.1295999999999998E-3</v>
      </c>
      <c r="CA228" s="14">
        <v>6.3461999999999998E-3</v>
      </c>
      <c r="CB228" s="14">
        <v>-3.1733200000000003E-2</v>
      </c>
      <c r="CC228" s="14">
        <v>-6.9436999999999997E-3</v>
      </c>
      <c r="CD228" s="14">
        <v>-4.3645999999999997E-3</v>
      </c>
      <c r="CE228" s="14">
        <v>-7.6524999999999996E-3</v>
      </c>
      <c r="CF228" s="14">
        <v>1.0851000000000001E-3</v>
      </c>
      <c r="CG228" s="14">
        <v>1.05516E-2</v>
      </c>
      <c r="CH228" s="14">
        <v>9.4899000000000008E-3</v>
      </c>
      <c r="CI228" s="14">
        <v>2.0815500000000001E-2</v>
      </c>
      <c r="CJ228" s="14">
        <v>1.2918000000000001E-3</v>
      </c>
      <c r="CK228" s="14">
        <v>-1.3447199999999999E-2</v>
      </c>
      <c r="CL228" s="14">
        <v>-2.5145600000000001E-2</v>
      </c>
      <c r="CM228" s="14">
        <v>3.4429999999999999E-3</v>
      </c>
      <c r="CN228" s="14">
        <v>-2.3182299999999999E-2</v>
      </c>
      <c r="CO228" s="14">
        <v>-4.3135699999999999E-2</v>
      </c>
      <c r="CP228" s="14">
        <v>-6.1328800000000003E-2</v>
      </c>
      <c r="CQ228" s="14">
        <v>5.8818799999999997E-2</v>
      </c>
      <c r="CR228" s="14">
        <v>3.8871999999999997E-2</v>
      </c>
      <c r="CS228" s="14">
        <v>1.66263E-2</v>
      </c>
      <c r="CT228" s="14">
        <v>-5.3204000000000003E-3</v>
      </c>
      <c r="CU228" s="14">
        <v>1.9604099999999999E-2</v>
      </c>
      <c r="CV228" s="14">
        <v>-6.4939000000000004E-3</v>
      </c>
      <c r="CW228" s="14">
        <v>1.48352E-2</v>
      </c>
      <c r="CX228" s="14">
        <v>1.6179200000000001E-2</v>
      </c>
      <c r="CY228" s="14">
        <v>1.7844800000000001E-2</v>
      </c>
      <c r="CZ228" s="14">
        <v>-2.1504599999999999E-2</v>
      </c>
      <c r="DA228" s="14">
        <v>-2.6659999999999998E-4</v>
      </c>
      <c r="DB228" s="14">
        <v>2.0406000000000001E-3</v>
      </c>
      <c r="DC228" s="14">
        <v>-1.5601E-3</v>
      </c>
      <c r="DD228" s="14">
        <v>4.9306000000000003E-3</v>
      </c>
      <c r="DE228" s="14">
        <v>1.6157700000000001E-2</v>
      </c>
      <c r="DF228" s="14">
        <v>1.50157E-2</v>
      </c>
      <c r="DG228" s="14">
        <v>2.7861199999999999E-2</v>
      </c>
      <c r="DH228" s="14">
        <v>1.3140799999999999E-2</v>
      </c>
      <c r="DI228" s="14">
        <v>-3.4000000000000002E-4</v>
      </c>
      <c r="DJ228" s="14">
        <v>-1.20845E-2</v>
      </c>
      <c r="DK228" s="14">
        <v>1.6088999999999999E-2</v>
      </c>
      <c r="DL228" s="14">
        <v>-8.2714999999999993E-3</v>
      </c>
      <c r="DM228" s="14">
        <v>-2.80983E-2</v>
      </c>
      <c r="DN228" s="14">
        <v>-4.5834899999999998E-2</v>
      </c>
      <c r="DO228" s="14">
        <v>7.1445099999999997E-2</v>
      </c>
      <c r="DP228" s="14">
        <v>5.2700400000000001E-2</v>
      </c>
      <c r="DQ228" s="14">
        <v>2.98112E-2</v>
      </c>
      <c r="DR228" s="14">
        <v>5.9816000000000001E-3</v>
      </c>
      <c r="DS228" s="14">
        <v>3.05174E-2</v>
      </c>
      <c r="DT228" s="14">
        <v>6.3439000000000004E-3</v>
      </c>
      <c r="DU228" s="14">
        <v>2.6640500000000001E-2</v>
      </c>
      <c r="DV228" s="14">
        <v>2.6228700000000001E-2</v>
      </c>
      <c r="DW228" s="14">
        <v>3.4446900000000003E-2</v>
      </c>
      <c r="DX228" s="14">
        <v>-6.7361000000000001E-3</v>
      </c>
      <c r="DY228" s="14">
        <v>9.3740000000000004E-3</v>
      </c>
      <c r="DZ228" s="14">
        <v>1.12887E-2</v>
      </c>
      <c r="EA228" s="14">
        <v>7.2363000000000002E-3</v>
      </c>
      <c r="EB228" s="14">
        <v>1.04829E-2</v>
      </c>
      <c r="EC228" s="14">
        <v>2.4251999999999999E-2</v>
      </c>
      <c r="ED228" s="14">
        <v>2.29941E-2</v>
      </c>
      <c r="EE228" s="14">
        <v>3.8034199999999997E-2</v>
      </c>
      <c r="EF228" s="14">
        <v>3.0248899999999999E-2</v>
      </c>
      <c r="EG228" s="14">
        <v>1.8584799999999999E-2</v>
      </c>
      <c r="EH228" s="14">
        <v>6.7736000000000003E-3</v>
      </c>
      <c r="EI228" s="14">
        <v>3.4347799999999998E-2</v>
      </c>
      <c r="EJ228" s="14">
        <v>1.32573E-2</v>
      </c>
      <c r="EK228" s="14">
        <v>-6.3866000000000001E-3</v>
      </c>
      <c r="EL228" s="14">
        <v>-2.3463999999999999E-2</v>
      </c>
      <c r="EM228" s="14">
        <v>8.9675599999999994E-2</v>
      </c>
      <c r="EN228" s="14">
        <v>7.2666499999999995E-2</v>
      </c>
      <c r="EO228" s="14">
        <v>4.8848099999999998E-2</v>
      </c>
      <c r="EP228" s="14">
        <v>2.2299800000000002E-2</v>
      </c>
      <c r="EQ228" s="14">
        <v>4.6274500000000003E-2</v>
      </c>
      <c r="ER228" s="14">
        <v>2.4879499999999999E-2</v>
      </c>
      <c r="ES228" s="14">
        <v>4.3685399999999999E-2</v>
      </c>
      <c r="ET228" s="14">
        <v>4.07386E-2</v>
      </c>
      <c r="EU228" s="14">
        <v>68.907690000000002</v>
      </c>
      <c r="EV228" s="14">
        <v>68.630769999999998</v>
      </c>
      <c r="EW228" s="14">
        <v>67.092309999999998</v>
      </c>
      <c r="EX228" s="14">
        <v>67.099999999999994</v>
      </c>
      <c r="EY228" s="14">
        <v>66.530770000000004</v>
      </c>
      <c r="EZ228" s="14">
        <v>65.307689999999994</v>
      </c>
      <c r="FA228" s="14">
        <v>65.284610000000001</v>
      </c>
      <c r="FB228" s="14">
        <v>66.2</v>
      </c>
      <c r="FC228" s="14">
        <v>72.646159999999995</v>
      </c>
      <c r="FD228" s="14">
        <v>78.292299999999997</v>
      </c>
      <c r="FE228" s="14">
        <v>80.992310000000003</v>
      </c>
      <c r="FF228" s="14">
        <v>83.153850000000006</v>
      </c>
      <c r="FG228" s="14">
        <v>86.392309999999995</v>
      </c>
      <c r="FH228" s="14">
        <v>89.223079999999996</v>
      </c>
      <c r="FI228" s="14">
        <v>88.923079999999999</v>
      </c>
      <c r="FJ228" s="14">
        <v>87.761539999999997</v>
      </c>
      <c r="FK228" s="14">
        <v>87.461539999999999</v>
      </c>
      <c r="FL228" s="14">
        <v>85.361540000000005</v>
      </c>
      <c r="FM228" s="14">
        <v>83.74615</v>
      </c>
      <c r="FN228" s="14">
        <v>80.284610000000001</v>
      </c>
      <c r="FO228" s="14">
        <v>76.276920000000004</v>
      </c>
      <c r="FP228" s="14">
        <v>74.807689999999994</v>
      </c>
      <c r="FQ228" s="14">
        <v>72.738460000000003</v>
      </c>
      <c r="FR228" s="14">
        <v>71.507689999999997</v>
      </c>
      <c r="FS228" s="14">
        <v>0.2340206</v>
      </c>
      <c r="FT228" s="14"/>
      <c r="FU228" s="14">
        <v>1.74821E-2</v>
      </c>
      <c r="FW228" s="14"/>
    </row>
    <row r="229" spans="1:235" x14ac:dyDescent="0.6">
      <c r="A229" t="s">
        <v>227</v>
      </c>
      <c r="B229" t="s">
        <v>0</v>
      </c>
      <c r="C229" t="s">
        <v>287</v>
      </c>
      <c r="D229" s="53" t="s">
        <v>263</v>
      </c>
      <c r="E229" t="s">
        <v>221</v>
      </c>
      <c r="F229" s="14">
        <v>148</v>
      </c>
      <c r="G229" s="14">
        <v>0.26195980000000002</v>
      </c>
      <c r="H229" s="14">
        <v>0.22316220000000001</v>
      </c>
      <c r="I229" s="14">
        <v>0.17990110000000001</v>
      </c>
      <c r="J229" s="14">
        <v>0.181205</v>
      </c>
      <c r="K229" s="14">
        <v>0.1500512</v>
      </c>
      <c r="L229" s="14">
        <v>0.15448429999999999</v>
      </c>
      <c r="M229" s="14">
        <v>0.14284040000000001</v>
      </c>
      <c r="N229" s="14">
        <v>7.8256900000000004E-2</v>
      </c>
      <c r="O229" s="14">
        <v>-4.1750799999999998E-2</v>
      </c>
      <c r="P229" s="14">
        <v>-0.18330070000000001</v>
      </c>
      <c r="Q229" s="14">
        <v>-0.25068699999999999</v>
      </c>
      <c r="R229" s="14">
        <v>-0.29744229999999999</v>
      </c>
      <c r="S229" s="14">
        <v>-0.2659494</v>
      </c>
      <c r="T229" s="14">
        <v>-0.19794020000000001</v>
      </c>
      <c r="U229" s="14">
        <v>-0.1128157</v>
      </c>
      <c r="V229" s="14">
        <v>1.59867E-2</v>
      </c>
      <c r="W229" s="14">
        <v>9.7094700000000006E-2</v>
      </c>
      <c r="X229" s="14">
        <v>0.28439629999999999</v>
      </c>
      <c r="Y229" s="14">
        <v>0.39093040000000001</v>
      </c>
      <c r="Z229" s="14">
        <v>0.40515909999999999</v>
      </c>
      <c r="AA229" s="14">
        <v>0.3877932</v>
      </c>
      <c r="AB229" s="14">
        <v>0.4091207</v>
      </c>
      <c r="AC229" s="14">
        <v>0.32708419999999999</v>
      </c>
      <c r="AD229" s="14">
        <v>0.27495730000000002</v>
      </c>
      <c r="AE229" s="14">
        <v>-6.3759300000000005E-2</v>
      </c>
      <c r="AF229" s="14">
        <v>-5.5547300000000001E-2</v>
      </c>
      <c r="AG229" s="14">
        <v>-6.5382599999999999E-2</v>
      </c>
      <c r="AH229" s="14">
        <v>-5.3531799999999997E-2</v>
      </c>
      <c r="AI229" s="14">
        <v>-4.7028899999999998E-2</v>
      </c>
      <c r="AJ229" s="14">
        <v>-3.8028600000000003E-2</v>
      </c>
      <c r="AK229" s="14">
        <v>-2.2642700000000002E-2</v>
      </c>
      <c r="AL229" s="14">
        <v>-2.0431000000000001E-2</v>
      </c>
      <c r="AM229" s="14">
        <v>-1.10242E-2</v>
      </c>
      <c r="AN229" s="14">
        <v>-3.6622000000000002E-2</v>
      </c>
      <c r="AO229" s="14">
        <v>-5.4513800000000001E-2</v>
      </c>
      <c r="AP229" s="14">
        <v>-6.0163800000000003E-2</v>
      </c>
      <c r="AQ229" s="14">
        <v>-5.31154E-2</v>
      </c>
      <c r="AR229" s="14">
        <v>-8.7877200000000003E-2</v>
      </c>
      <c r="AS229" s="14">
        <v>-0.11538089999999999</v>
      </c>
      <c r="AT229" s="14">
        <v>-0.1048559</v>
      </c>
      <c r="AU229" s="14">
        <v>2.14991E-2</v>
      </c>
      <c r="AV229" s="14">
        <v>4.4056499999999998E-2</v>
      </c>
      <c r="AW229" s="14">
        <v>1.10741E-2</v>
      </c>
      <c r="AX229" s="14">
        <v>-1.1702600000000001E-2</v>
      </c>
      <c r="AY229" s="14">
        <v>-6.0206000000000003E-2</v>
      </c>
      <c r="AZ229" s="14">
        <v>-6.6187399999999993E-2</v>
      </c>
      <c r="BA229" s="14">
        <v>-6.6336599999999996E-2</v>
      </c>
      <c r="BB229" s="14">
        <v>-4.2354700000000002E-2</v>
      </c>
      <c r="BC229" s="14">
        <v>-4.5335599999999997E-2</v>
      </c>
      <c r="BD229" s="14">
        <v>-3.8746200000000001E-2</v>
      </c>
      <c r="BE229" s="14">
        <v>-5.01022E-2</v>
      </c>
      <c r="BF229" s="14">
        <v>-3.8041400000000003E-2</v>
      </c>
      <c r="BG229" s="14">
        <v>-3.2058200000000002E-2</v>
      </c>
      <c r="BH229" s="14">
        <v>-2.49448E-2</v>
      </c>
      <c r="BI229" s="14">
        <v>-1.65714E-2</v>
      </c>
      <c r="BJ229" s="14">
        <v>-1.22208E-2</v>
      </c>
      <c r="BK229" s="14">
        <v>8.9939999999999996E-4</v>
      </c>
      <c r="BL229" s="14">
        <v>-2.0049000000000001E-2</v>
      </c>
      <c r="BM229" s="14">
        <v>-3.4697699999999998E-2</v>
      </c>
      <c r="BN229" s="14">
        <v>-3.7928900000000002E-2</v>
      </c>
      <c r="BO229" s="14">
        <v>-2.89898E-2</v>
      </c>
      <c r="BP229" s="14">
        <v>-6.2293399999999999E-2</v>
      </c>
      <c r="BQ229" s="14">
        <v>-9.0414999999999995E-2</v>
      </c>
      <c r="BR229" s="14">
        <v>-8.22431E-2</v>
      </c>
      <c r="BS229" s="14">
        <v>4.2929799999999997E-2</v>
      </c>
      <c r="BT229" s="14">
        <v>6.42239E-2</v>
      </c>
      <c r="BU229" s="14">
        <v>3.0932299999999999E-2</v>
      </c>
      <c r="BV229" s="14">
        <v>6.7695999999999997E-3</v>
      </c>
      <c r="BW229" s="14">
        <v>-4.4005700000000002E-2</v>
      </c>
      <c r="BX229" s="14">
        <v>-4.9301400000000002E-2</v>
      </c>
      <c r="BY229" s="14">
        <v>-5.2724E-2</v>
      </c>
      <c r="BZ229" s="14">
        <v>-3.0269500000000001E-2</v>
      </c>
      <c r="CA229" s="14">
        <v>-3.25755E-2</v>
      </c>
      <c r="CB229" s="14">
        <v>-2.71098E-2</v>
      </c>
      <c r="CC229" s="14">
        <v>-3.9519100000000001E-2</v>
      </c>
      <c r="CD229" s="14">
        <v>-2.7312800000000002E-2</v>
      </c>
      <c r="CE229" s="14">
        <v>-2.16896E-2</v>
      </c>
      <c r="CF229" s="14">
        <v>-1.5882899999999998E-2</v>
      </c>
      <c r="CG229" s="14">
        <v>-1.23664E-2</v>
      </c>
      <c r="CH229" s="14">
        <v>-6.5344000000000001E-3</v>
      </c>
      <c r="CI229" s="14">
        <v>9.1576999999999995E-3</v>
      </c>
      <c r="CJ229" s="14">
        <v>-8.5705999999999994E-3</v>
      </c>
      <c r="CK229" s="14">
        <v>-2.0973100000000001E-2</v>
      </c>
      <c r="CL229" s="14">
        <v>-2.2529E-2</v>
      </c>
      <c r="CM229" s="14">
        <v>-1.22805E-2</v>
      </c>
      <c r="CN229" s="14">
        <v>-4.4574099999999998E-2</v>
      </c>
      <c r="CO229" s="14">
        <v>-7.3123800000000003E-2</v>
      </c>
      <c r="CP229" s="14">
        <v>-6.6581500000000002E-2</v>
      </c>
      <c r="CQ229" s="14">
        <v>5.7772700000000003E-2</v>
      </c>
      <c r="CR229" s="14">
        <v>7.8191700000000003E-2</v>
      </c>
      <c r="CS229" s="14">
        <v>4.4686099999999999E-2</v>
      </c>
      <c r="CT229" s="14">
        <v>1.9563400000000002E-2</v>
      </c>
      <c r="CU229" s="14">
        <v>-3.2785300000000003E-2</v>
      </c>
      <c r="CV229" s="14">
        <v>-3.7606199999999999E-2</v>
      </c>
      <c r="CW229" s="14">
        <v>-4.3296000000000001E-2</v>
      </c>
      <c r="CX229" s="14">
        <v>-2.18993E-2</v>
      </c>
      <c r="CY229" s="14">
        <v>-1.9815300000000001E-2</v>
      </c>
      <c r="CZ229" s="14">
        <v>-1.54734E-2</v>
      </c>
      <c r="DA229" s="14">
        <v>-2.8935900000000001E-2</v>
      </c>
      <c r="DB229" s="14">
        <v>-1.6584100000000001E-2</v>
      </c>
      <c r="DC229" s="14">
        <v>-1.13209E-2</v>
      </c>
      <c r="DD229" s="14">
        <v>-6.8211000000000001E-3</v>
      </c>
      <c r="DE229" s="14">
        <v>-8.1613999999999992E-3</v>
      </c>
      <c r="DF229" s="14">
        <v>-8.4800000000000001E-4</v>
      </c>
      <c r="DG229" s="14">
        <v>1.7415900000000002E-2</v>
      </c>
      <c r="DH229" s="14">
        <v>2.9077999999999999E-3</v>
      </c>
      <c r="DI229" s="14">
        <v>-7.2484999999999997E-3</v>
      </c>
      <c r="DJ229" s="14">
        <v>-7.1291999999999996E-3</v>
      </c>
      <c r="DK229" s="14">
        <v>4.4288000000000001E-3</v>
      </c>
      <c r="DL229" s="14">
        <v>-2.6854800000000002E-2</v>
      </c>
      <c r="DM229" s="14">
        <v>-5.58325E-2</v>
      </c>
      <c r="DN229" s="14">
        <v>-5.092E-2</v>
      </c>
      <c r="DO229" s="14">
        <v>7.2615499999999999E-2</v>
      </c>
      <c r="DP229" s="14">
        <v>9.2159599999999994E-2</v>
      </c>
      <c r="DQ229" s="14">
        <v>5.84398E-2</v>
      </c>
      <c r="DR229" s="14">
        <v>3.2357200000000003E-2</v>
      </c>
      <c r="DS229" s="14">
        <v>-2.1565000000000001E-2</v>
      </c>
      <c r="DT229" s="14">
        <v>-2.5910900000000001E-2</v>
      </c>
      <c r="DU229" s="14">
        <v>-3.3867899999999999E-2</v>
      </c>
      <c r="DV229" s="14">
        <v>-1.3529100000000001E-2</v>
      </c>
      <c r="DW229" s="14">
        <v>-1.3916E-3</v>
      </c>
      <c r="DX229" s="14">
        <v>1.3277E-3</v>
      </c>
      <c r="DY229" s="14">
        <v>-1.3655499999999999E-2</v>
      </c>
      <c r="DZ229" s="14">
        <v>-1.0937E-3</v>
      </c>
      <c r="EA229" s="14">
        <v>3.6497000000000001E-3</v>
      </c>
      <c r="EB229" s="14">
        <v>6.2627000000000004E-3</v>
      </c>
      <c r="EC229" s="14">
        <v>-2.0899999999999998E-3</v>
      </c>
      <c r="ED229" s="14">
        <v>7.3622000000000002E-3</v>
      </c>
      <c r="EE229" s="14">
        <v>2.9339500000000001E-2</v>
      </c>
      <c r="EF229" s="14">
        <v>1.9480899999999999E-2</v>
      </c>
      <c r="EG229" s="14">
        <v>1.2567699999999999E-2</v>
      </c>
      <c r="EH229" s="14">
        <v>1.51057E-2</v>
      </c>
      <c r="EI229" s="14">
        <v>2.8554400000000001E-2</v>
      </c>
      <c r="EJ229" s="14">
        <v>-1.271E-3</v>
      </c>
      <c r="EK229" s="14">
        <v>-3.08667E-2</v>
      </c>
      <c r="EL229" s="14">
        <v>-2.8307100000000002E-2</v>
      </c>
      <c r="EM229" s="14">
        <v>9.4046299999999999E-2</v>
      </c>
      <c r="EN229" s="14">
        <v>0.112327</v>
      </c>
      <c r="EO229" s="14">
        <v>7.8298000000000006E-2</v>
      </c>
      <c r="EP229" s="14">
        <v>5.0829399999999997E-2</v>
      </c>
      <c r="EQ229" s="14">
        <v>-5.3645999999999998E-3</v>
      </c>
      <c r="ER229" s="14">
        <v>-9.0249000000000006E-3</v>
      </c>
      <c r="ES229" s="14">
        <v>-2.02554E-2</v>
      </c>
      <c r="ET229" s="14">
        <v>-1.4438000000000001E-3</v>
      </c>
      <c r="EU229" s="14">
        <v>69.910960000000003</v>
      </c>
      <c r="EV229" s="14">
        <v>69.554789999999997</v>
      </c>
      <c r="EW229" s="14">
        <v>67.102739999999997</v>
      </c>
      <c r="EX229" s="14">
        <v>66.99315</v>
      </c>
      <c r="EY229" s="14">
        <v>66.397260000000003</v>
      </c>
      <c r="EZ229" s="14">
        <v>65.136989999999997</v>
      </c>
      <c r="FA229" s="14">
        <v>64.246570000000006</v>
      </c>
      <c r="FB229" s="14">
        <v>65.03425</v>
      </c>
      <c r="FC229" s="14">
        <v>72.835620000000006</v>
      </c>
      <c r="FD229" s="14">
        <v>81.369870000000006</v>
      </c>
      <c r="FE229" s="14">
        <v>85.56165</v>
      </c>
      <c r="FF229" s="14">
        <v>89.082189999999997</v>
      </c>
      <c r="FG229" s="14">
        <v>91.801370000000006</v>
      </c>
      <c r="FH229" s="14">
        <v>93.582189999999997</v>
      </c>
      <c r="FI229" s="14">
        <v>95.273970000000006</v>
      </c>
      <c r="FJ229" s="14">
        <v>94.191779999999994</v>
      </c>
      <c r="FK229" s="14">
        <v>93.664379999999994</v>
      </c>
      <c r="FL229" s="14">
        <v>90.547939999999997</v>
      </c>
      <c r="FM229" s="14">
        <v>88.136989999999997</v>
      </c>
      <c r="FN229" s="14">
        <v>84.342470000000006</v>
      </c>
      <c r="FO229" s="14">
        <v>78.43835</v>
      </c>
      <c r="FP229" s="14">
        <v>76.157529999999994</v>
      </c>
      <c r="FQ229" s="14">
        <v>74.0411</v>
      </c>
      <c r="FR229" s="14">
        <v>71.97945</v>
      </c>
      <c r="FS229" s="14">
        <v>0.2606195</v>
      </c>
      <c r="FT229" s="14"/>
      <c r="FU229" s="14">
        <v>1.8974499999999998E-2</v>
      </c>
      <c r="FW229" s="14"/>
    </row>
    <row r="230" spans="1:235" x14ac:dyDescent="0.6">
      <c r="A230" t="s">
        <v>227</v>
      </c>
      <c r="B230" t="s">
        <v>0</v>
      </c>
      <c r="C230" t="s">
        <v>276</v>
      </c>
      <c r="D230" s="53">
        <v>45167</v>
      </c>
      <c r="E230" t="s">
        <v>219</v>
      </c>
      <c r="F230" s="14">
        <v>278</v>
      </c>
      <c r="G230" s="14">
        <v>0.2890086</v>
      </c>
      <c r="H230" s="14">
        <v>0.2435389</v>
      </c>
      <c r="I230" s="14">
        <v>0.21226049999999999</v>
      </c>
      <c r="J230" s="14">
        <v>0.1893155</v>
      </c>
      <c r="K230" s="14">
        <v>0.17688300000000001</v>
      </c>
      <c r="L230" s="14">
        <v>0.1774425</v>
      </c>
      <c r="M230" s="14">
        <v>0.16843630000000001</v>
      </c>
      <c r="N230" s="14">
        <v>0.18436659999999999</v>
      </c>
      <c r="O230" s="14">
        <v>0.2017359</v>
      </c>
      <c r="P230" s="14">
        <v>0.223777</v>
      </c>
      <c r="Q230" s="14">
        <v>0.25544909999999998</v>
      </c>
      <c r="R230" s="14">
        <v>0.28954760000000002</v>
      </c>
      <c r="S230" s="14">
        <v>0.35547089999999998</v>
      </c>
      <c r="T230" s="14">
        <v>0.43218240000000002</v>
      </c>
      <c r="U230" s="14">
        <v>0.4747924</v>
      </c>
      <c r="V230" s="14">
        <v>0.54216750000000002</v>
      </c>
      <c r="W230" s="14">
        <v>0.49442180000000002</v>
      </c>
      <c r="X230" s="14">
        <v>0.5393751</v>
      </c>
      <c r="Y230" s="14">
        <v>0.51164849999999995</v>
      </c>
      <c r="Z230" s="14">
        <v>0.4722961</v>
      </c>
      <c r="AA230" s="14">
        <v>0.46726030000000002</v>
      </c>
      <c r="AB230" s="14">
        <v>0.46994019999999997</v>
      </c>
      <c r="AC230" s="14">
        <v>0.39421899999999999</v>
      </c>
      <c r="AD230" s="14">
        <v>0.3243472</v>
      </c>
      <c r="AE230" s="14">
        <v>-4.2010400000000003E-2</v>
      </c>
      <c r="AF230" s="14">
        <v>-3.1088500000000002E-2</v>
      </c>
      <c r="AG230" s="14">
        <v>-3.3120200000000002E-2</v>
      </c>
      <c r="AH230" s="14">
        <v>-2.82064E-2</v>
      </c>
      <c r="AI230" s="14">
        <v>-6.5700999999999997E-3</v>
      </c>
      <c r="AJ230" s="14">
        <v>-1.45326E-2</v>
      </c>
      <c r="AK230" s="14">
        <v>-8.0333000000000002E-3</v>
      </c>
      <c r="AL230" s="14">
        <v>-7.4882000000000004E-3</v>
      </c>
      <c r="AM230" s="14">
        <v>-1.4519499999999999E-2</v>
      </c>
      <c r="AN230" s="14">
        <v>-1.11337E-2</v>
      </c>
      <c r="AO230" s="14">
        <v>-2.84278E-2</v>
      </c>
      <c r="AP230" s="14">
        <v>-4.94782E-2</v>
      </c>
      <c r="AQ230" s="14">
        <v>-3.0481100000000001E-2</v>
      </c>
      <c r="AR230" s="14">
        <v>-3.5839099999999999E-2</v>
      </c>
      <c r="AS230" s="14">
        <v>-8.4512000000000004E-2</v>
      </c>
      <c r="AT230" s="14">
        <v>-0.12377390000000001</v>
      </c>
      <c r="AU230" s="14">
        <v>-1.72952E-2</v>
      </c>
      <c r="AV230" s="14">
        <v>1.81814E-2</v>
      </c>
      <c r="AW230" s="14">
        <v>-7.9608999999999999E-3</v>
      </c>
      <c r="AX230" s="14">
        <v>-1.38715E-2</v>
      </c>
      <c r="AY230" s="14">
        <v>-4.0989900000000003E-2</v>
      </c>
      <c r="AZ230" s="14">
        <v>-8.8505899999999998E-2</v>
      </c>
      <c r="BA230" s="14">
        <v>-5.2964200000000003E-2</v>
      </c>
      <c r="BB230" s="14">
        <v>-2.2202800000000002E-2</v>
      </c>
      <c r="BC230" s="14">
        <v>-2.7287599999999999E-2</v>
      </c>
      <c r="BD230" s="14">
        <v>-1.7450899999999998E-2</v>
      </c>
      <c r="BE230" s="14">
        <v>-2.21446E-2</v>
      </c>
      <c r="BF230" s="14">
        <v>-1.8308499999999998E-2</v>
      </c>
      <c r="BG230" s="14">
        <v>-1.8100000000000001E-4</v>
      </c>
      <c r="BH230" s="14">
        <v>-8.9861000000000003E-3</v>
      </c>
      <c r="BI230" s="14">
        <v>-3.6960999999999999E-3</v>
      </c>
      <c r="BJ230" s="14">
        <v>-2.0458E-3</v>
      </c>
      <c r="BK230" s="14">
        <v>-7.4948999999999997E-3</v>
      </c>
      <c r="BL230" s="14">
        <v>-2.6573E-3</v>
      </c>
      <c r="BM230" s="14">
        <v>-1.5985200000000001E-2</v>
      </c>
      <c r="BN230" s="14">
        <v>-3.5518800000000003E-2</v>
      </c>
      <c r="BO230" s="14">
        <v>-1.50764E-2</v>
      </c>
      <c r="BP230" s="14">
        <v>-1.6685800000000001E-2</v>
      </c>
      <c r="BQ230" s="14">
        <v>-6.4459900000000001E-2</v>
      </c>
      <c r="BR230" s="14">
        <v>-0.1008848</v>
      </c>
      <c r="BS230" s="14">
        <v>4.8983000000000004E-3</v>
      </c>
      <c r="BT230" s="14">
        <v>3.7905500000000002E-2</v>
      </c>
      <c r="BU230" s="14">
        <v>1.03356E-2</v>
      </c>
      <c r="BV230" s="14">
        <v>2.0328999999999998E-3</v>
      </c>
      <c r="BW230" s="14">
        <v>-2.4684000000000001E-2</v>
      </c>
      <c r="BX230" s="14">
        <v>-7.2068900000000005E-2</v>
      </c>
      <c r="BY230" s="14">
        <v>-3.9246900000000001E-2</v>
      </c>
      <c r="BZ230" s="14">
        <v>-1.0463699999999999E-2</v>
      </c>
      <c r="CA230" s="14">
        <v>-1.70907E-2</v>
      </c>
      <c r="CB230" s="14">
        <v>-8.0055000000000005E-3</v>
      </c>
      <c r="CC230" s="14">
        <v>-1.4542899999999999E-2</v>
      </c>
      <c r="CD230" s="14">
        <v>-1.14532E-2</v>
      </c>
      <c r="CE230" s="14">
        <v>4.2440000000000004E-3</v>
      </c>
      <c r="CF230" s="14">
        <v>-5.1447000000000003E-3</v>
      </c>
      <c r="CG230" s="14">
        <v>-6.9229999999999997E-4</v>
      </c>
      <c r="CH230" s="14">
        <v>1.7236E-3</v>
      </c>
      <c r="CI230" s="14">
        <v>-2.6297E-3</v>
      </c>
      <c r="CJ230" s="14">
        <v>3.2133999999999999E-3</v>
      </c>
      <c r="CK230" s="14">
        <v>-7.3674999999999999E-3</v>
      </c>
      <c r="CL230" s="14">
        <v>-2.5850499999999998E-2</v>
      </c>
      <c r="CM230" s="14">
        <v>-4.4072E-3</v>
      </c>
      <c r="CN230" s="14">
        <v>-3.4202999999999998E-3</v>
      </c>
      <c r="CO230" s="14">
        <v>-5.05718E-2</v>
      </c>
      <c r="CP230" s="14">
        <v>-8.5031899999999994E-2</v>
      </c>
      <c r="CQ230" s="14">
        <v>2.0269499999999999E-2</v>
      </c>
      <c r="CR230" s="14">
        <v>5.1566300000000002E-2</v>
      </c>
      <c r="CS230" s="14">
        <v>2.3007799999999998E-2</v>
      </c>
      <c r="CT230" s="14">
        <v>1.3048199999999999E-2</v>
      </c>
      <c r="CU230" s="14">
        <v>-1.33905E-2</v>
      </c>
      <c r="CV230" s="14">
        <v>-6.0684700000000001E-2</v>
      </c>
      <c r="CW230" s="14">
        <v>-2.97463E-2</v>
      </c>
      <c r="CX230" s="14">
        <v>-2.3332000000000001E-3</v>
      </c>
      <c r="CY230" s="14">
        <v>-6.8937E-3</v>
      </c>
      <c r="CZ230" s="14">
        <v>1.4399E-3</v>
      </c>
      <c r="DA230" s="14">
        <v>-6.9411999999999998E-3</v>
      </c>
      <c r="DB230" s="14">
        <v>-4.5979999999999997E-3</v>
      </c>
      <c r="DC230" s="14">
        <v>8.6691000000000008E-3</v>
      </c>
      <c r="DD230" s="14">
        <v>-1.3033000000000001E-3</v>
      </c>
      <c r="DE230" s="14">
        <v>2.3116E-3</v>
      </c>
      <c r="DF230" s="14">
        <v>5.4929999999999996E-3</v>
      </c>
      <c r="DG230" s="14">
        <v>2.2355999999999999E-3</v>
      </c>
      <c r="DH230" s="14">
        <v>9.0840999999999995E-3</v>
      </c>
      <c r="DI230" s="14">
        <v>1.2501999999999999E-3</v>
      </c>
      <c r="DJ230" s="14">
        <v>-1.6182200000000001E-2</v>
      </c>
      <c r="DK230" s="14">
        <v>6.2620000000000002E-3</v>
      </c>
      <c r="DL230" s="14">
        <v>9.8452000000000001E-3</v>
      </c>
      <c r="DM230" s="14">
        <v>-3.6683800000000003E-2</v>
      </c>
      <c r="DN230" s="14">
        <v>-6.9179000000000004E-2</v>
      </c>
      <c r="DO230" s="14">
        <v>3.5640600000000001E-2</v>
      </c>
      <c r="DP230" s="14">
        <v>6.5227099999999996E-2</v>
      </c>
      <c r="DQ230" s="14">
        <v>3.5679900000000001E-2</v>
      </c>
      <c r="DR230" s="14">
        <v>2.4063500000000002E-2</v>
      </c>
      <c r="DS230" s="14">
        <v>-2.0971000000000002E-3</v>
      </c>
      <c r="DT230" s="14">
        <v>-4.9300499999999997E-2</v>
      </c>
      <c r="DU230" s="14">
        <v>-2.0245699999999998E-2</v>
      </c>
      <c r="DV230" s="14">
        <v>5.7973E-3</v>
      </c>
      <c r="DW230" s="14">
        <v>7.8289999999999992E-3</v>
      </c>
      <c r="DX230" s="14">
        <v>1.5077500000000001E-2</v>
      </c>
      <c r="DY230" s="14">
        <v>4.0343999999999996E-3</v>
      </c>
      <c r="DZ230" s="14">
        <v>5.2998999999999998E-3</v>
      </c>
      <c r="EA230" s="14">
        <v>1.50581E-2</v>
      </c>
      <c r="EB230" s="14">
        <v>4.2431999999999999E-3</v>
      </c>
      <c r="EC230" s="14">
        <v>6.6487999999999998E-3</v>
      </c>
      <c r="ED230" s="14">
        <v>1.09354E-2</v>
      </c>
      <c r="EE230" s="14">
        <v>9.2601999999999997E-3</v>
      </c>
      <c r="EF230" s="14">
        <v>1.75605E-2</v>
      </c>
      <c r="EG230" s="14">
        <v>1.36928E-2</v>
      </c>
      <c r="EH230" s="14">
        <v>-2.2227000000000002E-3</v>
      </c>
      <c r="EI230" s="14">
        <v>2.1666600000000001E-2</v>
      </c>
      <c r="EJ230" s="14">
        <v>2.89985E-2</v>
      </c>
      <c r="EK230" s="14">
        <v>-1.6631699999999999E-2</v>
      </c>
      <c r="EL230" s="14">
        <v>-4.6289999999999998E-2</v>
      </c>
      <c r="EM230" s="14">
        <v>5.7834099999999999E-2</v>
      </c>
      <c r="EN230" s="14">
        <v>8.4951100000000002E-2</v>
      </c>
      <c r="EO230" s="14">
        <v>5.3976400000000001E-2</v>
      </c>
      <c r="EP230" s="14">
        <v>3.9967900000000001E-2</v>
      </c>
      <c r="EQ230" s="14">
        <v>1.42089E-2</v>
      </c>
      <c r="ER230" s="14">
        <v>-3.2863400000000001E-2</v>
      </c>
      <c r="ES230" s="14">
        <v>-6.5284000000000002E-3</v>
      </c>
      <c r="ET230" s="14">
        <v>1.75365E-2</v>
      </c>
      <c r="EU230" s="14">
        <v>70.003649999999993</v>
      </c>
      <c r="EV230" s="14">
        <v>69.656940000000006</v>
      </c>
      <c r="EW230" s="14">
        <v>67.645989999999998</v>
      </c>
      <c r="EX230" s="14">
        <v>67.631389999999996</v>
      </c>
      <c r="EY230" s="14">
        <v>66.80292</v>
      </c>
      <c r="EZ230" s="14">
        <v>65.875919999999994</v>
      </c>
      <c r="FA230" s="14">
        <v>65.255480000000006</v>
      </c>
      <c r="FB230" s="14">
        <v>66.138689999999997</v>
      </c>
      <c r="FC230" s="14">
        <v>72.554739999999995</v>
      </c>
      <c r="FD230" s="14">
        <v>79.547449999999998</v>
      </c>
      <c r="FE230" s="14">
        <v>83.364959999999996</v>
      </c>
      <c r="FF230" s="14">
        <v>86.678830000000005</v>
      </c>
      <c r="FG230" s="14">
        <v>89.886859999999999</v>
      </c>
      <c r="FH230" s="14">
        <v>92.208029999999994</v>
      </c>
      <c r="FI230" s="14">
        <v>92.441599999999994</v>
      </c>
      <c r="FJ230" s="14">
        <v>91.116789999999995</v>
      </c>
      <c r="FK230" s="14">
        <v>90.956209999999999</v>
      </c>
      <c r="FL230" s="14">
        <v>88.332120000000003</v>
      </c>
      <c r="FM230" s="14">
        <v>86.594890000000007</v>
      </c>
      <c r="FN230" s="14">
        <v>82.970799999999997</v>
      </c>
      <c r="FO230" s="14">
        <v>78.255480000000006</v>
      </c>
      <c r="FP230" s="14">
        <v>76.474450000000004</v>
      </c>
      <c r="FQ230" s="14">
        <v>74.069339999999997</v>
      </c>
      <c r="FR230" s="14">
        <v>72.427009999999996</v>
      </c>
      <c r="FS230" s="14">
        <v>0.2126757</v>
      </c>
      <c r="FT230" s="14"/>
      <c r="FU230" s="14">
        <v>1.89293E-2</v>
      </c>
      <c r="FW230" s="14"/>
      <c r="IA230" s="52"/>
    </row>
    <row r="231" spans="1:235" x14ac:dyDescent="0.6">
      <c r="A231" t="s">
        <v>227</v>
      </c>
      <c r="B231" t="s">
        <v>0</v>
      </c>
      <c r="C231" t="s">
        <v>276</v>
      </c>
      <c r="D231" s="53">
        <v>45167</v>
      </c>
      <c r="E231" t="s">
        <v>220</v>
      </c>
      <c r="F231" s="14">
        <v>200</v>
      </c>
      <c r="G231" s="14">
        <v>0.20165939999999999</v>
      </c>
      <c r="H231" s="14">
        <v>0.16957920000000001</v>
      </c>
      <c r="I231" s="14">
        <v>0.1463093</v>
      </c>
      <c r="J231" s="14">
        <v>0.1271446</v>
      </c>
      <c r="K231" s="14">
        <v>0.1190493</v>
      </c>
      <c r="L231" s="14">
        <v>0.1169388</v>
      </c>
      <c r="M231" s="14">
        <v>0.1104738</v>
      </c>
      <c r="N231" s="14">
        <v>0.12918850000000001</v>
      </c>
      <c r="O231" s="14">
        <v>0.1392108</v>
      </c>
      <c r="P231" s="14">
        <v>0.1494635</v>
      </c>
      <c r="Q231" s="14">
        <v>0.1707264</v>
      </c>
      <c r="R231" s="14">
        <v>0.19733800000000001</v>
      </c>
      <c r="S231" s="14">
        <v>0.2356867</v>
      </c>
      <c r="T231" s="14">
        <v>0.2858271</v>
      </c>
      <c r="U231" s="14">
        <v>0.31226409999999999</v>
      </c>
      <c r="V231" s="14">
        <v>0.35554910000000001</v>
      </c>
      <c r="W231" s="14">
        <v>0.34684189999999998</v>
      </c>
      <c r="X231" s="14">
        <v>0.36667040000000001</v>
      </c>
      <c r="Y231" s="14">
        <v>0.35140890000000002</v>
      </c>
      <c r="Z231" s="14">
        <v>0.33884429999999999</v>
      </c>
      <c r="AA231" s="14">
        <v>0.32559979999999999</v>
      </c>
      <c r="AB231" s="14">
        <v>0.33135110000000001</v>
      </c>
      <c r="AC231" s="14">
        <v>0.27705340000000001</v>
      </c>
      <c r="AD231" s="14">
        <v>0.2239989</v>
      </c>
      <c r="AE231" s="14">
        <v>-4.2543299999999999E-2</v>
      </c>
      <c r="AF231" s="14">
        <v>-3.1785899999999999E-2</v>
      </c>
      <c r="AG231" s="14">
        <v>-3.3388599999999997E-2</v>
      </c>
      <c r="AH231" s="14">
        <v>-2.8841700000000001E-2</v>
      </c>
      <c r="AI231" s="14">
        <v>-8.2124999999999993E-3</v>
      </c>
      <c r="AJ231" s="14">
        <v>-1.5778500000000001E-2</v>
      </c>
      <c r="AK231" s="14">
        <v>-1.05635E-2</v>
      </c>
      <c r="AL231" s="14">
        <v>-3.9724000000000001E-3</v>
      </c>
      <c r="AM231" s="14">
        <v>-9.3343999999999996E-3</v>
      </c>
      <c r="AN231" s="14">
        <v>-7.5558999999999999E-3</v>
      </c>
      <c r="AO231" s="14">
        <v>-1.8063800000000001E-2</v>
      </c>
      <c r="AP231" s="14">
        <v>-2.9137400000000001E-2</v>
      </c>
      <c r="AQ231" s="14">
        <v>-1.88585E-2</v>
      </c>
      <c r="AR231" s="14">
        <v>-1.1304700000000001E-2</v>
      </c>
      <c r="AS231" s="14">
        <v>-4.1323600000000002E-2</v>
      </c>
      <c r="AT231" s="14">
        <v>-8.7314799999999998E-2</v>
      </c>
      <c r="AU231" s="14">
        <v>-1.7461600000000001E-2</v>
      </c>
      <c r="AV231" s="14">
        <v>2.8354000000000001E-3</v>
      </c>
      <c r="AW231" s="14">
        <v>-1.30235E-2</v>
      </c>
      <c r="AX231" s="14">
        <v>-1.33323E-2</v>
      </c>
      <c r="AY231" s="14">
        <v>-3.69793E-2</v>
      </c>
      <c r="AZ231" s="14">
        <v>-7.13641E-2</v>
      </c>
      <c r="BA231" s="14">
        <v>-4.5616499999999997E-2</v>
      </c>
      <c r="BB231" s="14">
        <v>-1.7697899999999999E-2</v>
      </c>
      <c r="BC231" s="14">
        <v>-2.8528999999999999E-2</v>
      </c>
      <c r="BD231" s="14">
        <v>-1.85664E-2</v>
      </c>
      <c r="BE231" s="14">
        <v>-2.28755E-2</v>
      </c>
      <c r="BF231" s="14">
        <v>-1.94719E-2</v>
      </c>
      <c r="BG231" s="14">
        <v>-2.3446999999999999E-3</v>
      </c>
      <c r="BH231" s="14">
        <v>-1.1018099999999999E-2</v>
      </c>
      <c r="BI231" s="14">
        <v>-7.1015999999999996E-3</v>
      </c>
      <c r="BJ231" s="14">
        <v>3.6329999999999999E-4</v>
      </c>
      <c r="BK231" s="14">
        <v>-3.7339999999999999E-3</v>
      </c>
      <c r="BL231" s="14">
        <v>-8.9260000000000001E-4</v>
      </c>
      <c r="BM231" s="14">
        <v>-9.0497000000000008E-3</v>
      </c>
      <c r="BN231" s="14">
        <v>-1.8018099999999999E-2</v>
      </c>
      <c r="BO231" s="14">
        <v>-6.5462999999999997E-3</v>
      </c>
      <c r="BP231" s="14">
        <v>3.4443999999999998E-3</v>
      </c>
      <c r="BQ231" s="14">
        <v>-2.6014300000000001E-2</v>
      </c>
      <c r="BR231" s="14">
        <v>-6.7712599999999998E-2</v>
      </c>
      <c r="BS231" s="14">
        <v>2.1304000000000002E-3</v>
      </c>
      <c r="BT231" s="14">
        <v>2.0207300000000001E-2</v>
      </c>
      <c r="BU231" s="14">
        <v>2.7369E-3</v>
      </c>
      <c r="BV231" s="14">
        <v>2.8570000000000001E-4</v>
      </c>
      <c r="BW231" s="14">
        <v>-2.38073E-2</v>
      </c>
      <c r="BX231" s="14">
        <v>-5.7160999999999997E-2</v>
      </c>
      <c r="BY231" s="14">
        <v>-3.41423E-2</v>
      </c>
      <c r="BZ231" s="14">
        <v>-8.1031999999999996E-3</v>
      </c>
      <c r="CA231" s="14">
        <v>-1.8822800000000001E-2</v>
      </c>
      <c r="CB231" s="14">
        <v>-9.4106999999999993E-3</v>
      </c>
      <c r="CC231" s="14">
        <v>-1.5594200000000001E-2</v>
      </c>
      <c r="CD231" s="14">
        <v>-1.29823E-2</v>
      </c>
      <c r="CE231" s="14">
        <v>1.7193E-3</v>
      </c>
      <c r="CF231" s="14">
        <v>-7.7210999999999998E-3</v>
      </c>
      <c r="CG231" s="14">
        <v>-4.7038999999999996E-3</v>
      </c>
      <c r="CH231" s="14">
        <v>3.3662000000000002E-3</v>
      </c>
      <c r="CI231" s="14">
        <v>1.448E-4</v>
      </c>
      <c r="CJ231" s="14">
        <v>3.7223E-3</v>
      </c>
      <c r="CK231" s="14">
        <v>-2.8065999999999998E-3</v>
      </c>
      <c r="CL231" s="14">
        <v>-1.0316799999999999E-2</v>
      </c>
      <c r="CM231" s="14">
        <v>1.9811999999999998E-3</v>
      </c>
      <c r="CN231" s="14">
        <v>1.3659599999999999E-2</v>
      </c>
      <c r="CO231" s="14">
        <v>-1.54111E-2</v>
      </c>
      <c r="CP231" s="14">
        <v>-5.4136200000000002E-2</v>
      </c>
      <c r="CQ231" s="14">
        <v>1.56998E-2</v>
      </c>
      <c r="CR231" s="14">
        <v>3.2238900000000001E-2</v>
      </c>
      <c r="CS231" s="14">
        <v>1.3652600000000001E-2</v>
      </c>
      <c r="CT231" s="14">
        <v>9.7173999999999993E-3</v>
      </c>
      <c r="CU231" s="14">
        <v>-1.46844E-2</v>
      </c>
      <c r="CV231" s="14">
        <v>-4.7323999999999998E-2</v>
      </c>
      <c r="CW231" s="14">
        <v>-2.6195300000000001E-2</v>
      </c>
      <c r="CX231" s="14">
        <v>-1.4579E-3</v>
      </c>
      <c r="CY231" s="14">
        <v>-9.1166000000000007E-3</v>
      </c>
      <c r="CZ231" s="14">
        <v>-2.5490000000000002E-4</v>
      </c>
      <c r="DA231" s="14">
        <v>-8.3128999999999998E-3</v>
      </c>
      <c r="DB231" s="14">
        <v>-6.4928E-3</v>
      </c>
      <c r="DC231" s="14">
        <v>5.7834000000000002E-3</v>
      </c>
      <c r="DD231" s="14">
        <v>-4.4241000000000003E-3</v>
      </c>
      <c r="DE231" s="14">
        <v>-2.3062E-3</v>
      </c>
      <c r="DF231" s="14">
        <v>6.3689999999999997E-3</v>
      </c>
      <c r="DG231" s="14">
        <v>4.0236999999999998E-3</v>
      </c>
      <c r="DH231" s="14">
        <v>8.3373000000000006E-3</v>
      </c>
      <c r="DI231" s="14">
        <v>3.4364999999999999E-3</v>
      </c>
      <c r="DJ231" s="14">
        <v>-2.6156E-3</v>
      </c>
      <c r="DK231" s="14">
        <v>1.05086E-2</v>
      </c>
      <c r="DL231" s="14">
        <v>2.3874699999999999E-2</v>
      </c>
      <c r="DM231" s="14">
        <v>-4.8079000000000004E-3</v>
      </c>
      <c r="DN231" s="14">
        <v>-4.05598E-2</v>
      </c>
      <c r="DO231" s="14">
        <v>2.9269099999999999E-2</v>
      </c>
      <c r="DP231" s="14">
        <v>4.42706E-2</v>
      </c>
      <c r="DQ231" s="14">
        <v>2.4568199999999998E-2</v>
      </c>
      <c r="DR231" s="14">
        <v>1.9149099999999999E-2</v>
      </c>
      <c r="DS231" s="14">
        <v>-5.5615999999999999E-3</v>
      </c>
      <c r="DT231" s="14">
        <v>-3.7486899999999997E-2</v>
      </c>
      <c r="DU231" s="14">
        <v>-1.8248299999999999E-2</v>
      </c>
      <c r="DV231" s="14">
        <v>5.1874E-3</v>
      </c>
      <c r="DW231" s="14">
        <v>4.8976999999999996E-3</v>
      </c>
      <c r="DX231" s="14">
        <v>1.29646E-2</v>
      </c>
      <c r="DY231" s="14">
        <v>2.2001999999999998E-3</v>
      </c>
      <c r="DZ231" s="14">
        <v>2.8770000000000002E-3</v>
      </c>
      <c r="EA231" s="14">
        <v>1.16512E-2</v>
      </c>
      <c r="EB231" s="14">
        <v>3.3629999999999999E-4</v>
      </c>
      <c r="EC231" s="14">
        <v>1.1557E-3</v>
      </c>
      <c r="ED231" s="14">
        <v>1.0704699999999999E-2</v>
      </c>
      <c r="EE231" s="14">
        <v>9.6241E-3</v>
      </c>
      <c r="EF231" s="14">
        <v>1.5000599999999999E-2</v>
      </c>
      <c r="EG231" s="14">
        <v>1.24505E-2</v>
      </c>
      <c r="EH231" s="14">
        <v>8.5038000000000006E-3</v>
      </c>
      <c r="EI231" s="14">
        <v>2.2820900000000002E-2</v>
      </c>
      <c r="EJ231" s="14">
        <v>3.86238E-2</v>
      </c>
      <c r="EK231" s="14">
        <v>1.0501399999999999E-2</v>
      </c>
      <c r="EL231" s="14">
        <v>-2.09576E-2</v>
      </c>
      <c r="EM231" s="14">
        <v>4.88612E-2</v>
      </c>
      <c r="EN231" s="14">
        <v>6.16424E-2</v>
      </c>
      <c r="EO231" s="14">
        <v>4.0328700000000002E-2</v>
      </c>
      <c r="EP231" s="14">
        <v>3.27671E-2</v>
      </c>
      <c r="EQ231" s="14">
        <v>7.6103999999999998E-3</v>
      </c>
      <c r="ER231" s="14">
        <v>-2.32838E-2</v>
      </c>
      <c r="ES231" s="14">
        <v>-6.7740999999999999E-3</v>
      </c>
      <c r="ET231" s="14">
        <v>1.4782099999999999E-2</v>
      </c>
      <c r="EU231" s="14">
        <v>69.807109999999994</v>
      </c>
      <c r="EV231" s="14">
        <v>69.446700000000007</v>
      </c>
      <c r="EW231" s="14">
        <v>67.700509999999994</v>
      </c>
      <c r="EX231" s="14">
        <v>67.725890000000007</v>
      </c>
      <c r="EY231" s="14">
        <v>66.908630000000002</v>
      </c>
      <c r="EZ231" s="14">
        <v>66.005070000000003</v>
      </c>
      <c r="FA231" s="14">
        <v>65.624369999999999</v>
      </c>
      <c r="FB231" s="14">
        <v>66.578680000000006</v>
      </c>
      <c r="FC231" s="14">
        <v>72.715739999999997</v>
      </c>
      <c r="FD231" s="14">
        <v>78.883250000000004</v>
      </c>
      <c r="FE231" s="14">
        <v>82.324870000000004</v>
      </c>
      <c r="FF231" s="14">
        <v>85.005070000000003</v>
      </c>
      <c r="FG231" s="14">
        <v>88.299490000000006</v>
      </c>
      <c r="FH231" s="14">
        <v>90.862949999999998</v>
      </c>
      <c r="FI231" s="14">
        <v>90.548230000000004</v>
      </c>
      <c r="FJ231" s="14">
        <v>89.157359999999997</v>
      </c>
      <c r="FK231" s="14">
        <v>89.096440000000001</v>
      </c>
      <c r="FL231" s="14">
        <v>86.812179999999998</v>
      </c>
      <c r="FM231" s="14">
        <v>85.456860000000006</v>
      </c>
      <c r="FN231" s="14">
        <v>81.730959999999996</v>
      </c>
      <c r="FO231" s="14">
        <v>77.543139999999994</v>
      </c>
      <c r="FP231" s="14">
        <v>76.040610000000001</v>
      </c>
      <c r="FQ231" s="14">
        <v>73.629440000000002</v>
      </c>
      <c r="FR231" s="14">
        <v>72.223349999999996</v>
      </c>
      <c r="FS231" s="14">
        <v>0.1748256</v>
      </c>
      <c r="FT231" s="14"/>
      <c r="FU231" s="14">
        <v>1.6967099999999999E-2</v>
      </c>
      <c r="FW231" s="14"/>
      <c r="IA231" s="52"/>
    </row>
    <row r="232" spans="1:235" x14ac:dyDescent="0.6">
      <c r="A232" t="s">
        <v>227</v>
      </c>
      <c r="B232" t="s">
        <v>0</v>
      </c>
      <c r="C232" t="s">
        <v>276</v>
      </c>
      <c r="D232" s="53">
        <v>45167</v>
      </c>
      <c r="E232" t="s">
        <v>221</v>
      </c>
      <c r="F232" s="14">
        <v>78</v>
      </c>
      <c r="G232" s="14">
        <v>8.7488099999999999E-2</v>
      </c>
      <c r="H232" s="14">
        <v>7.4141799999999994E-2</v>
      </c>
      <c r="I232" s="14">
        <v>6.60187E-2</v>
      </c>
      <c r="J232" s="14">
        <v>6.1747000000000003E-2</v>
      </c>
      <c r="K232" s="14">
        <v>5.7961100000000002E-2</v>
      </c>
      <c r="L232" s="14">
        <v>6.0592500000000001E-2</v>
      </c>
      <c r="M232" s="14">
        <v>5.7585200000000003E-2</v>
      </c>
      <c r="N232" s="14">
        <v>5.50222E-2</v>
      </c>
      <c r="O232" s="14">
        <v>6.2288400000000001E-2</v>
      </c>
      <c r="P232" s="14">
        <v>7.33124E-2</v>
      </c>
      <c r="Q232" s="14">
        <v>8.4132600000000002E-2</v>
      </c>
      <c r="R232" s="14">
        <v>9.2034699999999997E-2</v>
      </c>
      <c r="S232" s="14">
        <v>0.11994299999999999</v>
      </c>
      <c r="T232" s="14">
        <v>0.14502799999999999</v>
      </c>
      <c r="U232" s="14">
        <v>0.16110959999999999</v>
      </c>
      <c r="V232" s="14">
        <v>0.18503810000000001</v>
      </c>
      <c r="W232" s="14">
        <v>0.14972179999999999</v>
      </c>
      <c r="X232" s="14">
        <v>0.17404919999999999</v>
      </c>
      <c r="Y232" s="14">
        <v>0.160466</v>
      </c>
      <c r="Z232" s="14">
        <v>0.13423189999999999</v>
      </c>
      <c r="AA232" s="14">
        <v>0.14024329999999999</v>
      </c>
      <c r="AB232" s="14">
        <v>0.13761309999999999</v>
      </c>
      <c r="AC232" s="14">
        <v>0.11587749999999999</v>
      </c>
      <c r="AD232" s="14">
        <v>9.8422899999999994E-2</v>
      </c>
      <c r="AE232" s="14">
        <v>-6.2360999999999996E-3</v>
      </c>
      <c r="AF232" s="14">
        <v>-4.7603000000000003E-3</v>
      </c>
      <c r="AG232" s="14">
        <v>-4.2493000000000001E-3</v>
      </c>
      <c r="AH232" s="14">
        <v>-4.1317999999999997E-3</v>
      </c>
      <c r="AI232" s="14">
        <v>-1.7841999999999999E-3</v>
      </c>
      <c r="AJ232" s="14">
        <v>-2.0308000000000001E-3</v>
      </c>
      <c r="AK232" s="14">
        <v>-6.6209999999999999E-4</v>
      </c>
      <c r="AL232" s="14">
        <v>-7.4324999999999999E-3</v>
      </c>
      <c r="AM232" s="14">
        <v>-1.0347800000000001E-2</v>
      </c>
      <c r="AN232" s="14">
        <v>-1.02454E-2</v>
      </c>
      <c r="AO232" s="14">
        <v>-1.96495E-2</v>
      </c>
      <c r="AP232" s="14">
        <v>-2.9879099999999999E-2</v>
      </c>
      <c r="AQ232" s="14">
        <v>-2.1917099999999998E-2</v>
      </c>
      <c r="AR232" s="14">
        <v>-3.8899000000000003E-2</v>
      </c>
      <c r="AS232" s="14">
        <v>-5.7986000000000003E-2</v>
      </c>
      <c r="AT232" s="14">
        <v>-5.20942E-2</v>
      </c>
      <c r="AU232" s="14">
        <v>-1.07343E-2</v>
      </c>
      <c r="AV232" s="14">
        <v>4.7329E-3</v>
      </c>
      <c r="AW232" s="14">
        <v>-6.1833000000000001E-3</v>
      </c>
      <c r="AX232" s="14">
        <v>-1.00953E-2</v>
      </c>
      <c r="AY232" s="14">
        <v>-1.6316199999999999E-2</v>
      </c>
      <c r="AZ232" s="14">
        <v>-2.8183300000000001E-2</v>
      </c>
      <c r="BA232" s="14">
        <v>-1.7262699999999999E-2</v>
      </c>
      <c r="BB232" s="14">
        <v>-1.38867E-2</v>
      </c>
      <c r="BC232" s="14">
        <v>-1.4467E-3</v>
      </c>
      <c r="BD232" s="14">
        <v>-1.0074999999999999E-3</v>
      </c>
      <c r="BE232" s="14">
        <v>-1.0761E-3</v>
      </c>
      <c r="BF232" s="14">
        <v>-1.0321E-3</v>
      </c>
      <c r="BG232" s="14">
        <v>8.4570000000000001E-4</v>
      </c>
      <c r="BH232" s="14">
        <v>7.5239999999999997E-4</v>
      </c>
      <c r="BI232" s="14">
        <v>1.8848000000000001E-3</v>
      </c>
      <c r="BJ232" s="14">
        <v>-4.0965999999999997E-3</v>
      </c>
      <c r="BK232" s="14">
        <v>-6.0028E-3</v>
      </c>
      <c r="BL232" s="14">
        <v>-5.0676000000000002E-3</v>
      </c>
      <c r="BM232" s="14">
        <v>-1.1063399999999999E-2</v>
      </c>
      <c r="BN232" s="14">
        <v>-2.1481900000000002E-2</v>
      </c>
      <c r="BO232" s="14">
        <v>-1.2615899999999999E-2</v>
      </c>
      <c r="BP232" s="14">
        <v>-2.6738499999999998E-2</v>
      </c>
      <c r="BQ232" s="14">
        <v>-4.5273300000000002E-2</v>
      </c>
      <c r="BR232" s="14">
        <v>-4.0449400000000003E-2</v>
      </c>
      <c r="BS232" s="14">
        <v>-4.1419999999999998E-4</v>
      </c>
      <c r="BT232" s="14">
        <v>1.41713E-2</v>
      </c>
      <c r="BU232" s="14">
        <v>3.1486999999999999E-3</v>
      </c>
      <c r="BV232" s="14">
        <v>-1.7005E-3</v>
      </c>
      <c r="BW232" s="14">
        <v>-6.7421E-3</v>
      </c>
      <c r="BX232" s="14">
        <v>-1.9998599999999998E-2</v>
      </c>
      <c r="BY232" s="14">
        <v>-9.9203999999999994E-3</v>
      </c>
      <c r="BZ232" s="14">
        <v>-7.3245000000000003E-3</v>
      </c>
      <c r="CA232" s="14">
        <v>1.8703999999999999E-3</v>
      </c>
      <c r="CB232" s="14">
        <v>1.5916000000000001E-3</v>
      </c>
      <c r="CC232" s="14">
        <v>1.1215999999999999E-3</v>
      </c>
      <c r="CD232" s="14">
        <v>1.1146000000000001E-3</v>
      </c>
      <c r="CE232" s="14">
        <v>2.6672000000000002E-3</v>
      </c>
      <c r="CF232" s="14">
        <v>2.6800000000000001E-3</v>
      </c>
      <c r="CG232" s="14">
        <v>3.6486999999999999E-3</v>
      </c>
      <c r="CH232" s="14">
        <v>-1.7861000000000001E-3</v>
      </c>
      <c r="CI232" s="14">
        <v>-2.9935999999999999E-3</v>
      </c>
      <c r="CJ232" s="14">
        <v>-1.4815E-3</v>
      </c>
      <c r="CK232" s="14">
        <v>-5.1167000000000001E-3</v>
      </c>
      <c r="CL232" s="14">
        <v>-1.5666099999999999E-2</v>
      </c>
      <c r="CM232" s="14">
        <v>-6.1739000000000004E-3</v>
      </c>
      <c r="CN232" s="14">
        <v>-1.8316200000000001E-2</v>
      </c>
      <c r="CO232" s="14">
        <v>-3.6468500000000001E-2</v>
      </c>
      <c r="CP232" s="14">
        <v>-3.2384299999999998E-2</v>
      </c>
      <c r="CQ232" s="14">
        <v>6.7336000000000002E-3</v>
      </c>
      <c r="CR232" s="14">
        <v>2.0708299999999999E-2</v>
      </c>
      <c r="CS232" s="14">
        <v>9.6120000000000008E-3</v>
      </c>
      <c r="CT232" s="14">
        <v>4.1137999999999999E-3</v>
      </c>
      <c r="CU232" s="14">
        <v>-1.111E-4</v>
      </c>
      <c r="CV232" s="14">
        <v>-1.43299E-2</v>
      </c>
      <c r="CW232" s="14">
        <v>-4.8351000000000002E-3</v>
      </c>
      <c r="CX232" s="14">
        <v>-2.7796000000000001E-3</v>
      </c>
      <c r="CY232" s="14">
        <v>5.1875000000000003E-3</v>
      </c>
      <c r="CZ232" s="14">
        <v>4.1907999999999997E-3</v>
      </c>
      <c r="DA232" s="14">
        <v>3.3194000000000001E-3</v>
      </c>
      <c r="DB232" s="14">
        <v>3.2613999999999998E-3</v>
      </c>
      <c r="DC232" s="14">
        <v>4.4885999999999997E-3</v>
      </c>
      <c r="DD232" s="14">
        <v>4.6075999999999999E-3</v>
      </c>
      <c r="DE232" s="14">
        <v>5.4126000000000001E-3</v>
      </c>
      <c r="DF232" s="14">
        <v>5.2439999999999995E-4</v>
      </c>
      <c r="DG232" s="14">
        <v>1.5699999999999999E-5</v>
      </c>
      <c r="DH232" s="14">
        <v>2.1045999999999999E-3</v>
      </c>
      <c r="DI232" s="14">
        <v>8.3009999999999996E-4</v>
      </c>
      <c r="DJ232" s="14">
        <v>-9.8502999999999993E-3</v>
      </c>
      <c r="DK232" s="14">
        <v>2.6810000000000001E-4</v>
      </c>
      <c r="DL232" s="14">
        <v>-9.8939000000000006E-3</v>
      </c>
      <c r="DM232" s="14">
        <v>-2.7663699999999999E-2</v>
      </c>
      <c r="DN232" s="14">
        <v>-2.4319199999999999E-2</v>
      </c>
      <c r="DO232" s="14">
        <v>1.3881299999999999E-2</v>
      </c>
      <c r="DP232" s="14">
        <v>2.72453E-2</v>
      </c>
      <c r="DQ232" s="14">
        <v>1.6075300000000001E-2</v>
      </c>
      <c r="DR232" s="14">
        <v>9.9279999999999993E-3</v>
      </c>
      <c r="DS232" s="14">
        <v>6.5199000000000003E-3</v>
      </c>
      <c r="DT232" s="14">
        <v>-8.6612000000000008E-3</v>
      </c>
      <c r="DU232" s="14">
        <v>2.5020000000000001E-4</v>
      </c>
      <c r="DV232" s="14">
        <v>1.7654000000000001E-3</v>
      </c>
      <c r="DW232" s="14">
        <v>9.9769999999999998E-3</v>
      </c>
      <c r="DX232" s="14">
        <v>7.9436000000000003E-3</v>
      </c>
      <c r="DY232" s="14">
        <v>6.4926000000000003E-3</v>
      </c>
      <c r="DZ232" s="14">
        <v>6.3610999999999997E-3</v>
      </c>
      <c r="EA232" s="14">
        <v>7.1184999999999998E-3</v>
      </c>
      <c r="EB232" s="14">
        <v>7.3908000000000003E-3</v>
      </c>
      <c r="EC232" s="14">
        <v>7.9594999999999996E-3</v>
      </c>
      <c r="ED232" s="14">
        <v>3.8603000000000001E-3</v>
      </c>
      <c r="EE232" s="14">
        <v>4.3607000000000003E-3</v>
      </c>
      <c r="EF232" s="14">
        <v>7.2823999999999996E-3</v>
      </c>
      <c r="EG232" s="14">
        <v>9.4161999999999996E-3</v>
      </c>
      <c r="EH232" s="14">
        <v>-1.4530999999999999E-3</v>
      </c>
      <c r="EI232" s="14">
        <v>9.5692999999999993E-3</v>
      </c>
      <c r="EJ232" s="14">
        <v>2.2666000000000001E-3</v>
      </c>
      <c r="EK232" s="14">
        <v>-1.49509E-2</v>
      </c>
      <c r="EL232" s="14">
        <v>-1.26745E-2</v>
      </c>
      <c r="EM232" s="14">
        <v>2.4201500000000001E-2</v>
      </c>
      <c r="EN232" s="14">
        <v>3.66837E-2</v>
      </c>
      <c r="EO232" s="14">
        <v>2.5407200000000001E-2</v>
      </c>
      <c r="EP232" s="14">
        <v>1.83228E-2</v>
      </c>
      <c r="EQ232" s="14">
        <v>1.6093900000000001E-2</v>
      </c>
      <c r="ER232" s="14">
        <v>-4.7649999999999998E-4</v>
      </c>
      <c r="ES232" s="14">
        <v>7.5925000000000003E-3</v>
      </c>
      <c r="ET232" s="14">
        <v>8.3275999999999992E-3</v>
      </c>
      <c r="EU232" s="14">
        <v>70.506489999999999</v>
      </c>
      <c r="EV232" s="14">
        <v>70.194810000000004</v>
      </c>
      <c r="EW232" s="14">
        <v>67.506489999999999</v>
      </c>
      <c r="EX232" s="14">
        <v>67.389610000000005</v>
      </c>
      <c r="EY232" s="14">
        <v>66.532470000000004</v>
      </c>
      <c r="EZ232" s="14">
        <v>65.545460000000006</v>
      </c>
      <c r="FA232" s="14">
        <v>64.311689999999999</v>
      </c>
      <c r="FB232" s="14">
        <v>65.012990000000002</v>
      </c>
      <c r="FC232" s="14">
        <v>72.142859999999999</v>
      </c>
      <c r="FD232" s="14">
        <v>81.246750000000006</v>
      </c>
      <c r="FE232" s="14">
        <v>86.025970000000001</v>
      </c>
      <c r="FF232" s="14">
        <v>90.961039999999997</v>
      </c>
      <c r="FG232" s="14">
        <v>93.948049999999995</v>
      </c>
      <c r="FH232" s="14">
        <v>95.649349999999998</v>
      </c>
      <c r="FI232" s="14">
        <v>97.285709999999995</v>
      </c>
      <c r="FJ232" s="14">
        <v>96.129869999999997</v>
      </c>
      <c r="FK232" s="14">
        <v>95.714290000000005</v>
      </c>
      <c r="FL232" s="14">
        <v>92.220780000000005</v>
      </c>
      <c r="FM232" s="14">
        <v>89.506489999999999</v>
      </c>
      <c r="FN232" s="14">
        <v>86.142859999999999</v>
      </c>
      <c r="FO232" s="14">
        <v>80.077920000000006</v>
      </c>
      <c r="FP232" s="14">
        <v>77.584419999999994</v>
      </c>
      <c r="FQ232" s="14">
        <v>75.194810000000004</v>
      </c>
      <c r="FR232" s="14">
        <v>72.948049999999995</v>
      </c>
      <c r="FS232" s="14">
        <v>0.12281980000000001</v>
      </c>
      <c r="FT232" s="14"/>
      <c r="FU232" s="14">
        <v>8.5813E-3</v>
      </c>
      <c r="FW232" s="14"/>
      <c r="IA232" s="52"/>
    </row>
    <row r="233" spans="1:235" x14ac:dyDescent="0.6">
      <c r="A233" t="s">
        <v>227</v>
      </c>
      <c r="B233" t="s">
        <v>0</v>
      </c>
      <c r="C233" t="s">
        <v>276</v>
      </c>
      <c r="D233" s="53" t="s">
        <v>263</v>
      </c>
      <c r="E233" t="s">
        <v>219</v>
      </c>
      <c r="F233" s="14">
        <v>278</v>
      </c>
      <c r="G233" s="14">
        <v>0.2890086</v>
      </c>
      <c r="H233" s="14">
        <v>0.2435389</v>
      </c>
      <c r="I233" s="14">
        <v>0.21226049999999999</v>
      </c>
      <c r="J233" s="14">
        <v>0.1893155</v>
      </c>
      <c r="K233" s="14">
        <v>0.17688300000000001</v>
      </c>
      <c r="L233" s="14">
        <v>0.1774425</v>
      </c>
      <c r="M233" s="14">
        <v>0.16843630000000001</v>
      </c>
      <c r="N233" s="14">
        <v>0.18436659999999999</v>
      </c>
      <c r="O233" s="14">
        <v>0.2017359</v>
      </c>
      <c r="P233" s="14">
        <v>0.223777</v>
      </c>
      <c r="Q233" s="14">
        <v>0.25544909999999998</v>
      </c>
      <c r="R233" s="14">
        <v>0.28954760000000002</v>
      </c>
      <c r="S233" s="14">
        <v>0.35547089999999998</v>
      </c>
      <c r="T233" s="14">
        <v>0.43218240000000002</v>
      </c>
      <c r="U233" s="14">
        <v>0.4747924</v>
      </c>
      <c r="V233" s="14">
        <v>0.54216750000000002</v>
      </c>
      <c r="W233" s="14">
        <v>0.49442180000000002</v>
      </c>
      <c r="X233" s="14">
        <v>0.5393751</v>
      </c>
      <c r="Y233" s="14">
        <v>0.51164849999999995</v>
      </c>
      <c r="Z233" s="14">
        <v>0.4722961</v>
      </c>
      <c r="AA233" s="14">
        <v>0.46726030000000002</v>
      </c>
      <c r="AB233" s="14">
        <v>0.46994019999999997</v>
      </c>
      <c r="AC233" s="14">
        <v>0.39421899999999999</v>
      </c>
      <c r="AD233" s="14">
        <v>0.3243472</v>
      </c>
      <c r="AE233" s="14">
        <v>-4.2010400000000003E-2</v>
      </c>
      <c r="AF233" s="14">
        <v>-3.1088500000000002E-2</v>
      </c>
      <c r="AG233" s="14">
        <v>-3.3120200000000002E-2</v>
      </c>
      <c r="AH233" s="14">
        <v>-2.82064E-2</v>
      </c>
      <c r="AI233" s="14">
        <v>-6.5700999999999997E-3</v>
      </c>
      <c r="AJ233" s="14">
        <v>-1.45326E-2</v>
      </c>
      <c r="AK233" s="14">
        <v>-8.0333000000000002E-3</v>
      </c>
      <c r="AL233" s="14">
        <v>-7.4882000000000004E-3</v>
      </c>
      <c r="AM233" s="14">
        <v>-1.4519499999999999E-2</v>
      </c>
      <c r="AN233" s="14">
        <v>-1.11337E-2</v>
      </c>
      <c r="AO233" s="14">
        <v>-2.84278E-2</v>
      </c>
      <c r="AP233" s="14">
        <v>-4.94782E-2</v>
      </c>
      <c r="AQ233" s="14">
        <v>-3.0481100000000001E-2</v>
      </c>
      <c r="AR233" s="14">
        <v>-3.5839099999999999E-2</v>
      </c>
      <c r="AS233" s="14">
        <v>-8.4512000000000004E-2</v>
      </c>
      <c r="AT233" s="14">
        <v>-0.12377390000000001</v>
      </c>
      <c r="AU233" s="14">
        <v>-1.72952E-2</v>
      </c>
      <c r="AV233" s="14">
        <v>1.81814E-2</v>
      </c>
      <c r="AW233" s="14">
        <v>-7.9608999999999999E-3</v>
      </c>
      <c r="AX233" s="14">
        <v>-1.38715E-2</v>
      </c>
      <c r="AY233" s="14">
        <v>-4.0989900000000003E-2</v>
      </c>
      <c r="AZ233" s="14">
        <v>-8.8505899999999998E-2</v>
      </c>
      <c r="BA233" s="14">
        <v>-5.2964200000000003E-2</v>
      </c>
      <c r="BB233" s="14">
        <v>-2.2202800000000002E-2</v>
      </c>
      <c r="BC233" s="14">
        <v>-2.7287599999999999E-2</v>
      </c>
      <c r="BD233" s="14">
        <v>-1.7450899999999998E-2</v>
      </c>
      <c r="BE233" s="14">
        <v>-2.21446E-2</v>
      </c>
      <c r="BF233" s="14">
        <v>-1.8308499999999998E-2</v>
      </c>
      <c r="BG233" s="14">
        <v>-1.8100000000000001E-4</v>
      </c>
      <c r="BH233" s="14">
        <v>-8.9861000000000003E-3</v>
      </c>
      <c r="BI233" s="14">
        <v>-3.6960999999999999E-3</v>
      </c>
      <c r="BJ233" s="14">
        <v>-2.0458E-3</v>
      </c>
      <c r="BK233" s="14">
        <v>-7.4948999999999997E-3</v>
      </c>
      <c r="BL233" s="14">
        <v>-2.6573E-3</v>
      </c>
      <c r="BM233" s="14">
        <v>-1.5985200000000001E-2</v>
      </c>
      <c r="BN233" s="14">
        <v>-3.5518800000000003E-2</v>
      </c>
      <c r="BO233" s="14">
        <v>-1.50764E-2</v>
      </c>
      <c r="BP233" s="14">
        <v>-1.6685800000000001E-2</v>
      </c>
      <c r="BQ233" s="14">
        <v>-6.4459900000000001E-2</v>
      </c>
      <c r="BR233" s="14">
        <v>-0.1008848</v>
      </c>
      <c r="BS233" s="14">
        <v>4.8983000000000004E-3</v>
      </c>
      <c r="BT233" s="14">
        <v>3.7905500000000002E-2</v>
      </c>
      <c r="BU233" s="14">
        <v>1.03356E-2</v>
      </c>
      <c r="BV233" s="14">
        <v>2.0328999999999998E-3</v>
      </c>
      <c r="BW233" s="14">
        <v>-2.4684000000000001E-2</v>
      </c>
      <c r="BX233" s="14">
        <v>-7.2068900000000005E-2</v>
      </c>
      <c r="BY233" s="14">
        <v>-3.9246900000000001E-2</v>
      </c>
      <c r="BZ233" s="14">
        <v>-1.0463699999999999E-2</v>
      </c>
      <c r="CA233" s="14">
        <v>-1.70907E-2</v>
      </c>
      <c r="CB233" s="14">
        <v>-8.0055000000000005E-3</v>
      </c>
      <c r="CC233" s="14">
        <v>-1.4542899999999999E-2</v>
      </c>
      <c r="CD233" s="14">
        <v>-1.14532E-2</v>
      </c>
      <c r="CE233" s="14">
        <v>4.2440000000000004E-3</v>
      </c>
      <c r="CF233" s="14">
        <v>-5.1447000000000003E-3</v>
      </c>
      <c r="CG233" s="14">
        <v>-6.9229999999999997E-4</v>
      </c>
      <c r="CH233" s="14">
        <v>1.7236E-3</v>
      </c>
      <c r="CI233" s="14">
        <v>-2.6297E-3</v>
      </c>
      <c r="CJ233" s="14">
        <v>3.2133999999999999E-3</v>
      </c>
      <c r="CK233" s="14">
        <v>-7.3674999999999999E-3</v>
      </c>
      <c r="CL233" s="14">
        <v>-2.5850499999999998E-2</v>
      </c>
      <c r="CM233" s="14">
        <v>-4.4072E-3</v>
      </c>
      <c r="CN233" s="14">
        <v>-3.4202999999999998E-3</v>
      </c>
      <c r="CO233" s="14">
        <v>-5.05718E-2</v>
      </c>
      <c r="CP233" s="14">
        <v>-8.5031899999999994E-2</v>
      </c>
      <c r="CQ233" s="14">
        <v>2.0269499999999999E-2</v>
      </c>
      <c r="CR233" s="14">
        <v>5.1566300000000002E-2</v>
      </c>
      <c r="CS233" s="14">
        <v>2.3007799999999998E-2</v>
      </c>
      <c r="CT233" s="14">
        <v>1.3048199999999999E-2</v>
      </c>
      <c r="CU233" s="14">
        <v>-1.33905E-2</v>
      </c>
      <c r="CV233" s="14">
        <v>-6.0684700000000001E-2</v>
      </c>
      <c r="CW233" s="14">
        <v>-2.97463E-2</v>
      </c>
      <c r="CX233" s="14">
        <v>-2.3332000000000001E-3</v>
      </c>
      <c r="CY233" s="14">
        <v>-6.8937E-3</v>
      </c>
      <c r="CZ233" s="14">
        <v>1.4399E-3</v>
      </c>
      <c r="DA233" s="14">
        <v>-6.9411999999999998E-3</v>
      </c>
      <c r="DB233" s="14">
        <v>-4.5979999999999997E-3</v>
      </c>
      <c r="DC233" s="14">
        <v>8.6691000000000008E-3</v>
      </c>
      <c r="DD233" s="14">
        <v>-1.3033000000000001E-3</v>
      </c>
      <c r="DE233" s="14">
        <v>2.3116E-3</v>
      </c>
      <c r="DF233" s="14">
        <v>5.4929999999999996E-3</v>
      </c>
      <c r="DG233" s="14">
        <v>2.2355999999999999E-3</v>
      </c>
      <c r="DH233" s="14">
        <v>9.0840999999999995E-3</v>
      </c>
      <c r="DI233" s="14">
        <v>1.2501999999999999E-3</v>
      </c>
      <c r="DJ233" s="14">
        <v>-1.6182200000000001E-2</v>
      </c>
      <c r="DK233" s="14">
        <v>6.2620000000000002E-3</v>
      </c>
      <c r="DL233" s="14">
        <v>9.8452000000000001E-3</v>
      </c>
      <c r="DM233" s="14">
        <v>-3.6683800000000003E-2</v>
      </c>
      <c r="DN233" s="14">
        <v>-6.9179000000000004E-2</v>
      </c>
      <c r="DO233" s="14">
        <v>3.5640600000000001E-2</v>
      </c>
      <c r="DP233" s="14">
        <v>6.5227099999999996E-2</v>
      </c>
      <c r="DQ233" s="14">
        <v>3.5679900000000001E-2</v>
      </c>
      <c r="DR233" s="14">
        <v>2.4063500000000002E-2</v>
      </c>
      <c r="DS233" s="14">
        <v>-2.0971000000000002E-3</v>
      </c>
      <c r="DT233" s="14">
        <v>-4.9300499999999997E-2</v>
      </c>
      <c r="DU233" s="14">
        <v>-2.0245699999999998E-2</v>
      </c>
      <c r="DV233" s="14">
        <v>5.7973E-3</v>
      </c>
      <c r="DW233" s="14">
        <v>7.8289999999999992E-3</v>
      </c>
      <c r="DX233" s="14">
        <v>1.5077500000000001E-2</v>
      </c>
      <c r="DY233" s="14">
        <v>4.0343999999999996E-3</v>
      </c>
      <c r="DZ233" s="14">
        <v>5.2998999999999998E-3</v>
      </c>
      <c r="EA233" s="14">
        <v>1.50581E-2</v>
      </c>
      <c r="EB233" s="14">
        <v>4.2431999999999999E-3</v>
      </c>
      <c r="EC233" s="14">
        <v>6.6487999999999998E-3</v>
      </c>
      <c r="ED233" s="14">
        <v>1.09354E-2</v>
      </c>
      <c r="EE233" s="14">
        <v>9.2601999999999997E-3</v>
      </c>
      <c r="EF233" s="14">
        <v>1.75605E-2</v>
      </c>
      <c r="EG233" s="14">
        <v>1.36928E-2</v>
      </c>
      <c r="EH233" s="14">
        <v>-2.2227000000000002E-3</v>
      </c>
      <c r="EI233" s="14">
        <v>2.1666600000000001E-2</v>
      </c>
      <c r="EJ233" s="14">
        <v>2.89985E-2</v>
      </c>
      <c r="EK233" s="14">
        <v>-1.6631699999999999E-2</v>
      </c>
      <c r="EL233" s="14">
        <v>-4.6289999999999998E-2</v>
      </c>
      <c r="EM233" s="14">
        <v>5.7834099999999999E-2</v>
      </c>
      <c r="EN233" s="14">
        <v>8.4951100000000002E-2</v>
      </c>
      <c r="EO233" s="14">
        <v>5.3976400000000001E-2</v>
      </c>
      <c r="EP233" s="14">
        <v>3.9967900000000001E-2</v>
      </c>
      <c r="EQ233" s="14">
        <v>1.42089E-2</v>
      </c>
      <c r="ER233" s="14">
        <v>-3.2863400000000001E-2</v>
      </c>
      <c r="ES233" s="14">
        <v>-6.5284000000000002E-3</v>
      </c>
      <c r="ET233" s="14">
        <v>1.75365E-2</v>
      </c>
      <c r="EU233" s="14">
        <v>70.003649999999993</v>
      </c>
      <c r="EV233" s="14">
        <v>69.656940000000006</v>
      </c>
      <c r="EW233" s="14">
        <v>67.645989999999998</v>
      </c>
      <c r="EX233" s="14">
        <v>67.631389999999996</v>
      </c>
      <c r="EY233" s="14">
        <v>66.80292</v>
      </c>
      <c r="EZ233" s="14">
        <v>65.875919999999994</v>
      </c>
      <c r="FA233" s="14">
        <v>65.255480000000006</v>
      </c>
      <c r="FB233" s="14">
        <v>66.138689999999997</v>
      </c>
      <c r="FC233" s="14">
        <v>72.554739999999995</v>
      </c>
      <c r="FD233" s="14">
        <v>79.547449999999998</v>
      </c>
      <c r="FE233" s="14">
        <v>83.364959999999996</v>
      </c>
      <c r="FF233" s="14">
        <v>86.678830000000005</v>
      </c>
      <c r="FG233" s="14">
        <v>89.886859999999999</v>
      </c>
      <c r="FH233" s="14">
        <v>92.208029999999994</v>
      </c>
      <c r="FI233" s="14">
        <v>92.441599999999994</v>
      </c>
      <c r="FJ233" s="14">
        <v>91.116789999999995</v>
      </c>
      <c r="FK233" s="14">
        <v>90.956209999999999</v>
      </c>
      <c r="FL233" s="14">
        <v>88.332120000000003</v>
      </c>
      <c r="FM233" s="14">
        <v>86.594890000000007</v>
      </c>
      <c r="FN233" s="14">
        <v>82.970799999999997</v>
      </c>
      <c r="FO233" s="14">
        <v>78.255480000000006</v>
      </c>
      <c r="FP233" s="14">
        <v>76.474450000000004</v>
      </c>
      <c r="FQ233" s="14">
        <v>74.069339999999997</v>
      </c>
      <c r="FR233" s="14">
        <v>72.427009999999996</v>
      </c>
      <c r="FS233" s="14">
        <v>0.2126757</v>
      </c>
      <c r="FT233" s="14"/>
      <c r="FU233" s="14">
        <v>1.89293E-2</v>
      </c>
      <c r="FW233" s="14"/>
      <c r="IA233" s="52"/>
    </row>
    <row r="234" spans="1:235" x14ac:dyDescent="0.6">
      <c r="A234" t="s">
        <v>227</v>
      </c>
      <c r="B234" t="s">
        <v>0</v>
      </c>
      <c r="C234" t="s">
        <v>276</v>
      </c>
      <c r="D234" s="53" t="s">
        <v>263</v>
      </c>
      <c r="E234" t="s">
        <v>220</v>
      </c>
      <c r="F234" s="14">
        <v>200</v>
      </c>
      <c r="G234" s="14">
        <v>0.20165939999999999</v>
      </c>
      <c r="H234" s="14">
        <v>0.16957920000000001</v>
      </c>
      <c r="I234" s="14">
        <v>0.1463093</v>
      </c>
      <c r="J234" s="14">
        <v>0.1271446</v>
      </c>
      <c r="K234" s="14">
        <v>0.1190493</v>
      </c>
      <c r="L234" s="14">
        <v>0.1169388</v>
      </c>
      <c r="M234" s="14">
        <v>0.1104738</v>
      </c>
      <c r="N234" s="14">
        <v>0.12918850000000001</v>
      </c>
      <c r="O234" s="14">
        <v>0.1392108</v>
      </c>
      <c r="P234" s="14">
        <v>0.1494635</v>
      </c>
      <c r="Q234" s="14">
        <v>0.1707264</v>
      </c>
      <c r="R234" s="14">
        <v>0.19733800000000001</v>
      </c>
      <c r="S234" s="14">
        <v>0.2356867</v>
      </c>
      <c r="T234" s="14">
        <v>0.2858271</v>
      </c>
      <c r="U234" s="14">
        <v>0.31226409999999999</v>
      </c>
      <c r="V234" s="14">
        <v>0.35554910000000001</v>
      </c>
      <c r="W234" s="14">
        <v>0.34684189999999998</v>
      </c>
      <c r="X234" s="14">
        <v>0.36667040000000001</v>
      </c>
      <c r="Y234" s="14">
        <v>0.35140890000000002</v>
      </c>
      <c r="Z234" s="14">
        <v>0.33884429999999999</v>
      </c>
      <c r="AA234" s="14">
        <v>0.32559979999999999</v>
      </c>
      <c r="AB234" s="14">
        <v>0.33135110000000001</v>
      </c>
      <c r="AC234" s="14">
        <v>0.27705340000000001</v>
      </c>
      <c r="AD234" s="14">
        <v>0.2239989</v>
      </c>
      <c r="AE234" s="14">
        <v>-4.2543299999999999E-2</v>
      </c>
      <c r="AF234" s="14">
        <v>-3.1785899999999999E-2</v>
      </c>
      <c r="AG234" s="14">
        <v>-3.3388599999999997E-2</v>
      </c>
      <c r="AH234" s="14">
        <v>-2.8841700000000001E-2</v>
      </c>
      <c r="AI234" s="14">
        <v>-8.2124999999999993E-3</v>
      </c>
      <c r="AJ234" s="14">
        <v>-1.5778500000000001E-2</v>
      </c>
      <c r="AK234" s="14">
        <v>-1.05635E-2</v>
      </c>
      <c r="AL234" s="14">
        <v>-3.9724000000000001E-3</v>
      </c>
      <c r="AM234" s="14">
        <v>-9.3343999999999996E-3</v>
      </c>
      <c r="AN234" s="14">
        <v>-7.5558999999999999E-3</v>
      </c>
      <c r="AO234" s="14">
        <v>-1.8063800000000001E-2</v>
      </c>
      <c r="AP234" s="14">
        <v>-2.9137400000000001E-2</v>
      </c>
      <c r="AQ234" s="14">
        <v>-1.88585E-2</v>
      </c>
      <c r="AR234" s="14">
        <v>-1.1304700000000001E-2</v>
      </c>
      <c r="AS234" s="14">
        <v>-4.1323600000000002E-2</v>
      </c>
      <c r="AT234" s="14">
        <v>-8.7314799999999998E-2</v>
      </c>
      <c r="AU234" s="14">
        <v>-1.7461600000000001E-2</v>
      </c>
      <c r="AV234" s="14">
        <v>2.8354000000000001E-3</v>
      </c>
      <c r="AW234" s="14">
        <v>-1.30235E-2</v>
      </c>
      <c r="AX234" s="14">
        <v>-1.33323E-2</v>
      </c>
      <c r="AY234" s="14">
        <v>-3.69793E-2</v>
      </c>
      <c r="AZ234" s="14">
        <v>-7.13641E-2</v>
      </c>
      <c r="BA234" s="14">
        <v>-4.5616499999999997E-2</v>
      </c>
      <c r="BB234" s="14">
        <v>-1.7697899999999999E-2</v>
      </c>
      <c r="BC234" s="14">
        <v>-2.8528999999999999E-2</v>
      </c>
      <c r="BD234" s="14">
        <v>-1.85664E-2</v>
      </c>
      <c r="BE234" s="14">
        <v>-2.28755E-2</v>
      </c>
      <c r="BF234" s="14">
        <v>-1.94719E-2</v>
      </c>
      <c r="BG234" s="14">
        <v>-2.3446999999999999E-3</v>
      </c>
      <c r="BH234" s="14">
        <v>-1.1018099999999999E-2</v>
      </c>
      <c r="BI234" s="14">
        <v>-7.1015999999999996E-3</v>
      </c>
      <c r="BJ234" s="14">
        <v>3.6329999999999999E-4</v>
      </c>
      <c r="BK234" s="14">
        <v>-3.7339999999999999E-3</v>
      </c>
      <c r="BL234" s="14">
        <v>-8.9260000000000001E-4</v>
      </c>
      <c r="BM234" s="14">
        <v>-9.0497000000000008E-3</v>
      </c>
      <c r="BN234" s="14">
        <v>-1.8018099999999999E-2</v>
      </c>
      <c r="BO234" s="14">
        <v>-6.5462999999999997E-3</v>
      </c>
      <c r="BP234" s="14">
        <v>3.4443999999999998E-3</v>
      </c>
      <c r="BQ234" s="14">
        <v>-2.6014300000000001E-2</v>
      </c>
      <c r="BR234" s="14">
        <v>-6.7712599999999998E-2</v>
      </c>
      <c r="BS234" s="14">
        <v>2.1304000000000002E-3</v>
      </c>
      <c r="BT234" s="14">
        <v>2.0207300000000001E-2</v>
      </c>
      <c r="BU234" s="14">
        <v>2.7369E-3</v>
      </c>
      <c r="BV234" s="14">
        <v>2.8570000000000001E-4</v>
      </c>
      <c r="BW234" s="14">
        <v>-2.38073E-2</v>
      </c>
      <c r="BX234" s="14">
        <v>-5.7160999999999997E-2</v>
      </c>
      <c r="BY234" s="14">
        <v>-3.41423E-2</v>
      </c>
      <c r="BZ234" s="14">
        <v>-8.1031999999999996E-3</v>
      </c>
      <c r="CA234" s="14">
        <v>-1.8822800000000001E-2</v>
      </c>
      <c r="CB234" s="14">
        <v>-9.4106999999999993E-3</v>
      </c>
      <c r="CC234" s="14">
        <v>-1.5594200000000001E-2</v>
      </c>
      <c r="CD234" s="14">
        <v>-1.29823E-2</v>
      </c>
      <c r="CE234" s="14">
        <v>1.7193E-3</v>
      </c>
      <c r="CF234" s="14">
        <v>-7.7210999999999998E-3</v>
      </c>
      <c r="CG234" s="14">
        <v>-4.7038999999999996E-3</v>
      </c>
      <c r="CH234" s="14">
        <v>3.3662000000000002E-3</v>
      </c>
      <c r="CI234" s="14">
        <v>1.448E-4</v>
      </c>
      <c r="CJ234" s="14">
        <v>3.7223E-3</v>
      </c>
      <c r="CK234" s="14">
        <v>-2.8065999999999998E-3</v>
      </c>
      <c r="CL234" s="14">
        <v>-1.0316799999999999E-2</v>
      </c>
      <c r="CM234" s="14">
        <v>1.9811999999999998E-3</v>
      </c>
      <c r="CN234" s="14">
        <v>1.3659599999999999E-2</v>
      </c>
      <c r="CO234" s="14">
        <v>-1.54111E-2</v>
      </c>
      <c r="CP234" s="14">
        <v>-5.4136200000000002E-2</v>
      </c>
      <c r="CQ234" s="14">
        <v>1.56998E-2</v>
      </c>
      <c r="CR234" s="14">
        <v>3.2238900000000001E-2</v>
      </c>
      <c r="CS234" s="14">
        <v>1.3652600000000001E-2</v>
      </c>
      <c r="CT234" s="14">
        <v>9.7173999999999993E-3</v>
      </c>
      <c r="CU234" s="14">
        <v>-1.46844E-2</v>
      </c>
      <c r="CV234" s="14">
        <v>-4.7323999999999998E-2</v>
      </c>
      <c r="CW234" s="14">
        <v>-2.6195300000000001E-2</v>
      </c>
      <c r="CX234" s="14">
        <v>-1.4579E-3</v>
      </c>
      <c r="CY234" s="14">
        <v>-9.1166000000000007E-3</v>
      </c>
      <c r="CZ234" s="14">
        <v>-2.5490000000000002E-4</v>
      </c>
      <c r="DA234" s="14">
        <v>-8.3128999999999998E-3</v>
      </c>
      <c r="DB234" s="14">
        <v>-6.4928E-3</v>
      </c>
      <c r="DC234" s="14">
        <v>5.7834000000000002E-3</v>
      </c>
      <c r="DD234" s="14">
        <v>-4.4241000000000003E-3</v>
      </c>
      <c r="DE234" s="14">
        <v>-2.3062E-3</v>
      </c>
      <c r="DF234" s="14">
        <v>6.3689999999999997E-3</v>
      </c>
      <c r="DG234" s="14">
        <v>4.0236999999999998E-3</v>
      </c>
      <c r="DH234" s="14">
        <v>8.3373000000000006E-3</v>
      </c>
      <c r="DI234" s="14">
        <v>3.4364999999999999E-3</v>
      </c>
      <c r="DJ234" s="14">
        <v>-2.6156E-3</v>
      </c>
      <c r="DK234" s="14">
        <v>1.05086E-2</v>
      </c>
      <c r="DL234" s="14">
        <v>2.3874699999999999E-2</v>
      </c>
      <c r="DM234" s="14">
        <v>-4.8079000000000004E-3</v>
      </c>
      <c r="DN234" s="14">
        <v>-4.05598E-2</v>
      </c>
      <c r="DO234" s="14">
        <v>2.9269099999999999E-2</v>
      </c>
      <c r="DP234" s="14">
        <v>4.42706E-2</v>
      </c>
      <c r="DQ234" s="14">
        <v>2.4568199999999998E-2</v>
      </c>
      <c r="DR234" s="14">
        <v>1.9149099999999999E-2</v>
      </c>
      <c r="DS234" s="14">
        <v>-5.5615999999999999E-3</v>
      </c>
      <c r="DT234" s="14">
        <v>-3.7486899999999997E-2</v>
      </c>
      <c r="DU234" s="14">
        <v>-1.8248299999999999E-2</v>
      </c>
      <c r="DV234" s="14">
        <v>5.1874E-3</v>
      </c>
      <c r="DW234" s="14">
        <v>4.8976999999999996E-3</v>
      </c>
      <c r="DX234" s="14">
        <v>1.29646E-2</v>
      </c>
      <c r="DY234" s="14">
        <v>2.2001999999999998E-3</v>
      </c>
      <c r="DZ234" s="14">
        <v>2.8770000000000002E-3</v>
      </c>
      <c r="EA234" s="14">
        <v>1.16512E-2</v>
      </c>
      <c r="EB234" s="14">
        <v>3.3629999999999999E-4</v>
      </c>
      <c r="EC234" s="14">
        <v>1.1557E-3</v>
      </c>
      <c r="ED234" s="14">
        <v>1.0704699999999999E-2</v>
      </c>
      <c r="EE234" s="14">
        <v>9.6241E-3</v>
      </c>
      <c r="EF234" s="14">
        <v>1.5000599999999999E-2</v>
      </c>
      <c r="EG234" s="14">
        <v>1.24505E-2</v>
      </c>
      <c r="EH234" s="14">
        <v>8.5038000000000006E-3</v>
      </c>
      <c r="EI234" s="14">
        <v>2.2820900000000002E-2</v>
      </c>
      <c r="EJ234" s="14">
        <v>3.86238E-2</v>
      </c>
      <c r="EK234" s="14">
        <v>1.0501399999999999E-2</v>
      </c>
      <c r="EL234" s="14">
        <v>-2.09576E-2</v>
      </c>
      <c r="EM234" s="14">
        <v>4.88612E-2</v>
      </c>
      <c r="EN234" s="14">
        <v>6.16424E-2</v>
      </c>
      <c r="EO234" s="14">
        <v>4.0328700000000002E-2</v>
      </c>
      <c r="EP234" s="14">
        <v>3.27671E-2</v>
      </c>
      <c r="EQ234" s="14">
        <v>7.6103999999999998E-3</v>
      </c>
      <c r="ER234" s="14">
        <v>-2.32838E-2</v>
      </c>
      <c r="ES234" s="14">
        <v>-6.7740999999999999E-3</v>
      </c>
      <c r="ET234" s="14">
        <v>1.4782099999999999E-2</v>
      </c>
      <c r="EU234" s="14">
        <v>69.807109999999994</v>
      </c>
      <c r="EV234" s="14">
        <v>69.446700000000007</v>
      </c>
      <c r="EW234" s="14">
        <v>67.700509999999994</v>
      </c>
      <c r="EX234" s="14">
        <v>67.725890000000007</v>
      </c>
      <c r="EY234" s="14">
        <v>66.908630000000002</v>
      </c>
      <c r="EZ234" s="14">
        <v>66.005070000000003</v>
      </c>
      <c r="FA234" s="14">
        <v>65.624369999999999</v>
      </c>
      <c r="FB234" s="14">
        <v>66.578680000000006</v>
      </c>
      <c r="FC234" s="14">
        <v>72.715739999999997</v>
      </c>
      <c r="FD234" s="14">
        <v>78.883250000000004</v>
      </c>
      <c r="FE234" s="14">
        <v>82.324870000000004</v>
      </c>
      <c r="FF234" s="14">
        <v>85.005070000000003</v>
      </c>
      <c r="FG234" s="14">
        <v>88.299490000000006</v>
      </c>
      <c r="FH234" s="14">
        <v>90.862949999999998</v>
      </c>
      <c r="FI234" s="14">
        <v>90.548230000000004</v>
      </c>
      <c r="FJ234" s="14">
        <v>89.157359999999997</v>
      </c>
      <c r="FK234" s="14">
        <v>89.096440000000001</v>
      </c>
      <c r="FL234" s="14">
        <v>86.812179999999998</v>
      </c>
      <c r="FM234" s="14">
        <v>85.456860000000006</v>
      </c>
      <c r="FN234" s="14">
        <v>81.730959999999996</v>
      </c>
      <c r="FO234" s="14">
        <v>77.543139999999994</v>
      </c>
      <c r="FP234" s="14">
        <v>76.040610000000001</v>
      </c>
      <c r="FQ234" s="14">
        <v>73.629440000000002</v>
      </c>
      <c r="FR234" s="14">
        <v>72.223349999999996</v>
      </c>
      <c r="FS234" s="14">
        <v>0.1748256</v>
      </c>
      <c r="FT234" s="14"/>
      <c r="FU234" s="14">
        <v>1.6967099999999999E-2</v>
      </c>
      <c r="FW234" s="14"/>
      <c r="IA234" s="52"/>
    </row>
    <row r="235" spans="1:235" x14ac:dyDescent="0.6">
      <c r="A235" t="s">
        <v>227</v>
      </c>
      <c r="B235" t="s">
        <v>0</v>
      </c>
      <c r="C235" t="s">
        <v>276</v>
      </c>
      <c r="D235" s="53" t="s">
        <v>263</v>
      </c>
      <c r="E235" t="s">
        <v>221</v>
      </c>
      <c r="F235" s="14">
        <v>78</v>
      </c>
      <c r="G235" s="14">
        <v>8.7488099999999999E-2</v>
      </c>
      <c r="H235" s="14">
        <v>7.4141799999999994E-2</v>
      </c>
      <c r="I235" s="14">
        <v>6.60187E-2</v>
      </c>
      <c r="J235" s="14">
        <v>6.1747000000000003E-2</v>
      </c>
      <c r="K235" s="14">
        <v>5.7961100000000002E-2</v>
      </c>
      <c r="L235" s="14">
        <v>6.0592500000000001E-2</v>
      </c>
      <c r="M235" s="14">
        <v>5.7585200000000003E-2</v>
      </c>
      <c r="N235" s="14">
        <v>5.50222E-2</v>
      </c>
      <c r="O235" s="14">
        <v>6.2288400000000001E-2</v>
      </c>
      <c r="P235" s="14">
        <v>7.33124E-2</v>
      </c>
      <c r="Q235" s="14">
        <v>8.4132600000000002E-2</v>
      </c>
      <c r="R235" s="14">
        <v>9.2034699999999997E-2</v>
      </c>
      <c r="S235" s="14">
        <v>0.11994299999999999</v>
      </c>
      <c r="T235" s="14">
        <v>0.14502799999999999</v>
      </c>
      <c r="U235" s="14">
        <v>0.16110959999999999</v>
      </c>
      <c r="V235" s="14">
        <v>0.18503810000000001</v>
      </c>
      <c r="W235" s="14">
        <v>0.14972179999999999</v>
      </c>
      <c r="X235" s="14">
        <v>0.17404919999999999</v>
      </c>
      <c r="Y235" s="14">
        <v>0.160466</v>
      </c>
      <c r="Z235" s="14">
        <v>0.13423189999999999</v>
      </c>
      <c r="AA235" s="14">
        <v>0.14024329999999999</v>
      </c>
      <c r="AB235" s="14">
        <v>0.13761309999999999</v>
      </c>
      <c r="AC235" s="14">
        <v>0.11587749999999999</v>
      </c>
      <c r="AD235" s="14">
        <v>9.8422899999999994E-2</v>
      </c>
      <c r="AE235" s="14">
        <v>-6.2360999999999996E-3</v>
      </c>
      <c r="AF235" s="14">
        <v>-4.7603000000000003E-3</v>
      </c>
      <c r="AG235" s="14">
        <v>-4.2493000000000001E-3</v>
      </c>
      <c r="AH235" s="14">
        <v>-4.1317999999999997E-3</v>
      </c>
      <c r="AI235" s="14">
        <v>-1.7841999999999999E-3</v>
      </c>
      <c r="AJ235" s="14">
        <v>-2.0308000000000001E-3</v>
      </c>
      <c r="AK235" s="14">
        <v>-6.6209999999999999E-4</v>
      </c>
      <c r="AL235" s="14">
        <v>-7.4324999999999999E-3</v>
      </c>
      <c r="AM235" s="14">
        <v>-1.0347800000000001E-2</v>
      </c>
      <c r="AN235" s="14">
        <v>-1.02454E-2</v>
      </c>
      <c r="AO235" s="14">
        <v>-1.96495E-2</v>
      </c>
      <c r="AP235" s="14">
        <v>-2.9879099999999999E-2</v>
      </c>
      <c r="AQ235" s="14">
        <v>-2.1917099999999998E-2</v>
      </c>
      <c r="AR235" s="14">
        <v>-3.8899000000000003E-2</v>
      </c>
      <c r="AS235" s="14">
        <v>-5.7986000000000003E-2</v>
      </c>
      <c r="AT235" s="14">
        <v>-5.20942E-2</v>
      </c>
      <c r="AU235" s="14">
        <v>-1.07343E-2</v>
      </c>
      <c r="AV235" s="14">
        <v>4.7329E-3</v>
      </c>
      <c r="AW235" s="14">
        <v>-6.1833000000000001E-3</v>
      </c>
      <c r="AX235" s="14">
        <v>-1.00953E-2</v>
      </c>
      <c r="AY235" s="14">
        <v>-1.6316199999999999E-2</v>
      </c>
      <c r="AZ235" s="14">
        <v>-2.8183300000000001E-2</v>
      </c>
      <c r="BA235" s="14">
        <v>-1.7262699999999999E-2</v>
      </c>
      <c r="BB235" s="14">
        <v>-1.38867E-2</v>
      </c>
      <c r="BC235" s="14">
        <v>-1.4467E-3</v>
      </c>
      <c r="BD235" s="14">
        <v>-1.0074999999999999E-3</v>
      </c>
      <c r="BE235" s="14">
        <v>-1.0761E-3</v>
      </c>
      <c r="BF235" s="14">
        <v>-1.0321E-3</v>
      </c>
      <c r="BG235" s="14">
        <v>8.4570000000000001E-4</v>
      </c>
      <c r="BH235" s="14">
        <v>7.5239999999999997E-4</v>
      </c>
      <c r="BI235" s="14">
        <v>1.8848000000000001E-3</v>
      </c>
      <c r="BJ235" s="14">
        <v>-4.0965999999999997E-3</v>
      </c>
      <c r="BK235" s="14">
        <v>-6.0028E-3</v>
      </c>
      <c r="BL235" s="14">
        <v>-5.0676000000000002E-3</v>
      </c>
      <c r="BM235" s="14">
        <v>-1.1063399999999999E-2</v>
      </c>
      <c r="BN235" s="14">
        <v>-2.1481900000000002E-2</v>
      </c>
      <c r="BO235" s="14">
        <v>-1.2615899999999999E-2</v>
      </c>
      <c r="BP235" s="14">
        <v>-2.6738499999999998E-2</v>
      </c>
      <c r="BQ235" s="14">
        <v>-4.5273300000000002E-2</v>
      </c>
      <c r="BR235" s="14">
        <v>-4.0449400000000003E-2</v>
      </c>
      <c r="BS235" s="14">
        <v>-4.1419999999999998E-4</v>
      </c>
      <c r="BT235" s="14">
        <v>1.41713E-2</v>
      </c>
      <c r="BU235" s="14">
        <v>3.1486999999999999E-3</v>
      </c>
      <c r="BV235" s="14">
        <v>-1.7005E-3</v>
      </c>
      <c r="BW235" s="14">
        <v>-6.7421E-3</v>
      </c>
      <c r="BX235" s="14">
        <v>-1.9998599999999998E-2</v>
      </c>
      <c r="BY235" s="14">
        <v>-9.9203999999999994E-3</v>
      </c>
      <c r="BZ235" s="14">
        <v>-7.3245000000000003E-3</v>
      </c>
      <c r="CA235" s="14">
        <v>1.8703999999999999E-3</v>
      </c>
      <c r="CB235" s="14">
        <v>1.5916000000000001E-3</v>
      </c>
      <c r="CC235" s="14">
        <v>1.1215999999999999E-3</v>
      </c>
      <c r="CD235" s="14">
        <v>1.1146000000000001E-3</v>
      </c>
      <c r="CE235" s="14">
        <v>2.6672000000000002E-3</v>
      </c>
      <c r="CF235" s="14">
        <v>2.6800000000000001E-3</v>
      </c>
      <c r="CG235" s="14">
        <v>3.6486999999999999E-3</v>
      </c>
      <c r="CH235" s="14">
        <v>-1.7861000000000001E-3</v>
      </c>
      <c r="CI235" s="14">
        <v>-2.9935999999999999E-3</v>
      </c>
      <c r="CJ235" s="14">
        <v>-1.4815E-3</v>
      </c>
      <c r="CK235" s="14">
        <v>-5.1167000000000001E-3</v>
      </c>
      <c r="CL235" s="14">
        <v>-1.5666099999999999E-2</v>
      </c>
      <c r="CM235" s="14">
        <v>-6.1739000000000004E-3</v>
      </c>
      <c r="CN235" s="14">
        <v>-1.8316200000000001E-2</v>
      </c>
      <c r="CO235" s="14">
        <v>-3.6468500000000001E-2</v>
      </c>
      <c r="CP235" s="14">
        <v>-3.2384299999999998E-2</v>
      </c>
      <c r="CQ235" s="14">
        <v>6.7336000000000002E-3</v>
      </c>
      <c r="CR235" s="14">
        <v>2.0708299999999999E-2</v>
      </c>
      <c r="CS235" s="14">
        <v>9.6120000000000008E-3</v>
      </c>
      <c r="CT235" s="14">
        <v>4.1137999999999999E-3</v>
      </c>
      <c r="CU235" s="14">
        <v>-1.111E-4</v>
      </c>
      <c r="CV235" s="14">
        <v>-1.43299E-2</v>
      </c>
      <c r="CW235" s="14">
        <v>-4.8351000000000002E-3</v>
      </c>
      <c r="CX235" s="14">
        <v>-2.7796000000000001E-3</v>
      </c>
      <c r="CY235" s="14">
        <v>5.1875000000000003E-3</v>
      </c>
      <c r="CZ235" s="14">
        <v>4.1907999999999997E-3</v>
      </c>
      <c r="DA235" s="14">
        <v>3.3194000000000001E-3</v>
      </c>
      <c r="DB235" s="14">
        <v>3.2613999999999998E-3</v>
      </c>
      <c r="DC235" s="14">
        <v>4.4885999999999997E-3</v>
      </c>
      <c r="DD235" s="14">
        <v>4.6075999999999999E-3</v>
      </c>
      <c r="DE235" s="14">
        <v>5.4126000000000001E-3</v>
      </c>
      <c r="DF235" s="14">
        <v>5.2439999999999995E-4</v>
      </c>
      <c r="DG235" s="14">
        <v>1.5699999999999999E-5</v>
      </c>
      <c r="DH235" s="14">
        <v>2.1045999999999999E-3</v>
      </c>
      <c r="DI235" s="14">
        <v>8.3009999999999996E-4</v>
      </c>
      <c r="DJ235" s="14">
        <v>-9.8502999999999993E-3</v>
      </c>
      <c r="DK235" s="14">
        <v>2.6810000000000001E-4</v>
      </c>
      <c r="DL235" s="14">
        <v>-9.8939000000000006E-3</v>
      </c>
      <c r="DM235" s="14">
        <v>-2.7663699999999999E-2</v>
      </c>
      <c r="DN235" s="14">
        <v>-2.4319199999999999E-2</v>
      </c>
      <c r="DO235" s="14">
        <v>1.3881299999999999E-2</v>
      </c>
      <c r="DP235" s="14">
        <v>2.72453E-2</v>
      </c>
      <c r="DQ235" s="14">
        <v>1.6075300000000001E-2</v>
      </c>
      <c r="DR235" s="14">
        <v>9.9279999999999993E-3</v>
      </c>
      <c r="DS235" s="14">
        <v>6.5199000000000003E-3</v>
      </c>
      <c r="DT235" s="14">
        <v>-8.6612000000000008E-3</v>
      </c>
      <c r="DU235" s="14">
        <v>2.5020000000000001E-4</v>
      </c>
      <c r="DV235" s="14">
        <v>1.7654000000000001E-3</v>
      </c>
      <c r="DW235" s="14">
        <v>9.9769999999999998E-3</v>
      </c>
      <c r="DX235" s="14">
        <v>7.9436000000000003E-3</v>
      </c>
      <c r="DY235" s="14">
        <v>6.4926000000000003E-3</v>
      </c>
      <c r="DZ235" s="14">
        <v>6.3610999999999997E-3</v>
      </c>
      <c r="EA235" s="14">
        <v>7.1184999999999998E-3</v>
      </c>
      <c r="EB235" s="14">
        <v>7.3908000000000003E-3</v>
      </c>
      <c r="EC235" s="14">
        <v>7.9594999999999996E-3</v>
      </c>
      <c r="ED235" s="14">
        <v>3.8603000000000001E-3</v>
      </c>
      <c r="EE235" s="14">
        <v>4.3607000000000003E-3</v>
      </c>
      <c r="EF235" s="14">
        <v>7.2823999999999996E-3</v>
      </c>
      <c r="EG235" s="14">
        <v>9.4161999999999996E-3</v>
      </c>
      <c r="EH235" s="14">
        <v>-1.4530999999999999E-3</v>
      </c>
      <c r="EI235" s="14">
        <v>9.5692999999999993E-3</v>
      </c>
      <c r="EJ235" s="14">
        <v>2.2666000000000001E-3</v>
      </c>
      <c r="EK235" s="14">
        <v>-1.49509E-2</v>
      </c>
      <c r="EL235" s="14">
        <v>-1.26745E-2</v>
      </c>
      <c r="EM235" s="14">
        <v>2.4201500000000001E-2</v>
      </c>
      <c r="EN235" s="14">
        <v>3.66837E-2</v>
      </c>
      <c r="EO235" s="14">
        <v>2.5407200000000001E-2</v>
      </c>
      <c r="EP235" s="14">
        <v>1.83228E-2</v>
      </c>
      <c r="EQ235" s="14">
        <v>1.6093900000000001E-2</v>
      </c>
      <c r="ER235" s="14">
        <v>-4.7649999999999998E-4</v>
      </c>
      <c r="ES235" s="14">
        <v>7.5925000000000003E-3</v>
      </c>
      <c r="ET235" s="14">
        <v>8.3275999999999992E-3</v>
      </c>
      <c r="EU235" s="14">
        <v>70.506489999999999</v>
      </c>
      <c r="EV235" s="14">
        <v>70.194810000000004</v>
      </c>
      <c r="EW235" s="14">
        <v>67.506489999999999</v>
      </c>
      <c r="EX235" s="14">
        <v>67.389610000000005</v>
      </c>
      <c r="EY235" s="14">
        <v>66.532470000000004</v>
      </c>
      <c r="EZ235" s="14">
        <v>65.545460000000006</v>
      </c>
      <c r="FA235" s="14">
        <v>64.311689999999999</v>
      </c>
      <c r="FB235" s="14">
        <v>65.012990000000002</v>
      </c>
      <c r="FC235" s="14">
        <v>72.142859999999999</v>
      </c>
      <c r="FD235" s="14">
        <v>81.246750000000006</v>
      </c>
      <c r="FE235" s="14">
        <v>86.025970000000001</v>
      </c>
      <c r="FF235" s="14">
        <v>90.961039999999997</v>
      </c>
      <c r="FG235" s="14">
        <v>93.948049999999995</v>
      </c>
      <c r="FH235" s="14">
        <v>95.649349999999998</v>
      </c>
      <c r="FI235" s="14">
        <v>97.285709999999995</v>
      </c>
      <c r="FJ235" s="14">
        <v>96.129869999999997</v>
      </c>
      <c r="FK235" s="14">
        <v>95.714290000000005</v>
      </c>
      <c r="FL235" s="14">
        <v>92.220780000000005</v>
      </c>
      <c r="FM235" s="14">
        <v>89.506489999999999</v>
      </c>
      <c r="FN235" s="14">
        <v>86.142859999999999</v>
      </c>
      <c r="FO235" s="14">
        <v>80.077920000000006</v>
      </c>
      <c r="FP235" s="14">
        <v>77.584419999999994</v>
      </c>
      <c r="FQ235" s="14">
        <v>75.194810000000004</v>
      </c>
      <c r="FR235" s="14">
        <v>72.948049999999995</v>
      </c>
      <c r="FS235" s="14">
        <v>0.12281980000000001</v>
      </c>
      <c r="FT235" s="14"/>
      <c r="FU235" s="14">
        <v>8.5813E-3</v>
      </c>
      <c r="FW235" s="14"/>
      <c r="IA235" s="52"/>
    </row>
    <row r="236" spans="1:235" x14ac:dyDescent="0.6">
      <c r="A236" t="s">
        <v>227</v>
      </c>
      <c r="B236" t="s">
        <v>199</v>
      </c>
      <c r="C236" t="s">
        <v>266</v>
      </c>
      <c r="D236" s="53">
        <v>45167</v>
      </c>
      <c r="E236" t="s">
        <v>219</v>
      </c>
      <c r="F236" s="14">
        <v>9361</v>
      </c>
      <c r="G236" s="14">
        <v>1.0049459999999999</v>
      </c>
      <c r="H236" s="14">
        <v>0.89588559999999995</v>
      </c>
      <c r="I236" s="14">
        <v>0.79472200000000004</v>
      </c>
      <c r="J236" s="14">
        <v>0.73474910000000004</v>
      </c>
      <c r="K236" s="14">
        <v>0.69019759999999997</v>
      </c>
      <c r="L236" s="14">
        <v>0.67213540000000005</v>
      </c>
      <c r="M236" s="14">
        <v>0.6723903</v>
      </c>
      <c r="N236" s="14">
        <v>0.55895079999999997</v>
      </c>
      <c r="O236" s="14">
        <v>0.33905350000000001</v>
      </c>
      <c r="P236" s="14">
        <v>0.11154849999999999</v>
      </c>
      <c r="Q236" s="14">
        <v>-1.26071E-2</v>
      </c>
      <c r="R236" s="14">
        <v>-2.2930800000000001E-2</v>
      </c>
      <c r="S236" s="14">
        <v>0.10619290000000001</v>
      </c>
      <c r="T236" s="14">
        <v>0.30710749999999998</v>
      </c>
      <c r="U236" s="14">
        <v>0.54025199999999995</v>
      </c>
      <c r="V236" s="14">
        <v>0.84703980000000001</v>
      </c>
      <c r="W236" s="14">
        <v>1.129883</v>
      </c>
      <c r="X236" s="14">
        <v>1.5079</v>
      </c>
      <c r="Y236" s="14">
        <v>1.7363729999999999</v>
      </c>
      <c r="Z236" s="14">
        <v>1.6990019999999999</v>
      </c>
      <c r="AA236" s="14">
        <v>1.622978</v>
      </c>
      <c r="AB236" s="14">
        <v>1.551436</v>
      </c>
      <c r="AC236" s="14">
        <v>1.35805</v>
      </c>
      <c r="AD236" s="14">
        <v>1.143375</v>
      </c>
      <c r="AE236" s="14">
        <v>-2.5227800000000002E-2</v>
      </c>
      <c r="AF236" s="14">
        <v>-1.9313299999999999E-2</v>
      </c>
      <c r="AG236" s="14">
        <v>-2.7891900000000001E-2</v>
      </c>
      <c r="AH236" s="14">
        <v>-1.9054000000000001E-2</v>
      </c>
      <c r="AI236" s="14">
        <v>-1.9159300000000001E-2</v>
      </c>
      <c r="AJ236" s="14">
        <v>-9.3633999999999992E-3</v>
      </c>
      <c r="AK236" s="14">
        <v>-1.2271300000000001E-2</v>
      </c>
      <c r="AL236" s="14">
        <v>-1.60544E-2</v>
      </c>
      <c r="AM236" s="14">
        <v>-1.07171E-2</v>
      </c>
      <c r="AN236" s="14">
        <v>-8.0642999999999999E-3</v>
      </c>
      <c r="AO236" s="14">
        <v>-2.3230199999999999E-2</v>
      </c>
      <c r="AP236" s="14">
        <v>-4.5422499999999998E-2</v>
      </c>
      <c r="AQ236" s="14">
        <v>-4.9875500000000003E-2</v>
      </c>
      <c r="AR236" s="14">
        <v>-5.92373E-2</v>
      </c>
      <c r="AS236" s="14">
        <v>-7.7654100000000004E-2</v>
      </c>
      <c r="AT236" s="14">
        <v>-8.4526500000000004E-2</v>
      </c>
      <c r="AU236" s="14">
        <v>6.6265000000000004E-2</v>
      </c>
      <c r="AV236" s="14">
        <v>0.1050755</v>
      </c>
      <c r="AW236" s="14">
        <v>0.1018355</v>
      </c>
      <c r="AX236" s="14">
        <v>7.6782299999999998E-2</v>
      </c>
      <c r="AY236" s="14">
        <v>3.7531500000000002E-2</v>
      </c>
      <c r="AZ236" s="14">
        <v>-5.9526500000000003E-2</v>
      </c>
      <c r="BA236" s="14">
        <v>-5.8716999999999998E-2</v>
      </c>
      <c r="BB236" s="14">
        <v>-4.9336100000000001E-2</v>
      </c>
      <c r="BC236" s="14">
        <v>-1.7311199999999999E-2</v>
      </c>
      <c r="BD236" s="14">
        <v>-1.18E-2</v>
      </c>
      <c r="BE236" s="14">
        <v>-2.1118499999999998E-2</v>
      </c>
      <c r="BF236" s="14">
        <v>-1.27318E-2</v>
      </c>
      <c r="BG236" s="14">
        <v>-1.3485199999999999E-2</v>
      </c>
      <c r="BH236" s="14">
        <v>-4.6585000000000003E-3</v>
      </c>
      <c r="BI236" s="14">
        <v>-7.4666000000000003E-3</v>
      </c>
      <c r="BJ236" s="14">
        <v>-1.06639E-2</v>
      </c>
      <c r="BK236" s="14">
        <v>-3.9635E-3</v>
      </c>
      <c r="BL236" s="14">
        <v>-2.2680000000000001E-4</v>
      </c>
      <c r="BM236" s="14">
        <v>-1.37573E-2</v>
      </c>
      <c r="BN236" s="14">
        <v>-3.4660099999999999E-2</v>
      </c>
      <c r="BO236" s="14">
        <v>-3.7883899999999998E-2</v>
      </c>
      <c r="BP236" s="14">
        <v>-4.6156500000000003E-2</v>
      </c>
      <c r="BQ236" s="14">
        <v>-6.4203899999999994E-2</v>
      </c>
      <c r="BR236" s="14">
        <v>-7.0933999999999997E-2</v>
      </c>
      <c r="BS236" s="14">
        <v>7.9321000000000003E-2</v>
      </c>
      <c r="BT236" s="14">
        <v>0.1180132</v>
      </c>
      <c r="BU236" s="14">
        <v>0.11417330000000001</v>
      </c>
      <c r="BV236" s="14">
        <v>8.7892300000000007E-2</v>
      </c>
      <c r="BW236" s="14">
        <v>4.7901699999999998E-2</v>
      </c>
      <c r="BX236" s="14">
        <v>-4.93689E-2</v>
      </c>
      <c r="BY236" s="14">
        <v>-4.9363900000000002E-2</v>
      </c>
      <c r="BZ236" s="14">
        <v>-4.1105299999999997E-2</v>
      </c>
      <c r="CA236" s="14">
        <v>-1.18283E-2</v>
      </c>
      <c r="CB236" s="14">
        <v>-6.5963000000000003E-3</v>
      </c>
      <c r="CC236" s="14">
        <v>-1.6427199999999999E-2</v>
      </c>
      <c r="CD236" s="14">
        <v>-8.3531000000000005E-3</v>
      </c>
      <c r="CE236" s="14">
        <v>-9.5552999999999992E-3</v>
      </c>
      <c r="CF236" s="14">
        <v>-1.3998999999999999E-3</v>
      </c>
      <c r="CG236" s="14">
        <v>-4.1390000000000003E-3</v>
      </c>
      <c r="CH236" s="14">
        <v>-6.9303999999999998E-3</v>
      </c>
      <c r="CI236" s="14">
        <v>7.1409999999999996E-4</v>
      </c>
      <c r="CJ236" s="14">
        <v>5.2015000000000004E-3</v>
      </c>
      <c r="CK236" s="14">
        <v>-7.1964000000000004E-3</v>
      </c>
      <c r="CL236" s="14">
        <v>-2.72061E-2</v>
      </c>
      <c r="CM236" s="14">
        <v>-2.9578699999999999E-2</v>
      </c>
      <c r="CN236" s="14">
        <v>-3.7096799999999999E-2</v>
      </c>
      <c r="CO236" s="14">
        <v>-5.4888300000000001E-2</v>
      </c>
      <c r="CP236" s="14">
        <v>-6.1519999999999998E-2</v>
      </c>
      <c r="CQ236" s="14">
        <v>8.83636E-2</v>
      </c>
      <c r="CR236" s="14">
        <v>0.12697369999999999</v>
      </c>
      <c r="CS236" s="14">
        <v>0.12271840000000001</v>
      </c>
      <c r="CT236" s="14">
        <v>9.5587099999999994E-2</v>
      </c>
      <c r="CU236" s="14">
        <v>5.5084000000000001E-2</v>
      </c>
      <c r="CV236" s="14">
        <v>-4.2333700000000002E-2</v>
      </c>
      <c r="CW236" s="14">
        <v>-4.2886000000000001E-2</v>
      </c>
      <c r="CX236" s="14">
        <v>-3.5404600000000001E-2</v>
      </c>
      <c r="CY236" s="14">
        <v>-6.3452999999999999E-3</v>
      </c>
      <c r="CZ236" s="14">
        <v>-1.3927E-3</v>
      </c>
      <c r="DA236" s="14">
        <v>-1.1736E-2</v>
      </c>
      <c r="DB236" s="14">
        <v>-3.9743000000000001E-3</v>
      </c>
      <c r="DC236" s="14">
        <v>-5.6254E-3</v>
      </c>
      <c r="DD236" s="14">
        <v>1.8587E-3</v>
      </c>
      <c r="DE236" s="14">
        <v>-8.1130000000000004E-4</v>
      </c>
      <c r="DF236" s="14">
        <v>-3.1970000000000002E-3</v>
      </c>
      <c r="DG236" s="14">
        <v>5.3915999999999999E-3</v>
      </c>
      <c r="DH236" s="14">
        <v>1.06298E-2</v>
      </c>
      <c r="DI236" s="14">
        <v>-6.355E-4</v>
      </c>
      <c r="DJ236" s="14">
        <v>-1.9752100000000002E-2</v>
      </c>
      <c r="DK236" s="14">
        <v>-2.1273400000000001E-2</v>
      </c>
      <c r="DL236" s="14">
        <v>-2.8037099999999999E-2</v>
      </c>
      <c r="DM236" s="14">
        <v>-4.5572799999999997E-2</v>
      </c>
      <c r="DN236" s="14">
        <v>-5.2105899999999997E-2</v>
      </c>
      <c r="DO236" s="14">
        <v>9.7406199999999998E-2</v>
      </c>
      <c r="DP236" s="14">
        <v>0.13593430000000001</v>
      </c>
      <c r="DQ236" s="14">
        <v>0.1312634</v>
      </c>
      <c r="DR236" s="14">
        <v>0.1032819</v>
      </c>
      <c r="DS236" s="14">
        <v>6.2266299999999997E-2</v>
      </c>
      <c r="DT236" s="14">
        <v>-3.5298499999999997E-2</v>
      </c>
      <c r="DU236" s="14">
        <v>-3.6408099999999999E-2</v>
      </c>
      <c r="DV236" s="14">
        <v>-2.9704000000000001E-2</v>
      </c>
      <c r="DW236" s="14">
        <v>1.5713000000000001E-3</v>
      </c>
      <c r="DX236" s="14">
        <v>6.1206000000000003E-3</v>
      </c>
      <c r="DY236" s="14">
        <v>-4.9626000000000002E-3</v>
      </c>
      <c r="DZ236" s="14">
        <v>2.3479E-3</v>
      </c>
      <c r="EA236" s="14">
        <v>4.8699999999999998E-5</v>
      </c>
      <c r="EB236" s="14">
        <v>6.5636000000000002E-3</v>
      </c>
      <c r="EC236" s="14">
        <v>3.9934000000000002E-3</v>
      </c>
      <c r="ED236" s="14">
        <v>2.1935000000000001E-3</v>
      </c>
      <c r="EE236" s="14">
        <v>1.2145299999999999E-2</v>
      </c>
      <c r="EF236" s="14">
        <v>1.8467399999999998E-2</v>
      </c>
      <c r="EG236" s="14">
        <v>8.8374000000000005E-3</v>
      </c>
      <c r="EH236" s="14">
        <v>-8.9896999999999998E-3</v>
      </c>
      <c r="EI236" s="14">
        <v>-9.2818999999999992E-3</v>
      </c>
      <c r="EJ236" s="14">
        <v>-1.49564E-2</v>
      </c>
      <c r="EK236" s="14">
        <v>-3.2122600000000001E-2</v>
      </c>
      <c r="EL236" s="14">
        <v>-3.8513400000000003E-2</v>
      </c>
      <c r="EM236" s="14">
        <v>0.1104623</v>
      </c>
      <c r="EN236" s="14">
        <v>0.1488719</v>
      </c>
      <c r="EO236" s="14">
        <v>0.14360120000000001</v>
      </c>
      <c r="EP236" s="14">
        <v>0.1143919</v>
      </c>
      <c r="EQ236" s="14">
        <v>7.2636500000000007E-2</v>
      </c>
      <c r="ER236" s="14">
        <v>-2.5140900000000001E-2</v>
      </c>
      <c r="ES236" s="14">
        <v>-2.7054999999999999E-2</v>
      </c>
      <c r="ET236" s="14">
        <v>-2.1473200000000001E-2</v>
      </c>
      <c r="EU236" s="14">
        <v>69.968320000000006</v>
      </c>
      <c r="EV236" s="14">
        <v>69.635469999999998</v>
      </c>
      <c r="EW236" s="14">
        <v>67.746949999999998</v>
      </c>
      <c r="EX236" s="14">
        <v>67.714320000000001</v>
      </c>
      <c r="EY236" s="14">
        <v>66.938050000000004</v>
      </c>
      <c r="EZ236" s="14">
        <v>65.943169999999995</v>
      </c>
      <c r="FA236" s="14">
        <v>65.432569999999998</v>
      </c>
      <c r="FB236" s="14">
        <v>66.278059999999996</v>
      </c>
      <c r="FC236" s="14">
        <v>72.737070000000003</v>
      </c>
      <c r="FD236" s="14">
        <v>79.341970000000003</v>
      </c>
      <c r="FE236" s="14">
        <v>82.769279999999995</v>
      </c>
      <c r="FF236" s="14">
        <v>85.782610000000005</v>
      </c>
      <c r="FG236" s="14">
        <v>88.959130000000002</v>
      </c>
      <c r="FH236" s="14">
        <v>91.344250000000002</v>
      </c>
      <c r="FI236" s="14">
        <v>91.595169999999996</v>
      </c>
      <c r="FJ236" s="14">
        <v>90.35951</v>
      </c>
      <c r="FK236" s="14">
        <v>90.184039999999996</v>
      </c>
      <c r="FL236" s="14">
        <v>87.726669999999999</v>
      </c>
      <c r="FM236" s="14">
        <v>85.960639999999998</v>
      </c>
      <c r="FN236" s="14">
        <v>82.411879999999996</v>
      </c>
      <c r="FO236" s="14">
        <v>77.770480000000006</v>
      </c>
      <c r="FP236" s="14">
        <v>76.034229999999994</v>
      </c>
      <c r="FQ236" s="14">
        <v>73.915239999999997</v>
      </c>
      <c r="FR236" s="14">
        <v>72.396039999999999</v>
      </c>
      <c r="FS236" s="14">
        <v>0.15050830000000001</v>
      </c>
      <c r="FT236" s="14"/>
      <c r="FU236" s="14">
        <v>1.23058E-2</v>
      </c>
      <c r="FW236" s="14"/>
      <c r="IA236" s="52"/>
    </row>
    <row r="237" spans="1:235" x14ac:dyDescent="0.6">
      <c r="A237" t="s">
        <v>227</v>
      </c>
      <c r="B237" t="s">
        <v>199</v>
      </c>
      <c r="C237" t="s">
        <v>266</v>
      </c>
      <c r="D237" s="53">
        <v>45167</v>
      </c>
      <c r="E237" t="s">
        <v>220</v>
      </c>
      <c r="F237" s="14">
        <v>6346</v>
      </c>
      <c r="G237" s="14">
        <v>0.86742710000000001</v>
      </c>
      <c r="H237" s="14">
        <v>0.77439179999999996</v>
      </c>
      <c r="I237" s="14">
        <v>0.69419229999999998</v>
      </c>
      <c r="J237" s="14">
        <v>0.648343</v>
      </c>
      <c r="K237" s="14">
        <v>0.60188819999999998</v>
      </c>
      <c r="L237" s="14">
        <v>0.58879210000000004</v>
      </c>
      <c r="M237" s="14">
        <v>0.59543809999999997</v>
      </c>
      <c r="N237" s="14">
        <v>0.53061630000000004</v>
      </c>
      <c r="O237" s="14">
        <v>0.40870990000000001</v>
      </c>
      <c r="P237" s="14">
        <v>0.28028370000000002</v>
      </c>
      <c r="Q237" s="14">
        <v>0.1921445</v>
      </c>
      <c r="R237" s="14">
        <v>0.17706440000000001</v>
      </c>
      <c r="S237" s="14">
        <v>0.26402789999999998</v>
      </c>
      <c r="T237" s="14">
        <v>0.4067385</v>
      </c>
      <c r="U237" s="14">
        <v>0.56313000000000002</v>
      </c>
      <c r="V237" s="14">
        <v>0.79492830000000003</v>
      </c>
      <c r="W237" s="14">
        <v>0.99883219999999995</v>
      </c>
      <c r="X237" s="14">
        <v>1.2641039999999999</v>
      </c>
      <c r="Y237" s="14">
        <v>1.407635</v>
      </c>
      <c r="Z237" s="14">
        <v>1.38791</v>
      </c>
      <c r="AA237" s="14">
        <v>1.361796</v>
      </c>
      <c r="AB237" s="14">
        <v>1.3207990000000001</v>
      </c>
      <c r="AC237" s="14">
        <v>1.1793659999999999</v>
      </c>
      <c r="AD237" s="14">
        <v>0.99700370000000005</v>
      </c>
      <c r="AE237" s="14">
        <v>-3.0852500000000001E-2</v>
      </c>
      <c r="AF237" s="14">
        <v>-2.3060799999999999E-2</v>
      </c>
      <c r="AG237" s="14">
        <v>-3.8331400000000002E-2</v>
      </c>
      <c r="AH237" s="14">
        <v>-2.2145600000000001E-2</v>
      </c>
      <c r="AI237" s="14">
        <v>-2.74679E-2</v>
      </c>
      <c r="AJ237" s="14">
        <v>-1.5695600000000001E-2</v>
      </c>
      <c r="AK237" s="14">
        <v>-1.1947899999999999E-2</v>
      </c>
      <c r="AL237" s="14">
        <v>-9.4420000000000007E-3</v>
      </c>
      <c r="AM237" s="14">
        <v>-8.1063999999999997E-3</v>
      </c>
      <c r="AN237" s="14">
        <v>-6.0768000000000003E-3</v>
      </c>
      <c r="AO237" s="14">
        <v>-2.78628E-2</v>
      </c>
      <c r="AP237" s="14">
        <v>-6.0951199999999997E-2</v>
      </c>
      <c r="AQ237" s="14">
        <v>-6.57113E-2</v>
      </c>
      <c r="AR237" s="14">
        <v>-6.9701399999999997E-2</v>
      </c>
      <c r="AS237" s="14">
        <v>-0.1031745</v>
      </c>
      <c r="AT237" s="14">
        <v>-0.10495690000000001</v>
      </c>
      <c r="AU237" s="14">
        <v>3.0588500000000001E-2</v>
      </c>
      <c r="AV237" s="14">
        <v>6.4895499999999995E-2</v>
      </c>
      <c r="AW237" s="14">
        <v>6.3351099999999994E-2</v>
      </c>
      <c r="AX237" s="14">
        <v>3.37714E-2</v>
      </c>
      <c r="AY237" s="14">
        <v>1.3394700000000001E-2</v>
      </c>
      <c r="AZ237" s="14">
        <v>-5.9890199999999998E-2</v>
      </c>
      <c r="BA237" s="14">
        <v>-4.1929399999999999E-2</v>
      </c>
      <c r="BB237" s="14">
        <v>-3.0569200000000001E-2</v>
      </c>
      <c r="BC237" s="14">
        <v>-2.20629E-2</v>
      </c>
      <c r="BD237" s="14">
        <v>-1.48173E-2</v>
      </c>
      <c r="BE237" s="14">
        <v>-3.0685400000000002E-2</v>
      </c>
      <c r="BF237" s="14">
        <v>-1.50431E-2</v>
      </c>
      <c r="BG237" s="14">
        <v>-2.1007999999999999E-2</v>
      </c>
      <c r="BH237" s="14">
        <v>-1.0466400000000001E-2</v>
      </c>
      <c r="BI237" s="14">
        <v>-6.6994000000000003E-3</v>
      </c>
      <c r="BJ237" s="14">
        <v>-3.6889000000000002E-3</v>
      </c>
      <c r="BK237" s="14">
        <v>-9.6029999999999998E-4</v>
      </c>
      <c r="BL237" s="14">
        <v>1.8438E-3</v>
      </c>
      <c r="BM237" s="14">
        <v>-1.8415399999999998E-2</v>
      </c>
      <c r="BN237" s="14">
        <v>-5.0138599999999998E-2</v>
      </c>
      <c r="BO237" s="14">
        <v>-5.34484E-2</v>
      </c>
      <c r="BP237" s="14">
        <v>-5.6142400000000002E-2</v>
      </c>
      <c r="BQ237" s="14">
        <v>-8.9217400000000002E-2</v>
      </c>
      <c r="BR237" s="14">
        <v>-9.0581800000000004E-2</v>
      </c>
      <c r="BS237" s="14">
        <v>4.4255500000000003E-2</v>
      </c>
      <c r="BT237" s="14">
        <v>7.8718300000000005E-2</v>
      </c>
      <c r="BU237" s="14">
        <v>7.6491799999999999E-2</v>
      </c>
      <c r="BV237" s="14">
        <v>4.57568E-2</v>
      </c>
      <c r="BW237" s="14">
        <v>2.4535399999999999E-2</v>
      </c>
      <c r="BX237" s="14">
        <v>-4.8804199999999999E-2</v>
      </c>
      <c r="BY237" s="14">
        <v>-3.1679800000000001E-2</v>
      </c>
      <c r="BZ237" s="14">
        <v>-2.14518E-2</v>
      </c>
      <c r="CA237" s="14">
        <v>-1.5975199999999998E-2</v>
      </c>
      <c r="CB237" s="14">
        <v>-9.1079000000000004E-3</v>
      </c>
      <c r="CC237" s="14">
        <v>-2.5389700000000001E-2</v>
      </c>
      <c r="CD237" s="14">
        <v>-1.0123999999999999E-2</v>
      </c>
      <c r="CE237" s="14">
        <v>-1.6533800000000001E-2</v>
      </c>
      <c r="CF237" s="14">
        <v>-6.8446999999999996E-3</v>
      </c>
      <c r="CG237" s="14">
        <v>-3.0642999999999998E-3</v>
      </c>
      <c r="CH237" s="14">
        <v>2.9559999999999998E-4</v>
      </c>
      <c r="CI237" s="14">
        <v>3.9890999999999998E-3</v>
      </c>
      <c r="CJ237" s="14">
        <v>7.3296000000000004E-3</v>
      </c>
      <c r="CK237" s="14">
        <v>-1.1872199999999999E-2</v>
      </c>
      <c r="CL237" s="14">
        <v>-4.2649899999999998E-2</v>
      </c>
      <c r="CM237" s="14">
        <v>-4.4955200000000001E-2</v>
      </c>
      <c r="CN237" s="14">
        <v>-4.6751399999999999E-2</v>
      </c>
      <c r="CO237" s="14">
        <v>-7.9550800000000005E-2</v>
      </c>
      <c r="CP237" s="14">
        <v>-8.0625600000000006E-2</v>
      </c>
      <c r="CQ237" s="14">
        <v>5.3721199999999997E-2</v>
      </c>
      <c r="CR237" s="14">
        <v>8.8291900000000006E-2</v>
      </c>
      <c r="CS237" s="14">
        <v>8.5593000000000002E-2</v>
      </c>
      <c r="CT237" s="14">
        <v>5.4057800000000003E-2</v>
      </c>
      <c r="CU237" s="14">
        <v>3.22514E-2</v>
      </c>
      <c r="CV237" s="14">
        <v>-4.1126099999999999E-2</v>
      </c>
      <c r="CW237" s="14">
        <v>-2.4580999999999999E-2</v>
      </c>
      <c r="CX237" s="14">
        <v>-1.51372E-2</v>
      </c>
      <c r="CY237" s="14">
        <v>-9.8875000000000005E-3</v>
      </c>
      <c r="CZ237" s="14">
        <v>-3.3984000000000002E-3</v>
      </c>
      <c r="DA237" s="14">
        <v>-2.00941E-2</v>
      </c>
      <c r="DB237" s="14">
        <v>-5.2047999999999999E-3</v>
      </c>
      <c r="DC237" s="14">
        <v>-1.20596E-2</v>
      </c>
      <c r="DD237" s="14">
        <v>-3.2230000000000002E-3</v>
      </c>
      <c r="DE237" s="14">
        <v>5.7090000000000005E-4</v>
      </c>
      <c r="DF237" s="14">
        <v>4.2801999999999996E-3</v>
      </c>
      <c r="DG237" s="14">
        <v>8.9385000000000003E-3</v>
      </c>
      <c r="DH237" s="14">
        <v>1.2815399999999999E-2</v>
      </c>
      <c r="DI237" s="14">
        <v>-5.3289000000000001E-3</v>
      </c>
      <c r="DJ237" s="14">
        <v>-3.5161100000000001E-2</v>
      </c>
      <c r="DK237" s="14">
        <v>-3.6461899999999998E-2</v>
      </c>
      <c r="DL237" s="14">
        <v>-3.7360499999999998E-2</v>
      </c>
      <c r="DM237" s="14">
        <v>-6.9884100000000005E-2</v>
      </c>
      <c r="DN237" s="14">
        <v>-7.0669399999999993E-2</v>
      </c>
      <c r="DO237" s="14">
        <v>6.3186999999999993E-2</v>
      </c>
      <c r="DP237" s="14">
        <v>9.7865499999999994E-2</v>
      </c>
      <c r="DQ237" s="14">
        <v>9.4694100000000003E-2</v>
      </c>
      <c r="DR237" s="14">
        <v>6.2358900000000002E-2</v>
      </c>
      <c r="DS237" s="14">
        <v>3.9967500000000003E-2</v>
      </c>
      <c r="DT237" s="14">
        <v>-3.3447999999999999E-2</v>
      </c>
      <c r="DU237" s="14">
        <v>-1.74821E-2</v>
      </c>
      <c r="DV237" s="14">
        <v>-8.8225000000000005E-3</v>
      </c>
      <c r="DW237" s="14">
        <v>-1.0979E-3</v>
      </c>
      <c r="DX237" s="14">
        <v>4.8450999999999998E-3</v>
      </c>
      <c r="DY237" s="14">
        <v>-1.2448000000000001E-2</v>
      </c>
      <c r="DZ237" s="14">
        <v>1.8977E-3</v>
      </c>
      <c r="EA237" s="14">
        <v>-5.5997E-3</v>
      </c>
      <c r="EB237" s="14">
        <v>2.0062000000000001E-3</v>
      </c>
      <c r="EC237" s="14">
        <v>5.8193999999999997E-3</v>
      </c>
      <c r="ED237" s="14">
        <v>1.00333E-2</v>
      </c>
      <c r="EE237" s="14">
        <v>1.6084600000000001E-2</v>
      </c>
      <c r="EF237" s="14">
        <v>2.0736000000000001E-2</v>
      </c>
      <c r="EG237" s="14">
        <v>4.1184999999999998E-3</v>
      </c>
      <c r="EH237" s="14">
        <v>-2.4348499999999999E-2</v>
      </c>
      <c r="EI237" s="14">
        <v>-2.4198999999999998E-2</v>
      </c>
      <c r="EJ237" s="14">
        <v>-2.38014E-2</v>
      </c>
      <c r="EK237" s="14">
        <v>-5.5926999999999998E-2</v>
      </c>
      <c r="EL237" s="14">
        <v>-5.6294200000000003E-2</v>
      </c>
      <c r="EM237" s="14">
        <v>7.6853900000000003E-2</v>
      </c>
      <c r="EN237" s="14">
        <v>0.1116883</v>
      </c>
      <c r="EO237" s="14">
        <v>0.10783479999999999</v>
      </c>
      <c r="EP237" s="14">
        <v>7.4344300000000002E-2</v>
      </c>
      <c r="EQ237" s="14">
        <v>5.1108199999999999E-2</v>
      </c>
      <c r="ER237" s="14">
        <v>-2.2362099999999999E-2</v>
      </c>
      <c r="ES237" s="14">
        <v>-7.2325000000000002E-3</v>
      </c>
      <c r="ET237" s="14">
        <v>2.9490000000000001E-4</v>
      </c>
      <c r="EU237" s="14">
        <v>69.778880000000001</v>
      </c>
      <c r="EV237" s="14">
        <v>69.427610000000001</v>
      </c>
      <c r="EW237" s="14">
        <v>67.867980000000003</v>
      </c>
      <c r="EX237" s="14">
        <v>67.853700000000003</v>
      </c>
      <c r="EY237" s="14">
        <v>67.127740000000003</v>
      </c>
      <c r="EZ237" s="14">
        <v>66.144069999999999</v>
      </c>
      <c r="FA237" s="14">
        <v>65.913489999999996</v>
      </c>
      <c r="FB237" s="14">
        <v>66.800489999999996</v>
      </c>
      <c r="FC237" s="14">
        <v>72.883399999999995</v>
      </c>
      <c r="FD237" s="14">
        <v>78.404650000000004</v>
      </c>
      <c r="FE237" s="14">
        <v>81.283829999999995</v>
      </c>
      <c r="FF237" s="14">
        <v>83.620180000000005</v>
      </c>
      <c r="FG237" s="14">
        <v>86.936300000000003</v>
      </c>
      <c r="FH237" s="14">
        <v>89.562889999999996</v>
      </c>
      <c r="FI237" s="14">
        <v>89.182550000000006</v>
      </c>
      <c r="FJ237" s="14">
        <v>87.899659999999997</v>
      </c>
      <c r="FK237" s="14">
        <v>87.851110000000006</v>
      </c>
      <c r="FL237" s="14">
        <v>85.795159999999996</v>
      </c>
      <c r="FM237" s="14">
        <v>84.491460000000004</v>
      </c>
      <c r="FN237" s="14">
        <v>80.898920000000004</v>
      </c>
      <c r="FO237" s="14">
        <v>76.888630000000006</v>
      </c>
      <c r="FP237" s="14">
        <v>75.502359999999996</v>
      </c>
      <c r="FQ237" s="14">
        <v>73.464489999999998</v>
      </c>
      <c r="FR237" s="14">
        <v>72.183040000000005</v>
      </c>
      <c r="FS237" s="14">
        <v>0.16167609999999999</v>
      </c>
      <c r="FT237" s="14"/>
      <c r="FU237" s="14">
        <v>1.32035E-2</v>
      </c>
      <c r="FW237" s="14"/>
      <c r="IA237" s="52"/>
    </row>
    <row r="238" spans="1:235" x14ac:dyDescent="0.6">
      <c r="A238" t="s">
        <v>227</v>
      </c>
      <c r="B238" t="s">
        <v>199</v>
      </c>
      <c r="C238" t="s">
        <v>266</v>
      </c>
      <c r="D238" s="53">
        <v>45167</v>
      </c>
      <c r="E238" t="s">
        <v>221</v>
      </c>
      <c r="F238" s="14">
        <v>3015</v>
      </c>
      <c r="G238" s="14">
        <v>1.2948900000000001</v>
      </c>
      <c r="H238" s="14">
        <v>1.1519360000000001</v>
      </c>
      <c r="I238" s="14">
        <v>1.0087790000000001</v>
      </c>
      <c r="J238" s="14">
        <v>0.9179022</v>
      </c>
      <c r="K238" s="14">
        <v>0.87770999999999999</v>
      </c>
      <c r="L238" s="14">
        <v>0.84922160000000002</v>
      </c>
      <c r="M238" s="14">
        <v>0.83482400000000001</v>
      </c>
      <c r="N238" s="14">
        <v>0.61859180000000002</v>
      </c>
      <c r="O238" s="14">
        <v>0.19209989999999999</v>
      </c>
      <c r="P238" s="14">
        <v>-0.24463190000000001</v>
      </c>
      <c r="Q238" s="14">
        <v>-0.4441003</v>
      </c>
      <c r="R238" s="14">
        <v>-0.44178040000000002</v>
      </c>
      <c r="S238" s="14">
        <v>-0.22335369999999999</v>
      </c>
      <c r="T238" s="14">
        <v>0.1009302</v>
      </c>
      <c r="U238" s="14">
        <v>0.49866359999999998</v>
      </c>
      <c r="V238" s="14">
        <v>0.96141790000000005</v>
      </c>
      <c r="W238" s="14">
        <v>1.409905</v>
      </c>
      <c r="X238" s="14">
        <v>2.024375</v>
      </c>
      <c r="Y238" s="14">
        <v>2.4339659999999999</v>
      </c>
      <c r="Z238" s="14">
        <v>2.3619300000000001</v>
      </c>
      <c r="AA238" s="14">
        <v>2.1782539999999999</v>
      </c>
      <c r="AB238" s="14">
        <v>2.037229</v>
      </c>
      <c r="AC238" s="14">
        <v>1.7323</v>
      </c>
      <c r="AD238" s="14">
        <v>1.449452</v>
      </c>
      <c r="AE238" s="14">
        <v>-3.0191599999999999E-2</v>
      </c>
      <c r="AF238" s="14">
        <v>-2.7592700000000001E-2</v>
      </c>
      <c r="AG238" s="14">
        <v>-1.7752899999999999E-2</v>
      </c>
      <c r="AH238" s="14">
        <v>-2.4833399999999999E-2</v>
      </c>
      <c r="AI238" s="14">
        <v>-1.24154E-2</v>
      </c>
      <c r="AJ238" s="14">
        <v>-5.0752999999999996E-3</v>
      </c>
      <c r="AK238" s="14">
        <v>-2.3292299999999998E-2</v>
      </c>
      <c r="AL238" s="14">
        <v>-4.2066600000000003E-2</v>
      </c>
      <c r="AM238" s="14">
        <v>-3.1384299999999997E-2</v>
      </c>
      <c r="AN238" s="14">
        <v>-3.02347E-2</v>
      </c>
      <c r="AO238" s="14">
        <v>-3.4691399999999997E-2</v>
      </c>
      <c r="AP238" s="14">
        <v>-3.4435599999999997E-2</v>
      </c>
      <c r="AQ238" s="14">
        <v>-4.0703400000000001E-2</v>
      </c>
      <c r="AR238" s="14">
        <v>-6.3275100000000001E-2</v>
      </c>
      <c r="AS238" s="14">
        <v>-4.77618E-2</v>
      </c>
      <c r="AT238" s="14">
        <v>-6.7597900000000002E-2</v>
      </c>
      <c r="AU238" s="14">
        <v>0.1158623</v>
      </c>
      <c r="AV238" s="14">
        <v>0.1628945</v>
      </c>
      <c r="AW238" s="14">
        <v>0.15934180000000001</v>
      </c>
      <c r="AX238" s="14">
        <v>0.14981639999999999</v>
      </c>
      <c r="AY238" s="14">
        <v>7.0107900000000001E-2</v>
      </c>
      <c r="AZ238" s="14">
        <v>-8.1421400000000005E-2</v>
      </c>
      <c r="BA238" s="14">
        <v>-0.11681800000000001</v>
      </c>
      <c r="BB238" s="14">
        <v>-0.1092316</v>
      </c>
      <c r="BC238" s="14">
        <v>-1.40771E-2</v>
      </c>
      <c r="BD238" s="14">
        <v>-1.20074E-2</v>
      </c>
      <c r="BE238" s="14">
        <v>-4.2973000000000004E-3</v>
      </c>
      <c r="BF238" s="14">
        <v>-1.20952E-2</v>
      </c>
      <c r="BG238" s="14">
        <v>-1.2097E-3</v>
      </c>
      <c r="BH238" s="14">
        <v>4.6648999999999996E-3</v>
      </c>
      <c r="BI238" s="14">
        <v>-1.32896E-2</v>
      </c>
      <c r="BJ238" s="14">
        <v>-3.0546799999999999E-2</v>
      </c>
      <c r="BK238" s="14">
        <v>-1.6735E-2</v>
      </c>
      <c r="BL238" s="14">
        <v>-1.22986E-2</v>
      </c>
      <c r="BM238" s="14">
        <v>-1.2792100000000001E-2</v>
      </c>
      <c r="BN238" s="14">
        <v>-9.7707000000000002E-3</v>
      </c>
      <c r="BO238" s="14">
        <v>-1.3690900000000001E-2</v>
      </c>
      <c r="BP238" s="14">
        <v>-3.4215599999999999E-2</v>
      </c>
      <c r="BQ238" s="14">
        <v>-1.79179E-2</v>
      </c>
      <c r="BR238" s="14">
        <v>-3.80483E-2</v>
      </c>
      <c r="BS238" s="14">
        <v>0.14453589999999999</v>
      </c>
      <c r="BT238" s="14">
        <v>0.19073850000000001</v>
      </c>
      <c r="BU238" s="14">
        <v>0.18607560000000001</v>
      </c>
      <c r="BV238" s="14">
        <v>0.17347899999999999</v>
      </c>
      <c r="BW238" s="14">
        <v>9.2293700000000006E-2</v>
      </c>
      <c r="BX238" s="14">
        <v>-6.0165099999999999E-2</v>
      </c>
      <c r="BY238" s="14">
        <v>-9.7317899999999999E-2</v>
      </c>
      <c r="BZ238" s="14">
        <v>-9.2349700000000007E-2</v>
      </c>
      <c r="CA238" s="14">
        <v>-2.9163000000000001E-3</v>
      </c>
      <c r="CB238" s="14">
        <v>-1.2130999999999999E-3</v>
      </c>
      <c r="CC238" s="14">
        <v>5.0220000000000004E-3</v>
      </c>
      <c r="CD238" s="14">
        <v>-3.2728000000000002E-3</v>
      </c>
      <c r="CE238" s="14">
        <v>6.5513000000000004E-3</v>
      </c>
      <c r="CF238" s="14">
        <v>1.14108E-2</v>
      </c>
      <c r="CG238" s="14">
        <v>-6.3616999999999996E-3</v>
      </c>
      <c r="CH238" s="14">
        <v>-2.2568299999999999E-2</v>
      </c>
      <c r="CI238" s="14">
        <v>-6.5890000000000002E-3</v>
      </c>
      <c r="CJ238" s="14">
        <v>1.239E-4</v>
      </c>
      <c r="CK238" s="14">
        <v>2.3752000000000001E-3</v>
      </c>
      <c r="CL238" s="14">
        <v>7.3121000000000002E-3</v>
      </c>
      <c r="CM238" s="14">
        <v>5.0178000000000002E-3</v>
      </c>
      <c r="CN238" s="14">
        <v>-1.40891E-2</v>
      </c>
      <c r="CO238" s="14">
        <v>2.7518999999999998E-3</v>
      </c>
      <c r="CP238" s="14">
        <v>-1.7582299999999999E-2</v>
      </c>
      <c r="CQ238" s="14">
        <v>0.16439519999999999</v>
      </c>
      <c r="CR238" s="14">
        <v>0.21002319999999999</v>
      </c>
      <c r="CS238" s="14">
        <v>0.20459140000000001</v>
      </c>
      <c r="CT238" s="14">
        <v>0.1898676</v>
      </c>
      <c r="CU238" s="14">
        <v>0.10765959999999999</v>
      </c>
      <c r="CV238" s="14">
        <v>-4.5442999999999997E-2</v>
      </c>
      <c r="CW238" s="14">
        <v>-8.3812200000000003E-2</v>
      </c>
      <c r="CX238" s="14">
        <v>-8.0657400000000004E-2</v>
      </c>
      <c r="CY238" s="14">
        <v>8.2445000000000001E-3</v>
      </c>
      <c r="CZ238" s="14">
        <v>9.5811999999999998E-3</v>
      </c>
      <c r="DA238" s="14">
        <v>1.43413E-2</v>
      </c>
      <c r="DB238" s="14">
        <v>5.5496E-3</v>
      </c>
      <c r="DC238" s="14">
        <v>1.4312399999999999E-2</v>
      </c>
      <c r="DD238" s="14">
        <v>1.8156800000000001E-2</v>
      </c>
      <c r="DE238" s="14">
        <v>5.6610000000000005E-4</v>
      </c>
      <c r="DF238" s="14">
        <v>-1.45898E-2</v>
      </c>
      <c r="DG238" s="14">
        <v>3.5569999999999998E-3</v>
      </c>
      <c r="DH238" s="14">
        <v>1.2546399999999999E-2</v>
      </c>
      <c r="DI238" s="14">
        <v>1.7542599999999998E-2</v>
      </c>
      <c r="DJ238" s="14">
        <v>2.4394900000000001E-2</v>
      </c>
      <c r="DK238" s="14">
        <v>2.37266E-2</v>
      </c>
      <c r="DL238" s="14">
        <v>6.0374000000000001E-3</v>
      </c>
      <c r="DM238" s="14">
        <v>2.3421600000000001E-2</v>
      </c>
      <c r="DN238" s="14">
        <v>2.8836999999999999E-3</v>
      </c>
      <c r="DO238" s="14">
        <v>0.18425440000000001</v>
      </c>
      <c r="DP238" s="14">
        <v>0.22930780000000001</v>
      </c>
      <c r="DQ238" s="14">
        <v>0.22310720000000001</v>
      </c>
      <c r="DR238" s="14">
        <v>0.2062563</v>
      </c>
      <c r="DS238" s="14">
        <v>0.12302539999999999</v>
      </c>
      <c r="DT238" s="14">
        <v>-3.0720899999999999E-2</v>
      </c>
      <c r="DU238" s="14">
        <v>-7.0306599999999997E-2</v>
      </c>
      <c r="DV238" s="14">
        <v>-6.8965100000000001E-2</v>
      </c>
      <c r="DW238" s="14">
        <v>2.4358999999999999E-2</v>
      </c>
      <c r="DX238" s="14">
        <v>2.5166500000000001E-2</v>
      </c>
      <c r="DY238" s="14">
        <v>2.7796899999999999E-2</v>
      </c>
      <c r="DZ238" s="14">
        <v>1.82877E-2</v>
      </c>
      <c r="EA238" s="14">
        <v>2.5517999999999999E-2</v>
      </c>
      <c r="EB238" s="14">
        <v>2.7896899999999999E-2</v>
      </c>
      <c r="EC238" s="14">
        <v>1.0568900000000001E-2</v>
      </c>
      <c r="ED238" s="14">
        <v>-3.0699999999999998E-3</v>
      </c>
      <c r="EE238" s="14">
        <v>1.8206300000000002E-2</v>
      </c>
      <c r="EF238" s="14">
        <v>3.0482599999999999E-2</v>
      </c>
      <c r="EG238" s="14">
        <v>3.9441900000000002E-2</v>
      </c>
      <c r="EH238" s="14">
        <v>4.9059800000000001E-2</v>
      </c>
      <c r="EI238" s="14">
        <v>5.0739100000000002E-2</v>
      </c>
      <c r="EJ238" s="14">
        <v>3.50969E-2</v>
      </c>
      <c r="EK238" s="14">
        <v>5.32655E-2</v>
      </c>
      <c r="EL238" s="14">
        <v>3.2433299999999998E-2</v>
      </c>
      <c r="EM238" s="14">
        <v>0.21292800000000001</v>
      </c>
      <c r="EN238" s="14">
        <v>0.25715189999999999</v>
      </c>
      <c r="EO238" s="14">
        <v>0.24984100000000001</v>
      </c>
      <c r="EP238" s="14">
        <v>0.22991890000000001</v>
      </c>
      <c r="EQ238" s="14">
        <v>0.14521129999999999</v>
      </c>
      <c r="ER238" s="14">
        <v>-9.4645000000000007E-3</v>
      </c>
      <c r="ES238" s="14">
        <v>-5.0806499999999997E-2</v>
      </c>
      <c r="ET238" s="14">
        <v>-5.2083200000000003E-2</v>
      </c>
      <c r="EU238" s="14">
        <v>70.36721</v>
      </c>
      <c r="EV238" s="14">
        <v>70.072630000000004</v>
      </c>
      <c r="EW238" s="14">
        <v>67.490870000000001</v>
      </c>
      <c r="EX238" s="14">
        <v>67.419489999999996</v>
      </c>
      <c r="EY238" s="14">
        <v>66.538160000000005</v>
      </c>
      <c r="EZ238" s="14">
        <v>65.519019999999998</v>
      </c>
      <c r="FA238" s="14">
        <v>64.418520000000001</v>
      </c>
      <c r="FB238" s="14">
        <v>65.177260000000004</v>
      </c>
      <c r="FC238" s="14">
        <v>72.432739999999995</v>
      </c>
      <c r="FD238" s="14">
        <v>81.321460000000002</v>
      </c>
      <c r="FE238" s="14">
        <v>85.904210000000006</v>
      </c>
      <c r="FF238" s="14">
        <v>90.340389999999999</v>
      </c>
      <c r="FG238" s="14">
        <v>93.221710000000002</v>
      </c>
      <c r="FH238" s="14">
        <v>95.096720000000005</v>
      </c>
      <c r="FI238" s="14">
        <v>96.679180000000002</v>
      </c>
      <c r="FJ238" s="14">
        <v>95.542779999999993</v>
      </c>
      <c r="FK238" s="14">
        <v>95.099739999999997</v>
      </c>
      <c r="FL238" s="14">
        <v>91.796809999999994</v>
      </c>
      <c r="FM238" s="14">
        <v>89.058229999999995</v>
      </c>
      <c r="FN238" s="14">
        <v>85.598709999999997</v>
      </c>
      <c r="FO238" s="14">
        <v>79.626530000000002</v>
      </c>
      <c r="FP238" s="14">
        <v>77.153009999999995</v>
      </c>
      <c r="FQ238" s="14">
        <v>74.863129999999998</v>
      </c>
      <c r="FR238" s="14">
        <v>72.842370000000003</v>
      </c>
      <c r="FS238" s="14">
        <v>0.31785940000000001</v>
      </c>
      <c r="FT238" s="14"/>
      <c r="FU238" s="14">
        <v>2.63019E-2</v>
      </c>
      <c r="FW238" s="14"/>
      <c r="IA238" s="52"/>
    </row>
    <row r="239" spans="1:235" x14ac:dyDescent="0.6">
      <c r="A239" t="s">
        <v>227</v>
      </c>
      <c r="B239" t="s">
        <v>199</v>
      </c>
      <c r="C239" t="s">
        <v>266</v>
      </c>
      <c r="D239" s="53" t="s">
        <v>263</v>
      </c>
      <c r="E239" t="s">
        <v>219</v>
      </c>
      <c r="F239" s="14">
        <v>9361</v>
      </c>
      <c r="G239" s="14">
        <v>1.0049459999999999</v>
      </c>
      <c r="H239" s="14">
        <v>0.89588559999999995</v>
      </c>
      <c r="I239" s="14">
        <v>0.79472200000000004</v>
      </c>
      <c r="J239" s="14">
        <v>0.73474910000000004</v>
      </c>
      <c r="K239" s="14">
        <v>0.69019759999999997</v>
      </c>
      <c r="L239" s="14">
        <v>0.67213540000000005</v>
      </c>
      <c r="M239" s="14">
        <v>0.6723903</v>
      </c>
      <c r="N239" s="14">
        <v>0.55895079999999997</v>
      </c>
      <c r="O239" s="14">
        <v>0.33905350000000001</v>
      </c>
      <c r="P239" s="14">
        <v>0.11154849999999999</v>
      </c>
      <c r="Q239" s="14">
        <v>-1.26071E-2</v>
      </c>
      <c r="R239" s="14">
        <v>-2.2930800000000001E-2</v>
      </c>
      <c r="S239" s="14">
        <v>0.10619290000000001</v>
      </c>
      <c r="T239" s="14">
        <v>0.30710749999999998</v>
      </c>
      <c r="U239" s="14">
        <v>0.54025199999999995</v>
      </c>
      <c r="V239" s="14">
        <v>0.84703980000000001</v>
      </c>
      <c r="W239" s="14">
        <v>1.129883</v>
      </c>
      <c r="X239" s="14">
        <v>1.5079</v>
      </c>
      <c r="Y239" s="14">
        <v>1.7363729999999999</v>
      </c>
      <c r="Z239" s="14">
        <v>1.6990019999999999</v>
      </c>
      <c r="AA239" s="14">
        <v>1.622978</v>
      </c>
      <c r="AB239" s="14">
        <v>1.551436</v>
      </c>
      <c r="AC239" s="14">
        <v>1.35805</v>
      </c>
      <c r="AD239" s="14">
        <v>1.143375</v>
      </c>
      <c r="AE239" s="14">
        <v>-2.5227800000000002E-2</v>
      </c>
      <c r="AF239" s="14">
        <v>-1.9313299999999999E-2</v>
      </c>
      <c r="AG239" s="14">
        <v>-2.7891900000000001E-2</v>
      </c>
      <c r="AH239" s="14">
        <v>-1.9054000000000001E-2</v>
      </c>
      <c r="AI239" s="14">
        <v>-1.9159300000000001E-2</v>
      </c>
      <c r="AJ239" s="14">
        <v>-9.3633999999999992E-3</v>
      </c>
      <c r="AK239" s="14">
        <v>-1.2271300000000001E-2</v>
      </c>
      <c r="AL239" s="14">
        <v>-1.60544E-2</v>
      </c>
      <c r="AM239" s="14">
        <v>-1.07171E-2</v>
      </c>
      <c r="AN239" s="14">
        <v>-8.0642999999999999E-3</v>
      </c>
      <c r="AO239" s="14">
        <v>-2.3230199999999999E-2</v>
      </c>
      <c r="AP239" s="14">
        <v>-4.5422499999999998E-2</v>
      </c>
      <c r="AQ239" s="14">
        <v>-4.9875500000000003E-2</v>
      </c>
      <c r="AR239" s="14">
        <v>-5.92373E-2</v>
      </c>
      <c r="AS239" s="14">
        <v>-7.7654100000000004E-2</v>
      </c>
      <c r="AT239" s="14">
        <v>-8.4526500000000004E-2</v>
      </c>
      <c r="AU239" s="14">
        <v>6.6265000000000004E-2</v>
      </c>
      <c r="AV239" s="14">
        <v>0.1050755</v>
      </c>
      <c r="AW239" s="14">
        <v>0.1018355</v>
      </c>
      <c r="AX239" s="14">
        <v>7.6782299999999998E-2</v>
      </c>
      <c r="AY239" s="14">
        <v>3.7531500000000002E-2</v>
      </c>
      <c r="AZ239" s="14">
        <v>-5.9526500000000003E-2</v>
      </c>
      <c r="BA239" s="14">
        <v>-5.8716999999999998E-2</v>
      </c>
      <c r="BB239" s="14">
        <v>-4.9336100000000001E-2</v>
      </c>
      <c r="BC239" s="14">
        <v>-1.7311199999999999E-2</v>
      </c>
      <c r="BD239" s="14">
        <v>-1.18E-2</v>
      </c>
      <c r="BE239" s="14">
        <v>-2.1118499999999998E-2</v>
      </c>
      <c r="BF239" s="14">
        <v>-1.27318E-2</v>
      </c>
      <c r="BG239" s="14">
        <v>-1.3485199999999999E-2</v>
      </c>
      <c r="BH239" s="14">
        <v>-4.6585000000000003E-3</v>
      </c>
      <c r="BI239" s="14">
        <v>-7.4666000000000003E-3</v>
      </c>
      <c r="BJ239" s="14">
        <v>-1.06639E-2</v>
      </c>
      <c r="BK239" s="14">
        <v>-3.9635E-3</v>
      </c>
      <c r="BL239" s="14">
        <v>-2.2680000000000001E-4</v>
      </c>
      <c r="BM239" s="14">
        <v>-1.37573E-2</v>
      </c>
      <c r="BN239" s="14">
        <v>-3.4660099999999999E-2</v>
      </c>
      <c r="BO239" s="14">
        <v>-3.7883899999999998E-2</v>
      </c>
      <c r="BP239" s="14">
        <v>-4.6156500000000003E-2</v>
      </c>
      <c r="BQ239" s="14">
        <v>-6.4203899999999994E-2</v>
      </c>
      <c r="BR239" s="14">
        <v>-7.0933999999999997E-2</v>
      </c>
      <c r="BS239" s="14">
        <v>7.9321000000000003E-2</v>
      </c>
      <c r="BT239" s="14">
        <v>0.1180132</v>
      </c>
      <c r="BU239" s="14">
        <v>0.11417330000000001</v>
      </c>
      <c r="BV239" s="14">
        <v>8.7892300000000007E-2</v>
      </c>
      <c r="BW239" s="14">
        <v>4.7901699999999998E-2</v>
      </c>
      <c r="BX239" s="14">
        <v>-4.93689E-2</v>
      </c>
      <c r="BY239" s="14">
        <v>-4.9363900000000002E-2</v>
      </c>
      <c r="BZ239" s="14">
        <v>-4.1105299999999997E-2</v>
      </c>
      <c r="CA239" s="14">
        <v>-1.18283E-2</v>
      </c>
      <c r="CB239" s="14">
        <v>-6.5963000000000003E-3</v>
      </c>
      <c r="CC239" s="14">
        <v>-1.6427199999999999E-2</v>
      </c>
      <c r="CD239" s="14">
        <v>-8.3531000000000005E-3</v>
      </c>
      <c r="CE239" s="14">
        <v>-9.5552999999999992E-3</v>
      </c>
      <c r="CF239" s="14">
        <v>-1.3998999999999999E-3</v>
      </c>
      <c r="CG239" s="14">
        <v>-4.1390000000000003E-3</v>
      </c>
      <c r="CH239" s="14">
        <v>-6.9303999999999998E-3</v>
      </c>
      <c r="CI239" s="14">
        <v>7.1409999999999996E-4</v>
      </c>
      <c r="CJ239" s="14">
        <v>5.2015000000000004E-3</v>
      </c>
      <c r="CK239" s="14">
        <v>-7.1964000000000004E-3</v>
      </c>
      <c r="CL239" s="14">
        <v>-2.72061E-2</v>
      </c>
      <c r="CM239" s="14">
        <v>-2.9578699999999999E-2</v>
      </c>
      <c r="CN239" s="14">
        <v>-3.7096799999999999E-2</v>
      </c>
      <c r="CO239" s="14">
        <v>-5.4888300000000001E-2</v>
      </c>
      <c r="CP239" s="14">
        <v>-6.1519999999999998E-2</v>
      </c>
      <c r="CQ239" s="14">
        <v>8.83636E-2</v>
      </c>
      <c r="CR239" s="14">
        <v>0.12697369999999999</v>
      </c>
      <c r="CS239" s="14">
        <v>0.12271840000000001</v>
      </c>
      <c r="CT239" s="14">
        <v>9.5587099999999994E-2</v>
      </c>
      <c r="CU239" s="14">
        <v>5.5084000000000001E-2</v>
      </c>
      <c r="CV239" s="14">
        <v>-4.2333700000000002E-2</v>
      </c>
      <c r="CW239" s="14">
        <v>-4.2886000000000001E-2</v>
      </c>
      <c r="CX239" s="14">
        <v>-3.5404600000000001E-2</v>
      </c>
      <c r="CY239" s="14">
        <v>-6.3452999999999999E-3</v>
      </c>
      <c r="CZ239" s="14">
        <v>-1.3927E-3</v>
      </c>
      <c r="DA239" s="14">
        <v>-1.1736E-2</v>
      </c>
      <c r="DB239" s="14">
        <v>-3.9743000000000001E-3</v>
      </c>
      <c r="DC239" s="14">
        <v>-5.6254E-3</v>
      </c>
      <c r="DD239" s="14">
        <v>1.8587E-3</v>
      </c>
      <c r="DE239" s="14">
        <v>-8.1130000000000004E-4</v>
      </c>
      <c r="DF239" s="14">
        <v>-3.1970000000000002E-3</v>
      </c>
      <c r="DG239" s="14">
        <v>5.3915999999999999E-3</v>
      </c>
      <c r="DH239" s="14">
        <v>1.06298E-2</v>
      </c>
      <c r="DI239" s="14">
        <v>-6.355E-4</v>
      </c>
      <c r="DJ239" s="14">
        <v>-1.9752100000000002E-2</v>
      </c>
      <c r="DK239" s="14">
        <v>-2.1273400000000001E-2</v>
      </c>
      <c r="DL239" s="14">
        <v>-2.8037099999999999E-2</v>
      </c>
      <c r="DM239" s="14">
        <v>-4.5572799999999997E-2</v>
      </c>
      <c r="DN239" s="14">
        <v>-5.2105899999999997E-2</v>
      </c>
      <c r="DO239" s="14">
        <v>9.7406199999999998E-2</v>
      </c>
      <c r="DP239" s="14">
        <v>0.13593430000000001</v>
      </c>
      <c r="DQ239" s="14">
        <v>0.1312634</v>
      </c>
      <c r="DR239" s="14">
        <v>0.1032819</v>
      </c>
      <c r="DS239" s="14">
        <v>6.2266299999999997E-2</v>
      </c>
      <c r="DT239" s="14">
        <v>-3.5298499999999997E-2</v>
      </c>
      <c r="DU239" s="14">
        <v>-3.6408099999999999E-2</v>
      </c>
      <c r="DV239" s="14">
        <v>-2.9704000000000001E-2</v>
      </c>
      <c r="DW239" s="14">
        <v>1.5713000000000001E-3</v>
      </c>
      <c r="DX239" s="14">
        <v>6.1206000000000003E-3</v>
      </c>
      <c r="DY239" s="14">
        <v>-4.9626000000000002E-3</v>
      </c>
      <c r="DZ239" s="14">
        <v>2.3479E-3</v>
      </c>
      <c r="EA239" s="14">
        <v>4.8699999999999998E-5</v>
      </c>
      <c r="EB239" s="14">
        <v>6.5636000000000002E-3</v>
      </c>
      <c r="EC239" s="14">
        <v>3.9934000000000002E-3</v>
      </c>
      <c r="ED239" s="14">
        <v>2.1935000000000001E-3</v>
      </c>
      <c r="EE239" s="14">
        <v>1.2145299999999999E-2</v>
      </c>
      <c r="EF239" s="14">
        <v>1.8467399999999998E-2</v>
      </c>
      <c r="EG239" s="14">
        <v>8.8374000000000005E-3</v>
      </c>
      <c r="EH239" s="14">
        <v>-8.9896999999999998E-3</v>
      </c>
      <c r="EI239" s="14">
        <v>-9.2818999999999992E-3</v>
      </c>
      <c r="EJ239" s="14">
        <v>-1.49564E-2</v>
      </c>
      <c r="EK239" s="14">
        <v>-3.2122600000000001E-2</v>
      </c>
      <c r="EL239" s="14">
        <v>-3.8513400000000003E-2</v>
      </c>
      <c r="EM239" s="14">
        <v>0.1104623</v>
      </c>
      <c r="EN239" s="14">
        <v>0.1488719</v>
      </c>
      <c r="EO239" s="14">
        <v>0.14360120000000001</v>
      </c>
      <c r="EP239" s="14">
        <v>0.1143919</v>
      </c>
      <c r="EQ239" s="14">
        <v>7.2636500000000007E-2</v>
      </c>
      <c r="ER239" s="14">
        <v>-2.5140900000000001E-2</v>
      </c>
      <c r="ES239" s="14">
        <v>-2.7054999999999999E-2</v>
      </c>
      <c r="ET239" s="14">
        <v>-2.1473200000000001E-2</v>
      </c>
      <c r="EU239" s="14">
        <v>69.968320000000006</v>
      </c>
      <c r="EV239" s="14">
        <v>69.635469999999998</v>
      </c>
      <c r="EW239" s="14">
        <v>67.746949999999998</v>
      </c>
      <c r="EX239" s="14">
        <v>67.714320000000001</v>
      </c>
      <c r="EY239" s="14">
        <v>66.938050000000004</v>
      </c>
      <c r="EZ239" s="14">
        <v>65.943169999999995</v>
      </c>
      <c r="FA239" s="14">
        <v>65.432569999999998</v>
      </c>
      <c r="FB239" s="14">
        <v>66.278059999999996</v>
      </c>
      <c r="FC239" s="14">
        <v>72.737070000000003</v>
      </c>
      <c r="FD239" s="14">
        <v>79.341970000000003</v>
      </c>
      <c r="FE239" s="14">
        <v>82.769279999999995</v>
      </c>
      <c r="FF239" s="14">
        <v>85.782610000000005</v>
      </c>
      <c r="FG239" s="14">
        <v>88.959130000000002</v>
      </c>
      <c r="FH239" s="14">
        <v>91.344250000000002</v>
      </c>
      <c r="FI239" s="14">
        <v>91.595169999999996</v>
      </c>
      <c r="FJ239" s="14">
        <v>90.35951</v>
      </c>
      <c r="FK239" s="14">
        <v>90.184039999999996</v>
      </c>
      <c r="FL239" s="14">
        <v>87.726669999999999</v>
      </c>
      <c r="FM239" s="14">
        <v>85.960639999999998</v>
      </c>
      <c r="FN239" s="14">
        <v>82.411879999999996</v>
      </c>
      <c r="FO239" s="14">
        <v>77.770480000000006</v>
      </c>
      <c r="FP239" s="14">
        <v>76.034229999999994</v>
      </c>
      <c r="FQ239" s="14">
        <v>73.915239999999997</v>
      </c>
      <c r="FR239" s="14">
        <v>72.396039999999999</v>
      </c>
      <c r="FS239" s="14">
        <v>0.15050830000000001</v>
      </c>
      <c r="FT239" s="14"/>
      <c r="FU239" s="14">
        <v>1.23058E-2</v>
      </c>
      <c r="FW239" s="14"/>
      <c r="IA239" s="52"/>
    </row>
    <row r="240" spans="1:235" x14ac:dyDescent="0.6">
      <c r="A240" t="s">
        <v>227</v>
      </c>
      <c r="B240" t="s">
        <v>199</v>
      </c>
      <c r="C240" t="s">
        <v>266</v>
      </c>
      <c r="D240" s="53" t="s">
        <v>263</v>
      </c>
      <c r="E240" t="s">
        <v>220</v>
      </c>
      <c r="F240" s="14">
        <v>6346</v>
      </c>
      <c r="G240" s="14">
        <v>0.86742710000000001</v>
      </c>
      <c r="H240" s="14">
        <v>0.77439179999999996</v>
      </c>
      <c r="I240" s="14">
        <v>0.69419229999999998</v>
      </c>
      <c r="J240" s="14">
        <v>0.648343</v>
      </c>
      <c r="K240" s="14">
        <v>0.60188819999999998</v>
      </c>
      <c r="L240" s="14">
        <v>0.58879210000000004</v>
      </c>
      <c r="M240" s="14">
        <v>0.59543809999999997</v>
      </c>
      <c r="N240" s="14">
        <v>0.53061630000000004</v>
      </c>
      <c r="O240" s="14">
        <v>0.40870990000000001</v>
      </c>
      <c r="P240" s="14">
        <v>0.28028370000000002</v>
      </c>
      <c r="Q240" s="14">
        <v>0.1921445</v>
      </c>
      <c r="R240" s="14">
        <v>0.17706440000000001</v>
      </c>
      <c r="S240" s="14">
        <v>0.26402789999999998</v>
      </c>
      <c r="T240" s="14">
        <v>0.4067385</v>
      </c>
      <c r="U240" s="14">
        <v>0.56313000000000002</v>
      </c>
      <c r="V240" s="14">
        <v>0.79492830000000003</v>
      </c>
      <c r="W240" s="14">
        <v>0.99883219999999995</v>
      </c>
      <c r="X240" s="14">
        <v>1.2641039999999999</v>
      </c>
      <c r="Y240" s="14">
        <v>1.407635</v>
      </c>
      <c r="Z240" s="14">
        <v>1.38791</v>
      </c>
      <c r="AA240" s="14">
        <v>1.361796</v>
      </c>
      <c r="AB240" s="14">
        <v>1.3207990000000001</v>
      </c>
      <c r="AC240" s="14">
        <v>1.1793659999999999</v>
      </c>
      <c r="AD240" s="14">
        <v>0.99700370000000005</v>
      </c>
      <c r="AE240" s="14">
        <v>-3.0852500000000001E-2</v>
      </c>
      <c r="AF240" s="14">
        <v>-2.3060799999999999E-2</v>
      </c>
      <c r="AG240" s="14">
        <v>-3.8331400000000002E-2</v>
      </c>
      <c r="AH240" s="14">
        <v>-2.2145600000000001E-2</v>
      </c>
      <c r="AI240" s="14">
        <v>-2.74679E-2</v>
      </c>
      <c r="AJ240" s="14">
        <v>-1.5695600000000001E-2</v>
      </c>
      <c r="AK240" s="14">
        <v>-1.1947899999999999E-2</v>
      </c>
      <c r="AL240" s="14">
        <v>-9.4420000000000007E-3</v>
      </c>
      <c r="AM240" s="14">
        <v>-8.1063999999999997E-3</v>
      </c>
      <c r="AN240" s="14">
        <v>-6.0768000000000003E-3</v>
      </c>
      <c r="AO240" s="14">
        <v>-2.78628E-2</v>
      </c>
      <c r="AP240" s="14">
        <v>-6.0951199999999997E-2</v>
      </c>
      <c r="AQ240" s="14">
        <v>-6.57113E-2</v>
      </c>
      <c r="AR240" s="14">
        <v>-6.9701399999999997E-2</v>
      </c>
      <c r="AS240" s="14">
        <v>-0.1031745</v>
      </c>
      <c r="AT240" s="14">
        <v>-0.10495690000000001</v>
      </c>
      <c r="AU240" s="14">
        <v>3.0588500000000001E-2</v>
      </c>
      <c r="AV240" s="14">
        <v>6.4895499999999995E-2</v>
      </c>
      <c r="AW240" s="14">
        <v>6.3351099999999994E-2</v>
      </c>
      <c r="AX240" s="14">
        <v>3.37714E-2</v>
      </c>
      <c r="AY240" s="14">
        <v>1.3394700000000001E-2</v>
      </c>
      <c r="AZ240" s="14">
        <v>-5.9890199999999998E-2</v>
      </c>
      <c r="BA240" s="14">
        <v>-4.1929399999999999E-2</v>
      </c>
      <c r="BB240" s="14">
        <v>-3.0569200000000001E-2</v>
      </c>
      <c r="BC240" s="14">
        <v>-2.20629E-2</v>
      </c>
      <c r="BD240" s="14">
        <v>-1.48173E-2</v>
      </c>
      <c r="BE240" s="14">
        <v>-3.0685400000000002E-2</v>
      </c>
      <c r="BF240" s="14">
        <v>-1.50431E-2</v>
      </c>
      <c r="BG240" s="14">
        <v>-2.1007999999999999E-2</v>
      </c>
      <c r="BH240" s="14">
        <v>-1.0466400000000001E-2</v>
      </c>
      <c r="BI240" s="14">
        <v>-6.6994000000000003E-3</v>
      </c>
      <c r="BJ240" s="14">
        <v>-3.6889000000000002E-3</v>
      </c>
      <c r="BK240" s="14">
        <v>-9.6029999999999998E-4</v>
      </c>
      <c r="BL240" s="14">
        <v>1.8438E-3</v>
      </c>
      <c r="BM240" s="14">
        <v>-1.8415399999999998E-2</v>
      </c>
      <c r="BN240" s="14">
        <v>-5.0138599999999998E-2</v>
      </c>
      <c r="BO240" s="14">
        <v>-5.34484E-2</v>
      </c>
      <c r="BP240" s="14">
        <v>-5.6142400000000002E-2</v>
      </c>
      <c r="BQ240" s="14">
        <v>-8.9217400000000002E-2</v>
      </c>
      <c r="BR240" s="14">
        <v>-9.0581800000000004E-2</v>
      </c>
      <c r="BS240" s="14">
        <v>4.4255500000000003E-2</v>
      </c>
      <c r="BT240" s="14">
        <v>7.8718300000000005E-2</v>
      </c>
      <c r="BU240" s="14">
        <v>7.6491799999999999E-2</v>
      </c>
      <c r="BV240" s="14">
        <v>4.57568E-2</v>
      </c>
      <c r="BW240" s="14">
        <v>2.4535399999999999E-2</v>
      </c>
      <c r="BX240" s="14">
        <v>-4.8804199999999999E-2</v>
      </c>
      <c r="BY240" s="14">
        <v>-3.1679800000000001E-2</v>
      </c>
      <c r="BZ240" s="14">
        <v>-2.14518E-2</v>
      </c>
      <c r="CA240" s="14">
        <v>-1.5975199999999998E-2</v>
      </c>
      <c r="CB240" s="14">
        <v>-9.1079000000000004E-3</v>
      </c>
      <c r="CC240" s="14">
        <v>-2.5389700000000001E-2</v>
      </c>
      <c r="CD240" s="14">
        <v>-1.0123999999999999E-2</v>
      </c>
      <c r="CE240" s="14">
        <v>-1.6533800000000001E-2</v>
      </c>
      <c r="CF240" s="14">
        <v>-6.8446999999999996E-3</v>
      </c>
      <c r="CG240" s="14">
        <v>-3.0642999999999998E-3</v>
      </c>
      <c r="CH240" s="14">
        <v>2.9559999999999998E-4</v>
      </c>
      <c r="CI240" s="14">
        <v>3.9890999999999998E-3</v>
      </c>
      <c r="CJ240" s="14">
        <v>7.3296000000000004E-3</v>
      </c>
      <c r="CK240" s="14">
        <v>-1.1872199999999999E-2</v>
      </c>
      <c r="CL240" s="14">
        <v>-4.2649899999999998E-2</v>
      </c>
      <c r="CM240" s="14">
        <v>-4.4955200000000001E-2</v>
      </c>
      <c r="CN240" s="14">
        <v>-4.6751399999999999E-2</v>
      </c>
      <c r="CO240" s="14">
        <v>-7.9550800000000005E-2</v>
      </c>
      <c r="CP240" s="14">
        <v>-8.0625600000000006E-2</v>
      </c>
      <c r="CQ240" s="14">
        <v>5.3721199999999997E-2</v>
      </c>
      <c r="CR240" s="14">
        <v>8.8291900000000006E-2</v>
      </c>
      <c r="CS240" s="14">
        <v>8.5593000000000002E-2</v>
      </c>
      <c r="CT240" s="14">
        <v>5.4057800000000003E-2</v>
      </c>
      <c r="CU240" s="14">
        <v>3.22514E-2</v>
      </c>
      <c r="CV240" s="14">
        <v>-4.1126099999999999E-2</v>
      </c>
      <c r="CW240" s="14">
        <v>-2.4580999999999999E-2</v>
      </c>
      <c r="CX240" s="14">
        <v>-1.51372E-2</v>
      </c>
      <c r="CY240" s="14">
        <v>-9.8875000000000005E-3</v>
      </c>
      <c r="CZ240" s="14">
        <v>-3.3984000000000002E-3</v>
      </c>
      <c r="DA240" s="14">
        <v>-2.00941E-2</v>
      </c>
      <c r="DB240" s="14">
        <v>-5.2047999999999999E-3</v>
      </c>
      <c r="DC240" s="14">
        <v>-1.20596E-2</v>
      </c>
      <c r="DD240" s="14">
        <v>-3.2230000000000002E-3</v>
      </c>
      <c r="DE240" s="14">
        <v>5.7090000000000005E-4</v>
      </c>
      <c r="DF240" s="14">
        <v>4.2801999999999996E-3</v>
      </c>
      <c r="DG240" s="14">
        <v>8.9385000000000003E-3</v>
      </c>
      <c r="DH240" s="14">
        <v>1.2815399999999999E-2</v>
      </c>
      <c r="DI240" s="14">
        <v>-5.3289000000000001E-3</v>
      </c>
      <c r="DJ240" s="14">
        <v>-3.5161100000000001E-2</v>
      </c>
      <c r="DK240" s="14">
        <v>-3.6461899999999998E-2</v>
      </c>
      <c r="DL240" s="14">
        <v>-3.7360499999999998E-2</v>
      </c>
      <c r="DM240" s="14">
        <v>-6.9884100000000005E-2</v>
      </c>
      <c r="DN240" s="14">
        <v>-7.0669399999999993E-2</v>
      </c>
      <c r="DO240" s="14">
        <v>6.3186999999999993E-2</v>
      </c>
      <c r="DP240" s="14">
        <v>9.7865499999999994E-2</v>
      </c>
      <c r="DQ240" s="14">
        <v>9.4694100000000003E-2</v>
      </c>
      <c r="DR240" s="14">
        <v>6.2358900000000002E-2</v>
      </c>
      <c r="DS240" s="14">
        <v>3.9967500000000003E-2</v>
      </c>
      <c r="DT240" s="14">
        <v>-3.3447999999999999E-2</v>
      </c>
      <c r="DU240" s="14">
        <v>-1.74821E-2</v>
      </c>
      <c r="DV240" s="14">
        <v>-8.8225000000000005E-3</v>
      </c>
      <c r="DW240" s="14">
        <v>-1.0979E-3</v>
      </c>
      <c r="DX240" s="14">
        <v>4.8450999999999998E-3</v>
      </c>
      <c r="DY240" s="14">
        <v>-1.2448000000000001E-2</v>
      </c>
      <c r="DZ240" s="14">
        <v>1.8977E-3</v>
      </c>
      <c r="EA240" s="14">
        <v>-5.5997E-3</v>
      </c>
      <c r="EB240" s="14">
        <v>2.0062000000000001E-3</v>
      </c>
      <c r="EC240" s="14">
        <v>5.8193999999999997E-3</v>
      </c>
      <c r="ED240" s="14">
        <v>1.00333E-2</v>
      </c>
      <c r="EE240" s="14">
        <v>1.6084600000000001E-2</v>
      </c>
      <c r="EF240" s="14">
        <v>2.0736000000000001E-2</v>
      </c>
      <c r="EG240" s="14">
        <v>4.1184999999999998E-3</v>
      </c>
      <c r="EH240" s="14">
        <v>-2.4348499999999999E-2</v>
      </c>
      <c r="EI240" s="14">
        <v>-2.4198999999999998E-2</v>
      </c>
      <c r="EJ240" s="14">
        <v>-2.38014E-2</v>
      </c>
      <c r="EK240" s="14">
        <v>-5.5926999999999998E-2</v>
      </c>
      <c r="EL240" s="14">
        <v>-5.6294200000000003E-2</v>
      </c>
      <c r="EM240" s="14">
        <v>7.6853900000000003E-2</v>
      </c>
      <c r="EN240" s="14">
        <v>0.1116883</v>
      </c>
      <c r="EO240" s="14">
        <v>0.10783479999999999</v>
      </c>
      <c r="EP240" s="14">
        <v>7.4344300000000002E-2</v>
      </c>
      <c r="EQ240" s="14">
        <v>5.1108199999999999E-2</v>
      </c>
      <c r="ER240" s="14">
        <v>-2.2362099999999999E-2</v>
      </c>
      <c r="ES240" s="14">
        <v>-7.2325000000000002E-3</v>
      </c>
      <c r="ET240" s="14">
        <v>2.9490000000000001E-4</v>
      </c>
      <c r="EU240" s="14">
        <v>69.778880000000001</v>
      </c>
      <c r="EV240" s="14">
        <v>69.427610000000001</v>
      </c>
      <c r="EW240" s="14">
        <v>67.867980000000003</v>
      </c>
      <c r="EX240" s="14">
        <v>67.853700000000003</v>
      </c>
      <c r="EY240" s="14">
        <v>67.127740000000003</v>
      </c>
      <c r="EZ240" s="14">
        <v>66.144069999999999</v>
      </c>
      <c r="FA240" s="14">
        <v>65.913489999999996</v>
      </c>
      <c r="FB240" s="14">
        <v>66.800489999999996</v>
      </c>
      <c r="FC240" s="14">
        <v>72.883399999999995</v>
      </c>
      <c r="FD240" s="14">
        <v>78.404650000000004</v>
      </c>
      <c r="FE240" s="14">
        <v>81.283829999999995</v>
      </c>
      <c r="FF240" s="14">
        <v>83.620180000000005</v>
      </c>
      <c r="FG240" s="14">
        <v>86.936300000000003</v>
      </c>
      <c r="FH240" s="14">
        <v>89.562889999999996</v>
      </c>
      <c r="FI240" s="14">
        <v>89.182550000000006</v>
      </c>
      <c r="FJ240" s="14">
        <v>87.899659999999997</v>
      </c>
      <c r="FK240" s="14">
        <v>87.851110000000006</v>
      </c>
      <c r="FL240" s="14">
        <v>85.795159999999996</v>
      </c>
      <c r="FM240" s="14">
        <v>84.491460000000004</v>
      </c>
      <c r="FN240" s="14">
        <v>80.898920000000004</v>
      </c>
      <c r="FO240" s="14">
        <v>76.888630000000006</v>
      </c>
      <c r="FP240" s="14">
        <v>75.502359999999996</v>
      </c>
      <c r="FQ240" s="14">
        <v>73.464489999999998</v>
      </c>
      <c r="FR240" s="14">
        <v>72.183040000000005</v>
      </c>
      <c r="FS240" s="14">
        <v>0.16167609999999999</v>
      </c>
      <c r="FT240" s="14"/>
      <c r="FU240" s="14">
        <v>1.32035E-2</v>
      </c>
      <c r="FW240" s="14"/>
      <c r="IA240" s="52"/>
    </row>
    <row r="241" spans="1:235" x14ac:dyDescent="0.6">
      <c r="A241" t="s">
        <v>227</v>
      </c>
      <c r="B241" t="s">
        <v>199</v>
      </c>
      <c r="C241" t="s">
        <v>266</v>
      </c>
      <c r="D241" s="53" t="s">
        <v>263</v>
      </c>
      <c r="E241" t="s">
        <v>221</v>
      </c>
      <c r="F241" s="14">
        <v>3015</v>
      </c>
      <c r="G241" s="14">
        <v>1.2948900000000001</v>
      </c>
      <c r="H241" s="14">
        <v>1.1519360000000001</v>
      </c>
      <c r="I241" s="14">
        <v>1.0087790000000001</v>
      </c>
      <c r="J241" s="14">
        <v>0.9179022</v>
      </c>
      <c r="K241" s="14">
        <v>0.87770999999999999</v>
      </c>
      <c r="L241" s="14">
        <v>0.84922160000000002</v>
      </c>
      <c r="M241" s="14">
        <v>0.83482400000000001</v>
      </c>
      <c r="N241" s="14">
        <v>0.61859180000000002</v>
      </c>
      <c r="O241" s="14">
        <v>0.19209989999999999</v>
      </c>
      <c r="P241" s="14">
        <v>-0.24463190000000001</v>
      </c>
      <c r="Q241" s="14">
        <v>-0.4441003</v>
      </c>
      <c r="R241" s="14">
        <v>-0.44178040000000002</v>
      </c>
      <c r="S241" s="14">
        <v>-0.22335369999999999</v>
      </c>
      <c r="T241" s="14">
        <v>0.1009302</v>
      </c>
      <c r="U241" s="14">
        <v>0.49866359999999998</v>
      </c>
      <c r="V241" s="14">
        <v>0.96141790000000005</v>
      </c>
      <c r="W241" s="14">
        <v>1.409905</v>
      </c>
      <c r="X241" s="14">
        <v>2.024375</v>
      </c>
      <c r="Y241" s="14">
        <v>2.4339659999999999</v>
      </c>
      <c r="Z241" s="14">
        <v>2.3619300000000001</v>
      </c>
      <c r="AA241" s="14">
        <v>2.1782539999999999</v>
      </c>
      <c r="AB241" s="14">
        <v>2.037229</v>
      </c>
      <c r="AC241" s="14">
        <v>1.7323</v>
      </c>
      <c r="AD241" s="14">
        <v>1.449452</v>
      </c>
      <c r="AE241" s="14">
        <v>-3.0191599999999999E-2</v>
      </c>
      <c r="AF241" s="14">
        <v>-2.7592700000000001E-2</v>
      </c>
      <c r="AG241" s="14">
        <v>-1.7752899999999999E-2</v>
      </c>
      <c r="AH241" s="14">
        <v>-2.4833399999999999E-2</v>
      </c>
      <c r="AI241" s="14">
        <v>-1.24154E-2</v>
      </c>
      <c r="AJ241" s="14">
        <v>-5.0752999999999996E-3</v>
      </c>
      <c r="AK241" s="14">
        <v>-2.3292299999999998E-2</v>
      </c>
      <c r="AL241" s="14">
        <v>-4.2066600000000003E-2</v>
      </c>
      <c r="AM241" s="14">
        <v>-3.1384299999999997E-2</v>
      </c>
      <c r="AN241" s="14">
        <v>-3.02347E-2</v>
      </c>
      <c r="AO241" s="14">
        <v>-3.4691399999999997E-2</v>
      </c>
      <c r="AP241" s="14">
        <v>-3.4435599999999997E-2</v>
      </c>
      <c r="AQ241" s="14">
        <v>-4.0703400000000001E-2</v>
      </c>
      <c r="AR241" s="14">
        <v>-6.3275100000000001E-2</v>
      </c>
      <c r="AS241" s="14">
        <v>-4.77618E-2</v>
      </c>
      <c r="AT241" s="14">
        <v>-6.7597900000000002E-2</v>
      </c>
      <c r="AU241" s="14">
        <v>0.1158623</v>
      </c>
      <c r="AV241" s="14">
        <v>0.1628945</v>
      </c>
      <c r="AW241" s="14">
        <v>0.15934180000000001</v>
      </c>
      <c r="AX241" s="14">
        <v>0.14981639999999999</v>
      </c>
      <c r="AY241" s="14">
        <v>7.0107900000000001E-2</v>
      </c>
      <c r="AZ241" s="14">
        <v>-8.1421400000000005E-2</v>
      </c>
      <c r="BA241" s="14">
        <v>-0.11681800000000001</v>
      </c>
      <c r="BB241" s="14">
        <v>-0.1092316</v>
      </c>
      <c r="BC241" s="14">
        <v>-1.40771E-2</v>
      </c>
      <c r="BD241" s="14">
        <v>-1.20074E-2</v>
      </c>
      <c r="BE241" s="14">
        <v>-4.2973000000000004E-3</v>
      </c>
      <c r="BF241" s="14">
        <v>-1.20952E-2</v>
      </c>
      <c r="BG241" s="14">
        <v>-1.2097E-3</v>
      </c>
      <c r="BH241" s="14">
        <v>4.6648999999999996E-3</v>
      </c>
      <c r="BI241" s="14">
        <v>-1.32896E-2</v>
      </c>
      <c r="BJ241" s="14">
        <v>-3.0546799999999999E-2</v>
      </c>
      <c r="BK241" s="14">
        <v>-1.6735E-2</v>
      </c>
      <c r="BL241" s="14">
        <v>-1.22986E-2</v>
      </c>
      <c r="BM241" s="14">
        <v>-1.2792100000000001E-2</v>
      </c>
      <c r="BN241" s="14">
        <v>-9.7707000000000002E-3</v>
      </c>
      <c r="BO241" s="14">
        <v>-1.3690900000000001E-2</v>
      </c>
      <c r="BP241" s="14">
        <v>-3.4215599999999999E-2</v>
      </c>
      <c r="BQ241" s="14">
        <v>-1.79179E-2</v>
      </c>
      <c r="BR241" s="14">
        <v>-3.80483E-2</v>
      </c>
      <c r="BS241" s="14">
        <v>0.14453589999999999</v>
      </c>
      <c r="BT241" s="14">
        <v>0.19073850000000001</v>
      </c>
      <c r="BU241" s="14">
        <v>0.18607560000000001</v>
      </c>
      <c r="BV241" s="14">
        <v>0.17347899999999999</v>
      </c>
      <c r="BW241" s="14">
        <v>9.2293700000000006E-2</v>
      </c>
      <c r="BX241" s="14">
        <v>-6.0165099999999999E-2</v>
      </c>
      <c r="BY241" s="14">
        <v>-9.7317899999999999E-2</v>
      </c>
      <c r="BZ241" s="14">
        <v>-9.2349700000000007E-2</v>
      </c>
      <c r="CA241" s="14">
        <v>-2.9163000000000001E-3</v>
      </c>
      <c r="CB241" s="14">
        <v>-1.2130999999999999E-3</v>
      </c>
      <c r="CC241" s="14">
        <v>5.0220000000000004E-3</v>
      </c>
      <c r="CD241" s="14">
        <v>-3.2728000000000002E-3</v>
      </c>
      <c r="CE241" s="14">
        <v>6.5513000000000004E-3</v>
      </c>
      <c r="CF241" s="14">
        <v>1.14108E-2</v>
      </c>
      <c r="CG241" s="14">
        <v>-6.3616999999999996E-3</v>
      </c>
      <c r="CH241" s="14">
        <v>-2.2568299999999999E-2</v>
      </c>
      <c r="CI241" s="14">
        <v>-6.5890000000000002E-3</v>
      </c>
      <c r="CJ241" s="14">
        <v>1.239E-4</v>
      </c>
      <c r="CK241" s="14">
        <v>2.3752000000000001E-3</v>
      </c>
      <c r="CL241" s="14">
        <v>7.3121000000000002E-3</v>
      </c>
      <c r="CM241" s="14">
        <v>5.0178000000000002E-3</v>
      </c>
      <c r="CN241" s="14">
        <v>-1.40891E-2</v>
      </c>
      <c r="CO241" s="14">
        <v>2.7518999999999998E-3</v>
      </c>
      <c r="CP241" s="14">
        <v>-1.7582299999999999E-2</v>
      </c>
      <c r="CQ241" s="14">
        <v>0.16439519999999999</v>
      </c>
      <c r="CR241" s="14">
        <v>0.21002319999999999</v>
      </c>
      <c r="CS241" s="14">
        <v>0.20459140000000001</v>
      </c>
      <c r="CT241" s="14">
        <v>0.1898676</v>
      </c>
      <c r="CU241" s="14">
        <v>0.10765959999999999</v>
      </c>
      <c r="CV241" s="14">
        <v>-4.5442999999999997E-2</v>
      </c>
      <c r="CW241" s="14">
        <v>-8.3812200000000003E-2</v>
      </c>
      <c r="CX241" s="14">
        <v>-8.0657400000000004E-2</v>
      </c>
      <c r="CY241" s="14">
        <v>8.2445000000000001E-3</v>
      </c>
      <c r="CZ241" s="14">
        <v>9.5811999999999998E-3</v>
      </c>
      <c r="DA241" s="14">
        <v>1.43413E-2</v>
      </c>
      <c r="DB241" s="14">
        <v>5.5496E-3</v>
      </c>
      <c r="DC241" s="14">
        <v>1.4312399999999999E-2</v>
      </c>
      <c r="DD241" s="14">
        <v>1.8156800000000001E-2</v>
      </c>
      <c r="DE241" s="14">
        <v>5.6610000000000005E-4</v>
      </c>
      <c r="DF241" s="14">
        <v>-1.45898E-2</v>
      </c>
      <c r="DG241" s="14">
        <v>3.5569999999999998E-3</v>
      </c>
      <c r="DH241" s="14">
        <v>1.2546399999999999E-2</v>
      </c>
      <c r="DI241" s="14">
        <v>1.7542599999999998E-2</v>
      </c>
      <c r="DJ241" s="14">
        <v>2.4394900000000001E-2</v>
      </c>
      <c r="DK241" s="14">
        <v>2.37266E-2</v>
      </c>
      <c r="DL241" s="14">
        <v>6.0374000000000001E-3</v>
      </c>
      <c r="DM241" s="14">
        <v>2.3421600000000001E-2</v>
      </c>
      <c r="DN241" s="14">
        <v>2.8836999999999999E-3</v>
      </c>
      <c r="DO241" s="14">
        <v>0.18425440000000001</v>
      </c>
      <c r="DP241" s="14">
        <v>0.22930780000000001</v>
      </c>
      <c r="DQ241" s="14">
        <v>0.22310720000000001</v>
      </c>
      <c r="DR241" s="14">
        <v>0.2062563</v>
      </c>
      <c r="DS241" s="14">
        <v>0.12302539999999999</v>
      </c>
      <c r="DT241" s="14">
        <v>-3.0720899999999999E-2</v>
      </c>
      <c r="DU241" s="14">
        <v>-7.0306599999999997E-2</v>
      </c>
      <c r="DV241" s="14">
        <v>-6.8965100000000001E-2</v>
      </c>
      <c r="DW241" s="14">
        <v>2.4358999999999999E-2</v>
      </c>
      <c r="DX241" s="14">
        <v>2.5166500000000001E-2</v>
      </c>
      <c r="DY241" s="14">
        <v>2.7796899999999999E-2</v>
      </c>
      <c r="DZ241" s="14">
        <v>1.82877E-2</v>
      </c>
      <c r="EA241" s="14">
        <v>2.5517999999999999E-2</v>
      </c>
      <c r="EB241" s="14">
        <v>2.7896899999999999E-2</v>
      </c>
      <c r="EC241" s="14">
        <v>1.0568900000000001E-2</v>
      </c>
      <c r="ED241" s="14">
        <v>-3.0699999999999998E-3</v>
      </c>
      <c r="EE241" s="14">
        <v>1.8206300000000002E-2</v>
      </c>
      <c r="EF241" s="14">
        <v>3.0482599999999999E-2</v>
      </c>
      <c r="EG241" s="14">
        <v>3.9441900000000002E-2</v>
      </c>
      <c r="EH241" s="14">
        <v>4.9059800000000001E-2</v>
      </c>
      <c r="EI241" s="14">
        <v>5.0739100000000002E-2</v>
      </c>
      <c r="EJ241" s="14">
        <v>3.50969E-2</v>
      </c>
      <c r="EK241" s="14">
        <v>5.32655E-2</v>
      </c>
      <c r="EL241" s="14">
        <v>3.2433299999999998E-2</v>
      </c>
      <c r="EM241" s="14">
        <v>0.21292800000000001</v>
      </c>
      <c r="EN241" s="14">
        <v>0.25715189999999999</v>
      </c>
      <c r="EO241" s="14">
        <v>0.24984100000000001</v>
      </c>
      <c r="EP241" s="14">
        <v>0.22991890000000001</v>
      </c>
      <c r="EQ241" s="14">
        <v>0.14521129999999999</v>
      </c>
      <c r="ER241" s="14">
        <v>-9.4645000000000007E-3</v>
      </c>
      <c r="ES241" s="14">
        <v>-5.0806499999999997E-2</v>
      </c>
      <c r="ET241" s="14">
        <v>-5.2083200000000003E-2</v>
      </c>
      <c r="EU241" s="14">
        <v>70.36721</v>
      </c>
      <c r="EV241" s="14">
        <v>70.072630000000004</v>
      </c>
      <c r="EW241" s="14">
        <v>67.490870000000001</v>
      </c>
      <c r="EX241" s="14">
        <v>67.419489999999996</v>
      </c>
      <c r="EY241" s="14">
        <v>66.538160000000005</v>
      </c>
      <c r="EZ241" s="14">
        <v>65.519019999999998</v>
      </c>
      <c r="FA241" s="14">
        <v>64.418520000000001</v>
      </c>
      <c r="FB241" s="14">
        <v>65.177260000000004</v>
      </c>
      <c r="FC241" s="14">
        <v>72.432739999999995</v>
      </c>
      <c r="FD241" s="14">
        <v>81.321460000000002</v>
      </c>
      <c r="FE241" s="14">
        <v>85.904210000000006</v>
      </c>
      <c r="FF241" s="14">
        <v>90.340389999999999</v>
      </c>
      <c r="FG241" s="14">
        <v>93.221710000000002</v>
      </c>
      <c r="FH241" s="14">
        <v>95.096720000000005</v>
      </c>
      <c r="FI241" s="14">
        <v>96.679180000000002</v>
      </c>
      <c r="FJ241" s="14">
        <v>95.542779999999993</v>
      </c>
      <c r="FK241" s="14">
        <v>95.099739999999997</v>
      </c>
      <c r="FL241" s="14">
        <v>91.796809999999994</v>
      </c>
      <c r="FM241" s="14">
        <v>89.058229999999995</v>
      </c>
      <c r="FN241" s="14">
        <v>85.598709999999997</v>
      </c>
      <c r="FO241" s="14">
        <v>79.626530000000002</v>
      </c>
      <c r="FP241" s="14">
        <v>77.153009999999995</v>
      </c>
      <c r="FQ241" s="14">
        <v>74.863129999999998</v>
      </c>
      <c r="FR241" s="14">
        <v>72.842370000000003</v>
      </c>
      <c r="FS241" s="14">
        <v>0.31785940000000001</v>
      </c>
      <c r="FT241" s="14"/>
      <c r="FU241" s="14">
        <v>2.63019E-2</v>
      </c>
      <c r="FW241" s="14"/>
      <c r="IA241" s="52"/>
    </row>
    <row r="242" spans="1:235" x14ac:dyDescent="0.6">
      <c r="A242" t="s">
        <v>227</v>
      </c>
      <c r="B242" t="s">
        <v>199</v>
      </c>
      <c r="C242" t="s">
        <v>281</v>
      </c>
      <c r="D242" s="53">
        <v>45167</v>
      </c>
      <c r="E242" t="s">
        <v>219</v>
      </c>
      <c r="F242" s="14">
        <v>2786</v>
      </c>
      <c r="G242" s="14">
        <v>1.6329769999999999</v>
      </c>
      <c r="H242" s="14">
        <v>1.4486049999999999</v>
      </c>
      <c r="I242" s="14">
        <v>1.2589619999999999</v>
      </c>
      <c r="J242" s="14">
        <v>1.1566730000000001</v>
      </c>
      <c r="K242" s="14">
        <v>1.072049</v>
      </c>
      <c r="L242" s="14">
        <v>1.0146459999999999</v>
      </c>
      <c r="M242" s="14">
        <v>0.97832300000000005</v>
      </c>
      <c r="N242" s="14">
        <v>0.51953919999999998</v>
      </c>
      <c r="O242" s="14">
        <v>-0.31437850000000001</v>
      </c>
      <c r="P242" s="14">
        <v>-1.2136359999999999</v>
      </c>
      <c r="Q242" s="14">
        <v>-1.8336190000000001</v>
      </c>
      <c r="R242" s="14">
        <v>-2.1319080000000001</v>
      </c>
      <c r="S242" s="14">
        <v>-2.025242</v>
      </c>
      <c r="T242" s="14">
        <v>-1.6898420000000001</v>
      </c>
      <c r="U242" s="14">
        <v>-1.1587730000000001</v>
      </c>
      <c r="V242" s="14">
        <v>-0.36637900000000001</v>
      </c>
      <c r="W242" s="14">
        <v>0.54267650000000001</v>
      </c>
      <c r="X242" s="14">
        <v>1.7499</v>
      </c>
      <c r="Y242" s="14">
        <v>2.615847</v>
      </c>
      <c r="Z242" s="14">
        <v>2.6856680000000002</v>
      </c>
      <c r="AA242" s="14">
        <v>2.535695</v>
      </c>
      <c r="AB242" s="14">
        <v>2.4305530000000002</v>
      </c>
      <c r="AC242" s="14">
        <v>2.107491</v>
      </c>
      <c r="AD242" s="14">
        <v>1.7825549999999999</v>
      </c>
      <c r="AE242" s="14">
        <v>-4.2255099999999997E-2</v>
      </c>
      <c r="AF242" s="14">
        <v>-4.1399999999999999E-2</v>
      </c>
      <c r="AG242" s="14">
        <v>-6.3450099999999995E-2</v>
      </c>
      <c r="AH242" s="14">
        <v>-4.8868300000000003E-2</v>
      </c>
      <c r="AI242" s="14">
        <v>-4.5492400000000002E-2</v>
      </c>
      <c r="AJ242" s="14">
        <v>-2.3599800000000001E-2</v>
      </c>
      <c r="AK242" s="14">
        <v>-4.5793899999999998E-2</v>
      </c>
      <c r="AL242" s="14">
        <v>-6.7229499999999998E-2</v>
      </c>
      <c r="AM242" s="14">
        <v>-4.4280399999999998E-2</v>
      </c>
      <c r="AN242" s="14">
        <v>-1.9759100000000002E-2</v>
      </c>
      <c r="AO242" s="14">
        <v>-3.4826099999999999E-2</v>
      </c>
      <c r="AP242" s="14">
        <v>-5.8528299999999998E-2</v>
      </c>
      <c r="AQ242" s="14">
        <v>-8.3674100000000001E-2</v>
      </c>
      <c r="AR242" s="14">
        <v>-9.5955899999999997E-2</v>
      </c>
      <c r="AS242" s="14">
        <v>-0.14174980000000001</v>
      </c>
      <c r="AT242" s="14">
        <v>-0.1570184</v>
      </c>
      <c r="AU242" s="14">
        <v>6.7762799999999998E-2</v>
      </c>
      <c r="AV242" s="14">
        <v>0.16320799999999999</v>
      </c>
      <c r="AW242" s="14">
        <v>0.1551592</v>
      </c>
      <c r="AX242" s="14">
        <v>9.9241099999999999E-2</v>
      </c>
      <c r="AY242" s="14">
        <v>1.7206900000000001E-2</v>
      </c>
      <c r="AZ242" s="14">
        <v>-8.9630500000000002E-2</v>
      </c>
      <c r="BA242" s="14">
        <v>-0.11226129999999999</v>
      </c>
      <c r="BB242" s="14">
        <v>-9.0046799999999996E-2</v>
      </c>
      <c r="BC242" s="14">
        <v>-2.13858E-2</v>
      </c>
      <c r="BD242" s="14">
        <v>-2.11346E-2</v>
      </c>
      <c r="BE242" s="14">
        <v>-4.5618400000000003E-2</v>
      </c>
      <c r="BF242" s="14">
        <v>-3.2301200000000002E-2</v>
      </c>
      <c r="BG242" s="14">
        <v>-3.0950700000000001E-2</v>
      </c>
      <c r="BH242" s="14">
        <v>-1.21355E-2</v>
      </c>
      <c r="BI242" s="14">
        <v>-3.2804E-2</v>
      </c>
      <c r="BJ242" s="14">
        <v>-5.2291900000000002E-2</v>
      </c>
      <c r="BK242" s="14">
        <v>-2.5202599999999999E-2</v>
      </c>
      <c r="BL242" s="14">
        <v>2.1884999999999999E-3</v>
      </c>
      <c r="BM242" s="14">
        <v>-7.9945999999999993E-3</v>
      </c>
      <c r="BN242" s="14">
        <v>-2.8616900000000001E-2</v>
      </c>
      <c r="BO242" s="14">
        <v>-5.0802100000000003E-2</v>
      </c>
      <c r="BP242" s="14">
        <v>-6.0863599999999997E-2</v>
      </c>
      <c r="BQ242" s="14">
        <v>-0.10617740000000001</v>
      </c>
      <c r="BR242" s="14">
        <v>-0.12192</v>
      </c>
      <c r="BS242" s="14">
        <v>0.1014414</v>
      </c>
      <c r="BT242" s="14">
        <v>0.1959862</v>
      </c>
      <c r="BU242" s="14">
        <v>0.18593789999999999</v>
      </c>
      <c r="BV242" s="14">
        <v>0.12712660000000001</v>
      </c>
      <c r="BW242" s="14">
        <v>4.3231699999999998E-2</v>
      </c>
      <c r="BX242" s="14">
        <v>-6.4434599999999995E-2</v>
      </c>
      <c r="BY242" s="14">
        <v>-8.9003799999999994E-2</v>
      </c>
      <c r="BZ242" s="14">
        <v>-6.9556499999999993E-2</v>
      </c>
      <c r="CA242" s="14">
        <v>-6.9318000000000001E-3</v>
      </c>
      <c r="CB242" s="14">
        <v>-7.0989E-3</v>
      </c>
      <c r="CC242" s="14">
        <v>-3.3268199999999998E-2</v>
      </c>
      <c r="CD242" s="14">
        <v>-2.0826899999999999E-2</v>
      </c>
      <c r="CE242" s="14">
        <v>-2.0879100000000001E-2</v>
      </c>
      <c r="CF242" s="14">
        <v>-4.1954999999999996E-3</v>
      </c>
      <c r="CG242" s="14">
        <v>-2.3807200000000001E-2</v>
      </c>
      <c r="CH242" s="14">
        <v>-4.19461E-2</v>
      </c>
      <c r="CI242" s="14">
        <v>-1.1989400000000001E-2</v>
      </c>
      <c r="CJ242" s="14">
        <v>1.73893E-2</v>
      </c>
      <c r="CK242" s="14">
        <v>1.05889E-2</v>
      </c>
      <c r="CL242" s="14">
        <v>-7.9004000000000001E-3</v>
      </c>
      <c r="CM242" s="14">
        <v>-2.8035000000000001E-2</v>
      </c>
      <c r="CN242" s="14">
        <v>-3.65587E-2</v>
      </c>
      <c r="CO242" s="14">
        <v>-8.1540100000000004E-2</v>
      </c>
      <c r="CP242" s="14">
        <v>-9.7611000000000003E-2</v>
      </c>
      <c r="CQ242" s="14">
        <v>0.12476710000000001</v>
      </c>
      <c r="CR242" s="14">
        <v>0.2186883</v>
      </c>
      <c r="CS242" s="14">
        <v>0.2072552</v>
      </c>
      <c r="CT242" s="14">
        <v>0.14643999999999999</v>
      </c>
      <c r="CU242" s="14">
        <v>6.12563E-2</v>
      </c>
      <c r="CV242" s="14">
        <v>-4.6983999999999998E-2</v>
      </c>
      <c r="CW242" s="14">
        <v>-7.2895600000000005E-2</v>
      </c>
      <c r="CX242" s="14">
        <v>-5.5364900000000002E-2</v>
      </c>
      <c r="CY242" s="14">
        <v>7.5223E-3</v>
      </c>
      <c r="CZ242" s="14">
        <v>6.9369000000000002E-3</v>
      </c>
      <c r="DA242" s="14">
        <v>-2.09179E-2</v>
      </c>
      <c r="DB242" s="14">
        <v>-9.3526000000000008E-3</v>
      </c>
      <c r="DC242" s="14">
        <v>-1.0807600000000001E-2</v>
      </c>
      <c r="DD242" s="14">
        <v>3.7445999999999998E-3</v>
      </c>
      <c r="DE242" s="14">
        <v>-1.48104E-2</v>
      </c>
      <c r="DF242" s="14">
        <v>-3.1600299999999998E-2</v>
      </c>
      <c r="DG242" s="14">
        <v>1.2237999999999999E-3</v>
      </c>
      <c r="DH242" s="14">
        <v>3.2590099999999997E-2</v>
      </c>
      <c r="DI242" s="14">
        <v>2.9172300000000002E-2</v>
      </c>
      <c r="DJ242" s="14">
        <v>1.28162E-2</v>
      </c>
      <c r="DK242" s="14">
        <v>-5.2678999999999998E-3</v>
      </c>
      <c r="DL242" s="14">
        <v>-1.22538E-2</v>
      </c>
      <c r="DM242" s="14">
        <v>-5.6902700000000001E-2</v>
      </c>
      <c r="DN242" s="14">
        <v>-7.3301900000000003E-2</v>
      </c>
      <c r="DO242" s="14">
        <v>0.1480928</v>
      </c>
      <c r="DP242" s="14">
        <v>0.2413904</v>
      </c>
      <c r="DQ242" s="14">
        <v>0.22857240000000001</v>
      </c>
      <c r="DR242" s="14">
        <v>0.1657534</v>
      </c>
      <c r="DS242" s="14">
        <v>7.9281000000000004E-2</v>
      </c>
      <c r="DT242" s="14">
        <v>-2.9533400000000001E-2</v>
      </c>
      <c r="DU242" s="14">
        <v>-5.6787499999999998E-2</v>
      </c>
      <c r="DV242" s="14">
        <v>-4.1173399999999999E-2</v>
      </c>
      <c r="DW242" s="14">
        <v>2.8391599999999999E-2</v>
      </c>
      <c r="DX242" s="14">
        <v>2.7202299999999999E-2</v>
      </c>
      <c r="DY242" s="14">
        <v>-3.0861999999999999E-3</v>
      </c>
      <c r="DZ242" s="14">
        <v>7.2145000000000004E-3</v>
      </c>
      <c r="EA242" s="14">
        <v>3.7341000000000002E-3</v>
      </c>
      <c r="EB242" s="14">
        <v>1.5208899999999999E-2</v>
      </c>
      <c r="EC242" s="14">
        <v>-1.8204E-3</v>
      </c>
      <c r="ED242" s="14">
        <v>-1.66626E-2</v>
      </c>
      <c r="EE242" s="14">
        <v>2.03016E-2</v>
      </c>
      <c r="EF242" s="14">
        <v>5.4537599999999999E-2</v>
      </c>
      <c r="EG242" s="14">
        <v>5.6003900000000002E-2</v>
      </c>
      <c r="EH242" s="14">
        <v>4.2727500000000002E-2</v>
      </c>
      <c r="EI242" s="14">
        <v>2.7604099999999999E-2</v>
      </c>
      <c r="EJ242" s="14">
        <v>2.2838600000000001E-2</v>
      </c>
      <c r="EK242" s="14">
        <v>-2.13303E-2</v>
      </c>
      <c r="EL242" s="14">
        <v>-3.8203500000000001E-2</v>
      </c>
      <c r="EM242" s="14">
        <v>0.1817714</v>
      </c>
      <c r="EN242" s="14">
        <v>0.27416859999999998</v>
      </c>
      <c r="EO242" s="14">
        <v>0.2593512</v>
      </c>
      <c r="EP242" s="14">
        <v>0.1936388</v>
      </c>
      <c r="EQ242" s="14">
        <v>0.1053057</v>
      </c>
      <c r="ER242" s="14">
        <v>-4.3373999999999999E-3</v>
      </c>
      <c r="ES242" s="14">
        <v>-3.3529900000000001E-2</v>
      </c>
      <c r="ET242" s="14">
        <v>-2.0683099999999999E-2</v>
      </c>
      <c r="EU242" s="14">
        <v>69.62576</v>
      </c>
      <c r="EV242" s="14">
        <v>69.325649999999996</v>
      </c>
      <c r="EW242" s="14">
        <v>67.234620000000007</v>
      </c>
      <c r="EX242" s="14">
        <v>67.20187</v>
      </c>
      <c r="EY242" s="14">
        <v>66.483990000000006</v>
      </c>
      <c r="EZ242" s="14">
        <v>65.329610000000002</v>
      </c>
      <c r="FA242" s="14">
        <v>64.750630000000001</v>
      </c>
      <c r="FB242" s="14">
        <v>65.662109999999998</v>
      </c>
      <c r="FC242" s="14">
        <v>72.823679999999996</v>
      </c>
      <c r="FD242" s="14">
        <v>80.348330000000004</v>
      </c>
      <c r="FE242" s="14">
        <v>84.112269999999995</v>
      </c>
      <c r="FF242" s="14">
        <v>87.174520000000001</v>
      </c>
      <c r="FG242" s="14">
        <v>90.083119999999994</v>
      </c>
      <c r="FH242" s="14">
        <v>92.408779999999993</v>
      </c>
      <c r="FI242" s="14">
        <v>93.254769999999994</v>
      </c>
      <c r="FJ242" s="14">
        <v>92.091399999999993</v>
      </c>
      <c r="FK242" s="14">
        <v>91.690179999999998</v>
      </c>
      <c r="FL242" s="14">
        <v>88.994960000000006</v>
      </c>
      <c r="FM242" s="14">
        <v>86.762860000000003</v>
      </c>
      <c r="FN242" s="14">
        <v>83.093559999999997</v>
      </c>
      <c r="FO242" s="14">
        <v>77.936670000000007</v>
      </c>
      <c r="FP242" s="14">
        <v>75.891689999999997</v>
      </c>
      <c r="FQ242" s="14">
        <v>73.699169999999995</v>
      </c>
      <c r="FR242" s="14">
        <v>72.097160000000002</v>
      </c>
      <c r="FS242" s="14">
        <v>0.38558530000000002</v>
      </c>
      <c r="FT242" s="14"/>
      <c r="FU242" s="14">
        <v>3.0703100000000001E-2</v>
      </c>
      <c r="FW242" s="14"/>
      <c r="IA242" s="52"/>
    </row>
    <row r="243" spans="1:235" x14ac:dyDescent="0.6">
      <c r="A243" t="s">
        <v>227</v>
      </c>
      <c r="B243" t="s">
        <v>199</v>
      </c>
      <c r="C243" t="s">
        <v>281</v>
      </c>
      <c r="D243" s="53">
        <v>45167</v>
      </c>
      <c r="E243" t="s">
        <v>220</v>
      </c>
      <c r="F243" s="14">
        <v>1257</v>
      </c>
      <c r="G243" s="14">
        <v>1.5380309999999999</v>
      </c>
      <c r="H243" s="14">
        <v>1.3683860000000001</v>
      </c>
      <c r="I243" s="14">
        <v>1.2001489999999999</v>
      </c>
      <c r="J243" s="14">
        <v>1.11456</v>
      </c>
      <c r="K243" s="14">
        <v>0.99254240000000005</v>
      </c>
      <c r="L243" s="14">
        <v>0.92370350000000001</v>
      </c>
      <c r="M243" s="14">
        <v>0.89856100000000005</v>
      </c>
      <c r="N243" s="14">
        <v>0.4373377</v>
      </c>
      <c r="O243" s="14">
        <v>-0.34463929999999998</v>
      </c>
      <c r="P243" s="14">
        <v>-1.1847829999999999</v>
      </c>
      <c r="Q243" s="14">
        <v>-1.866099</v>
      </c>
      <c r="R243" s="14">
        <v>-2.2857180000000001</v>
      </c>
      <c r="S243" s="14">
        <v>-2.2722899999999999</v>
      </c>
      <c r="T243" s="14">
        <v>-2.0394540000000001</v>
      </c>
      <c r="U243" s="14">
        <v>-1.5763720000000001</v>
      </c>
      <c r="V243" s="14">
        <v>-0.7761055</v>
      </c>
      <c r="W243" s="14">
        <v>0.13432240000000001</v>
      </c>
      <c r="X243" s="14">
        <v>1.309633</v>
      </c>
      <c r="Y243" s="14">
        <v>2.1295700000000002</v>
      </c>
      <c r="Z243" s="14">
        <v>2.2633299999999998</v>
      </c>
      <c r="AA243" s="14">
        <v>2.22776</v>
      </c>
      <c r="AB243" s="14">
        <v>2.216726</v>
      </c>
      <c r="AC243" s="14">
        <v>1.9893879999999999</v>
      </c>
      <c r="AD243" s="14">
        <v>1.6831119999999999</v>
      </c>
      <c r="AE243" s="14">
        <v>-6.2136900000000002E-2</v>
      </c>
      <c r="AF243" s="14">
        <v>-5.91379E-2</v>
      </c>
      <c r="AG243" s="14">
        <v>-0.11890530000000001</v>
      </c>
      <c r="AH243" s="14">
        <v>-7.9905699999999996E-2</v>
      </c>
      <c r="AI243" s="14">
        <v>-7.9195399999999999E-2</v>
      </c>
      <c r="AJ243" s="14">
        <v>-5.1869400000000003E-2</v>
      </c>
      <c r="AK243" s="14">
        <v>-5.1874200000000002E-2</v>
      </c>
      <c r="AL243" s="14">
        <v>-7.0917499999999994E-2</v>
      </c>
      <c r="AM243" s="14">
        <v>-4.9727500000000001E-2</v>
      </c>
      <c r="AN243" s="14">
        <v>-1.7207199999999999E-2</v>
      </c>
      <c r="AO243" s="14">
        <v>-4.3403600000000001E-2</v>
      </c>
      <c r="AP243" s="14">
        <v>-0.1094651</v>
      </c>
      <c r="AQ243" s="14">
        <v>-0.14256289999999999</v>
      </c>
      <c r="AR243" s="14">
        <v>-0.160081</v>
      </c>
      <c r="AS243" s="14">
        <v>-0.25355830000000001</v>
      </c>
      <c r="AT243" s="14">
        <v>-0.23461789999999999</v>
      </c>
      <c r="AU243" s="14">
        <v>-1.6496E-2</v>
      </c>
      <c r="AV243" s="14">
        <v>0.10982020000000001</v>
      </c>
      <c r="AW243" s="14">
        <v>7.5425500000000006E-2</v>
      </c>
      <c r="AX243" s="14">
        <v>-3.7092899999999998E-2</v>
      </c>
      <c r="AY243" s="14">
        <v>-6.2683699999999995E-2</v>
      </c>
      <c r="AZ243" s="14">
        <v>-9.0901700000000002E-2</v>
      </c>
      <c r="BA243" s="14">
        <v>-7.9002900000000001E-2</v>
      </c>
      <c r="BB243" s="14">
        <v>-5.0689600000000001E-2</v>
      </c>
      <c r="BC243" s="14">
        <v>-3.1166300000000001E-2</v>
      </c>
      <c r="BD243" s="14">
        <v>-2.9626699999999999E-2</v>
      </c>
      <c r="BE243" s="14">
        <v>-9.2255799999999999E-2</v>
      </c>
      <c r="BF243" s="14">
        <v>-5.5942100000000002E-2</v>
      </c>
      <c r="BG243" s="14">
        <v>-5.8113900000000003E-2</v>
      </c>
      <c r="BH243" s="14">
        <v>-3.6830300000000003E-2</v>
      </c>
      <c r="BI243" s="14">
        <v>-3.3035299999999997E-2</v>
      </c>
      <c r="BJ243" s="14">
        <v>-4.9346399999999999E-2</v>
      </c>
      <c r="BK243" s="14">
        <v>-2.2644600000000001E-2</v>
      </c>
      <c r="BL243" s="14">
        <v>1.23689E-2</v>
      </c>
      <c r="BM243" s="14">
        <v>-7.2988000000000003E-3</v>
      </c>
      <c r="BN243" s="14">
        <v>-6.9575399999999996E-2</v>
      </c>
      <c r="BO243" s="14">
        <v>-9.7132800000000005E-2</v>
      </c>
      <c r="BP243" s="14">
        <v>-0.1118902</v>
      </c>
      <c r="BQ243" s="14">
        <v>-0.205289</v>
      </c>
      <c r="BR243" s="14">
        <v>-0.18652569999999999</v>
      </c>
      <c r="BS243" s="14">
        <v>2.9428200000000002E-2</v>
      </c>
      <c r="BT243" s="14">
        <v>0.1543891</v>
      </c>
      <c r="BU243" s="14">
        <v>0.1162851</v>
      </c>
      <c r="BV243" s="14">
        <v>1.1165000000000001E-3</v>
      </c>
      <c r="BW243" s="14">
        <v>-2.7479300000000002E-2</v>
      </c>
      <c r="BX243" s="14">
        <v>-5.6168900000000001E-2</v>
      </c>
      <c r="BY243" s="14">
        <v>-4.6819199999999998E-2</v>
      </c>
      <c r="BZ243" s="14">
        <v>-2.1782599999999999E-2</v>
      </c>
      <c r="CA243" s="14">
        <v>-9.7161000000000001E-3</v>
      </c>
      <c r="CB243" s="14">
        <v>-9.1873000000000007E-3</v>
      </c>
      <c r="CC243" s="14">
        <v>-7.3798500000000003E-2</v>
      </c>
      <c r="CD243" s="14">
        <v>-3.9344900000000002E-2</v>
      </c>
      <c r="CE243" s="14">
        <v>-4.3513000000000003E-2</v>
      </c>
      <c r="CF243" s="14">
        <v>-2.6414300000000002E-2</v>
      </c>
      <c r="CG243" s="14">
        <v>-1.9987499999999998E-2</v>
      </c>
      <c r="CH243" s="14">
        <v>-3.4406399999999997E-2</v>
      </c>
      <c r="CI243" s="14">
        <v>-3.8869999999999998E-3</v>
      </c>
      <c r="CJ243" s="14">
        <v>3.2853199999999999E-2</v>
      </c>
      <c r="CK243" s="14">
        <v>1.7707299999999999E-2</v>
      </c>
      <c r="CL243" s="14">
        <v>-4.1947900000000003E-2</v>
      </c>
      <c r="CM243" s="14">
        <v>-6.5668099999999993E-2</v>
      </c>
      <c r="CN243" s="14">
        <v>-7.8513399999999997E-2</v>
      </c>
      <c r="CO243" s="14">
        <v>-0.17185780000000001</v>
      </c>
      <c r="CP243" s="14">
        <v>-0.1532172</v>
      </c>
      <c r="CQ243" s="14">
        <v>6.1235100000000001E-2</v>
      </c>
      <c r="CR243" s="14">
        <v>0.18525739999999999</v>
      </c>
      <c r="CS243" s="14">
        <v>0.1445844</v>
      </c>
      <c r="CT243" s="14">
        <v>2.7580199999999999E-2</v>
      </c>
      <c r="CU243" s="14">
        <v>-3.0967999999999998E-3</v>
      </c>
      <c r="CV243" s="14">
        <v>-3.2113099999999999E-2</v>
      </c>
      <c r="CW243" s="14">
        <v>-2.45288E-2</v>
      </c>
      <c r="CX243" s="14">
        <v>-1.7616000000000001E-3</v>
      </c>
      <c r="CY243" s="14">
        <v>1.1734E-2</v>
      </c>
      <c r="CZ243" s="14">
        <v>1.1252099999999999E-2</v>
      </c>
      <c r="DA243" s="14">
        <v>-5.53412E-2</v>
      </c>
      <c r="DB243" s="14">
        <v>-2.2747699999999999E-2</v>
      </c>
      <c r="DC243" s="14">
        <v>-2.8912E-2</v>
      </c>
      <c r="DD243" s="14">
        <v>-1.59983E-2</v>
      </c>
      <c r="DE243" s="14">
        <v>-6.9397E-3</v>
      </c>
      <c r="DF243" s="14">
        <v>-1.9466399999999998E-2</v>
      </c>
      <c r="DG243" s="14">
        <v>1.48705E-2</v>
      </c>
      <c r="DH243" s="14">
        <v>5.3337500000000003E-2</v>
      </c>
      <c r="DI243" s="14">
        <v>4.2713300000000003E-2</v>
      </c>
      <c r="DJ243" s="14">
        <v>-1.43204E-2</v>
      </c>
      <c r="DK243" s="14">
        <v>-3.4203299999999999E-2</v>
      </c>
      <c r="DL243" s="14">
        <v>-4.5136599999999999E-2</v>
      </c>
      <c r="DM243" s="14">
        <v>-0.13842670000000001</v>
      </c>
      <c r="DN243" s="14">
        <v>-0.11990869999999999</v>
      </c>
      <c r="DO243" s="14">
        <v>9.3042100000000003E-2</v>
      </c>
      <c r="DP243" s="14">
        <v>0.2161256</v>
      </c>
      <c r="DQ243" s="14">
        <v>0.1728836</v>
      </c>
      <c r="DR243" s="14">
        <v>5.4043899999999999E-2</v>
      </c>
      <c r="DS243" s="14">
        <v>2.1285700000000001E-2</v>
      </c>
      <c r="DT243" s="14">
        <v>-8.0573999999999993E-3</v>
      </c>
      <c r="DU243" s="14">
        <v>-2.2384000000000002E-3</v>
      </c>
      <c r="DV243" s="14">
        <v>1.8259299999999999E-2</v>
      </c>
      <c r="DW243" s="14">
        <v>4.2704699999999998E-2</v>
      </c>
      <c r="DX243" s="14">
        <v>4.0763300000000002E-2</v>
      </c>
      <c r="DY243" s="14">
        <v>-2.86918E-2</v>
      </c>
      <c r="DZ243" s="14">
        <v>1.2159E-3</v>
      </c>
      <c r="EA243" s="14">
        <v>-7.8306000000000001E-3</v>
      </c>
      <c r="EB243" s="14">
        <v>-9.5929999999999995E-4</v>
      </c>
      <c r="EC243" s="14">
        <v>1.18992E-2</v>
      </c>
      <c r="ED243" s="14">
        <v>2.1045999999999999E-3</v>
      </c>
      <c r="EE243" s="14">
        <v>4.1953400000000002E-2</v>
      </c>
      <c r="EF243" s="14">
        <v>8.2913700000000007E-2</v>
      </c>
      <c r="EG243" s="14">
        <v>7.8818200000000005E-2</v>
      </c>
      <c r="EH243" s="14">
        <v>2.55693E-2</v>
      </c>
      <c r="EI243" s="14">
        <v>1.12268E-2</v>
      </c>
      <c r="EJ243" s="14">
        <v>3.0541000000000001E-3</v>
      </c>
      <c r="EK243" s="14">
        <v>-9.0157399999999999E-2</v>
      </c>
      <c r="EL243" s="14">
        <v>-7.1816500000000005E-2</v>
      </c>
      <c r="EM243" s="14">
        <v>0.13896629999999999</v>
      </c>
      <c r="EN243" s="14">
        <v>0.2606945</v>
      </c>
      <c r="EO243" s="14">
        <v>0.2137433</v>
      </c>
      <c r="EP243" s="14">
        <v>9.2253299999999996E-2</v>
      </c>
      <c r="EQ243" s="14">
        <v>5.6490199999999997E-2</v>
      </c>
      <c r="ER243" s="14">
        <v>2.6675399999999998E-2</v>
      </c>
      <c r="ES243" s="14">
        <v>2.99454E-2</v>
      </c>
      <c r="ET243" s="14">
        <v>4.7166300000000001E-2</v>
      </c>
      <c r="EU243" s="14">
        <v>69.304109999999994</v>
      </c>
      <c r="EV243" s="14">
        <v>69.038700000000006</v>
      </c>
      <c r="EW243" s="14">
        <v>67.428120000000007</v>
      </c>
      <c r="EX243" s="14">
        <v>67.435230000000004</v>
      </c>
      <c r="EY243" s="14">
        <v>66.706159999999997</v>
      </c>
      <c r="EZ243" s="14">
        <v>65.605840000000001</v>
      </c>
      <c r="FA243" s="14">
        <v>65.42259</v>
      </c>
      <c r="FB243" s="14">
        <v>66.340440000000001</v>
      </c>
      <c r="FC243" s="14">
        <v>72.657970000000006</v>
      </c>
      <c r="FD243" s="14">
        <v>78.665880000000001</v>
      </c>
      <c r="FE243" s="14">
        <v>81.611369999999994</v>
      </c>
      <c r="FF243" s="14">
        <v>84.017380000000003</v>
      </c>
      <c r="FG243" s="14">
        <v>87.196690000000004</v>
      </c>
      <c r="FH243" s="14">
        <v>90.006320000000002</v>
      </c>
      <c r="FI243" s="14">
        <v>89.860979999999998</v>
      </c>
      <c r="FJ243" s="14">
        <v>88.666659999999993</v>
      </c>
      <c r="FK243" s="14">
        <v>88.431280000000001</v>
      </c>
      <c r="FL243" s="14">
        <v>86.272509999999997</v>
      </c>
      <c r="FM243" s="14">
        <v>84.493679999999998</v>
      </c>
      <c r="FN243" s="14">
        <v>81.038700000000006</v>
      </c>
      <c r="FO243" s="14">
        <v>76.842029999999994</v>
      </c>
      <c r="FP243" s="14">
        <v>75.251980000000003</v>
      </c>
      <c r="FQ243" s="14">
        <v>73.165080000000003</v>
      </c>
      <c r="FR243" s="14">
        <v>71.970770000000002</v>
      </c>
      <c r="FS243" s="14">
        <v>0.54081990000000002</v>
      </c>
      <c r="FT243" s="14"/>
      <c r="FU243" s="14">
        <v>4.14227E-2</v>
      </c>
      <c r="FW243" s="14"/>
      <c r="IA243" s="52"/>
    </row>
    <row r="244" spans="1:235" x14ac:dyDescent="0.6">
      <c r="A244" t="s">
        <v>227</v>
      </c>
      <c r="B244" t="s">
        <v>199</v>
      </c>
      <c r="C244" t="s">
        <v>281</v>
      </c>
      <c r="D244" s="53">
        <v>45167</v>
      </c>
      <c r="E244" t="s">
        <v>221</v>
      </c>
      <c r="F244" s="14">
        <v>1529</v>
      </c>
      <c r="G244" s="14">
        <v>1.712531</v>
      </c>
      <c r="H244" s="14">
        <v>1.515814</v>
      </c>
      <c r="I244" s="14">
        <v>1.312476</v>
      </c>
      <c r="J244" s="14">
        <v>1.1938759999999999</v>
      </c>
      <c r="K244" s="14">
        <v>1.140949</v>
      </c>
      <c r="L244" s="14">
        <v>1.0930070000000001</v>
      </c>
      <c r="M244" s="14">
        <v>1.0447610000000001</v>
      </c>
      <c r="N244" s="14">
        <v>0.58756180000000002</v>
      </c>
      <c r="O244" s="14">
        <v>-0.28985499999999997</v>
      </c>
      <c r="P244" s="14">
        <v>-1.2393590000000001</v>
      </c>
      <c r="Q244" s="14">
        <v>-1.8073030000000001</v>
      </c>
      <c r="R244" s="14">
        <v>-1.999795</v>
      </c>
      <c r="S244" s="14">
        <v>-1.8146169999999999</v>
      </c>
      <c r="T244" s="14">
        <v>-1.393116</v>
      </c>
      <c r="U244" s="14">
        <v>-0.80006160000000004</v>
      </c>
      <c r="V244" s="14">
        <v>-1.8262400000000002E-2</v>
      </c>
      <c r="W244" s="14">
        <v>0.89063879999999995</v>
      </c>
      <c r="X244" s="14">
        <v>2.121305</v>
      </c>
      <c r="Y244" s="14">
        <v>3.0289139999999999</v>
      </c>
      <c r="Z244" s="14">
        <v>3.0511110000000001</v>
      </c>
      <c r="AA244" s="14">
        <v>2.799938</v>
      </c>
      <c r="AB244" s="14">
        <v>2.6077219999999999</v>
      </c>
      <c r="AC244" s="14">
        <v>2.2013989999999999</v>
      </c>
      <c r="AD244" s="14">
        <v>1.860298</v>
      </c>
      <c r="AE244" s="14">
        <v>-5.20271E-2</v>
      </c>
      <c r="AF244" s="14">
        <v>-5.23683E-2</v>
      </c>
      <c r="AG244" s="14">
        <v>-3.5367700000000002E-2</v>
      </c>
      <c r="AH244" s="14">
        <v>-4.2134499999999998E-2</v>
      </c>
      <c r="AI244" s="14">
        <v>-3.3477899999999998E-2</v>
      </c>
      <c r="AJ244" s="14">
        <v>-1.23467E-2</v>
      </c>
      <c r="AK244" s="14">
        <v>-5.7516999999999999E-2</v>
      </c>
      <c r="AL244" s="14">
        <v>-8.3838099999999999E-2</v>
      </c>
      <c r="AM244" s="14">
        <v>-6.48865E-2</v>
      </c>
      <c r="AN244" s="14">
        <v>-5.1660900000000003E-2</v>
      </c>
      <c r="AO244" s="14">
        <v>-6.2852000000000005E-2</v>
      </c>
      <c r="AP244" s="14">
        <v>-5.0472900000000001E-2</v>
      </c>
      <c r="AQ244" s="14">
        <v>-7.2690400000000002E-2</v>
      </c>
      <c r="AR244" s="14">
        <v>-8.3059400000000005E-2</v>
      </c>
      <c r="AS244" s="14">
        <v>-8.4323800000000004E-2</v>
      </c>
      <c r="AT244" s="14">
        <v>-0.1316823</v>
      </c>
      <c r="AU244" s="14">
        <v>0.1016421</v>
      </c>
      <c r="AV244" s="14">
        <v>0.16918279999999999</v>
      </c>
      <c r="AW244" s="14">
        <v>0.18882589999999999</v>
      </c>
      <c r="AX244" s="14">
        <v>0.1896967</v>
      </c>
      <c r="AY244" s="14">
        <v>5.7459700000000002E-2</v>
      </c>
      <c r="AZ244" s="14">
        <v>-0.1222982</v>
      </c>
      <c r="BA244" s="14">
        <v>-0.17465420000000001</v>
      </c>
      <c r="BB244" s="14">
        <v>-0.1545308</v>
      </c>
      <c r="BC244" s="14">
        <v>-2.39083E-2</v>
      </c>
      <c r="BD244" s="14">
        <v>-2.4509099999999999E-2</v>
      </c>
      <c r="BE244" s="14">
        <v>-1.1540999999999999E-2</v>
      </c>
      <c r="BF244" s="14">
        <v>-1.9221200000000001E-2</v>
      </c>
      <c r="BG244" s="14">
        <v>-1.3421000000000001E-2</v>
      </c>
      <c r="BH244" s="14">
        <v>4.7911000000000004E-3</v>
      </c>
      <c r="BI244" s="14">
        <v>-3.9668299999999997E-2</v>
      </c>
      <c r="BJ244" s="14">
        <v>-6.3263899999999998E-2</v>
      </c>
      <c r="BK244" s="14">
        <v>-3.8110900000000003E-2</v>
      </c>
      <c r="BL244" s="14">
        <v>-1.9444099999999999E-2</v>
      </c>
      <c r="BM244" s="14">
        <v>-2.349E-2</v>
      </c>
      <c r="BN244" s="14">
        <v>-6.4722E-3</v>
      </c>
      <c r="BO244" s="14">
        <v>-2.53951E-2</v>
      </c>
      <c r="BP244" s="14">
        <v>-3.2371400000000002E-2</v>
      </c>
      <c r="BQ244" s="14">
        <v>-3.2544099999999999E-2</v>
      </c>
      <c r="BR244" s="14">
        <v>-8.0944600000000005E-2</v>
      </c>
      <c r="BS244" s="14">
        <v>0.150418</v>
      </c>
      <c r="BT244" s="14">
        <v>0.2167376</v>
      </c>
      <c r="BU244" s="14">
        <v>0.23434379999999999</v>
      </c>
      <c r="BV244" s="14">
        <v>0.23001959999999999</v>
      </c>
      <c r="BW244" s="14">
        <v>9.5403600000000005E-2</v>
      </c>
      <c r="BX244" s="14">
        <v>-8.61875E-2</v>
      </c>
      <c r="BY244" s="14">
        <v>-0.141348</v>
      </c>
      <c r="BZ244" s="14">
        <v>-0.12567139999999999</v>
      </c>
      <c r="CA244" s="14">
        <v>-4.4333000000000003E-3</v>
      </c>
      <c r="CB244" s="14">
        <v>-5.2138000000000002E-3</v>
      </c>
      <c r="CC244" s="14">
        <v>4.9613000000000001E-3</v>
      </c>
      <c r="CD244" s="14">
        <v>-3.3516000000000002E-3</v>
      </c>
      <c r="CE244" s="14">
        <v>4.7029999999999999E-4</v>
      </c>
      <c r="CF244" s="14">
        <v>1.6660700000000001E-2</v>
      </c>
      <c r="CG244" s="14">
        <v>-2.7306400000000002E-2</v>
      </c>
      <c r="CH244" s="14">
        <v>-4.9014200000000001E-2</v>
      </c>
      <c r="CI244" s="14">
        <v>-1.9566199999999999E-2</v>
      </c>
      <c r="CJ244" s="14">
        <v>2.8690999999999999E-3</v>
      </c>
      <c r="CK244" s="14">
        <v>3.7718999999999999E-3</v>
      </c>
      <c r="CL244" s="14">
        <v>2.4002599999999999E-2</v>
      </c>
      <c r="CM244" s="14">
        <v>7.3615E-3</v>
      </c>
      <c r="CN244" s="14">
        <v>2.735E-3</v>
      </c>
      <c r="CO244" s="14">
        <v>3.3184E-3</v>
      </c>
      <c r="CP244" s="14">
        <v>-4.5803799999999999E-2</v>
      </c>
      <c r="CQ244" s="14">
        <v>0.18420010000000001</v>
      </c>
      <c r="CR244" s="14">
        <v>0.2496739</v>
      </c>
      <c r="CS244" s="14">
        <v>0.26586939999999998</v>
      </c>
      <c r="CT244" s="14">
        <v>0.25794719999999999</v>
      </c>
      <c r="CU244" s="14">
        <v>0.1216834</v>
      </c>
      <c r="CV244" s="14">
        <v>-6.1177299999999997E-2</v>
      </c>
      <c r="CW244" s="14">
        <v>-0.1182802</v>
      </c>
      <c r="CX244" s="14">
        <v>-0.1056835</v>
      </c>
      <c r="CY244" s="14">
        <v>1.50417E-2</v>
      </c>
      <c r="CZ244" s="14">
        <v>1.4081400000000001E-2</v>
      </c>
      <c r="DA244" s="14">
        <v>2.1463599999999999E-2</v>
      </c>
      <c r="DB244" s="14">
        <v>1.2518E-2</v>
      </c>
      <c r="DC244" s="14">
        <v>1.43616E-2</v>
      </c>
      <c r="DD244" s="14">
        <v>2.8530300000000001E-2</v>
      </c>
      <c r="DE244" s="14">
        <v>-1.49444E-2</v>
      </c>
      <c r="DF244" s="14">
        <v>-3.47646E-2</v>
      </c>
      <c r="DG244" s="14">
        <v>-1.0215000000000001E-3</v>
      </c>
      <c r="DH244" s="14">
        <v>2.5182400000000001E-2</v>
      </c>
      <c r="DI244" s="14">
        <v>3.10339E-2</v>
      </c>
      <c r="DJ244" s="14">
        <v>5.4477299999999999E-2</v>
      </c>
      <c r="DK244" s="14">
        <v>4.0118000000000001E-2</v>
      </c>
      <c r="DL244" s="14">
        <v>3.7841399999999997E-2</v>
      </c>
      <c r="DM244" s="14">
        <v>3.9180899999999998E-2</v>
      </c>
      <c r="DN244" s="14">
        <v>-1.06631E-2</v>
      </c>
      <c r="DO244" s="14">
        <v>0.21798210000000001</v>
      </c>
      <c r="DP244" s="14">
        <v>0.28261029999999998</v>
      </c>
      <c r="DQ244" s="14">
        <v>0.29739500000000002</v>
      </c>
      <c r="DR244" s="14">
        <v>0.28587469999999998</v>
      </c>
      <c r="DS244" s="14">
        <v>0.14796319999999999</v>
      </c>
      <c r="DT244" s="14">
        <v>-3.6167100000000001E-2</v>
      </c>
      <c r="DU244" s="14">
        <v>-9.5212400000000003E-2</v>
      </c>
      <c r="DV244" s="14">
        <v>-8.5695599999999997E-2</v>
      </c>
      <c r="DW244" s="14">
        <v>4.3160499999999997E-2</v>
      </c>
      <c r="DX244" s="14">
        <v>4.1940699999999997E-2</v>
      </c>
      <c r="DY244" s="14">
        <v>4.5290299999999999E-2</v>
      </c>
      <c r="DZ244" s="14">
        <v>3.5431299999999999E-2</v>
      </c>
      <c r="EA244" s="14">
        <v>3.4418499999999998E-2</v>
      </c>
      <c r="EB244" s="14">
        <v>4.5668100000000003E-2</v>
      </c>
      <c r="EC244" s="14">
        <v>2.9042999999999999E-3</v>
      </c>
      <c r="ED244" s="14">
        <v>-1.4190299999999999E-2</v>
      </c>
      <c r="EE244" s="14">
        <v>2.5754200000000001E-2</v>
      </c>
      <c r="EF244" s="14">
        <v>5.7399199999999997E-2</v>
      </c>
      <c r="EG244" s="14">
        <v>7.0395799999999994E-2</v>
      </c>
      <c r="EH244" s="14">
        <v>9.8477999999999996E-2</v>
      </c>
      <c r="EI244" s="14">
        <v>8.7413299999999999E-2</v>
      </c>
      <c r="EJ244" s="14">
        <v>8.8529399999999994E-2</v>
      </c>
      <c r="EK244" s="14">
        <v>9.0960600000000003E-2</v>
      </c>
      <c r="EL244" s="14">
        <v>4.0074600000000002E-2</v>
      </c>
      <c r="EM244" s="14">
        <v>0.266758</v>
      </c>
      <c r="EN244" s="14">
        <v>0.33016509999999999</v>
      </c>
      <c r="EO244" s="14">
        <v>0.34291290000000002</v>
      </c>
      <c r="EP244" s="14">
        <v>0.32619769999999998</v>
      </c>
      <c r="EQ244" s="14">
        <v>0.18590709999999999</v>
      </c>
      <c r="ER244" s="14">
        <v>-5.63E-5</v>
      </c>
      <c r="ES244" s="14">
        <v>-6.1906200000000002E-2</v>
      </c>
      <c r="ET244" s="14">
        <v>-5.6836200000000003E-2</v>
      </c>
      <c r="EU244" s="14">
        <v>69.894909999999996</v>
      </c>
      <c r="EV244" s="14">
        <v>69.565770000000001</v>
      </c>
      <c r="EW244" s="14">
        <v>67.072699999999998</v>
      </c>
      <c r="EX244" s="14">
        <v>67.006609999999995</v>
      </c>
      <c r="EY244" s="14">
        <v>66.298079999999999</v>
      </c>
      <c r="EZ244" s="14">
        <v>65.098479999999995</v>
      </c>
      <c r="FA244" s="14">
        <v>64.188370000000006</v>
      </c>
      <c r="FB244" s="14">
        <v>65.09451</v>
      </c>
      <c r="FC244" s="14">
        <v>72.962329999999994</v>
      </c>
      <c r="FD244" s="14">
        <v>81.756110000000007</v>
      </c>
      <c r="FE244" s="14">
        <v>86.204890000000006</v>
      </c>
      <c r="FF244" s="14">
        <v>89.81626</v>
      </c>
      <c r="FG244" s="14">
        <v>92.498339999999999</v>
      </c>
      <c r="FH244" s="14">
        <v>94.419039999999995</v>
      </c>
      <c r="FI244" s="14">
        <v>96.09451</v>
      </c>
      <c r="FJ244" s="14">
        <v>94.957040000000006</v>
      </c>
      <c r="FK244" s="14">
        <v>94.417050000000003</v>
      </c>
      <c r="FL244" s="14">
        <v>91.272959999999998</v>
      </c>
      <c r="FM244" s="14">
        <v>88.661600000000007</v>
      </c>
      <c r="FN244" s="14">
        <v>84.812960000000004</v>
      </c>
      <c r="FO244" s="14">
        <v>78.852609999999999</v>
      </c>
      <c r="FP244" s="14">
        <v>76.426959999999994</v>
      </c>
      <c r="FQ244" s="14">
        <v>74.146060000000006</v>
      </c>
      <c r="FR244" s="14">
        <v>72.202910000000003</v>
      </c>
      <c r="FS244" s="14">
        <v>0.54169520000000004</v>
      </c>
      <c r="FT244" s="14"/>
      <c r="FU244" s="14">
        <v>4.4726299999999997E-2</v>
      </c>
      <c r="FW244" s="14"/>
      <c r="IA244" s="52"/>
    </row>
    <row r="245" spans="1:235" x14ac:dyDescent="0.6">
      <c r="A245" t="s">
        <v>227</v>
      </c>
      <c r="B245" t="s">
        <v>199</v>
      </c>
      <c r="C245" t="s">
        <v>281</v>
      </c>
      <c r="D245" s="53" t="s">
        <v>263</v>
      </c>
      <c r="E245" t="s">
        <v>219</v>
      </c>
      <c r="F245" s="14">
        <v>2786</v>
      </c>
      <c r="G245" s="14">
        <v>1.6329769999999999</v>
      </c>
      <c r="H245" s="14">
        <v>1.4486049999999999</v>
      </c>
      <c r="I245" s="14">
        <v>1.2589619999999999</v>
      </c>
      <c r="J245" s="14">
        <v>1.1566730000000001</v>
      </c>
      <c r="K245" s="14">
        <v>1.072049</v>
      </c>
      <c r="L245" s="14">
        <v>1.0146459999999999</v>
      </c>
      <c r="M245" s="14">
        <v>0.97832300000000005</v>
      </c>
      <c r="N245" s="14">
        <v>0.51953919999999998</v>
      </c>
      <c r="O245" s="14">
        <v>-0.31437850000000001</v>
      </c>
      <c r="P245" s="14">
        <v>-1.2136359999999999</v>
      </c>
      <c r="Q245" s="14">
        <v>-1.8336190000000001</v>
      </c>
      <c r="R245" s="14">
        <v>-2.1319080000000001</v>
      </c>
      <c r="S245" s="14">
        <v>-2.025242</v>
      </c>
      <c r="T245" s="14">
        <v>-1.6898420000000001</v>
      </c>
      <c r="U245" s="14">
        <v>-1.1587730000000001</v>
      </c>
      <c r="V245" s="14">
        <v>-0.36637900000000001</v>
      </c>
      <c r="W245" s="14">
        <v>0.54267650000000001</v>
      </c>
      <c r="X245" s="14">
        <v>1.7499</v>
      </c>
      <c r="Y245" s="14">
        <v>2.615847</v>
      </c>
      <c r="Z245" s="14">
        <v>2.6856680000000002</v>
      </c>
      <c r="AA245" s="14">
        <v>2.535695</v>
      </c>
      <c r="AB245" s="14">
        <v>2.4305530000000002</v>
      </c>
      <c r="AC245" s="14">
        <v>2.107491</v>
      </c>
      <c r="AD245" s="14">
        <v>1.7825549999999999</v>
      </c>
      <c r="AE245" s="14">
        <v>-4.2255099999999997E-2</v>
      </c>
      <c r="AF245" s="14">
        <v>-4.1399999999999999E-2</v>
      </c>
      <c r="AG245" s="14">
        <v>-6.3450099999999995E-2</v>
      </c>
      <c r="AH245" s="14">
        <v>-4.8868300000000003E-2</v>
      </c>
      <c r="AI245" s="14">
        <v>-4.5492400000000002E-2</v>
      </c>
      <c r="AJ245" s="14">
        <v>-2.3599800000000001E-2</v>
      </c>
      <c r="AK245" s="14">
        <v>-4.5793899999999998E-2</v>
      </c>
      <c r="AL245" s="14">
        <v>-6.7229499999999998E-2</v>
      </c>
      <c r="AM245" s="14">
        <v>-4.4280399999999998E-2</v>
      </c>
      <c r="AN245" s="14">
        <v>-1.9759100000000002E-2</v>
      </c>
      <c r="AO245" s="14">
        <v>-3.4826099999999999E-2</v>
      </c>
      <c r="AP245" s="14">
        <v>-5.8528299999999998E-2</v>
      </c>
      <c r="AQ245" s="14">
        <v>-8.3674100000000001E-2</v>
      </c>
      <c r="AR245" s="14">
        <v>-9.5955899999999997E-2</v>
      </c>
      <c r="AS245" s="14">
        <v>-0.14174980000000001</v>
      </c>
      <c r="AT245" s="14">
        <v>-0.1570184</v>
      </c>
      <c r="AU245" s="14">
        <v>6.7762799999999998E-2</v>
      </c>
      <c r="AV245" s="14">
        <v>0.16320799999999999</v>
      </c>
      <c r="AW245" s="14">
        <v>0.1551592</v>
      </c>
      <c r="AX245" s="14">
        <v>9.9241099999999999E-2</v>
      </c>
      <c r="AY245" s="14">
        <v>1.7206900000000001E-2</v>
      </c>
      <c r="AZ245" s="14">
        <v>-8.9630500000000002E-2</v>
      </c>
      <c r="BA245" s="14">
        <v>-0.11226129999999999</v>
      </c>
      <c r="BB245" s="14">
        <v>-9.0046799999999996E-2</v>
      </c>
      <c r="BC245" s="14">
        <v>-2.13858E-2</v>
      </c>
      <c r="BD245" s="14">
        <v>-2.11346E-2</v>
      </c>
      <c r="BE245" s="14">
        <v>-4.5618400000000003E-2</v>
      </c>
      <c r="BF245" s="14">
        <v>-3.2301200000000002E-2</v>
      </c>
      <c r="BG245" s="14">
        <v>-3.0950700000000001E-2</v>
      </c>
      <c r="BH245" s="14">
        <v>-1.21355E-2</v>
      </c>
      <c r="BI245" s="14">
        <v>-3.2804E-2</v>
      </c>
      <c r="BJ245" s="14">
        <v>-5.2291900000000002E-2</v>
      </c>
      <c r="BK245" s="14">
        <v>-2.5202599999999999E-2</v>
      </c>
      <c r="BL245" s="14">
        <v>2.1884999999999999E-3</v>
      </c>
      <c r="BM245" s="14">
        <v>-7.9945999999999993E-3</v>
      </c>
      <c r="BN245" s="14">
        <v>-2.8616900000000001E-2</v>
      </c>
      <c r="BO245" s="14">
        <v>-5.0802100000000003E-2</v>
      </c>
      <c r="BP245" s="14">
        <v>-6.0863599999999997E-2</v>
      </c>
      <c r="BQ245" s="14">
        <v>-0.10617740000000001</v>
      </c>
      <c r="BR245" s="14">
        <v>-0.12192</v>
      </c>
      <c r="BS245" s="14">
        <v>0.1014414</v>
      </c>
      <c r="BT245" s="14">
        <v>0.1959862</v>
      </c>
      <c r="BU245" s="14">
        <v>0.18593789999999999</v>
      </c>
      <c r="BV245" s="14">
        <v>0.12712660000000001</v>
      </c>
      <c r="BW245" s="14">
        <v>4.3231699999999998E-2</v>
      </c>
      <c r="BX245" s="14">
        <v>-6.4434599999999995E-2</v>
      </c>
      <c r="BY245" s="14">
        <v>-8.9003799999999994E-2</v>
      </c>
      <c r="BZ245" s="14">
        <v>-6.9556499999999993E-2</v>
      </c>
      <c r="CA245" s="14">
        <v>-6.9318000000000001E-3</v>
      </c>
      <c r="CB245" s="14">
        <v>-7.0989E-3</v>
      </c>
      <c r="CC245" s="14">
        <v>-3.3268199999999998E-2</v>
      </c>
      <c r="CD245" s="14">
        <v>-2.0826899999999999E-2</v>
      </c>
      <c r="CE245" s="14">
        <v>-2.0879100000000001E-2</v>
      </c>
      <c r="CF245" s="14">
        <v>-4.1954999999999996E-3</v>
      </c>
      <c r="CG245" s="14">
        <v>-2.3807200000000001E-2</v>
      </c>
      <c r="CH245" s="14">
        <v>-4.19461E-2</v>
      </c>
      <c r="CI245" s="14">
        <v>-1.1989400000000001E-2</v>
      </c>
      <c r="CJ245" s="14">
        <v>1.73893E-2</v>
      </c>
      <c r="CK245" s="14">
        <v>1.05889E-2</v>
      </c>
      <c r="CL245" s="14">
        <v>-7.9004000000000001E-3</v>
      </c>
      <c r="CM245" s="14">
        <v>-2.8035000000000001E-2</v>
      </c>
      <c r="CN245" s="14">
        <v>-3.65587E-2</v>
      </c>
      <c r="CO245" s="14">
        <v>-8.1540100000000004E-2</v>
      </c>
      <c r="CP245" s="14">
        <v>-9.7611000000000003E-2</v>
      </c>
      <c r="CQ245" s="14">
        <v>0.12476710000000001</v>
      </c>
      <c r="CR245" s="14">
        <v>0.2186883</v>
      </c>
      <c r="CS245" s="14">
        <v>0.2072552</v>
      </c>
      <c r="CT245" s="14">
        <v>0.14643999999999999</v>
      </c>
      <c r="CU245" s="14">
        <v>6.12563E-2</v>
      </c>
      <c r="CV245" s="14">
        <v>-4.6983999999999998E-2</v>
      </c>
      <c r="CW245" s="14">
        <v>-7.2895600000000005E-2</v>
      </c>
      <c r="CX245" s="14">
        <v>-5.5364900000000002E-2</v>
      </c>
      <c r="CY245" s="14">
        <v>7.5223E-3</v>
      </c>
      <c r="CZ245" s="14">
        <v>6.9369000000000002E-3</v>
      </c>
      <c r="DA245" s="14">
        <v>-2.09179E-2</v>
      </c>
      <c r="DB245" s="14">
        <v>-9.3526000000000008E-3</v>
      </c>
      <c r="DC245" s="14">
        <v>-1.0807600000000001E-2</v>
      </c>
      <c r="DD245" s="14">
        <v>3.7445999999999998E-3</v>
      </c>
      <c r="DE245" s="14">
        <v>-1.48104E-2</v>
      </c>
      <c r="DF245" s="14">
        <v>-3.1600299999999998E-2</v>
      </c>
      <c r="DG245" s="14">
        <v>1.2237999999999999E-3</v>
      </c>
      <c r="DH245" s="14">
        <v>3.2590099999999997E-2</v>
      </c>
      <c r="DI245" s="14">
        <v>2.9172300000000002E-2</v>
      </c>
      <c r="DJ245" s="14">
        <v>1.28162E-2</v>
      </c>
      <c r="DK245" s="14">
        <v>-5.2678999999999998E-3</v>
      </c>
      <c r="DL245" s="14">
        <v>-1.22538E-2</v>
      </c>
      <c r="DM245" s="14">
        <v>-5.6902700000000001E-2</v>
      </c>
      <c r="DN245" s="14">
        <v>-7.3301900000000003E-2</v>
      </c>
      <c r="DO245" s="14">
        <v>0.1480928</v>
      </c>
      <c r="DP245" s="14">
        <v>0.2413904</v>
      </c>
      <c r="DQ245" s="14">
        <v>0.22857240000000001</v>
      </c>
      <c r="DR245" s="14">
        <v>0.1657534</v>
      </c>
      <c r="DS245" s="14">
        <v>7.9281000000000004E-2</v>
      </c>
      <c r="DT245" s="14">
        <v>-2.9533400000000001E-2</v>
      </c>
      <c r="DU245" s="14">
        <v>-5.6787499999999998E-2</v>
      </c>
      <c r="DV245" s="14">
        <v>-4.1173399999999999E-2</v>
      </c>
      <c r="DW245" s="14">
        <v>2.8391599999999999E-2</v>
      </c>
      <c r="DX245" s="14">
        <v>2.7202299999999999E-2</v>
      </c>
      <c r="DY245" s="14">
        <v>-3.0861999999999999E-3</v>
      </c>
      <c r="DZ245" s="14">
        <v>7.2145000000000004E-3</v>
      </c>
      <c r="EA245" s="14">
        <v>3.7341000000000002E-3</v>
      </c>
      <c r="EB245" s="14">
        <v>1.5208899999999999E-2</v>
      </c>
      <c r="EC245" s="14">
        <v>-1.8204E-3</v>
      </c>
      <c r="ED245" s="14">
        <v>-1.66626E-2</v>
      </c>
      <c r="EE245" s="14">
        <v>2.03016E-2</v>
      </c>
      <c r="EF245" s="14">
        <v>5.4537599999999999E-2</v>
      </c>
      <c r="EG245" s="14">
        <v>5.6003900000000002E-2</v>
      </c>
      <c r="EH245" s="14">
        <v>4.2727500000000002E-2</v>
      </c>
      <c r="EI245" s="14">
        <v>2.7604099999999999E-2</v>
      </c>
      <c r="EJ245" s="14">
        <v>2.2838600000000001E-2</v>
      </c>
      <c r="EK245" s="14">
        <v>-2.13303E-2</v>
      </c>
      <c r="EL245" s="14">
        <v>-3.8203500000000001E-2</v>
      </c>
      <c r="EM245" s="14">
        <v>0.1817714</v>
      </c>
      <c r="EN245" s="14">
        <v>0.27416859999999998</v>
      </c>
      <c r="EO245" s="14">
        <v>0.2593512</v>
      </c>
      <c r="EP245" s="14">
        <v>0.1936388</v>
      </c>
      <c r="EQ245" s="14">
        <v>0.1053057</v>
      </c>
      <c r="ER245" s="14">
        <v>-4.3373999999999999E-3</v>
      </c>
      <c r="ES245" s="14">
        <v>-3.3529900000000001E-2</v>
      </c>
      <c r="ET245" s="14">
        <v>-2.0683099999999999E-2</v>
      </c>
      <c r="EU245" s="14">
        <v>69.62576</v>
      </c>
      <c r="EV245" s="14">
        <v>69.325649999999996</v>
      </c>
      <c r="EW245" s="14">
        <v>67.234620000000007</v>
      </c>
      <c r="EX245" s="14">
        <v>67.20187</v>
      </c>
      <c r="EY245" s="14">
        <v>66.483990000000006</v>
      </c>
      <c r="EZ245" s="14">
        <v>65.329610000000002</v>
      </c>
      <c r="FA245" s="14">
        <v>64.750630000000001</v>
      </c>
      <c r="FB245" s="14">
        <v>65.662109999999998</v>
      </c>
      <c r="FC245" s="14">
        <v>72.823679999999996</v>
      </c>
      <c r="FD245" s="14">
        <v>80.348330000000004</v>
      </c>
      <c r="FE245" s="14">
        <v>84.112269999999995</v>
      </c>
      <c r="FF245" s="14">
        <v>87.174520000000001</v>
      </c>
      <c r="FG245" s="14">
        <v>90.083119999999994</v>
      </c>
      <c r="FH245" s="14">
        <v>92.408779999999993</v>
      </c>
      <c r="FI245" s="14">
        <v>93.254769999999994</v>
      </c>
      <c r="FJ245" s="14">
        <v>92.091399999999993</v>
      </c>
      <c r="FK245" s="14">
        <v>91.690179999999998</v>
      </c>
      <c r="FL245" s="14">
        <v>88.994960000000006</v>
      </c>
      <c r="FM245" s="14">
        <v>86.762860000000003</v>
      </c>
      <c r="FN245" s="14">
        <v>83.093559999999997</v>
      </c>
      <c r="FO245" s="14">
        <v>77.936670000000007</v>
      </c>
      <c r="FP245" s="14">
        <v>75.891689999999997</v>
      </c>
      <c r="FQ245" s="14">
        <v>73.699169999999995</v>
      </c>
      <c r="FR245" s="14">
        <v>72.097160000000002</v>
      </c>
      <c r="FS245" s="14">
        <v>0.38558530000000002</v>
      </c>
      <c r="FT245" s="14"/>
      <c r="FU245" s="14">
        <v>3.0703100000000001E-2</v>
      </c>
      <c r="FW245" s="14"/>
      <c r="IA245" s="52"/>
    </row>
    <row r="246" spans="1:235" x14ac:dyDescent="0.6">
      <c r="A246" t="s">
        <v>227</v>
      </c>
      <c r="B246" t="s">
        <v>199</v>
      </c>
      <c r="C246" t="s">
        <v>281</v>
      </c>
      <c r="D246" s="53" t="s">
        <v>263</v>
      </c>
      <c r="E246" t="s">
        <v>220</v>
      </c>
      <c r="F246" s="14">
        <v>1257</v>
      </c>
      <c r="G246" s="14">
        <v>1.5380309999999999</v>
      </c>
      <c r="H246" s="14">
        <v>1.3683860000000001</v>
      </c>
      <c r="I246" s="14">
        <v>1.2001489999999999</v>
      </c>
      <c r="J246" s="14">
        <v>1.11456</v>
      </c>
      <c r="K246" s="14">
        <v>0.99254240000000005</v>
      </c>
      <c r="L246" s="14">
        <v>0.92370350000000001</v>
      </c>
      <c r="M246" s="14">
        <v>0.89856100000000005</v>
      </c>
      <c r="N246" s="14">
        <v>0.4373377</v>
      </c>
      <c r="O246" s="14">
        <v>-0.34463929999999998</v>
      </c>
      <c r="P246" s="14">
        <v>-1.1847829999999999</v>
      </c>
      <c r="Q246" s="14">
        <v>-1.866099</v>
      </c>
      <c r="R246" s="14">
        <v>-2.2857180000000001</v>
      </c>
      <c r="S246" s="14">
        <v>-2.2722899999999999</v>
      </c>
      <c r="T246" s="14">
        <v>-2.0394540000000001</v>
      </c>
      <c r="U246" s="14">
        <v>-1.5763720000000001</v>
      </c>
      <c r="V246" s="14">
        <v>-0.7761055</v>
      </c>
      <c r="W246" s="14">
        <v>0.13432240000000001</v>
      </c>
      <c r="X246" s="14">
        <v>1.309633</v>
      </c>
      <c r="Y246" s="14">
        <v>2.1295700000000002</v>
      </c>
      <c r="Z246" s="14">
        <v>2.2633299999999998</v>
      </c>
      <c r="AA246" s="14">
        <v>2.22776</v>
      </c>
      <c r="AB246" s="14">
        <v>2.216726</v>
      </c>
      <c r="AC246" s="14">
        <v>1.9893879999999999</v>
      </c>
      <c r="AD246" s="14">
        <v>1.6831119999999999</v>
      </c>
      <c r="AE246" s="14">
        <v>-6.2136900000000002E-2</v>
      </c>
      <c r="AF246" s="14">
        <v>-5.91379E-2</v>
      </c>
      <c r="AG246" s="14">
        <v>-0.11890530000000001</v>
      </c>
      <c r="AH246" s="14">
        <v>-7.9905699999999996E-2</v>
      </c>
      <c r="AI246" s="14">
        <v>-7.9195399999999999E-2</v>
      </c>
      <c r="AJ246" s="14">
        <v>-5.1869400000000003E-2</v>
      </c>
      <c r="AK246" s="14">
        <v>-5.1874200000000002E-2</v>
      </c>
      <c r="AL246" s="14">
        <v>-7.0917499999999994E-2</v>
      </c>
      <c r="AM246" s="14">
        <v>-4.9727500000000001E-2</v>
      </c>
      <c r="AN246" s="14">
        <v>-1.7207199999999999E-2</v>
      </c>
      <c r="AO246" s="14">
        <v>-4.3403600000000001E-2</v>
      </c>
      <c r="AP246" s="14">
        <v>-0.1094651</v>
      </c>
      <c r="AQ246" s="14">
        <v>-0.14256289999999999</v>
      </c>
      <c r="AR246" s="14">
        <v>-0.160081</v>
      </c>
      <c r="AS246" s="14">
        <v>-0.25355830000000001</v>
      </c>
      <c r="AT246" s="14">
        <v>-0.23461789999999999</v>
      </c>
      <c r="AU246" s="14">
        <v>-1.6496E-2</v>
      </c>
      <c r="AV246" s="14">
        <v>0.10982020000000001</v>
      </c>
      <c r="AW246" s="14">
        <v>7.5425500000000006E-2</v>
      </c>
      <c r="AX246" s="14">
        <v>-3.7092899999999998E-2</v>
      </c>
      <c r="AY246" s="14">
        <v>-6.2683699999999995E-2</v>
      </c>
      <c r="AZ246" s="14">
        <v>-9.0901700000000002E-2</v>
      </c>
      <c r="BA246" s="14">
        <v>-7.9002900000000001E-2</v>
      </c>
      <c r="BB246" s="14">
        <v>-5.0689600000000001E-2</v>
      </c>
      <c r="BC246" s="14">
        <v>-3.1166300000000001E-2</v>
      </c>
      <c r="BD246" s="14">
        <v>-2.9626699999999999E-2</v>
      </c>
      <c r="BE246" s="14">
        <v>-9.2255799999999999E-2</v>
      </c>
      <c r="BF246" s="14">
        <v>-5.5942100000000002E-2</v>
      </c>
      <c r="BG246" s="14">
        <v>-5.8113900000000003E-2</v>
      </c>
      <c r="BH246" s="14">
        <v>-3.6830300000000003E-2</v>
      </c>
      <c r="BI246" s="14">
        <v>-3.3035299999999997E-2</v>
      </c>
      <c r="BJ246" s="14">
        <v>-4.9346399999999999E-2</v>
      </c>
      <c r="BK246" s="14">
        <v>-2.2644600000000001E-2</v>
      </c>
      <c r="BL246" s="14">
        <v>1.23689E-2</v>
      </c>
      <c r="BM246" s="14">
        <v>-7.2988000000000003E-3</v>
      </c>
      <c r="BN246" s="14">
        <v>-6.9575399999999996E-2</v>
      </c>
      <c r="BO246" s="14">
        <v>-9.7132800000000005E-2</v>
      </c>
      <c r="BP246" s="14">
        <v>-0.1118902</v>
      </c>
      <c r="BQ246" s="14">
        <v>-0.205289</v>
      </c>
      <c r="BR246" s="14">
        <v>-0.18652569999999999</v>
      </c>
      <c r="BS246" s="14">
        <v>2.9428200000000002E-2</v>
      </c>
      <c r="BT246" s="14">
        <v>0.1543891</v>
      </c>
      <c r="BU246" s="14">
        <v>0.1162851</v>
      </c>
      <c r="BV246" s="14">
        <v>1.1165000000000001E-3</v>
      </c>
      <c r="BW246" s="14">
        <v>-2.7479300000000002E-2</v>
      </c>
      <c r="BX246" s="14">
        <v>-5.6168900000000001E-2</v>
      </c>
      <c r="BY246" s="14">
        <v>-4.6819199999999998E-2</v>
      </c>
      <c r="BZ246" s="14">
        <v>-2.1782599999999999E-2</v>
      </c>
      <c r="CA246" s="14">
        <v>-9.7161000000000001E-3</v>
      </c>
      <c r="CB246" s="14">
        <v>-9.1873000000000007E-3</v>
      </c>
      <c r="CC246" s="14">
        <v>-7.3798500000000003E-2</v>
      </c>
      <c r="CD246" s="14">
        <v>-3.9344900000000002E-2</v>
      </c>
      <c r="CE246" s="14">
        <v>-4.3513000000000003E-2</v>
      </c>
      <c r="CF246" s="14">
        <v>-2.6414300000000002E-2</v>
      </c>
      <c r="CG246" s="14">
        <v>-1.9987499999999998E-2</v>
      </c>
      <c r="CH246" s="14">
        <v>-3.4406399999999997E-2</v>
      </c>
      <c r="CI246" s="14">
        <v>-3.8869999999999998E-3</v>
      </c>
      <c r="CJ246" s="14">
        <v>3.2853199999999999E-2</v>
      </c>
      <c r="CK246" s="14">
        <v>1.7707299999999999E-2</v>
      </c>
      <c r="CL246" s="14">
        <v>-4.1947900000000003E-2</v>
      </c>
      <c r="CM246" s="14">
        <v>-6.5668099999999993E-2</v>
      </c>
      <c r="CN246" s="14">
        <v>-7.8513399999999997E-2</v>
      </c>
      <c r="CO246" s="14">
        <v>-0.17185780000000001</v>
      </c>
      <c r="CP246" s="14">
        <v>-0.1532172</v>
      </c>
      <c r="CQ246" s="14">
        <v>6.1235100000000001E-2</v>
      </c>
      <c r="CR246" s="14">
        <v>0.18525739999999999</v>
      </c>
      <c r="CS246" s="14">
        <v>0.1445844</v>
      </c>
      <c r="CT246" s="14">
        <v>2.7580199999999999E-2</v>
      </c>
      <c r="CU246" s="14">
        <v>-3.0967999999999998E-3</v>
      </c>
      <c r="CV246" s="14">
        <v>-3.2113099999999999E-2</v>
      </c>
      <c r="CW246" s="14">
        <v>-2.45288E-2</v>
      </c>
      <c r="CX246" s="14">
        <v>-1.7616000000000001E-3</v>
      </c>
      <c r="CY246" s="14">
        <v>1.1734E-2</v>
      </c>
      <c r="CZ246" s="14">
        <v>1.1252099999999999E-2</v>
      </c>
      <c r="DA246" s="14">
        <v>-5.53412E-2</v>
      </c>
      <c r="DB246" s="14">
        <v>-2.2747699999999999E-2</v>
      </c>
      <c r="DC246" s="14">
        <v>-2.8912E-2</v>
      </c>
      <c r="DD246" s="14">
        <v>-1.59983E-2</v>
      </c>
      <c r="DE246" s="14">
        <v>-6.9397E-3</v>
      </c>
      <c r="DF246" s="14">
        <v>-1.9466399999999998E-2</v>
      </c>
      <c r="DG246" s="14">
        <v>1.48705E-2</v>
      </c>
      <c r="DH246" s="14">
        <v>5.3337500000000003E-2</v>
      </c>
      <c r="DI246" s="14">
        <v>4.2713300000000003E-2</v>
      </c>
      <c r="DJ246" s="14">
        <v>-1.43204E-2</v>
      </c>
      <c r="DK246" s="14">
        <v>-3.4203299999999999E-2</v>
      </c>
      <c r="DL246" s="14">
        <v>-4.5136599999999999E-2</v>
      </c>
      <c r="DM246" s="14">
        <v>-0.13842670000000001</v>
      </c>
      <c r="DN246" s="14">
        <v>-0.11990869999999999</v>
      </c>
      <c r="DO246" s="14">
        <v>9.3042100000000003E-2</v>
      </c>
      <c r="DP246" s="14">
        <v>0.2161256</v>
      </c>
      <c r="DQ246" s="14">
        <v>0.1728836</v>
      </c>
      <c r="DR246" s="14">
        <v>5.4043899999999999E-2</v>
      </c>
      <c r="DS246" s="14">
        <v>2.1285700000000001E-2</v>
      </c>
      <c r="DT246" s="14">
        <v>-8.0573999999999993E-3</v>
      </c>
      <c r="DU246" s="14">
        <v>-2.2384000000000002E-3</v>
      </c>
      <c r="DV246" s="14">
        <v>1.8259299999999999E-2</v>
      </c>
      <c r="DW246" s="14">
        <v>4.2704699999999998E-2</v>
      </c>
      <c r="DX246" s="14">
        <v>4.0763300000000002E-2</v>
      </c>
      <c r="DY246" s="14">
        <v>-2.86918E-2</v>
      </c>
      <c r="DZ246" s="14">
        <v>1.2159E-3</v>
      </c>
      <c r="EA246" s="14">
        <v>-7.8306000000000001E-3</v>
      </c>
      <c r="EB246" s="14">
        <v>-9.5929999999999995E-4</v>
      </c>
      <c r="EC246" s="14">
        <v>1.18992E-2</v>
      </c>
      <c r="ED246" s="14">
        <v>2.1045999999999999E-3</v>
      </c>
      <c r="EE246" s="14">
        <v>4.1953400000000002E-2</v>
      </c>
      <c r="EF246" s="14">
        <v>8.2913700000000007E-2</v>
      </c>
      <c r="EG246" s="14">
        <v>7.8818200000000005E-2</v>
      </c>
      <c r="EH246" s="14">
        <v>2.55693E-2</v>
      </c>
      <c r="EI246" s="14">
        <v>1.12268E-2</v>
      </c>
      <c r="EJ246" s="14">
        <v>3.0541000000000001E-3</v>
      </c>
      <c r="EK246" s="14">
        <v>-9.0157399999999999E-2</v>
      </c>
      <c r="EL246" s="14">
        <v>-7.1816500000000005E-2</v>
      </c>
      <c r="EM246" s="14">
        <v>0.13896629999999999</v>
      </c>
      <c r="EN246" s="14">
        <v>0.2606945</v>
      </c>
      <c r="EO246" s="14">
        <v>0.2137433</v>
      </c>
      <c r="EP246" s="14">
        <v>9.2253299999999996E-2</v>
      </c>
      <c r="EQ246" s="14">
        <v>5.6490199999999997E-2</v>
      </c>
      <c r="ER246" s="14">
        <v>2.6675399999999998E-2</v>
      </c>
      <c r="ES246" s="14">
        <v>2.99454E-2</v>
      </c>
      <c r="ET246" s="14">
        <v>4.7166300000000001E-2</v>
      </c>
      <c r="EU246" s="14">
        <v>69.304109999999994</v>
      </c>
      <c r="EV246" s="14">
        <v>69.038700000000006</v>
      </c>
      <c r="EW246" s="14">
        <v>67.428120000000007</v>
      </c>
      <c r="EX246" s="14">
        <v>67.435230000000004</v>
      </c>
      <c r="EY246" s="14">
        <v>66.706159999999997</v>
      </c>
      <c r="EZ246" s="14">
        <v>65.605840000000001</v>
      </c>
      <c r="FA246" s="14">
        <v>65.42259</v>
      </c>
      <c r="FB246" s="14">
        <v>66.340440000000001</v>
      </c>
      <c r="FC246" s="14">
        <v>72.657970000000006</v>
      </c>
      <c r="FD246" s="14">
        <v>78.665880000000001</v>
      </c>
      <c r="FE246" s="14">
        <v>81.611369999999994</v>
      </c>
      <c r="FF246" s="14">
        <v>84.017380000000003</v>
      </c>
      <c r="FG246" s="14">
        <v>87.196690000000004</v>
      </c>
      <c r="FH246" s="14">
        <v>90.006320000000002</v>
      </c>
      <c r="FI246" s="14">
        <v>89.860979999999998</v>
      </c>
      <c r="FJ246" s="14">
        <v>88.666659999999993</v>
      </c>
      <c r="FK246" s="14">
        <v>88.431280000000001</v>
      </c>
      <c r="FL246" s="14">
        <v>86.272509999999997</v>
      </c>
      <c r="FM246" s="14">
        <v>84.493679999999998</v>
      </c>
      <c r="FN246" s="14">
        <v>81.038700000000006</v>
      </c>
      <c r="FO246" s="14">
        <v>76.842029999999994</v>
      </c>
      <c r="FP246" s="14">
        <v>75.251980000000003</v>
      </c>
      <c r="FQ246" s="14">
        <v>73.165080000000003</v>
      </c>
      <c r="FR246" s="14">
        <v>71.970770000000002</v>
      </c>
      <c r="FS246" s="14">
        <v>0.54081990000000002</v>
      </c>
      <c r="FT246" s="14"/>
      <c r="FU246" s="14">
        <v>4.14227E-2</v>
      </c>
      <c r="FW246" s="14"/>
      <c r="IA246" s="52"/>
    </row>
    <row r="247" spans="1:235" x14ac:dyDescent="0.6">
      <c r="A247" t="s">
        <v>227</v>
      </c>
      <c r="B247" t="s">
        <v>199</v>
      </c>
      <c r="C247" t="s">
        <v>281</v>
      </c>
      <c r="D247" s="53" t="s">
        <v>263</v>
      </c>
      <c r="E247" t="s">
        <v>221</v>
      </c>
      <c r="F247" s="14">
        <v>1529</v>
      </c>
      <c r="G247" s="14">
        <v>1.712531</v>
      </c>
      <c r="H247" s="14">
        <v>1.515814</v>
      </c>
      <c r="I247" s="14">
        <v>1.312476</v>
      </c>
      <c r="J247" s="14">
        <v>1.1938759999999999</v>
      </c>
      <c r="K247" s="14">
        <v>1.140949</v>
      </c>
      <c r="L247" s="14">
        <v>1.0930070000000001</v>
      </c>
      <c r="M247" s="14">
        <v>1.0447610000000001</v>
      </c>
      <c r="N247" s="14">
        <v>0.58756180000000002</v>
      </c>
      <c r="O247" s="14">
        <v>-0.28985499999999997</v>
      </c>
      <c r="P247" s="14">
        <v>-1.2393590000000001</v>
      </c>
      <c r="Q247" s="14">
        <v>-1.8073030000000001</v>
      </c>
      <c r="R247" s="14">
        <v>-1.999795</v>
      </c>
      <c r="S247" s="14">
        <v>-1.8146169999999999</v>
      </c>
      <c r="T247" s="14">
        <v>-1.393116</v>
      </c>
      <c r="U247" s="14">
        <v>-0.80006160000000004</v>
      </c>
      <c r="V247" s="14">
        <v>-1.8262400000000002E-2</v>
      </c>
      <c r="W247" s="14">
        <v>0.89063879999999995</v>
      </c>
      <c r="X247" s="14">
        <v>2.121305</v>
      </c>
      <c r="Y247" s="14">
        <v>3.0289139999999999</v>
      </c>
      <c r="Z247" s="14">
        <v>3.0511110000000001</v>
      </c>
      <c r="AA247" s="14">
        <v>2.799938</v>
      </c>
      <c r="AB247" s="14">
        <v>2.6077219999999999</v>
      </c>
      <c r="AC247" s="14">
        <v>2.2013989999999999</v>
      </c>
      <c r="AD247" s="14">
        <v>1.860298</v>
      </c>
      <c r="AE247" s="14">
        <v>-5.20271E-2</v>
      </c>
      <c r="AF247" s="14">
        <v>-5.23683E-2</v>
      </c>
      <c r="AG247" s="14">
        <v>-3.5367700000000002E-2</v>
      </c>
      <c r="AH247" s="14">
        <v>-4.2134499999999998E-2</v>
      </c>
      <c r="AI247" s="14">
        <v>-3.3477899999999998E-2</v>
      </c>
      <c r="AJ247" s="14">
        <v>-1.23467E-2</v>
      </c>
      <c r="AK247" s="14">
        <v>-5.7516999999999999E-2</v>
      </c>
      <c r="AL247" s="14">
        <v>-8.3838099999999999E-2</v>
      </c>
      <c r="AM247" s="14">
        <v>-6.48865E-2</v>
      </c>
      <c r="AN247" s="14">
        <v>-5.1660900000000003E-2</v>
      </c>
      <c r="AO247" s="14">
        <v>-6.2852000000000005E-2</v>
      </c>
      <c r="AP247" s="14">
        <v>-5.0472900000000001E-2</v>
      </c>
      <c r="AQ247" s="14">
        <v>-7.2690400000000002E-2</v>
      </c>
      <c r="AR247" s="14">
        <v>-8.3059400000000005E-2</v>
      </c>
      <c r="AS247" s="14">
        <v>-8.4323800000000004E-2</v>
      </c>
      <c r="AT247" s="14">
        <v>-0.1316823</v>
      </c>
      <c r="AU247" s="14">
        <v>0.1016421</v>
      </c>
      <c r="AV247" s="14">
        <v>0.16918279999999999</v>
      </c>
      <c r="AW247" s="14">
        <v>0.18882589999999999</v>
      </c>
      <c r="AX247" s="14">
        <v>0.1896967</v>
      </c>
      <c r="AY247" s="14">
        <v>5.7459700000000002E-2</v>
      </c>
      <c r="AZ247" s="14">
        <v>-0.1222982</v>
      </c>
      <c r="BA247" s="14">
        <v>-0.17465420000000001</v>
      </c>
      <c r="BB247" s="14">
        <v>-0.1545308</v>
      </c>
      <c r="BC247" s="14">
        <v>-2.39083E-2</v>
      </c>
      <c r="BD247" s="14">
        <v>-2.4509099999999999E-2</v>
      </c>
      <c r="BE247" s="14">
        <v>-1.1540999999999999E-2</v>
      </c>
      <c r="BF247" s="14">
        <v>-1.9221200000000001E-2</v>
      </c>
      <c r="BG247" s="14">
        <v>-1.3421000000000001E-2</v>
      </c>
      <c r="BH247" s="14">
        <v>4.7911000000000004E-3</v>
      </c>
      <c r="BI247" s="14">
        <v>-3.9668299999999997E-2</v>
      </c>
      <c r="BJ247" s="14">
        <v>-6.3263899999999998E-2</v>
      </c>
      <c r="BK247" s="14">
        <v>-3.8110900000000003E-2</v>
      </c>
      <c r="BL247" s="14">
        <v>-1.9444099999999999E-2</v>
      </c>
      <c r="BM247" s="14">
        <v>-2.349E-2</v>
      </c>
      <c r="BN247" s="14">
        <v>-6.4722E-3</v>
      </c>
      <c r="BO247" s="14">
        <v>-2.53951E-2</v>
      </c>
      <c r="BP247" s="14">
        <v>-3.2371400000000002E-2</v>
      </c>
      <c r="BQ247" s="14">
        <v>-3.2544099999999999E-2</v>
      </c>
      <c r="BR247" s="14">
        <v>-8.0944600000000005E-2</v>
      </c>
      <c r="BS247" s="14">
        <v>0.150418</v>
      </c>
      <c r="BT247" s="14">
        <v>0.2167376</v>
      </c>
      <c r="BU247" s="14">
        <v>0.23434379999999999</v>
      </c>
      <c r="BV247" s="14">
        <v>0.23001959999999999</v>
      </c>
      <c r="BW247" s="14">
        <v>9.5403600000000005E-2</v>
      </c>
      <c r="BX247" s="14">
        <v>-8.61875E-2</v>
      </c>
      <c r="BY247" s="14">
        <v>-0.141348</v>
      </c>
      <c r="BZ247" s="14">
        <v>-0.12567139999999999</v>
      </c>
      <c r="CA247" s="14">
        <v>-4.4333000000000003E-3</v>
      </c>
      <c r="CB247" s="14">
        <v>-5.2138000000000002E-3</v>
      </c>
      <c r="CC247" s="14">
        <v>4.9613000000000001E-3</v>
      </c>
      <c r="CD247" s="14">
        <v>-3.3516000000000002E-3</v>
      </c>
      <c r="CE247" s="14">
        <v>4.7029999999999999E-4</v>
      </c>
      <c r="CF247" s="14">
        <v>1.6660700000000001E-2</v>
      </c>
      <c r="CG247" s="14">
        <v>-2.7306400000000002E-2</v>
      </c>
      <c r="CH247" s="14">
        <v>-4.9014200000000001E-2</v>
      </c>
      <c r="CI247" s="14">
        <v>-1.9566199999999999E-2</v>
      </c>
      <c r="CJ247" s="14">
        <v>2.8690999999999999E-3</v>
      </c>
      <c r="CK247" s="14">
        <v>3.7718999999999999E-3</v>
      </c>
      <c r="CL247" s="14">
        <v>2.4002599999999999E-2</v>
      </c>
      <c r="CM247" s="14">
        <v>7.3615E-3</v>
      </c>
      <c r="CN247" s="14">
        <v>2.735E-3</v>
      </c>
      <c r="CO247" s="14">
        <v>3.3184E-3</v>
      </c>
      <c r="CP247" s="14">
        <v>-4.5803799999999999E-2</v>
      </c>
      <c r="CQ247" s="14">
        <v>0.18420010000000001</v>
      </c>
      <c r="CR247" s="14">
        <v>0.2496739</v>
      </c>
      <c r="CS247" s="14">
        <v>0.26586939999999998</v>
      </c>
      <c r="CT247" s="14">
        <v>0.25794719999999999</v>
      </c>
      <c r="CU247" s="14">
        <v>0.1216834</v>
      </c>
      <c r="CV247" s="14">
        <v>-6.1177299999999997E-2</v>
      </c>
      <c r="CW247" s="14">
        <v>-0.1182802</v>
      </c>
      <c r="CX247" s="14">
        <v>-0.1056835</v>
      </c>
      <c r="CY247" s="14">
        <v>1.50417E-2</v>
      </c>
      <c r="CZ247" s="14">
        <v>1.4081400000000001E-2</v>
      </c>
      <c r="DA247" s="14">
        <v>2.1463599999999999E-2</v>
      </c>
      <c r="DB247" s="14">
        <v>1.2518E-2</v>
      </c>
      <c r="DC247" s="14">
        <v>1.43616E-2</v>
      </c>
      <c r="DD247" s="14">
        <v>2.8530300000000001E-2</v>
      </c>
      <c r="DE247" s="14">
        <v>-1.49444E-2</v>
      </c>
      <c r="DF247" s="14">
        <v>-3.47646E-2</v>
      </c>
      <c r="DG247" s="14">
        <v>-1.0215000000000001E-3</v>
      </c>
      <c r="DH247" s="14">
        <v>2.5182400000000001E-2</v>
      </c>
      <c r="DI247" s="14">
        <v>3.10339E-2</v>
      </c>
      <c r="DJ247" s="14">
        <v>5.4477299999999999E-2</v>
      </c>
      <c r="DK247" s="14">
        <v>4.0118000000000001E-2</v>
      </c>
      <c r="DL247" s="14">
        <v>3.7841399999999997E-2</v>
      </c>
      <c r="DM247" s="14">
        <v>3.9180899999999998E-2</v>
      </c>
      <c r="DN247" s="14">
        <v>-1.06631E-2</v>
      </c>
      <c r="DO247" s="14">
        <v>0.21798210000000001</v>
      </c>
      <c r="DP247" s="14">
        <v>0.28261029999999998</v>
      </c>
      <c r="DQ247" s="14">
        <v>0.29739500000000002</v>
      </c>
      <c r="DR247" s="14">
        <v>0.28587469999999998</v>
      </c>
      <c r="DS247" s="14">
        <v>0.14796319999999999</v>
      </c>
      <c r="DT247" s="14">
        <v>-3.6167100000000001E-2</v>
      </c>
      <c r="DU247" s="14">
        <v>-9.5212400000000003E-2</v>
      </c>
      <c r="DV247" s="14">
        <v>-8.5695599999999997E-2</v>
      </c>
      <c r="DW247" s="14">
        <v>4.3160499999999997E-2</v>
      </c>
      <c r="DX247" s="14">
        <v>4.1940699999999997E-2</v>
      </c>
      <c r="DY247" s="14">
        <v>4.5290299999999999E-2</v>
      </c>
      <c r="DZ247" s="14">
        <v>3.5431299999999999E-2</v>
      </c>
      <c r="EA247" s="14">
        <v>3.4418499999999998E-2</v>
      </c>
      <c r="EB247" s="14">
        <v>4.5668100000000003E-2</v>
      </c>
      <c r="EC247" s="14">
        <v>2.9042999999999999E-3</v>
      </c>
      <c r="ED247" s="14">
        <v>-1.4190299999999999E-2</v>
      </c>
      <c r="EE247" s="14">
        <v>2.5754200000000001E-2</v>
      </c>
      <c r="EF247" s="14">
        <v>5.7399199999999997E-2</v>
      </c>
      <c r="EG247" s="14">
        <v>7.0395799999999994E-2</v>
      </c>
      <c r="EH247" s="14">
        <v>9.8477999999999996E-2</v>
      </c>
      <c r="EI247" s="14">
        <v>8.7413299999999999E-2</v>
      </c>
      <c r="EJ247" s="14">
        <v>8.8529399999999994E-2</v>
      </c>
      <c r="EK247" s="14">
        <v>9.0960600000000003E-2</v>
      </c>
      <c r="EL247" s="14">
        <v>4.0074600000000002E-2</v>
      </c>
      <c r="EM247" s="14">
        <v>0.266758</v>
      </c>
      <c r="EN247" s="14">
        <v>0.33016509999999999</v>
      </c>
      <c r="EO247" s="14">
        <v>0.34291290000000002</v>
      </c>
      <c r="EP247" s="14">
        <v>0.32619769999999998</v>
      </c>
      <c r="EQ247" s="14">
        <v>0.18590709999999999</v>
      </c>
      <c r="ER247" s="14">
        <v>-5.63E-5</v>
      </c>
      <c r="ES247" s="14">
        <v>-6.1906200000000002E-2</v>
      </c>
      <c r="ET247" s="14">
        <v>-5.6836200000000003E-2</v>
      </c>
      <c r="EU247" s="14">
        <v>69.894909999999996</v>
      </c>
      <c r="EV247" s="14">
        <v>69.565770000000001</v>
      </c>
      <c r="EW247" s="14">
        <v>67.072699999999998</v>
      </c>
      <c r="EX247" s="14">
        <v>67.006609999999995</v>
      </c>
      <c r="EY247" s="14">
        <v>66.298079999999999</v>
      </c>
      <c r="EZ247" s="14">
        <v>65.098479999999995</v>
      </c>
      <c r="FA247" s="14">
        <v>64.188370000000006</v>
      </c>
      <c r="FB247" s="14">
        <v>65.09451</v>
      </c>
      <c r="FC247" s="14">
        <v>72.962329999999994</v>
      </c>
      <c r="FD247" s="14">
        <v>81.756110000000007</v>
      </c>
      <c r="FE247" s="14">
        <v>86.204890000000006</v>
      </c>
      <c r="FF247" s="14">
        <v>89.81626</v>
      </c>
      <c r="FG247" s="14">
        <v>92.498339999999999</v>
      </c>
      <c r="FH247" s="14">
        <v>94.419039999999995</v>
      </c>
      <c r="FI247" s="14">
        <v>96.09451</v>
      </c>
      <c r="FJ247" s="14">
        <v>94.957040000000006</v>
      </c>
      <c r="FK247" s="14">
        <v>94.417050000000003</v>
      </c>
      <c r="FL247" s="14">
        <v>91.272959999999998</v>
      </c>
      <c r="FM247" s="14">
        <v>88.661600000000007</v>
      </c>
      <c r="FN247" s="14">
        <v>84.812960000000004</v>
      </c>
      <c r="FO247" s="14">
        <v>78.852609999999999</v>
      </c>
      <c r="FP247" s="14">
        <v>76.426959999999994</v>
      </c>
      <c r="FQ247" s="14">
        <v>74.146060000000006</v>
      </c>
      <c r="FR247" s="14">
        <v>72.202910000000003</v>
      </c>
      <c r="FS247" s="14">
        <v>0.54169520000000004</v>
      </c>
      <c r="FT247" s="14"/>
      <c r="FU247" s="14">
        <v>4.4726299999999997E-2</v>
      </c>
      <c r="FW247" s="14"/>
      <c r="IA247" s="52"/>
    </row>
    <row r="248" spans="1:235" x14ac:dyDescent="0.6">
      <c r="A248" t="s">
        <v>227</v>
      </c>
      <c r="B248" t="s">
        <v>199</v>
      </c>
      <c r="C248" t="s">
        <v>275</v>
      </c>
      <c r="D248" s="53">
        <v>45167</v>
      </c>
      <c r="E248" t="s">
        <v>219</v>
      </c>
      <c r="F248" s="14">
        <v>6575</v>
      </c>
      <c r="G248" s="14">
        <v>0.73883239999999994</v>
      </c>
      <c r="H248" s="14">
        <v>0.66168389999999999</v>
      </c>
      <c r="I248" s="14">
        <v>0.59801150000000003</v>
      </c>
      <c r="J248" s="14">
        <v>0.55596880000000004</v>
      </c>
      <c r="K248" s="14">
        <v>0.52839700000000001</v>
      </c>
      <c r="L248" s="14">
        <v>0.52700449999999999</v>
      </c>
      <c r="M248" s="14">
        <v>0.54275859999999998</v>
      </c>
      <c r="N248" s="14">
        <v>0.57565049999999995</v>
      </c>
      <c r="O248" s="14">
        <v>0.61592979999999997</v>
      </c>
      <c r="P248" s="14">
        <v>0.67306410000000005</v>
      </c>
      <c r="Q248" s="14">
        <v>0.7590036</v>
      </c>
      <c r="R248" s="14">
        <v>0.87069830000000004</v>
      </c>
      <c r="S248" s="14">
        <v>1.0093380000000001</v>
      </c>
      <c r="T248" s="14">
        <v>1.153267</v>
      </c>
      <c r="U248" s="14">
        <v>1.260173</v>
      </c>
      <c r="V248" s="14">
        <v>1.361197</v>
      </c>
      <c r="W248" s="14">
        <v>1.378698</v>
      </c>
      <c r="X248" s="14">
        <v>1.4053580000000001</v>
      </c>
      <c r="Y248" s="14">
        <v>1.3637170000000001</v>
      </c>
      <c r="Z248" s="14">
        <v>1.2809250000000001</v>
      </c>
      <c r="AA248" s="14">
        <v>1.2362359999999999</v>
      </c>
      <c r="AB248" s="14">
        <v>1.178931</v>
      </c>
      <c r="AC248" s="14">
        <v>1.0404929999999999</v>
      </c>
      <c r="AD248" s="14">
        <v>0.87253740000000002</v>
      </c>
      <c r="AE248" s="14">
        <v>-2.57317E-2</v>
      </c>
      <c r="AF248" s="14">
        <v>-1.7179799999999999E-2</v>
      </c>
      <c r="AG248" s="14">
        <v>-1.9433700000000002E-2</v>
      </c>
      <c r="AH248" s="14">
        <v>-1.2603400000000001E-2</v>
      </c>
      <c r="AI248" s="14">
        <v>-1.35999E-2</v>
      </c>
      <c r="AJ248" s="14">
        <v>-8.0219000000000002E-3</v>
      </c>
      <c r="AK248" s="14">
        <v>-2.6795999999999999E-3</v>
      </c>
      <c r="AL248" s="14">
        <v>5.6050000000000002E-4</v>
      </c>
      <c r="AM248" s="14">
        <v>-2.7157000000000001E-3</v>
      </c>
      <c r="AN248" s="14">
        <v>-1.0400400000000001E-2</v>
      </c>
      <c r="AO248" s="14">
        <v>-2.70123E-2</v>
      </c>
      <c r="AP248" s="14">
        <v>-4.9961400000000003E-2</v>
      </c>
      <c r="AQ248" s="14">
        <v>-4.69428E-2</v>
      </c>
      <c r="AR248" s="14">
        <v>-5.6303699999999998E-2</v>
      </c>
      <c r="AS248" s="14">
        <v>-6.3586900000000002E-2</v>
      </c>
      <c r="AT248" s="14">
        <v>-6.7185099999999998E-2</v>
      </c>
      <c r="AU248" s="14">
        <v>5.2777699999999997E-2</v>
      </c>
      <c r="AV248" s="14">
        <v>6.7633600000000002E-2</v>
      </c>
      <c r="AW248" s="14">
        <v>6.6981200000000005E-2</v>
      </c>
      <c r="AX248" s="14">
        <v>5.6240199999999997E-2</v>
      </c>
      <c r="AY248" s="14">
        <v>3.5851800000000003E-2</v>
      </c>
      <c r="AZ248" s="14">
        <v>-5.6874599999999997E-2</v>
      </c>
      <c r="BA248" s="14">
        <v>-4.5328500000000001E-2</v>
      </c>
      <c r="BB248" s="14">
        <v>-4.0267999999999998E-2</v>
      </c>
      <c r="BC248" s="14">
        <v>-1.8743200000000002E-2</v>
      </c>
      <c r="BD248" s="14">
        <v>-1.08012E-2</v>
      </c>
      <c r="BE248" s="14">
        <v>-1.34415E-2</v>
      </c>
      <c r="BF248" s="14">
        <v>-6.9695E-3</v>
      </c>
      <c r="BG248" s="14">
        <v>-8.3754999999999993E-3</v>
      </c>
      <c r="BH248" s="14">
        <v>-3.4096999999999999E-3</v>
      </c>
      <c r="BI248" s="14">
        <v>1.382E-3</v>
      </c>
      <c r="BJ248" s="14">
        <v>4.9005999999999997E-3</v>
      </c>
      <c r="BK248" s="14">
        <v>2.4908E-3</v>
      </c>
      <c r="BL248" s="14">
        <v>-4.2338000000000002E-3</v>
      </c>
      <c r="BM248" s="14">
        <v>-1.9757299999999998E-2</v>
      </c>
      <c r="BN248" s="14">
        <v>-4.1350400000000002E-2</v>
      </c>
      <c r="BO248" s="14">
        <v>-3.7070400000000003E-2</v>
      </c>
      <c r="BP248" s="14">
        <v>-4.50908E-2</v>
      </c>
      <c r="BQ248" s="14">
        <v>-5.1775700000000001E-2</v>
      </c>
      <c r="BR248" s="14">
        <v>-5.48031E-2</v>
      </c>
      <c r="BS248" s="14">
        <v>6.4688899999999994E-2</v>
      </c>
      <c r="BT248" s="14">
        <v>7.9732300000000006E-2</v>
      </c>
      <c r="BU248" s="14">
        <v>7.8748100000000001E-2</v>
      </c>
      <c r="BV248" s="14">
        <v>6.6756099999999999E-2</v>
      </c>
      <c r="BW248" s="14">
        <v>4.56692E-2</v>
      </c>
      <c r="BX248" s="14">
        <v>-4.7119599999999998E-2</v>
      </c>
      <c r="BY248" s="14">
        <v>-3.6372799999999997E-2</v>
      </c>
      <c r="BZ248" s="14">
        <v>-3.2397799999999997E-2</v>
      </c>
      <c r="CA248" s="14">
        <v>-1.3903E-2</v>
      </c>
      <c r="CB248" s="14">
        <v>-6.3834E-3</v>
      </c>
      <c r="CC248" s="14">
        <v>-9.2913000000000006E-3</v>
      </c>
      <c r="CD248" s="14">
        <v>-3.0676000000000002E-3</v>
      </c>
      <c r="CE248" s="14">
        <v>-4.7571000000000002E-3</v>
      </c>
      <c r="CF248" s="14">
        <v>-2.153E-4</v>
      </c>
      <c r="CG248" s="14">
        <v>4.1949999999999999E-3</v>
      </c>
      <c r="CH248" s="14">
        <v>7.9065999999999997E-3</v>
      </c>
      <c r="CI248" s="14">
        <v>6.0968999999999997E-3</v>
      </c>
      <c r="CJ248" s="14">
        <v>3.7200000000000003E-5</v>
      </c>
      <c r="CK248" s="14">
        <v>-1.4732500000000001E-2</v>
      </c>
      <c r="CL248" s="14">
        <v>-3.5386500000000001E-2</v>
      </c>
      <c r="CM248" s="14">
        <v>-3.0232700000000001E-2</v>
      </c>
      <c r="CN248" s="14">
        <v>-3.7324900000000001E-2</v>
      </c>
      <c r="CO248" s="14">
        <v>-4.3595299999999997E-2</v>
      </c>
      <c r="CP248" s="14">
        <v>-4.6227299999999999E-2</v>
      </c>
      <c r="CQ248" s="14">
        <v>7.2938500000000003E-2</v>
      </c>
      <c r="CR248" s="14">
        <v>8.8111900000000007E-2</v>
      </c>
      <c r="CS248" s="14">
        <v>8.68979E-2</v>
      </c>
      <c r="CT248" s="14">
        <v>7.4039400000000005E-2</v>
      </c>
      <c r="CU248" s="14">
        <v>5.2468599999999997E-2</v>
      </c>
      <c r="CV248" s="14">
        <v>-4.0363299999999998E-2</v>
      </c>
      <c r="CW248" s="14">
        <v>-3.0170099999999998E-2</v>
      </c>
      <c r="CX248" s="14">
        <v>-2.6946999999999999E-2</v>
      </c>
      <c r="CY248" s="14">
        <v>-9.0627999999999993E-3</v>
      </c>
      <c r="CZ248" s="14">
        <v>-1.9656000000000001E-3</v>
      </c>
      <c r="DA248" s="14">
        <v>-5.1411E-3</v>
      </c>
      <c r="DB248" s="14">
        <v>8.3440000000000001E-4</v>
      </c>
      <c r="DC248" s="14">
        <v>-1.1387000000000001E-3</v>
      </c>
      <c r="DD248" s="14">
        <v>2.9791000000000002E-3</v>
      </c>
      <c r="DE248" s="14">
        <v>7.0080000000000003E-3</v>
      </c>
      <c r="DF248" s="14">
        <v>1.09126E-2</v>
      </c>
      <c r="DG248" s="14">
        <v>9.7029000000000004E-3</v>
      </c>
      <c r="DH248" s="14">
        <v>4.3083000000000002E-3</v>
      </c>
      <c r="DI248" s="14">
        <v>-9.7076999999999997E-3</v>
      </c>
      <c r="DJ248" s="14">
        <v>-2.9422500000000001E-2</v>
      </c>
      <c r="DK248" s="14">
        <v>-2.3395099999999999E-2</v>
      </c>
      <c r="DL248" s="14">
        <v>-2.9558899999999999E-2</v>
      </c>
      <c r="DM248" s="14">
        <v>-3.5414899999999999E-2</v>
      </c>
      <c r="DN248" s="14">
        <v>-3.7651499999999997E-2</v>
      </c>
      <c r="DO248" s="14">
        <v>8.1188099999999999E-2</v>
      </c>
      <c r="DP248" s="14">
        <v>9.6491400000000005E-2</v>
      </c>
      <c r="DQ248" s="14">
        <v>9.5047599999999996E-2</v>
      </c>
      <c r="DR248" s="14">
        <v>8.1322699999999998E-2</v>
      </c>
      <c r="DS248" s="14">
        <v>5.9268099999999997E-2</v>
      </c>
      <c r="DT248" s="14">
        <v>-3.3606900000000002E-2</v>
      </c>
      <c r="DU248" s="14">
        <v>-2.3967499999999999E-2</v>
      </c>
      <c r="DV248" s="14">
        <v>-2.1496100000000001E-2</v>
      </c>
      <c r="DW248" s="14">
        <v>-2.0744000000000001E-3</v>
      </c>
      <c r="DX248" s="14">
        <v>4.4130000000000003E-3</v>
      </c>
      <c r="DY248" s="14">
        <v>8.5110000000000003E-4</v>
      </c>
      <c r="DZ248" s="14">
        <v>6.4682999999999997E-3</v>
      </c>
      <c r="EA248" s="14">
        <v>4.0856E-3</v>
      </c>
      <c r="EB248" s="14">
        <v>7.5912999999999996E-3</v>
      </c>
      <c r="EC248" s="14">
        <v>1.1069600000000001E-2</v>
      </c>
      <c r="ED248" s="14">
        <v>1.52528E-2</v>
      </c>
      <c r="EE248" s="14">
        <v>1.4909499999999999E-2</v>
      </c>
      <c r="EF248" s="14">
        <v>1.0474900000000001E-2</v>
      </c>
      <c r="EG248" s="14">
        <v>-2.4526000000000001E-3</v>
      </c>
      <c r="EH248" s="14">
        <v>-2.08116E-2</v>
      </c>
      <c r="EI248" s="14">
        <v>-1.35227E-2</v>
      </c>
      <c r="EJ248" s="14">
        <v>-1.8346100000000001E-2</v>
      </c>
      <c r="EK248" s="14">
        <v>-2.3603599999999999E-2</v>
      </c>
      <c r="EL248" s="14">
        <v>-2.5269400000000001E-2</v>
      </c>
      <c r="EM248" s="14">
        <v>9.3099299999999996E-2</v>
      </c>
      <c r="EN248" s="14">
        <v>0.1085902</v>
      </c>
      <c r="EO248" s="14">
        <v>0.1068146</v>
      </c>
      <c r="EP248" s="14">
        <v>9.1838600000000006E-2</v>
      </c>
      <c r="EQ248" s="14">
        <v>6.9085400000000005E-2</v>
      </c>
      <c r="ER248" s="14">
        <v>-2.3851899999999999E-2</v>
      </c>
      <c r="ES248" s="14">
        <v>-1.50118E-2</v>
      </c>
      <c r="ET248" s="14">
        <v>-1.36259E-2</v>
      </c>
      <c r="EU248" s="14">
        <v>70.113460000000003</v>
      </c>
      <c r="EV248" s="14">
        <v>69.766750000000002</v>
      </c>
      <c r="EW248" s="14">
        <v>67.964039999999997</v>
      </c>
      <c r="EX248" s="14">
        <v>67.931460000000001</v>
      </c>
      <c r="EY248" s="14">
        <v>67.130439999999993</v>
      </c>
      <c r="EZ248" s="14">
        <v>66.203149999999994</v>
      </c>
      <c r="FA248" s="14">
        <v>65.721519999999998</v>
      </c>
      <c r="FB248" s="14">
        <v>66.539050000000003</v>
      </c>
      <c r="FC248" s="14">
        <v>72.700370000000007</v>
      </c>
      <c r="FD248" s="14">
        <v>78.915559999999999</v>
      </c>
      <c r="FE248" s="14">
        <v>82.200220000000002</v>
      </c>
      <c r="FF248" s="14">
        <v>85.192809999999994</v>
      </c>
      <c r="FG248" s="14">
        <v>88.482860000000002</v>
      </c>
      <c r="FH248" s="14">
        <v>90.893169999999998</v>
      </c>
      <c r="FI248" s="14">
        <v>90.891940000000005</v>
      </c>
      <c r="FJ248" s="14">
        <v>89.625659999999996</v>
      </c>
      <c r="FK248" s="14">
        <v>89.545850000000002</v>
      </c>
      <c r="FL248" s="14">
        <v>87.189250000000001</v>
      </c>
      <c r="FM248" s="14">
        <v>85.620720000000006</v>
      </c>
      <c r="FN248" s="14">
        <v>82.12303</v>
      </c>
      <c r="FO248" s="14">
        <v>77.700059999999993</v>
      </c>
      <c r="FP248" s="14">
        <v>76.094629999999995</v>
      </c>
      <c r="FQ248" s="14">
        <v>74.006789999999995</v>
      </c>
      <c r="FR248" s="14">
        <v>72.522689999999997</v>
      </c>
      <c r="FS248" s="14">
        <v>0.13864750000000001</v>
      </c>
      <c r="FT248" s="14"/>
      <c r="FU248" s="14">
        <v>1.1734700000000001E-2</v>
      </c>
      <c r="FW248" s="14"/>
      <c r="IA248" s="52"/>
    </row>
    <row r="249" spans="1:235" x14ac:dyDescent="0.6">
      <c r="A249" t="s">
        <v>227</v>
      </c>
      <c r="B249" t="s">
        <v>199</v>
      </c>
      <c r="C249" t="s">
        <v>275</v>
      </c>
      <c r="D249" s="53">
        <v>45167</v>
      </c>
      <c r="E249" t="s">
        <v>220</v>
      </c>
      <c r="F249" s="14">
        <v>5089</v>
      </c>
      <c r="G249" s="14">
        <v>0.70178569999999996</v>
      </c>
      <c r="H249" s="14">
        <v>0.62767329999999999</v>
      </c>
      <c r="I249" s="14">
        <v>0.56921920000000004</v>
      </c>
      <c r="J249" s="14">
        <v>0.53318569999999998</v>
      </c>
      <c r="K249" s="14">
        <v>0.50539529999999999</v>
      </c>
      <c r="L249" s="14">
        <v>0.50606779999999996</v>
      </c>
      <c r="M249" s="14">
        <v>0.52056559999999996</v>
      </c>
      <c r="N249" s="14">
        <v>0.5536565</v>
      </c>
      <c r="O249" s="14">
        <v>0.59478969999999998</v>
      </c>
      <c r="P249" s="14">
        <v>0.64216010000000001</v>
      </c>
      <c r="Q249" s="14">
        <v>0.70053750000000004</v>
      </c>
      <c r="R249" s="14">
        <v>0.78537979999999996</v>
      </c>
      <c r="S249" s="14">
        <v>0.89050700000000005</v>
      </c>
      <c r="T249" s="14">
        <v>1.010956</v>
      </c>
      <c r="U249" s="14">
        <v>1.091594</v>
      </c>
      <c r="V249" s="14">
        <v>1.182979</v>
      </c>
      <c r="W249" s="14">
        <v>1.212369</v>
      </c>
      <c r="X249" s="14">
        <v>1.252858</v>
      </c>
      <c r="Y249" s="14">
        <v>1.229314</v>
      </c>
      <c r="Z249" s="14">
        <v>1.171678</v>
      </c>
      <c r="AA249" s="14">
        <v>1.147899</v>
      </c>
      <c r="AB249" s="14">
        <v>1.0995029999999999</v>
      </c>
      <c r="AC249" s="14">
        <v>0.97928720000000002</v>
      </c>
      <c r="AD249" s="14">
        <v>0.82753259999999995</v>
      </c>
      <c r="AE249" s="14">
        <v>-3.0807600000000001E-2</v>
      </c>
      <c r="AF249" s="14">
        <v>-2.1356699999999999E-2</v>
      </c>
      <c r="AG249" s="14">
        <v>-2.5107899999999999E-2</v>
      </c>
      <c r="AH249" s="14">
        <v>-1.40579E-2</v>
      </c>
      <c r="AI249" s="14">
        <v>-2.0273200000000002E-2</v>
      </c>
      <c r="AJ249" s="14">
        <v>-1.1082099999999999E-2</v>
      </c>
      <c r="AK249" s="14">
        <v>-6.6743999999999996E-3</v>
      </c>
      <c r="AL249" s="14">
        <v>7.358E-4</v>
      </c>
      <c r="AM249" s="14">
        <v>-4.0302000000000003E-3</v>
      </c>
      <c r="AN249" s="14">
        <v>-1.0226000000000001E-2</v>
      </c>
      <c r="AO249" s="14">
        <v>-3.2208100000000003E-2</v>
      </c>
      <c r="AP249" s="14">
        <v>-5.8402500000000003E-2</v>
      </c>
      <c r="AQ249" s="14">
        <v>-5.74227E-2</v>
      </c>
      <c r="AR249" s="14">
        <v>-5.9231199999999998E-2</v>
      </c>
      <c r="AS249" s="14">
        <v>-7.8211799999999998E-2</v>
      </c>
      <c r="AT249" s="14">
        <v>-8.5418099999999997E-2</v>
      </c>
      <c r="AU249" s="14">
        <v>3.0336399999999999E-2</v>
      </c>
      <c r="AV249" s="14">
        <v>4.1890999999999998E-2</v>
      </c>
      <c r="AW249" s="14">
        <v>4.9171100000000002E-2</v>
      </c>
      <c r="AX249" s="14">
        <v>4.0982400000000002E-2</v>
      </c>
      <c r="AY249" s="14">
        <v>2.2643900000000002E-2</v>
      </c>
      <c r="AZ249" s="14">
        <v>-6.17003E-2</v>
      </c>
      <c r="BA249" s="14">
        <v>-4.1534000000000001E-2</v>
      </c>
      <c r="BB249" s="14">
        <v>-3.3416500000000002E-2</v>
      </c>
      <c r="BC249" s="14">
        <v>-2.29579E-2</v>
      </c>
      <c r="BD249" s="14">
        <v>-1.41084E-2</v>
      </c>
      <c r="BE249" s="14">
        <v>-1.821E-2</v>
      </c>
      <c r="BF249" s="14">
        <v>-7.4694000000000002E-3</v>
      </c>
      <c r="BG249" s="14">
        <v>-1.41268E-2</v>
      </c>
      <c r="BH249" s="14">
        <v>-5.7228000000000001E-3</v>
      </c>
      <c r="BI249" s="14">
        <v>-2.0718999999999998E-3</v>
      </c>
      <c r="BJ249" s="14">
        <v>5.5399000000000004E-3</v>
      </c>
      <c r="BK249" s="14">
        <v>1.8571E-3</v>
      </c>
      <c r="BL249" s="14">
        <v>-3.5787000000000002E-3</v>
      </c>
      <c r="BM249" s="14">
        <v>-2.4510000000000001E-2</v>
      </c>
      <c r="BN249" s="14">
        <v>-4.9198100000000002E-2</v>
      </c>
      <c r="BO249" s="14">
        <v>-4.7034100000000002E-2</v>
      </c>
      <c r="BP249" s="14">
        <v>-4.7223000000000001E-2</v>
      </c>
      <c r="BQ249" s="14">
        <v>-6.5532300000000002E-2</v>
      </c>
      <c r="BR249" s="14">
        <v>-7.1993299999999996E-2</v>
      </c>
      <c r="BS249" s="14">
        <v>4.3055900000000001E-2</v>
      </c>
      <c r="BT249" s="14">
        <v>5.5154700000000001E-2</v>
      </c>
      <c r="BU249" s="14">
        <v>6.2080700000000003E-2</v>
      </c>
      <c r="BV249" s="14">
        <v>5.2571399999999997E-2</v>
      </c>
      <c r="BW249" s="14">
        <v>3.3478500000000001E-2</v>
      </c>
      <c r="BX249" s="14">
        <v>-5.0860200000000001E-2</v>
      </c>
      <c r="BY249" s="14">
        <v>-3.1525600000000001E-2</v>
      </c>
      <c r="BZ249" s="14">
        <v>-2.4568900000000001E-2</v>
      </c>
      <c r="CA249" s="14">
        <v>-1.7521200000000001E-2</v>
      </c>
      <c r="CB249" s="14">
        <v>-9.0883000000000005E-3</v>
      </c>
      <c r="CC249" s="14">
        <v>-1.3432599999999999E-2</v>
      </c>
      <c r="CD249" s="14">
        <v>-2.9063000000000001E-3</v>
      </c>
      <c r="CE249" s="14">
        <v>-9.8698999999999992E-3</v>
      </c>
      <c r="CF249" s="14">
        <v>-2.0108999999999999E-3</v>
      </c>
      <c r="CG249" s="14">
        <v>1.1157999999999999E-3</v>
      </c>
      <c r="CH249" s="14">
        <v>8.8672000000000004E-3</v>
      </c>
      <c r="CI249" s="14">
        <v>5.9345999999999999E-3</v>
      </c>
      <c r="CJ249" s="14">
        <v>1.0252E-3</v>
      </c>
      <c r="CK249" s="14">
        <v>-1.9178400000000002E-2</v>
      </c>
      <c r="CL249" s="14">
        <v>-4.2823199999999999E-2</v>
      </c>
      <c r="CM249" s="14">
        <v>-3.9838999999999999E-2</v>
      </c>
      <c r="CN249" s="14">
        <v>-3.8906099999999999E-2</v>
      </c>
      <c r="CO249" s="14">
        <v>-5.6750599999999998E-2</v>
      </c>
      <c r="CP249" s="14">
        <v>-6.2695200000000006E-2</v>
      </c>
      <c r="CQ249" s="14">
        <v>5.1865300000000003E-2</v>
      </c>
      <c r="CR249" s="14">
        <v>6.4341099999999998E-2</v>
      </c>
      <c r="CS249" s="14">
        <v>7.1021899999999999E-2</v>
      </c>
      <c r="CT249" s="14">
        <v>6.0597900000000003E-2</v>
      </c>
      <c r="CU249" s="14">
        <v>4.0982600000000001E-2</v>
      </c>
      <c r="CV249" s="14">
        <v>-4.3352399999999999E-2</v>
      </c>
      <c r="CW249" s="14">
        <v>-2.4593799999999999E-2</v>
      </c>
      <c r="CX249" s="14">
        <v>-1.8440999999999999E-2</v>
      </c>
      <c r="CY249" s="14">
        <v>-1.2084599999999999E-2</v>
      </c>
      <c r="CZ249" s="14">
        <v>-4.0680999999999998E-3</v>
      </c>
      <c r="DA249" s="14">
        <v>-8.6551000000000006E-3</v>
      </c>
      <c r="DB249" s="14">
        <v>1.6567999999999999E-3</v>
      </c>
      <c r="DC249" s="14">
        <v>-5.6128999999999997E-3</v>
      </c>
      <c r="DD249" s="14">
        <v>1.7009E-3</v>
      </c>
      <c r="DE249" s="14">
        <v>4.3035E-3</v>
      </c>
      <c r="DF249" s="14">
        <v>1.21945E-2</v>
      </c>
      <c r="DG249" s="14">
        <v>1.0012E-2</v>
      </c>
      <c r="DH249" s="14">
        <v>5.6290999999999997E-3</v>
      </c>
      <c r="DI249" s="14">
        <v>-1.38467E-2</v>
      </c>
      <c r="DJ249" s="14">
        <v>-3.6448300000000003E-2</v>
      </c>
      <c r="DK249" s="14">
        <v>-3.2643900000000003E-2</v>
      </c>
      <c r="DL249" s="14">
        <v>-3.05892E-2</v>
      </c>
      <c r="DM249" s="14">
        <v>-4.7968900000000002E-2</v>
      </c>
      <c r="DN249" s="14">
        <v>-5.3397199999999999E-2</v>
      </c>
      <c r="DO249" s="14">
        <v>6.0674699999999998E-2</v>
      </c>
      <c r="DP249" s="14">
        <v>7.3527499999999996E-2</v>
      </c>
      <c r="DQ249" s="14">
        <v>7.9963000000000006E-2</v>
      </c>
      <c r="DR249" s="14">
        <v>6.8624400000000002E-2</v>
      </c>
      <c r="DS249" s="14">
        <v>4.8486599999999998E-2</v>
      </c>
      <c r="DT249" s="14">
        <v>-3.5844500000000001E-2</v>
      </c>
      <c r="DU249" s="14">
        <v>-1.76621E-2</v>
      </c>
      <c r="DV249" s="14">
        <v>-1.23131E-2</v>
      </c>
      <c r="DW249" s="14">
        <v>-4.2348999999999998E-3</v>
      </c>
      <c r="DX249" s="14">
        <v>3.1800999999999999E-3</v>
      </c>
      <c r="DY249" s="14">
        <v>-1.7572E-3</v>
      </c>
      <c r="DZ249" s="14">
        <v>8.2453000000000005E-3</v>
      </c>
      <c r="EA249" s="14">
        <v>5.3350000000000001E-4</v>
      </c>
      <c r="EB249" s="14">
        <v>7.0602E-3</v>
      </c>
      <c r="EC249" s="14">
        <v>8.9061000000000001E-3</v>
      </c>
      <c r="ED249" s="14">
        <v>1.6998599999999999E-2</v>
      </c>
      <c r="EE249" s="14">
        <v>1.5899300000000002E-2</v>
      </c>
      <c r="EF249" s="14">
        <v>1.22764E-2</v>
      </c>
      <c r="EG249" s="14">
        <v>-6.1487E-3</v>
      </c>
      <c r="EH249" s="14">
        <v>-2.7244000000000001E-2</v>
      </c>
      <c r="EI249" s="14">
        <v>-2.2255299999999999E-2</v>
      </c>
      <c r="EJ249" s="14">
        <v>-1.8581E-2</v>
      </c>
      <c r="EK249" s="14">
        <v>-3.5289399999999999E-2</v>
      </c>
      <c r="EL249" s="14">
        <v>-3.9972300000000002E-2</v>
      </c>
      <c r="EM249" s="14">
        <v>7.3394100000000004E-2</v>
      </c>
      <c r="EN249" s="14">
        <v>8.6791300000000002E-2</v>
      </c>
      <c r="EO249" s="14">
        <v>9.28726E-2</v>
      </c>
      <c r="EP249" s="14">
        <v>8.0213400000000004E-2</v>
      </c>
      <c r="EQ249" s="14">
        <v>5.9321199999999998E-2</v>
      </c>
      <c r="ER249" s="14">
        <v>-2.50044E-2</v>
      </c>
      <c r="ES249" s="14">
        <v>-7.6537000000000003E-3</v>
      </c>
      <c r="ET249" s="14">
        <v>-3.4654E-3</v>
      </c>
      <c r="EU249" s="14">
        <v>69.896150000000006</v>
      </c>
      <c r="EV249" s="14">
        <v>69.523669999999996</v>
      </c>
      <c r="EW249" s="14">
        <v>67.97663</v>
      </c>
      <c r="EX249" s="14">
        <v>67.957059999999998</v>
      </c>
      <c r="EY249" s="14">
        <v>67.231870000000001</v>
      </c>
      <c r="EZ249" s="14">
        <v>66.277019999999993</v>
      </c>
      <c r="FA249" s="14">
        <v>66.034750000000003</v>
      </c>
      <c r="FB249" s="14">
        <v>66.914119999999997</v>
      </c>
      <c r="FC249" s="14">
        <v>72.939089999999993</v>
      </c>
      <c r="FD249" s="14">
        <v>78.340130000000002</v>
      </c>
      <c r="FE249" s="14">
        <v>81.202920000000006</v>
      </c>
      <c r="FF249" s="14">
        <v>83.522069999999999</v>
      </c>
      <c r="FG249" s="14">
        <v>86.871979999999994</v>
      </c>
      <c r="FH249" s="14">
        <v>89.453360000000004</v>
      </c>
      <c r="FI249" s="14">
        <v>89.014979999999994</v>
      </c>
      <c r="FJ249" s="14">
        <v>87.710210000000004</v>
      </c>
      <c r="FK249" s="14">
        <v>87.707809999999995</v>
      </c>
      <c r="FL249" s="14">
        <v>85.677250000000001</v>
      </c>
      <c r="FM249" s="14">
        <v>84.49091</v>
      </c>
      <c r="FN249" s="14">
        <v>80.86439</v>
      </c>
      <c r="FO249" s="14">
        <v>76.900139999999993</v>
      </c>
      <c r="FP249" s="14">
        <v>75.564210000000003</v>
      </c>
      <c r="FQ249" s="14">
        <v>73.538439999999994</v>
      </c>
      <c r="FR249" s="14">
        <v>72.235470000000007</v>
      </c>
      <c r="FS249" s="14">
        <v>0.15100350000000001</v>
      </c>
      <c r="FT249" s="14"/>
      <c r="FU249" s="14">
        <v>1.2899799999999999E-2</v>
      </c>
      <c r="FW249" s="14"/>
      <c r="IA249" s="52"/>
    </row>
    <row r="250" spans="1:235" x14ac:dyDescent="0.6">
      <c r="A250" t="s">
        <v>227</v>
      </c>
      <c r="B250" t="s">
        <v>199</v>
      </c>
      <c r="C250" t="s">
        <v>275</v>
      </c>
      <c r="D250" s="53">
        <v>45167</v>
      </c>
      <c r="E250" t="s">
        <v>221</v>
      </c>
      <c r="F250" s="14">
        <v>1486</v>
      </c>
      <c r="G250" s="14">
        <v>0.86516389999999999</v>
      </c>
      <c r="H250" s="14">
        <v>0.77752949999999998</v>
      </c>
      <c r="I250" s="14">
        <v>0.69629450000000004</v>
      </c>
      <c r="J250" s="14">
        <v>0.63394280000000003</v>
      </c>
      <c r="K250" s="14">
        <v>0.60685319999999998</v>
      </c>
      <c r="L250" s="14">
        <v>0.59838159999999996</v>
      </c>
      <c r="M250" s="14">
        <v>0.61881240000000004</v>
      </c>
      <c r="N250" s="14">
        <v>0.65051979999999998</v>
      </c>
      <c r="O250" s="14">
        <v>0.68800090000000003</v>
      </c>
      <c r="P250" s="14">
        <v>0.77887980000000001</v>
      </c>
      <c r="Q250" s="14">
        <v>0.95854859999999997</v>
      </c>
      <c r="R250" s="14">
        <v>1.1613180000000001</v>
      </c>
      <c r="S250" s="14">
        <v>1.413956</v>
      </c>
      <c r="T250" s="14">
        <v>1.638209</v>
      </c>
      <c r="U250" s="14">
        <v>1.83497</v>
      </c>
      <c r="V250" s="14">
        <v>1.9694469999999999</v>
      </c>
      <c r="W250" s="14">
        <v>1.944197</v>
      </c>
      <c r="X250" s="14">
        <v>1.9246399999999999</v>
      </c>
      <c r="Y250" s="14">
        <v>1.8218019999999999</v>
      </c>
      <c r="Z250" s="14">
        <v>1.652806</v>
      </c>
      <c r="AA250" s="14">
        <v>1.5385800000000001</v>
      </c>
      <c r="AB250" s="14">
        <v>1.4502269999999999</v>
      </c>
      <c r="AC250" s="14">
        <v>1.249627</v>
      </c>
      <c r="AD250" s="14">
        <v>1.026718</v>
      </c>
      <c r="AE250" s="14">
        <v>-2.71303E-2</v>
      </c>
      <c r="AF250" s="14">
        <v>-1.9692600000000001E-2</v>
      </c>
      <c r="AG250" s="14">
        <v>-1.5246300000000001E-2</v>
      </c>
      <c r="AH250" s="14">
        <v>-2.1114000000000001E-2</v>
      </c>
      <c r="AI250" s="14">
        <v>-3.3392000000000001E-3</v>
      </c>
      <c r="AJ250" s="14">
        <v>-9.0913999999999995E-3</v>
      </c>
      <c r="AK250" s="14">
        <v>5.6939999999999996E-4</v>
      </c>
      <c r="AL250" s="14">
        <v>-1.21247E-2</v>
      </c>
      <c r="AM250" s="14">
        <v>-1.21143E-2</v>
      </c>
      <c r="AN250" s="14">
        <v>-2.8115999999999999E-2</v>
      </c>
      <c r="AO250" s="14">
        <v>-2.9990300000000001E-2</v>
      </c>
      <c r="AP250" s="14">
        <v>-4.5950600000000001E-2</v>
      </c>
      <c r="AQ250" s="14">
        <v>-4.0065799999999999E-2</v>
      </c>
      <c r="AR250" s="14">
        <v>-7.7943200000000004E-2</v>
      </c>
      <c r="AS250" s="14">
        <v>-4.6532999999999998E-2</v>
      </c>
      <c r="AT250" s="14">
        <v>-3.8441700000000002E-2</v>
      </c>
      <c r="AU250" s="14">
        <v>9.4213599999999995E-2</v>
      </c>
      <c r="AV250" s="14">
        <v>0.1214317</v>
      </c>
      <c r="AW250" s="14">
        <v>9.5229999999999995E-2</v>
      </c>
      <c r="AX250" s="14">
        <v>7.8930500000000001E-2</v>
      </c>
      <c r="AY250" s="14">
        <v>5.5308099999999999E-2</v>
      </c>
      <c r="AZ250" s="14">
        <v>-6.6315499999999999E-2</v>
      </c>
      <c r="BA250" s="14">
        <v>-8.1811900000000007E-2</v>
      </c>
      <c r="BB250" s="14">
        <v>-8.3803100000000005E-2</v>
      </c>
      <c r="BC250" s="14">
        <v>-1.1902299999999999E-2</v>
      </c>
      <c r="BD250" s="14">
        <v>-6.3426999999999997E-3</v>
      </c>
      <c r="BE250" s="14">
        <v>-3.2347000000000001E-3</v>
      </c>
      <c r="BF250" s="14">
        <v>-1.0525400000000001E-2</v>
      </c>
      <c r="BG250" s="14">
        <v>6.2008999999999996E-3</v>
      </c>
      <c r="BH250" s="14">
        <v>-1.6990000000000001E-4</v>
      </c>
      <c r="BI250" s="14">
        <v>9.2067999999999994E-3</v>
      </c>
      <c r="BJ250" s="14">
        <v>-2.2182999999999999E-3</v>
      </c>
      <c r="BK250" s="14">
        <v>-9.611E-4</v>
      </c>
      <c r="BL250" s="14">
        <v>-1.3100499999999999E-2</v>
      </c>
      <c r="BM250" s="14">
        <v>-1.17175E-2</v>
      </c>
      <c r="BN250" s="14">
        <v>-2.46287E-2</v>
      </c>
      <c r="BO250" s="14">
        <v>-1.48547E-2</v>
      </c>
      <c r="BP250" s="14">
        <v>-5.04451E-2</v>
      </c>
      <c r="BQ250" s="14">
        <v>-1.7759500000000001E-2</v>
      </c>
      <c r="BR250" s="14">
        <v>-8.9618000000000007E-3</v>
      </c>
      <c r="BS250" s="14">
        <v>0.1236379</v>
      </c>
      <c r="BT250" s="14">
        <v>0.14966840000000001</v>
      </c>
      <c r="BU250" s="14">
        <v>0.1225904</v>
      </c>
      <c r="BV250" s="14">
        <v>0.1030872</v>
      </c>
      <c r="BW250" s="14">
        <v>7.7712600000000007E-2</v>
      </c>
      <c r="BX250" s="14">
        <v>-4.4418899999999997E-2</v>
      </c>
      <c r="BY250" s="14">
        <v>-6.2040499999999998E-2</v>
      </c>
      <c r="BZ250" s="14">
        <v>-6.6731100000000002E-2</v>
      </c>
      <c r="CA250" s="14">
        <v>-1.3554000000000001E-3</v>
      </c>
      <c r="CB250" s="14">
        <v>2.9034E-3</v>
      </c>
      <c r="CC250" s="14">
        <v>5.0844999999999996E-3</v>
      </c>
      <c r="CD250" s="14">
        <v>-3.1917999999999998E-3</v>
      </c>
      <c r="CE250" s="14">
        <v>1.28083E-2</v>
      </c>
      <c r="CF250" s="14">
        <v>6.0090999999999999E-3</v>
      </c>
      <c r="CG250" s="14">
        <v>1.5188999999999999E-2</v>
      </c>
      <c r="CH250" s="14">
        <v>4.6429000000000002E-3</v>
      </c>
      <c r="CI250" s="14">
        <v>6.7637000000000001E-3</v>
      </c>
      <c r="CJ250" s="14">
        <v>-2.7006999999999999E-3</v>
      </c>
      <c r="CK250" s="14">
        <v>9.3820000000000004E-4</v>
      </c>
      <c r="CL250" s="14">
        <v>-9.8612999999999999E-3</v>
      </c>
      <c r="CM250" s="14">
        <v>2.6064E-3</v>
      </c>
      <c r="CN250" s="14">
        <v>-3.14001E-2</v>
      </c>
      <c r="CO250" s="14">
        <v>2.1689000000000001E-3</v>
      </c>
      <c r="CP250" s="14">
        <v>1.14559E-2</v>
      </c>
      <c r="CQ250" s="14">
        <v>0.14401710000000001</v>
      </c>
      <c r="CR250" s="14">
        <v>0.16922499999999999</v>
      </c>
      <c r="CS250" s="14">
        <v>0.1415402</v>
      </c>
      <c r="CT250" s="14">
        <v>0.1198181</v>
      </c>
      <c r="CU250" s="14">
        <v>9.3229999999999993E-2</v>
      </c>
      <c r="CV250" s="14">
        <v>-2.9253399999999999E-2</v>
      </c>
      <c r="CW250" s="14">
        <v>-4.8346899999999998E-2</v>
      </c>
      <c r="CX250" s="14">
        <v>-5.4907200000000003E-2</v>
      </c>
      <c r="CY250" s="14">
        <v>9.1914000000000006E-3</v>
      </c>
      <c r="CZ250" s="14">
        <v>1.2149500000000001E-2</v>
      </c>
      <c r="DA250" s="14">
        <v>1.34036E-2</v>
      </c>
      <c r="DB250" s="14">
        <v>4.1418999999999996E-3</v>
      </c>
      <c r="DC250" s="14">
        <v>1.9415700000000001E-2</v>
      </c>
      <c r="DD250" s="14">
        <v>1.21881E-2</v>
      </c>
      <c r="DE250" s="14">
        <v>2.1171200000000001E-2</v>
      </c>
      <c r="DF250" s="14">
        <v>1.15041E-2</v>
      </c>
      <c r="DG250" s="14">
        <v>1.44884E-2</v>
      </c>
      <c r="DH250" s="14">
        <v>7.6990000000000001E-3</v>
      </c>
      <c r="DI250" s="14">
        <v>1.35938E-2</v>
      </c>
      <c r="DJ250" s="14">
        <v>4.9061E-3</v>
      </c>
      <c r="DK250" s="14">
        <v>2.0067499999999999E-2</v>
      </c>
      <c r="DL250" s="14">
        <v>-1.2355100000000001E-2</v>
      </c>
      <c r="DM250" s="14">
        <v>2.20973E-2</v>
      </c>
      <c r="DN250" s="14">
        <v>3.1873499999999999E-2</v>
      </c>
      <c r="DO250" s="14">
        <v>0.1643963</v>
      </c>
      <c r="DP250" s="14">
        <v>0.1887817</v>
      </c>
      <c r="DQ250" s="14">
        <v>0.16048989999999999</v>
      </c>
      <c r="DR250" s="14">
        <v>0.136549</v>
      </c>
      <c r="DS250" s="14">
        <v>0.10874730000000001</v>
      </c>
      <c r="DT250" s="14">
        <v>-1.4087799999999999E-2</v>
      </c>
      <c r="DU250" s="14">
        <v>-3.4653200000000002E-2</v>
      </c>
      <c r="DV250" s="14">
        <v>-4.3083200000000002E-2</v>
      </c>
      <c r="DW250" s="14">
        <v>2.4419400000000001E-2</v>
      </c>
      <c r="DX250" s="14">
        <v>2.5499299999999999E-2</v>
      </c>
      <c r="DY250" s="14">
        <v>2.5415199999999999E-2</v>
      </c>
      <c r="DZ250" s="14">
        <v>1.4730500000000001E-2</v>
      </c>
      <c r="EA250" s="14">
        <v>2.89558E-2</v>
      </c>
      <c r="EB250" s="14">
        <v>2.11095E-2</v>
      </c>
      <c r="EC250" s="14">
        <v>2.9808600000000001E-2</v>
      </c>
      <c r="ED250" s="14">
        <v>2.1410499999999999E-2</v>
      </c>
      <c r="EE250" s="14">
        <v>2.56417E-2</v>
      </c>
      <c r="EF250" s="14">
        <v>2.2714499999999999E-2</v>
      </c>
      <c r="EG250" s="14">
        <v>3.1866600000000002E-2</v>
      </c>
      <c r="EH250" s="14">
        <v>2.6228000000000001E-2</v>
      </c>
      <c r="EI250" s="14">
        <v>4.5278499999999999E-2</v>
      </c>
      <c r="EJ250" s="14">
        <v>1.5142900000000001E-2</v>
      </c>
      <c r="EK250" s="14">
        <v>5.0870800000000001E-2</v>
      </c>
      <c r="EL250" s="14">
        <v>6.1353400000000002E-2</v>
      </c>
      <c r="EM250" s="14">
        <v>0.19382070000000001</v>
      </c>
      <c r="EN250" s="14">
        <v>0.2170184</v>
      </c>
      <c r="EO250" s="14">
        <v>0.1878504</v>
      </c>
      <c r="EP250" s="14">
        <v>0.16070570000000001</v>
      </c>
      <c r="EQ250" s="14">
        <v>0.13115180000000001</v>
      </c>
      <c r="ER250" s="14">
        <v>7.8088000000000003E-3</v>
      </c>
      <c r="ES250" s="14">
        <v>-1.4881800000000001E-2</v>
      </c>
      <c r="ET250" s="14">
        <v>-2.6011200000000002E-2</v>
      </c>
      <c r="EU250" s="14">
        <v>70.853160000000003</v>
      </c>
      <c r="EV250" s="14">
        <v>70.594149999999999</v>
      </c>
      <c r="EW250" s="14">
        <v>67.921139999999994</v>
      </c>
      <c r="EX250" s="14">
        <v>67.844319999999996</v>
      </c>
      <c r="EY250" s="14">
        <v>66.785179999999997</v>
      </c>
      <c r="EZ250" s="14">
        <v>65.951740000000001</v>
      </c>
      <c r="FA250" s="14">
        <v>64.655330000000006</v>
      </c>
      <c r="FB250" s="14">
        <v>65.262410000000003</v>
      </c>
      <c r="FC250" s="14">
        <v>71.887829999999994</v>
      </c>
      <c r="FD250" s="14">
        <v>80.87424</v>
      </c>
      <c r="FE250" s="14">
        <v>85.594830000000002</v>
      </c>
      <c r="FF250" s="14">
        <v>90.879679999999993</v>
      </c>
      <c r="FG250" s="14">
        <v>93.966009999999997</v>
      </c>
      <c r="FH250" s="14">
        <v>95.79401</v>
      </c>
      <c r="FI250" s="14">
        <v>97.280760000000001</v>
      </c>
      <c r="FJ250" s="14">
        <v>96.145480000000006</v>
      </c>
      <c r="FK250" s="14">
        <v>95.802180000000007</v>
      </c>
      <c r="FL250" s="14">
        <v>92.335819999999998</v>
      </c>
      <c r="FM250" s="14">
        <v>89.466350000000006</v>
      </c>
      <c r="FN250" s="14">
        <v>86.407200000000003</v>
      </c>
      <c r="FO250" s="14">
        <v>80.422839999999994</v>
      </c>
      <c r="FP250" s="14">
        <v>77.900069999999999</v>
      </c>
      <c r="FQ250" s="14">
        <v>75.600949999999997</v>
      </c>
      <c r="FR250" s="14">
        <v>73.500339999999994</v>
      </c>
      <c r="FS250" s="14">
        <v>0.3244321</v>
      </c>
      <c r="FT250" s="14"/>
      <c r="FU250" s="14">
        <v>2.7017099999999999E-2</v>
      </c>
      <c r="FW250" s="14"/>
      <c r="IA250" s="52"/>
    </row>
    <row r="251" spans="1:235" x14ac:dyDescent="0.6">
      <c r="A251" t="s">
        <v>227</v>
      </c>
      <c r="B251" t="s">
        <v>199</v>
      </c>
      <c r="C251" t="s">
        <v>275</v>
      </c>
      <c r="D251" s="53" t="s">
        <v>263</v>
      </c>
      <c r="E251" t="s">
        <v>219</v>
      </c>
      <c r="F251" s="14">
        <v>6575</v>
      </c>
      <c r="G251" s="14">
        <v>0.73883239999999994</v>
      </c>
      <c r="H251" s="14">
        <v>0.66168389999999999</v>
      </c>
      <c r="I251" s="14">
        <v>0.59801150000000003</v>
      </c>
      <c r="J251" s="14">
        <v>0.55596880000000004</v>
      </c>
      <c r="K251" s="14">
        <v>0.52839700000000001</v>
      </c>
      <c r="L251" s="14">
        <v>0.52700449999999999</v>
      </c>
      <c r="M251" s="14">
        <v>0.54275859999999998</v>
      </c>
      <c r="N251" s="14">
        <v>0.57565049999999995</v>
      </c>
      <c r="O251" s="14">
        <v>0.61592979999999997</v>
      </c>
      <c r="P251" s="14">
        <v>0.67306410000000005</v>
      </c>
      <c r="Q251" s="14">
        <v>0.7590036</v>
      </c>
      <c r="R251" s="14">
        <v>0.87069830000000004</v>
      </c>
      <c r="S251" s="14">
        <v>1.0093380000000001</v>
      </c>
      <c r="T251" s="14">
        <v>1.153267</v>
      </c>
      <c r="U251" s="14">
        <v>1.260173</v>
      </c>
      <c r="V251" s="14">
        <v>1.361197</v>
      </c>
      <c r="W251" s="14">
        <v>1.378698</v>
      </c>
      <c r="X251" s="14">
        <v>1.4053580000000001</v>
      </c>
      <c r="Y251" s="14">
        <v>1.3637170000000001</v>
      </c>
      <c r="Z251" s="14">
        <v>1.2809250000000001</v>
      </c>
      <c r="AA251" s="14">
        <v>1.2362359999999999</v>
      </c>
      <c r="AB251" s="14">
        <v>1.178931</v>
      </c>
      <c r="AC251" s="14">
        <v>1.0404929999999999</v>
      </c>
      <c r="AD251" s="14">
        <v>0.87253740000000002</v>
      </c>
      <c r="AE251" s="14">
        <v>-2.57317E-2</v>
      </c>
      <c r="AF251" s="14">
        <v>-1.7179799999999999E-2</v>
      </c>
      <c r="AG251" s="14">
        <v>-1.9433700000000002E-2</v>
      </c>
      <c r="AH251" s="14">
        <v>-1.2603400000000001E-2</v>
      </c>
      <c r="AI251" s="14">
        <v>-1.35999E-2</v>
      </c>
      <c r="AJ251" s="14">
        <v>-8.0219000000000002E-3</v>
      </c>
      <c r="AK251" s="14">
        <v>-2.6795999999999999E-3</v>
      </c>
      <c r="AL251" s="14">
        <v>5.6050000000000002E-4</v>
      </c>
      <c r="AM251" s="14">
        <v>-2.7157000000000001E-3</v>
      </c>
      <c r="AN251" s="14">
        <v>-1.0400400000000001E-2</v>
      </c>
      <c r="AO251" s="14">
        <v>-2.70123E-2</v>
      </c>
      <c r="AP251" s="14">
        <v>-4.9961400000000003E-2</v>
      </c>
      <c r="AQ251" s="14">
        <v>-4.69428E-2</v>
      </c>
      <c r="AR251" s="14">
        <v>-5.6303699999999998E-2</v>
      </c>
      <c r="AS251" s="14">
        <v>-6.3586900000000002E-2</v>
      </c>
      <c r="AT251" s="14">
        <v>-6.7185099999999998E-2</v>
      </c>
      <c r="AU251" s="14">
        <v>5.2777699999999997E-2</v>
      </c>
      <c r="AV251" s="14">
        <v>6.7633600000000002E-2</v>
      </c>
      <c r="AW251" s="14">
        <v>6.6981200000000005E-2</v>
      </c>
      <c r="AX251" s="14">
        <v>5.6240199999999997E-2</v>
      </c>
      <c r="AY251" s="14">
        <v>3.5851800000000003E-2</v>
      </c>
      <c r="AZ251" s="14">
        <v>-5.6874599999999997E-2</v>
      </c>
      <c r="BA251" s="14">
        <v>-4.5328500000000001E-2</v>
      </c>
      <c r="BB251" s="14">
        <v>-4.0267999999999998E-2</v>
      </c>
      <c r="BC251" s="14">
        <v>-1.8743200000000002E-2</v>
      </c>
      <c r="BD251" s="14">
        <v>-1.08012E-2</v>
      </c>
      <c r="BE251" s="14">
        <v>-1.34415E-2</v>
      </c>
      <c r="BF251" s="14">
        <v>-6.9695E-3</v>
      </c>
      <c r="BG251" s="14">
        <v>-8.3754999999999993E-3</v>
      </c>
      <c r="BH251" s="14">
        <v>-3.4096999999999999E-3</v>
      </c>
      <c r="BI251" s="14">
        <v>1.382E-3</v>
      </c>
      <c r="BJ251" s="14">
        <v>4.9005999999999997E-3</v>
      </c>
      <c r="BK251" s="14">
        <v>2.4908E-3</v>
      </c>
      <c r="BL251" s="14">
        <v>-4.2338000000000002E-3</v>
      </c>
      <c r="BM251" s="14">
        <v>-1.9757299999999998E-2</v>
      </c>
      <c r="BN251" s="14">
        <v>-4.1350400000000002E-2</v>
      </c>
      <c r="BO251" s="14">
        <v>-3.7070400000000003E-2</v>
      </c>
      <c r="BP251" s="14">
        <v>-4.50908E-2</v>
      </c>
      <c r="BQ251" s="14">
        <v>-5.1775700000000001E-2</v>
      </c>
      <c r="BR251" s="14">
        <v>-5.48031E-2</v>
      </c>
      <c r="BS251" s="14">
        <v>6.4688899999999994E-2</v>
      </c>
      <c r="BT251" s="14">
        <v>7.9732300000000006E-2</v>
      </c>
      <c r="BU251" s="14">
        <v>7.8748100000000001E-2</v>
      </c>
      <c r="BV251" s="14">
        <v>6.6756099999999999E-2</v>
      </c>
      <c r="BW251" s="14">
        <v>4.56692E-2</v>
      </c>
      <c r="BX251" s="14">
        <v>-4.7119599999999998E-2</v>
      </c>
      <c r="BY251" s="14">
        <v>-3.6372799999999997E-2</v>
      </c>
      <c r="BZ251" s="14">
        <v>-3.2397799999999997E-2</v>
      </c>
      <c r="CA251" s="14">
        <v>-1.3903E-2</v>
      </c>
      <c r="CB251" s="14">
        <v>-6.3834E-3</v>
      </c>
      <c r="CC251" s="14">
        <v>-9.2913000000000006E-3</v>
      </c>
      <c r="CD251" s="14">
        <v>-3.0676000000000002E-3</v>
      </c>
      <c r="CE251" s="14">
        <v>-4.7571000000000002E-3</v>
      </c>
      <c r="CF251" s="14">
        <v>-2.153E-4</v>
      </c>
      <c r="CG251" s="14">
        <v>4.1949999999999999E-3</v>
      </c>
      <c r="CH251" s="14">
        <v>7.9065999999999997E-3</v>
      </c>
      <c r="CI251" s="14">
        <v>6.0968999999999997E-3</v>
      </c>
      <c r="CJ251" s="14">
        <v>3.7200000000000003E-5</v>
      </c>
      <c r="CK251" s="14">
        <v>-1.4732500000000001E-2</v>
      </c>
      <c r="CL251" s="14">
        <v>-3.5386500000000001E-2</v>
      </c>
      <c r="CM251" s="14">
        <v>-3.0232700000000001E-2</v>
      </c>
      <c r="CN251" s="14">
        <v>-3.7324900000000001E-2</v>
      </c>
      <c r="CO251" s="14">
        <v>-4.3595299999999997E-2</v>
      </c>
      <c r="CP251" s="14">
        <v>-4.6227299999999999E-2</v>
      </c>
      <c r="CQ251" s="14">
        <v>7.2938500000000003E-2</v>
      </c>
      <c r="CR251" s="14">
        <v>8.8111900000000007E-2</v>
      </c>
      <c r="CS251" s="14">
        <v>8.68979E-2</v>
      </c>
      <c r="CT251" s="14">
        <v>7.4039400000000005E-2</v>
      </c>
      <c r="CU251" s="14">
        <v>5.2468599999999997E-2</v>
      </c>
      <c r="CV251" s="14">
        <v>-4.0363299999999998E-2</v>
      </c>
      <c r="CW251" s="14">
        <v>-3.0170099999999998E-2</v>
      </c>
      <c r="CX251" s="14">
        <v>-2.6946999999999999E-2</v>
      </c>
      <c r="CY251" s="14">
        <v>-9.0627999999999993E-3</v>
      </c>
      <c r="CZ251" s="14">
        <v>-1.9656000000000001E-3</v>
      </c>
      <c r="DA251" s="14">
        <v>-5.1411E-3</v>
      </c>
      <c r="DB251" s="14">
        <v>8.3440000000000001E-4</v>
      </c>
      <c r="DC251" s="14">
        <v>-1.1387000000000001E-3</v>
      </c>
      <c r="DD251" s="14">
        <v>2.9791000000000002E-3</v>
      </c>
      <c r="DE251" s="14">
        <v>7.0080000000000003E-3</v>
      </c>
      <c r="DF251" s="14">
        <v>1.09126E-2</v>
      </c>
      <c r="DG251" s="14">
        <v>9.7029000000000004E-3</v>
      </c>
      <c r="DH251" s="14">
        <v>4.3083000000000002E-3</v>
      </c>
      <c r="DI251" s="14">
        <v>-9.7076999999999997E-3</v>
      </c>
      <c r="DJ251" s="14">
        <v>-2.9422500000000001E-2</v>
      </c>
      <c r="DK251" s="14">
        <v>-2.3395099999999999E-2</v>
      </c>
      <c r="DL251" s="14">
        <v>-2.9558899999999999E-2</v>
      </c>
      <c r="DM251" s="14">
        <v>-3.5414899999999999E-2</v>
      </c>
      <c r="DN251" s="14">
        <v>-3.7651499999999997E-2</v>
      </c>
      <c r="DO251" s="14">
        <v>8.1188099999999999E-2</v>
      </c>
      <c r="DP251" s="14">
        <v>9.6491400000000005E-2</v>
      </c>
      <c r="DQ251" s="14">
        <v>9.5047599999999996E-2</v>
      </c>
      <c r="DR251" s="14">
        <v>8.1322699999999998E-2</v>
      </c>
      <c r="DS251" s="14">
        <v>5.9268099999999997E-2</v>
      </c>
      <c r="DT251" s="14">
        <v>-3.3606900000000002E-2</v>
      </c>
      <c r="DU251" s="14">
        <v>-2.3967499999999999E-2</v>
      </c>
      <c r="DV251" s="14">
        <v>-2.1496100000000001E-2</v>
      </c>
      <c r="DW251" s="14">
        <v>-2.0744000000000001E-3</v>
      </c>
      <c r="DX251" s="14">
        <v>4.4130000000000003E-3</v>
      </c>
      <c r="DY251" s="14">
        <v>8.5110000000000003E-4</v>
      </c>
      <c r="DZ251" s="14">
        <v>6.4682999999999997E-3</v>
      </c>
      <c r="EA251" s="14">
        <v>4.0856E-3</v>
      </c>
      <c r="EB251" s="14">
        <v>7.5912999999999996E-3</v>
      </c>
      <c r="EC251" s="14">
        <v>1.1069600000000001E-2</v>
      </c>
      <c r="ED251" s="14">
        <v>1.52528E-2</v>
      </c>
      <c r="EE251" s="14">
        <v>1.4909499999999999E-2</v>
      </c>
      <c r="EF251" s="14">
        <v>1.0474900000000001E-2</v>
      </c>
      <c r="EG251" s="14">
        <v>-2.4526000000000001E-3</v>
      </c>
      <c r="EH251" s="14">
        <v>-2.08116E-2</v>
      </c>
      <c r="EI251" s="14">
        <v>-1.35227E-2</v>
      </c>
      <c r="EJ251" s="14">
        <v>-1.8346100000000001E-2</v>
      </c>
      <c r="EK251" s="14">
        <v>-2.3603599999999999E-2</v>
      </c>
      <c r="EL251" s="14">
        <v>-2.5269400000000001E-2</v>
      </c>
      <c r="EM251" s="14">
        <v>9.3099299999999996E-2</v>
      </c>
      <c r="EN251" s="14">
        <v>0.1085902</v>
      </c>
      <c r="EO251" s="14">
        <v>0.1068146</v>
      </c>
      <c r="EP251" s="14">
        <v>9.1838600000000006E-2</v>
      </c>
      <c r="EQ251" s="14">
        <v>6.9085400000000005E-2</v>
      </c>
      <c r="ER251" s="14">
        <v>-2.3851899999999999E-2</v>
      </c>
      <c r="ES251" s="14">
        <v>-1.50118E-2</v>
      </c>
      <c r="ET251" s="14">
        <v>-1.36259E-2</v>
      </c>
      <c r="EU251" s="14">
        <v>70.113460000000003</v>
      </c>
      <c r="EV251" s="14">
        <v>69.766750000000002</v>
      </c>
      <c r="EW251" s="14">
        <v>67.964039999999997</v>
      </c>
      <c r="EX251" s="14">
        <v>67.931460000000001</v>
      </c>
      <c r="EY251" s="14">
        <v>67.130439999999993</v>
      </c>
      <c r="EZ251" s="14">
        <v>66.203149999999994</v>
      </c>
      <c r="FA251" s="14">
        <v>65.721519999999998</v>
      </c>
      <c r="FB251" s="14">
        <v>66.539050000000003</v>
      </c>
      <c r="FC251" s="14">
        <v>72.700370000000007</v>
      </c>
      <c r="FD251" s="14">
        <v>78.915559999999999</v>
      </c>
      <c r="FE251" s="14">
        <v>82.200220000000002</v>
      </c>
      <c r="FF251" s="14">
        <v>85.192809999999994</v>
      </c>
      <c r="FG251" s="14">
        <v>88.482860000000002</v>
      </c>
      <c r="FH251" s="14">
        <v>90.893169999999998</v>
      </c>
      <c r="FI251" s="14">
        <v>90.891940000000005</v>
      </c>
      <c r="FJ251" s="14">
        <v>89.625659999999996</v>
      </c>
      <c r="FK251" s="14">
        <v>89.545850000000002</v>
      </c>
      <c r="FL251" s="14">
        <v>87.189250000000001</v>
      </c>
      <c r="FM251" s="14">
        <v>85.620720000000006</v>
      </c>
      <c r="FN251" s="14">
        <v>82.12303</v>
      </c>
      <c r="FO251" s="14">
        <v>77.700059999999993</v>
      </c>
      <c r="FP251" s="14">
        <v>76.094629999999995</v>
      </c>
      <c r="FQ251" s="14">
        <v>74.006789999999995</v>
      </c>
      <c r="FR251" s="14">
        <v>72.522689999999997</v>
      </c>
      <c r="FS251" s="14">
        <v>0.13864750000000001</v>
      </c>
      <c r="FT251" s="14"/>
      <c r="FU251" s="14">
        <v>1.1734700000000001E-2</v>
      </c>
      <c r="FW251" s="14"/>
      <c r="IA251" s="52"/>
    </row>
    <row r="252" spans="1:235" x14ac:dyDescent="0.6">
      <c r="A252" t="s">
        <v>227</v>
      </c>
      <c r="B252" t="s">
        <v>199</v>
      </c>
      <c r="C252" t="s">
        <v>275</v>
      </c>
      <c r="D252" s="53" t="s">
        <v>263</v>
      </c>
      <c r="E252" t="s">
        <v>220</v>
      </c>
      <c r="F252" s="14">
        <v>5089</v>
      </c>
      <c r="G252" s="14">
        <v>0.70178569999999996</v>
      </c>
      <c r="H252" s="14">
        <v>0.62767329999999999</v>
      </c>
      <c r="I252" s="14">
        <v>0.56921920000000004</v>
      </c>
      <c r="J252" s="14">
        <v>0.53318569999999998</v>
      </c>
      <c r="K252" s="14">
        <v>0.50539529999999999</v>
      </c>
      <c r="L252" s="14">
        <v>0.50606779999999996</v>
      </c>
      <c r="M252" s="14">
        <v>0.52056559999999996</v>
      </c>
      <c r="N252" s="14">
        <v>0.5536565</v>
      </c>
      <c r="O252" s="14">
        <v>0.59478969999999998</v>
      </c>
      <c r="P252" s="14">
        <v>0.64216010000000001</v>
      </c>
      <c r="Q252" s="14">
        <v>0.70053750000000004</v>
      </c>
      <c r="R252" s="14">
        <v>0.78537979999999996</v>
      </c>
      <c r="S252" s="14">
        <v>0.89050700000000005</v>
      </c>
      <c r="T252" s="14">
        <v>1.010956</v>
      </c>
      <c r="U252" s="14">
        <v>1.091594</v>
      </c>
      <c r="V252" s="14">
        <v>1.182979</v>
      </c>
      <c r="W252" s="14">
        <v>1.212369</v>
      </c>
      <c r="X252" s="14">
        <v>1.252858</v>
      </c>
      <c r="Y252" s="14">
        <v>1.229314</v>
      </c>
      <c r="Z252" s="14">
        <v>1.171678</v>
      </c>
      <c r="AA252" s="14">
        <v>1.147899</v>
      </c>
      <c r="AB252" s="14">
        <v>1.0995029999999999</v>
      </c>
      <c r="AC252" s="14">
        <v>0.97928720000000002</v>
      </c>
      <c r="AD252" s="14">
        <v>0.82753259999999995</v>
      </c>
      <c r="AE252" s="14">
        <v>-3.0807600000000001E-2</v>
      </c>
      <c r="AF252" s="14">
        <v>-2.1356699999999999E-2</v>
      </c>
      <c r="AG252" s="14">
        <v>-2.5107899999999999E-2</v>
      </c>
      <c r="AH252" s="14">
        <v>-1.40579E-2</v>
      </c>
      <c r="AI252" s="14">
        <v>-2.0273200000000002E-2</v>
      </c>
      <c r="AJ252" s="14">
        <v>-1.1082099999999999E-2</v>
      </c>
      <c r="AK252" s="14">
        <v>-6.6743999999999996E-3</v>
      </c>
      <c r="AL252" s="14">
        <v>7.358E-4</v>
      </c>
      <c r="AM252" s="14">
        <v>-4.0302000000000003E-3</v>
      </c>
      <c r="AN252" s="14">
        <v>-1.0226000000000001E-2</v>
      </c>
      <c r="AO252" s="14">
        <v>-3.2208100000000003E-2</v>
      </c>
      <c r="AP252" s="14">
        <v>-5.8402500000000003E-2</v>
      </c>
      <c r="AQ252" s="14">
        <v>-5.74227E-2</v>
      </c>
      <c r="AR252" s="14">
        <v>-5.9231199999999998E-2</v>
      </c>
      <c r="AS252" s="14">
        <v>-7.8211799999999998E-2</v>
      </c>
      <c r="AT252" s="14">
        <v>-8.5418099999999997E-2</v>
      </c>
      <c r="AU252" s="14">
        <v>3.0336399999999999E-2</v>
      </c>
      <c r="AV252" s="14">
        <v>4.1890999999999998E-2</v>
      </c>
      <c r="AW252" s="14">
        <v>4.9171100000000002E-2</v>
      </c>
      <c r="AX252" s="14">
        <v>4.0982400000000002E-2</v>
      </c>
      <c r="AY252" s="14">
        <v>2.2643900000000002E-2</v>
      </c>
      <c r="AZ252" s="14">
        <v>-6.17003E-2</v>
      </c>
      <c r="BA252" s="14">
        <v>-4.1534000000000001E-2</v>
      </c>
      <c r="BB252" s="14">
        <v>-3.3416500000000002E-2</v>
      </c>
      <c r="BC252" s="14">
        <v>-2.29579E-2</v>
      </c>
      <c r="BD252" s="14">
        <v>-1.41084E-2</v>
      </c>
      <c r="BE252" s="14">
        <v>-1.821E-2</v>
      </c>
      <c r="BF252" s="14">
        <v>-7.4694000000000002E-3</v>
      </c>
      <c r="BG252" s="14">
        <v>-1.41268E-2</v>
      </c>
      <c r="BH252" s="14">
        <v>-5.7228000000000001E-3</v>
      </c>
      <c r="BI252" s="14">
        <v>-2.0718999999999998E-3</v>
      </c>
      <c r="BJ252" s="14">
        <v>5.5399000000000004E-3</v>
      </c>
      <c r="BK252" s="14">
        <v>1.8571E-3</v>
      </c>
      <c r="BL252" s="14">
        <v>-3.5787000000000002E-3</v>
      </c>
      <c r="BM252" s="14">
        <v>-2.4510000000000001E-2</v>
      </c>
      <c r="BN252" s="14">
        <v>-4.9198100000000002E-2</v>
      </c>
      <c r="BO252" s="14">
        <v>-4.7034100000000002E-2</v>
      </c>
      <c r="BP252" s="14">
        <v>-4.7223000000000001E-2</v>
      </c>
      <c r="BQ252" s="14">
        <v>-6.5532300000000002E-2</v>
      </c>
      <c r="BR252" s="14">
        <v>-7.1993299999999996E-2</v>
      </c>
      <c r="BS252" s="14">
        <v>4.3055900000000001E-2</v>
      </c>
      <c r="BT252" s="14">
        <v>5.5154700000000001E-2</v>
      </c>
      <c r="BU252" s="14">
        <v>6.2080700000000003E-2</v>
      </c>
      <c r="BV252" s="14">
        <v>5.2571399999999997E-2</v>
      </c>
      <c r="BW252" s="14">
        <v>3.3478500000000001E-2</v>
      </c>
      <c r="BX252" s="14">
        <v>-5.0860200000000001E-2</v>
      </c>
      <c r="BY252" s="14">
        <v>-3.1525600000000001E-2</v>
      </c>
      <c r="BZ252" s="14">
        <v>-2.4568900000000001E-2</v>
      </c>
      <c r="CA252" s="14">
        <v>-1.7521200000000001E-2</v>
      </c>
      <c r="CB252" s="14">
        <v>-9.0883000000000005E-3</v>
      </c>
      <c r="CC252" s="14">
        <v>-1.3432599999999999E-2</v>
      </c>
      <c r="CD252" s="14">
        <v>-2.9063000000000001E-3</v>
      </c>
      <c r="CE252" s="14">
        <v>-9.8698999999999992E-3</v>
      </c>
      <c r="CF252" s="14">
        <v>-2.0108999999999999E-3</v>
      </c>
      <c r="CG252" s="14">
        <v>1.1157999999999999E-3</v>
      </c>
      <c r="CH252" s="14">
        <v>8.8672000000000004E-3</v>
      </c>
      <c r="CI252" s="14">
        <v>5.9345999999999999E-3</v>
      </c>
      <c r="CJ252" s="14">
        <v>1.0252E-3</v>
      </c>
      <c r="CK252" s="14">
        <v>-1.9178400000000002E-2</v>
      </c>
      <c r="CL252" s="14">
        <v>-4.2823199999999999E-2</v>
      </c>
      <c r="CM252" s="14">
        <v>-3.9838999999999999E-2</v>
      </c>
      <c r="CN252" s="14">
        <v>-3.8906099999999999E-2</v>
      </c>
      <c r="CO252" s="14">
        <v>-5.6750599999999998E-2</v>
      </c>
      <c r="CP252" s="14">
        <v>-6.2695200000000006E-2</v>
      </c>
      <c r="CQ252" s="14">
        <v>5.1865300000000003E-2</v>
      </c>
      <c r="CR252" s="14">
        <v>6.4341099999999998E-2</v>
      </c>
      <c r="CS252" s="14">
        <v>7.1021899999999999E-2</v>
      </c>
      <c r="CT252" s="14">
        <v>6.0597900000000003E-2</v>
      </c>
      <c r="CU252" s="14">
        <v>4.0982600000000001E-2</v>
      </c>
      <c r="CV252" s="14">
        <v>-4.3352399999999999E-2</v>
      </c>
      <c r="CW252" s="14">
        <v>-2.4593799999999999E-2</v>
      </c>
      <c r="CX252" s="14">
        <v>-1.8440999999999999E-2</v>
      </c>
      <c r="CY252" s="14">
        <v>-1.2084599999999999E-2</v>
      </c>
      <c r="CZ252" s="14">
        <v>-4.0680999999999998E-3</v>
      </c>
      <c r="DA252" s="14">
        <v>-8.6551000000000006E-3</v>
      </c>
      <c r="DB252" s="14">
        <v>1.6567999999999999E-3</v>
      </c>
      <c r="DC252" s="14">
        <v>-5.6128999999999997E-3</v>
      </c>
      <c r="DD252" s="14">
        <v>1.7009E-3</v>
      </c>
      <c r="DE252" s="14">
        <v>4.3035E-3</v>
      </c>
      <c r="DF252" s="14">
        <v>1.21945E-2</v>
      </c>
      <c r="DG252" s="14">
        <v>1.0012E-2</v>
      </c>
      <c r="DH252" s="14">
        <v>5.6290999999999997E-3</v>
      </c>
      <c r="DI252" s="14">
        <v>-1.38467E-2</v>
      </c>
      <c r="DJ252" s="14">
        <v>-3.6448300000000003E-2</v>
      </c>
      <c r="DK252" s="14">
        <v>-3.2643900000000003E-2</v>
      </c>
      <c r="DL252" s="14">
        <v>-3.05892E-2</v>
      </c>
      <c r="DM252" s="14">
        <v>-4.7968900000000002E-2</v>
      </c>
      <c r="DN252" s="14">
        <v>-5.3397199999999999E-2</v>
      </c>
      <c r="DO252" s="14">
        <v>6.0674699999999998E-2</v>
      </c>
      <c r="DP252" s="14">
        <v>7.3527499999999996E-2</v>
      </c>
      <c r="DQ252" s="14">
        <v>7.9963000000000006E-2</v>
      </c>
      <c r="DR252" s="14">
        <v>6.8624400000000002E-2</v>
      </c>
      <c r="DS252" s="14">
        <v>4.8486599999999998E-2</v>
      </c>
      <c r="DT252" s="14">
        <v>-3.5844500000000001E-2</v>
      </c>
      <c r="DU252" s="14">
        <v>-1.76621E-2</v>
      </c>
      <c r="DV252" s="14">
        <v>-1.23131E-2</v>
      </c>
      <c r="DW252" s="14">
        <v>-4.2348999999999998E-3</v>
      </c>
      <c r="DX252" s="14">
        <v>3.1800999999999999E-3</v>
      </c>
      <c r="DY252" s="14">
        <v>-1.7572E-3</v>
      </c>
      <c r="DZ252" s="14">
        <v>8.2453000000000005E-3</v>
      </c>
      <c r="EA252" s="14">
        <v>5.3350000000000001E-4</v>
      </c>
      <c r="EB252" s="14">
        <v>7.0602E-3</v>
      </c>
      <c r="EC252" s="14">
        <v>8.9061000000000001E-3</v>
      </c>
      <c r="ED252" s="14">
        <v>1.6998599999999999E-2</v>
      </c>
      <c r="EE252" s="14">
        <v>1.5899300000000002E-2</v>
      </c>
      <c r="EF252" s="14">
        <v>1.22764E-2</v>
      </c>
      <c r="EG252" s="14">
        <v>-6.1487E-3</v>
      </c>
      <c r="EH252" s="14">
        <v>-2.7244000000000001E-2</v>
      </c>
      <c r="EI252" s="14">
        <v>-2.2255299999999999E-2</v>
      </c>
      <c r="EJ252" s="14">
        <v>-1.8581E-2</v>
      </c>
      <c r="EK252" s="14">
        <v>-3.5289399999999999E-2</v>
      </c>
      <c r="EL252" s="14">
        <v>-3.9972300000000002E-2</v>
      </c>
      <c r="EM252" s="14">
        <v>7.3394100000000004E-2</v>
      </c>
      <c r="EN252" s="14">
        <v>8.6791300000000002E-2</v>
      </c>
      <c r="EO252" s="14">
        <v>9.28726E-2</v>
      </c>
      <c r="EP252" s="14">
        <v>8.0213400000000004E-2</v>
      </c>
      <c r="EQ252" s="14">
        <v>5.9321199999999998E-2</v>
      </c>
      <c r="ER252" s="14">
        <v>-2.50044E-2</v>
      </c>
      <c r="ES252" s="14">
        <v>-7.6537000000000003E-3</v>
      </c>
      <c r="ET252" s="14">
        <v>-3.4654E-3</v>
      </c>
      <c r="EU252" s="14">
        <v>69.896150000000006</v>
      </c>
      <c r="EV252" s="14">
        <v>69.523669999999996</v>
      </c>
      <c r="EW252" s="14">
        <v>67.97663</v>
      </c>
      <c r="EX252" s="14">
        <v>67.957059999999998</v>
      </c>
      <c r="EY252" s="14">
        <v>67.231870000000001</v>
      </c>
      <c r="EZ252" s="14">
        <v>66.277019999999993</v>
      </c>
      <c r="FA252" s="14">
        <v>66.034750000000003</v>
      </c>
      <c r="FB252" s="14">
        <v>66.914119999999997</v>
      </c>
      <c r="FC252" s="14">
        <v>72.939089999999993</v>
      </c>
      <c r="FD252" s="14">
        <v>78.340130000000002</v>
      </c>
      <c r="FE252" s="14">
        <v>81.202920000000006</v>
      </c>
      <c r="FF252" s="14">
        <v>83.522069999999999</v>
      </c>
      <c r="FG252" s="14">
        <v>86.871979999999994</v>
      </c>
      <c r="FH252" s="14">
        <v>89.453360000000004</v>
      </c>
      <c r="FI252" s="14">
        <v>89.014979999999994</v>
      </c>
      <c r="FJ252" s="14">
        <v>87.710210000000004</v>
      </c>
      <c r="FK252" s="14">
        <v>87.707809999999995</v>
      </c>
      <c r="FL252" s="14">
        <v>85.677250000000001</v>
      </c>
      <c r="FM252" s="14">
        <v>84.49091</v>
      </c>
      <c r="FN252" s="14">
        <v>80.86439</v>
      </c>
      <c r="FO252" s="14">
        <v>76.900139999999993</v>
      </c>
      <c r="FP252" s="14">
        <v>75.564210000000003</v>
      </c>
      <c r="FQ252" s="14">
        <v>73.538439999999994</v>
      </c>
      <c r="FR252" s="14">
        <v>72.235470000000007</v>
      </c>
      <c r="FS252" s="14">
        <v>0.15100350000000001</v>
      </c>
      <c r="FT252" s="14"/>
      <c r="FU252" s="14">
        <v>1.2899799999999999E-2</v>
      </c>
      <c r="FW252" s="14"/>
      <c r="IA252" s="52"/>
    </row>
    <row r="253" spans="1:235" x14ac:dyDescent="0.6">
      <c r="A253" t="s">
        <v>227</v>
      </c>
      <c r="B253" t="s">
        <v>199</v>
      </c>
      <c r="C253" t="s">
        <v>275</v>
      </c>
      <c r="D253" s="53" t="s">
        <v>263</v>
      </c>
      <c r="E253" t="s">
        <v>221</v>
      </c>
      <c r="F253" s="14">
        <v>1486</v>
      </c>
      <c r="G253" s="14">
        <v>0.86516389999999999</v>
      </c>
      <c r="H253" s="14">
        <v>0.77752949999999998</v>
      </c>
      <c r="I253" s="14">
        <v>0.69629450000000004</v>
      </c>
      <c r="J253" s="14">
        <v>0.63394280000000003</v>
      </c>
      <c r="K253" s="14">
        <v>0.60685319999999998</v>
      </c>
      <c r="L253" s="14">
        <v>0.59838159999999996</v>
      </c>
      <c r="M253" s="14">
        <v>0.61881240000000004</v>
      </c>
      <c r="N253" s="14">
        <v>0.65051979999999998</v>
      </c>
      <c r="O253" s="14">
        <v>0.68800090000000003</v>
      </c>
      <c r="P253" s="14">
        <v>0.77887980000000001</v>
      </c>
      <c r="Q253" s="14">
        <v>0.95854859999999997</v>
      </c>
      <c r="R253" s="14">
        <v>1.1613180000000001</v>
      </c>
      <c r="S253" s="14">
        <v>1.413956</v>
      </c>
      <c r="T253" s="14">
        <v>1.638209</v>
      </c>
      <c r="U253" s="14">
        <v>1.83497</v>
      </c>
      <c r="V253" s="14">
        <v>1.9694469999999999</v>
      </c>
      <c r="W253" s="14">
        <v>1.944197</v>
      </c>
      <c r="X253" s="14">
        <v>1.9246399999999999</v>
      </c>
      <c r="Y253" s="14">
        <v>1.8218019999999999</v>
      </c>
      <c r="Z253" s="14">
        <v>1.652806</v>
      </c>
      <c r="AA253" s="14">
        <v>1.5385800000000001</v>
      </c>
      <c r="AB253" s="14">
        <v>1.4502269999999999</v>
      </c>
      <c r="AC253" s="14">
        <v>1.249627</v>
      </c>
      <c r="AD253" s="14">
        <v>1.026718</v>
      </c>
      <c r="AE253" s="14">
        <v>-2.71303E-2</v>
      </c>
      <c r="AF253" s="14">
        <v>-1.9692600000000001E-2</v>
      </c>
      <c r="AG253" s="14">
        <v>-1.5246300000000001E-2</v>
      </c>
      <c r="AH253" s="14">
        <v>-2.1114000000000001E-2</v>
      </c>
      <c r="AI253" s="14">
        <v>-3.3392000000000001E-3</v>
      </c>
      <c r="AJ253" s="14">
        <v>-9.0913999999999995E-3</v>
      </c>
      <c r="AK253" s="14">
        <v>5.6939999999999996E-4</v>
      </c>
      <c r="AL253" s="14">
        <v>-1.21247E-2</v>
      </c>
      <c r="AM253" s="14">
        <v>-1.21143E-2</v>
      </c>
      <c r="AN253" s="14">
        <v>-2.8115999999999999E-2</v>
      </c>
      <c r="AO253" s="14">
        <v>-2.9990300000000001E-2</v>
      </c>
      <c r="AP253" s="14">
        <v>-4.5950600000000001E-2</v>
      </c>
      <c r="AQ253" s="14">
        <v>-4.0065799999999999E-2</v>
      </c>
      <c r="AR253" s="14">
        <v>-7.7943200000000004E-2</v>
      </c>
      <c r="AS253" s="14">
        <v>-4.6532999999999998E-2</v>
      </c>
      <c r="AT253" s="14">
        <v>-3.8441700000000002E-2</v>
      </c>
      <c r="AU253" s="14">
        <v>9.4213599999999995E-2</v>
      </c>
      <c r="AV253" s="14">
        <v>0.1214317</v>
      </c>
      <c r="AW253" s="14">
        <v>9.5229999999999995E-2</v>
      </c>
      <c r="AX253" s="14">
        <v>7.8930500000000001E-2</v>
      </c>
      <c r="AY253" s="14">
        <v>5.5308099999999999E-2</v>
      </c>
      <c r="AZ253" s="14">
        <v>-6.6315499999999999E-2</v>
      </c>
      <c r="BA253" s="14">
        <v>-8.1811900000000007E-2</v>
      </c>
      <c r="BB253" s="14">
        <v>-8.3803100000000005E-2</v>
      </c>
      <c r="BC253" s="14">
        <v>-1.1902299999999999E-2</v>
      </c>
      <c r="BD253" s="14">
        <v>-6.3426999999999997E-3</v>
      </c>
      <c r="BE253" s="14">
        <v>-3.2347000000000001E-3</v>
      </c>
      <c r="BF253" s="14">
        <v>-1.0525400000000001E-2</v>
      </c>
      <c r="BG253" s="14">
        <v>6.2008999999999996E-3</v>
      </c>
      <c r="BH253" s="14">
        <v>-1.6990000000000001E-4</v>
      </c>
      <c r="BI253" s="14">
        <v>9.2067999999999994E-3</v>
      </c>
      <c r="BJ253" s="14">
        <v>-2.2182999999999999E-3</v>
      </c>
      <c r="BK253" s="14">
        <v>-9.611E-4</v>
      </c>
      <c r="BL253" s="14">
        <v>-1.3100499999999999E-2</v>
      </c>
      <c r="BM253" s="14">
        <v>-1.17175E-2</v>
      </c>
      <c r="BN253" s="14">
        <v>-2.46287E-2</v>
      </c>
      <c r="BO253" s="14">
        <v>-1.48547E-2</v>
      </c>
      <c r="BP253" s="14">
        <v>-5.04451E-2</v>
      </c>
      <c r="BQ253" s="14">
        <v>-1.7759500000000001E-2</v>
      </c>
      <c r="BR253" s="14">
        <v>-8.9618000000000007E-3</v>
      </c>
      <c r="BS253" s="14">
        <v>0.1236379</v>
      </c>
      <c r="BT253" s="14">
        <v>0.14966840000000001</v>
      </c>
      <c r="BU253" s="14">
        <v>0.1225904</v>
      </c>
      <c r="BV253" s="14">
        <v>0.1030872</v>
      </c>
      <c r="BW253" s="14">
        <v>7.7712600000000007E-2</v>
      </c>
      <c r="BX253" s="14">
        <v>-4.4418899999999997E-2</v>
      </c>
      <c r="BY253" s="14">
        <v>-6.2040499999999998E-2</v>
      </c>
      <c r="BZ253" s="14">
        <v>-6.6731100000000002E-2</v>
      </c>
      <c r="CA253" s="14">
        <v>-1.3554000000000001E-3</v>
      </c>
      <c r="CB253" s="14">
        <v>2.9034E-3</v>
      </c>
      <c r="CC253" s="14">
        <v>5.0844999999999996E-3</v>
      </c>
      <c r="CD253" s="14">
        <v>-3.1917999999999998E-3</v>
      </c>
      <c r="CE253" s="14">
        <v>1.28083E-2</v>
      </c>
      <c r="CF253" s="14">
        <v>6.0090999999999999E-3</v>
      </c>
      <c r="CG253" s="14">
        <v>1.5188999999999999E-2</v>
      </c>
      <c r="CH253" s="14">
        <v>4.6429000000000002E-3</v>
      </c>
      <c r="CI253" s="14">
        <v>6.7637000000000001E-3</v>
      </c>
      <c r="CJ253" s="14">
        <v>-2.7006999999999999E-3</v>
      </c>
      <c r="CK253" s="14">
        <v>9.3820000000000004E-4</v>
      </c>
      <c r="CL253" s="14">
        <v>-9.8612999999999999E-3</v>
      </c>
      <c r="CM253" s="14">
        <v>2.6064E-3</v>
      </c>
      <c r="CN253" s="14">
        <v>-3.14001E-2</v>
      </c>
      <c r="CO253" s="14">
        <v>2.1689000000000001E-3</v>
      </c>
      <c r="CP253" s="14">
        <v>1.14559E-2</v>
      </c>
      <c r="CQ253" s="14">
        <v>0.14401710000000001</v>
      </c>
      <c r="CR253" s="14">
        <v>0.16922499999999999</v>
      </c>
      <c r="CS253" s="14">
        <v>0.1415402</v>
      </c>
      <c r="CT253" s="14">
        <v>0.1198181</v>
      </c>
      <c r="CU253" s="14">
        <v>9.3229999999999993E-2</v>
      </c>
      <c r="CV253" s="14">
        <v>-2.9253399999999999E-2</v>
      </c>
      <c r="CW253" s="14">
        <v>-4.8346899999999998E-2</v>
      </c>
      <c r="CX253" s="14">
        <v>-5.4907200000000003E-2</v>
      </c>
      <c r="CY253" s="14">
        <v>9.1914000000000006E-3</v>
      </c>
      <c r="CZ253" s="14">
        <v>1.2149500000000001E-2</v>
      </c>
      <c r="DA253" s="14">
        <v>1.34036E-2</v>
      </c>
      <c r="DB253" s="14">
        <v>4.1418999999999996E-3</v>
      </c>
      <c r="DC253" s="14">
        <v>1.9415700000000001E-2</v>
      </c>
      <c r="DD253" s="14">
        <v>1.21881E-2</v>
      </c>
      <c r="DE253" s="14">
        <v>2.1171200000000001E-2</v>
      </c>
      <c r="DF253" s="14">
        <v>1.15041E-2</v>
      </c>
      <c r="DG253" s="14">
        <v>1.44884E-2</v>
      </c>
      <c r="DH253" s="14">
        <v>7.6990000000000001E-3</v>
      </c>
      <c r="DI253" s="14">
        <v>1.35938E-2</v>
      </c>
      <c r="DJ253" s="14">
        <v>4.9061E-3</v>
      </c>
      <c r="DK253" s="14">
        <v>2.0067499999999999E-2</v>
      </c>
      <c r="DL253" s="14">
        <v>-1.2355100000000001E-2</v>
      </c>
      <c r="DM253" s="14">
        <v>2.20973E-2</v>
      </c>
      <c r="DN253" s="14">
        <v>3.1873499999999999E-2</v>
      </c>
      <c r="DO253" s="14">
        <v>0.1643963</v>
      </c>
      <c r="DP253" s="14">
        <v>0.1887817</v>
      </c>
      <c r="DQ253" s="14">
        <v>0.16048989999999999</v>
      </c>
      <c r="DR253" s="14">
        <v>0.136549</v>
      </c>
      <c r="DS253" s="14">
        <v>0.10874730000000001</v>
      </c>
      <c r="DT253" s="14">
        <v>-1.4087799999999999E-2</v>
      </c>
      <c r="DU253" s="14">
        <v>-3.4653200000000002E-2</v>
      </c>
      <c r="DV253" s="14">
        <v>-4.3083200000000002E-2</v>
      </c>
      <c r="DW253" s="14">
        <v>2.4419400000000001E-2</v>
      </c>
      <c r="DX253" s="14">
        <v>2.5499299999999999E-2</v>
      </c>
      <c r="DY253" s="14">
        <v>2.5415199999999999E-2</v>
      </c>
      <c r="DZ253" s="14">
        <v>1.4730500000000001E-2</v>
      </c>
      <c r="EA253" s="14">
        <v>2.89558E-2</v>
      </c>
      <c r="EB253" s="14">
        <v>2.11095E-2</v>
      </c>
      <c r="EC253" s="14">
        <v>2.9808600000000001E-2</v>
      </c>
      <c r="ED253" s="14">
        <v>2.1410499999999999E-2</v>
      </c>
      <c r="EE253" s="14">
        <v>2.56417E-2</v>
      </c>
      <c r="EF253" s="14">
        <v>2.2714499999999999E-2</v>
      </c>
      <c r="EG253" s="14">
        <v>3.1866600000000002E-2</v>
      </c>
      <c r="EH253" s="14">
        <v>2.6228000000000001E-2</v>
      </c>
      <c r="EI253" s="14">
        <v>4.5278499999999999E-2</v>
      </c>
      <c r="EJ253" s="14">
        <v>1.5142900000000001E-2</v>
      </c>
      <c r="EK253" s="14">
        <v>5.0870800000000001E-2</v>
      </c>
      <c r="EL253" s="14">
        <v>6.1353400000000002E-2</v>
      </c>
      <c r="EM253" s="14">
        <v>0.19382070000000001</v>
      </c>
      <c r="EN253" s="14">
        <v>0.2170184</v>
      </c>
      <c r="EO253" s="14">
        <v>0.1878504</v>
      </c>
      <c r="EP253" s="14">
        <v>0.16070570000000001</v>
      </c>
      <c r="EQ253" s="14">
        <v>0.13115180000000001</v>
      </c>
      <c r="ER253" s="14">
        <v>7.8088000000000003E-3</v>
      </c>
      <c r="ES253" s="14">
        <v>-1.4881800000000001E-2</v>
      </c>
      <c r="ET253" s="14">
        <v>-2.6011200000000002E-2</v>
      </c>
      <c r="EU253" s="14">
        <v>70.853160000000003</v>
      </c>
      <c r="EV253" s="14">
        <v>70.594149999999999</v>
      </c>
      <c r="EW253" s="14">
        <v>67.921139999999994</v>
      </c>
      <c r="EX253" s="14">
        <v>67.844319999999996</v>
      </c>
      <c r="EY253" s="14">
        <v>66.785179999999997</v>
      </c>
      <c r="EZ253" s="14">
        <v>65.951740000000001</v>
      </c>
      <c r="FA253" s="14">
        <v>64.655330000000006</v>
      </c>
      <c r="FB253" s="14">
        <v>65.262410000000003</v>
      </c>
      <c r="FC253" s="14">
        <v>71.887829999999994</v>
      </c>
      <c r="FD253" s="14">
        <v>80.87424</v>
      </c>
      <c r="FE253" s="14">
        <v>85.594830000000002</v>
      </c>
      <c r="FF253" s="14">
        <v>90.879679999999993</v>
      </c>
      <c r="FG253" s="14">
        <v>93.966009999999997</v>
      </c>
      <c r="FH253" s="14">
        <v>95.79401</v>
      </c>
      <c r="FI253" s="14">
        <v>97.280760000000001</v>
      </c>
      <c r="FJ253" s="14">
        <v>96.145480000000006</v>
      </c>
      <c r="FK253" s="14">
        <v>95.802180000000007</v>
      </c>
      <c r="FL253" s="14">
        <v>92.335819999999998</v>
      </c>
      <c r="FM253" s="14">
        <v>89.466350000000006</v>
      </c>
      <c r="FN253" s="14">
        <v>86.407200000000003</v>
      </c>
      <c r="FO253" s="14">
        <v>80.422839999999994</v>
      </c>
      <c r="FP253" s="14">
        <v>77.900069999999999</v>
      </c>
      <c r="FQ253" s="14">
        <v>75.600949999999997</v>
      </c>
      <c r="FR253" s="14">
        <v>73.500339999999994</v>
      </c>
      <c r="FS253" s="14">
        <v>0.3244321</v>
      </c>
      <c r="FT253" s="14"/>
      <c r="FU253" s="14">
        <v>2.7017099999999999E-2</v>
      </c>
      <c r="FW253" s="14"/>
      <c r="IA253" s="52"/>
    </row>
    <row r="254" spans="1:235" x14ac:dyDescent="0.6">
      <c r="A254" t="s">
        <v>227</v>
      </c>
      <c r="B254" t="s">
        <v>199</v>
      </c>
      <c r="C254" t="s">
        <v>267</v>
      </c>
      <c r="D254" s="53">
        <v>45167</v>
      </c>
      <c r="E254" t="s">
        <v>219</v>
      </c>
      <c r="F254" s="14">
        <v>9916</v>
      </c>
      <c r="G254" s="14">
        <v>1.0244709999999999</v>
      </c>
      <c r="H254" s="14">
        <v>0.90915500000000005</v>
      </c>
      <c r="I254" s="14">
        <v>0.80492300000000006</v>
      </c>
      <c r="J254" s="14">
        <v>0.74380800000000002</v>
      </c>
      <c r="K254" s="14">
        <v>0.69773689999999999</v>
      </c>
      <c r="L254" s="14">
        <v>0.68119549999999995</v>
      </c>
      <c r="M254" s="14">
        <v>0.67779639999999997</v>
      </c>
      <c r="N254" s="14">
        <v>0.56073759999999995</v>
      </c>
      <c r="O254" s="14">
        <v>0.33277849999999998</v>
      </c>
      <c r="P254" s="14">
        <v>9.3331300000000006E-2</v>
      </c>
      <c r="Q254" s="14">
        <v>-3.7163099999999998E-2</v>
      </c>
      <c r="R254" s="14">
        <v>-5.55849E-2</v>
      </c>
      <c r="S254" s="14">
        <v>7.8902399999999998E-2</v>
      </c>
      <c r="T254" s="14">
        <v>0.29012349999999998</v>
      </c>
      <c r="U254" s="14">
        <v>0.52887329999999999</v>
      </c>
      <c r="V254" s="14">
        <v>0.84677340000000001</v>
      </c>
      <c r="W254" s="14">
        <v>1.129038</v>
      </c>
      <c r="X254" s="14">
        <v>1.524362</v>
      </c>
      <c r="Y254" s="14">
        <v>1.7586999999999999</v>
      </c>
      <c r="Z254" s="14">
        <v>1.720796</v>
      </c>
      <c r="AA254" s="14">
        <v>1.651511</v>
      </c>
      <c r="AB254" s="14">
        <v>1.5861369999999999</v>
      </c>
      <c r="AC254" s="14">
        <v>1.3850659999999999</v>
      </c>
      <c r="AD254" s="14">
        <v>1.1642220000000001</v>
      </c>
      <c r="AE254" s="14">
        <v>-2.9040099999999999E-2</v>
      </c>
      <c r="AF254" s="14">
        <v>-2.53793E-2</v>
      </c>
      <c r="AG254" s="14">
        <v>-3.2982400000000002E-2</v>
      </c>
      <c r="AH254" s="14">
        <v>-2.28924E-2</v>
      </c>
      <c r="AI254" s="14">
        <v>-2.0934700000000001E-2</v>
      </c>
      <c r="AJ254" s="14">
        <v>-1.12973E-2</v>
      </c>
      <c r="AK254" s="14">
        <v>-1.1624900000000001E-2</v>
      </c>
      <c r="AL254" s="14">
        <v>-1.46421E-2</v>
      </c>
      <c r="AM254" s="14">
        <v>-7.2332999999999998E-3</v>
      </c>
      <c r="AN254" s="14">
        <v>-8.0278999999999993E-3</v>
      </c>
      <c r="AO254" s="14">
        <v>-2.61382E-2</v>
      </c>
      <c r="AP254" s="14">
        <v>-5.0310199999999999E-2</v>
      </c>
      <c r="AQ254" s="14">
        <v>-4.8284300000000002E-2</v>
      </c>
      <c r="AR254" s="14">
        <v>-6.3068299999999994E-2</v>
      </c>
      <c r="AS254" s="14">
        <v>-9.0106500000000006E-2</v>
      </c>
      <c r="AT254" s="14">
        <v>-0.1018313</v>
      </c>
      <c r="AU254" s="14">
        <v>7.6405000000000001E-2</v>
      </c>
      <c r="AV254" s="14">
        <v>0.1163257</v>
      </c>
      <c r="AW254" s="14">
        <v>0.1046134</v>
      </c>
      <c r="AX254" s="14">
        <v>7.5126899999999996E-2</v>
      </c>
      <c r="AY254" s="14">
        <v>3.2104500000000001E-2</v>
      </c>
      <c r="AZ254" s="14">
        <v>-6.75901E-2</v>
      </c>
      <c r="BA254" s="14">
        <v>-6.1790200000000003E-2</v>
      </c>
      <c r="BB254" s="14">
        <v>-4.7601699999999997E-2</v>
      </c>
      <c r="BC254" s="14">
        <v>-2.1214400000000001E-2</v>
      </c>
      <c r="BD254" s="14">
        <v>-1.8089399999999999E-2</v>
      </c>
      <c r="BE254" s="14">
        <v>-2.6421699999999999E-2</v>
      </c>
      <c r="BF254" s="14">
        <v>-1.6731699999999999E-2</v>
      </c>
      <c r="BG254" s="14">
        <v>-1.5403399999999999E-2</v>
      </c>
      <c r="BH254" s="14">
        <v>-6.7409000000000002E-3</v>
      </c>
      <c r="BI254" s="14">
        <v>-7.2648000000000001E-3</v>
      </c>
      <c r="BJ254" s="14">
        <v>-9.6738999999999992E-3</v>
      </c>
      <c r="BK254" s="14">
        <v>-1.0089999999999999E-3</v>
      </c>
      <c r="BL254" s="14">
        <v>-5.6280000000000002E-4</v>
      </c>
      <c r="BM254" s="14">
        <v>-1.7049100000000001E-2</v>
      </c>
      <c r="BN254" s="14">
        <v>-4.0017700000000003E-2</v>
      </c>
      <c r="BO254" s="14">
        <v>-3.6989800000000003E-2</v>
      </c>
      <c r="BP254" s="14">
        <v>-5.0660900000000002E-2</v>
      </c>
      <c r="BQ254" s="14">
        <v>-7.7342400000000006E-2</v>
      </c>
      <c r="BR254" s="14">
        <v>-8.8807200000000003E-2</v>
      </c>
      <c r="BS254" s="14">
        <v>8.8805800000000004E-2</v>
      </c>
      <c r="BT254" s="14">
        <v>0.12863189999999999</v>
      </c>
      <c r="BU254" s="14">
        <v>0.1163199</v>
      </c>
      <c r="BV254" s="14">
        <v>8.5732299999999997E-2</v>
      </c>
      <c r="BW254" s="14">
        <v>4.1994299999999998E-2</v>
      </c>
      <c r="BX254" s="14">
        <v>-5.7870699999999997E-2</v>
      </c>
      <c r="BY254" s="14">
        <v>-5.2845499999999997E-2</v>
      </c>
      <c r="BZ254" s="14">
        <v>-3.9825100000000002E-2</v>
      </c>
      <c r="CA254" s="14">
        <v>-1.57944E-2</v>
      </c>
      <c r="CB254" s="14">
        <v>-1.30405E-2</v>
      </c>
      <c r="CC254" s="14">
        <v>-2.18777E-2</v>
      </c>
      <c r="CD254" s="14">
        <v>-1.2464899999999999E-2</v>
      </c>
      <c r="CE254" s="14">
        <v>-1.15724E-2</v>
      </c>
      <c r="CF254" s="14">
        <v>-3.5852000000000002E-3</v>
      </c>
      <c r="CG254" s="14">
        <v>-4.2449999999999996E-3</v>
      </c>
      <c r="CH254" s="14">
        <v>-6.2329999999999998E-3</v>
      </c>
      <c r="CI254" s="14">
        <v>3.3019E-3</v>
      </c>
      <c r="CJ254" s="14">
        <v>4.6074999999999996E-3</v>
      </c>
      <c r="CK254" s="14">
        <v>-1.0754E-2</v>
      </c>
      <c r="CL254" s="14">
        <v>-3.28892E-2</v>
      </c>
      <c r="CM254" s="14">
        <v>-2.91673E-2</v>
      </c>
      <c r="CN254" s="14">
        <v>-4.2067599999999997E-2</v>
      </c>
      <c r="CO254" s="14">
        <v>-6.8501900000000004E-2</v>
      </c>
      <c r="CP254" s="14">
        <v>-7.9786700000000002E-2</v>
      </c>
      <c r="CQ254" s="14">
        <v>9.7394599999999998E-2</v>
      </c>
      <c r="CR254" s="14">
        <v>0.1371552</v>
      </c>
      <c r="CS254" s="14">
        <v>0.12442780000000001</v>
      </c>
      <c r="CT254" s="14">
        <v>9.3077599999999996E-2</v>
      </c>
      <c r="CU254" s="14">
        <v>4.8843900000000003E-2</v>
      </c>
      <c r="CV254" s="14">
        <v>-5.11391E-2</v>
      </c>
      <c r="CW254" s="14">
        <v>-4.6650400000000002E-2</v>
      </c>
      <c r="CX254" s="14">
        <v>-3.44391E-2</v>
      </c>
      <c r="CY254" s="14">
        <v>-1.0374299999999999E-2</v>
      </c>
      <c r="CZ254" s="14">
        <v>-7.9915000000000003E-3</v>
      </c>
      <c r="DA254" s="14">
        <v>-1.73338E-2</v>
      </c>
      <c r="DB254" s="14">
        <v>-8.1980999999999998E-3</v>
      </c>
      <c r="DC254" s="14">
        <v>-7.7415000000000001E-3</v>
      </c>
      <c r="DD254" s="14">
        <v>-4.2949999999999998E-4</v>
      </c>
      <c r="DE254" s="14">
        <v>-1.2252000000000001E-3</v>
      </c>
      <c r="DF254" s="14">
        <v>-2.7921000000000001E-3</v>
      </c>
      <c r="DG254" s="14">
        <v>7.6128000000000003E-3</v>
      </c>
      <c r="DH254" s="14">
        <v>9.7777000000000003E-3</v>
      </c>
      <c r="DI254" s="14">
        <v>-4.4590000000000003E-3</v>
      </c>
      <c r="DJ254" s="14">
        <v>-2.5760700000000001E-2</v>
      </c>
      <c r="DK254" s="14">
        <v>-2.1344800000000001E-2</v>
      </c>
      <c r="DL254" s="14">
        <v>-3.3474299999999999E-2</v>
      </c>
      <c r="DM254" s="14">
        <v>-5.9661499999999999E-2</v>
      </c>
      <c r="DN254" s="14">
        <v>-7.0766200000000001E-2</v>
      </c>
      <c r="DO254" s="14">
        <v>0.1059833</v>
      </c>
      <c r="DP254" s="14">
        <v>0.14567840000000001</v>
      </c>
      <c r="DQ254" s="14">
        <v>0.13253570000000001</v>
      </c>
      <c r="DR254" s="14">
        <v>0.10042280000000001</v>
      </c>
      <c r="DS254" s="14">
        <v>5.56935E-2</v>
      </c>
      <c r="DT254" s="14">
        <v>-4.4407500000000003E-2</v>
      </c>
      <c r="DU254" s="14">
        <v>-4.04553E-2</v>
      </c>
      <c r="DV254" s="14">
        <v>-2.9052999999999999E-2</v>
      </c>
      <c r="DW254" s="14">
        <v>-2.5485999999999998E-3</v>
      </c>
      <c r="DX254" s="14">
        <v>-7.0160000000000003E-4</v>
      </c>
      <c r="DY254" s="14">
        <v>-1.0773E-2</v>
      </c>
      <c r="DZ254" s="14">
        <v>-2.0374E-3</v>
      </c>
      <c r="EA254" s="14">
        <v>-2.2101999999999998E-3</v>
      </c>
      <c r="EB254" s="14">
        <v>4.1269000000000002E-3</v>
      </c>
      <c r="EC254" s="14">
        <v>3.1348999999999999E-3</v>
      </c>
      <c r="ED254" s="14">
        <v>2.1760999999999998E-3</v>
      </c>
      <c r="EE254" s="14">
        <v>1.3837E-2</v>
      </c>
      <c r="EF254" s="14">
        <v>1.7242799999999999E-2</v>
      </c>
      <c r="EG254" s="14">
        <v>4.6300999999999998E-3</v>
      </c>
      <c r="EH254" s="14">
        <v>-1.54682E-2</v>
      </c>
      <c r="EI254" s="14">
        <v>-1.00503E-2</v>
      </c>
      <c r="EJ254" s="14">
        <v>-2.1066999999999999E-2</v>
      </c>
      <c r="EK254" s="14">
        <v>-4.6897399999999999E-2</v>
      </c>
      <c r="EL254" s="14">
        <v>-5.7742099999999998E-2</v>
      </c>
      <c r="EM254" s="14">
        <v>0.11838410000000001</v>
      </c>
      <c r="EN254" s="14">
        <v>0.15798470000000001</v>
      </c>
      <c r="EO254" s="14">
        <v>0.14424219999999999</v>
      </c>
      <c r="EP254" s="14">
        <v>0.11102819999999999</v>
      </c>
      <c r="EQ254" s="14">
        <v>6.5583299999999997E-2</v>
      </c>
      <c r="ER254" s="14">
        <v>-3.4688200000000002E-2</v>
      </c>
      <c r="ES254" s="14">
        <v>-3.1510499999999997E-2</v>
      </c>
      <c r="ET254" s="14">
        <v>-2.1276400000000001E-2</v>
      </c>
      <c r="EU254" s="14">
        <v>69.954499999999996</v>
      </c>
      <c r="EV254" s="14">
        <v>69.621660000000006</v>
      </c>
      <c r="EW254" s="14">
        <v>67.725980000000007</v>
      </c>
      <c r="EX254" s="14">
        <v>67.693259999999995</v>
      </c>
      <c r="EY254" s="14">
        <v>66.920910000000006</v>
      </c>
      <c r="EZ254" s="14">
        <v>65.921009999999995</v>
      </c>
      <c r="FA254" s="14">
        <v>65.40813</v>
      </c>
      <c r="FB254" s="14">
        <v>66.254750000000001</v>
      </c>
      <c r="FC254" s="14">
        <v>72.732240000000004</v>
      </c>
      <c r="FD254" s="14">
        <v>79.363910000000004</v>
      </c>
      <c r="FE254" s="14">
        <v>82.803880000000007</v>
      </c>
      <c r="FF254" s="14">
        <v>85.821889999999996</v>
      </c>
      <c r="FG254" s="14">
        <v>88.993350000000007</v>
      </c>
      <c r="FH254" s="14">
        <v>91.373599999999996</v>
      </c>
      <c r="FI254" s="14">
        <v>91.638080000000002</v>
      </c>
      <c r="FJ254" s="14">
        <v>90.40316</v>
      </c>
      <c r="FK254" s="14">
        <v>90.221270000000004</v>
      </c>
      <c r="FL254" s="14">
        <v>87.754189999999994</v>
      </c>
      <c r="FM254" s="14">
        <v>85.981459999999998</v>
      </c>
      <c r="FN254" s="14">
        <v>82.428070000000005</v>
      </c>
      <c r="FO254" s="14">
        <v>77.774280000000005</v>
      </c>
      <c r="FP254" s="14">
        <v>76.032250000000005</v>
      </c>
      <c r="FQ254" s="14">
        <v>73.905929999999998</v>
      </c>
      <c r="FR254" s="14">
        <v>72.379050000000007</v>
      </c>
      <c r="FS254" s="14">
        <v>0.14222099999999999</v>
      </c>
      <c r="FT254" s="14"/>
      <c r="FU254" s="14">
        <v>1.16095E-2</v>
      </c>
      <c r="FW254" s="14"/>
      <c r="IA254" s="52"/>
    </row>
    <row r="255" spans="1:235" x14ac:dyDescent="0.6">
      <c r="A255" t="s">
        <v>227</v>
      </c>
      <c r="B255" t="s">
        <v>199</v>
      </c>
      <c r="C255" t="s">
        <v>267</v>
      </c>
      <c r="D255" s="53">
        <v>45167</v>
      </c>
      <c r="E255" t="s">
        <v>220</v>
      </c>
      <c r="F255" s="14">
        <v>6675</v>
      </c>
      <c r="G255" s="14">
        <v>0.8850633</v>
      </c>
      <c r="H255" s="14">
        <v>0.7863561</v>
      </c>
      <c r="I255" s="14">
        <v>0.70447879999999996</v>
      </c>
      <c r="J255" s="14">
        <v>0.65461579999999997</v>
      </c>
      <c r="K255" s="14">
        <v>0.60983069999999995</v>
      </c>
      <c r="L255" s="14">
        <v>0.59699840000000004</v>
      </c>
      <c r="M255" s="14">
        <v>0.59982199999999997</v>
      </c>
      <c r="N255" s="14">
        <v>0.5336668</v>
      </c>
      <c r="O255" s="14">
        <v>0.40428120000000001</v>
      </c>
      <c r="P255" s="14">
        <v>0.26505129999999999</v>
      </c>
      <c r="Q255" s="14">
        <v>0.1698557</v>
      </c>
      <c r="R255" s="14">
        <v>0.1487385</v>
      </c>
      <c r="S255" s="14">
        <v>0.24113010000000001</v>
      </c>
      <c r="T255" s="14">
        <v>0.39510689999999998</v>
      </c>
      <c r="U255" s="14">
        <v>0.55654680000000001</v>
      </c>
      <c r="V255" s="14">
        <v>0.79608330000000005</v>
      </c>
      <c r="W255" s="14">
        <v>1.004856</v>
      </c>
      <c r="X255" s="14">
        <v>1.282718</v>
      </c>
      <c r="Y255" s="14">
        <v>1.4330050000000001</v>
      </c>
      <c r="Z255" s="14">
        <v>1.412393</v>
      </c>
      <c r="AA255" s="14">
        <v>1.3926670000000001</v>
      </c>
      <c r="AB255" s="14">
        <v>1.3547880000000001</v>
      </c>
      <c r="AC255" s="14">
        <v>1.2076899999999999</v>
      </c>
      <c r="AD255" s="14">
        <v>1.0179419999999999</v>
      </c>
      <c r="AE255" s="14">
        <v>-3.2202000000000001E-2</v>
      </c>
      <c r="AF255" s="14">
        <v>-2.8281799999999999E-2</v>
      </c>
      <c r="AG255" s="14">
        <v>-4.0255800000000001E-2</v>
      </c>
      <c r="AH255" s="14">
        <v>-2.40894E-2</v>
      </c>
      <c r="AI255" s="14">
        <v>-2.69345E-2</v>
      </c>
      <c r="AJ255" s="14">
        <v>-1.6075599999999999E-2</v>
      </c>
      <c r="AK255" s="14">
        <v>-1.01818E-2</v>
      </c>
      <c r="AL255" s="14">
        <v>-6.8548000000000003E-3</v>
      </c>
      <c r="AM255" s="14">
        <v>-4.4638000000000004E-3</v>
      </c>
      <c r="AN255" s="14">
        <v>-5.1270999999999999E-3</v>
      </c>
      <c r="AO255" s="14">
        <v>-2.9257999999999999E-2</v>
      </c>
      <c r="AP255" s="14">
        <v>-6.3369999999999996E-2</v>
      </c>
      <c r="AQ255" s="14">
        <v>-6.1702399999999998E-2</v>
      </c>
      <c r="AR255" s="14">
        <v>-6.7318900000000001E-2</v>
      </c>
      <c r="AS255" s="14">
        <v>-0.1062235</v>
      </c>
      <c r="AT255" s="14">
        <v>-0.11752269999999999</v>
      </c>
      <c r="AU255" s="14">
        <v>3.9565099999999999E-2</v>
      </c>
      <c r="AV255" s="14">
        <v>7.2161799999999998E-2</v>
      </c>
      <c r="AW255" s="14">
        <v>6.4454700000000004E-2</v>
      </c>
      <c r="AX255" s="14">
        <v>3.2546600000000002E-2</v>
      </c>
      <c r="AY255" s="14">
        <v>1.2543199999999999E-2</v>
      </c>
      <c r="AZ255" s="14">
        <v>-6.5603400000000006E-2</v>
      </c>
      <c r="BA255" s="14">
        <v>-4.22926E-2</v>
      </c>
      <c r="BB255" s="14">
        <v>-2.69398E-2</v>
      </c>
      <c r="BC255" s="14">
        <v>-2.3455199999999999E-2</v>
      </c>
      <c r="BD255" s="14">
        <v>-2.0162800000000002E-2</v>
      </c>
      <c r="BE255" s="14">
        <v>-3.2894600000000003E-2</v>
      </c>
      <c r="BF255" s="14">
        <v>-1.7245400000000001E-2</v>
      </c>
      <c r="BG255" s="14">
        <v>-2.0766099999999999E-2</v>
      </c>
      <c r="BH255" s="14">
        <v>-1.1200099999999999E-2</v>
      </c>
      <c r="BI255" s="14">
        <v>-5.5465999999999996E-3</v>
      </c>
      <c r="BJ255" s="14">
        <v>-1.6198E-3</v>
      </c>
      <c r="BK255" s="14">
        <v>2.1242000000000001E-3</v>
      </c>
      <c r="BL255" s="14">
        <v>2.5699999999999998E-3</v>
      </c>
      <c r="BM255" s="14">
        <v>-2.0002099999999998E-2</v>
      </c>
      <c r="BN255" s="14">
        <v>-5.2875199999999997E-2</v>
      </c>
      <c r="BO255" s="14">
        <v>-5.0071200000000003E-2</v>
      </c>
      <c r="BP255" s="14">
        <v>-5.4406400000000001E-2</v>
      </c>
      <c r="BQ255" s="14">
        <v>-9.2975199999999994E-2</v>
      </c>
      <c r="BR255" s="14">
        <v>-0.1035452</v>
      </c>
      <c r="BS255" s="14">
        <v>5.2584899999999997E-2</v>
      </c>
      <c r="BT255" s="14">
        <v>8.5362300000000002E-2</v>
      </c>
      <c r="BU255" s="14">
        <v>7.7029E-2</v>
      </c>
      <c r="BV255" s="14">
        <v>4.4058899999999998E-2</v>
      </c>
      <c r="BW255" s="14">
        <v>2.3188199999999999E-2</v>
      </c>
      <c r="BX255" s="14">
        <v>-5.4959599999999997E-2</v>
      </c>
      <c r="BY255" s="14">
        <v>-3.245E-2</v>
      </c>
      <c r="BZ255" s="14">
        <v>-1.8280100000000001E-2</v>
      </c>
      <c r="CA255" s="14">
        <v>-1.7397200000000002E-2</v>
      </c>
      <c r="CB255" s="14">
        <v>-1.45396E-2</v>
      </c>
      <c r="CC255" s="14">
        <v>-2.7796399999999999E-2</v>
      </c>
      <c r="CD255" s="14">
        <v>-1.25053E-2</v>
      </c>
      <c r="CE255" s="14">
        <v>-1.6493899999999999E-2</v>
      </c>
      <c r="CF255" s="14">
        <v>-7.8233E-3</v>
      </c>
      <c r="CG255" s="14">
        <v>-2.3362000000000001E-3</v>
      </c>
      <c r="CH255" s="14">
        <v>2.006E-3</v>
      </c>
      <c r="CI255" s="14">
        <v>6.6870999999999996E-3</v>
      </c>
      <c r="CJ255" s="14">
        <v>7.9009000000000006E-3</v>
      </c>
      <c r="CK255" s="14">
        <v>-1.3591600000000001E-2</v>
      </c>
      <c r="CL255" s="14">
        <v>-4.5606599999999997E-2</v>
      </c>
      <c r="CM255" s="14">
        <v>-4.2015400000000001E-2</v>
      </c>
      <c r="CN255" s="14">
        <v>-4.5463299999999998E-2</v>
      </c>
      <c r="CO255" s="14">
        <v>-8.3799600000000002E-2</v>
      </c>
      <c r="CP255" s="14">
        <v>-9.3864500000000003E-2</v>
      </c>
      <c r="CQ255" s="14">
        <v>6.1602400000000002E-2</v>
      </c>
      <c r="CR255" s="14">
        <v>9.4504900000000003E-2</v>
      </c>
      <c r="CS255" s="14">
        <v>8.5737900000000006E-2</v>
      </c>
      <c r="CT255" s="14">
        <v>5.2032200000000001E-2</v>
      </c>
      <c r="CU255" s="14">
        <v>3.0560799999999999E-2</v>
      </c>
      <c r="CV255" s="14">
        <v>-4.75878E-2</v>
      </c>
      <c r="CW255" s="14">
        <v>-2.5633099999999999E-2</v>
      </c>
      <c r="CX255" s="14">
        <v>-1.2282400000000001E-2</v>
      </c>
      <c r="CY255" s="14">
        <v>-1.1339200000000001E-2</v>
      </c>
      <c r="CZ255" s="14">
        <v>-8.9163999999999997E-3</v>
      </c>
      <c r="DA255" s="14">
        <v>-2.2698099999999999E-2</v>
      </c>
      <c r="DB255" s="14">
        <v>-7.7653000000000002E-3</v>
      </c>
      <c r="DC255" s="14">
        <v>-1.22217E-2</v>
      </c>
      <c r="DD255" s="14">
        <v>-4.4464999999999999E-3</v>
      </c>
      <c r="DE255" s="14">
        <v>8.742E-4</v>
      </c>
      <c r="DF255" s="14">
        <v>5.6316999999999999E-3</v>
      </c>
      <c r="DG255" s="14">
        <v>1.12499E-2</v>
      </c>
      <c r="DH255" s="14">
        <v>1.32319E-2</v>
      </c>
      <c r="DI255" s="14">
        <v>-7.1809999999999999E-3</v>
      </c>
      <c r="DJ255" s="14">
        <v>-3.8337999999999997E-2</v>
      </c>
      <c r="DK255" s="14">
        <v>-3.39596E-2</v>
      </c>
      <c r="DL255" s="14">
        <v>-3.65201E-2</v>
      </c>
      <c r="DM255" s="14">
        <v>-7.4623900000000007E-2</v>
      </c>
      <c r="DN255" s="14">
        <v>-8.4183800000000003E-2</v>
      </c>
      <c r="DO255" s="14">
        <v>7.0619899999999999E-2</v>
      </c>
      <c r="DP255" s="14">
        <v>0.1036475</v>
      </c>
      <c r="DQ255" s="14">
        <v>9.4446799999999997E-2</v>
      </c>
      <c r="DR255" s="14">
        <v>6.0005599999999999E-2</v>
      </c>
      <c r="DS255" s="14">
        <v>3.7933500000000002E-2</v>
      </c>
      <c r="DT255" s="14">
        <v>-4.0216000000000002E-2</v>
      </c>
      <c r="DU255" s="14">
        <v>-1.8816099999999999E-2</v>
      </c>
      <c r="DV255" s="14">
        <v>-6.2846999999999998E-3</v>
      </c>
      <c r="DW255" s="14">
        <v>-2.5923999999999999E-3</v>
      </c>
      <c r="DX255" s="14">
        <v>-7.9739999999999998E-4</v>
      </c>
      <c r="DY255" s="14">
        <v>-1.5337E-2</v>
      </c>
      <c r="DZ255" s="14">
        <v>-9.2130000000000001E-4</v>
      </c>
      <c r="EA255" s="14">
        <v>-6.0533000000000002E-3</v>
      </c>
      <c r="EB255" s="14">
        <v>4.2900000000000002E-4</v>
      </c>
      <c r="EC255" s="14">
        <v>5.5094999999999996E-3</v>
      </c>
      <c r="ED255" s="14">
        <v>1.08667E-2</v>
      </c>
      <c r="EE255" s="14">
        <v>1.78379E-2</v>
      </c>
      <c r="EF255" s="14">
        <v>2.0929E-2</v>
      </c>
      <c r="EG255" s="14">
        <v>2.0749000000000002E-3</v>
      </c>
      <c r="EH255" s="14">
        <v>-2.7843199999999999E-2</v>
      </c>
      <c r="EI255" s="14">
        <v>-2.2328400000000002E-2</v>
      </c>
      <c r="EJ255" s="14">
        <v>-2.3607599999999999E-2</v>
      </c>
      <c r="EK255" s="14">
        <v>-6.1375699999999998E-2</v>
      </c>
      <c r="EL255" s="14">
        <v>-7.0206400000000002E-2</v>
      </c>
      <c r="EM255" s="14">
        <v>8.36398E-2</v>
      </c>
      <c r="EN255" s="14">
        <v>0.11684799999999999</v>
      </c>
      <c r="EO255" s="14">
        <v>0.10702109999999999</v>
      </c>
      <c r="EP255" s="14">
        <v>7.1517899999999995E-2</v>
      </c>
      <c r="EQ255" s="14">
        <v>4.8578400000000001E-2</v>
      </c>
      <c r="ER255" s="14">
        <v>-2.9572299999999999E-2</v>
      </c>
      <c r="ES255" s="14">
        <v>-8.9735000000000006E-3</v>
      </c>
      <c r="ET255" s="14">
        <v>2.3751000000000002E-3</v>
      </c>
      <c r="EU255" s="14">
        <v>69.762919999999994</v>
      </c>
      <c r="EV255" s="14">
        <v>69.412809999999993</v>
      </c>
      <c r="EW255" s="14">
        <v>67.847989999999996</v>
      </c>
      <c r="EX255" s="14">
        <v>67.835319999999996</v>
      </c>
      <c r="EY255" s="14">
        <v>67.109650000000002</v>
      </c>
      <c r="EZ255" s="14">
        <v>66.123760000000004</v>
      </c>
      <c r="FA255" s="14">
        <v>65.892679999999999</v>
      </c>
      <c r="FB255" s="14">
        <v>66.782229999999998</v>
      </c>
      <c r="FC255" s="14">
        <v>72.87379</v>
      </c>
      <c r="FD255" s="14">
        <v>78.416839999999993</v>
      </c>
      <c r="FE255" s="14">
        <v>81.309420000000003</v>
      </c>
      <c r="FF255" s="14">
        <v>83.652730000000005</v>
      </c>
      <c r="FG255" s="14">
        <v>86.966700000000003</v>
      </c>
      <c r="FH255" s="14">
        <v>89.595330000000004</v>
      </c>
      <c r="FI255" s="14">
        <v>89.218519999999998</v>
      </c>
      <c r="FJ255" s="14">
        <v>87.934719999999999</v>
      </c>
      <c r="FK255" s="14">
        <v>87.880960000000002</v>
      </c>
      <c r="FL255" s="14">
        <v>85.817300000000003</v>
      </c>
      <c r="FM255" s="14">
        <v>84.506050000000002</v>
      </c>
      <c r="FN255" s="14">
        <v>80.912030000000001</v>
      </c>
      <c r="FO255" s="14">
        <v>76.896460000000005</v>
      </c>
      <c r="FP255" s="14">
        <v>75.505099999999999</v>
      </c>
      <c r="FQ255" s="14">
        <v>73.455430000000007</v>
      </c>
      <c r="FR255" s="14">
        <v>72.171220000000005</v>
      </c>
      <c r="FS255" s="14">
        <v>0.1541303</v>
      </c>
      <c r="FT255" s="14"/>
      <c r="FU255" s="14">
        <v>1.2522500000000001E-2</v>
      </c>
      <c r="FW255" s="14"/>
      <c r="IA255" s="52"/>
    </row>
    <row r="256" spans="1:235" x14ac:dyDescent="0.6">
      <c r="A256" t="s">
        <v>227</v>
      </c>
      <c r="B256" t="s">
        <v>199</v>
      </c>
      <c r="C256" t="s">
        <v>267</v>
      </c>
      <c r="D256" s="53">
        <v>45167</v>
      </c>
      <c r="E256" t="s">
        <v>221</v>
      </c>
      <c r="F256" s="14">
        <v>3241</v>
      </c>
      <c r="G256" s="14">
        <v>1.3115680000000001</v>
      </c>
      <c r="H256" s="14">
        <v>1.1625749999999999</v>
      </c>
      <c r="I256" s="14">
        <v>1.013279</v>
      </c>
      <c r="J256" s="14">
        <v>0.92807510000000004</v>
      </c>
      <c r="K256" s="14">
        <v>0.879965</v>
      </c>
      <c r="L256" s="14">
        <v>0.85570559999999996</v>
      </c>
      <c r="M256" s="14">
        <v>0.8382946</v>
      </c>
      <c r="N256" s="14">
        <v>0.61624540000000005</v>
      </c>
      <c r="O256" s="14">
        <v>0.18497369999999999</v>
      </c>
      <c r="P256" s="14">
        <v>-0.26174890000000001</v>
      </c>
      <c r="Q256" s="14">
        <v>-0.4642636</v>
      </c>
      <c r="R256" s="14">
        <v>-0.47439720000000002</v>
      </c>
      <c r="S256" s="14">
        <v>-0.25298019999999999</v>
      </c>
      <c r="T256" s="14">
        <v>7.6454400000000006E-2</v>
      </c>
      <c r="U256" s="14">
        <v>0.4770701</v>
      </c>
      <c r="V256" s="14">
        <v>0.95514189999999999</v>
      </c>
      <c r="W256" s="14">
        <v>1.3893279999999999</v>
      </c>
      <c r="X256" s="14">
        <v>2.0263110000000002</v>
      </c>
      <c r="Y256" s="14">
        <v>2.4350999999999998</v>
      </c>
      <c r="Z256" s="14">
        <v>2.3638309999999998</v>
      </c>
      <c r="AA256" s="14">
        <v>2.188059</v>
      </c>
      <c r="AB256" s="14">
        <v>2.062357</v>
      </c>
      <c r="AC256" s="14">
        <v>1.747449</v>
      </c>
      <c r="AD256" s="14">
        <v>1.462677</v>
      </c>
      <c r="AE256" s="14">
        <v>-3.9660500000000001E-2</v>
      </c>
      <c r="AF256" s="14">
        <v>-3.4798700000000002E-2</v>
      </c>
      <c r="AG256" s="14">
        <v>-3.0543399999999998E-2</v>
      </c>
      <c r="AH256" s="14">
        <v>-3.32842E-2</v>
      </c>
      <c r="AI256" s="14">
        <v>-1.96408E-2</v>
      </c>
      <c r="AJ256" s="14">
        <v>-1.08308E-2</v>
      </c>
      <c r="AK256" s="14">
        <v>-2.47438E-2</v>
      </c>
      <c r="AL256" s="14">
        <v>-4.2145099999999998E-2</v>
      </c>
      <c r="AM256" s="14">
        <v>-2.7016100000000001E-2</v>
      </c>
      <c r="AN256" s="14">
        <v>-3.1196399999999999E-2</v>
      </c>
      <c r="AO256" s="14">
        <v>-3.98798E-2</v>
      </c>
      <c r="AP256" s="14">
        <v>-4.3841999999999999E-2</v>
      </c>
      <c r="AQ256" s="14">
        <v>-4.36005E-2</v>
      </c>
      <c r="AR256" s="14">
        <v>-7.9570199999999994E-2</v>
      </c>
      <c r="AS256" s="14">
        <v>-8.0325199999999999E-2</v>
      </c>
      <c r="AT256" s="14">
        <v>-9.4635300000000006E-2</v>
      </c>
      <c r="AU256" s="14">
        <v>0.12864</v>
      </c>
      <c r="AV256" s="14">
        <v>0.18307950000000001</v>
      </c>
      <c r="AW256" s="14">
        <v>0.16553979999999999</v>
      </c>
      <c r="AX256" s="14">
        <v>0.14650070000000001</v>
      </c>
      <c r="AY256" s="14">
        <v>5.3267299999999997E-2</v>
      </c>
      <c r="AZ256" s="14">
        <v>-9.3769400000000003E-2</v>
      </c>
      <c r="BA256" s="14">
        <v>-0.1246564</v>
      </c>
      <c r="BB256" s="14">
        <v>-0.1102214</v>
      </c>
      <c r="BC256" s="14">
        <v>-2.3906400000000001E-2</v>
      </c>
      <c r="BD256" s="14">
        <v>-2.0001000000000001E-2</v>
      </c>
      <c r="BE256" s="14">
        <v>-1.7339E-2</v>
      </c>
      <c r="BF256" s="14">
        <v>-2.06451E-2</v>
      </c>
      <c r="BG256" s="14">
        <v>-8.3320000000000009E-3</v>
      </c>
      <c r="BH256" s="14">
        <v>-9.4749999999999999E-4</v>
      </c>
      <c r="BI256" s="14">
        <v>-1.53045E-2</v>
      </c>
      <c r="BJ256" s="14">
        <v>-3.1374100000000002E-2</v>
      </c>
      <c r="BK256" s="14">
        <v>-1.35934E-2</v>
      </c>
      <c r="BL256" s="14">
        <v>-1.46526E-2</v>
      </c>
      <c r="BM256" s="14">
        <v>-1.9572599999999999E-2</v>
      </c>
      <c r="BN256" s="14">
        <v>-2.0859099999999998E-2</v>
      </c>
      <c r="BO256" s="14">
        <v>-1.8491500000000001E-2</v>
      </c>
      <c r="BP256" s="14">
        <v>-5.2343599999999997E-2</v>
      </c>
      <c r="BQ256" s="14">
        <v>-5.2247700000000001E-2</v>
      </c>
      <c r="BR256" s="14">
        <v>-6.70679E-2</v>
      </c>
      <c r="BS256" s="14">
        <v>0.1556633</v>
      </c>
      <c r="BT256" s="14">
        <v>0.20930989999999999</v>
      </c>
      <c r="BU256" s="14">
        <v>0.1904728</v>
      </c>
      <c r="BV256" s="14">
        <v>0.16870099999999999</v>
      </c>
      <c r="BW256" s="14">
        <v>7.4253799999999995E-2</v>
      </c>
      <c r="BX256" s="14">
        <v>-7.36652E-2</v>
      </c>
      <c r="BY256" s="14">
        <v>-0.1062587</v>
      </c>
      <c r="BZ256" s="14">
        <v>-9.4468200000000002E-2</v>
      </c>
      <c r="CA256" s="14">
        <v>-1.29952E-2</v>
      </c>
      <c r="CB256" s="14">
        <v>-9.7520999999999997E-3</v>
      </c>
      <c r="CC256" s="14">
        <v>-8.1936999999999999E-3</v>
      </c>
      <c r="CD256" s="14">
        <v>-1.18913E-2</v>
      </c>
      <c r="CE256" s="14">
        <v>-4.996E-4</v>
      </c>
      <c r="CF256" s="14">
        <v>5.8976000000000002E-3</v>
      </c>
      <c r="CG256" s="14">
        <v>-8.7667999999999999E-3</v>
      </c>
      <c r="CH256" s="14">
        <v>-2.3914100000000001E-2</v>
      </c>
      <c r="CI256" s="14">
        <v>-4.2969000000000002E-3</v>
      </c>
      <c r="CJ256" s="14">
        <v>-3.1944E-3</v>
      </c>
      <c r="CK256" s="14">
        <v>-5.5078000000000002E-3</v>
      </c>
      <c r="CL256" s="14">
        <v>-4.9413E-3</v>
      </c>
      <c r="CM256" s="14">
        <v>-1.1011E-3</v>
      </c>
      <c r="CN256" s="14">
        <v>-3.3486599999999998E-2</v>
      </c>
      <c r="CO256" s="14">
        <v>-3.2801299999999999E-2</v>
      </c>
      <c r="CP256" s="14">
        <v>-4.7974700000000002E-2</v>
      </c>
      <c r="CQ256" s="14">
        <v>0.17437949999999999</v>
      </c>
      <c r="CR256" s="14">
        <v>0.22747700000000001</v>
      </c>
      <c r="CS256" s="14">
        <v>0.20774139999999999</v>
      </c>
      <c r="CT256" s="14">
        <v>0.18407689999999999</v>
      </c>
      <c r="CU256" s="14">
        <v>8.8788900000000004E-2</v>
      </c>
      <c r="CV256" s="14">
        <v>-5.9741099999999998E-2</v>
      </c>
      <c r="CW256" s="14">
        <v>-9.35164E-2</v>
      </c>
      <c r="CX256" s="14">
        <v>-8.3557699999999999E-2</v>
      </c>
      <c r="CY256" s="14">
        <v>-2.0839000000000001E-3</v>
      </c>
      <c r="CZ256" s="14">
        <v>4.9669999999999998E-4</v>
      </c>
      <c r="DA256" s="14">
        <v>9.5160000000000004E-4</v>
      </c>
      <c r="DB256" s="14">
        <v>-3.1375000000000001E-3</v>
      </c>
      <c r="DC256" s="14">
        <v>7.3328000000000004E-3</v>
      </c>
      <c r="DD256" s="14">
        <v>1.2742699999999999E-2</v>
      </c>
      <c r="DE256" s="14">
        <v>-2.2292000000000002E-3</v>
      </c>
      <c r="DF256" s="14">
        <v>-1.6454199999999999E-2</v>
      </c>
      <c r="DG256" s="14">
        <v>4.9994999999999996E-3</v>
      </c>
      <c r="DH256" s="14">
        <v>8.2638E-3</v>
      </c>
      <c r="DI256" s="14">
        <v>8.5568999999999992E-3</v>
      </c>
      <c r="DJ256" s="14">
        <v>1.09766E-2</v>
      </c>
      <c r="DK256" s="14">
        <v>1.6289399999999999E-2</v>
      </c>
      <c r="DL256" s="14">
        <v>-1.46295E-2</v>
      </c>
      <c r="DM256" s="14">
        <v>-1.3355000000000001E-2</v>
      </c>
      <c r="DN256" s="14">
        <v>-2.8881500000000001E-2</v>
      </c>
      <c r="DO256" s="14">
        <v>0.19309570000000001</v>
      </c>
      <c r="DP256" s="14">
        <v>0.2456441</v>
      </c>
      <c r="DQ256" s="14">
        <v>0.22500990000000001</v>
      </c>
      <c r="DR256" s="14">
        <v>0.19945280000000001</v>
      </c>
      <c r="DS256" s="14">
        <v>0.103324</v>
      </c>
      <c r="DT256" s="14">
        <v>-4.5816999999999997E-2</v>
      </c>
      <c r="DU256" s="14">
        <v>-8.0774200000000004E-2</v>
      </c>
      <c r="DV256" s="14">
        <v>-7.2647100000000006E-2</v>
      </c>
      <c r="DW256" s="14">
        <v>1.36702E-2</v>
      </c>
      <c r="DX256" s="14">
        <v>1.52944E-2</v>
      </c>
      <c r="DY256" s="14">
        <v>1.4156E-2</v>
      </c>
      <c r="DZ256" s="14">
        <v>9.5016000000000007E-3</v>
      </c>
      <c r="EA256" s="14">
        <v>1.8641499999999998E-2</v>
      </c>
      <c r="EB256" s="14">
        <v>2.2626E-2</v>
      </c>
      <c r="EC256" s="14">
        <v>7.2100999999999997E-3</v>
      </c>
      <c r="ED256" s="14">
        <v>-5.6832000000000002E-3</v>
      </c>
      <c r="EE256" s="14">
        <v>1.84222E-2</v>
      </c>
      <c r="EF256" s="14">
        <v>2.4807599999999999E-2</v>
      </c>
      <c r="EG256" s="14">
        <v>2.88642E-2</v>
      </c>
      <c r="EH256" s="14">
        <v>3.3959499999999997E-2</v>
      </c>
      <c r="EI256" s="14">
        <v>4.1398400000000002E-2</v>
      </c>
      <c r="EJ256" s="14">
        <v>1.25971E-2</v>
      </c>
      <c r="EK256" s="14">
        <v>1.4722499999999999E-2</v>
      </c>
      <c r="EL256" s="14">
        <v>-1.3140999999999999E-3</v>
      </c>
      <c r="EM256" s="14">
        <v>0.22011890000000001</v>
      </c>
      <c r="EN256" s="14">
        <v>0.27187450000000002</v>
      </c>
      <c r="EO256" s="14">
        <v>0.249943</v>
      </c>
      <c r="EP256" s="14">
        <v>0.22165309999999999</v>
      </c>
      <c r="EQ256" s="14">
        <v>0.1243105</v>
      </c>
      <c r="ER256" s="14">
        <v>-2.5712800000000001E-2</v>
      </c>
      <c r="ES256" s="14">
        <v>-6.2376500000000001E-2</v>
      </c>
      <c r="ET256" s="14">
        <v>-5.6894E-2</v>
      </c>
      <c r="EU256" s="14">
        <v>70.349689999999995</v>
      </c>
      <c r="EV256" s="14">
        <v>70.051910000000007</v>
      </c>
      <c r="EW256" s="14">
        <v>67.473500000000001</v>
      </c>
      <c r="EX256" s="14">
        <v>67.39931</v>
      </c>
      <c r="EY256" s="14">
        <v>66.531540000000007</v>
      </c>
      <c r="EZ256" s="14">
        <v>65.502189999999999</v>
      </c>
      <c r="FA256" s="14">
        <v>64.408069999999995</v>
      </c>
      <c r="FB256" s="14">
        <v>65.166780000000003</v>
      </c>
      <c r="FC256" s="14">
        <v>72.444209999999998</v>
      </c>
      <c r="FD256" s="14">
        <v>81.322000000000003</v>
      </c>
      <c r="FE256" s="14">
        <v>85.891710000000003</v>
      </c>
      <c r="FF256" s="14">
        <v>90.298050000000003</v>
      </c>
      <c r="FG256" s="14">
        <v>93.174509999999998</v>
      </c>
      <c r="FH256" s="14">
        <v>95.041089999999997</v>
      </c>
      <c r="FI256" s="14">
        <v>96.629829999999998</v>
      </c>
      <c r="FJ256" s="14">
        <v>95.495419999999996</v>
      </c>
      <c r="FK256" s="14">
        <v>95.049180000000007</v>
      </c>
      <c r="FL256" s="14">
        <v>91.750190000000003</v>
      </c>
      <c r="FM256" s="14">
        <v>89.027090000000001</v>
      </c>
      <c r="FN256" s="14">
        <v>85.554550000000006</v>
      </c>
      <c r="FO256" s="14">
        <v>79.583219999999997</v>
      </c>
      <c r="FP256" s="14">
        <v>77.117980000000003</v>
      </c>
      <c r="FQ256" s="14">
        <v>74.833569999999995</v>
      </c>
      <c r="FR256" s="14">
        <v>72.80556</v>
      </c>
      <c r="FS256" s="14">
        <v>0.29534969999999999</v>
      </c>
      <c r="FT256" s="14"/>
      <c r="FU256" s="14">
        <v>2.4507299999999999E-2</v>
      </c>
      <c r="FW256" s="14"/>
      <c r="IA256" s="52"/>
    </row>
    <row r="257" spans="1:235" x14ac:dyDescent="0.6">
      <c r="A257" t="s">
        <v>227</v>
      </c>
      <c r="B257" t="s">
        <v>199</v>
      </c>
      <c r="C257" t="s">
        <v>267</v>
      </c>
      <c r="D257" s="53" t="s">
        <v>263</v>
      </c>
      <c r="E257" t="s">
        <v>219</v>
      </c>
      <c r="F257" s="14">
        <v>9916</v>
      </c>
      <c r="G257" s="14">
        <v>1.0244709999999999</v>
      </c>
      <c r="H257" s="14">
        <v>0.90915500000000005</v>
      </c>
      <c r="I257" s="14">
        <v>0.80492300000000006</v>
      </c>
      <c r="J257" s="14">
        <v>0.74380800000000002</v>
      </c>
      <c r="K257" s="14">
        <v>0.69773689999999999</v>
      </c>
      <c r="L257" s="14">
        <v>0.68119549999999995</v>
      </c>
      <c r="M257" s="14">
        <v>0.67779639999999997</v>
      </c>
      <c r="N257" s="14">
        <v>0.56073759999999995</v>
      </c>
      <c r="O257" s="14">
        <v>0.33277849999999998</v>
      </c>
      <c r="P257" s="14">
        <v>9.3331300000000006E-2</v>
      </c>
      <c r="Q257" s="14">
        <v>-3.7163099999999998E-2</v>
      </c>
      <c r="R257" s="14">
        <v>-5.55849E-2</v>
      </c>
      <c r="S257" s="14">
        <v>7.8902399999999998E-2</v>
      </c>
      <c r="T257" s="14">
        <v>0.29012349999999998</v>
      </c>
      <c r="U257" s="14">
        <v>0.52887329999999999</v>
      </c>
      <c r="V257" s="14">
        <v>0.84677340000000001</v>
      </c>
      <c r="W257" s="14">
        <v>1.129038</v>
      </c>
      <c r="X257" s="14">
        <v>1.524362</v>
      </c>
      <c r="Y257" s="14">
        <v>1.7586999999999999</v>
      </c>
      <c r="Z257" s="14">
        <v>1.720796</v>
      </c>
      <c r="AA257" s="14">
        <v>1.651511</v>
      </c>
      <c r="AB257" s="14">
        <v>1.5861369999999999</v>
      </c>
      <c r="AC257" s="14">
        <v>1.3850659999999999</v>
      </c>
      <c r="AD257" s="14">
        <v>1.1642220000000001</v>
      </c>
      <c r="AE257" s="14">
        <v>-2.9040099999999999E-2</v>
      </c>
      <c r="AF257" s="14">
        <v>-2.53793E-2</v>
      </c>
      <c r="AG257" s="14">
        <v>-3.2982400000000002E-2</v>
      </c>
      <c r="AH257" s="14">
        <v>-2.28924E-2</v>
      </c>
      <c r="AI257" s="14">
        <v>-2.0934700000000001E-2</v>
      </c>
      <c r="AJ257" s="14">
        <v>-1.12973E-2</v>
      </c>
      <c r="AK257" s="14">
        <v>-1.1624900000000001E-2</v>
      </c>
      <c r="AL257" s="14">
        <v>-1.46421E-2</v>
      </c>
      <c r="AM257" s="14">
        <v>-7.2332999999999998E-3</v>
      </c>
      <c r="AN257" s="14">
        <v>-8.0278999999999993E-3</v>
      </c>
      <c r="AO257" s="14">
        <v>-2.61382E-2</v>
      </c>
      <c r="AP257" s="14">
        <v>-5.0310199999999999E-2</v>
      </c>
      <c r="AQ257" s="14">
        <v>-4.8284300000000002E-2</v>
      </c>
      <c r="AR257" s="14">
        <v>-6.3068299999999994E-2</v>
      </c>
      <c r="AS257" s="14">
        <v>-9.0106500000000006E-2</v>
      </c>
      <c r="AT257" s="14">
        <v>-0.1018313</v>
      </c>
      <c r="AU257" s="14">
        <v>7.6405000000000001E-2</v>
      </c>
      <c r="AV257" s="14">
        <v>0.1163257</v>
      </c>
      <c r="AW257" s="14">
        <v>0.1046134</v>
      </c>
      <c r="AX257" s="14">
        <v>7.5126899999999996E-2</v>
      </c>
      <c r="AY257" s="14">
        <v>3.2104500000000001E-2</v>
      </c>
      <c r="AZ257" s="14">
        <v>-6.75901E-2</v>
      </c>
      <c r="BA257" s="14">
        <v>-6.1790200000000003E-2</v>
      </c>
      <c r="BB257" s="14">
        <v>-4.7601699999999997E-2</v>
      </c>
      <c r="BC257" s="14">
        <v>-2.1214400000000001E-2</v>
      </c>
      <c r="BD257" s="14">
        <v>-1.8089399999999999E-2</v>
      </c>
      <c r="BE257" s="14">
        <v>-2.6421699999999999E-2</v>
      </c>
      <c r="BF257" s="14">
        <v>-1.6731699999999999E-2</v>
      </c>
      <c r="BG257" s="14">
        <v>-1.5403399999999999E-2</v>
      </c>
      <c r="BH257" s="14">
        <v>-6.7409000000000002E-3</v>
      </c>
      <c r="BI257" s="14">
        <v>-7.2648000000000001E-3</v>
      </c>
      <c r="BJ257" s="14">
        <v>-9.6738999999999992E-3</v>
      </c>
      <c r="BK257" s="14">
        <v>-1.0089999999999999E-3</v>
      </c>
      <c r="BL257" s="14">
        <v>-5.6280000000000002E-4</v>
      </c>
      <c r="BM257" s="14">
        <v>-1.7049100000000001E-2</v>
      </c>
      <c r="BN257" s="14">
        <v>-4.0017700000000003E-2</v>
      </c>
      <c r="BO257" s="14">
        <v>-3.6989800000000003E-2</v>
      </c>
      <c r="BP257" s="14">
        <v>-5.0660900000000002E-2</v>
      </c>
      <c r="BQ257" s="14">
        <v>-7.7342400000000006E-2</v>
      </c>
      <c r="BR257" s="14">
        <v>-8.8807200000000003E-2</v>
      </c>
      <c r="BS257" s="14">
        <v>8.8805800000000004E-2</v>
      </c>
      <c r="BT257" s="14">
        <v>0.12863189999999999</v>
      </c>
      <c r="BU257" s="14">
        <v>0.1163199</v>
      </c>
      <c r="BV257" s="14">
        <v>8.5732299999999997E-2</v>
      </c>
      <c r="BW257" s="14">
        <v>4.1994299999999998E-2</v>
      </c>
      <c r="BX257" s="14">
        <v>-5.7870699999999997E-2</v>
      </c>
      <c r="BY257" s="14">
        <v>-5.2845499999999997E-2</v>
      </c>
      <c r="BZ257" s="14">
        <v>-3.9825100000000002E-2</v>
      </c>
      <c r="CA257" s="14">
        <v>-1.57944E-2</v>
      </c>
      <c r="CB257" s="14">
        <v>-1.30405E-2</v>
      </c>
      <c r="CC257" s="14">
        <v>-2.18777E-2</v>
      </c>
      <c r="CD257" s="14">
        <v>-1.2464899999999999E-2</v>
      </c>
      <c r="CE257" s="14">
        <v>-1.15724E-2</v>
      </c>
      <c r="CF257" s="14">
        <v>-3.5852000000000002E-3</v>
      </c>
      <c r="CG257" s="14">
        <v>-4.2449999999999996E-3</v>
      </c>
      <c r="CH257" s="14">
        <v>-6.2329999999999998E-3</v>
      </c>
      <c r="CI257" s="14">
        <v>3.3019E-3</v>
      </c>
      <c r="CJ257" s="14">
        <v>4.6074999999999996E-3</v>
      </c>
      <c r="CK257" s="14">
        <v>-1.0754E-2</v>
      </c>
      <c r="CL257" s="14">
        <v>-3.28892E-2</v>
      </c>
      <c r="CM257" s="14">
        <v>-2.91673E-2</v>
      </c>
      <c r="CN257" s="14">
        <v>-4.2067599999999997E-2</v>
      </c>
      <c r="CO257" s="14">
        <v>-6.8501900000000004E-2</v>
      </c>
      <c r="CP257" s="14">
        <v>-7.9786700000000002E-2</v>
      </c>
      <c r="CQ257" s="14">
        <v>9.7394599999999998E-2</v>
      </c>
      <c r="CR257" s="14">
        <v>0.1371552</v>
      </c>
      <c r="CS257" s="14">
        <v>0.12442780000000001</v>
      </c>
      <c r="CT257" s="14">
        <v>9.3077599999999996E-2</v>
      </c>
      <c r="CU257" s="14">
        <v>4.8843900000000003E-2</v>
      </c>
      <c r="CV257" s="14">
        <v>-5.11391E-2</v>
      </c>
      <c r="CW257" s="14">
        <v>-4.6650400000000002E-2</v>
      </c>
      <c r="CX257" s="14">
        <v>-3.44391E-2</v>
      </c>
      <c r="CY257" s="14">
        <v>-1.0374299999999999E-2</v>
      </c>
      <c r="CZ257" s="14">
        <v>-7.9915000000000003E-3</v>
      </c>
      <c r="DA257" s="14">
        <v>-1.73338E-2</v>
      </c>
      <c r="DB257" s="14">
        <v>-8.1980999999999998E-3</v>
      </c>
      <c r="DC257" s="14">
        <v>-7.7415000000000001E-3</v>
      </c>
      <c r="DD257" s="14">
        <v>-4.2949999999999998E-4</v>
      </c>
      <c r="DE257" s="14">
        <v>-1.2252000000000001E-3</v>
      </c>
      <c r="DF257" s="14">
        <v>-2.7921000000000001E-3</v>
      </c>
      <c r="DG257" s="14">
        <v>7.6128000000000003E-3</v>
      </c>
      <c r="DH257" s="14">
        <v>9.7777000000000003E-3</v>
      </c>
      <c r="DI257" s="14">
        <v>-4.4590000000000003E-3</v>
      </c>
      <c r="DJ257" s="14">
        <v>-2.5760700000000001E-2</v>
      </c>
      <c r="DK257" s="14">
        <v>-2.1344800000000001E-2</v>
      </c>
      <c r="DL257" s="14">
        <v>-3.3474299999999999E-2</v>
      </c>
      <c r="DM257" s="14">
        <v>-5.9661499999999999E-2</v>
      </c>
      <c r="DN257" s="14">
        <v>-7.0766200000000001E-2</v>
      </c>
      <c r="DO257" s="14">
        <v>0.1059833</v>
      </c>
      <c r="DP257" s="14">
        <v>0.14567840000000001</v>
      </c>
      <c r="DQ257" s="14">
        <v>0.13253570000000001</v>
      </c>
      <c r="DR257" s="14">
        <v>0.10042280000000001</v>
      </c>
      <c r="DS257" s="14">
        <v>5.56935E-2</v>
      </c>
      <c r="DT257" s="14">
        <v>-4.4407500000000003E-2</v>
      </c>
      <c r="DU257" s="14">
        <v>-4.04553E-2</v>
      </c>
      <c r="DV257" s="14">
        <v>-2.9052999999999999E-2</v>
      </c>
      <c r="DW257" s="14">
        <v>-2.5485999999999998E-3</v>
      </c>
      <c r="DX257" s="14">
        <v>-7.0160000000000003E-4</v>
      </c>
      <c r="DY257" s="14">
        <v>-1.0773E-2</v>
      </c>
      <c r="DZ257" s="14">
        <v>-2.0374E-3</v>
      </c>
      <c r="EA257" s="14">
        <v>-2.2101999999999998E-3</v>
      </c>
      <c r="EB257" s="14">
        <v>4.1269000000000002E-3</v>
      </c>
      <c r="EC257" s="14">
        <v>3.1348999999999999E-3</v>
      </c>
      <c r="ED257" s="14">
        <v>2.1760999999999998E-3</v>
      </c>
      <c r="EE257" s="14">
        <v>1.3837E-2</v>
      </c>
      <c r="EF257" s="14">
        <v>1.7242799999999999E-2</v>
      </c>
      <c r="EG257" s="14">
        <v>4.6300999999999998E-3</v>
      </c>
      <c r="EH257" s="14">
        <v>-1.54682E-2</v>
      </c>
      <c r="EI257" s="14">
        <v>-1.00503E-2</v>
      </c>
      <c r="EJ257" s="14">
        <v>-2.1066999999999999E-2</v>
      </c>
      <c r="EK257" s="14">
        <v>-4.6897399999999999E-2</v>
      </c>
      <c r="EL257" s="14">
        <v>-5.7742099999999998E-2</v>
      </c>
      <c r="EM257" s="14">
        <v>0.11838410000000001</v>
      </c>
      <c r="EN257" s="14">
        <v>0.15798470000000001</v>
      </c>
      <c r="EO257" s="14">
        <v>0.14424219999999999</v>
      </c>
      <c r="EP257" s="14">
        <v>0.11102819999999999</v>
      </c>
      <c r="EQ257" s="14">
        <v>6.5583299999999997E-2</v>
      </c>
      <c r="ER257" s="14">
        <v>-3.4688200000000002E-2</v>
      </c>
      <c r="ES257" s="14">
        <v>-3.1510499999999997E-2</v>
      </c>
      <c r="ET257" s="14">
        <v>-2.1276400000000001E-2</v>
      </c>
      <c r="EU257" s="14">
        <v>69.954499999999996</v>
      </c>
      <c r="EV257" s="14">
        <v>69.621660000000006</v>
      </c>
      <c r="EW257" s="14">
        <v>67.725980000000007</v>
      </c>
      <c r="EX257" s="14">
        <v>67.693259999999995</v>
      </c>
      <c r="EY257" s="14">
        <v>66.920910000000006</v>
      </c>
      <c r="EZ257" s="14">
        <v>65.921009999999995</v>
      </c>
      <c r="FA257" s="14">
        <v>65.40813</v>
      </c>
      <c r="FB257" s="14">
        <v>66.254750000000001</v>
      </c>
      <c r="FC257" s="14">
        <v>72.732240000000004</v>
      </c>
      <c r="FD257" s="14">
        <v>79.363910000000004</v>
      </c>
      <c r="FE257" s="14">
        <v>82.803880000000007</v>
      </c>
      <c r="FF257" s="14">
        <v>85.821889999999996</v>
      </c>
      <c r="FG257" s="14">
        <v>88.993350000000007</v>
      </c>
      <c r="FH257" s="14">
        <v>91.373599999999996</v>
      </c>
      <c r="FI257" s="14">
        <v>91.638080000000002</v>
      </c>
      <c r="FJ257" s="14">
        <v>90.40316</v>
      </c>
      <c r="FK257" s="14">
        <v>90.221270000000004</v>
      </c>
      <c r="FL257" s="14">
        <v>87.754189999999994</v>
      </c>
      <c r="FM257" s="14">
        <v>85.981459999999998</v>
      </c>
      <c r="FN257" s="14">
        <v>82.428070000000005</v>
      </c>
      <c r="FO257" s="14">
        <v>77.774280000000005</v>
      </c>
      <c r="FP257" s="14">
        <v>76.032250000000005</v>
      </c>
      <c r="FQ257" s="14">
        <v>73.905929999999998</v>
      </c>
      <c r="FR257" s="14">
        <v>72.379050000000007</v>
      </c>
      <c r="FS257" s="14">
        <v>0.14222099999999999</v>
      </c>
      <c r="FT257" s="14"/>
      <c r="FU257" s="14">
        <v>1.16095E-2</v>
      </c>
      <c r="FW257" s="14"/>
      <c r="IA257" s="52"/>
    </row>
    <row r="258" spans="1:235" x14ac:dyDescent="0.6">
      <c r="A258" t="s">
        <v>227</v>
      </c>
      <c r="B258" t="s">
        <v>199</v>
      </c>
      <c r="C258" t="s">
        <v>267</v>
      </c>
      <c r="D258" s="53" t="s">
        <v>263</v>
      </c>
      <c r="E258" t="s">
        <v>220</v>
      </c>
      <c r="F258" s="14">
        <v>6675</v>
      </c>
      <c r="G258" s="14">
        <v>0.8850633</v>
      </c>
      <c r="H258" s="14">
        <v>0.7863561</v>
      </c>
      <c r="I258" s="14">
        <v>0.70447879999999996</v>
      </c>
      <c r="J258" s="14">
        <v>0.65461579999999997</v>
      </c>
      <c r="K258" s="14">
        <v>0.60983069999999995</v>
      </c>
      <c r="L258" s="14">
        <v>0.59699840000000004</v>
      </c>
      <c r="M258" s="14">
        <v>0.59982199999999997</v>
      </c>
      <c r="N258" s="14">
        <v>0.5336668</v>
      </c>
      <c r="O258" s="14">
        <v>0.40428120000000001</v>
      </c>
      <c r="P258" s="14">
        <v>0.26505129999999999</v>
      </c>
      <c r="Q258" s="14">
        <v>0.1698557</v>
      </c>
      <c r="R258" s="14">
        <v>0.1487385</v>
      </c>
      <c r="S258" s="14">
        <v>0.24113010000000001</v>
      </c>
      <c r="T258" s="14">
        <v>0.39510689999999998</v>
      </c>
      <c r="U258" s="14">
        <v>0.55654680000000001</v>
      </c>
      <c r="V258" s="14">
        <v>0.79608330000000005</v>
      </c>
      <c r="W258" s="14">
        <v>1.004856</v>
      </c>
      <c r="X258" s="14">
        <v>1.282718</v>
      </c>
      <c r="Y258" s="14">
        <v>1.4330050000000001</v>
      </c>
      <c r="Z258" s="14">
        <v>1.412393</v>
      </c>
      <c r="AA258" s="14">
        <v>1.3926670000000001</v>
      </c>
      <c r="AB258" s="14">
        <v>1.3547880000000001</v>
      </c>
      <c r="AC258" s="14">
        <v>1.2076899999999999</v>
      </c>
      <c r="AD258" s="14">
        <v>1.0179419999999999</v>
      </c>
      <c r="AE258" s="14">
        <v>-3.2202000000000001E-2</v>
      </c>
      <c r="AF258" s="14">
        <v>-2.8281799999999999E-2</v>
      </c>
      <c r="AG258" s="14">
        <v>-4.0255800000000001E-2</v>
      </c>
      <c r="AH258" s="14">
        <v>-2.40894E-2</v>
      </c>
      <c r="AI258" s="14">
        <v>-2.69345E-2</v>
      </c>
      <c r="AJ258" s="14">
        <v>-1.6075599999999999E-2</v>
      </c>
      <c r="AK258" s="14">
        <v>-1.01818E-2</v>
      </c>
      <c r="AL258" s="14">
        <v>-6.8548000000000003E-3</v>
      </c>
      <c r="AM258" s="14">
        <v>-4.4638000000000004E-3</v>
      </c>
      <c r="AN258" s="14">
        <v>-5.1270999999999999E-3</v>
      </c>
      <c r="AO258" s="14">
        <v>-2.9257999999999999E-2</v>
      </c>
      <c r="AP258" s="14">
        <v>-6.3369999999999996E-2</v>
      </c>
      <c r="AQ258" s="14">
        <v>-6.1702399999999998E-2</v>
      </c>
      <c r="AR258" s="14">
        <v>-6.7318900000000001E-2</v>
      </c>
      <c r="AS258" s="14">
        <v>-0.1062235</v>
      </c>
      <c r="AT258" s="14">
        <v>-0.11752269999999999</v>
      </c>
      <c r="AU258" s="14">
        <v>3.9565099999999999E-2</v>
      </c>
      <c r="AV258" s="14">
        <v>7.2161799999999998E-2</v>
      </c>
      <c r="AW258" s="14">
        <v>6.4454700000000004E-2</v>
      </c>
      <c r="AX258" s="14">
        <v>3.2546600000000002E-2</v>
      </c>
      <c r="AY258" s="14">
        <v>1.2543199999999999E-2</v>
      </c>
      <c r="AZ258" s="14">
        <v>-6.5603400000000006E-2</v>
      </c>
      <c r="BA258" s="14">
        <v>-4.22926E-2</v>
      </c>
      <c r="BB258" s="14">
        <v>-2.69398E-2</v>
      </c>
      <c r="BC258" s="14">
        <v>-2.3455199999999999E-2</v>
      </c>
      <c r="BD258" s="14">
        <v>-2.0162800000000002E-2</v>
      </c>
      <c r="BE258" s="14">
        <v>-3.2894600000000003E-2</v>
      </c>
      <c r="BF258" s="14">
        <v>-1.7245400000000001E-2</v>
      </c>
      <c r="BG258" s="14">
        <v>-2.0766099999999999E-2</v>
      </c>
      <c r="BH258" s="14">
        <v>-1.1200099999999999E-2</v>
      </c>
      <c r="BI258" s="14">
        <v>-5.5465999999999996E-3</v>
      </c>
      <c r="BJ258" s="14">
        <v>-1.6198E-3</v>
      </c>
      <c r="BK258" s="14">
        <v>2.1242000000000001E-3</v>
      </c>
      <c r="BL258" s="14">
        <v>2.5699999999999998E-3</v>
      </c>
      <c r="BM258" s="14">
        <v>-2.0002099999999998E-2</v>
      </c>
      <c r="BN258" s="14">
        <v>-5.2875199999999997E-2</v>
      </c>
      <c r="BO258" s="14">
        <v>-5.0071200000000003E-2</v>
      </c>
      <c r="BP258" s="14">
        <v>-5.4406400000000001E-2</v>
      </c>
      <c r="BQ258" s="14">
        <v>-9.2975199999999994E-2</v>
      </c>
      <c r="BR258" s="14">
        <v>-0.1035452</v>
      </c>
      <c r="BS258" s="14">
        <v>5.2584899999999997E-2</v>
      </c>
      <c r="BT258" s="14">
        <v>8.5362300000000002E-2</v>
      </c>
      <c r="BU258" s="14">
        <v>7.7029E-2</v>
      </c>
      <c r="BV258" s="14">
        <v>4.4058899999999998E-2</v>
      </c>
      <c r="BW258" s="14">
        <v>2.3188199999999999E-2</v>
      </c>
      <c r="BX258" s="14">
        <v>-5.4959599999999997E-2</v>
      </c>
      <c r="BY258" s="14">
        <v>-3.245E-2</v>
      </c>
      <c r="BZ258" s="14">
        <v>-1.8280100000000001E-2</v>
      </c>
      <c r="CA258" s="14">
        <v>-1.7397200000000002E-2</v>
      </c>
      <c r="CB258" s="14">
        <v>-1.45396E-2</v>
      </c>
      <c r="CC258" s="14">
        <v>-2.7796399999999999E-2</v>
      </c>
      <c r="CD258" s="14">
        <v>-1.25053E-2</v>
      </c>
      <c r="CE258" s="14">
        <v>-1.6493899999999999E-2</v>
      </c>
      <c r="CF258" s="14">
        <v>-7.8233E-3</v>
      </c>
      <c r="CG258" s="14">
        <v>-2.3362000000000001E-3</v>
      </c>
      <c r="CH258" s="14">
        <v>2.006E-3</v>
      </c>
      <c r="CI258" s="14">
        <v>6.6870999999999996E-3</v>
      </c>
      <c r="CJ258" s="14">
        <v>7.9009000000000006E-3</v>
      </c>
      <c r="CK258" s="14">
        <v>-1.3591600000000001E-2</v>
      </c>
      <c r="CL258" s="14">
        <v>-4.5606599999999997E-2</v>
      </c>
      <c r="CM258" s="14">
        <v>-4.2015400000000001E-2</v>
      </c>
      <c r="CN258" s="14">
        <v>-4.5463299999999998E-2</v>
      </c>
      <c r="CO258" s="14">
        <v>-8.3799600000000002E-2</v>
      </c>
      <c r="CP258" s="14">
        <v>-9.3864500000000003E-2</v>
      </c>
      <c r="CQ258" s="14">
        <v>6.1602400000000002E-2</v>
      </c>
      <c r="CR258" s="14">
        <v>9.4504900000000003E-2</v>
      </c>
      <c r="CS258" s="14">
        <v>8.5737900000000006E-2</v>
      </c>
      <c r="CT258" s="14">
        <v>5.2032200000000001E-2</v>
      </c>
      <c r="CU258" s="14">
        <v>3.0560799999999999E-2</v>
      </c>
      <c r="CV258" s="14">
        <v>-4.75878E-2</v>
      </c>
      <c r="CW258" s="14">
        <v>-2.5633099999999999E-2</v>
      </c>
      <c r="CX258" s="14">
        <v>-1.2282400000000001E-2</v>
      </c>
      <c r="CY258" s="14">
        <v>-1.1339200000000001E-2</v>
      </c>
      <c r="CZ258" s="14">
        <v>-8.9163999999999997E-3</v>
      </c>
      <c r="DA258" s="14">
        <v>-2.2698099999999999E-2</v>
      </c>
      <c r="DB258" s="14">
        <v>-7.7653000000000002E-3</v>
      </c>
      <c r="DC258" s="14">
        <v>-1.22217E-2</v>
      </c>
      <c r="DD258" s="14">
        <v>-4.4464999999999999E-3</v>
      </c>
      <c r="DE258" s="14">
        <v>8.742E-4</v>
      </c>
      <c r="DF258" s="14">
        <v>5.6316999999999999E-3</v>
      </c>
      <c r="DG258" s="14">
        <v>1.12499E-2</v>
      </c>
      <c r="DH258" s="14">
        <v>1.32319E-2</v>
      </c>
      <c r="DI258" s="14">
        <v>-7.1809999999999999E-3</v>
      </c>
      <c r="DJ258" s="14">
        <v>-3.8337999999999997E-2</v>
      </c>
      <c r="DK258" s="14">
        <v>-3.39596E-2</v>
      </c>
      <c r="DL258" s="14">
        <v>-3.65201E-2</v>
      </c>
      <c r="DM258" s="14">
        <v>-7.4623900000000007E-2</v>
      </c>
      <c r="DN258" s="14">
        <v>-8.4183800000000003E-2</v>
      </c>
      <c r="DO258" s="14">
        <v>7.0619899999999999E-2</v>
      </c>
      <c r="DP258" s="14">
        <v>0.1036475</v>
      </c>
      <c r="DQ258" s="14">
        <v>9.4446799999999997E-2</v>
      </c>
      <c r="DR258" s="14">
        <v>6.0005599999999999E-2</v>
      </c>
      <c r="DS258" s="14">
        <v>3.7933500000000002E-2</v>
      </c>
      <c r="DT258" s="14">
        <v>-4.0216000000000002E-2</v>
      </c>
      <c r="DU258" s="14">
        <v>-1.8816099999999999E-2</v>
      </c>
      <c r="DV258" s="14">
        <v>-6.2846999999999998E-3</v>
      </c>
      <c r="DW258" s="14">
        <v>-2.5923999999999999E-3</v>
      </c>
      <c r="DX258" s="14">
        <v>-7.9739999999999998E-4</v>
      </c>
      <c r="DY258" s="14">
        <v>-1.5337E-2</v>
      </c>
      <c r="DZ258" s="14">
        <v>-9.2130000000000001E-4</v>
      </c>
      <c r="EA258" s="14">
        <v>-6.0533000000000002E-3</v>
      </c>
      <c r="EB258" s="14">
        <v>4.2900000000000002E-4</v>
      </c>
      <c r="EC258" s="14">
        <v>5.5094999999999996E-3</v>
      </c>
      <c r="ED258" s="14">
        <v>1.08667E-2</v>
      </c>
      <c r="EE258" s="14">
        <v>1.78379E-2</v>
      </c>
      <c r="EF258" s="14">
        <v>2.0929E-2</v>
      </c>
      <c r="EG258" s="14">
        <v>2.0749000000000002E-3</v>
      </c>
      <c r="EH258" s="14">
        <v>-2.7843199999999999E-2</v>
      </c>
      <c r="EI258" s="14">
        <v>-2.2328400000000002E-2</v>
      </c>
      <c r="EJ258" s="14">
        <v>-2.3607599999999999E-2</v>
      </c>
      <c r="EK258" s="14">
        <v>-6.1375699999999998E-2</v>
      </c>
      <c r="EL258" s="14">
        <v>-7.0206400000000002E-2</v>
      </c>
      <c r="EM258" s="14">
        <v>8.36398E-2</v>
      </c>
      <c r="EN258" s="14">
        <v>0.11684799999999999</v>
      </c>
      <c r="EO258" s="14">
        <v>0.10702109999999999</v>
      </c>
      <c r="EP258" s="14">
        <v>7.1517899999999995E-2</v>
      </c>
      <c r="EQ258" s="14">
        <v>4.8578400000000001E-2</v>
      </c>
      <c r="ER258" s="14">
        <v>-2.9572299999999999E-2</v>
      </c>
      <c r="ES258" s="14">
        <v>-8.9735000000000006E-3</v>
      </c>
      <c r="ET258" s="14">
        <v>2.3751000000000002E-3</v>
      </c>
      <c r="EU258" s="14">
        <v>69.762919999999994</v>
      </c>
      <c r="EV258" s="14">
        <v>69.412809999999993</v>
      </c>
      <c r="EW258" s="14">
        <v>67.847989999999996</v>
      </c>
      <c r="EX258" s="14">
        <v>67.835319999999996</v>
      </c>
      <c r="EY258" s="14">
        <v>67.109650000000002</v>
      </c>
      <c r="EZ258" s="14">
        <v>66.123760000000004</v>
      </c>
      <c r="FA258" s="14">
        <v>65.892679999999999</v>
      </c>
      <c r="FB258" s="14">
        <v>66.782229999999998</v>
      </c>
      <c r="FC258" s="14">
        <v>72.87379</v>
      </c>
      <c r="FD258" s="14">
        <v>78.416839999999993</v>
      </c>
      <c r="FE258" s="14">
        <v>81.309420000000003</v>
      </c>
      <c r="FF258" s="14">
        <v>83.652730000000005</v>
      </c>
      <c r="FG258" s="14">
        <v>86.966700000000003</v>
      </c>
      <c r="FH258" s="14">
        <v>89.595330000000004</v>
      </c>
      <c r="FI258" s="14">
        <v>89.218519999999998</v>
      </c>
      <c r="FJ258" s="14">
        <v>87.934719999999999</v>
      </c>
      <c r="FK258" s="14">
        <v>87.880960000000002</v>
      </c>
      <c r="FL258" s="14">
        <v>85.817300000000003</v>
      </c>
      <c r="FM258" s="14">
        <v>84.506050000000002</v>
      </c>
      <c r="FN258" s="14">
        <v>80.912030000000001</v>
      </c>
      <c r="FO258" s="14">
        <v>76.896460000000005</v>
      </c>
      <c r="FP258" s="14">
        <v>75.505099999999999</v>
      </c>
      <c r="FQ258" s="14">
        <v>73.455430000000007</v>
      </c>
      <c r="FR258" s="14">
        <v>72.171220000000005</v>
      </c>
      <c r="FS258" s="14">
        <v>0.1541303</v>
      </c>
      <c r="FT258" s="14"/>
      <c r="FU258" s="14">
        <v>1.2522500000000001E-2</v>
      </c>
      <c r="FW258" s="14"/>
      <c r="IA258" s="52"/>
    </row>
    <row r="259" spans="1:235" x14ac:dyDescent="0.6">
      <c r="A259" t="s">
        <v>227</v>
      </c>
      <c r="B259" t="s">
        <v>199</v>
      </c>
      <c r="C259" t="s">
        <v>267</v>
      </c>
      <c r="D259" s="53" t="s">
        <v>263</v>
      </c>
      <c r="E259" t="s">
        <v>221</v>
      </c>
      <c r="F259" s="14">
        <v>3241</v>
      </c>
      <c r="G259" s="14">
        <v>1.3115680000000001</v>
      </c>
      <c r="H259" s="14">
        <v>1.1625749999999999</v>
      </c>
      <c r="I259" s="14">
        <v>1.013279</v>
      </c>
      <c r="J259" s="14">
        <v>0.92807510000000004</v>
      </c>
      <c r="K259" s="14">
        <v>0.879965</v>
      </c>
      <c r="L259" s="14">
        <v>0.85570559999999996</v>
      </c>
      <c r="M259" s="14">
        <v>0.8382946</v>
      </c>
      <c r="N259" s="14">
        <v>0.61624540000000005</v>
      </c>
      <c r="O259" s="14">
        <v>0.18497369999999999</v>
      </c>
      <c r="P259" s="14">
        <v>-0.26174890000000001</v>
      </c>
      <c r="Q259" s="14">
        <v>-0.4642636</v>
      </c>
      <c r="R259" s="14">
        <v>-0.47439720000000002</v>
      </c>
      <c r="S259" s="14">
        <v>-0.25298019999999999</v>
      </c>
      <c r="T259" s="14">
        <v>7.6454400000000006E-2</v>
      </c>
      <c r="U259" s="14">
        <v>0.4770701</v>
      </c>
      <c r="V259" s="14">
        <v>0.95514189999999999</v>
      </c>
      <c r="W259" s="14">
        <v>1.3893279999999999</v>
      </c>
      <c r="X259" s="14">
        <v>2.0263110000000002</v>
      </c>
      <c r="Y259" s="14">
        <v>2.4350999999999998</v>
      </c>
      <c r="Z259" s="14">
        <v>2.3638309999999998</v>
      </c>
      <c r="AA259" s="14">
        <v>2.188059</v>
      </c>
      <c r="AB259" s="14">
        <v>2.062357</v>
      </c>
      <c r="AC259" s="14">
        <v>1.747449</v>
      </c>
      <c r="AD259" s="14">
        <v>1.462677</v>
      </c>
      <c r="AE259" s="14">
        <v>-3.9660500000000001E-2</v>
      </c>
      <c r="AF259" s="14">
        <v>-3.4798700000000002E-2</v>
      </c>
      <c r="AG259" s="14">
        <v>-3.0543399999999998E-2</v>
      </c>
      <c r="AH259" s="14">
        <v>-3.32842E-2</v>
      </c>
      <c r="AI259" s="14">
        <v>-1.96408E-2</v>
      </c>
      <c r="AJ259" s="14">
        <v>-1.08308E-2</v>
      </c>
      <c r="AK259" s="14">
        <v>-2.47438E-2</v>
      </c>
      <c r="AL259" s="14">
        <v>-4.2145099999999998E-2</v>
      </c>
      <c r="AM259" s="14">
        <v>-2.7016100000000001E-2</v>
      </c>
      <c r="AN259" s="14">
        <v>-3.1196399999999999E-2</v>
      </c>
      <c r="AO259" s="14">
        <v>-3.98798E-2</v>
      </c>
      <c r="AP259" s="14">
        <v>-4.3841999999999999E-2</v>
      </c>
      <c r="AQ259" s="14">
        <v>-4.36005E-2</v>
      </c>
      <c r="AR259" s="14">
        <v>-7.9570199999999994E-2</v>
      </c>
      <c r="AS259" s="14">
        <v>-8.0325199999999999E-2</v>
      </c>
      <c r="AT259" s="14">
        <v>-9.4635300000000006E-2</v>
      </c>
      <c r="AU259" s="14">
        <v>0.12864</v>
      </c>
      <c r="AV259" s="14">
        <v>0.18307950000000001</v>
      </c>
      <c r="AW259" s="14">
        <v>0.16553979999999999</v>
      </c>
      <c r="AX259" s="14">
        <v>0.14650070000000001</v>
      </c>
      <c r="AY259" s="14">
        <v>5.3267299999999997E-2</v>
      </c>
      <c r="AZ259" s="14">
        <v>-9.3769400000000003E-2</v>
      </c>
      <c r="BA259" s="14">
        <v>-0.1246564</v>
      </c>
      <c r="BB259" s="14">
        <v>-0.1102214</v>
      </c>
      <c r="BC259" s="14">
        <v>-2.3906400000000001E-2</v>
      </c>
      <c r="BD259" s="14">
        <v>-2.0001000000000001E-2</v>
      </c>
      <c r="BE259" s="14">
        <v>-1.7339E-2</v>
      </c>
      <c r="BF259" s="14">
        <v>-2.06451E-2</v>
      </c>
      <c r="BG259" s="14">
        <v>-8.3320000000000009E-3</v>
      </c>
      <c r="BH259" s="14">
        <v>-9.4749999999999999E-4</v>
      </c>
      <c r="BI259" s="14">
        <v>-1.53045E-2</v>
      </c>
      <c r="BJ259" s="14">
        <v>-3.1374100000000002E-2</v>
      </c>
      <c r="BK259" s="14">
        <v>-1.35934E-2</v>
      </c>
      <c r="BL259" s="14">
        <v>-1.46526E-2</v>
      </c>
      <c r="BM259" s="14">
        <v>-1.9572599999999999E-2</v>
      </c>
      <c r="BN259" s="14">
        <v>-2.0859099999999998E-2</v>
      </c>
      <c r="BO259" s="14">
        <v>-1.8491500000000001E-2</v>
      </c>
      <c r="BP259" s="14">
        <v>-5.2343599999999997E-2</v>
      </c>
      <c r="BQ259" s="14">
        <v>-5.2247700000000001E-2</v>
      </c>
      <c r="BR259" s="14">
        <v>-6.70679E-2</v>
      </c>
      <c r="BS259" s="14">
        <v>0.1556633</v>
      </c>
      <c r="BT259" s="14">
        <v>0.20930989999999999</v>
      </c>
      <c r="BU259" s="14">
        <v>0.1904728</v>
      </c>
      <c r="BV259" s="14">
        <v>0.16870099999999999</v>
      </c>
      <c r="BW259" s="14">
        <v>7.4253799999999995E-2</v>
      </c>
      <c r="BX259" s="14">
        <v>-7.36652E-2</v>
      </c>
      <c r="BY259" s="14">
        <v>-0.1062587</v>
      </c>
      <c r="BZ259" s="14">
        <v>-9.4468200000000002E-2</v>
      </c>
      <c r="CA259" s="14">
        <v>-1.29952E-2</v>
      </c>
      <c r="CB259" s="14">
        <v>-9.7520999999999997E-3</v>
      </c>
      <c r="CC259" s="14">
        <v>-8.1936999999999999E-3</v>
      </c>
      <c r="CD259" s="14">
        <v>-1.18913E-2</v>
      </c>
      <c r="CE259" s="14">
        <v>-4.996E-4</v>
      </c>
      <c r="CF259" s="14">
        <v>5.8976000000000002E-3</v>
      </c>
      <c r="CG259" s="14">
        <v>-8.7667999999999999E-3</v>
      </c>
      <c r="CH259" s="14">
        <v>-2.3914100000000001E-2</v>
      </c>
      <c r="CI259" s="14">
        <v>-4.2969000000000002E-3</v>
      </c>
      <c r="CJ259" s="14">
        <v>-3.1944E-3</v>
      </c>
      <c r="CK259" s="14">
        <v>-5.5078000000000002E-3</v>
      </c>
      <c r="CL259" s="14">
        <v>-4.9413E-3</v>
      </c>
      <c r="CM259" s="14">
        <v>-1.1011E-3</v>
      </c>
      <c r="CN259" s="14">
        <v>-3.3486599999999998E-2</v>
      </c>
      <c r="CO259" s="14">
        <v>-3.2801299999999999E-2</v>
      </c>
      <c r="CP259" s="14">
        <v>-4.7974700000000002E-2</v>
      </c>
      <c r="CQ259" s="14">
        <v>0.17437949999999999</v>
      </c>
      <c r="CR259" s="14">
        <v>0.22747700000000001</v>
      </c>
      <c r="CS259" s="14">
        <v>0.20774139999999999</v>
      </c>
      <c r="CT259" s="14">
        <v>0.18407689999999999</v>
      </c>
      <c r="CU259" s="14">
        <v>8.8788900000000004E-2</v>
      </c>
      <c r="CV259" s="14">
        <v>-5.9741099999999998E-2</v>
      </c>
      <c r="CW259" s="14">
        <v>-9.35164E-2</v>
      </c>
      <c r="CX259" s="14">
        <v>-8.3557699999999999E-2</v>
      </c>
      <c r="CY259" s="14">
        <v>-2.0839000000000001E-3</v>
      </c>
      <c r="CZ259" s="14">
        <v>4.9669999999999998E-4</v>
      </c>
      <c r="DA259" s="14">
        <v>9.5160000000000004E-4</v>
      </c>
      <c r="DB259" s="14">
        <v>-3.1375000000000001E-3</v>
      </c>
      <c r="DC259" s="14">
        <v>7.3328000000000004E-3</v>
      </c>
      <c r="DD259" s="14">
        <v>1.2742699999999999E-2</v>
      </c>
      <c r="DE259" s="14">
        <v>-2.2292000000000002E-3</v>
      </c>
      <c r="DF259" s="14">
        <v>-1.6454199999999999E-2</v>
      </c>
      <c r="DG259" s="14">
        <v>4.9994999999999996E-3</v>
      </c>
      <c r="DH259" s="14">
        <v>8.2638E-3</v>
      </c>
      <c r="DI259" s="14">
        <v>8.5568999999999992E-3</v>
      </c>
      <c r="DJ259" s="14">
        <v>1.09766E-2</v>
      </c>
      <c r="DK259" s="14">
        <v>1.6289399999999999E-2</v>
      </c>
      <c r="DL259" s="14">
        <v>-1.46295E-2</v>
      </c>
      <c r="DM259" s="14">
        <v>-1.3355000000000001E-2</v>
      </c>
      <c r="DN259" s="14">
        <v>-2.8881500000000001E-2</v>
      </c>
      <c r="DO259" s="14">
        <v>0.19309570000000001</v>
      </c>
      <c r="DP259" s="14">
        <v>0.2456441</v>
      </c>
      <c r="DQ259" s="14">
        <v>0.22500990000000001</v>
      </c>
      <c r="DR259" s="14">
        <v>0.19945280000000001</v>
      </c>
      <c r="DS259" s="14">
        <v>0.103324</v>
      </c>
      <c r="DT259" s="14">
        <v>-4.5816999999999997E-2</v>
      </c>
      <c r="DU259" s="14">
        <v>-8.0774200000000004E-2</v>
      </c>
      <c r="DV259" s="14">
        <v>-7.2647100000000006E-2</v>
      </c>
      <c r="DW259" s="14">
        <v>1.36702E-2</v>
      </c>
      <c r="DX259" s="14">
        <v>1.52944E-2</v>
      </c>
      <c r="DY259" s="14">
        <v>1.4156E-2</v>
      </c>
      <c r="DZ259" s="14">
        <v>9.5016000000000007E-3</v>
      </c>
      <c r="EA259" s="14">
        <v>1.8641499999999998E-2</v>
      </c>
      <c r="EB259" s="14">
        <v>2.2626E-2</v>
      </c>
      <c r="EC259" s="14">
        <v>7.2100999999999997E-3</v>
      </c>
      <c r="ED259" s="14">
        <v>-5.6832000000000002E-3</v>
      </c>
      <c r="EE259" s="14">
        <v>1.84222E-2</v>
      </c>
      <c r="EF259" s="14">
        <v>2.4807599999999999E-2</v>
      </c>
      <c r="EG259" s="14">
        <v>2.88642E-2</v>
      </c>
      <c r="EH259" s="14">
        <v>3.3959499999999997E-2</v>
      </c>
      <c r="EI259" s="14">
        <v>4.1398400000000002E-2</v>
      </c>
      <c r="EJ259" s="14">
        <v>1.25971E-2</v>
      </c>
      <c r="EK259" s="14">
        <v>1.4722499999999999E-2</v>
      </c>
      <c r="EL259" s="14">
        <v>-1.3140999999999999E-3</v>
      </c>
      <c r="EM259" s="14">
        <v>0.22011890000000001</v>
      </c>
      <c r="EN259" s="14">
        <v>0.27187450000000002</v>
      </c>
      <c r="EO259" s="14">
        <v>0.249943</v>
      </c>
      <c r="EP259" s="14">
        <v>0.22165309999999999</v>
      </c>
      <c r="EQ259" s="14">
        <v>0.1243105</v>
      </c>
      <c r="ER259" s="14">
        <v>-2.5712800000000001E-2</v>
      </c>
      <c r="ES259" s="14">
        <v>-6.2376500000000001E-2</v>
      </c>
      <c r="ET259" s="14">
        <v>-5.6894E-2</v>
      </c>
      <c r="EU259" s="14">
        <v>70.349689999999995</v>
      </c>
      <c r="EV259" s="14">
        <v>70.051910000000007</v>
      </c>
      <c r="EW259" s="14">
        <v>67.473500000000001</v>
      </c>
      <c r="EX259" s="14">
        <v>67.39931</v>
      </c>
      <c r="EY259" s="14">
        <v>66.531540000000007</v>
      </c>
      <c r="EZ259" s="14">
        <v>65.502189999999999</v>
      </c>
      <c r="FA259" s="14">
        <v>64.408069999999995</v>
      </c>
      <c r="FB259" s="14">
        <v>65.166780000000003</v>
      </c>
      <c r="FC259" s="14">
        <v>72.444209999999998</v>
      </c>
      <c r="FD259" s="14">
        <v>81.322000000000003</v>
      </c>
      <c r="FE259" s="14">
        <v>85.891710000000003</v>
      </c>
      <c r="FF259" s="14">
        <v>90.298050000000003</v>
      </c>
      <c r="FG259" s="14">
        <v>93.174509999999998</v>
      </c>
      <c r="FH259" s="14">
        <v>95.041089999999997</v>
      </c>
      <c r="FI259" s="14">
        <v>96.629829999999998</v>
      </c>
      <c r="FJ259" s="14">
        <v>95.495419999999996</v>
      </c>
      <c r="FK259" s="14">
        <v>95.049180000000007</v>
      </c>
      <c r="FL259" s="14">
        <v>91.750190000000003</v>
      </c>
      <c r="FM259" s="14">
        <v>89.027090000000001</v>
      </c>
      <c r="FN259" s="14">
        <v>85.554550000000006</v>
      </c>
      <c r="FO259" s="14">
        <v>79.583219999999997</v>
      </c>
      <c r="FP259" s="14">
        <v>77.117980000000003</v>
      </c>
      <c r="FQ259" s="14">
        <v>74.833569999999995</v>
      </c>
      <c r="FR259" s="14">
        <v>72.80556</v>
      </c>
      <c r="FS259" s="14">
        <v>0.29534969999999999</v>
      </c>
      <c r="FT259" s="14"/>
      <c r="FU259" s="14">
        <v>2.4507299999999999E-2</v>
      </c>
      <c r="FW259" s="14"/>
      <c r="IA259" s="52"/>
    </row>
    <row r="260" spans="1:235" x14ac:dyDescent="0.6">
      <c r="A260" t="s">
        <v>227</v>
      </c>
      <c r="B260" t="s">
        <v>199</v>
      </c>
      <c r="C260" t="s">
        <v>289</v>
      </c>
      <c r="D260" s="53">
        <v>45167</v>
      </c>
      <c r="E260" t="s">
        <v>219</v>
      </c>
      <c r="F260" s="14">
        <v>3431</v>
      </c>
      <c r="G260" s="14">
        <v>0.82773099999999999</v>
      </c>
      <c r="H260" s="14">
        <v>0.72663049999999996</v>
      </c>
      <c r="I260" s="14">
        <v>0.64580939999999998</v>
      </c>
      <c r="J260" s="14">
        <v>0.60491070000000002</v>
      </c>
      <c r="K260" s="14">
        <v>0.57775080000000001</v>
      </c>
      <c r="L260" s="14">
        <v>0.57906040000000003</v>
      </c>
      <c r="M260" s="14">
        <v>0.58213930000000003</v>
      </c>
      <c r="N260" s="14">
        <v>0.53693729999999995</v>
      </c>
      <c r="O260" s="14">
        <v>0.44277709999999998</v>
      </c>
      <c r="P260" s="14">
        <v>0.3559214</v>
      </c>
      <c r="Q260" s="14">
        <v>0.33993570000000001</v>
      </c>
      <c r="R260" s="14">
        <v>0.40533780000000003</v>
      </c>
      <c r="S260" s="14">
        <v>0.5543614</v>
      </c>
      <c r="T260" s="14">
        <v>0.74573400000000001</v>
      </c>
      <c r="U260" s="14">
        <v>0.89377050000000002</v>
      </c>
      <c r="V260" s="14">
        <v>1.1049230000000001</v>
      </c>
      <c r="W260" s="14">
        <v>1.2280549999999999</v>
      </c>
      <c r="X260" s="14">
        <v>1.4260630000000001</v>
      </c>
      <c r="Y260" s="14">
        <v>1.519161</v>
      </c>
      <c r="Z260" s="14">
        <v>1.4454020000000001</v>
      </c>
      <c r="AA260" s="14">
        <v>1.375038</v>
      </c>
      <c r="AB260" s="14">
        <v>1.321709</v>
      </c>
      <c r="AC260" s="14">
        <v>1.1536470000000001</v>
      </c>
      <c r="AD260" s="14">
        <v>0.97236140000000004</v>
      </c>
      <c r="AE260" s="14">
        <v>-2.3590199999999999E-2</v>
      </c>
      <c r="AF260" s="14">
        <v>-1.01478E-2</v>
      </c>
      <c r="AG260" s="14">
        <v>-2.12047E-2</v>
      </c>
      <c r="AH260" s="14">
        <v>-1.34991E-2</v>
      </c>
      <c r="AI260" s="14">
        <v>-1.3015000000000001E-2</v>
      </c>
      <c r="AJ260" s="14">
        <v>-6.6962999999999996E-3</v>
      </c>
      <c r="AK260" s="14">
        <v>-1.50346E-2</v>
      </c>
      <c r="AL260" s="14">
        <v>-8.2664999999999995E-3</v>
      </c>
      <c r="AM260" s="14">
        <v>-1.16656E-2</v>
      </c>
      <c r="AN260" s="14">
        <v>-3.0545800000000001E-2</v>
      </c>
      <c r="AO260" s="14">
        <v>-5.3919399999999999E-2</v>
      </c>
      <c r="AP260" s="14">
        <v>-6.8524799999999997E-2</v>
      </c>
      <c r="AQ260" s="14">
        <v>-5.7093400000000002E-2</v>
      </c>
      <c r="AR260" s="14">
        <v>-6.5432199999999996E-2</v>
      </c>
      <c r="AS260" s="14">
        <v>-0.1072427</v>
      </c>
      <c r="AT260" s="14">
        <v>-0.1082061</v>
      </c>
      <c r="AU260" s="14">
        <v>4.2159799999999997E-2</v>
      </c>
      <c r="AV260" s="14">
        <v>8.9233300000000002E-2</v>
      </c>
      <c r="AW260" s="14">
        <v>8.22354E-2</v>
      </c>
      <c r="AX260" s="14">
        <v>7.4879600000000004E-2</v>
      </c>
      <c r="AY260" s="14">
        <v>5.4698499999999997E-2</v>
      </c>
      <c r="AZ260" s="14">
        <v>-4.6447099999999998E-2</v>
      </c>
      <c r="BA260" s="14">
        <v>-5.4845199999999997E-2</v>
      </c>
      <c r="BB260" s="14">
        <v>-3.6597999999999999E-2</v>
      </c>
      <c r="BC260" s="14">
        <v>-1.38776E-2</v>
      </c>
      <c r="BD260" s="14">
        <v>-1.4074999999999999E-3</v>
      </c>
      <c r="BE260" s="14">
        <v>-1.2219000000000001E-2</v>
      </c>
      <c r="BF260" s="14">
        <v>-4.5633000000000002E-3</v>
      </c>
      <c r="BG260" s="14">
        <v>-5.1256000000000001E-3</v>
      </c>
      <c r="BH260" s="14">
        <v>-7.1690000000000002E-4</v>
      </c>
      <c r="BI260" s="14">
        <v>-9.3410999999999998E-3</v>
      </c>
      <c r="BJ260" s="14">
        <v>-1.5146999999999999E-3</v>
      </c>
      <c r="BK260" s="14">
        <v>-3.8005999999999999E-3</v>
      </c>
      <c r="BL260" s="14">
        <v>-2.09699E-2</v>
      </c>
      <c r="BM260" s="14">
        <v>-4.1955300000000001E-2</v>
      </c>
      <c r="BN260" s="14">
        <v>-5.5214800000000001E-2</v>
      </c>
      <c r="BO260" s="14">
        <v>-4.2247800000000002E-2</v>
      </c>
      <c r="BP260" s="14">
        <v>-4.8569099999999997E-2</v>
      </c>
      <c r="BQ260" s="14">
        <v>-8.9721999999999996E-2</v>
      </c>
      <c r="BR260" s="14">
        <v>-9.0304200000000001E-2</v>
      </c>
      <c r="BS260" s="14">
        <v>5.8953199999999997E-2</v>
      </c>
      <c r="BT260" s="14">
        <v>0.1057022</v>
      </c>
      <c r="BU260" s="14">
        <v>9.8148399999999997E-2</v>
      </c>
      <c r="BV260" s="14">
        <v>8.9373900000000006E-2</v>
      </c>
      <c r="BW260" s="14">
        <v>6.82725E-2</v>
      </c>
      <c r="BX260" s="14">
        <v>-3.2521899999999999E-2</v>
      </c>
      <c r="BY260" s="14">
        <v>-4.2333700000000002E-2</v>
      </c>
      <c r="BZ260" s="14">
        <v>-2.5641000000000001E-2</v>
      </c>
      <c r="CA260" s="14">
        <v>-7.1506E-3</v>
      </c>
      <c r="CB260" s="14">
        <v>4.6461000000000002E-3</v>
      </c>
      <c r="CC260" s="14">
        <v>-5.9953999999999997E-3</v>
      </c>
      <c r="CD260" s="14">
        <v>1.6257000000000001E-3</v>
      </c>
      <c r="CE260" s="14">
        <v>3.3849999999999999E-4</v>
      </c>
      <c r="CF260" s="14">
        <v>3.4244000000000002E-3</v>
      </c>
      <c r="CG260" s="14">
        <v>-5.3978000000000003E-3</v>
      </c>
      <c r="CH260" s="14">
        <v>3.1616000000000001E-3</v>
      </c>
      <c r="CI260" s="14">
        <v>1.6466E-3</v>
      </c>
      <c r="CJ260" s="14">
        <v>-1.43378E-2</v>
      </c>
      <c r="CK260" s="14">
        <v>-3.3668999999999998E-2</v>
      </c>
      <c r="CL260" s="14">
        <v>-4.5996299999999997E-2</v>
      </c>
      <c r="CM260" s="14">
        <v>-3.19657E-2</v>
      </c>
      <c r="CN260" s="14">
        <v>-3.68898E-2</v>
      </c>
      <c r="CO260" s="14">
        <v>-7.7587199999999995E-2</v>
      </c>
      <c r="CP260" s="14">
        <v>-7.7905500000000003E-2</v>
      </c>
      <c r="CQ260" s="14">
        <v>7.05842E-2</v>
      </c>
      <c r="CR260" s="14">
        <v>0.1171084</v>
      </c>
      <c r="CS260" s="14">
        <v>0.10916969999999999</v>
      </c>
      <c r="CT260" s="14">
        <v>9.9412600000000004E-2</v>
      </c>
      <c r="CU260" s="14">
        <v>7.7673699999999998E-2</v>
      </c>
      <c r="CV260" s="14">
        <v>-2.2877399999999999E-2</v>
      </c>
      <c r="CW260" s="14">
        <v>-3.3668200000000002E-2</v>
      </c>
      <c r="CX260" s="14">
        <v>-1.8052200000000001E-2</v>
      </c>
      <c r="CY260" s="14">
        <v>-4.237E-4</v>
      </c>
      <c r="CZ260" s="14">
        <v>1.06996E-2</v>
      </c>
      <c r="DA260" s="14">
        <v>2.2809999999999999E-4</v>
      </c>
      <c r="DB260" s="14">
        <v>7.8145999999999997E-3</v>
      </c>
      <c r="DC260" s="14">
        <v>5.8027E-3</v>
      </c>
      <c r="DD260" s="14">
        <v>7.5658000000000001E-3</v>
      </c>
      <c r="DE260" s="14">
        <v>-1.4545000000000001E-3</v>
      </c>
      <c r="DF260" s="14">
        <v>7.8378000000000007E-3</v>
      </c>
      <c r="DG260" s="14">
        <v>7.0939000000000002E-3</v>
      </c>
      <c r="DH260" s="14">
        <v>-7.7055999999999999E-3</v>
      </c>
      <c r="DI260" s="14">
        <v>-2.5382700000000001E-2</v>
      </c>
      <c r="DJ260" s="14">
        <v>-3.6777799999999999E-2</v>
      </c>
      <c r="DK260" s="14">
        <v>-2.1683600000000001E-2</v>
      </c>
      <c r="DL260" s="14">
        <v>-2.5210400000000001E-2</v>
      </c>
      <c r="DM260" s="14">
        <v>-6.5452399999999994E-2</v>
      </c>
      <c r="DN260" s="14">
        <v>-6.5506700000000001E-2</v>
      </c>
      <c r="DO260" s="14">
        <v>8.2215200000000002E-2</v>
      </c>
      <c r="DP260" s="14">
        <v>0.12851470000000001</v>
      </c>
      <c r="DQ260" s="14">
        <v>0.1201911</v>
      </c>
      <c r="DR260" s="14">
        <v>0.1094513</v>
      </c>
      <c r="DS260" s="14">
        <v>8.7075E-2</v>
      </c>
      <c r="DT260" s="14">
        <v>-1.3232900000000001E-2</v>
      </c>
      <c r="DU260" s="14">
        <v>-2.5002799999999999E-2</v>
      </c>
      <c r="DV260" s="14">
        <v>-1.0463399999999999E-2</v>
      </c>
      <c r="DW260" s="14">
        <v>9.2888999999999992E-3</v>
      </c>
      <c r="DX260" s="14">
        <v>1.94399E-2</v>
      </c>
      <c r="DY260" s="14">
        <v>9.2139000000000006E-3</v>
      </c>
      <c r="DZ260" s="14">
        <v>1.6750500000000001E-2</v>
      </c>
      <c r="EA260" s="14">
        <v>1.3691999999999999E-2</v>
      </c>
      <c r="EB260" s="14">
        <v>1.35452E-2</v>
      </c>
      <c r="EC260" s="14">
        <v>4.2389999999999997E-3</v>
      </c>
      <c r="ED260" s="14">
        <v>1.4589599999999999E-2</v>
      </c>
      <c r="EE260" s="14">
        <v>1.4958900000000001E-2</v>
      </c>
      <c r="EF260" s="14">
        <v>1.8702E-3</v>
      </c>
      <c r="EG260" s="14">
        <v>-1.3418599999999999E-2</v>
      </c>
      <c r="EH260" s="14">
        <v>-2.34678E-2</v>
      </c>
      <c r="EI260" s="14">
        <v>-6.8379000000000001E-3</v>
      </c>
      <c r="EJ260" s="14">
        <v>-8.3473000000000002E-3</v>
      </c>
      <c r="EK260" s="14">
        <v>-4.7931700000000001E-2</v>
      </c>
      <c r="EL260" s="14">
        <v>-4.7604800000000003E-2</v>
      </c>
      <c r="EM260" s="14">
        <v>9.9008499999999999E-2</v>
      </c>
      <c r="EN260" s="14">
        <v>0.14498359999999999</v>
      </c>
      <c r="EO260" s="14">
        <v>0.13610410000000001</v>
      </c>
      <c r="EP260" s="14">
        <v>0.1239456</v>
      </c>
      <c r="EQ260" s="14">
        <v>0.100649</v>
      </c>
      <c r="ER260" s="14">
        <v>6.9229999999999997E-4</v>
      </c>
      <c r="ES260" s="14">
        <v>-1.2491199999999999E-2</v>
      </c>
      <c r="ET260" s="14">
        <v>4.9359999999999996E-4</v>
      </c>
      <c r="EU260" s="14">
        <v>69.977630000000005</v>
      </c>
      <c r="EV260" s="14">
        <v>69.67474</v>
      </c>
      <c r="EW260" s="14">
        <v>67.763109999999998</v>
      </c>
      <c r="EX260" s="14">
        <v>67.761740000000003</v>
      </c>
      <c r="EY260" s="14">
        <v>66.918310000000005</v>
      </c>
      <c r="EZ260" s="14">
        <v>65.963489999999993</v>
      </c>
      <c r="FA260" s="14">
        <v>65.451849999999993</v>
      </c>
      <c r="FB260" s="14">
        <v>66.284490000000005</v>
      </c>
      <c r="FC260" s="14">
        <v>72.616919999999993</v>
      </c>
      <c r="FD260" s="14">
        <v>79.23424</v>
      </c>
      <c r="FE260" s="14">
        <v>82.694689999999994</v>
      </c>
      <c r="FF260" s="14">
        <v>85.921449999999993</v>
      </c>
      <c r="FG260" s="14">
        <v>89.153369999999995</v>
      </c>
      <c r="FH260" s="14">
        <v>91.619380000000007</v>
      </c>
      <c r="FI260" s="14">
        <v>91.793940000000006</v>
      </c>
      <c r="FJ260" s="14">
        <v>90.567049999999995</v>
      </c>
      <c r="FK260" s="14">
        <v>90.375060000000005</v>
      </c>
      <c r="FL260" s="14">
        <v>87.884159999999994</v>
      </c>
      <c r="FM260" s="14">
        <v>85.991209999999995</v>
      </c>
      <c r="FN260" s="14">
        <v>82.581819999999993</v>
      </c>
      <c r="FO260" s="14">
        <v>77.968140000000005</v>
      </c>
      <c r="FP260" s="14">
        <v>76.17774</v>
      </c>
      <c r="FQ260" s="14">
        <v>74.030140000000003</v>
      </c>
      <c r="FR260" s="14">
        <v>72.562290000000004</v>
      </c>
      <c r="FS260" s="14">
        <v>0.18645</v>
      </c>
      <c r="FT260" s="14"/>
      <c r="FU260" s="14">
        <v>1.5834000000000001E-2</v>
      </c>
      <c r="FW260" s="14"/>
      <c r="IA260" s="52"/>
    </row>
    <row r="261" spans="1:235" x14ac:dyDescent="0.6">
      <c r="A261" t="s">
        <v>227</v>
      </c>
      <c r="B261" t="s">
        <v>199</v>
      </c>
      <c r="C261" t="s">
        <v>289</v>
      </c>
      <c r="D261" s="53">
        <v>45167</v>
      </c>
      <c r="E261" t="s">
        <v>220</v>
      </c>
      <c r="F261" s="14">
        <v>2364</v>
      </c>
      <c r="G261" s="14">
        <v>0.70311020000000002</v>
      </c>
      <c r="H261" s="14">
        <v>0.61736069999999998</v>
      </c>
      <c r="I261" s="14">
        <v>0.55501739999999999</v>
      </c>
      <c r="J261" s="14">
        <v>0.52591710000000003</v>
      </c>
      <c r="K261" s="14">
        <v>0.49684610000000001</v>
      </c>
      <c r="L261" s="14">
        <v>0.4962471</v>
      </c>
      <c r="M261" s="14">
        <v>0.51227869999999998</v>
      </c>
      <c r="N261" s="14">
        <v>0.50236820000000004</v>
      </c>
      <c r="O261" s="14">
        <v>0.46100059999999998</v>
      </c>
      <c r="P261" s="14">
        <v>0.42152679999999998</v>
      </c>
      <c r="Q261" s="14">
        <v>0.42173850000000002</v>
      </c>
      <c r="R261" s="14">
        <v>0.45772309999999999</v>
      </c>
      <c r="S261" s="14">
        <v>0.56155790000000005</v>
      </c>
      <c r="T261" s="14">
        <v>0.69726690000000002</v>
      </c>
      <c r="U261" s="14">
        <v>0.79695479999999996</v>
      </c>
      <c r="V261" s="14">
        <v>0.95706349999999996</v>
      </c>
      <c r="W261" s="14">
        <v>1.063002</v>
      </c>
      <c r="X261" s="14">
        <v>1.1985459999999999</v>
      </c>
      <c r="Y261" s="14">
        <v>1.2572810000000001</v>
      </c>
      <c r="Z261" s="14">
        <v>1.202707</v>
      </c>
      <c r="AA261" s="14">
        <v>1.1709639999999999</v>
      </c>
      <c r="AB261" s="14">
        <v>1.115391</v>
      </c>
      <c r="AC261" s="14">
        <v>0.99458500000000005</v>
      </c>
      <c r="AD261" s="14">
        <v>0.83043089999999997</v>
      </c>
      <c r="AE261" s="14">
        <v>-3.6409999999999998E-2</v>
      </c>
      <c r="AF261" s="14">
        <v>-1.8275300000000001E-2</v>
      </c>
      <c r="AG261" s="14">
        <v>-2.96709E-2</v>
      </c>
      <c r="AH261" s="14">
        <v>-1.5679499999999999E-2</v>
      </c>
      <c r="AI261" s="14">
        <v>-2.2026299999999999E-2</v>
      </c>
      <c r="AJ261" s="14">
        <v>-1.1939099999999999E-2</v>
      </c>
      <c r="AK261" s="14">
        <v>-1.40544E-2</v>
      </c>
      <c r="AL261" s="14">
        <v>-7.1449E-3</v>
      </c>
      <c r="AM261" s="14">
        <v>-1.5947900000000001E-2</v>
      </c>
      <c r="AN261" s="14">
        <v>-2.7325100000000001E-2</v>
      </c>
      <c r="AO261" s="14">
        <v>-3.3404999999999997E-2</v>
      </c>
      <c r="AP261" s="14">
        <v>-6.3544299999999998E-2</v>
      </c>
      <c r="AQ261" s="14">
        <v>-5.4867699999999998E-2</v>
      </c>
      <c r="AR261" s="14">
        <v>-5.7429800000000003E-2</v>
      </c>
      <c r="AS261" s="14">
        <v>-0.1166336</v>
      </c>
      <c r="AT261" s="14">
        <v>-0.1045584</v>
      </c>
      <c r="AU261" s="14">
        <v>3.2674500000000002E-2</v>
      </c>
      <c r="AV261" s="14">
        <v>6.3856399999999994E-2</v>
      </c>
      <c r="AW261" s="14">
        <v>6.55834E-2</v>
      </c>
      <c r="AX261" s="14">
        <v>5.3947200000000001E-2</v>
      </c>
      <c r="AY261" s="14">
        <v>4.67698E-2</v>
      </c>
      <c r="AZ261" s="14">
        <v>-5.1867499999999997E-2</v>
      </c>
      <c r="BA261" s="14">
        <v>-3.4379399999999997E-2</v>
      </c>
      <c r="BB261" s="14">
        <v>-3.08066E-2</v>
      </c>
      <c r="BC261" s="14">
        <v>-2.5581799999999998E-2</v>
      </c>
      <c r="BD261" s="14">
        <v>-8.6060000000000008E-3</v>
      </c>
      <c r="BE261" s="14">
        <v>-2.01146E-2</v>
      </c>
      <c r="BF261" s="14">
        <v>-6.1601E-3</v>
      </c>
      <c r="BG261" s="14">
        <v>-1.31345E-2</v>
      </c>
      <c r="BH261" s="14">
        <v>-4.9731000000000003E-3</v>
      </c>
      <c r="BI261" s="14">
        <v>-7.8778000000000008E-3</v>
      </c>
      <c r="BJ261" s="14">
        <v>-1.9479999999999999E-4</v>
      </c>
      <c r="BK261" s="14">
        <v>-7.5605999999999998E-3</v>
      </c>
      <c r="BL261" s="14">
        <v>-1.7364500000000001E-2</v>
      </c>
      <c r="BM261" s="14">
        <v>-2.1109099999999999E-2</v>
      </c>
      <c r="BN261" s="14">
        <v>-4.9394100000000003E-2</v>
      </c>
      <c r="BO261" s="14">
        <v>-3.9600400000000001E-2</v>
      </c>
      <c r="BP261" s="14">
        <v>-3.9624899999999998E-2</v>
      </c>
      <c r="BQ261" s="14">
        <v>-9.8011000000000001E-2</v>
      </c>
      <c r="BR261" s="14">
        <v>-8.5406399999999993E-2</v>
      </c>
      <c r="BS261" s="14">
        <v>5.0179700000000001E-2</v>
      </c>
      <c r="BT261" s="14">
        <v>8.1464099999999998E-2</v>
      </c>
      <c r="BU261" s="14">
        <v>8.2307599999999995E-2</v>
      </c>
      <c r="BV261" s="14">
        <v>6.9471699999999997E-2</v>
      </c>
      <c r="BW261" s="14">
        <v>6.1291400000000003E-2</v>
      </c>
      <c r="BX261" s="14">
        <v>-3.6794300000000002E-2</v>
      </c>
      <c r="BY261" s="14">
        <v>-2.07221E-2</v>
      </c>
      <c r="BZ261" s="14">
        <v>-1.8678199999999999E-2</v>
      </c>
      <c r="CA261" s="14">
        <v>-1.8082299999999999E-2</v>
      </c>
      <c r="CB261" s="14">
        <v>-1.9090999999999999E-3</v>
      </c>
      <c r="CC261" s="14">
        <v>-1.34959E-2</v>
      </c>
      <c r="CD261" s="14">
        <v>4.3300000000000001E-4</v>
      </c>
      <c r="CE261" s="14">
        <v>-6.9760999999999998E-3</v>
      </c>
      <c r="CF261" s="14">
        <v>-1.485E-4</v>
      </c>
      <c r="CG261" s="14">
        <v>-3.5997999999999998E-3</v>
      </c>
      <c r="CH261" s="14">
        <v>4.6188999999999996E-3</v>
      </c>
      <c r="CI261" s="14">
        <v>-1.7515E-3</v>
      </c>
      <c r="CJ261" s="14">
        <v>-1.0465800000000001E-2</v>
      </c>
      <c r="CK261" s="14">
        <v>-1.2593E-2</v>
      </c>
      <c r="CL261" s="14">
        <v>-3.9593799999999998E-2</v>
      </c>
      <c r="CM261" s="14">
        <v>-2.9026300000000001E-2</v>
      </c>
      <c r="CN261" s="14">
        <v>-2.72932E-2</v>
      </c>
      <c r="CO261" s="14">
        <v>-8.5113099999999997E-2</v>
      </c>
      <c r="CP261" s="14">
        <v>-7.2141800000000006E-2</v>
      </c>
      <c r="CQ261" s="14">
        <v>6.2303699999999997E-2</v>
      </c>
      <c r="CR261" s="14">
        <v>9.3659099999999995E-2</v>
      </c>
      <c r="CS261" s="14">
        <v>9.3890799999999996E-2</v>
      </c>
      <c r="CT261" s="14">
        <v>8.0223900000000001E-2</v>
      </c>
      <c r="CU261" s="14">
        <v>7.1348900000000007E-2</v>
      </c>
      <c r="CV261" s="14">
        <v>-2.6354699999999998E-2</v>
      </c>
      <c r="CW261" s="14">
        <v>-1.12631E-2</v>
      </c>
      <c r="CX261" s="14">
        <v>-1.0278199999999999E-2</v>
      </c>
      <c r="CY261" s="14">
        <v>-1.05827E-2</v>
      </c>
      <c r="CZ261" s="14">
        <v>4.7878E-3</v>
      </c>
      <c r="DA261" s="14">
        <v>-6.8772E-3</v>
      </c>
      <c r="DB261" s="14">
        <v>7.0261000000000004E-3</v>
      </c>
      <c r="DC261" s="14">
        <v>-8.1769999999999998E-4</v>
      </c>
      <c r="DD261" s="14">
        <v>4.6762000000000001E-3</v>
      </c>
      <c r="DE261" s="14">
        <v>6.7809999999999995E-4</v>
      </c>
      <c r="DF261" s="14">
        <v>9.4324999999999999E-3</v>
      </c>
      <c r="DG261" s="14">
        <v>4.0575999999999997E-3</v>
      </c>
      <c r="DH261" s="14">
        <v>-3.5671000000000001E-3</v>
      </c>
      <c r="DI261" s="14">
        <v>-4.0768999999999996E-3</v>
      </c>
      <c r="DJ261" s="14">
        <v>-2.9793400000000001E-2</v>
      </c>
      <c r="DK261" s="14">
        <v>-1.8452300000000001E-2</v>
      </c>
      <c r="DL261" s="14">
        <v>-1.49616E-2</v>
      </c>
      <c r="DM261" s="14">
        <v>-7.2215100000000004E-2</v>
      </c>
      <c r="DN261" s="14">
        <v>-5.88773E-2</v>
      </c>
      <c r="DO261" s="14">
        <v>7.4427699999999999E-2</v>
      </c>
      <c r="DP261" s="14">
        <v>0.10585410000000001</v>
      </c>
      <c r="DQ261" s="14">
        <v>0.1054739</v>
      </c>
      <c r="DR261" s="14">
        <v>9.0976100000000004E-2</v>
      </c>
      <c r="DS261" s="14">
        <v>8.1406500000000007E-2</v>
      </c>
      <c r="DT261" s="14">
        <v>-1.5915100000000001E-2</v>
      </c>
      <c r="DU261" s="14">
        <v>-1.8041000000000001E-3</v>
      </c>
      <c r="DV261" s="14">
        <v>-1.8782E-3</v>
      </c>
      <c r="DW261" s="14">
        <v>2.455E-4</v>
      </c>
      <c r="DX261" s="14">
        <v>1.4457100000000001E-2</v>
      </c>
      <c r="DY261" s="14">
        <v>2.6790999999999998E-3</v>
      </c>
      <c r="DZ261" s="14">
        <v>1.6545500000000001E-2</v>
      </c>
      <c r="EA261" s="14">
        <v>8.0739999999999996E-3</v>
      </c>
      <c r="EB261" s="14">
        <v>1.16422E-2</v>
      </c>
      <c r="EC261" s="14">
        <v>6.8548000000000003E-3</v>
      </c>
      <c r="ED261" s="14">
        <v>1.6382600000000001E-2</v>
      </c>
      <c r="EE261" s="14">
        <v>1.24449E-2</v>
      </c>
      <c r="EF261" s="14">
        <v>6.3936000000000002E-3</v>
      </c>
      <c r="EG261" s="14">
        <v>8.2190000000000006E-3</v>
      </c>
      <c r="EH261" s="14">
        <v>-1.5643199999999999E-2</v>
      </c>
      <c r="EI261" s="14">
        <v>-3.1849000000000001E-3</v>
      </c>
      <c r="EJ261" s="14">
        <v>2.8433E-3</v>
      </c>
      <c r="EK261" s="14">
        <v>-5.3592599999999997E-2</v>
      </c>
      <c r="EL261" s="14">
        <v>-3.9725299999999998E-2</v>
      </c>
      <c r="EM261" s="14">
        <v>9.1932899999999998E-2</v>
      </c>
      <c r="EN261" s="14">
        <v>0.12346169999999999</v>
      </c>
      <c r="EO261" s="14">
        <v>0.12219820000000001</v>
      </c>
      <c r="EP261" s="14">
        <v>0.1065006</v>
      </c>
      <c r="EQ261" s="14">
        <v>9.5927999999999999E-2</v>
      </c>
      <c r="ER261" s="14">
        <v>-8.4190000000000003E-4</v>
      </c>
      <c r="ES261" s="14">
        <v>1.18532E-2</v>
      </c>
      <c r="ET261" s="14">
        <v>1.0250199999999999E-2</v>
      </c>
      <c r="EU261" s="14">
        <v>69.58811</v>
      </c>
      <c r="EV261" s="14">
        <v>69.250429999999994</v>
      </c>
      <c r="EW261" s="14">
        <v>67.695459999999997</v>
      </c>
      <c r="EX261" s="14">
        <v>67.698909999999998</v>
      </c>
      <c r="EY261" s="14">
        <v>67.003249999999994</v>
      </c>
      <c r="EZ261" s="14">
        <v>65.974509999999995</v>
      </c>
      <c r="FA261" s="14">
        <v>65.815860000000001</v>
      </c>
      <c r="FB261" s="14">
        <v>66.721400000000003</v>
      </c>
      <c r="FC261" s="14">
        <v>72.882220000000004</v>
      </c>
      <c r="FD261" s="14">
        <v>78.373819999999995</v>
      </c>
      <c r="FE261" s="14">
        <v>81.215260000000001</v>
      </c>
      <c r="FF261" s="14">
        <v>83.522509999999997</v>
      </c>
      <c r="FG261" s="14">
        <v>86.84075</v>
      </c>
      <c r="FH261" s="14">
        <v>89.532219999999995</v>
      </c>
      <c r="FI261" s="14">
        <v>89.117019999999997</v>
      </c>
      <c r="FJ261" s="14">
        <v>87.853480000000005</v>
      </c>
      <c r="FK261" s="14">
        <v>87.742980000000003</v>
      </c>
      <c r="FL261" s="14">
        <v>85.686440000000005</v>
      </c>
      <c r="FM261" s="14">
        <v>84.315520000000006</v>
      </c>
      <c r="FN261" s="14">
        <v>80.754279999999994</v>
      </c>
      <c r="FO261" s="14">
        <v>76.778999999999996</v>
      </c>
      <c r="FP261" s="14">
        <v>75.372029999999995</v>
      </c>
      <c r="FQ261" s="14">
        <v>73.313810000000004</v>
      </c>
      <c r="FR261" s="14">
        <v>72.06344</v>
      </c>
      <c r="FS261" s="14">
        <v>0.19647210000000001</v>
      </c>
      <c r="FT261" s="14"/>
      <c r="FU261" s="14">
        <v>1.6694199999999999E-2</v>
      </c>
      <c r="FW261" s="14"/>
      <c r="IA261" s="52"/>
    </row>
    <row r="262" spans="1:235" x14ac:dyDescent="0.6">
      <c r="A262" t="s">
        <v>227</v>
      </c>
      <c r="B262" t="s">
        <v>199</v>
      </c>
      <c r="C262" t="s">
        <v>289</v>
      </c>
      <c r="D262" s="53">
        <v>45167</v>
      </c>
      <c r="E262" t="s">
        <v>221</v>
      </c>
      <c r="F262" s="14">
        <v>1067</v>
      </c>
      <c r="G262" s="14">
        <v>1.1090249999999999</v>
      </c>
      <c r="H262" s="14">
        <v>0.97231310000000004</v>
      </c>
      <c r="I262" s="14">
        <v>0.85068580000000005</v>
      </c>
      <c r="J262" s="14">
        <v>0.78211229999999998</v>
      </c>
      <c r="K262" s="14">
        <v>0.76152509999999995</v>
      </c>
      <c r="L262" s="14">
        <v>0.76532080000000002</v>
      </c>
      <c r="M262" s="14">
        <v>0.7385486</v>
      </c>
      <c r="N262" s="14">
        <v>0.61719210000000002</v>
      </c>
      <c r="O262" s="14">
        <v>0.40719369999999999</v>
      </c>
      <c r="P262" s="14">
        <v>0.21361269999999999</v>
      </c>
      <c r="Q262" s="14">
        <v>0.15713949999999999</v>
      </c>
      <c r="R262" s="14">
        <v>0.29152250000000002</v>
      </c>
      <c r="S262" s="14">
        <v>0.54326189999999996</v>
      </c>
      <c r="T262" s="14">
        <v>0.8591278</v>
      </c>
      <c r="U262" s="14">
        <v>1.1194820000000001</v>
      </c>
      <c r="V262" s="14">
        <v>1.4415119999999999</v>
      </c>
      <c r="W262" s="14">
        <v>1.6027450000000001</v>
      </c>
      <c r="X262" s="14">
        <v>1.9376450000000001</v>
      </c>
      <c r="Y262" s="14">
        <v>2.1063930000000002</v>
      </c>
      <c r="Z262" s="14">
        <v>1.9907699999999999</v>
      </c>
      <c r="AA262" s="14">
        <v>1.8358719999999999</v>
      </c>
      <c r="AB262" s="14">
        <v>1.7916129999999999</v>
      </c>
      <c r="AC262" s="14">
        <v>1.510758</v>
      </c>
      <c r="AD262" s="14">
        <v>1.2944359999999999</v>
      </c>
      <c r="AE262" s="14">
        <v>-1.17266E-2</v>
      </c>
      <c r="AF262" s="14">
        <v>-7.9742000000000007E-3</v>
      </c>
      <c r="AG262" s="14">
        <v>-1.9274400000000001E-2</v>
      </c>
      <c r="AH262" s="14">
        <v>-2.6591099999999999E-2</v>
      </c>
      <c r="AI262" s="14">
        <v>-5.6249000000000004E-3</v>
      </c>
      <c r="AJ262" s="14">
        <v>-5.7594999999999999E-3</v>
      </c>
      <c r="AK262" s="14">
        <v>-2.9005099999999999E-2</v>
      </c>
      <c r="AL262" s="14">
        <v>-2.2894100000000001E-2</v>
      </c>
      <c r="AM262" s="14">
        <v>-1.50571E-2</v>
      </c>
      <c r="AN262" s="14">
        <v>-5.5907400000000003E-2</v>
      </c>
      <c r="AO262" s="14">
        <v>-0.12748689999999999</v>
      </c>
      <c r="AP262" s="14">
        <v>-0.1069693</v>
      </c>
      <c r="AQ262" s="14">
        <v>-9.0857099999999996E-2</v>
      </c>
      <c r="AR262" s="14">
        <v>-0.1151913</v>
      </c>
      <c r="AS262" s="14">
        <v>-0.11488909999999999</v>
      </c>
      <c r="AT262" s="14">
        <v>-0.14794650000000001</v>
      </c>
      <c r="AU262" s="14">
        <v>3.3813000000000003E-2</v>
      </c>
      <c r="AV262" s="14">
        <v>0.1151602</v>
      </c>
      <c r="AW262" s="14">
        <v>8.9203599999999994E-2</v>
      </c>
      <c r="AX262" s="14">
        <v>9.5558400000000002E-2</v>
      </c>
      <c r="AY262" s="14">
        <v>5.0044100000000001E-2</v>
      </c>
      <c r="AZ262" s="14">
        <v>-5.3411100000000003E-2</v>
      </c>
      <c r="BA262" s="14">
        <v>-0.1237316</v>
      </c>
      <c r="BB262" s="14">
        <v>-6.6534499999999996E-2</v>
      </c>
      <c r="BC262" s="14">
        <v>8.2798999999999998E-3</v>
      </c>
      <c r="BD262" s="14">
        <v>1.0122600000000001E-2</v>
      </c>
      <c r="BE262" s="14">
        <v>6.5629999999999996E-4</v>
      </c>
      <c r="BF262" s="14">
        <v>-6.9284000000000004E-3</v>
      </c>
      <c r="BG262" s="14">
        <v>1.02141E-2</v>
      </c>
      <c r="BH262" s="14">
        <v>5.8668000000000001E-3</v>
      </c>
      <c r="BI262" s="14">
        <v>-1.65971E-2</v>
      </c>
      <c r="BJ262" s="14">
        <v>-7.2129999999999998E-3</v>
      </c>
      <c r="BK262" s="14">
        <v>2.2528000000000001E-3</v>
      </c>
      <c r="BL262" s="14">
        <v>-3.4272400000000001E-2</v>
      </c>
      <c r="BM262" s="14">
        <v>-0.1003739</v>
      </c>
      <c r="BN262" s="14">
        <v>-7.7856999999999996E-2</v>
      </c>
      <c r="BO262" s="14">
        <v>-5.6740699999999998E-2</v>
      </c>
      <c r="BP262" s="14">
        <v>-7.7811900000000003E-2</v>
      </c>
      <c r="BQ262" s="14">
        <v>-7.6168899999999998E-2</v>
      </c>
      <c r="BR262" s="14">
        <v>-0.1087557</v>
      </c>
      <c r="BS262" s="14">
        <v>7.1826000000000001E-2</v>
      </c>
      <c r="BT262" s="14">
        <v>0.15139069999999999</v>
      </c>
      <c r="BU262" s="14">
        <v>0.1250463</v>
      </c>
      <c r="BV262" s="14">
        <v>0.1273571</v>
      </c>
      <c r="BW262" s="14">
        <v>7.9747100000000001E-2</v>
      </c>
      <c r="BX262" s="14">
        <v>-2.3409300000000001E-2</v>
      </c>
      <c r="BY262" s="14">
        <v>-9.7104599999999999E-2</v>
      </c>
      <c r="BZ262" s="14">
        <v>-4.3530100000000002E-2</v>
      </c>
      <c r="CA262" s="14">
        <v>2.2136300000000001E-2</v>
      </c>
      <c r="CB262" s="14">
        <v>2.26565E-2</v>
      </c>
      <c r="CC262" s="14">
        <v>1.4460199999999999E-2</v>
      </c>
      <c r="CD262" s="14">
        <v>6.6899999999999998E-3</v>
      </c>
      <c r="CE262" s="14">
        <v>2.1184100000000001E-2</v>
      </c>
      <c r="CF262" s="14">
        <v>1.39192E-2</v>
      </c>
      <c r="CG262" s="14">
        <v>-8.0032999999999997E-3</v>
      </c>
      <c r="CH262" s="14">
        <v>3.6476999999999998E-3</v>
      </c>
      <c r="CI262" s="14">
        <v>1.42416E-2</v>
      </c>
      <c r="CJ262" s="14">
        <v>-1.9288E-2</v>
      </c>
      <c r="CK262" s="14">
        <v>-8.1595500000000001E-2</v>
      </c>
      <c r="CL262" s="14">
        <v>-5.7694000000000002E-2</v>
      </c>
      <c r="CM262" s="14">
        <v>-3.3111799999999997E-2</v>
      </c>
      <c r="CN262" s="14">
        <v>-5.1922999999999997E-2</v>
      </c>
      <c r="CO262" s="14">
        <v>-4.93515E-2</v>
      </c>
      <c r="CP262" s="14">
        <v>-8.1612199999999996E-2</v>
      </c>
      <c r="CQ262" s="14">
        <v>9.8153699999999997E-2</v>
      </c>
      <c r="CR262" s="14">
        <v>0.1764839</v>
      </c>
      <c r="CS262" s="14">
        <v>0.1498709</v>
      </c>
      <c r="CT262" s="14">
        <v>0.14938090000000001</v>
      </c>
      <c r="CU262" s="14">
        <v>0.1003193</v>
      </c>
      <c r="CV262" s="14">
        <v>-2.6300999999999998E-3</v>
      </c>
      <c r="CW262" s="14">
        <v>-7.8662800000000005E-2</v>
      </c>
      <c r="CX262" s="14">
        <v>-2.7597199999999999E-2</v>
      </c>
      <c r="CY262" s="14">
        <v>3.59926E-2</v>
      </c>
      <c r="CZ262" s="14">
        <v>3.5190300000000001E-2</v>
      </c>
      <c r="DA262" s="14">
        <v>2.82642E-2</v>
      </c>
      <c r="DB262" s="14">
        <v>2.0308300000000001E-2</v>
      </c>
      <c r="DC262" s="14">
        <v>3.2154099999999998E-2</v>
      </c>
      <c r="DD262" s="14">
        <v>2.1971500000000001E-2</v>
      </c>
      <c r="DE262" s="14">
        <v>5.9049999999999999E-4</v>
      </c>
      <c r="DF262" s="14">
        <v>1.4508399999999999E-2</v>
      </c>
      <c r="DG262" s="14">
        <v>2.6230400000000001E-2</v>
      </c>
      <c r="DH262" s="14">
        <v>-4.3036000000000003E-3</v>
      </c>
      <c r="DI262" s="14">
        <v>-6.2817100000000001E-2</v>
      </c>
      <c r="DJ262" s="14">
        <v>-3.7530899999999999E-2</v>
      </c>
      <c r="DK262" s="14">
        <v>-9.4829000000000007E-3</v>
      </c>
      <c r="DL262" s="14">
        <v>-2.60342E-2</v>
      </c>
      <c r="DM262" s="14">
        <v>-2.2533999999999998E-2</v>
      </c>
      <c r="DN262" s="14">
        <v>-5.4468799999999998E-2</v>
      </c>
      <c r="DO262" s="14">
        <v>0.12448140000000001</v>
      </c>
      <c r="DP262" s="14">
        <v>0.20157710000000001</v>
      </c>
      <c r="DQ262" s="14">
        <v>0.1746954</v>
      </c>
      <c r="DR262" s="14">
        <v>0.17140459999999999</v>
      </c>
      <c r="DS262" s="14">
        <v>0.1208915</v>
      </c>
      <c r="DT262" s="14">
        <v>1.8148999999999998E-2</v>
      </c>
      <c r="DU262" s="14">
        <v>-6.0220999999999997E-2</v>
      </c>
      <c r="DV262" s="14">
        <v>-1.16644E-2</v>
      </c>
      <c r="DW262" s="14">
        <v>5.5999100000000003E-2</v>
      </c>
      <c r="DX262" s="14">
        <v>5.32872E-2</v>
      </c>
      <c r="DY262" s="14">
        <v>4.8194800000000003E-2</v>
      </c>
      <c r="DZ262" s="14">
        <v>3.9971E-2</v>
      </c>
      <c r="EA262" s="14">
        <v>4.7993099999999997E-2</v>
      </c>
      <c r="EB262" s="14">
        <v>3.3597799999999997E-2</v>
      </c>
      <c r="EC262" s="14">
        <v>1.29985E-2</v>
      </c>
      <c r="ED262" s="14">
        <v>3.0189400000000002E-2</v>
      </c>
      <c r="EE262" s="14">
        <v>4.3540299999999997E-2</v>
      </c>
      <c r="EF262" s="14">
        <v>1.73314E-2</v>
      </c>
      <c r="EG262" s="14">
        <v>-3.5704100000000003E-2</v>
      </c>
      <c r="EH262" s="14">
        <v>-8.4186999999999994E-3</v>
      </c>
      <c r="EI262" s="14">
        <v>2.4633499999999999E-2</v>
      </c>
      <c r="EJ262" s="14">
        <v>1.13452E-2</v>
      </c>
      <c r="EK262" s="14">
        <v>1.6186200000000001E-2</v>
      </c>
      <c r="EL262" s="14">
        <v>-1.5278E-2</v>
      </c>
      <c r="EM262" s="14">
        <v>0.16249440000000001</v>
      </c>
      <c r="EN262" s="14">
        <v>0.23780770000000001</v>
      </c>
      <c r="EO262" s="14">
        <v>0.21053810000000001</v>
      </c>
      <c r="EP262" s="14">
        <v>0.20320340000000001</v>
      </c>
      <c r="EQ262" s="14">
        <v>0.15059449999999999</v>
      </c>
      <c r="ER262" s="14">
        <v>4.8150800000000001E-2</v>
      </c>
      <c r="ES262" s="14">
        <v>-3.3593999999999999E-2</v>
      </c>
      <c r="ET262" s="14">
        <v>1.1340100000000001E-2</v>
      </c>
      <c r="EU262" s="14">
        <v>70.840119999999999</v>
      </c>
      <c r="EV262" s="14">
        <v>70.613820000000004</v>
      </c>
      <c r="EW262" s="14">
        <v>67.912999999999997</v>
      </c>
      <c r="EX262" s="14">
        <v>67.900720000000007</v>
      </c>
      <c r="EY262" s="14">
        <v>66.731089999999995</v>
      </c>
      <c r="EZ262" s="14">
        <v>65.939520000000002</v>
      </c>
      <c r="FA262" s="14">
        <v>64.646810000000002</v>
      </c>
      <c r="FB262" s="14">
        <v>65.318190000000001</v>
      </c>
      <c r="FC262" s="14">
        <v>72.031999999999996</v>
      </c>
      <c r="FD262" s="14">
        <v>81.139150000000001</v>
      </c>
      <c r="FE262" s="14">
        <v>85.96884</v>
      </c>
      <c r="FF262" s="14">
        <v>91.228629999999995</v>
      </c>
      <c r="FG262" s="14">
        <v>94.269409999999993</v>
      </c>
      <c r="FH262" s="14">
        <v>96.235339999999994</v>
      </c>
      <c r="FI262" s="14">
        <v>97.715419999999995</v>
      </c>
      <c r="FJ262" s="14">
        <v>96.569569999999999</v>
      </c>
      <c r="FK262" s="14">
        <v>96.19744</v>
      </c>
      <c r="FL262" s="14">
        <v>92.745660000000001</v>
      </c>
      <c r="FM262" s="14">
        <v>89.699169999999995</v>
      </c>
      <c r="FN262" s="14">
        <v>86.624480000000005</v>
      </c>
      <c r="FO262" s="14">
        <v>80.597939999999994</v>
      </c>
      <c r="FP262" s="14">
        <v>77.959620000000001</v>
      </c>
      <c r="FQ262" s="14">
        <v>75.614859999999993</v>
      </c>
      <c r="FR262" s="14">
        <v>73.665049999999994</v>
      </c>
      <c r="FS262" s="14">
        <v>0.4102498</v>
      </c>
      <c r="FT262" s="14"/>
      <c r="FU262" s="14">
        <v>3.5376100000000001E-2</v>
      </c>
      <c r="FW262" s="14"/>
      <c r="IA262" s="52"/>
    </row>
    <row r="263" spans="1:235" x14ac:dyDescent="0.6">
      <c r="A263" t="s">
        <v>227</v>
      </c>
      <c r="B263" t="s">
        <v>199</v>
      </c>
      <c r="C263" t="s">
        <v>289</v>
      </c>
      <c r="D263" s="53" t="s">
        <v>263</v>
      </c>
      <c r="E263" t="s">
        <v>219</v>
      </c>
      <c r="F263" s="14">
        <v>3431</v>
      </c>
      <c r="G263" s="14">
        <v>0.82773099999999999</v>
      </c>
      <c r="H263" s="14">
        <v>0.72663049999999996</v>
      </c>
      <c r="I263" s="14">
        <v>0.64580939999999998</v>
      </c>
      <c r="J263" s="14">
        <v>0.60491070000000002</v>
      </c>
      <c r="K263" s="14">
        <v>0.57775080000000001</v>
      </c>
      <c r="L263" s="14">
        <v>0.57906040000000003</v>
      </c>
      <c r="M263" s="14">
        <v>0.58213930000000003</v>
      </c>
      <c r="N263" s="14">
        <v>0.53693729999999995</v>
      </c>
      <c r="O263" s="14">
        <v>0.44277709999999998</v>
      </c>
      <c r="P263" s="14">
        <v>0.3559214</v>
      </c>
      <c r="Q263" s="14">
        <v>0.33993570000000001</v>
      </c>
      <c r="R263" s="14">
        <v>0.40533780000000003</v>
      </c>
      <c r="S263" s="14">
        <v>0.5543614</v>
      </c>
      <c r="T263" s="14">
        <v>0.74573400000000001</v>
      </c>
      <c r="U263" s="14">
        <v>0.89377050000000002</v>
      </c>
      <c r="V263" s="14">
        <v>1.1049230000000001</v>
      </c>
      <c r="W263" s="14">
        <v>1.2280549999999999</v>
      </c>
      <c r="X263" s="14">
        <v>1.4260630000000001</v>
      </c>
      <c r="Y263" s="14">
        <v>1.519161</v>
      </c>
      <c r="Z263" s="14">
        <v>1.4454020000000001</v>
      </c>
      <c r="AA263" s="14">
        <v>1.375038</v>
      </c>
      <c r="AB263" s="14">
        <v>1.321709</v>
      </c>
      <c r="AC263" s="14">
        <v>1.1536470000000001</v>
      </c>
      <c r="AD263" s="14">
        <v>0.97236140000000004</v>
      </c>
      <c r="AE263" s="14">
        <v>-2.3590199999999999E-2</v>
      </c>
      <c r="AF263" s="14">
        <v>-1.01478E-2</v>
      </c>
      <c r="AG263" s="14">
        <v>-2.12047E-2</v>
      </c>
      <c r="AH263" s="14">
        <v>-1.34991E-2</v>
      </c>
      <c r="AI263" s="14">
        <v>-1.3015000000000001E-2</v>
      </c>
      <c r="AJ263" s="14">
        <v>-6.6962999999999996E-3</v>
      </c>
      <c r="AK263" s="14">
        <v>-1.50346E-2</v>
      </c>
      <c r="AL263" s="14">
        <v>-8.2664999999999995E-3</v>
      </c>
      <c r="AM263" s="14">
        <v>-1.16656E-2</v>
      </c>
      <c r="AN263" s="14">
        <v>-3.0545800000000001E-2</v>
      </c>
      <c r="AO263" s="14">
        <v>-5.3919399999999999E-2</v>
      </c>
      <c r="AP263" s="14">
        <v>-6.8524799999999997E-2</v>
      </c>
      <c r="AQ263" s="14">
        <v>-5.7093400000000002E-2</v>
      </c>
      <c r="AR263" s="14">
        <v>-6.5432199999999996E-2</v>
      </c>
      <c r="AS263" s="14">
        <v>-0.1072427</v>
      </c>
      <c r="AT263" s="14">
        <v>-0.1082061</v>
      </c>
      <c r="AU263" s="14">
        <v>4.2159799999999997E-2</v>
      </c>
      <c r="AV263" s="14">
        <v>8.9233300000000002E-2</v>
      </c>
      <c r="AW263" s="14">
        <v>8.22354E-2</v>
      </c>
      <c r="AX263" s="14">
        <v>7.4879600000000004E-2</v>
      </c>
      <c r="AY263" s="14">
        <v>5.4698499999999997E-2</v>
      </c>
      <c r="AZ263" s="14">
        <v>-4.6447099999999998E-2</v>
      </c>
      <c r="BA263" s="14">
        <v>-5.4845199999999997E-2</v>
      </c>
      <c r="BB263" s="14">
        <v>-3.6597999999999999E-2</v>
      </c>
      <c r="BC263" s="14">
        <v>-1.38776E-2</v>
      </c>
      <c r="BD263" s="14">
        <v>-1.4074999999999999E-3</v>
      </c>
      <c r="BE263" s="14">
        <v>-1.2219000000000001E-2</v>
      </c>
      <c r="BF263" s="14">
        <v>-4.5633000000000002E-3</v>
      </c>
      <c r="BG263" s="14">
        <v>-5.1256000000000001E-3</v>
      </c>
      <c r="BH263" s="14">
        <v>-7.1690000000000002E-4</v>
      </c>
      <c r="BI263" s="14">
        <v>-9.3410999999999998E-3</v>
      </c>
      <c r="BJ263" s="14">
        <v>-1.5146999999999999E-3</v>
      </c>
      <c r="BK263" s="14">
        <v>-3.8005999999999999E-3</v>
      </c>
      <c r="BL263" s="14">
        <v>-2.09699E-2</v>
      </c>
      <c r="BM263" s="14">
        <v>-4.1955300000000001E-2</v>
      </c>
      <c r="BN263" s="14">
        <v>-5.5214800000000001E-2</v>
      </c>
      <c r="BO263" s="14">
        <v>-4.2247800000000002E-2</v>
      </c>
      <c r="BP263" s="14">
        <v>-4.8569099999999997E-2</v>
      </c>
      <c r="BQ263" s="14">
        <v>-8.9721999999999996E-2</v>
      </c>
      <c r="BR263" s="14">
        <v>-9.0304200000000001E-2</v>
      </c>
      <c r="BS263" s="14">
        <v>5.8953199999999997E-2</v>
      </c>
      <c r="BT263" s="14">
        <v>0.1057022</v>
      </c>
      <c r="BU263" s="14">
        <v>9.8148399999999997E-2</v>
      </c>
      <c r="BV263" s="14">
        <v>8.9373900000000006E-2</v>
      </c>
      <c r="BW263" s="14">
        <v>6.82725E-2</v>
      </c>
      <c r="BX263" s="14">
        <v>-3.2521899999999999E-2</v>
      </c>
      <c r="BY263" s="14">
        <v>-4.2333700000000002E-2</v>
      </c>
      <c r="BZ263" s="14">
        <v>-2.5641000000000001E-2</v>
      </c>
      <c r="CA263" s="14">
        <v>-7.1506E-3</v>
      </c>
      <c r="CB263" s="14">
        <v>4.6461000000000002E-3</v>
      </c>
      <c r="CC263" s="14">
        <v>-5.9953999999999997E-3</v>
      </c>
      <c r="CD263" s="14">
        <v>1.6257000000000001E-3</v>
      </c>
      <c r="CE263" s="14">
        <v>3.3849999999999999E-4</v>
      </c>
      <c r="CF263" s="14">
        <v>3.4244000000000002E-3</v>
      </c>
      <c r="CG263" s="14">
        <v>-5.3978000000000003E-3</v>
      </c>
      <c r="CH263" s="14">
        <v>3.1616000000000001E-3</v>
      </c>
      <c r="CI263" s="14">
        <v>1.6466E-3</v>
      </c>
      <c r="CJ263" s="14">
        <v>-1.43378E-2</v>
      </c>
      <c r="CK263" s="14">
        <v>-3.3668999999999998E-2</v>
      </c>
      <c r="CL263" s="14">
        <v>-4.5996299999999997E-2</v>
      </c>
      <c r="CM263" s="14">
        <v>-3.19657E-2</v>
      </c>
      <c r="CN263" s="14">
        <v>-3.68898E-2</v>
      </c>
      <c r="CO263" s="14">
        <v>-7.7587199999999995E-2</v>
      </c>
      <c r="CP263" s="14">
        <v>-7.7905500000000003E-2</v>
      </c>
      <c r="CQ263" s="14">
        <v>7.05842E-2</v>
      </c>
      <c r="CR263" s="14">
        <v>0.1171084</v>
      </c>
      <c r="CS263" s="14">
        <v>0.10916969999999999</v>
      </c>
      <c r="CT263" s="14">
        <v>9.9412600000000004E-2</v>
      </c>
      <c r="CU263" s="14">
        <v>7.7673699999999998E-2</v>
      </c>
      <c r="CV263" s="14">
        <v>-2.2877399999999999E-2</v>
      </c>
      <c r="CW263" s="14">
        <v>-3.3668200000000002E-2</v>
      </c>
      <c r="CX263" s="14">
        <v>-1.8052200000000001E-2</v>
      </c>
      <c r="CY263" s="14">
        <v>-4.237E-4</v>
      </c>
      <c r="CZ263" s="14">
        <v>1.06996E-2</v>
      </c>
      <c r="DA263" s="14">
        <v>2.2809999999999999E-4</v>
      </c>
      <c r="DB263" s="14">
        <v>7.8145999999999997E-3</v>
      </c>
      <c r="DC263" s="14">
        <v>5.8027E-3</v>
      </c>
      <c r="DD263" s="14">
        <v>7.5658000000000001E-3</v>
      </c>
      <c r="DE263" s="14">
        <v>-1.4545000000000001E-3</v>
      </c>
      <c r="DF263" s="14">
        <v>7.8378000000000007E-3</v>
      </c>
      <c r="DG263" s="14">
        <v>7.0939000000000002E-3</v>
      </c>
      <c r="DH263" s="14">
        <v>-7.7055999999999999E-3</v>
      </c>
      <c r="DI263" s="14">
        <v>-2.5382700000000001E-2</v>
      </c>
      <c r="DJ263" s="14">
        <v>-3.6777799999999999E-2</v>
      </c>
      <c r="DK263" s="14">
        <v>-2.1683600000000001E-2</v>
      </c>
      <c r="DL263" s="14">
        <v>-2.5210400000000001E-2</v>
      </c>
      <c r="DM263" s="14">
        <v>-6.5452399999999994E-2</v>
      </c>
      <c r="DN263" s="14">
        <v>-6.5506700000000001E-2</v>
      </c>
      <c r="DO263" s="14">
        <v>8.2215200000000002E-2</v>
      </c>
      <c r="DP263" s="14">
        <v>0.12851470000000001</v>
      </c>
      <c r="DQ263" s="14">
        <v>0.1201911</v>
      </c>
      <c r="DR263" s="14">
        <v>0.1094513</v>
      </c>
      <c r="DS263" s="14">
        <v>8.7075E-2</v>
      </c>
      <c r="DT263" s="14">
        <v>-1.3232900000000001E-2</v>
      </c>
      <c r="DU263" s="14">
        <v>-2.5002799999999999E-2</v>
      </c>
      <c r="DV263" s="14">
        <v>-1.0463399999999999E-2</v>
      </c>
      <c r="DW263" s="14">
        <v>9.2888999999999992E-3</v>
      </c>
      <c r="DX263" s="14">
        <v>1.94399E-2</v>
      </c>
      <c r="DY263" s="14">
        <v>9.2139000000000006E-3</v>
      </c>
      <c r="DZ263" s="14">
        <v>1.6750500000000001E-2</v>
      </c>
      <c r="EA263" s="14">
        <v>1.3691999999999999E-2</v>
      </c>
      <c r="EB263" s="14">
        <v>1.35452E-2</v>
      </c>
      <c r="EC263" s="14">
        <v>4.2389999999999997E-3</v>
      </c>
      <c r="ED263" s="14">
        <v>1.4589599999999999E-2</v>
      </c>
      <c r="EE263" s="14">
        <v>1.4958900000000001E-2</v>
      </c>
      <c r="EF263" s="14">
        <v>1.8702E-3</v>
      </c>
      <c r="EG263" s="14">
        <v>-1.3418599999999999E-2</v>
      </c>
      <c r="EH263" s="14">
        <v>-2.34678E-2</v>
      </c>
      <c r="EI263" s="14">
        <v>-6.8379000000000001E-3</v>
      </c>
      <c r="EJ263" s="14">
        <v>-8.3473000000000002E-3</v>
      </c>
      <c r="EK263" s="14">
        <v>-4.7931700000000001E-2</v>
      </c>
      <c r="EL263" s="14">
        <v>-4.7604800000000003E-2</v>
      </c>
      <c r="EM263" s="14">
        <v>9.9008499999999999E-2</v>
      </c>
      <c r="EN263" s="14">
        <v>0.14498359999999999</v>
      </c>
      <c r="EO263" s="14">
        <v>0.13610410000000001</v>
      </c>
      <c r="EP263" s="14">
        <v>0.1239456</v>
      </c>
      <c r="EQ263" s="14">
        <v>0.100649</v>
      </c>
      <c r="ER263" s="14">
        <v>6.9229999999999997E-4</v>
      </c>
      <c r="ES263" s="14">
        <v>-1.2491199999999999E-2</v>
      </c>
      <c r="ET263" s="14">
        <v>4.9359999999999996E-4</v>
      </c>
      <c r="EU263" s="14">
        <v>69.977630000000005</v>
      </c>
      <c r="EV263" s="14">
        <v>69.67474</v>
      </c>
      <c r="EW263" s="14">
        <v>67.763109999999998</v>
      </c>
      <c r="EX263" s="14">
        <v>67.761740000000003</v>
      </c>
      <c r="EY263" s="14">
        <v>66.918310000000005</v>
      </c>
      <c r="EZ263" s="14">
        <v>65.963489999999993</v>
      </c>
      <c r="FA263" s="14">
        <v>65.451849999999993</v>
      </c>
      <c r="FB263" s="14">
        <v>66.284490000000005</v>
      </c>
      <c r="FC263" s="14">
        <v>72.616919999999993</v>
      </c>
      <c r="FD263" s="14">
        <v>79.23424</v>
      </c>
      <c r="FE263" s="14">
        <v>82.694689999999994</v>
      </c>
      <c r="FF263" s="14">
        <v>85.921449999999993</v>
      </c>
      <c r="FG263" s="14">
        <v>89.153369999999995</v>
      </c>
      <c r="FH263" s="14">
        <v>91.619380000000007</v>
      </c>
      <c r="FI263" s="14">
        <v>91.793940000000006</v>
      </c>
      <c r="FJ263" s="14">
        <v>90.567049999999995</v>
      </c>
      <c r="FK263" s="14">
        <v>90.375060000000005</v>
      </c>
      <c r="FL263" s="14">
        <v>87.884159999999994</v>
      </c>
      <c r="FM263" s="14">
        <v>85.991209999999995</v>
      </c>
      <c r="FN263" s="14">
        <v>82.581819999999993</v>
      </c>
      <c r="FO263" s="14">
        <v>77.968140000000005</v>
      </c>
      <c r="FP263" s="14">
        <v>76.17774</v>
      </c>
      <c r="FQ263" s="14">
        <v>74.030140000000003</v>
      </c>
      <c r="FR263" s="14">
        <v>72.562290000000004</v>
      </c>
      <c r="FS263" s="14">
        <v>0.18645</v>
      </c>
      <c r="FT263" s="14"/>
      <c r="FU263" s="14">
        <v>1.5834000000000001E-2</v>
      </c>
      <c r="FW263" s="14"/>
      <c r="IA263" s="52"/>
    </row>
    <row r="264" spans="1:235" x14ac:dyDescent="0.6">
      <c r="A264" t="s">
        <v>227</v>
      </c>
      <c r="B264" t="s">
        <v>199</v>
      </c>
      <c r="C264" t="s">
        <v>289</v>
      </c>
      <c r="D264" s="53" t="s">
        <v>263</v>
      </c>
      <c r="E264" t="s">
        <v>220</v>
      </c>
      <c r="F264" s="14">
        <v>2364</v>
      </c>
      <c r="G264" s="14">
        <v>0.70311020000000002</v>
      </c>
      <c r="H264" s="14">
        <v>0.61736069999999998</v>
      </c>
      <c r="I264" s="14">
        <v>0.55501739999999999</v>
      </c>
      <c r="J264" s="14">
        <v>0.52591710000000003</v>
      </c>
      <c r="K264" s="14">
        <v>0.49684610000000001</v>
      </c>
      <c r="L264" s="14">
        <v>0.4962471</v>
      </c>
      <c r="M264" s="14">
        <v>0.51227869999999998</v>
      </c>
      <c r="N264" s="14">
        <v>0.50236820000000004</v>
      </c>
      <c r="O264" s="14">
        <v>0.46100059999999998</v>
      </c>
      <c r="P264" s="14">
        <v>0.42152679999999998</v>
      </c>
      <c r="Q264" s="14">
        <v>0.42173850000000002</v>
      </c>
      <c r="R264" s="14">
        <v>0.45772309999999999</v>
      </c>
      <c r="S264" s="14">
        <v>0.56155790000000005</v>
      </c>
      <c r="T264" s="14">
        <v>0.69726690000000002</v>
      </c>
      <c r="U264" s="14">
        <v>0.79695479999999996</v>
      </c>
      <c r="V264" s="14">
        <v>0.95706349999999996</v>
      </c>
      <c r="W264" s="14">
        <v>1.063002</v>
      </c>
      <c r="X264" s="14">
        <v>1.1985459999999999</v>
      </c>
      <c r="Y264" s="14">
        <v>1.2572810000000001</v>
      </c>
      <c r="Z264" s="14">
        <v>1.202707</v>
      </c>
      <c r="AA264" s="14">
        <v>1.1709639999999999</v>
      </c>
      <c r="AB264" s="14">
        <v>1.115391</v>
      </c>
      <c r="AC264" s="14">
        <v>0.99458500000000005</v>
      </c>
      <c r="AD264" s="14">
        <v>0.83043089999999997</v>
      </c>
      <c r="AE264" s="14">
        <v>-3.6409999999999998E-2</v>
      </c>
      <c r="AF264" s="14">
        <v>-1.8275300000000001E-2</v>
      </c>
      <c r="AG264" s="14">
        <v>-2.96709E-2</v>
      </c>
      <c r="AH264" s="14">
        <v>-1.5679499999999999E-2</v>
      </c>
      <c r="AI264" s="14">
        <v>-2.2026299999999999E-2</v>
      </c>
      <c r="AJ264" s="14">
        <v>-1.1939099999999999E-2</v>
      </c>
      <c r="AK264" s="14">
        <v>-1.40544E-2</v>
      </c>
      <c r="AL264" s="14">
        <v>-7.1449E-3</v>
      </c>
      <c r="AM264" s="14">
        <v>-1.5947900000000001E-2</v>
      </c>
      <c r="AN264" s="14">
        <v>-2.7325100000000001E-2</v>
      </c>
      <c r="AO264" s="14">
        <v>-3.3404999999999997E-2</v>
      </c>
      <c r="AP264" s="14">
        <v>-6.3544299999999998E-2</v>
      </c>
      <c r="AQ264" s="14">
        <v>-5.4867699999999998E-2</v>
      </c>
      <c r="AR264" s="14">
        <v>-5.7429800000000003E-2</v>
      </c>
      <c r="AS264" s="14">
        <v>-0.1166336</v>
      </c>
      <c r="AT264" s="14">
        <v>-0.1045584</v>
      </c>
      <c r="AU264" s="14">
        <v>3.2674500000000002E-2</v>
      </c>
      <c r="AV264" s="14">
        <v>6.3856399999999994E-2</v>
      </c>
      <c r="AW264" s="14">
        <v>6.55834E-2</v>
      </c>
      <c r="AX264" s="14">
        <v>5.3947200000000001E-2</v>
      </c>
      <c r="AY264" s="14">
        <v>4.67698E-2</v>
      </c>
      <c r="AZ264" s="14">
        <v>-5.1867499999999997E-2</v>
      </c>
      <c r="BA264" s="14">
        <v>-3.4379399999999997E-2</v>
      </c>
      <c r="BB264" s="14">
        <v>-3.08066E-2</v>
      </c>
      <c r="BC264" s="14">
        <v>-2.5581799999999998E-2</v>
      </c>
      <c r="BD264" s="14">
        <v>-8.6060000000000008E-3</v>
      </c>
      <c r="BE264" s="14">
        <v>-2.01146E-2</v>
      </c>
      <c r="BF264" s="14">
        <v>-6.1601E-3</v>
      </c>
      <c r="BG264" s="14">
        <v>-1.31345E-2</v>
      </c>
      <c r="BH264" s="14">
        <v>-4.9731000000000003E-3</v>
      </c>
      <c r="BI264" s="14">
        <v>-7.8778000000000008E-3</v>
      </c>
      <c r="BJ264" s="14">
        <v>-1.9479999999999999E-4</v>
      </c>
      <c r="BK264" s="14">
        <v>-7.5605999999999998E-3</v>
      </c>
      <c r="BL264" s="14">
        <v>-1.7364500000000001E-2</v>
      </c>
      <c r="BM264" s="14">
        <v>-2.1109099999999999E-2</v>
      </c>
      <c r="BN264" s="14">
        <v>-4.9394100000000003E-2</v>
      </c>
      <c r="BO264" s="14">
        <v>-3.9600400000000001E-2</v>
      </c>
      <c r="BP264" s="14">
        <v>-3.9624899999999998E-2</v>
      </c>
      <c r="BQ264" s="14">
        <v>-9.8011000000000001E-2</v>
      </c>
      <c r="BR264" s="14">
        <v>-8.5406399999999993E-2</v>
      </c>
      <c r="BS264" s="14">
        <v>5.0179700000000001E-2</v>
      </c>
      <c r="BT264" s="14">
        <v>8.1464099999999998E-2</v>
      </c>
      <c r="BU264" s="14">
        <v>8.2307599999999995E-2</v>
      </c>
      <c r="BV264" s="14">
        <v>6.9471699999999997E-2</v>
      </c>
      <c r="BW264" s="14">
        <v>6.1291400000000003E-2</v>
      </c>
      <c r="BX264" s="14">
        <v>-3.6794300000000002E-2</v>
      </c>
      <c r="BY264" s="14">
        <v>-2.07221E-2</v>
      </c>
      <c r="BZ264" s="14">
        <v>-1.8678199999999999E-2</v>
      </c>
      <c r="CA264" s="14">
        <v>-1.8082299999999999E-2</v>
      </c>
      <c r="CB264" s="14">
        <v>-1.9090999999999999E-3</v>
      </c>
      <c r="CC264" s="14">
        <v>-1.34959E-2</v>
      </c>
      <c r="CD264" s="14">
        <v>4.3300000000000001E-4</v>
      </c>
      <c r="CE264" s="14">
        <v>-6.9760999999999998E-3</v>
      </c>
      <c r="CF264" s="14">
        <v>-1.485E-4</v>
      </c>
      <c r="CG264" s="14">
        <v>-3.5997999999999998E-3</v>
      </c>
      <c r="CH264" s="14">
        <v>4.6188999999999996E-3</v>
      </c>
      <c r="CI264" s="14">
        <v>-1.7515E-3</v>
      </c>
      <c r="CJ264" s="14">
        <v>-1.0465800000000001E-2</v>
      </c>
      <c r="CK264" s="14">
        <v>-1.2593E-2</v>
      </c>
      <c r="CL264" s="14">
        <v>-3.9593799999999998E-2</v>
      </c>
      <c r="CM264" s="14">
        <v>-2.9026300000000001E-2</v>
      </c>
      <c r="CN264" s="14">
        <v>-2.72932E-2</v>
      </c>
      <c r="CO264" s="14">
        <v>-8.5113099999999997E-2</v>
      </c>
      <c r="CP264" s="14">
        <v>-7.2141800000000006E-2</v>
      </c>
      <c r="CQ264" s="14">
        <v>6.2303699999999997E-2</v>
      </c>
      <c r="CR264" s="14">
        <v>9.3659099999999995E-2</v>
      </c>
      <c r="CS264" s="14">
        <v>9.3890799999999996E-2</v>
      </c>
      <c r="CT264" s="14">
        <v>8.0223900000000001E-2</v>
      </c>
      <c r="CU264" s="14">
        <v>7.1348900000000007E-2</v>
      </c>
      <c r="CV264" s="14">
        <v>-2.6354699999999998E-2</v>
      </c>
      <c r="CW264" s="14">
        <v>-1.12631E-2</v>
      </c>
      <c r="CX264" s="14">
        <v>-1.0278199999999999E-2</v>
      </c>
      <c r="CY264" s="14">
        <v>-1.05827E-2</v>
      </c>
      <c r="CZ264" s="14">
        <v>4.7878E-3</v>
      </c>
      <c r="DA264" s="14">
        <v>-6.8772E-3</v>
      </c>
      <c r="DB264" s="14">
        <v>7.0261000000000004E-3</v>
      </c>
      <c r="DC264" s="14">
        <v>-8.1769999999999998E-4</v>
      </c>
      <c r="DD264" s="14">
        <v>4.6762000000000001E-3</v>
      </c>
      <c r="DE264" s="14">
        <v>6.7809999999999995E-4</v>
      </c>
      <c r="DF264" s="14">
        <v>9.4324999999999999E-3</v>
      </c>
      <c r="DG264" s="14">
        <v>4.0575999999999997E-3</v>
      </c>
      <c r="DH264" s="14">
        <v>-3.5671000000000001E-3</v>
      </c>
      <c r="DI264" s="14">
        <v>-4.0768999999999996E-3</v>
      </c>
      <c r="DJ264" s="14">
        <v>-2.9793400000000001E-2</v>
      </c>
      <c r="DK264" s="14">
        <v>-1.8452300000000001E-2</v>
      </c>
      <c r="DL264" s="14">
        <v>-1.49616E-2</v>
      </c>
      <c r="DM264" s="14">
        <v>-7.2215100000000004E-2</v>
      </c>
      <c r="DN264" s="14">
        <v>-5.88773E-2</v>
      </c>
      <c r="DO264" s="14">
        <v>7.4427699999999999E-2</v>
      </c>
      <c r="DP264" s="14">
        <v>0.10585410000000001</v>
      </c>
      <c r="DQ264" s="14">
        <v>0.1054739</v>
      </c>
      <c r="DR264" s="14">
        <v>9.0976100000000004E-2</v>
      </c>
      <c r="DS264" s="14">
        <v>8.1406500000000007E-2</v>
      </c>
      <c r="DT264" s="14">
        <v>-1.5915100000000001E-2</v>
      </c>
      <c r="DU264" s="14">
        <v>-1.8041000000000001E-3</v>
      </c>
      <c r="DV264" s="14">
        <v>-1.8782E-3</v>
      </c>
      <c r="DW264" s="14">
        <v>2.455E-4</v>
      </c>
      <c r="DX264" s="14">
        <v>1.4457100000000001E-2</v>
      </c>
      <c r="DY264" s="14">
        <v>2.6790999999999998E-3</v>
      </c>
      <c r="DZ264" s="14">
        <v>1.6545500000000001E-2</v>
      </c>
      <c r="EA264" s="14">
        <v>8.0739999999999996E-3</v>
      </c>
      <c r="EB264" s="14">
        <v>1.16422E-2</v>
      </c>
      <c r="EC264" s="14">
        <v>6.8548000000000003E-3</v>
      </c>
      <c r="ED264" s="14">
        <v>1.6382600000000001E-2</v>
      </c>
      <c r="EE264" s="14">
        <v>1.24449E-2</v>
      </c>
      <c r="EF264" s="14">
        <v>6.3936000000000002E-3</v>
      </c>
      <c r="EG264" s="14">
        <v>8.2190000000000006E-3</v>
      </c>
      <c r="EH264" s="14">
        <v>-1.5643199999999999E-2</v>
      </c>
      <c r="EI264" s="14">
        <v>-3.1849000000000001E-3</v>
      </c>
      <c r="EJ264" s="14">
        <v>2.8433E-3</v>
      </c>
      <c r="EK264" s="14">
        <v>-5.3592599999999997E-2</v>
      </c>
      <c r="EL264" s="14">
        <v>-3.9725299999999998E-2</v>
      </c>
      <c r="EM264" s="14">
        <v>9.1932899999999998E-2</v>
      </c>
      <c r="EN264" s="14">
        <v>0.12346169999999999</v>
      </c>
      <c r="EO264" s="14">
        <v>0.12219820000000001</v>
      </c>
      <c r="EP264" s="14">
        <v>0.1065006</v>
      </c>
      <c r="EQ264" s="14">
        <v>9.5927999999999999E-2</v>
      </c>
      <c r="ER264" s="14">
        <v>-8.4190000000000003E-4</v>
      </c>
      <c r="ES264" s="14">
        <v>1.18532E-2</v>
      </c>
      <c r="ET264" s="14">
        <v>1.0250199999999999E-2</v>
      </c>
      <c r="EU264" s="14">
        <v>69.58811</v>
      </c>
      <c r="EV264" s="14">
        <v>69.250429999999994</v>
      </c>
      <c r="EW264" s="14">
        <v>67.695459999999997</v>
      </c>
      <c r="EX264" s="14">
        <v>67.698909999999998</v>
      </c>
      <c r="EY264" s="14">
        <v>67.003249999999994</v>
      </c>
      <c r="EZ264" s="14">
        <v>65.974509999999995</v>
      </c>
      <c r="FA264" s="14">
        <v>65.815860000000001</v>
      </c>
      <c r="FB264" s="14">
        <v>66.721400000000003</v>
      </c>
      <c r="FC264" s="14">
        <v>72.882220000000004</v>
      </c>
      <c r="FD264" s="14">
        <v>78.373819999999995</v>
      </c>
      <c r="FE264" s="14">
        <v>81.215260000000001</v>
      </c>
      <c r="FF264" s="14">
        <v>83.522509999999997</v>
      </c>
      <c r="FG264" s="14">
        <v>86.84075</v>
      </c>
      <c r="FH264" s="14">
        <v>89.532219999999995</v>
      </c>
      <c r="FI264" s="14">
        <v>89.117019999999997</v>
      </c>
      <c r="FJ264" s="14">
        <v>87.853480000000005</v>
      </c>
      <c r="FK264" s="14">
        <v>87.742980000000003</v>
      </c>
      <c r="FL264" s="14">
        <v>85.686440000000005</v>
      </c>
      <c r="FM264" s="14">
        <v>84.315520000000006</v>
      </c>
      <c r="FN264" s="14">
        <v>80.754279999999994</v>
      </c>
      <c r="FO264" s="14">
        <v>76.778999999999996</v>
      </c>
      <c r="FP264" s="14">
        <v>75.372029999999995</v>
      </c>
      <c r="FQ264" s="14">
        <v>73.313810000000004</v>
      </c>
      <c r="FR264" s="14">
        <v>72.06344</v>
      </c>
      <c r="FS264" s="14">
        <v>0.19647210000000001</v>
      </c>
      <c r="FT264" s="14"/>
      <c r="FU264" s="14">
        <v>1.6694199999999999E-2</v>
      </c>
      <c r="FW264" s="14"/>
      <c r="IA264" s="52"/>
    </row>
    <row r="265" spans="1:235" x14ac:dyDescent="0.6">
      <c r="A265" t="s">
        <v>227</v>
      </c>
      <c r="B265" t="s">
        <v>199</v>
      </c>
      <c r="C265" t="s">
        <v>289</v>
      </c>
      <c r="D265" s="53" t="s">
        <v>263</v>
      </c>
      <c r="E265" t="s">
        <v>221</v>
      </c>
      <c r="F265" s="14">
        <v>1067</v>
      </c>
      <c r="G265" s="14">
        <v>1.1090249999999999</v>
      </c>
      <c r="H265" s="14">
        <v>0.97231310000000004</v>
      </c>
      <c r="I265" s="14">
        <v>0.85068580000000005</v>
      </c>
      <c r="J265" s="14">
        <v>0.78211229999999998</v>
      </c>
      <c r="K265" s="14">
        <v>0.76152509999999995</v>
      </c>
      <c r="L265" s="14">
        <v>0.76532080000000002</v>
      </c>
      <c r="M265" s="14">
        <v>0.7385486</v>
      </c>
      <c r="N265" s="14">
        <v>0.61719210000000002</v>
      </c>
      <c r="O265" s="14">
        <v>0.40719369999999999</v>
      </c>
      <c r="P265" s="14">
        <v>0.21361269999999999</v>
      </c>
      <c r="Q265" s="14">
        <v>0.15713949999999999</v>
      </c>
      <c r="R265" s="14">
        <v>0.29152250000000002</v>
      </c>
      <c r="S265" s="14">
        <v>0.54326189999999996</v>
      </c>
      <c r="T265" s="14">
        <v>0.8591278</v>
      </c>
      <c r="U265" s="14">
        <v>1.1194820000000001</v>
      </c>
      <c r="V265" s="14">
        <v>1.4415119999999999</v>
      </c>
      <c r="W265" s="14">
        <v>1.6027450000000001</v>
      </c>
      <c r="X265" s="14">
        <v>1.9376450000000001</v>
      </c>
      <c r="Y265" s="14">
        <v>2.1063930000000002</v>
      </c>
      <c r="Z265" s="14">
        <v>1.9907699999999999</v>
      </c>
      <c r="AA265" s="14">
        <v>1.8358719999999999</v>
      </c>
      <c r="AB265" s="14">
        <v>1.7916129999999999</v>
      </c>
      <c r="AC265" s="14">
        <v>1.510758</v>
      </c>
      <c r="AD265" s="14">
        <v>1.2944359999999999</v>
      </c>
      <c r="AE265" s="14">
        <v>-1.17266E-2</v>
      </c>
      <c r="AF265" s="14">
        <v>-7.9742000000000007E-3</v>
      </c>
      <c r="AG265" s="14">
        <v>-1.9274400000000001E-2</v>
      </c>
      <c r="AH265" s="14">
        <v>-2.6591099999999999E-2</v>
      </c>
      <c r="AI265" s="14">
        <v>-5.6249000000000004E-3</v>
      </c>
      <c r="AJ265" s="14">
        <v>-5.7594999999999999E-3</v>
      </c>
      <c r="AK265" s="14">
        <v>-2.9005099999999999E-2</v>
      </c>
      <c r="AL265" s="14">
        <v>-2.2894100000000001E-2</v>
      </c>
      <c r="AM265" s="14">
        <v>-1.50571E-2</v>
      </c>
      <c r="AN265" s="14">
        <v>-5.5907400000000003E-2</v>
      </c>
      <c r="AO265" s="14">
        <v>-0.12748689999999999</v>
      </c>
      <c r="AP265" s="14">
        <v>-0.1069693</v>
      </c>
      <c r="AQ265" s="14">
        <v>-9.0857099999999996E-2</v>
      </c>
      <c r="AR265" s="14">
        <v>-0.1151913</v>
      </c>
      <c r="AS265" s="14">
        <v>-0.11488909999999999</v>
      </c>
      <c r="AT265" s="14">
        <v>-0.14794650000000001</v>
      </c>
      <c r="AU265" s="14">
        <v>3.3813000000000003E-2</v>
      </c>
      <c r="AV265" s="14">
        <v>0.1151602</v>
      </c>
      <c r="AW265" s="14">
        <v>8.9203599999999994E-2</v>
      </c>
      <c r="AX265" s="14">
        <v>9.5558400000000002E-2</v>
      </c>
      <c r="AY265" s="14">
        <v>5.0044100000000001E-2</v>
      </c>
      <c r="AZ265" s="14">
        <v>-5.3411100000000003E-2</v>
      </c>
      <c r="BA265" s="14">
        <v>-0.1237316</v>
      </c>
      <c r="BB265" s="14">
        <v>-6.6534499999999996E-2</v>
      </c>
      <c r="BC265" s="14">
        <v>8.2798999999999998E-3</v>
      </c>
      <c r="BD265" s="14">
        <v>1.0122600000000001E-2</v>
      </c>
      <c r="BE265" s="14">
        <v>6.5629999999999996E-4</v>
      </c>
      <c r="BF265" s="14">
        <v>-6.9284000000000004E-3</v>
      </c>
      <c r="BG265" s="14">
        <v>1.02141E-2</v>
      </c>
      <c r="BH265" s="14">
        <v>5.8668000000000001E-3</v>
      </c>
      <c r="BI265" s="14">
        <v>-1.65971E-2</v>
      </c>
      <c r="BJ265" s="14">
        <v>-7.2129999999999998E-3</v>
      </c>
      <c r="BK265" s="14">
        <v>2.2528000000000001E-3</v>
      </c>
      <c r="BL265" s="14">
        <v>-3.4272400000000001E-2</v>
      </c>
      <c r="BM265" s="14">
        <v>-0.1003739</v>
      </c>
      <c r="BN265" s="14">
        <v>-7.7856999999999996E-2</v>
      </c>
      <c r="BO265" s="14">
        <v>-5.6740699999999998E-2</v>
      </c>
      <c r="BP265" s="14">
        <v>-7.7811900000000003E-2</v>
      </c>
      <c r="BQ265" s="14">
        <v>-7.6168899999999998E-2</v>
      </c>
      <c r="BR265" s="14">
        <v>-0.1087557</v>
      </c>
      <c r="BS265" s="14">
        <v>7.1826000000000001E-2</v>
      </c>
      <c r="BT265" s="14">
        <v>0.15139069999999999</v>
      </c>
      <c r="BU265" s="14">
        <v>0.1250463</v>
      </c>
      <c r="BV265" s="14">
        <v>0.1273571</v>
      </c>
      <c r="BW265" s="14">
        <v>7.9747100000000001E-2</v>
      </c>
      <c r="BX265" s="14">
        <v>-2.3409300000000001E-2</v>
      </c>
      <c r="BY265" s="14">
        <v>-9.7104599999999999E-2</v>
      </c>
      <c r="BZ265" s="14">
        <v>-4.3530100000000002E-2</v>
      </c>
      <c r="CA265" s="14">
        <v>2.2136300000000001E-2</v>
      </c>
      <c r="CB265" s="14">
        <v>2.26565E-2</v>
      </c>
      <c r="CC265" s="14">
        <v>1.4460199999999999E-2</v>
      </c>
      <c r="CD265" s="14">
        <v>6.6899999999999998E-3</v>
      </c>
      <c r="CE265" s="14">
        <v>2.1184100000000001E-2</v>
      </c>
      <c r="CF265" s="14">
        <v>1.39192E-2</v>
      </c>
      <c r="CG265" s="14">
        <v>-8.0032999999999997E-3</v>
      </c>
      <c r="CH265" s="14">
        <v>3.6476999999999998E-3</v>
      </c>
      <c r="CI265" s="14">
        <v>1.42416E-2</v>
      </c>
      <c r="CJ265" s="14">
        <v>-1.9288E-2</v>
      </c>
      <c r="CK265" s="14">
        <v>-8.1595500000000001E-2</v>
      </c>
      <c r="CL265" s="14">
        <v>-5.7694000000000002E-2</v>
      </c>
      <c r="CM265" s="14">
        <v>-3.3111799999999997E-2</v>
      </c>
      <c r="CN265" s="14">
        <v>-5.1922999999999997E-2</v>
      </c>
      <c r="CO265" s="14">
        <v>-4.93515E-2</v>
      </c>
      <c r="CP265" s="14">
        <v>-8.1612199999999996E-2</v>
      </c>
      <c r="CQ265" s="14">
        <v>9.8153699999999997E-2</v>
      </c>
      <c r="CR265" s="14">
        <v>0.1764839</v>
      </c>
      <c r="CS265" s="14">
        <v>0.1498709</v>
      </c>
      <c r="CT265" s="14">
        <v>0.14938090000000001</v>
      </c>
      <c r="CU265" s="14">
        <v>0.1003193</v>
      </c>
      <c r="CV265" s="14">
        <v>-2.6300999999999998E-3</v>
      </c>
      <c r="CW265" s="14">
        <v>-7.8662800000000005E-2</v>
      </c>
      <c r="CX265" s="14">
        <v>-2.7597199999999999E-2</v>
      </c>
      <c r="CY265" s="14">
        <v>3.59926E-2</v>
      </c>
      <c r="CZ265" s="14">
        <v>3.5190300000000001E-2</v>
      </c>
      <c r="DA265" s="14">
        <v>2.82642E-2</v>
      </c>
      <c r="DB265" s="14">
        <v>2.0308300000000001E-2</v>
      </c>
      <c r="DC265" s="14">
        <v>3.2154099999999998E-2</v>
      </c>
      <c r="DD265" s="14">
        <v>2.1971500000000001E-2</v>
      </c>
      <c r="DE265" s="14">
        <v>5.9049999999999999E-4</v>
      </c>
      <c r="DF265" s="14">
        <v>1.4508399999999999E-2</v>
      </c>
      <c r="DG265" s="14">
        <v>2.6230400000000001E-2</v>
      </c>
      <c r="DH265" s="14">
        <v>-4.3036000000000003E-3</v>
      </c>
      <c r="DI265" s="14">
        <v>-6.2817100000000001E-2</v>
      </c>
      <c r="DJ265" s="14">
        <v>-3.7530899999999999E-2</v>
      </c>
      <c r="DK265" s="14">
        <v>-9.4829000000000007E-3</v>
      </c>
      <c r="DL265" s="14">
        <v>-2.60342E-2</v>
      </c>
      <c r="DM265" s="14">
        <v>-2.2533999999999998E-2</v>
      </c>
      <c r="DN265" s="14">
        <v>-5.4468799999999998E-2</v>
      </c>
      <c r="DO265" s="14">
        <v>0.12448140000000001</v>
      </c>
      <c r="DP265" s="14">
        <v>0.20157710000000001</v>
      </c>
      <c r="DQ265" s="14">
        <v>0.1746954</v>
      </c>
      <c r="DR265" s="14">
        <v>0.17140459999999999</v>
      </c>
      <c r="DS265" s="14">
        <v>0.1208915</v>
      </c>
      <c r="DT265" s="14">
        <v>1.8148999999999998E-2</v>
      </c>
      <c r="DU265" s="14">
        <v>-6.0220999999999997E-2</v>
      </c>
      <c r="DV265" s="14">
        <v>-1.16644E-2</v>
      </c>
      <c r="DW265" s="14">
        <v>5.5999100000000003E-2</v>
      </c>
      <c r="DX265" s="14">
        <v>5.32872E-2</v>
      </c>
      <c r="DY265" s="14">
        <v>4.8194800000000003E-2</v>
      </c>
      <c r="DZ265" s="14">
        <v>3.9971E-2</v>
      </c>
      <c r="EA265" s="14">
        <v>4.7993099999999997E-2</v>
      </c>
      <c r="EB265" s="14">
        <v>3.3597799999999997E-2</v>
      </c>
      <c r="EC265" s="14">
        <v>1.29985E-2</v>
      </c>
      <c r="ED265" s="14">
        <v>3.0189400000000002E-2</v>
      </c>
      <c r="EE265" s="14">
        <v>4.3540299999999997E-2</v>
      </c>
      <c r="EF265" s="14">
        <v>1.73314E-2</v>
      </c>
      <c r="EG265" s="14">
        <v>-3.5704100000000003E-2</v>
      </c>
      <c r="EH265" s="14">
        <v>-8.4186999999999994E-3</v>
      </c>
      <c r="EI265" s="14">
        <v>2.4633499999999999E-2</v>
      </c>
      <c r="EJ265" s="14">
        <v>1.13452E-2</v>
      </c>
      <c r="EK265" s="14">
        <v>1.6186200000000001E-2</v>
      </c>
      <c r="EL265" s="14">
        <v>-1.5278E-2</v>
      </c>
      <c r="EM265" s="14">
        <v>0.16249440000000001</v>
      </c>
      <c r="EN265" s="14">
        <v>0.23780770000000001</v>
      </c>
      <c r="EO265" s="14">
        <v>0.21053810000000001</v>
      </c>
      <c r="EP265" s="14">
        <v>0.20320340000000001</v>
      </c>
      <c r="EQ265" s="14">
        <v>0.15059449999999999</v>
      </c>
      <c r="ER265" s="14">
        <v>4.8150800000000001E-2</v>
      </c>
      <c r="ES265" s="14">
        <v>-3.3593999999999999E-2</v>
      </c>
      <c r="ET265" s="14">
        <v>1.1340100000000001E-2</v>
      </c>
      <c r="EU265" s="14">
        <v>70.840119999999999</v>
      </c>
      <c r="EV265" s="14">
        <v>70.613820000000004</v>
      </c>
      <c r="EW265" s="14">
        <v>67.912999999999997</v>
      </c>
      <c r="EX265" s="14">
        <v>67.900720000000007</v>
      </c>
      <c r="EY265" s="14">
        <v>66.731089999999995</v>
      </c>
      <c r="EZ265" s="14">
        <v>65.939520000000002</v>
      </c>
      <c r="FA265" s="14">
        <v>64.646810000000002</v>
      </c>
      <c r="FB265" s="14">
        <v>65.318190000000001</v>
      </c>
      <c r="FC265" s="14">
        <v>72.031999999999996</v>
      </c>
      <c r="FD265" s="14">
        <v>81.139150000000001</v>
      </c>
      <c r="FE265" s="14">
        <v>85.96884</v>
      </c>
      <c r="FF265" s="14">
        <v>91.228629999999995</v>
      </c>
      <c r="FG265" s="14">
        <v>94.269409999999993</v>
      </c>
      <c r="FH265" s="14">
        <v>96.235339999999994</v>
      </c>
      <c r="FI265" s="14">
        <v>97.715419999999995</v>
      </c>
      <c r="FJ265" s="14">
        <v>96.569569999999999</v>
      </c>
      <c r="FK265" s="14">
        <v>96.19744</v>
      </c>
      <c r="FL265" s="14">
        <v>92.745660000000001</v>
      </c>
      <c r="FM265" s="14">
        <v>89.699169999999995</v>
      </c>
      <c r="FN265" s="14">
        <v>86.624480000000005</v>
      </c>
      <c r="FO265" s="14">
        <v>80.597939999999994</v>
      </c>
      <c r="FP265" s="14">
        <v>77.959620000000001</v>
      </c>
      <c r="FQ265" s="14">
        <v>75.614859999999993</v>
      </c>
      <c r="FR265" s="14">
        <v>73.665049999999994</v>
      </c>
      <c r="FS265" s="14">
        <v>0.4102498</v>
      </c>
      <c r="FT265" s="14"/>
      <c r="FU265" s="14">
        <v>3.5376100000000001E-2</v>
      </c>
      <c r="FW265" s="14"/>
      <c r="IA265" s="52"/>
    </row>
    <row r="266" spans="1:235" x14ac:dyDescent="0.6">
      <c r="A266" t="s">
        <v>227</v>
      </c>
      <c r="B266" t="s">
        <v>199</v>
      </c>
      <c r="C266" t="s">
        <v>282</v>
      </c>
      <c r="D266" s="53">
        <v>45167</v>
      </c>
      <c r="E266" t="s">
        <v>219</v>
      </c>
      <c r="F266" s="14">
        <v>3063</v>
      </c>
      <c r="G266" s="14">
        <v>1.6366909999999999</v>
      </c>
      <c r="H266" s="14">
        <v>1.443627</v>
      </c>
      <c r="I266" s="14">
        <v>1.253247</v>
      </c>
      <c r="J266" s="14">
        <v>1.1530769999999999</v>
      </c>
      <c r="K266" s="14">
        <v>1.06667</v>
      </c>
      <c r="L266" s="14">
        <v>1.016197</v>
      </c>
      <c r="M266" s="14">
        <v>0.97419699999999998</v>
      </c>
      <c r="N266" s="14">
        <v>0.51941320000000002</v>
      </c>
      <c r="O266" s="14">
        <v>-0.31059340000000002</v>
      </c>
      <c r="P266" s="14">
        <v>-1.215929</v>
      </c>
      <c r="Q266" s="14">
        <v>-1.832951</v>
      </c>
      <c r="R266" s="14">
        <v>-2.1429809999999998</v>
      </c>
      <c r="S266" s="14">
        <v>-2.0273639999999999</v>
      </c>
      <c r="T266" s="14">
        <v>-1.6776420000000001</v>
      </c>
      <c r="U266" s="14">
        <v>-1.1467080000000001</v>
      </c>
      <c r="V266" s="14">
        <v>-0.35533399999999998</v>
      </c>
      <c r="W266" s="14">
        <v>0.53420559999999995</v>
      </c>
      <c r="X266" s="14">
        <v>1.74126</v>
      </c>
      <c r="Y266" s="14">
        <v>2.5992199999999999</v>
      </c>
      <c r="Z266" s="14">
        <v>2.6674069999999999</v>
      </c>
      <c r="AA266" s="14">
        <v>2.541347</v>
      </c>
      <c r="AB266" s="14">
        <v>2.4524780000000002</v>
      </c>
      <c r="AC266" s="14">
        <v>2.1224400000000001</v>
      </c>
      <c r="AD266" s="14">
        <v>1.7899799999999999</v>
      </c>
      <c r="AE266" s="14">
        <v>-4.9573100000000002E-2</v>
      </c>
      <c r="AF266" s="14">
        <v>-5.79357E-2</v>
      </c>
      <c r="AG266" s="14">
        <v>-7.4172699999999994E-2</v>
      </c>
      <c r="AH266" s="14">
        <v>-5.6428899999999997E-2</v>
      </c>
      <c r="AI266" s="14">
        <v>-5.2691399999999999E-2</v>
      </c>
      <c r="AJ266" s="14">
        <v>-2.83605E-2</v>
      </c>
      <c r="AK266" s="14">
        <v>-4.1787600000000001E-2</v>
      </c>
      <c r="AL266" s="14">
        <v>-6.0133800000000001E-2</v>
      </c>
      <c r="AM266" s="14">
        <v>-3.02668E-2</v>
      </c>
      <c r="AN266" s="14">
        <v>-2.12129E-2</v>
      </c>
      <c r="AO266" s="14">
        <v>-4.3265999999999999E-2</v>
      </c>
      <c r="AP266" s="14">
        <v>-6.8701100000000001E-2</v>
      </c>
      <c r="AQ266" s="14">
        <v>-7.9346299999999995E-2</v>
      </c>
      <c r="AR266" s="14">
        <v>-0.1101418</v>
      </c>
      <c r="AS266" s="14">
        <v>-0.1663231</v>
      </c>
      <c r="AT266" s="14">
        <v>-0.1846864</v>
      </c>
      <c r="AU266" s="14">
        <v>9.8766900000000005E-2</v>
      </c>
      <c r="AV266" s="14">
        <v>0.185112</v>
      </c>
      <c r="AW266" s="14">
        <v>0.159799</v>
      </c>
      <c r="AX266" s="14">
        <v>9.3727099999999994E-2</v>
      </c>
      <c r="AY266" s="14">
        <v>9.5355000000000006E-3</v>
      </c>
      <c r="AZ266" s="14">
        <v>-9.7706899999999999E-2</v>
      </c>
      <c r="BA266" s="14">
        <v>-0.1131306</v>
      </c>
      <c r="BB266" s="14">
        <v>-8.5219799999999998E-2</v>
      </c>
      <c r="BC266" s="14">
        <v>-2.92854E-2</v>
      </c>
      <c r="BD266" s="14">
        <v>-3.8847300000000001E-2</v>
      </c>
      <c r="BE266" s="14">
        <v>-5.7349600000000001E-2</v>
      </c>
      <c r="BF266" s="14">
        <v>-4.0610899999999998E-2</v>
      </c>
      <c r="BG266" s="14">
        <v>-3.8559799999999998E-2</v>
      </c>
      <c r="BH266" s="14">
        <v>-1.7117299999999998E-2</v>
      </c>
      <c r="BI266" s="14">
        <v>-3.0398399999999999E-2</v>
      </c>
      <c r="BJ266" s="14">
        <v>-4.6890000000000001E-2</v>
      </c>
      <c r="BK266" s="14">
        <v>-1.32301E-2</v>
      </c>
      <c r="BL266" s="14">
        <v>-6.6220000000000005E-4</v>
      </c>
      <c r="BM266" s="14">
        <v>-1.8146099999999998E-2</v>
      </c>
      <c r="BN266" s="14">
        <v>-4.0832100000000003E-2</v>
      </c>
      <c r="BO266" s="14">
        <v>-4.9119099999999999E-2</v>
      </c>
      <c r="BP266" s="14">
        <v>-7.7631000000000006E-2</v>
      </c>
      <c r="BQ266" s="14">
        <v>-0.13329369999999999</v>
      </c>
      <c r="BR266" s="14">
        <v>-0.15176700000000001</v>
      </c>
      <c r="BS266" s="14">
        <v>0.13031409999999999</v>
      </c>
      <c r="BT266" s="14">
        <v>0.2159198</v>
      </c>
      <c r="BU266" s="14">
        <v>0.1887926</v>
      </c>
      <c r="BV266" s="14">
        <v>0.12022099999999999</v>
      </c>
      <c r="BW266" s="14">
        <v>3.4018800000000002E-2</v>
      </c>
      <c r="BX266" s="14">
        <v>-7.3863399999999996E-2</v>
      </c>
      <c r="BY266" s="14">
        <v>-9.1077000000000005E-2</v>
      </c>
      <c r="BZ266" s="14">
        <v>-6.6187099999999999E-2</v>
      </c>
      <c r="CA266" s="14">
        <v>-1.5234299999999999E-2</v>
      </c>
      <c r="CB266" s="14">
        <v>-2.5626800000000002E-2</v>
      </c>
      <c r="CC266" s="14">
        <v>-4.5698000000000003E-2</v>
      </c>
      <c r="CD266" s="14">
        <v>-2.9655299999999999E-2</v>
      </c>
      <c r="CE266" s="14">
        <v>-2.8772300000000001E-2</v>
      </c>
      <c r="CF266" s="14">
        <v>-9.3302000000000003E-3</v>
      </c>
      <c r="CG266" s="14">
        <v>-2.25104E-2</v>
      </c>
      <c r="CH266" s="14">
        <v>-3.7717399999999998E-2</v>
      </c>
      <c r="CI266" s="14">
        <v>-1.4306E-3</v>
      </c>
      <c r="CJ266" s="14">
        <v>1.3571099999999999E-2</v>
      </c>
      <c r="CK266" s="14">
        <v>-7.4810000000000002E-4</v>
      </c>
      <c r="CL266" s="14">
        <v>-2.1530199999999999E-2</v>
      </c>
      <c r="CM266" s="14">
        <v>-2.8183900000000001E-2</v>
      </c>
      <c r="CN266" s="14">
        <v>-5.5114000000000003E-2</v>
      </c>
      <c r="CO266" s="14">
        <v>-0.1104175</v>
      </c>
      <c r="CP266" s="14">
        <v>-0.1289672</v>
      </c>
      <c r="CQ266" s="14">
        <v>0.15216370000000001</v>
      </c>
      <c r="CR266" s="14">
        <v>0.2372571</v>
      </c>
      <c r="CS266" s="14">
        <v>0.20887339999999999</v>
      </c>
      <c r="CT266" s="14">
        <v>0.13857069999999999</v>
      </c>
      <c r="CU266" s="14">
        <v>5.0975899999999998E-2</v>
      </c>
      <c r="CV266" s="14">
        <v>-5.7349400000000002E-2</v>
      </c>
      <c r="CW266" s="14">
        <v>-7.5802700000000001E-2</v>
      </c>
      <c r="CX266" s="14">
        <v>-5.3005099999999999E-2</v>
      </c>
      <c r="CY266" s="14">
        <v>-1.1831000000000001E-3</v>
      </c>
      <c r="CZ266" s="14">
        <v>-1.2406199999999999E-2</v>
      </c>
      <c r="DA266" s="14">
        <v>-3.4046300000000002E-2</v>
      </c>
      <c r="DB266" s="14">
        <v>-1.8699799999999999E-2</v>
      </c>
      <c r="DC266" s="14">
        <v>-1.89848E-2</v>
      </c>
      <c r="DD266" s="14">
        <v>-1.5432E-3</v>
      </c>
      <c r="DE266" s="14">
        <v>-1.46223E-2</v>
      </c>
      <c r="DF266" s="14">
        <v>-2.8544799999999999E-2</v>
      </c>
      <c r="DG266" s="14">
        <v>1.03689E-2</v>
      </c>
      <c r="DH266" s="14">
        <v>2.78044E-2</v>
      </c>
      <c r="DI266" s="14">
        <v>1.6649799999999999E-2</v>
      </c>
      <c r="DJ266" s="14">
        <v>-2.2282000000000001E-3</v>
      </c>
      <c r="DK266" s="14">
        <v>-7.2486E-3</v>
      </c>
      <c r="DL266" s="14">
        <v>-3.2597099999999997E-2</v>
      </c>
      <c r="DM266" s="14">
        <v>-8.7541400000000005E-2</v>
      </c>
      <c r="DN266" s="14">
        <v>-0.10616730000000001</v>
      </c>
      <c r="DO266" s="14">
        <v>0.17401330000000001</v>
      </c>
      <c r="DP266" s="14">
        <v>0.2585945</v>
      </c>
      <c r="DQ266" s="14">
        <v>0.2289542</v>
      </c>
      <c r="DR266" s="14">
        <v>0.15692030000000001</v>
      </c>
      <c r="DS266" s="14">
        <v>6.7932999999999993E-2</v>
      </c>
      <c r="DT266" s="14">
        <v>-4.0835499999999997E-2</v>
      </c>
      <c r="DU266" s="14">
        <v>-6.05283E-2</v>
      </c>
      <c r="DV266" s="14">
        <v>-3.9823200000000003E-2</v>
      </c>
      <c r="DW266" s="14">
        <v>1.9104599999999999E-2</v>
      </c>
      <c r="DX266" s="14">
        <v>6.6822000000000001E-3</v>
      </c>
      <c r="DY266" s="14">
        <v>-1.7223200000000001E-2</v>
      </c>
      <c r="DZ266" s="14">
        <v>-2.8817999999999999E-3</v>
      </c>
      <c r="EA266" s="14">
        <v>-4.8532000000000002E-3</v>
      </c>
      <c r="EB266" s="14">
        <v>9.7000999999999997E-3</v>
      </c>
      <c r="EC266" s="14">
        <v>-3.2331999999999999E-3</v>
      </c>
      <c r="ED266" s="14">
        <v>-1.5301E-2</v>
      </c>
      <c r="EE266" s="14">
        <v>2.7405499999999999E-2</v>
      </c>
      <c r="EF266" s="14">
        <v>4.8355099999999998E-2</v>
      </c>
      <c r="EG266" s="14">
        <v>4.17697E-2</v>
      </c>
      <c r="EH266" s="14">
        <v>2.5640799999999998E-2</v>
      </c>
      <c r="EI266" s="14">
        <v>2.2978599999999998E-2</v>
      </c>
      <c r="EJ266" s="14">
        <v>-8.6299999999999997E-5</v>
      </c>
      <c r="EK266" s="14">
        <v>-5.4511900000000002E-2</v>
      </c>
      <c r="EL266" s="14">
        <v>-7.3247900000000005E-2</v>
      </c>
      <c r="EM266" s="14">
        <v>0.20556050000000001</v>
      </c>
      <c r="EN266" s="14">
        <v>0.2894022</v>
      </c>
      <c r="EO266" s="14">
        <v>0.2579477</v>
      </c>
      <c r="EP266" s="14">
        <v>0.1834142</v>
      </c>
      <c r="EQ266" s="14">
        <v>9.2416300000000007E-2</v>
      </c>
      <c r="ER266" s="14">
        <v>-1.6991900000000001E-2</v>
      </c>
      <c r="ES266" s="14">
        <v>-3.8474700000000001E-2</v>
      </c>
      <c r="ET266" s="14">
        <v>-2.07905E-2</v>
      </c>
      <c r="EU266" s="14">
        <v>69.608800000000002</v>
      </c>
      <c r="EV266" s="14">
        <v>69.307010000000005</v>
      </c>
      <c r="EW266" s="14">
        <v>67.222229999999996</v>
      </c>
      <c r="EX266" s="14">
        <v>67.187539999999998</v>
      </c>
      <c r="EY266" s="14">
        <v>66.481809999999996</v>
      </c>
      <c r="EZ266" s="14">
        <v>65.319450000000003</v>
      </c>
      <c r="FA266" s="14">
        <v>64.74924</v>
      </c>
      <c r="FB266" s="14">
        <v>65.654979999999995</v>
      </c>
      <c r="FC266" s="14">
        <v>72.816730000000007</v>
      </c>
      <c r="FD266" s="14">
        <v>80.30968</v>
      </c>
      <c r="FE266" s="14">
        <v>84.048810000000003</v>
      </c>
      <c r="FF266" s="14">
        <v>87.094549999999998</v>
      </c>
      <c r="FG266" s="14">
        <v>90.008129999999994</v>
      </c>
      <c r="FH266" s="14">
        <v>92.329229999999995</v>
      </c>
      <c r="FI266" s="14">
        <v>93.166880000000006</v>
      </c>
      <c r="FJ266" s="14">
        <v>92.007459999999995</v>
      </c>
      <c r="FK266" s="14">
        <v>91.604519999999994</v>
      </c>
      <c r="FL266" s="14">
        <v>88.914510000000007</v>
      </c>
      <c r="FM266" s="14">
        <v>86.700149999999994</v>
      </c>
      <c r="FN266" s="14">
        <v>83.033649999999994</v>
      </c>
      <c r="FO266" s="14">
        <v>77.889960000000002</v>
      </c>
      <c r="FP266" s="14">
        <v>75.858220000000003</v>
      </c>
      <c r="FQ266" s="14">
        <v>73.674580000000006</v>
      </c>
      <c r="FR266" s="14">
        <v>72.066389999999998</v>
      </c>
      <c r="FS266" s="14">
        <v>0.35876609999999998</v>
      </c>
      <c r="FT266" s="14"/>
      <c r="FU266" s="14">
        <v>2.8750399999999999E-2</v>
      </c>
      <c r="FW266" s="14"/>
      <c r="IA266" s="52"/>
    </row>
    <row r="267" spans="1:235" x14ac:dyDescent="0.6">
      <c r="A267" t="s">
        <v>227</v>
      </c>
      <c r="B267" t="s">
        <v>199</v>
      </c>
      <c r="C267" t="s">
        <v>282</v>
      </c>
      <c r="D267" s="53">
        <v>45167</v>
      </c>
      <c r="E267" t="s">
        <v>220</v>
      </c>
      <c r="F267" s="14">
        <v>1386</v>
      </c>
      <c r="G267" s="14">
        <v>1.541326</v>
      </c>
      <c r="H267" s="14">
        <v>1.360752</v>
      </c>
      <c r="I267" s="14">
        <v>1.198245</v>
      </c>
      <c r="J267" s="14">
        <v>1.104203</v>
      </c>
      <c r="K267" s="14">
        <v>0.99520609999999998</v>
      </c>
      <c r="L267" s="14">
        <v>0.93316299999999996</v>
      </c>
      <c r="M267" s="14">
        <v>0.89796920000000002</v>
      </c>
      <c r="N267" s="14">
        <v>0.4438975</v>
      </c>
      <c r="O267" s="14">
        <v>-0.33733580000000002</v>
      </c>
      <c r="P267" s="14">
        <v>-1.1897040000000001</v>
      </c>
      <c r="Q267" s="14">
        <v>-1.8774759999999999</v>
      </c>
      <c r="R267" s="14">
        <v>-2.3096049999999999</v>
      </c>
      <c r="S267" s="14">
        <v>-2.2790979999999998</v>
      </c>
      <c r="T267" s="14">
        <v>-2.0168819999999998</v>
      </c>
      <c r="U267" s="14">
        <v>-1.5528280000000001</v>
      </c>
      <c r="V267" s="14">
        <v>-0.76293800000000001</v>
      </c>
      <c r="W267" s="14">
        <v>0.13735559999999999</v>
      </c>
      <c r="X267" s="14">
        <v>1.3114749999999999</v>
      </c>
      <c r="Y267" s="14">
        <v>2.134233</v>
      </c>
      <c r="Z267" s="14">
        <v>2.255989</v>
      </c>
      <c r="AA267" s="14">
        <v>2.2596229999999999</v>
      </c>
      <c r="AB267" s="14">
        <v>2.2518560000000001</v>
      </c>
      <c r="AC267" s="14">
        <v>2.0225369999999998</v>
      </c>
      <c r="AD267" s="14">
        <v>1.7022999999999999</v>
      </c>
      <c r="AE267" s="14">
        <v>-5.5522200000000001E-2</v>
      </c>
      <c r="AF267" s="14">
        <v>-7.62404E-2</v>
      </c>
      <c r="AG267" s="14">
        <v>-0.1134135</v>
      </c>
      <c r="AH267" s="14">
        <v>-7.6374800000000007E-2</v>
      </c>
      <c r="AI267" s="14">
        <v>-7.75724E-2</v>
      </c>
      <c r="AJ267" s="14">
        <v>-4.7430199999999999E-2</v>
      </c>
      <c r="AK267" s="14">
        <v>-3.7888499999999999E-2</v>
      </c>
      <c r="AL267" s="14">
        <v>-5.6584299999999997E-2</v>
      </c>
      <c r="AM267" s="14">
        <v>-3.0201800000000001E-2</v>
      </c>
      <c r="AN267" s="14">
        <v>-1.7543599999999999E-2</v>
      </c>
      <c r="AO267" s="14">
        <v>-5.2303099999999998E-2</v>
      </c>
      <c r="AP267" s="14">
        <v>-0.11914329999999999</v>
      </c>
      <c r="AQ267" s="14">
        <v>-0.12876879999999999</v>
      </c>
      <c r="AR267" s="14">
        <v>-0.16345419999999999</v>
      </c>
      <c r="AS267" s="14">
        <v>-0.26004529999999998</v>
      </c>
      <c r="AT267" s="14">
        <v>-0.25729170000000001</v>
      </c>
      <c r="AU267" s="14">
        <v>2.2243800000000001E-2</v>
      </c>
      <c r="AV267" s="14">
        <v>0.1232481</v>
      </c>
      <c r="AW267" s="14">
        <v>7.6444700000000004E-2</v>
      </c>
      <c r="AX267" s="14">
        <v>-4.0878999999999999E-2</v>
      </c>
      <c r="AY267" s="14">
        <v>-4.6615200000000002E-2</v>
      </c>
      <c r="AZ267" s="14">
        <v>-8.8619400000000001E-2</v>
      </c>
      <c r="BA267" s="14">
        <v>-6.5023399999999995E-2</v>
      </c>
      <c r="BB267" s="14">
        <v>-3.6364199999999999E-2</v>
      </c>
      <c r="BC267" s="14">
        <v>-2.5484400000000001E-2</v>
      </c>
      <c r="BD267" s="14">
        <v>-4.8422300000000001E-2</v>
      </c>
      <c r="BE267" s="14">
        <v>-8.9061899999999999E-2</v>
      </c>
      <c r="BF267" s="14">
        <v>-5.4371999999999997E-2</v>
      </c>
      <c r="BG267" s="14">
        <v>-5.8085699999999997E-2</v>
      </c>
      <c r="BH267" s="14">
        <v>-3.3687300000000003E-2</v>
      </c>
      <c r="BI267" s="14">
        <v>-2.2380799999999999E-2</v>
      </c>
      <c r="BJ267" s="14">
        <v>-3.8201800000000001E-2</v>
      </c>
      <c r="BK267" s="14">
        <v>-6.2599999999999999E-3</v>
      </c>
      <c r="BL267" s="14">
        <v>1.1197800000000001E-2</v>
      </c>
      <c r="BM267" s="14">
        <v>-1.7338800000000001E-2</v>
      </c>
      <c r="BN267" s="14">
        <v>-8.1110100000000004E-2</v>
      </c>
      <c r="BO267" s="14">
        <v>-8.70055E-2</v>
      </c>
      <c r="BP267" s="14">
        <v>-0.11854099999999999</v>
      </c>
      <c r="BQ267" s="14">
        <v>-0.21501729999999999</v>
      </c>
      <c r="BR267" s="14">
        <v>-0.21129390000000001</v>
      </c>
      <c r="BS267" s="14">
        <v>6.50482E-2</v>
      </c>
      <c r="BT267" s="14">
        <v>0.1652344</v>
      </c>
      <c r="BU267" s="14">
        <v>0.1154688</v>
      </c>
      <c r="BV267" s="14">
        <v>-3.9505E-3</v>
      </c>
      <c r="BW267" s="14">
        <v>-1.3382700000000001E-2</v>
      </c>
      <c r="BX267" s="14">
        <v>-5.5401899999999997E-2</v>
      </c>
      <c r="BY267" s="14">
        <v>-3.3866199999999999E-2</v>
      </c>
      <c r="BZ267" s="14">
        <v>-9.1848999999999993E-3</v>
      </c>
      <c r="CA267" s="14">
        <v>-4.6801999999999998E-3</v>
      </c>
      <c r="CB267" s="14">
        <v>-2.91556E-2</v>
      </c>
      <c r="CC267" s="14">
        <v>-7.2195999999999996E-2</v>
      </c>
      <c r="CD267" s="14">
        <v>-3.9132899999999998E-2</v>
      </c>
      <c r="CE267" s="14">
        <v>-4.4589200000000002E-2</v>
      </c>
      <c r="CF267" s="14">
        <v>-2.4169E-2</v>
      </c>
      <c r="CG267" s="14">
        <v>-1.16402E-2</v>
      </c>
      <c r="CH267" s="14">
        <v>-2.5470199999999998E-2</v>
      </c>
      <c r="CI267" s="14">
        <v>1.0322100000000001E-2</v>
      </c>
      <c r="CJ267" s="14">
        <v>3.1104E-2</v>
      </c>
      <c r="CK267" s="14">
        <v>6.8773999999999997E-3</v>
      </c>
      <c r="CL267" s="14">
        <v>-5.4768299999999999E-2</v>
      </c>
      <c r="CM267" s="14">
        <v>-5.8080300000000001E-2</v>
      </c>
      <c r="CN267" s="14">
        <v>-8.7434200000000004E-2</v>
      </c>
      <c r="CO267" s="14">
        <v>-0.18383099999999999</v>
      </c>
      <c r="CP267" s="14">
        <v>-0.17943600000000001</v>
      </c>
      <c r="CQ267" s="14">
        <v>9.4694399999999998E-2</v>
      </c>
      <c r="CR267" s="14">
        <v>0.19431409999999999</v>
      </c>
      <c r="CS267" s="14">
        <v>0.14249680000000001</v>
      </c>
      <c r="CT267" s="14">
        <v>2.1626099999999999E-2</v>
      </c>
      <c r="CU267" s="14">
        <v>9.6340000000000002E-3</v>
      </c>
      <c r="CV267" s="14">
        <v>-3.2395599999999997E-2</v>
      </c>
      <c r="CW267" s="14">
        <v>-1.22869E-2</v>
      </c>
      <c r="CX267" s="14">
        <v>9.6395000000000005E-3</v>
      </c>
      <c r="CY267" s="14">
        <v>1.61239E-2</v>
      </c>
      <c r="CZ267" s="14">
        <v>-9.8889000000000008E-3</v>
      </c>
      <c r="DA267" s="14">
        <v>-5.53301E-2</v>
      </c>
      <c r="DB267" s="14">
        <v>-2.38938E-2</v>
      </c>
      <c r="DC267" s="14">
        <v>-3.10928E-2</v>
      </c>
      <c r="DD267" s="14">
        <v>-1.46508E-2</v>
      </c>
      <c r="DE267" s="14">
        <v>-8.9959999999999997E-4</v>
      </c>
      <c r="DF267" s="14">
        <v>-1.2738599999999999E-2</v>
      </c>
      <c r="DG267" s="14">
        <v>2.69041E-2</v>
      </c>
      <c r="DH267" s="14">
        <v>5.1010199999999999E-2</v>
      </c>
      <c r="DI267" s="14">
        <v>3.10935E-2</v>
      </c>
      <c r="DJ267" s="14">
        <v>-2.84266E-2</v>
      </c>
      <c r="DK267" s="14">
        <v>-2.9155199999999999E-2</v>
      </c>
      <c r="DL267" s="14">
        <v>-5.63274E-2</v>
      </c>
      <c r="DM267" s="14">
        <v>-0.15264469999999999</v>
      </c>
      <c r="DN267" s="14">
        <v>-0.14757809999999999</v>
      </c>
      <c r="DO267" s="14">
        <v>0.1243406</v>
      </c>
      <c r="DP267" s="14">
        <v>0.2233937</v>
      </c>
      <c r="DQ267" s="14">
        <v>0.1695247</v>
      </c>
      <c r="DR267" s="14">
        <v>4.72027E-2</v>
      </c>
      <c r="DS267" s="14">
        <v>3.2650800000000001E-2</v>
      </c>
      <c r="DT267" s="14">
        <v>-9.3892999999999997E-3</v>
      </c>
      <c r="DU267" s="14">
        <v>9.2925000000000004E-3</v>
      </c>
      <c r="DV267" s="14">
        <v>2.8463800000000001E-2</v>
      </c>
      <c r="DW267" s="14">
        <v>4.61617E-2</v>
      </c>
      <c r="DX267" s="14">
        <v>1.7929199999999999E-2</v>
      </c>
      <c r="DY267" s="14">
        <v>-3.0978499999999999E-2</v>
      </c>
      <c r="DZ267" s="14">
        <v>-1.8910000000000001E-3</v>
      </c>
      <c r="EA267" s="14">
        <v>-1.1606099999999999E-2</v>
      </c>
      <c r="EB267" s="14">
        <v>-9.079E-4</v>
      </c>
      <c r="EC267" s="14">
        <v>1.46082E-2</v>
      </c>
      <c r="ED267" s="14">
        <v>5.6439000000000003E-3</v>
      </c>
      <c r="EE267" s="14">
        <v>5.0846000000000002E-2</v>
      </c>
      <c r="EF267" s="14">
        <v>7.9751600000000006E-2</v>
      </c>
      <c r="EG267" s="14">
        <v>6.60578E-2</v>
      </c>
      <c r="EH267" s="14">
        <v>9.6066999999999993E-3</v>
      </c>
      <c r="EI267" s="14">
        <v>1.26082E-2</v>
      </c>
      <c r="EJ267" s="14">
        <v>-1.1414199999999999E-2</v>
      </c>
      <c r="EK267" s="14">
        <v>-0.10761660000000001</v>
      </c>
      <c r="EL267" s="14">
        <v>-0.1015804</v>
      </c>
      <c r="EM267" s="14">
        <v>0.16714499999999999</v>
      </c>
      <c r="EN267" s="14">
        <v>0.26538</v>
      </c>
      <c r="EO267" s="14">
        <v>0.20854890000000001</v>
      </c>
      <c r="EP267" s="14">
        <v>8.4131200000000003E-2</v>
      </c>
      <c r="EQ267" s="14">
        <v>6.5883300000000006E-2</v>
      </c>
      <c r="ER267" s="14">
        <v>2.3828200000000001E-2</v>
      </c>
      <c r="ES267" s="14">
        <v>4.0449600000000002E-2</v>
      </c>
      <c r="ET267" s="14">
        <v>5.5643199999999997E-2</v>
      </c>
      <c r="EU267" s="14">
        <v>69.267269999999996</v>
      </c>
      <c r="EV267" s="14">
        <v>69.000789999999995</v>
      </c>
      <c r="EW267" s="14">
        <v>67.396900000000002</v>
      </c>
      <c r="EX267" s="14">
        <v>67.404079999999993</v>
      </c>
      <c r="EY267" s="14">
        <v>66.689869999999999</v>
      </c>
      <c r="EZ267" s="14">
        <v>65.578149999999994</v>
      </c>
      <c r="FA267" s="14">
        <v>65.409760000000006</v>
      </c>
      <c r="FB267" s="14">
        <v>66.327359999999999</v>
      </c>
      <c r="FC267" s="14">
        <v>72.656880000000001</v>
      </c>
      <c r="FD267" s="14">
        <v>78.631100000000004</v>
      </c>
      <c r="FE267" s="14">
        <v>81.55377</v>
      </c>
      <c r="FF267" s="14">
        <v>83.937060000000002</v>
      </c>
      <c r="FG267" s="14">
        <v>87.121889999999993</v>
      </c>
      <c r="FH267" s="14">
        <v>89.933459999999997</v>
      </c>
      <c r="FI267" s="14">
        <v>89.773719999999997</v>
      </c>
      <c r="FJ267" s="14">
        <v>88.582449999999994</v>
      </c>
      <c r="FK267" s="14">
        <v>88.341080000000005</v>
      </c>
      <c r="FL267" s="14">
        <v>86.187759999999997</v>
      </c>
      <c r="FM267" s="14">
        <v>84.424189999999996</v>
      </c>
      <c r="FN267" s="14">
        <v>80.968599999999995</v>
      </c>
      <c r="FO267" s="14">
        <v>76.789490000000001</v>
      </c>
      <c r="FP267" s="14">
        <v>75.21069</v>
      </c>
      <c r="FQ267" s="14">
        <v>73.125439999999998</v>
      </c>
      <c r="FR267" s="14">
        <v>71.927710000000005</v>
      </c>
      <c r="FS267" s="14">
        <v>0.5094244</v>
      </c>
      <c r="FT267" s="14"/>
      <c r="FU267" s="14">
        <v>3.90613E-2</v>
      </c>
      <c r="FW267" s="14"/>
      <c r="IA267" s="52"/>
    </row>
    <row r="268" spans="1:235" x14ac:dyDescent="0.6">
      <c r="A268" t="s">
        <v>227</v>
      </c>
      <c r="B268" t="s">
        <v>199</v>
      </c>
      <c r="C268" t="s">
        <v>282</v>
      </c>
      <c r="D268" s="53">
        <v>45167</v>
      </c>
      <c r="E268" t="s">
        <v>221</v>
      </c>
      <c r="F268" s="14">
        <v>1677</v>
      </c>
      <c r="G268" s="14">
        <v>1.7159150000000001</v>
      </c>
      <c r="H268" s="14">
        <v>1.513598</v>
      </c>
      <c r="I268" s="14">
        <v>1.3019149999999999</v>
      </c>
      <c r="J268" s="14">
        <v>1.195014</v>
      </c>
      <c r="K268" s="14">
        <v>1.1282779999999999</v>
      </c>
      <c r="L268" s="14">
        <v>1.0873079999999999</v>
      </c>
      <c r="M268" s="14">
        <v>1.0373319999999999</v>
      </c>
      <c r="N268" s="14">
        <v>0.58183189999999996</v>
      </c>
      <c r="O268" s="14">
        <v>-0.28912690000000002</v>
      </c>
      <c r="P268" s="14">
        <v>-1.2396780000000001</v>
      </c>
      <c r="Q268" s="14">
        <v>-1.7965519999999999</v>
      </c>
      <c r="R268" s="14">
        <v>-2.0000930000000001</v>
      </c>
      <c r="S268" s="14">
        <v>-1.813056</v>
      </c>
      <c r="T268" s="14">
        <v>-1.3896109999999999</v>
      </c>
      <c r="U268" s="14">
        <v>-0.79836079999999998</v>
      </c>
      <c r="V268" s="14">
        <v>-7.9976000000000005E-3</v>
      </c>
      <c r="W268" s="14">
        <v>0.87319210000000003</v>
      </c>
      <c r="X268" s="14">
        <v>2.1065589999999998</v>
      </c>
      <c r="Y268" s="14">
        <v>2.996213</v>
      </c>
      <c r="Z268" s="14">
        <v>3.0240330000000002</v>
      </c>
      <c r="AA268" s="14">
        <v>2.7820860000000001</v>
      </c>
      <c r="AB268" s="14">
        <v>2.6192319999999998</v>
      </c>
      <c r="AC268" s="14">
        <v>2.2008329999999998</v>
      </c>
      <c r="AD268" s="14">
        <v>1.8582829999999999</v>
      </c>
      <c r="AE268" s="14">
        <v>-7.15924E-2</v>
      </c>
      <c r="AF268" s="14">
        <v>-6.6905599999999996E-2</v>
      </c>
      <c r="AG268" s="14">
        <v>-6.0487600000000002E-2</v>
      </c>
      <c r="AH268" s="14">
        <v>-5.9275899999999999E-2</v>
      </c>
      <c r="AI268" s="14">
        <v>-4.8524900000000003E-2</v>
      </c>
      <c r="AJ268" s="14">
        <v>-2.5315299999999999E-2</v>
      </c>
      <c r="AK268" s="14">
        <v>-6.0842599999999997E-2</v>
      </c>
      <c r="AL268" s="14">
        <v>-8.1242300000000003E-2</v>
      </c>
      <c r="AM268" s="14">
        <v>-5.3198799999999997E-2</v>
      </c>
      <c r="AN268" s="14">
        <v>-5.2381799999999999E-2</v>
      </c>
      <c r="AO268" s="14">
        <v>-6.8754599999999999E-2</v>
      </c>
      <c r="AP268" s="14">
        <v>-5.8906100000000003E-2</v>
      </c>
      <c r="AQ268" s="14">
        <v>-7.4188299999999999E-2</v>
      </c>
      <c r="AR268" s="14">
        <v>-0.1044035</v>
      </c>
      <c r="AS268" s="14">
        <v>-0.1231389</v>
      </c>
      <c r="AT268" s="14">
        <v>-0.16126499999999999</v>
      </c>
      <c r="AU268" s="14">
        <v>0.12782070000000001</v>
      </c>
      <c r="AV268" s="14">
        <v>0.2013469</v>
      </c>
      <c r="AW268" s="14">
        <v>0.19857610000000001</v>
      </c>
      <c r="AX268" s="14">
        <v>0.18358769999999999</v>
      </c>
      <c r="AY268" s="14">
        <v>2.9064099999999999E-2</v>
      </c>
      <c r="AZ268" s="14">
        <v>-0.13782440000000001</v>
      </c>
      <c r="BA268" s="14">
        <v>-0.187532</v>
      </c>
      <c r="BB268" s="14">
        <v>-0.15622539999999999</v>
      </c>
      <c r="BC268" s="14">
        <v>-4.4134100000000002E-2</v>
      </c>
      <c r="BD268" s="14">
        <v>-4.0628699999999997E-2</v>
      </c>
      <c r="BE268" s="14">
        <v>-3.7182699999999999E-2</v>
      </c>
      <c r="BF268" s="14">
        <v>-3.6589700000000003E-2</v>
      </c>
      <c r="BG268" s="14">
        <v>-2.8114500000000001E-2</v>
      </c>
      <c r="BH268" s="14">
        <v>-7.7716E-3</v>
      </c>
      <c r="BI268" s="14">
        <v>-4.4206500000000003E-2</v>
      </c>
      <c r="BJ268" s="14">
        <v>-6.22949E-2</v>
      </c>
      <c r="BK268" s="14">
        <v>-2.90703E-2</v>
      </c>
      <c r="BL268" s="14">
        <v>-2.3112400000000002E-2</v>
      </c>
      <c r="BM268" s="14">
        <v>-3.2976600000000002E-2</v>
      </c>
      <c r="BN268" s="14">
        <v>-1.8680599999999999E-2</v>
      </c>
      <c r="BO268" s="14">
        <v>-3.0639099999999999E-2</v>
      </c>
      <c r="BP268" s="14">
        <v>-5.7656199999999998E-2</v>
      </c>
      <c r="BQ268" s="14">
        <v>-7.5184899999999999E-2</v>
      </c>
      <c r="BR268" s="14">
        <v>-0.1144969</v>
      </c>
      <c r="BS268" s="14">
        <v>0.17375889999999999</v>
      </c>
      <c r="BT268" s="14">
        <v>0.2460426</v>
      </c>
      <c r="BU268" s="14">
        <v>0.24100769999999999</v>
      </c>
      <c r="BV268" s="14">
        <v>0.2212597</v>
      </c>
      <c r="BW268" s="14">
        <v>6.4693799999999996E-2</v>
      </c>
      <c r="BX268" s="14">
        <v>-0.1039363</v>
      </c>
      <c r="BY268" s="14">
        <v>-0.15647249999999999</v>
      </c>
      <c r="BZ268" s="14">
        <v>-0.12964719999999999</v>
      </c>
      <c r="CA268" s="14">
        <v>-2.51165E-2</v>
      </c>
      <c r="CB268" s="14">
        <v>-2.2429399999999999E-2</v>
      </c>
      <c r="CC268" s="14">
        <v>-2.1041799999999999E-2</v>
      </c>
      <c r="CD268" s="14">
        <v>-2.0877400000000001E-2</v>
      </c>
      <c r="CE268" s="14">
        <v>-1.3978300000000001E-2</v>
      </c>
      <c r="CF268" s="14">
        <v>4.3791999999999998E-3</v>
      </c>
      <c r="CG268" s="14">
        <v>-3.2684400000000002E-2</v>
      </c>
      <c r="CH268" s="14">
        <v>-4.9172E-2</v>
      </c>
      <c r="CI268" s="14">
        <v>-1.2358900000000001E-2</v>
      </c>
      <c r="CJ268" s="14">
        <v>-2.8405000000000001E-3</v>
      </c>
      <c r="CK268" s="14">
        <v>-8.1968000000000006E-3</v>
      </c>
      <c r="CL268" s="14">
        <v>9.1795000000000002E-3</v>
      </c>
      <c r="CM268" s="14">
        <v>-4.7699999999999999E-4</v>
      </c>
      <c r="CN268" s="14">
        <v>-2.5279300000000001E-2</v>
      </c>
      <c r="CO268" s="14">
        <v>-4.1972099999999998E-2</v>
      </c>
      <c r="CP268" s="14">
        <v>-8.2105399999999995E-2</v>
      </c>
      <c r="CQ268" s="14">
        <v>0.20557549999999999</v>
      </c>
      <c r="CR268" s="14">
        <v>0.27699869999999999</v>
      </c>
      <c r="CS268" s="14">
        <v>0.27039570000000002</v>
      </c>
      <c r="CT268" s="14">
        <v>0.24735109999999999</v>
      </c>
      <c r="CU268" s="14">
        <v>8.93708E-2</v>
      </c>
      <c r="CV268" s="14">
        <v>-8.0465499999999995E-2</v>
      </c>
      <c r="CW268" s="14">
        <v>-0.13496069999999999</v>
      </c>
      <c r="CX268" s="14">
        <v>-0.1112392</v>
      </c>
      <c r="CY268" s="14">
        <v>-6.0990000000000003E-3</v>
      </c>
      <c r="CZ268" s="14">
        <v>-4.2301999999999999E-3</v>
      </c>
      <c r="DA268" s="14">
        <v>-4.9008000000000003E-3</v>
      </c>
      <c r="DB268" s="14">
        <v>-5.1650000000000003E-3</v>
      </c>
      <c r="DC268" s="14">
        <v>1.5789999999999999E-4</v>
      </c>
      <c r="DD268" s="14">
        <v>1.65299E-2</v>
      </c>
      <c r="DE268" s="14">
        <v>-2.1162299999999998E-2</v>
      </c>
      <c r="DF268" s="14">
        <v>-3.6048999999999998E-2</v>
      </c>
      <c r="DG268" s="14">
        <v>4.3524000000000002E-3</v>
      </c>
      <c r="DH268" s="14">
        <v>1.74314E-2</v>
      </c>
      <c r="DI268" s="14">
        <v>1.6582900000000001E-2</v>
      </c>
      <c r="DJ268" s="14">
        <v>3.7039500000000003E-2</v>
      </c>
      <c r="DK268" s="14">
        <v>2.9685E-2</v>
      </c>
      <c r="DL268" s="14">
        <v>7.0977000000000002E-3</v>
      </c>
      <c r="DM268" s="14">
        <v>-8.7592999999999994E-3</v>
      </c>
      <c r="DN268" s="14">
        <v>-4.9713899999999998E-2</v>
      </c>
      <c r="DO268" s="14">
        <v>0.2373922</v>
      </c>
      <c r="DP268" s="14">
        <v>0.30795479999999997</v>
      </c>
      <c r="DQ268" s="14">
        <v>0.29978369999999999</v>
      </c>
      <c r="DR268" s="14">
        <v>0.27344259999999998</v>
      </c>
      <c r="DS268" s="14">
        <v>0.1140478</v>
      </c>
      <c r="DT268" s="14">
        <v>-5.6994799999999998E-2</v>
      </c>
      <c r="DU268" s="14">
        <v>-0.11344899999999999</v>
      </c>
      <c r="DV268" s="14">
        <v>-9.2831200000000003E-2</v>
      </c>
      <c r="DW268" s="14">
        <v>2.1359300000000001E-2</v>
      </c>
      <c r="DX268" s="14">
        <v>2.2046699999999999E-2</v>
      </c>
      <c r="DY268" s="14">
        <v>1.84041E-2</v>
      </c>
      <c r="DZ268" s="14">
        <v>1.7521200000000001E-2</v>
      </c>
      <c r="EA268" s="14">
        <v>2.0568400000000001E-2</v>
      </c>
      <c r="EB268" s="14">
        <v>3.4073699999999998E-2</v>
      </c>
      <c r="EC268" s="14">
        <v>-4.5262000000000002E-3</v>
      </c>
      <c r="ED268" s="14">
        <v>-1.7101600000000002E-2</v>
      </c>
      <c r="EE268" s="14">
        <v>2.8480999999999999E-2</v>
      </c>
      <c r="EF268" s="14">
        <v>4.6700899999999997E-2</v>
      </c>
      <c r="EG268" s="14">
        <v>5.2360900000000002E-2</v>
      </c>
      <c r="EH268" s="14">
        <v>7.7265E-2</v>
      </c>
      <c r="EI268" s="14">
        <v>7.3234199999999999E-2</v>
      </c>
      <c r="EJ268" s="14">
        <v>5.3844900000000001E-2</v>
      </c>
      <c r="EK268" s="14">
        <v>3.9194699999999999E-2</v>
      </c>
      <c r="EL268" s="14">
        <v>-2.9458000000000002E-3</v>
      </c>
      <c r="EM268" s="14">
        <v>0.28333039999999998</v>
      </c>
      <c r="EN268" s="14">
        <v>0.35265039999999997</v>
      </c>
      <c r="EO268" s="14">
        <v>0.3422152</v>
      </c>
      <c r="EP268" s="14">
        <v>0.31111450000000002</v>
      </c>
      <c r="EQ268" s="14">
        <v>0.14967749999999999</v>
      </c>
      <c r="ER268" s="14">
        <v>-2.3106700000000001E-2</v>
      </c>
      <c r="ES268" s="14">
        <v>-8.2389400000000002E-2</v>
      </c>
      <c r="ET268" s="14">
        <v>-6.6253000000000006E-2</v>
      </c>
      <c r="EU268" s="14">
        <v>69.896159999999995</v>
      </c>
      <c r="EV268" s="14">
        <v>69.564629999999994</v>
      </c>
      <c r="EW268" s="14">
        <v>67.075199999999995</v>
      </c>
      <c r="EX268" s="14">
        <v>67.005279999999999</v>
      </c>
      <c r="EY268" s="14">
        <v>66.306709999999995</v>
      </c>
      <c r="EZ268" s="14">
        <v>65.10172</v>
      </c>
      <c r="FA268" s="14">
        <v>64.193380000000005</v>
      </c>
      <c r="FB268" s="14">
        <v>65.08914</v>
      </c>
      <c r="FC268" s="14">
        <v>72.95129</v>
      </c>
      <c r="FD268" s="14">
        <v>81.722250000000003</v>
      </c>
      <c r="FE268" s="14">
        <v>86.148409999999998</v>
      </c>
      <c r="FF268" s="14">
        <v>89.751540000000006</v>
      </c>
      <c r="FG268" s="14">
        <v>92.436840000000004</v>
      </c>
      <c r="FH268" s="14">
        <v>94.345209999999994</v>
      </c>
      <c r="FI268" s="14">
        <v>96.02216</v>
      </c>
      <c r="FJ268" s="14">
        <v>94.889529999999993</v>
      </c>
      <c r="FK268" s="14">
        <v>94.350629999999995</v>
      </c>
      <c r="FL268" s="14">
        <v>91.209010000000006</v>
      </c>
      <c r="FM268" s="14">
        <v>88.615350000000007</v>
      </c>
      <c r="FN268" s="14">
        <v>84.771320000000003</v>
      </c>
      <c r="FO268" s="14">
        <v>78.815929999999994</v>
      </c>
      <c r="FP268" s="14">
        <v>76.403049999999993</v>
      </c>
      <c r="FQ268" s="14">
        <v>74.136600000000001</v>
      </c>
      <c r="FR268" s="14">
        <v>72.183019999999999</v>
      </c>
      <c r="FS268" s="14">
        <v>0.49906030000000001</v>
      </c>
      <c r="FT268" s="14"/>
      <c r="FU268" s="14">
        <v>4.1657300000000001E-2</v>
      </c>
      <c r="FW268" s="14"/>
      <c r="IA268" s="52"/>
    </row>
    <row r="269" spans="1:235" x14ac:dyDescent="0.6">
      <c r="A269" t="s">
        <v>227</v>
      </c>
      <c r="B269" t="s">
        <v>199</v>
      </c>
      <c r="C269" t="s">
        <v>282</v>
      </c>
      <c r="D269" s="53" t="s">
        <v>263</v>
      </c>
      <c r="E269" t="s">
        <v>219</v>
      </c>
      <c r="F269" s="14">
        <v>3063</v>
      </c>
      <c r="G269" s="14">
        <v>1.6366909999999999</v>
      </c>
      <c r="H269" s="14">
        <v>1.443627</v>
      </c>
      <c r="I269" s="14">
        <v>1.253247</v>
      </c>
      <c r="J269" s="14">
        <v>1.1530769999999999</v>
      </c>
      <c r="K269" s="14">
        <v>1.06667</v>
      </c>
      <c r="L269" s="14">
        <v>1.016197</v>
      </c>
      <c r="M269" s="14">
        <v>0.97419699999999998</v>
      </c>
      <c r="N269" s="14">
        <v>0.51941320000000002</v>
      </c>
      <c r="O269" s="14">
        <v>-0.31059340000000002</v>
      </c>
      <c r="P269" s="14">
        <v>-1.215929</v>
      </c>
      <c r="Q269" s="14">
        <v>-1.832951</v>
      </c>
      <c r="R269" s="14">
        <v>-2.1429809999999998</v>
      </c>
      <c r="S269" s="14">
        <v>-2.0273639999999999</v>
      </c>
      <c r="T269" s="14">
        <v>-1.6776420000000001</v>
      </c>
      <c r="U269" s="14">
        <v>-1.1467080000000001</v>
      </c>
      <c r="V269" s="14">
        <v>-0.35533399999999998</v>
      </c>
      <c r="W269" s="14">
        <v>0.53420559999999995</v>
      </c>
      <c r="X269" s="14">
        <v>1.74126</v>
      </c>
      <c r="Y269" s="14">
        <v>2.5992199999999999</v>
      </c>
      <c r="Z269" s="14">
        <v>2.6674069999999999</v>
      </c>
      <c r="AA269" s="14">
        <v>2.541347</v>
      </c>
      <c r="AB269" s="14">
        <v>2.4524780000000002</v>
      </c>
      <c r="AC269" s="14">
        <v>2.1224400000000001</v>
      </c>
      <c r="AD269" s="14">
        <v>1.7899799999999999</v>
      </c>
      <c r="AE269" s="14">
        <v>-4.9573100000000002E-2</v>
      </c>
      <c r="AF269" s="14">
        <v>-5.79357E-2</v>
      </c>
      <c r="AG269" s="14">
        <v>-7.4172699999999994E-2</v>
      </c>
      <c r="AH269" s="14">
        <v>-5.6428899999999997E-2</v>
      </c>
      <c r="AI269" s="14">
        <v>-5.2691399999999999E-2</v>
      </c>
      <c r="AJ269" s="14">
        <v>-2.83605E-2</v>
      </c>
      <c r="AK269" s="14">
        <v>-4.1787600000000001E-2</v>
      </c>
      <c r="AL269" s="14">
        <v>-6.0133800000000001E-2</v>
      </c>
      <c r="AM269" s="14">
        <v>-3.02668E-2</v>
      </c>
      <c r="AN269" s="14">
        <v>-2.12129E-2</v>
      </c>
      <c r="AO269" s="14">
        <v>-4.3265999999999999E-2</v>
      </c>
      <c r="AP269" s="14">
        <v>-6.8701100000000001E-2</v>
      </c>
      <c r="AQ269" s="14">
        <v>-7.9346299999999995E-2</v>
      </c>
      <c r="AR269" s="14">
        <v>-0.1101418</v>
      </c>
      <c r="AS269" s="14">
        <v>-0.1663231</v>
      </c>
      <c r="AT269" s="14">
        <v>-0.1846864</v>
      </c>
      <c r="AU269" s="14">
        <v>9.8766900000000005E-2</v>
      </c>
      <c r="AV269" s="14">
        <v>0.185112</v>
      </c>
      <c r="AW269" s="14">
        <v>0.159799</v>
      </c>
      <c r="AX269" s="14">
        <v>9.3727099999999994E-2</v>
      </c>
      <c r="AY269" s="14">
        <v>9.5355000000000006E-3</v>
      </c>
      <c r="AZ269" s="14">
        <v>-9.7706899999999999E-2</v>
      </c>
      <c r="BA269" s="14">
        <v>-0.1131306</v>
      </c>
      <c r="BB269" s="14">
        <v>-8.5219799999999998E-2</v>
      </c>
      <c r="BC269" s="14">
        <v>-2.92854E-2</v>
      </c>
      <c r="BD269" s="14">
        <v>-3.8847300000000001E-2</v>
      </c>
      <c r="BE269" s="14">
        <v>-5.7349600000000001E-2</v>
      </c>
      <c r="BF269" s="14">
        <v>-4.0610899999999998E-2</v>
      </c>
      <c r="BG269" s="14">
        <v>-3.8559799999999998E-2</v>
      </c>
      <c r="BH269" s="14">
        <v>-1.7117299999999998E-2</v>
      </c>
      <c r="BI269" s="14">
        <v>-3.0398399999999999E-2</v>
      </c>
      <c r="BJ269" s="14">
        <v>-4.6890000000000001E-2</v>
      </c>
      <c r="BK269" s="14">
        <v>-1.32301E-2</v>
      </c>
      <c r="BL269" s="14">
        <v>-6.6220000000000005E-4</v>
      </c>
      <c r="BM269" s="14">
        <v>-1.8146099999999998E-2</v>
      </c>
      <c r="BN269" s="14">
        <v>-4.0832100000000003E-2</v>
      </c>
      <c r="BO269" s="14">
        <v>-4.9119099999999999E-2</v>
      </c>
      <c r="BP269" s="14">
        <v>-7.7631000000000006E-2</v>
      </c>
      <c r="BQ269" s="14">
        <v>-0.13329369999999999</v>
      </c>
      <c r="BR269" s="14">
        <v>-0.15176700000000001</v>
      </c>
      <c r="BS269" s="14">
        <v>0.13031409999999999</v>
      </c>
      <c r="BT269" s="14">
        <v>0.2159198</v>
      </c>
      <c r="BU269" s="14">
        <v>0.1887926</v>
      </c>
      <c r="BV269" s="14">
        <v>0.12022099999999999</v>
      </c>
      <c r="BW269" s="14">
        <v>3.4018800000000002E-2</v>
      </c>
      <c r="BX269" s="14">
        <v>-7.3863399999999996E-2</v>
      </c>
      <c r="BY269" s="14">
        <v>-9.1077000000000005E-2</v>
      </c>
      <c r="BZ269" s="14">
        <v>-6.6187099999999999E-2</v>
      </c>
      <c r="CA269" s="14">
        <v>-1.5234299999999999E-2</v>
      </c>
      <c r="CB269" s="14">
        <v>-2.5626800000000002E-2</v>
      </c>
      <c r="CC269" s="14">
        <v>-4.5698000000000003E-2</v>
      </c>
      <c r="CD269" s="14">
        <v>-2.9655299999999999E-2</v>
      </c>
      <c r="CE269" s="14">
        <v>-2.8772300000000001E-2</v>
      </c>
      <c r="CF269" s="14">
        <v>-9.3302000000000003E-3</v>
      </c>
      <c r="CG269" s="14">
        <v>-2.25104E-2</v>
      </c>
      <c r="CH269" s="14">
        <v>-3.7717399999999998E-2</v>
      </c>
      <c r="CI269" s="14">
        <v>-1.4306E-3</v>
      </c>
      <c r="CJ269" s="14">
        <v>1.3571099999999999E-2</v>
      </c>
      <c r="CK269" s="14">
        <v>-7.4810000000000002E-4</v>
      </c>
      <c r="CL269" s="14">
        <v>-2.1530199999999999E-2</v>
      </c>
      <c r="CM269" s="14">
        <v>-2.8183900000000001E-2</v>
      </c>
      <c r="CN269" s="14">
        <v>-5.5114000000000003E-2</v>
      </c>
      <c r="CO269" s="14">
        <v>-0.1104175</v>
      </c>
      <c r="CP269" s="14">
        <v>-0.1289672</v>
      </c>
      <c r="CQ269" s="14">
        <v>0.15216370000000001</v>
      </c>
      <c r="CR269" s="14">
        <v>0.2372571</v>
      </c>
      <c r="CS269" s="14">
        <v>0.20887339999999999</v>
      </c>
      <c r="CT269" s="14">
        <v>0.13857069999999999</v>
      </c>
      <c r="CU269" s="14">
        <v>5.0975899999999998E-2</v>
      </c>
      <c r="CV269" s="14">
        <v>-5.7349400000000002E-2</v>
      </c>
      <c r="CW269" s="14">
        <v>-7.5802700000000001E-2</v>
      </c>
      <c r="CX269" s="14">
        <v>-5.3005099999999999E-2</v>
      </c>
      <c r="CY269" s="14">
        <v>-1.1831000000000001E-3</v>
      </c>
      <c r="CZ269" s="14">
        <v>-1.2406199999999999E-2</v>
      </c>
      <c r="DA269" s="14">
        <v>-3.4046300000000002E-2</v>
      </c>
      <c r="DB269" s="14">
        <v>-1.8699799999999999E-2</v>
      </c>
      <c r="DC269" s="14">
        <v>-1.89848E-2</v>
      </c>
      <c r="DD269" s="14">
        <v>-1.5432E-3</v>
      </c>
      <c r="DE269" s="14">
        <v>-1.46223E-2</v>
      </c>
      <c r="DF269" s="14">
        <v>-2.8544799999999999E-2</v>
      </c>
      <c r="DG269" s="14">
        <v>1.03689E-2</v>
      </c>
      <c r="DH269" s="14">
        <v>2.78044E-2</v>
      </c>
      <c r="DI269" s="14">
        <v>1.6649799999999999E-2</v>
      </c>
      <c r="DJ269" s="14">
        <v>-2.2282000000000001E-3</v>
      </c>
      <c r="DK269" s="14">
        <v>-7.2486E-3</v>
      </c>
      <c r="DL269" s="14">
        <v>-3.2597099999999997E-2</v>
      </c>
      <c r="DM269" s="14">
        <v>-8.7541400000000005E-2</v>
      </c>
      <c r="DN269" s="14">
        <v>-0.10616730000000001</v>
      </c>
      <c r="DO269" s="14">
        <v>0.17401330000000001</v>
      </c>
      <c r="DP269" s="14">
        <v>0.2585945</v>
      </c>
      <c r="DQ269" s="14">
        <v>0.2289542</v>
      </c>
      <c r="DR269" s="14">
        <v>0.15692030000000001</v>
      </c>
      <c r="DS269" s="14">
        <v>6.7932999999999993E-2</v>
      </c>
      <c r="DT269" s="14">
        <v>-4.0835499999999997E-2</v>
      </c>
      <c r="DU269" s="14">
        <v>-6.05283E-2</v>
      </c>
      <c r="DV269" s="14">
        <v>-3.9823200000000003E-2</v>
      </c>
      <c r="DW269" s="14">
        <v>1.9104599999999999E-2</v>
      </c>
      <c r="DX269" s="14">
        <v>6.6822000000000001E-3</v>
      </c>
      <c r="DY269" s="14">
        <v>-1.7223200000000001E-2</v>
      </c>
      <c r="DZ269" s="14">
        <v>-2.8817999999999999E-3</v>
      </c>
      <c r="EA269" s="14">
        <v>-4.8532000000000002E-3</v>
      </c>
      <c r="EB269" s="14">
        <v>9.7000999999999997E-3</v>
      </c>
      <c r="EC269" s="14">
        <v>-3.2331999999999999E-3</v>
      </c>
      <c r="ED269" s="14">
        <v>-1.5301E-2</v>
      </c>
      <c r="EE269" s="14">
        <v>2.7405499999999999E-2</v>
      </c>
      <c r="EF269" s="14">
        <v>4.8355099999999998E-2</v>
      </c>
      <c r="EG269" s="14">
        <v>4.17697E-2</v>
      </c>
      <c r="EH269" s="14">
        <v>2.5640799999999998E-2</v>
      </c>
      <c r="EI269" s="14">
        <v>2.2978599999999998E-2</v>
      </c>
      <c r="EJ269" s="14">
        <v>-8.6299999999999997E-5</v>
      </c>
      <c r="EK269" s="14">
        <v>-5.4511900000000002E-2</v>
      </c>
      <c r="EL269" s="14">
        <v>-7.3247900000000005E-2</v>
      </c>
      <c r="EM269" s="14">
        <v>0.20556050000000001</v>
      </c>
      <c r="EN269" s="14">
        <v>0.2894022</v>
      </c>
      <c r="EO269" s="14">
        <v>0.2579477</v>
      </c>
      <c r="EP269" s="14">
        <v>0.1834142</v>
      </c>
      <c r="EQ269" s="14">
        <v>9.2416300000000007E-2</v>
      </c>
      <c r="ER269" s="14">
        <v>-1.6991900000000001E-2</v>
      </c>
      <c r="ES269" s="14">
        <v>-3.8474700000000001E-2</v>
      </c>
      <c r="ET269" s="14">
        <v>-2.07905E-2</v>
      </c>
      <c r="EU269" s="14">
        <v>69.608800000000002</v>
      </c>
      <c r="EV269" s="14">
        <v>69.307010000000005</v>
      </c>
      <c r="EW269" s="14">
        <v>67.222229999999996</v>
      </c>
      <c r="EX269" s="14">
        <v>67.187539999999998</v>
      </c>
      <c r="EY269" s="14">
        <v>66.481809999999996</v>
      </c>
      <c r="EZ269" s="14">
        <v>65.319450000000003</v>
      </c>
      <c r="FA269" s="14">
        <v>64.74924</v>
      </c>
      <c r="FB269" s="14">
        <v>65.654979999999995</v>
      </c>
      <c r="FC269" s="14">
        <v>72.816730000000007</v>
      </c>
      <c r="FD269" s="14">
        <v>80.30968</v>
      </c>
      <c r="FE269" s="14">
        <v>84.048810000000003</v>
      </c>
      <c r="FF269" s="14">
        <v>87.094549999999998</v>
      </c>
      <c r="FG269" s="14">
        <v>90.008129999999994</v>
      </c>
      <c r="FH269" s="14">
        <v>92.329229999999995</v>
      </c>
      <c r="FI269" s="14">
        <v>93.166880000000006</v>
      </c>
      <c r="FJ269" s="14">
        <v>92.007459999999995</v>
      </c>
      <c r="FK269" s="14">
        <v>91.604519999999994</v>
      </c>
      <c r="FL269" s="14">
        <v>88.914510000000007</v>
      </c>
      <c r="FM269" s="14">
        <v>86.700149999999994</v>
      </c>
      <c r="FN269" s="14">
        <v>83.033649999999994</v>
      </c>
      <c r="FO269" s="14">
        <v>77.889960000000002</v>
      </c>
      <c r="FP269" s="14">
        <v>75.858220000000003</v>
      </c>
      <c r="FQ269" s="14">
        <v>73.674580000000006</v>
      </c>
      <c r="FR269" s="14">
        <v>72.066389999999998</v>
      </c>
      <c r="FS269" s="14">
        <v>0.35876609999999998</v>
      </c>
      <c r="FT269" s="14"/>
      <c r="FU269" s="14">
        <v>2.8750399999999999E-2</v>
      </c>
      <c r="FW269" s="14"/>
      <c r="IA269" s="52"/>
    </row>
    <row r="270" spans="1:235" x14ac:dyDescent="0.6">
      <c r="A270" t="s">
        <v>227</v>
      </c>
      <c r="B270" t="s">
        <v>199</v>
      </c>
      <c r="C270" t="s">
        <v>282</v>
      </c>
      <c r="D270" s="53" t="s">
        <v>263</v>
      </c>
      <c r="E270" t="s">
        <v>220</v>
      </c>
      <c r="F270" s="14">
        <v>1386</v>
      </c>
      <c r="G270" s="14">
        <v>1.541326</v>
      </c>
      <c r="H270" s="14">
        <v>1.360752</v>
      </c>
      <c r="I270" s="14">
        <v>1.198245</v>
      </c>
      <c r="J270" s="14">
        <v>1.104203</v>
      </c>
      <c r="K270" s="14">
        <v>0.99520609999999998</v>
      </c>
      <c r="L270" s="14">
        <v>0.93316299999999996</v>
      </c>
      <c r="M270" s="14">
        <v>0.89796920000000002</v>
      </c>
      <c r="N270" s="14">
        <v>0.4438975</v>
      </c>
      <c r="O270" s="14">
        <v>-0.33733580000000002</v>
      </c>
      <c r="P270" s="14">
        <v>-1.1897040000000001</v>
      </c>
      <c r="Q270" s="14">
        <v>-1.8774759999999999</v>
      </c>
      <c r="R270" s="14">
        <v>-2.3096049999999999</v>
      </c>
      <c r="S270" s="14">
        <v>-2.2790979999999998</v>
      </c>
      <c r="T270" s="14">
        <v>-2.0168819999999998</v>
      </c>
      <c r="U270" s="14">
        <v>-1.5528280000000001</v>
      </c>
      <c r="V270" s="14">
        <v>-0.76293800000000001</v>
      </c>
      <c r="W270" s="14">
        <v>0.13735559999999999</v>
      </c>
      <c r="X270" s="14">
        <v>1.3114749999999999</v>
      </c>
      <c r="Y270" s="14">
        <v>2.134233</v>
      </c>
      <c r="Z270" s="14">
        <v>2.255989</v>
      </c>
      <c r="AA270" s="14">
        <v>2.2596229999999999</v>
      </c>
      <c r="AB270" s="14">
        <v>2.2518560000000001</v>
      </c>
      <c r="AC270" s="14">
        <v>2.0225369999999998</v>
      </c>
      <c r="AD270" s="14">
        <v>1.7022999999999999</v>
      </c>
      <c r="AE270" s="14">
        <v>-5.5522200000000001E-2</v>
      </c>
      <c r="AF270" s="14">
        <v>-7.62404E-2</v>
      </c>
      <c r="AG270" s="14">
        <v>-0.1134135</v>
      </c>
      <c r="AH270" s="14">
        <v>-7.6374800000000007E-2</v>
      </c>
      <c r="AI270" s="14">
        <v>-7.75724E-2</v>
      </c>
      <c r="AJ270" s="14">
        <v>-4.7430199999999999E-2</v>
      </c>
      <c r="AK270" s="14">
        <v>-3.7888499999999999E-2</v>
      </c>
      <c r="AL270" s="14">
        <v>-5.6584299999999997E-2</v>
      </c>
      <c r="AM270" s="14">
        <v>-3.0201800000000001E-2</v>
      </c>
      <c r="AN270" s="14">
        <v>-1.7543599999999999E-2</v>
      </c>
      <c r="AO270" s="14">
        <v>-5.2303099999999998E-2</v>
      </c>
      <c r="AP270" s="14">
        <v>-0.11914329999999999</v>
      </c>
      <c r="AQ270" s="14">
        <v>-0.12876879999999999</v>
      </c>
      <c r="AR270" s="14">
        <v>-0.16345419999999999</v>
      </c>
      <c r="AS270" s="14">
        <v>-0.26004529999999998</v>
      </c>
      <c r="AT270" s="14">
        <v>-0.25729170000000001</v>
      </c>
      <c r="AU270" s="14">
        <v>2.2243800000000001E-2</v>
      </c>
      <c r="AV270" s="14">
        <v>0.1232481</v>
      </c>
      <c r="AW270" s="14">
        <v>7.6444700000000004E-2</v>
      </c>
      <c r="AX270" s="14">
        <v>-4.0878999999999999E-2</v>
      </c>
      <c r="AY270" s="14">
        <v>-4.6615200000000002E-2</v>
      </c>
      <c r="AZ270" s="14">
        <v>-8.8619400000000001E-2</v>
      </c>
      <c r="BA270" s="14">
        <v>-6.5023399999999995E-2</v>
      </c>
      <c r="BB270" s="14">
        <v>-3.6364199999999999E-2</v>
      </c>
      <c r="BC270" s="14">
        <v>-2.5484400000000001E-2</v>
      </c>
      <c r="BD270" s="14">
        <v>-4.8422300000000001E-2</v>
      </c>
      <c r="BE270" s="14">
        <v>-8.9061899999999999E-2</v>
      </c>
      <c r="BF270" s="14">
        <v>-5.4371999999999997E-2</v>
      </c>
      <c r="BG270" s="14">
        <v>-5.8085699999999997E-2</v>
      </c>
      <c r="BH270" s="14">
        <v>-3.3687300000000003E-2</v>
      </c>
      <c r="BI270" s="14">
        <v>-2.2380799999999999E-2</v>
      </c>
      <c r="BJ270" s="14">
        <v>-3.8201800000000001E-2</v>
      </c>
      <c r="BK270" s="14">
        <v>-6.2599999999999999E-3</v>
      </c>
      <c r="BL270" s="14">
        <v>1.1197800000000001E-2</v>
      </c>
      <c r="BM270" s="14">
        <v>-1.7338800000000001E-2</v>
      </c>
      <c r="BN270" s="14">
        <v>-8.1110100000000004E-2</v>
      </c>
      <c r="BO270" s="14">
        <v>-8.70055E-2</v>
      </c>
      <c r="BP270" s="14">
        <v>-0.11854099999999999</v>
      </c>
      <c r="BQ270" s="14">
        <v>-0.21501729999999999</v>
      </c>
      <c r="BR270" s="14">
        <v>-0.21129390000000001</v>
      </c>
      <c r="BS270" s="14">
        <v>6.50482E-2</v>
      </c>
      <c r="BT270" s="14">
        <v>0.1652344</v>
      </c>
      <c r="BU270" s="14">
        <v>0.1154688</v>
      </c>
      <c r="BV270" s="14">
        <v>-3.9505E-3</v>
      </c>
      <c r="BW270" s="14">
        <v>-1.3382700000000001E-2</v>
      </c>
      <c r="BX270" s="14">
        <v>-5.5401899999999997E-2</v>
      </c>
      <c r="BY270" s="14">
        <v>-3.3866199999999999E-2</v>
      </c>
      <c r="BZ270" s="14">
        <v>-9.1848999999999993E-3</v>
      </c>
      <c r="CA270" s="14">
        <v>-4.6801999999999998E-3</v>
      </c>
      <c r="CB270" s="14">
        <v>-2.91556E-2</v>
      </c>
      <c r="CC270" s="14">
        <v>-7.2195999999999996E-2</v>
      </c>
      <c r="CD270" s="14">
        <v>-3.9132899999999998E-2</v>
      </c>
      <c r="CE270" s="14">
        <v>-4.4589200000000002E-2</v>
      </c>
      <c r="CF270" s="14">
        <v>-2.4169E-2</v>
      </c>
      <c r="CG270" s="14">
        <v>-1.16402E-2</v>
      </c>
      <c r="CH270" s="14">
        <v>-2.5470199999999998E-2</v>
      </c>
      <c r="CI270" s="14">
        <v>1.0322100000000001E-2</v>
      </c>
      <c r="CJ270" s="14">
        <v>3.1104E-2</v>
      </c>
      <c r="CK270" s="14">
        <v>6.8773999999999997E-3</v>
      </c>
      <c r="CL270" s="14">
        <v>-5.4768299999999999E-2</v>
      </c>
      <c r="CM270" s="14">
        <v>-5.8080300000000001E-2</v>
      </c>
      <c r="CN270" s="14">
        <v>-8.7434200000000004E-2</v>
      </c>
      <c r="CO270" s="14">
        <v>-0.18383099999999999</v>
      </c>
      <c r="CP270" s="14">
        <v>-0.17943600000000001</v>
      </c>
      <c r="CQ270" s="14">
        <v>9.4694399999999998E-2</v>
      </c>
      <c r="CR270" s="14">
        <v>0.19431409999999999</v>
      </c>
      <c r="CS270" s="14">
        <v>0.14249680000000001</v>
      </c>
      <c r="CT270" s="14">
        <v>2.1626099999999999E-2</v>
      </c>
      <c r="CU270" s="14">
        <v>9.6340000000000002E-3</v>
      </c>
      <c r="CV270" s="14">
        <v>-3.2395599999999997E-2</v>
      </c>
      <c r="CW270" s="14">
        <v>-1.22869E-2</v>
      </c>
      <c r="CX270" s="14">
        <v>9.6395000000000005E-3</v>
      </c>
      <c r="CY270" s="14">
        <v>1.61239E-2</v>
      </c>
      <c r="CZ270" s="14">
        <v>-9.8889000000000008E-3</v>
      </c>
      <c r="DA270" s="14">
        <v>-5.53301E-2</v>
      </c>
      <c r="DB270" s="14">
        <v>-2.38938E-2</v>
      </c>
      <c r="DC270" s="14">
        <v>-3.10928E-2</v>
      </c>
      <c r="DD270" s="14">
        <v>-1.46508E-2</v>
      </c>
      <c r="DE270" s="14">
        <v>-8.9959999999999997E-4</v>
      </c>
      <c r="DF270" s="14">
        <v>-1.2738599999999999E-2</v>
      </c>
      <c r="DG270" s="14">
        <v>2.69041E-2</v>
      </c>
      <c r="DH270" s="14">
        <v>5.1010199999999999E-2</v>
      </c>
      <c r="DI270" s="14">
        <v>3.10935E-2</v>
      </c>
      <c r="DJ270" s="14">
        <v>-2.84266E-2</v>
      </c>
      <c r="DK270" s="14">
        <v>-2.9155199999999999E-2</v>
      </c>
      <c r="DL270" s="14">
        <v>-5.63274E-2</v>
      </c>
      <c r="DM270" s="14">
        <v>-0.15264469999999999</v>
      </c>
      <c r="DN270" s="14">
        <v>-0.14757809999999999</v>
      </c>
      <c r="DO270" s="14">
        <v>0.1243406</v>
      </c>
      <c r="DP270" s="14">
        <v>0.2233937</v>
      </c>
      <c r="DQ270" s="14">
        <v>0.1695247</v>
      </c>
      <c r="DR270" s="14">
        <v>4.72027E-2</v>
      </c>
      <c r="DS270" s="14">
        <v>3.2650800000000001E-2</v>
      </c>
      <c r="DT270" s="14">
        <v>-9.3892999999999997E-3</v>
      </c>
      <c r="DU270" s="14">
        <v>9.2925000000000004E-3</v>
      </c>
      <c r="DV270" s="14">
        <v>2.8463800000000001E-2</v>
      </c>
      <c r="DW270" s="14">
        <v>4.61617E-2</v>
      </c>
      <c r="DX270" s="14">
        <v>1.7929199999999999E-2</v>
      </c>
      <c r="DY270" s="14">
        <v>-3.0978499999999999E-2</v>
      </c>
      <c r="DZ270" s="14">
        <v>-1.8910000000000001E-3</v>
      </c>
      <c r="EA270" s="14">
        <v>-1.1606099999999999E-2</v>
      </c>
      <c r="EB270" s="14">
        <v>-9.079E-4</v>
      </c>
      <c r="EC270" s="14">
        <v>1.46082E-2</v>
      </c>
      <c r="ED270" s="14">
        <v>5.6439000000000003E-3</v>
      </c>
      <c r="EE270" s="14">
        <v>5.0846000000000002E-2</v>
      </c>
      <c r="EF270" s="14">
        <v>7.9751600000000006E-2</v>
      </c>
      <c r="EG270" s="14">
        <v>6.60578E-2</v>
      </c>
      <c r="EH270" s="14">
        <v>9.6066999999999993E-3</v>
      </c>
      <c r="EI270" s="14">
        <v>1.26082E-2</v>
      </c>
      <c r="EJ270" s="14">
        <v>-1.1414199999999999E-2</v>
      </c>
      <c r="EK270" s="14">
        <v>-0.10761660000000001</v>
      </c>
      <c r="EL270" s="14">
        <v>-0.1015804</v>
      </c>
      <c r="EM270" s="14">
        <v>0.16714499999999999</v>
      </c>
      <c r="EN270" s="14">
        <v>0.26538</v>
      </c>
      <c r="EO270" s="14">
        <v>0.20854890000000001</v>
      </c>
      <c r="EP270" s="14">
        <v>8.4131200000000003E-2</v>
      </c>
      <c r="EQ270" s="14">
        <v>6.5883300000000006E-2</v>
      </c>
      <c r="ER270" s="14">
        <v>2.3828200000000001E-2</v>
      </c>
      <c r="ES270" s="14">
        <v>4.0449600000000002E-2</v>
      </c>
      <c r="ET270" s="14">
        <v>5.5643199999999997E-2</v>
      </c>
      <c r="EU270" s="14">
        <v>69.267269999999996</v>
      </c>
      <c r="EV270" s="14">
        <v>69.000789999999995</v>
      </c>
      <c r="EW270" s="14">
        <v>67.396900000000002</v>
      </c>
      <c r="EX270" s="14">
        <v>67.404079999999993</v>
      </c>
      <c r="EY270" s="14">
        <v>66.689869999999999</v>
      </c>
      <c r="EZ270" s="14">
        <v>65.578149999999994</v>
      </c>
      <c r="FA270" s="14">
        <v>65.409760000000006</v>
      </c>
      <c r="FB270" s="14">
        <v>66.327359999999999</v>
      </c>
      <c r="FC270" s="14">
        <v>72.656880000000001</v>
      </c>
      <c r="FD270" s="14">
        <v>78.631100000000004</v>
      </c>
      <c r="FE270" s="14">
        <v>81.55377</v>
      </c>
      <c r="FF270" s="14">
        <v>83.937060000000002</v>
      </c>
      <c r="FG270" s="14">
        <v>87.121889999999993</v>
      </c>
      <c r="FH270" s="14">
        <v>89.933459999999997</v>
      </c>
      <c r="FI270" s="14">
        <v>89.773719999999997</v>
      </c>
      <c r="FJ270" s="14">
        <v>88.582449999999994</v>
      </c>
      <c r="FK270" s="14">
        <v>88.341080000000005</v>
      </c>
      <c r="FL270" s="14">
        <v>86.187759999999997</v>
      </c>
      <c r="FM270" s="14">
        <v>84.424189999999996</v>
      </c>
      <c r="FN270" s="14">
        <v>80.968599999999995</v>
      </c>
      <c r="FO270" s="14">
        <v>76.789490000000001</v>
      </c>
      <c r="FP270" s="14">
        <v>75.21069</v>
      </c>
      <c r="FQ270" s="14">
        <v>73.125439999999998</v>
      </c>
      <c r="FR270" s="14">
        <v>71.927710000000005</v>
      </c>
      <c r="FS270" s="14">
        <v>0.5094244</v>
      </c>
      <c r="FT270" s="14"/>
      <c r="FU270" s="14">
        <v>3.90613E-2</v>
      </c>
      <c r="FW270" s="14"/>
      <c r="IA270" s="52"/>
    </row>
    <row r="271" spans="1:235" x14ac:dyDescent="0.6">
      <c r="A271" t="s">
        <v>227</v>
      </c>
      <c r="B271" t="s">
        <v>199</v>
      </c>
      <c r="C271" t="s">
        <v>282</v>
      </c>
      <c r="D271" s="53" t="s">
        <v>263</v>
      </c>
      <c r="E271" t="s">
        <v>221</v>
      </c>
      <c r="F271" s="14">
        <v>1677</v>
      </c>
      <c r="G271" s="14">
        <v>1.7159150000000001</v>
      </c>
      <c r="H271" s="14">
        <v>1.513598</v>
      </c>
      <c r="I271" s="14">
        <v>1.3019149999999999</v>
      </c>
      <c r="J271" s="14">
        <v>1.195014</v>
      </c>
      <c r="K271" s="14">
        <v>1.1282779999999999</v>
      </c>
      <c r="L271" s="14">
        <v>1.0873079999999999</v>
      </c>
      <c r="M271" s="14">
        <v>1.0373319999999999</v>
      </c>
      <c r="N271" s="14">
        <v>0.58183189999999996</v>
      </c>
      <c r="O271" s="14">
        <v>-0.28912690000000002</v>
      </c>
      <c r="P271" s="14">
        <v>-1.2396780000000001</v>
      </c>
      <c r="Q271" s="14">
        <v>-1.7965519999999999</v>
      </c>
      <c r="R271" s="14">
        <v>-2.0000930000000001</v>
      </c>
      <c r="S271" s="14">
        <v>-1.813056</v>
      </c>
      <c r="T271" s="14">
        <v>-1.3896109999999999</v>
      </c>
      <c r="U271" s="14">
        <v>-0.79836079999999998</v>
      </c>
      <c r="V271" s="14">
        <v>-7.9976000000000005E-3</v>
      </c>
      <c r="W271" s="14">
        <v>0.87319210000000003</v>
      </c>
      <c r="X271" s="14">
        <v>2.1065589999999998</v>
      </c>
      <c r="Y271" s="14">
        <v>2.996213</v>
      </c>
      <c r="Z271" s="14">
        <v>3.0240330000000002</v>
      </c>
      <c r="AA271" s="14">
        <v>2.7820860000000001</v>
      </c>
      <c r="AB271" s="14">
        <v>2.6192319999999998</v>
      </c>
      <c r="AC271" s="14">
        <v>2.2008329999999998</v>
      </c>
      <c r="AD271" s="14">
        <v>1.8582829999999999</v>
      </c>
      <c r="AE271" s="14">
        <v>-7.15924E-2</v>
      </c>
      <c r="AF271" s="14">
        <v>-6.6905599999999996E-2</v>
      </c>
      <c r="AG271" s="14">
        <v>-6.0487600000000002E-2</v>
      </c>
      <c r="AH271" s="14">
        <v>-5.9275899999999999E-2</v>
      </c>
      <c r="AI271" s="14">
        <v>-4.8524900000000003E-2</v>
      </c>
      <c r="AJ271" s="14">
        <v>-2.5315299999999999E-2</v>
      </c>
      <c r="AK271" s="14">
        <v>-6.0842599999999997E-2</v>
      </c>
      <c r="AL271" s="14">
        <v>-8.1242300000000003E-2</v>
      </c>
      <c r="AM271" s="14">
        <v>-5.3198799999999997E-2</v>
      </c>
      <c r="AN271" s="14">
        <v>-5.2381799999999999E-2</v>
      </c>
      <c r="AO271" s="14">
        <v>-6.8754599999999999E-2</v>
      </c>
      <c r="AP271" s="14">
        <v>-5.8906100000000003E-2</v>
      </c>
      <c r="AQ271" s="14">
        <v>-7.4188299999999999E-2</v>
      </c>
      <c r="AR271" s="14">
        <v>-0.1044035</v>
      </c>
      <c r="AS271" s="14">
        <v>-0.1231389</v>
      </c>
      <c r="AT271" s="14">
        <v>-0.16126499999999999</v>
      </c>
      <c r="AU271" s="14">
        <v>0.12782070000000001</v>
      </c>
      <c r="AV271" s="14">
        <v>0.2013469</v>
      </c>
      <c r="AW271" s="14">
        <v>0.19857610000000001</v>
      </c>
      <c r="AX271" s="14">
        <v>0.18358769999999999</v>
      </c>
      <c r="AY271" s="14">
        <v>2.9064099999999999E-2</v>
      </c>
      <c r="AZ271" s="14">
        <v>-0.13782440000000001</v>
      </c>
      <c r="BA271" s="14">
        <v>-0.187532</v>
      </c>
      <c r="BB271" s="14">
        <v>-0.15622539999999999</v>
      </c>
      <c r="BC271" s="14">
        <v>-4.4134100000000002E-2</v>
      </c>
      <c r="BD271" s="14">
        <v>-4.0628699999999997E-2</v>
      </c>
      <c r="BE271" s="14">
        <v>-3.7182699999999999E-2</v>
      </c>
      <c r="BF271" s="14">
        <v>-3.6589700000000003E-2</v>
      </c>
      <c r="BG271" s="14">
        <v>-2.8114500000000001E-2</v>
      </c>
      <c r="BH271" s="14">
        <v>-7.7716E-3</v>
      </c>
      <c r="BI271" s="14">
        <v>-4.4206500000000003E-2</v>
      </c>
      <c r="BJ271" s="14">
        <v>-6.22949E-2</v>
      </c>
      <c r="BK271" s="14">
        <v>-2.90703E-2</v>
      </c>
      <c r="BL271" s="14">
        <v>-2.3112400000000002E-2</v>
      </c>
      <c r="BM271" s="14">
        <v>-3.2976600000000002E-2</v>
      </c>
      <c r="BN271" s="14">
        <v>-1.8680599999999999E-2</v>
      </c>
      <c r="BO271" s="14">
        <v>-3.0639099999999999E-2</v>
      </c>
      <c r="BP271" s="14">
        <v>-5.7656199999999998E-2</v>
      </c>
      <c r="BQ271" s="14">
        <v>-7.5184899999999999E-2</v>
      </c>
      <c r="BR271" s="14">
        <v>-0.1144969</v>
      </c>
      <c r="BS271" s="14">
        <v>0.17375889999999999</v>
      </c>
      <c r="BT271" s="14">
        <v>0.2460426</v>
      </c>
      <c r="BU271" s="14">
        <v>0.24100769999999999</v>
      </c>
      <c r="BV271" s="14">
        <v>0.2212597</v>
      </c>
      <c r="BW271" s="14">
        <v>6.4693799999999996E-2</v>
      </c>
      <c r="BX271" s="14">
        <v>-0.1039363</v>
      </c>
      <c r="BY271" s="14">
        <v>-0.15647249999999999</v>
      </c>
      <c r="BZ271" s="14">
        <v>-0.12964719999999999</v>
      </c>
      <c r="CA271" s="14">
        <v>-2.51165E-2</v>
      </c>
      <c r="CB271" s="14">
        <v>-2.2429399999999999E-2</v>
      </c>
      <c r="CC271" s="14">
        <v>-2.1041799999999999E-2</v>
      </c>
      <c r="CD271" s="14">
        <v>-2.0877400000000001E-2</v>
      </c>
      <c r="CE271" s="14">
        <v>-1.3978300000000001E-2</v>
      </c>
      <c r="CF271" s="14">
        <v>4.3791999999999998E-3</v>
      </c>
      <c r="CG271" s="14">
        <v>-3.2684400000000002E-2</v>
      </c>
      <c r="CH271" s="14">
        <v>-4.9172E-2</v>
      </c>
      <c r="CI271" s="14">
        <v>-1.2358900000000001E-2</v>
      </c>
      <c r="CJ271" s="14">
        <v>-2.8405000000000001E-3</v>
      </c>
      <c r="CK271" s="14">
        <v>-8.1968000000000006E-3</v>
      </c>
      <c r="CL271" s="14">
        <v>9.1795000000000002E-3</v>
      </c>
      <c r="CM271" s="14">
        <v>-4.7699999999999999E-4</v>
      </c>
      <c r="CN271" s="14">
        <v>-2.5279300000000001E-2</v>
      </c>
      <c r="CO271" s="14">
        <v>-4.1972099999999998E-2</v>
      </c>
      <c r="CP271" s="14">
        <v>-8.2105399999999995E-2</v>
      </c>
      <c r="CQ271" s="14">
        <v>0.20557549999999999</v>
      </c>
      <c r="CR271" s="14">
        <v>0.27699869999999999</v>
      </c>
      <c r="CS271" s="14">
        <v>0.27039570000000002</v>
      </c>
      <c r="CT271" s="14">
        <v>0.24735109999999999</v>
      </c>
      <c r="CU271" s="14">
        <v>8.93708E-2</v>
      </c>
      <c r="CV271" s="14">
        <v>-8.0465499999999995E-2</v>
      </c>
      <c r="CW271" s="14">
        <v>-0.13496069999999999</v>
      </c>
      <c r="CX271" s="14">
        <v>-0.1112392</v>
      </c>
      <c r="CY271" s="14">
        <v>-6.0990000000000003E-3</v>
      </c>
      <c r="CZ271" s="14">
        <v>-4.2301999999999999E-3</v>
      </c>
      <c r="DA271" s="14">
        <v>-4.9008000000000003E-3</v>
      </c>
      <c r="DB271" s="14">
        <v>-5.1650000000000003E-3</v>
      </c>
      <c r="DC271" s="14">
        <v>1.5789999999999999E-4</v>
      </c>
      <c r="DD271" s="14">
        <v>1.65299E-2</v>
      </c>
      <c r="DE271" s="14">
        <v>-2.1162299999999998E-2</v>
      </c>
      <c r="DF271" s="14">
        <v>-3.6048999999999998E-2</v>
      </c>
      <c r="DG271" s="14">
        <v>4.3524000000000002E-3</v>
      </c>
      <c r="DH271" s="14">
        <v>1.74314E-2</v>
      </c>
      <c r="DI271" s="14">
        <v>1.6582900000000001E-2</v>
      </c>
      <c r="DJ271" s="14">
        <v>3.7039500000000003E-2</v>
      </c>
      <c r="DK271" s="14">
        <v>2.9685E-2</v>
      </c>
      <c r="DL271" s="14">
        <v>7.0977000000000002E-3</v>
      </c>
      <c r="DM271" s="14">
        <v>-8.7592999999999994E-3</v>
      </c>
      <c r="DN271" s="14">
        <v>-4.9713899999999998E-2</v>
      </c>
      <c r="DO271" s="14">
        <v>0.2373922</v>
      </c>
      <c r="DP271" s="14">
        <v>0.30795479999999997</v>
      </c>
      <c r="DQ271" s="14">
        <v>0.29978369999999999</v>
      </c>
      <c r="DR271" s="14">
        <v>0.27344259999999998</v>
      </c>
      <c r="DS271" s="14">
        <v>0.1140478</v>
      </c>
      <c r="DT271" s="14">
        <v>-5.6994799999999998E-2</v>
      </c>
      <c r="DU271" s="14">
        <v>-0.11344899999999999</v>
      </c>
      <c r="DV271" s="14">
        <v>-9.2831200000000003E-2</v>
      </c>
      <c r="DW271" s="14">
        <v>2.1359300000000001E-2</v>
      </c>
      <c r="DX271" s="14">
        <v>2.2046699999999999E-2</v>
      </c>
      <c r="DY271" s="14">
        <v>1.84041E-2</v>
      </c>
      <c r="DZ271" s="14">
        <v>1.7521200000000001E-2</v>
      </c>
      <c r="EA271" s="14">
        <v>2.0568400000000001E-2</v>
      </c>
      <c r="EB271" s="14">
        <v>3.4073699999999998E-2</v>
      </c>
      <c r="EC271" s="14">
        <v>-4.5262000000000002E-3</v>
      </c>
      <c r="ED271" s="14">
        <v>-1.7101600000000002E-2</v>
      </c>
      <c r="EE271" s="14">
        <v>2.8480999999999999E-2</v>
      </c>
      <c r="EF271" s="14">
        <v>4.6700899999999997E-2</v>
      </c>
      <c r="EG271" s="14">
        <v>5.2360900000000002E-2</v>
      </c>
      <c r="EH271" s="14">
        <v>7.7265E-2</v>
      </c>
      <c r="EI271" s="14">
        <v>7.3234199999999999E-2</v>
      </c>
      <c r="EJ271" s="14">
        <v>5.3844900000000001E-2</v>
      </c>
      <c r="EK271" s="14">
        <v>3.9194699999999999E-2</v>
      </c>
      <c r="EL271" s="14">
        <v>-2.9458000000000002E-3</v>
      </c>
      <c r="EM271" s="14">
        <v>0.28333039999999998</v>
      </c>
      <c r="EN271" s="14">
        <v>0.35265039999999997</v>
      </c>
      <c r="EO271" s="14">
        <v>0.3422152</v>
      </c>
      <c r="EP271" s="14">
        <v>0.31111450000000002</v>
      </c>
      <c r="EQ271" s="14">
        <v>0.14967749999999999</v>
      </c>
      <c r="ER271" s="14">
        <v>-2.3106700000000001E-2</v>
      </c>
      <c r="ES271" s="14">
        <v>-8.2389400000000002E-2</v>
      </c>
      <c r="ET271" s="14">
        <v>-6.6253000000000006E-2</v>
      </c>
      <c r="EU271" s="14">
        <v>69.896159999999995</v>
      </c>
      <c r="EV271" s="14">
        <v>69.564629999999994</v>
      </c>
      <c r="EW271" s="14">
        <v>67.075199999999995</v>
      </c>
      <c r="EX271" s="14">
        <v>67.005279999999999</v>
      </c>
      <c r="EY271" s="14">
        <v>66.306709999999995</v>
      </c>
      <c r="EZ271" s="14">
        <v>65.10172</v>
      </c>
      <c r="FA271" s="14">
        <v>64.193380000000005</v>
      </c>
      <c r="FB271" s="14">
        <v>65.08914</v>
      </c>
      <c r="FC271" s="14">
        <v>72.95129</v>
      </c>
      <c r="FD271" s="14">
        <v>81.722250000000003</v>
      </c>
      <c r="FE271" s="14">
        <v>86.148409999999998</v>
      </c>
      <c r="FF271" s="14">
        <v>89.751540000000006</v>
      </c>
      <c r="FG271" s="14">
        <v>92.436840000000004</v>
      </c>
      <c r="FH271" s="14">
        <v>94.345209999999994</v>
      </c>
      <c r="FI271" s="14">
        <v>96.02216</v>
      </c>
      <c r="FJ271" s="14">
        <v>94.889529999999993</v>
      </c>
      <c r="FK271" s="14">
        <v>94.350629999999995</v>
      </c>
      <c r="FL271" s="14">
        <v>91.209010000000006</v>
      </c>
      <c r="FM271" s="14">
        <v>88.615350000000007</v>
      </c>
      <c r="FN271" s="14">
        <v>84.771320000000003</v>
      </c>
      <c r="FO271" s="14">
        <v>78.815929999999994</v>
      </c>
      <c r="FP271" s="14">
        <v>76.403049999999993</v>
      </c>
      <c r="FQ271" s="14">
        <v>74.136600000000001</v>
      </c>
      <c r="FR271" s="14">
        <v>72.183019999999999</v>
      </c>
      <c r="FS271" s="14">
        <v>0.49906030000000001</v>
      </c>
      <c r="FT271" s="14"/>
      <c r="FU271" s="14">
        <v>4.1657300000000001E-2</v>
      </c>
      <c r="FW271" s="14"/>
      <c r="IA271" s="52"/>
    </row>
    <row r="272" spans="1:235" x14ac:dyDescent="0.6">
      <c r="A272" t="s">
        <v>227</v>
      </c>
      <c r="B272" t="s">
        <v>199</v>
      </c>
      <c r="C272" t="s">
        <v>288</v>
      </c>
      <c r="D272" s="53">
        <v>45167</v>
      </c>
      <c r="E272" t="s">
        <v>219</v>
      </c>
      <c r="F272" s="14">
        <v>6485</v>
      </c>
      <c r="G272" s="14">
        <v>1.12856</v>
      </c>
      <c r="H272" s="14">
        <v>1.0057229999999999</v>
      </c>
      <c r="I272" s="14">
        <v>0.88910480000000003</v>
      </c>
      <c r="J272" s="14">
        <v>0.81729399999999996</v>
      </c>
      <c r="K272" s="14">
        <v>0.7612177</v>
      </c>
      <c r="L272" s="14">
        <v>0.73523179999999999</v>
      </c>
      <c r="M272" s="14">
        <v>0.72840550000000004</v>
      </c>
      <c r="N272" s="14">
        <v>0.57332959999999999</v>
      </c>
      <c r="O272" s="14">
        <v>0.27458179999999999</v>
      </c>
      <c r="P272" s="14">
        <v>-4.5596499999999998E-2</v>
      </c>
      <c r="Q272" s="14">
        <v>-0.23667379999999999</v>
      </c>
      <c r="R272" s="14">
        <v>-0.29944389999999999</v>
      </c>
      <c r="S272" s="14">
        <v>-0.1726472</v>
      </c>
      <c r="T272" s="14">
        <v>4.9075000000000001E-2</v>
      </c>
      <c r="U272" s="14">
        <v>0.33581830000000001</v>
      </c>
      <c r="V272" s="14">
        <v>0.71019489999999996</v>
      </c>
      <c r="W272" s="14">
        <v>1.0766519999999999</v>
      </c>
      <c r="X272" s="14">
        <v>1.576368</v>
      </c>
      <c r="Y272" s="14">
        <v>1.885432</v>
      </c>
      <c r="Z272" s="14">
        <v>1.8664970000000001</v>
      </c>
      <c r="AA272" s="14">
        <v>1.797785</v>
      </c>
      <c r="AB272" s="14">
        <v>1.726037</v>
      </c>
      <c r="AC272" s="14">
        <v>1.507501</v>
      </c>
      <c r="AD272" s="14">
        <v>1.26573</v>
      </c>
      <c r="AE272" s="14">
        <v>-3.8658499999999998E-2</v>
      </c>
      <c r="AF272" s="14">
        <v>-3.9564599999999998E-2</v>
      </c>
      <c r="AG272" s="14">
        <v>-4.5232599999999998E-2</v>
      </c>
      <c r="AH272" s="14">
        <v>-3.3710700000000003E-2</v>
      </c>
      <c r="AI272" s="14">
        <v>-3.0325000000000001E-2</v>
      </c>
      <c r="AJ272" s="14">
        <v>-1.7800199999999999E-2</v>
      </c>
      <c r="AK272" s="14">
        <v>-1.3702000000000001E-2</v>
      </c>
      <c r="AL272" s="14">
        <v>-2.25512E-2</v>
      </c>
      <c r="AM272" s="14">
        <v>-1.0310100000000001E-2</v>
      </c>
      <c r="AN272" s="14">
        <v>-2.6822E-3</v>
      </c>
      <c r="AO272" s="14">
        <v>-1.95724E-2</v>
      </c>
      <c r="AP272" s="14">
        <v>-4.9777200000000001E-2</v>
      </c>
      <c r="AQ272" s="14">
        <v>-5.3719900000000001E-2</v>
      </c>
      <c r="AR272" s="14">
        <v>-7.3146100000000006E-2</v>
      </c>
      <c r="AS272" s="14">
        <v>-9.2766399999999999E-2</v>
      </c>
      <c r="AT272" s="14">
        <v>-0.1104335</v>
      </c>
      <c r="AU272" s="14">
        <v>8.3225999999999994E-2</v>
      </c>
      <c r="AV272" s="14">
        <v>0.11953179999999999</v>
      </c>
      <c r="AW272" s="14">
        <v>0.1057632</v>
      </c>
      <c r="AX272" s="14">
        <v>6.5541100000000005E-2</v>
      </c>
      <c r="AY272" s="14">
        <v>1.1065800000000001E-2</v>
      </c>
      <c r="AZ272" s="14">
        <v>-8.7937600000000005E-2</v>
      </c>
      <c r="BA272" s="14">
        <v>-7.3776800000000003E-2</v>
      </c>
      <c r="BB272" s="14">
        <v>-6.0681699999999998E-2</v>
      </c>
      <c r="BC272" s="14">
        <v>-2.7851999999999998E-2</v>
      </c>
      <c r="BD272" s="14">
        <v>-2.9422299999999998E-2</v>
      </c>
      <c r="BE272" s="14">
        <v>-3.6398800000000002E-2</v>
      </c>
      <c r="BF272" s="14">
        <v>-2.55629E-2</v>
      </c>
      <c r="BG272" s="14">
        <v>-2.29689E-2</v>
      </c>
      <c r="BH272" s="14">
        <v>-1.15929E-2</v>
      </c>
      <c r="BI272" s="14">
        <v>-7.7543999999999998E-3</v>
      </c>
      <c r="BJ272" s="14">
        <v>-1.5846800000000001E-2</v>
      </c>
      <c r="BK272" s="14">
        <v>-1.7507E-3</v>
      </c>
      <c r="BL272" s="14">
        <v>7.5464E-3</v>
      </c>
      <c r="BM272" s="14">
        <v>-7.1996999999999998E-3</v>
      </c>
      <c r="BN272" s="14">
        <v>-3.5702600000000001E-2</v>
      </c>
      <c r="BO272" s="14">
        <v>-3.83393E-2</v>
      </c>
      <c r="BP272" s="14">
        <v>-5.6403200000000001E-2</v>
      </c>
      <c r="BQ272" s="14">
        <v>-7.5590900000000003E-2</v>
      </c>
      <c r="BR272" s="14">
        <v>-9.2915200000000003E-2</v>
      </c>
      <c r="BS272" s="14">
        <v>9.9977200000000002E-2</v>
      </c>
      <c r="BT272" s="14">
        <v>0.13621</v>
      </c>
      <c r="BU272" s="14">
        <v>0.1215598</v>
      </c>
      <c r="BV272" s="14">
        <v>7.9829700000000003E-2</v>
      </c>
      <c r="BW272" s="14">
        <v>2.4373800000000001E-2</v>
      </c>
      <c r="BX272" s="14">
        <v>-7.5030700000000006E-2</v>
      </c>
      <c r="BY272" s="14">
        <v>-6.1808200000000001E-2</v>
      </c>
      <c r="BZ272" s="14">
        <v>-5.0299499999999997E-2</v>
      </c>
      <c r="CA272" s="14">
        <v>-2.03675E-2</v>
      </c>
      <c r="CB272" s="14">
        <v>-2.2397799999999999E-2</v>
      </c>
      <c r="CC272" s="14">
        <v>-3.0280499999999998E-2</v>
      </c>
      <c r="CD272" s="14">
        <v>-1.9919800000000001E-2</v>
      </c>
      <c r="CE272" s="14">
        <v>-1.78741E-2</v>
      </c>
      <c r="CF272" s="14">
        <v>-7.2937000000000002E-3</v>
      </c>
      <c r="CG272" s="14">
        <v>-3.6351E-3</v>
      </c>
      <c r="CH272" s="14">
        <v>-1.1203400000000001E-2</v>
      </c>
      <c r="CI272" s="14">
        <v>4.1776000000000001E-3</v>
      </c>
      <c r="CJ272" s="14">
        <v>1.46307E-2</v>
      </c>
      <c r="CK272" s="14">
        <v>1.3695000000000001E-3</v>
      </c>
      <c r="CL272" s="14">
        <v>-2.5954700000000001E-2</v>
      </c>
      <c r="CM272" s="14">
        <v>-2.7686800000000001E-2</v>
      </c>
      <c r="CN272" s="14">
        <v>-4.4807100000000002E-2</v>
      </c>
      <c r="CO272" s="14">
        <v>-6.3695199999999993E-2</v>
      </c>
      <c r="CP272" s="14">
        <v>-8.0782000000000007E-2</v>
      </c>
      <c r="CQ272" s="14">
        <v>0.1115791</v>
      </c>
      <c r="CR272" s="14">
        <v>0.14776120000000001</v>
      </c>
      <c r="CS272" s="14">
        <v>0.13250039999999999</v>
      </c>
      <c r="CT272" s="14">
        <v>8.9725899999999997E-2</v>
      </c>
      <c r="CU272" s="14">
        <v>3.3591000000000003E-2</v>
      </c>
      <c r="CV272" s="14">
        <v>-6.6091499999999997E-2</v>
      </c>
      <c r="CW272" s="14">
        <v>-5.3518799999999998E-2</v>
      </c>
      <c r="CX272" s="14">
        <v>-4.3108800000000003E-2</v>
      </c>
      <c r="CY272" s="14">
        <v>-1.2882899999999999E-2</v>
      </c>
      <c r="CZ272" s="14">
        <v>-1.5373299999999999E-2</v>
      </c>
      <c r="DA272" s="14">
        <v>-2.4162200000000002E-2</v>
      </c>
      <c r="DB272" s="14">
        <v>-1.42766E-2</v>
      </c>
      <c r="DC272" s="14">
        <v>-1.27794E-2</v>
      </c>
      <c r="DD272" s="14">
        <v>-2.9945000000000002E-3</v>
      </c>
      <c r="DE272" s="14">
        <v>4.8420000000000001E-4</v>
      </c>
      <c r="DF272" s="14">
        <v>-6.5598999999999996E-3</v>
      </c>
      <c r="DG272" s="14">
        <v>1.01058E-2</v>
      </c>
      <c r="DH272" s="14">
        <v>2.1715100000000001E-2</v>
      </c>
      <c r="DI272" s="14">
        <v>9.9387999999999994E-3</v>
      </c>
      <c r="DJ272" s="14">
        <v>-1.6206700000000001E-2</v>
      </c>
      <c r="DK272" s="14">
        <v>-1.7034199999999999E-2</v>
      </c>
      <c r="DL272" s="14">
        <v>-3.3210900000000002E-2</v>
      </c>
      <c r="DM272" s="14">
        <v>-5.1799499999999998E-2</v>
      </c>
      <c r="DN272" s="14">
        <v>-6.8648799999999996E-2</v>
      </c>
      <c r="DO272" s="14">
        <v>0.1231809</v>
      </c>
      <c r="DP272" s="14">
        <v>0.1593125</v>
      </c>
      <c r="DQ272" s="14">
        <v>0.14344100000000001</v>
      </c>
      <c r="DR272" s="14">
        <v>9.9622100000000005E-2</v>
      </c>
      <c r="DS272" s="14">
        <v>4.2808100000000002E-2</v>
      </c>
      <c r="DT272" s="14">
        <v>-5.71522E-2</v>
      </c>
      <c r="DU272" s="14">
        <v>-4.5229400000000003E-2</v>
      </c>
      <c r="DV272" s="14">
        <v>-3.5918199999999997E-2</v>
      </c>
      <c r="DW272" s="14">
        <v>-2.0764999999999998E-3</v>
      </c>
      <c r="DX272" s="14">
        <v>-5.2310000000000004E-3</v>
      </c>
      <c r="DY272" s="14">
        <v>-1.5328400000000001E-2</v>
      </c>
      <c r="DZ272" s="14">
        <v>-6.1288999999999996E-3</v>
      </c>
      <c r="EA272" s="14">
        <v>-5.4232999999999998E-3</v>
      </c>
      <c r="EB272" s="14">
        <v>3.2128E-3</v>
      </c>
      <c r="EC272" s="14">
        <v>6.4317999999999997E-3</v>
      </c>
      <c r="ED272" s="14">
        <v>1.4440000000000001E-4</v>
      </c>
      <c r="EE272" s="14">
        <v>1.8665299999999999E-2</v>
      </c>
      <c r="EF272" s="14">
        <v>3.1943699999999998E-2</v>
      </c>
      <c r="EG272" s="14">
        <v>2.2311399999999999E-2</v>
      </c>
      <c r="EH272" s="14">
        <v>-2.1321999999999999E-3</v>
      </c>
      <c r="EI272" s="14">
        <v>-1.6536999999999999E-3</v>
      </c>
      <c r="EJ272" s="14">
        <v>-1.6468E-2</v>
      </c>
      <c r="EK272" s="14">
        <v>-3.4624099999999998E-2</v>
      </c>
      <c r="EL272" s="14">
        <v>-5.1130500000000002E-2</v>
      </c>
      <c r="EM272" s="14">
        <v>0.1399321</v>
      </c>
      <c r="EN272" s="14">
        <v>0.1759907</v>
      </c>
      <c r="EO272" s="14">
        <v>0.15923760000000001</v>
      </c>
      <c r="EP272" s="14">
        <v>0.1139107</v>
      </c>
      <c r="EQ272" s="14">
        <v>5.6116100000000002E-2</v>
      </c>
      <c r="ER272" s="14">
        <v>-4.4245399999999997E-2</v>
      </c>
      <c r="ES272" s="14">
        <v>-3.32608E-2</v>
      </c>
      <c r="ET272" s="14">
        <v>-2.5536E-2</v>
      </c>
      <c r="EU272" s="14">
        <v>69.942269999999994</v>
      </c>
      <c r="EV272" s="14">
        <v>69.593580000000003</v>
      </c>
      <c r="EW272" s="14">
        <v>67.706339999999997</v>
      </c>
      <c r="EX272" s="14">
        <v>67.657030000000006</v>
      </c>
      <c r="EY272" s="14">
        <v>66.922290000000004</v>
      </c>
      <c r="EZ272" s="14">
        <v>65.898539999999997</v>
      </c>
      <c r="FA272" s="14">
        <v>65.385000000000005</v>
      </c>
      <c r="FB272" s="14">
        <v>66.239019999999996</v>
      </c>
      <c r="FC272" s="14">
        <v>72.79325</v>
      </c>
      <c r="FD272" s="14">
        <v>79.432519999999997</v>
      </c>
      <c r="FE272" s="14">
        <v>82.861649999999997</v>
      </c>
      <c r="FF272" s="14">
        <v>85.769220000000004</v>
      </c>
      <c r="FG272" s="14">
        <v>88.908690000000007</v>
      </c>
      <c r="FH272" s="14">
        <v>91.243560000000002</v>
      </c>
      <c r="FI272" s="14">
        <v>91.555610000000001</v>
      </c>
      <c r="FJ272" s="14">
        <v>90.316450000000003</v>
      </c>
      <c r="FK272" s="14">
        <v>90.13991</v>
      </c>
      <c r="FL272" s="14">
        <v>87.685429999999997</v>
      </c>
      <c r="FM272" s="14">
        <v>85.976290000000006</v>
      </c>
      <c r="FN272" s="14">
        <v>82.346720000000005</v>
      </c>
      <c r="FO272" s="14">
        <v>77.671710000000004</v>
      </c>
      <c r="FP272" s="14">
        <v>75.955269999999999</v>
      </c>
      <c r="FQ272" s="14">
        <v>73.840209999999999</v>
      </c>
      <c r="FR272" s="14">
        <v>72.282110000000003</v>
      </c>
      <c r="FS272" s="14">
        <v>0.19380530000000001</v>
      </c>
      <c r="FT272" s="14"/>
      <c r="FU272" s="14">
        <v>1.5650600000000001E-2</v>
      </c>
      <c r="FW272" s="14"/>
      <c r="IA272" s="52"/>
    </row>
    <row r="273" spans="1:235" x14ac:dyDescent="0.6">
      <c r="A273" t="s">
        <v>227</v>
      </c>
      <c r="B273" t="s">
        <v>199</v>
      </c>
      <c r="C273" t="s">
        <v>288</v>
      </c>
      <c r="D273" s="53">
        <v>45167</v>
      </c>
      <c r="E273" t="s">
        <v>220</v>
      </c>
      <c r="F273" s="14">
        <v>4311</v>
      </c>
      <c r="G273" s="14">
        <v>0.98484000000000005</v>
      </c>
      <c r="H273" s="14">
        <v>0.87902720000000001</v>
      </c>
      <c r="I273" s="14">
        <v>0.78643819999999998</v>
      </c>
      <c r="J273" s="14">
        <v>0.72518959999999999</v>
      </c>
      <c r="K273" s="14">
        <v>0.67178740000000003</v>
      </c>
      <c r="L273" s="14">
        <v>0.65224680000000002</v>
      </c>
      <c r="M273" s="14">
        <v>0.64782770000000001</v>
      </c>
      <c r="N273" s="14">
        <v>0.55082989999999998</v>
      </c>
      <c r="O273" s="14">
        <v>0.37317830000000002</v>
      </c>
      <c r="P273" s="14">
        <v>0.17924570000000001</v>
      </c>
      <c r="Q273" s="14">
        <v>3.1732099999999999E-2</v>
      </c>
      <c r="R273" s="14">
        <v>-2.0697799999999999E-2</v>
      </c>
      <c r="S273" s="14">
        <v>6.5418799999999999E-2</v>
      </c>
      <c r="T273" s="14">
        <v>0.22941310000000001</v>
      </c>
      <c r="U273" s="14">
        <v>0.42471540000000002</v>
      </c>
      <c r="V273" s="14">
        <v>0.70780750000000003</v>
      </c>
      <c r="W273" s="14">
        <v>0.97297109999999998</v>
      </c>
      <c r="X273" s="14">
        <v>1.328875</v>
      </c>
      <c r="Y273" s="14">
        <v>1.529366</v>
      </c>
      <c r="Z273" s="14">
        <v>1.527377</v>
      </c>
      <c r="AA273" s="14">
        <v>1.5142409999999999</v>
      </c>
      <c r="AB273" s="14">
        <v>1.486065</v>
      </c>
      <c r="AC273" s="14">
        <v>1.3245480000000001</v>
      </c>
      <c r="AD273" s="14">
        <v>1.1207659999999999</v>
      </c>
      <c r="AE273" s="14">
        <v>-3.7624199999999997E-2</v>
      </c>
      <c r="AF273" s="14">
        <v>-4.0758299999999997E-2</v>
      </c>
      <c r="AG273" s="14">
        <v>-5.2769900000000002E-2</v>
      </c>
      <c r="AH273" s="14">
        <v>-3.5209400000000002E-2</v>
      </c>
      <c r="AI273" s="14">
        <v>-3.5613699999999998E-2</v>
      </c>
      <c r="AJ273" s="14">
        <v>-2.3053000000000001E-2</v>
      </c>
      <c r="AK273" s="14">
        <v>-1.2353299999999999E-2</v>
      </c>
      <c r="AL273" s="14">
        <v>-1.1535399999999999E-2</v>
      </c>
      <c r="AM273" s="14">
        <v>-4.0964E-3</v>
      </c>
      <c r="AN273" s="14">
        <v>4.3699999999999998E-5</v>
      </c>
      <c r="AO273" s="14">
        <v>-3.5544100000000002E-2</v>
      </c>
      <c r="AP273" s="14">
        <v>-7.3069599999999998E-2</v>
      </c>
      <c r="AQ273" s="14">
        <v>-7.6126899999999997E-2</v>
      </c>
      <c r="AR273" s="14">
        <v>-8.4958000000000006E-2</v>
      </c>
      <c r="AS273" s="14">
        <v>-0.1131915</v>
      </c>
      <c r="AT273" s="14">
        <v>-0.13780580000000001</v>
      </c>
      <c r="AU273" s="14">
        <v>3.12126E-2</v>
      </c>
      <c r="AV273" s="14">
        <v>6.4477000000000007E-2</v>
      </c>
      <c r="AW273" s="14">
        <v>5.2198000000000001E-2</v>
      </c>
      <c r="AX273" s="14">
        <v>1.00652E-2</v>
      </c>
      <c r="AY273" s="14">
        <v>-1.6231800000000001E-2</v>
      </c>
      <c r="AZ273" s="14">
        <v>-8.3363900000000005E-2</v>
      </c>
      <c r="BA273" s="14">
        <v>-5.5978600000000003E-2</v>
      </c>
      <c r="BB273" s="14">
        <v>-3.3087800000000001E-2</v>
      </c>
      <c r="BC273" s="14">
        <v>-2.5451999999999999E-2</v>
      </c>
      <c r="BD273" s="14">
        <v>-2.93601E-2</v>
      </c>
      <c r="BE273" s="14">
        <v>-4.2648400000000003E-2</v>
      </c>
      <c r="BF273" s="14">
        <v>-2.5987400000000001E-2</v>
      </c>
      <c r="BG273" s="14">
        <v>-2.7401100000000001E-2</v>
      </c>
      <c r="BH273" s="14">
        <v>-1.65416E-2</v>
      </c>
      <c r="BI273" s="14">
        <v>-6.0257000000000002E-3</v>
      </c>
      <c r="BJ273" s="14">
        <v>-4.3816000000000003E-3</v>
      </c>
      <c r="BK273" s="14">
        <v>5.0084999999999999E-3</v>
      </c>
      <c r="BL273" s="14">
        <v>1.06362E-2</v>
      </c>
      <c r="BM273" s="14">
        <v>-2.2897899999999999E-2</v>
      </c>
      <c r="BN273" s="14">
        <v>-5.8792299999999999E-2</v>
      </c>
      <c r="BO273" s="14">
        <v>-6.0181699999999998E-2</v>
      </c>
      <c r="BP273" s="14">
        <v>-6.7510899999999999E-2</v>
      </c>
      <c r="BQ273" s="14">
        <v>-9.5400899999999997E-2</v>
      </c>
      <c r="BR273" s="14">
        <v>-0.1188826</v>
      </c>
      <c r="BS273" s="14">
        <v>4.8939999999999997E-2</v>
      </c>
      <c r="BT273" s="14">
        <v>8.2491800000000004E-2</v>
      </c>
      <c r="BU273" s="14">
        <v>6.9372299999999998E-2</v>
      </c>
      <c r="BV273" s="14">
        <v>2.5726200000000001E-2</v>
      </c>
      <c r="BW273" s="14">
        <v>-1.8008E-3</v>
      </c>
      <c r="BX273" s="14">
        <v>-6.9106200000000007E-2</v>
      </c>
      <c r="BY273" s="14">
        <v>-4.2705800000000002E-2</v>
      </c>
      <c r="BZ273" s="14">
        <v>-2.1445100000000002E-2</v>
      </c>
      <c r="CA273" s="14">
        <v>-1.7021499999999998E-2</v>
      </c>
      <c r="CB273" s="14">
        <v>-2.1465700000000001E-2</v>
      </c>
      <c r="CC273" s="14">
        <v>-3.5638200000000002E-2</v>
      </c>
      <c r="CD273" s="14">
        <v>-1.9600300000000001E-2</v>
      </c>
      <c r="CE273" s="14">
        <v>-2.1713199999999998E-2</v>
      </c>
      <c r="CF273" s="14">
        <v>-1.20319E-2</v>
      </c>
      <c r="CG273" s="14">
        <v>-1.6432E-3</v>
      </c>
      <c r="CH273" s="14">
        <v>5.731E-4</v>
      </c>
      <c r="CI273" s="14">
        <v>1.13145E-2</v>
      </c>
      <c r="CJ273" s="14">
        <v>1.7972599999999998E-2</v>
      </c>
      <c r="CK273" s="14">
        <v>-1.41391E-2</v>
      </c>
      <c r="CL273" s="14">
        <v>-4.8903799999999997E-2</v>
      </c>
      <c r="CM273" s="14">
        <v>-4.91382E-2</v>
      </c>
      <c r="CN273" s="14">
        <v>-5.54271E-2</v>
      </c>
      <c r="CO273" s="14">
        <v>-8.3079299999999995E-2</v>
      </c>
      <c r="CP273" s="14">
        <v>-0.1057765</v>
      </c>
      <c r="CQ273" s="14">
        <v>6.1217899999999999E-2</v>
      </c>
      <c r="CR273" s="14">
        <v>9.4968700000000003E-2</v>
      </c>
      <c r="CS273" s="14">
        <v>8.1267199999999998E-2</v>
      </c>
      <c r="CT273" s="14">
        <v>3.6572899999999998E-2</v>
      </c>
      <c r="CU273" s="14">
        <v>8.1940999999999993E-3</v>
      </c>
      <c r="CV273" s="14">
        <v>-5.9231300000000001E-2</v>
      </c>
      <c r="CW273" s="14">
        <v>-3.3513099999999997E-2</v>
      </c>
      <c r="CX273" s="14">
        <v>-1.33814E-2</v>
      </c>
      <c r="CY273" s="14">
        <v>-8.5911000000000008E-3</v>
      </c>
      <c r="CZ273" s="14">
        <v>-1.3571400000000001E-2</v>
      </c>
      <c r="DA273" s="14">
        <v>-2.86281E-2</v>
      </c>
      <c r="DB273" s="14">
        <v>-1.32132E-2</v>
      </c>
      <c r="DC273" s="14">
        <v>-1.60252E-2</v>
      </c>
      <c r="DD273" s="14">
        <v>-7.5221999999999997E-3</v>
      </c>
      <c r="DE273" s="14">
        <v>2.7393000000000001E-3</v>
      </c>
      <c r="DF273" s="14">
        <v>5.5278000000000002E-3</v>
      </c>
      <c r="DG273" s="14">
        <v>1.7620500000000001E-2</v>
      </c>
      <c r="DH273" s="14">
        <v>2.5309000000000002E-2</v>
      </c>
      <c r="DI273" s="14">
        <v>-5.3803999999999996E-3</v>
      </c>
      <c r="DJ273" s="14">
        <v>-3.9015399999999999E-2</v>
      </c>
      <c r="DK273" s="14">
        <v>-3.8094599999999999E-2</v>
      </c>
      <c r="DL273" s="14">
        <v>-4.3343300000000001E-2</v>
      </c>
      <c r="DM273" s="14">
        <v>-7.0757600000000004E-2</v>
      </c>
      <c r="DN273" s="14">
        <v>-9.26704E-2</v>
      </c>
      <c r="DO273" s="14">
        <v>7.34958E-2</v>
      </c>
      <c r="DP273" s="14">
        <v>0.10744570000000001</v>
      </c>
      <c r="DQ273" s="14">
        <v>9.3162099999999998E-2</v>
      </c>
      <c r="DR273" s="14">
        <v>4.7419599999999999E-2</v>
      </c>
      <c r="DS273" s="14">
        <v>1.8189E-2</v>
      </c>
      <c r="DT273" s="14">
        <v>-4.9356400000000002E-2</v>
      </c>
      <c r="DU273" s="14">
        <v>-2.4320399999999999E-2</v>
      </c>
      <c r="DV273" s="14">
        <v>-5.3175999999999996E-3</v>
      </c>
      <c r="DW273" s="14">
        <v>3.5810999999999998E-3</v>
      </c>
      <c r="DX273" s="14">
        <v>-2.1730999999999999E-3</v>
      </c>
      <c r="DY273" s="14">
        <v>-1.8506499999999999E-2</v>
      </c>
      <c r="DZ273" s="14">
        <v>-3.9912000000000003E-3</v>
      </c>
      <c r="EA273" s="14">
        <v>-7.8127000000000005E-3</v>
      </c>
      <c r="EB273" s="14">
        <v>-1.0108000000000001E-3</v>
      </c>
      <c r="EC273" s="14">
        <v>9.0668999999999993E-3</v>
      </c>
      <c r="ED273" s="14">
        <v>1.2681700000000001E-2</v>
      </c>
      <c r="EE273" s="14">
        <v>2.67254E-2</v>
      </c>
      <c r="EF273" s="14">
        <v>3.5901500000000003E-2</v>
      </c>
      <c r="EG273" s="14">
        <v>7.2658000000000002E-3</v>
      </c>
      <c r="EH273" s="14">
        <v>-2.4738099999999999E-2</v>
      </c>
      <c r="EI273" s="14">
        <v>-2.2149499999999999E-2</v>
      </c>
      <c r="EJ273" s="14">
        <v>-2.5896099999999998E-2</v>
      </c>
      <c r="EK273" s="14">
        <v>-5.2967100000000003E-2</v>
      </c>
      <c r="EL273" s="14">
        <v>-7.3747199999999999E-2</v>
      </c>
      <c r="EM273" s="14">
        <v>9.1223100000000001E-2</v>
      </c>
      <c r="EN273" s="14">
        <v>0.1254605</v>
      </c>
      <c r="EO273" s="14">
        <v>0.1103364</v>
      </c>
      <c r="EP273" s="14">
        <v>6.3080600000000001E-2</v>
      </c>
      <c r="EQ273" s="14">
        <v>3.2620000000000003E-2</v>
      </c>
      <c r="ER273" s="14">
        <v>-3.5098699999999997E-2</v>
      </c>
      <c r="ES273" s="14">
        <v>-1.10475E-2</v>
      </c>
      <c r="ET273" s="14">
        <v>6.3251000000000002E-3</v>
      </c>
      <c r="EU273" s="14">
        <v>69.858770000000007</v>
      </c>
      <c r="EV273" s="14">
        <v>69.501850000000005</v>
      </c>
      <c r="EW273" s="14">
        <v>67.931640000000002</v>
      </c>
      <c r="EX273" s="14">
        <v>67.910120000000006</v>
      </c>
      <c r="EY273" s="14">
        <v>67.168000000000006</v>
      </c>
      <c r="EZ273" s="14">
        <v>66.205609999999993</v>
      </c>
      <c r="FA273" s="14">
        <v>65.934799999999996</v>
      </c>
      <c r="FB273" s="14">
        <v>66.81559</v>
      </c>
      <c r="FC273" s="14">
        <v>72.869169999999997</v>
      </c>
      <c r="FD273" s="14">
        <v>78.440420000000003</v>
      </c>
      <c r="FE273" s="14">
        <v>81.361059999999995</v>
      </c>
      <c r="FF273" s="14">
        <v>83.724130000000002</v>
      </c>
      <c r="FG273" s="14">
        <v>87.035759999999996</v>
      </c>
      <c r="FH273" s="14">
        <v>89.629940000000005</v>
      </c>
      <c r="FI273" s="14">
        <v>89.274169999999998</v>
      </c>
      <c r="FJ273" s="14">
        <v>87.979280000000003</v>
      </c>
      <c r="FK273" s="14">
        <v>87.956620000000001</v>
      </c>
      <c r="FL273" s="14">
        <v>85.889060000000001</v>
      </c>
      <c r="FM273" s="14">
        <v>84.610519999999994</v>
      </c>
      <c r="FN273" s="14">
        <v>80.998530000000002</v>
      </c>
      <c r="FO273" s="14">
        <v>76.96087</v>
      </c>
      <c r="FP273" s="14">
        <v>75.57808</v>
      </c>
      <c r="FQ273" s="14">
        <v>73.533100000000005</v>
      </c>
      <c r="FR273" s="14">
        <v>72.230310000000003</v>
      </c>
      <c r="FS273" s="14">
        <v>0.21294660000000001</v>
      </c>
      <c r="FT273" s="14"/>
      <c r="FU273" s="14">
        <v>1.7092199999999998E-2</v>
      </c>
      <c r="FW273" s="14"/>
      <c r="IA273" s="52"/>
    </row>
    <row r="274" spans="1:235" x14ac:dyDescent="0.6">
      <c r="A274" t="s">
        <v>227</v>
      </c>
      <c r="B274" t="s">
        <v>199</v>
      </c>
      <c r="C274" t="s">
        <v>288</v>
      </c>
      <c r="D274" s="53">
        <v>45167</v>
      </c>
      <c r="E274" t="s">
        <v>221</v>
      </c>
      <c r="F274" s="14">
        <v>2174</v>
      </c>
      <c r="G274" s="14">
        <v>1.4109769999999999</v>
      </c>
      <c r="H274" s="14">
        <v>1.2559549999999999</v>
      </c>
      <c r="I274" s="14">
        <v>1.0930800000000001</v>
      </c>
      <c r="J274" s="14">
        <v>0.99971370000000004</v>
      </c>
      <c r="K274" s="14">
        <v>0.93809520000000002</v>
      </c>
      <c r="L274" s="14">
        <v>0.90006649999999999</v>
      </c>
      <c r="M274" s="14">
        <v>0.88724990000000004</v>
      </c>
      <c r="N274" s="14">
        <v>0.61578080000000002</v>
      </c>
      <c r="O274" s="14">
        <v>7.5908199999999995E-2</v>
      </c>
      <c r="P274" s="14">
        <v>-0.49505650000000001</v>
      </c>
      <c r="Q274" s="14">
        <v>-0.7692485</v>
      </c>
      <c r="R274" s="14">
        <v>-0.85031089999999998</v>
      </c>
      <c r="S274" s="14">
        <v>-0.64377600000000001</v>
      </c>
      <c r="T274" s="14">
        <v>-0.30768190000000001</v>
      </c>
      <c r="U274" s="14">
        <v>0.1617739</v>
      </c>
      <c r="V274" s="14">
        <v>0.7164315</v>
      </c>
      <c r="W274" s="14">
        <v>1.284583</v>
      </c>
      <c r="X274" s="14">
        <v>2.0698279999999998</v>
      </c>
      <c r="Y274" s="14">
        <v>2.5964299999999998</v>
      </c>
      <c r="Z274" s="14">
        <v>2.5469300000000001</v>
      </c>
      <c r="AA274" s="14">
        <v>2.3609119999999999</v>
      </c>
      <c r="AB274" s="14">
        <v>2.1952389999999999</v>
      </c>
      <c r="AC274" s="14">
        <v>1.8636170000000001</v>
      </c>
      <c r="AD274" s="14">
        <v>1.54525</v>
      </c>
      <c r="AE274" s="14">
        <v>-6.6349400000000003E-2</v>
      </c>
      <c r="AF274" s="14">
        <v>-5.9837599999999998E-2</v>
      </c>
      <c r="AG274" s="14">
        <v>-4.82263E-2</v>
      </c>
      <c r="AH274" s="14">
        <v>-4.8403000000000002E-2</v>
      </c>
      <c r="AI274" s="14">
        <v>-3.6463000000000002E-2</v>
      </c>
      <c r="AJ274" s="14">
        <v>-2.1031899999999999E-2</v>
      </c>
      <c r="AK274" s="14">
        <v>-3.0614100000000002E-2</v>
      </c>
      <c r="AL274" s="14">
        <v>-6.1294899999999999E-2</v>
      </c>
      <c r="AM274" s="14">
        <v>-4.4061200000000002E-2</v>
      </c>
      <c r="AN274" s="14">
        <v>-3.29739E-2</v>
      </c>
      <c r="AO274" s="14">
        <v>-1.41902E-2</v>
      </c>
      <c r="AP274" s="14">
        <v>-3.1760099999999999E-2</v>
      </c>
      <c r="AQ274" s="14">
        <v>-4.2056099999999999E-2</v>
      </c>
      <c r="AR274" s="14">
        <v>-8.5721400000000003E-2</v>
      </c>
      <c r="AS274" s="14">
        <v>-8.7804400000000005E-2</v>
      </c>
      <c r="AT274" s="14">
        <v>-9.2938000000000007E-2</v>
      </c>
      <c r="AU274" s="14">
        <v>0.1513555</v>
      </c>
      <c r="AV274" s="14">
        <v>0.1935557</v>
      </c>
      <c r="AW274" s="14">
        <v>0.1807221</v>
      </c>
      <c r="AX274" s="14">
        <v>0.1517066</v>
      </c>
      <c r="AY274" s="14">
        <v>3.6274300000000002E-2</v>
      </c>
      <c r="AZ274" s="14">
        <v>-0.13195599999999999</v>
      </c>
      <c r="BA274" s="14">
        <v>-0.14162150000000001</v>
      </c>
      <c r="BB274" s="14">
        <v>-0.14587810000000001</v>
      </c>
      <c r="BC274" s="14">
        <v>-4.50143E-2</v>
      </c>
      <c r="BD274" s="14">
        <v>-3.9644199999999997E-2</v>
      </c>
      <c r="BE274" s="14">
        <v>-3.11437E-2</v>
      </c>
      <c r="BF274" s="14">
        <v>-3.2219499999999998E-2</v>
      </c>
      <c r="BG274" s="14">
        <v>-2.15032E-2</v>
      </c>
      <c r="BH274" s="14">
        <v>-7.4478000000000001E-3</v>
      </c>
      <c r="BI274" s="14">
        <v>-1.79279E-2</v>
      </c>
      <c r="BJ274" s="14">
        <v>-4.7202099999999997E-2</v>
      </c>
      <c r="BK274" s="14">
        <v>-2.59438E-2</v>
      </c>
      <c r="BL274" s="14">
        <v>-1.07133E-2</v>
      </c>
      <c r="BM274" s="14">
        <v>1.30025E-2</v>
      </c>
      <c r="BN274" s="14">
        <v>-6.1870000000000002E-4</v>
      </c>
      <c r="BO274" s="14">
        <v>-8.5774000000000006E-3</v>
      </c>
      <c r="BP274" s="14">
        <v>-4.9514700000000002E-2</v>
      </c>
      <c r="BQ274" s="14">
        <v>-5.0509100000000001E-2</v>
      </c>
      <c r="BR274" s="14">
        <v>-5.6619500000000003E-2</v>
      </c>
      <c r="BS274" s="14">
        <v>0.18706130000000001</v>
      </c>
      <c r="BT274" s="14">
        <v>0.228383</v>
      </c>
      <c r="BU274" s="14">
        <v>0.21346599999999999</v>
      </c>
      <c r="BV274" s="14">
        <v>0.180892</v>
      </c>
      <c r="BW274" s="14">
        <v>6.3956899999999997E-2</v>
      </c>
      <c r="BX274" s="14">
        <v>-0.10585120000000001</v>
      </c>
      <c r="BY274" s="14">
        <v>-0.11750770000000001</v>
      </c>
      <c r="BZ274" s="14">
        <v>-0.12528539999999999</v>
      </c>
      <c r="CA274" s="14">
        <v>-3.0237699999999999E-2</v>
      </c>
      <c r="CB274" s="14">
        <v>-2.5658299999999998E-2</v>
      </c>
      <c r="CC274" s="14">
        <v>-1.9312300000000001E-2</v>
      </c>
      <c r="CD274" s="14">
        <v>-2.1010899999999999E-2</v>
      </c>
      <c r="CE274" s="14">
        <v>-1.1142000000000001E-2</v>
      </c>
      <c r="CF274" s="14">
        <v>1.9605999999999998E-3</v>
      </c>
      <c r="CG274" s="14">
        <v>-9.1415999999999997E-3</v>
      </c>
      <c r="CH274" s="14">
        <v>-3.7441500000000003E-2</v>
      </c>
      <c r="CI274" s="14">
        <v>-1.33957E-2</v>
      </c>
      <c r="CJ274" s="14">
        <v>4.7044000000000001E-3</v>
      </c>
      <c r="CK274" s="14">
        <v>3.1836099999999999E-2</v>
      </c>
      <c r="CL274" s="14">
        <v>2.0949800000000001E-2</v>
      </c>
      <c r="CM274" s="14">
        <v>1.4609799999999999E-2</v>
      </c>
      <c r="CN274" s="14">
        <v>-2.4438000000000001E-2</v>
      </c>
      <c r="CO274" s="14">
        <v>-2.4678499999999999E-2</v>
      </c>
      <c r="CP274" s="14">
        <v>-3.1465399999999998E-2</v>
      </c>
      <c r="CQ274" s="14">
        <v>0.21179110000000001</v>
      </c>
      <c r="CR274" s="14">
        <v>0.25250440000000002</v>
      </c>
      <c r="CS274" s="14">
        <v>0.2361442</v>
      </c>
      <c r="CT274" s="14">
        <v>0.2011058</v>
      </c>
      <c r="CU274" s="14">
        <v>8.3129800000000004E-2</v>
      </c>
      <c r="CV274" s="14">
        <v>-8.7771199999999994E-2</v>
      </c>
      <c r="CW274" s="14">
        <v>-0.1008066</v>
      </c>
      <c r="CX274" s="14">
        <v>-0.111023</v>
      </c>
      <c r="CY274" s="14">
        <v>-1.5461000000000001E-2</v>
      </c>
      <c r="CZ274" s="14">
        <v>-1.1672399999999999E-2</v>
      </c>
      <c r="DA274" s="14">
        <v>-7.4809000000000004E-3</v>
      </c>
      <c r="DB274" s="14">
        <v>-9.8022999999999999E-3</v>
      </c>
      <c r="DC274" s="14">
        <v>-7.8089999999999995E-4</v>
      </c>
      <c r="DD274" s="14">
        <v>1.1368899999999999E-2</v>
      </c>
      <c r="DE274" s="14">
        <v>-3.5520000000000001E-4</v>
      </c>
      <c r="DF274" s="14">
        <v>-2.7680900000000001E-2</v>
      </c>
      <c r="DG274" s="14">
        <v>-8.476E-4</v>
      </c>
      <c r="DH274" s="14">
        <v>2.0122000000000001E-2</v>
      </c>
      <c r="DI274" s="14">
        <v>5.0669600000000002E-2</v>
      </c>
      <c r="DJ274" s="14">
        <v>4.2518199999999999E-2</v>
      </c>
      <c r="DK274" s="14">
        <v>3.7796999999999997E-2</v>
      </c>
      <c r="DL274" s="14">
        <v>6.3869999999999997E-4</v>
      </c>
      <c r="DM274" s="14">
        <v>1.152E-3</v>
      </c>
      <c r="DN274" s="14">
        <v>-6.3112999999999997E-3</v>
      </c>
      <c r="DO274" s="14">
        <v>0.2365208</v>
      </c>
      <c r="DP274" s="14">
        <v>0.27662569999999997</v>
      </c>
      <c r="DQ274" s="14">
        <v>0.25882250000000001</v>
      </c>
      <c r="DR274" s="14">
        <v>0.2213195</v>
      </c>
      <c r="DS274" s="14">
        <v>0.10230259999999999</v>
      </c>
      <c r="DT274" s="14">
        <v>-6.9691100000000006E-2</v>
      </c>
      <c r="DU274" s="14">
        <v>-8.41055E-2</v>
      </c>
      <c r="DV274" s="14">
        <v>-9.6760600000000002E-2</v>
      </c>
      <c r="DW274" s="14">
        <v>5.8741000000000002E-3</v>
      </c>
      <c r="DX274" s="14">
        <v>8.5210000000000008E-3</v>
      </c>
      <c r="DY274" s="14">
        <v>9.6016999999999995E-3</v>
      </c>
      <c r="DZ274" s="14">
        <v>6.3810999999999998E-3</v>
      </c>
      <c r="EA274" s="14">
        <v>1.4179000000000001E-2</v>
      </c>
      <c r="EB274" s="14">
        <v>2.4953099999999999E-2</v>
      </c>
      <c r="EC274" s="14">
        <v>1.2331E-2</v>
      </c>
      <c r="ED274" s="14">
        <v>-1.3588100000000001E-2</v>
      </c>
      <c r="EE274" s="14">
        <v>1.7269900000000001E-2</v>
      </c>
      <c r="EF274" s="14">
        <v>4.2382700000000002E-2</v>
      </c>
      <c r="EG274" s="14">
        <v>7.7862299999999995E-2</v>
      </c>
      <c r="EH274" s="14">
        <v>7.3659699999999995E-2</v>
      </c>
      <c r="EI274" s="14">
        <v>7.1275699999999997E-2</v>
      </c>
      <c r="EJ274" s="14">
        <v>3.6845500000000003E-2</v>
      </c>
      <c r="EK274" s="14">
        <v>3.8447299999999997E-2</v>
      </c>
      <c r="EL274" s="14">
        <v>3.0007200000000001E-2</v>
      </c>
      <c r="EM274" s="14">
        <v>0.27222669999999999</v>
      </c>
      <c r="EN274" s="14">
        <v>0.31145309999999998</v>
      </c>
      <c r="EO274" s="14">
        <v>0.2915663</v>
      </c>
      <c r="EP274" s="14">
        <v>0.25050489999999997</v>
      </c>
      <c r="EQ274" s="14">
        <v>0.1299852</v>
      </c>
      <c r="ER274" s="14">
        <v>-4.3586300000000001E-2</v>
      </c>
      <c r="ES274" s="14">
        <v>-5.9991700000000002E-2</v>
      </c>
      <c r="ET274" s="14">
        <v>-7.6168E-2</v>
      </c>
      <c r="EU274" s="14">
        <v>70.108990000000006</v>
      </c>
      <c r="EV274" s="14">
        <v>69.776120000000006</v>
      </c>
      <c r="EW274" s="14">
        <v>67.25779</v>
      </c>
      <c r="EX274" s="14">
        <v>67.153220000000005</v>
      </c>
      <c r="EY274" s="14">
        <v>66.433599999999998</v>
      </c>
      <c r="EZ274" s="14">
        <v>65.287540000000007</v>
      </c>
      <c r="FA274" s="14">
        <v>64.290880000000001</v>
      </c>
      <c r="FB274" s="14">
        <v>65.092470000000006</v>
      </c>
      <c r="FC274" s="14">
        <v>72.646519999999995</v>
      </c>
      <c r="FD274" s="14">
        <v>81.411749999999998</v>
      </c>
      <c r="FE274" s="14">
        <v>85.853859999999997</v>
      </c>
      <c r="FF274" s="14">
        <v>89.841340000000002</v>
      </c>
      <c r="FG274" s="14">
        <v>92.637119999999996</v>
      </c>
      <c r="FH274" s="14">
        <v>94.454949999999997</v>
      </c>
      <c r="FI274" s="14">
        <v>96.097020000000001</v>
      </c>
      <c r="FJ274" s="14">
        <v>94.968230000000005</v>
      </c>
      <c r="FK274" s="14">
        <v>94.485609999999994</v>
      </c>
      <c r="FL274" s="14">
        <v>91.261610000000005</v>
      </c>
      <c r="FM274" s="14">
        <v>88.697239999999994</v>
      </c>
      <c r="FN274" s="14">
        <v>85.029420000000002</v>
      </c>
      <c r="FO274" s="14">
        <v>79.0852</v>
      </c>
      <c r="FP274" s="14">
        <v>76.704899999999995</v>
      </c>
      <c r="FQ274" s="14">
        <v>74.450109999999995</v>
      </c>
      <c r="FR274" s="14">
        <v>72.383719999999997</v>
      </c>
      <c r="FS274" s="14">
        <v>0.39157180000000003</v>
      </c>
      <c r="FT274" s="14"/>
      <c r="FU274" s="14">
        <v>3.2146300000000003E-2</v>
      </c>
      <c r="FW274" s="14"/>
      <c r="IA274" s="52"/>
    </row>
    <row r="275" spans="1:235" x14ac:dyDescent="0.6">
      <c r="A275" t="s">
        <v>227</v>
      </c>
      <c r="B275" t="s">
        <v>199</v>
      </c>
      <c r="C275" t="s">
        <v>288</v>
      </c>
      <c r="D275" s="53" t="s">
        <v>263</v>
      </c>
      <c r="E275" t="s">
        <v>219</v>
      </c>
      <c r="F275" s="14">
        <v>6485</v>
      </c>
      <c r="G275" s="14">
        <v>1.12856</v>
      </c>
      <c r="H275" s="14">
        <v>1.0057229999999999</v>
      </c>
      <c r="I275" s="14">
        <v>0.88910480000000003</v>
      </c>
      <c r="J275" s="14">
        <v>0.81729399999999996</v>
      </c>
      <c r="K275" s="14">
        <v>0.7612177</v>
      </c>
      <c r="L275" s="14">
        <v>0.73523179999999999</v>
      </c>
      <c r="M275" s="14">
        <v>0.72840550000000004</v>
      </c>
      <c r="N275" s="14">
        <v>0.57332959999999999</v>
      </c>
      <c r="O275" s="14">
        <v>0.27458179999999999</v>
      </c>
      <c r="P275" s="14">
        <v>-4.5596499999999998E-2</v>
      </c>
      <c r="Q275" s="14">
        <v>-0.23667379999999999</v>
      </c>
      <c r="R275" s="14">
        <v>-0.29944389999999999</v>
      </c>
      <c r="S275" s="14">
        <v>-0.1726472</v>
      </c>
      <c r="T275" s="14">
        <v>4.9075000000000001E-2</v>
      </c>
      <c r="U275" s="14">
        <v>0.33581830000000001</v>
      </c>
      <c r="V275" s="14">
        <v>0.71019489999999996</v>
      </c>
      <c r="W275" s="14">
        <v>1.0766519999999999</v>
      </c>
      <c r="X275" s="14">
        <v>1.576368</v>
      </c>
      <c r="Y275" s="14">
        <v>1.885432</v>
      </c>
      <c r="Z275" s="14">
        <v>1.8664970000000001</v>
      </c>
      <c r="AA275" s="14">
        <v>1.797785</v>
      </c>
      <c r="AB275" s="14">
        <v>1.726037</v>
      </c>
      <c r="AC275" s="14">
        <v>1.507501</v>
      </c>
      <c r="AD275" s="14">
        <v>1.26573</v>
      </c>
      <c r="AE275" s="14">
        <v>-3.8658499999999998E-2</v>
      </c>
      <c r="AF275" s="14">
        <v>-3.9564599999999998E-2</v>
      </c>
      <c r="AG275" s="14">
        <v>-4.5232599999999998E-2</v>
      </c>
      <c r="AH275" s="14">
        <v>-3.3710700000000003E-2</v>
      </c>
      <c r="AI275" s="14">
        <v>-3.0325000000000001E-2</v>
      </c>
      <c r="AJ275" s="14">
        <v>-1.7800199999999999E-2</v>
      </c>
      <c r="AK275" s="14">
        <v>-1.3702000000000001E-2</v>
      </c>
      <c r="AL275" s="14">
        <v>-2.25512E-2</v>
      </c>
      <c r="AM275" s="14">
        <v>-1.0310100000000001E-2</v>
      </c>
      <c r="AN275" s="14">
        <v>-2.6822E-3</v>
      </c>
      <c r="AO275" s="14">
        <v>-1.95724E-2</v>
      </c>
      <c r="AP275" s="14">
        <v>-4.9777200000000001E-2</v>
      </c>
      <c r="AQ275" s="14">
        <v>-5.3719900000000001E-2</v>
      </c>
      <c r="AR275" s="14">
        <v>-7.3146100000000006E-2</v>
      </c>
      <c r="AS275" s="14">
        <v>-9.2766399999999999E-2</v>
      </c>
      <c r="AT275" s="14">
        <v>-0.1104335</v>
      </c>
      <c r="AU275" s="14">
        <v>8.3225999999999994E-2</v>
      </c>
      <c r="AV275" s="14">
        <v>0.11953179999999999</v>
      </c>
      <c r="AW275" s="14">
        <v>0.1057632</v>
      </c>
      <c r="AX275" s="14">
        <v>6.5541100000000005E-2</v>
      </c>
      <c r="AY275" s="14">
        <v>1.1065800000000001E-2</v>
      </c>
      <c r="AZ275" s="14">
        <v>-8.7937600000000005E-2</v>
      </c>
      <c r="BA275" s="14">
        <v>-7.3776800000000003E-2</v>
      </c>
      <c r="BB275" s="14">
        <v>-6.0681699999999998E-2</v>
      </c>
      <c r="BC275" s="14">
        <v>-2.7851999999999998E-2</v>
      </c>
      <c r="BD275" s="14">
        <v>-2.9422299999999998E-2</v>
      </c>
      <c r="BE275" s="14">
        <v>-3.6398800000000002E-2</v>
      </c>
      <c r="BF275" s="14">
        <v>-2.55629E-2</v>
      </c>
      <c r="BG275" s="14">
        <v>-2.29689E-2</v>
      </c>
      <c r="BH275" s="14">
        <v>-1.15929E-2</v>
      </c>
      <c r="BI275" s="14">
        <v>-7.7543999999999998E-3</v>
      </c>
      <c r="BJ275" s="14">
        <v>-1.5846800000000001E-2</v>
      </c>
      <c r="BK275" s="14">
        <v>-1.7507E-3</v>
      </c>
      <c r="BL275" s="14">
        <v>7.5464E-3</v>
      </c>
      <c r="BM275" s="14">
        <v>-7.1996999999999998E-3</v>
      </c>
      <c r="BN275" s="14">
        <v>-3.5702600000000001E-2</v>
      </c>
      <c r="BO275" s="14">
        <v>-3.83393E-2</v>
      </c>
      <c r="BP275" s="14">
        <v>-5.6403200000000001E-2</v>
      </c>
      <c r="BQ275" s="14">
        <v>-7.5590900000000003E-2</v>
      </c>
      <c r="BR275" s="14">
        <v>-9.2915200000000003E-2</v>
      </c>
      <c r="BS275" s="14">
        <v>9.9977200000000002E-2</v>
      </c>
      <c r="BT275" s="14">
        <v>0.13621</v>
      </c>
      <c r="BU275" s="14">
        <v>0.1215598</v>
      </c>
      <c r="BV275" s="14">
        <v>7.9829700000000003E-2</v>
      </c>
      <c r="BW275" s="14">
        <v>2.4373800000000001E-2</v>
      </c>
      <c r="BX275" s="14">
        <v>-7.5030700000000006E-2</v>
      </c>
      <c r="BY275" s="14">
        <v>-6.1808200000000001E-2</v>
      </c>
      <c r="BZ275" s="14">
        <v>-5.0299499999999997E-2</v>
      </c>
      <c r="CA275" s="14">
        <v>-2.03675E-2</v>
      </c>
      <c r="CB275" s="14">
        <v>-2.2397799999999999E-2</v>
      </c>
      <c r="CC275" s="14">
        <v>-3.0280499999999998E-2</v>
      </c>
      <c r="CD275" s="14">
        <v>-1.9919800000000001E-2</v>
      </c>
      <c r="CE275" s="14">
        <v>-1.78741E-2</v>
      </c>
      <c r="CF275" s="14">
        <v>-7.2937000000000002E-3</v>
      </c>
      <c r="CG275" s="14">
        <v>-3.6351E-3</v>
      </c>
      <c r="CH275" s="14">
        <v>-1.1203400000000001E-2</v>
      </c>
      <c r="CI275" s="14">
        <v>4.1776000000000001E-3</v>
      </c>
      <c r="CJ275" s="14">
        <v>1.46307E-2</v>
      </c>
      <c r="CK275" s="14">
        <v>1.3695000000000001E-3</v>
      </c>
      <c r="CL275" s="14">
        <v>-2.5954700000000001E-2</v>
      </c>
      <c r="CM275" s="14">
        <v>-2.7686800000000001E-2</v>
      </c>
      <c r="CN275" s="14">
        <v>-4.4807100000000002E-2</v>
      </c>
      <c r="CO275" s="14">
        <v>-6.3695199999999993E-2</v>
      </c>
      <c r="CP275" s="14">
        <v>-8.0782000000000007E-2</v>
      </c>
      <c r="CQ275" s="14">
        <v>0.1115791</v>
      </c>
      <c r="CR275" s="14">
        <v>0.14776120000000001</v>
      </c>
      <c r="CS275" s="14">
        <v>0.13250039999999999</v>
      </c>
      <c r="CT275" s="14">
        <v>8.9725899999999997E-2</v>
      </c>
      <c r="CU275" s="14">
        <v>3.3591000000000003E-2</v>
      </c>
      <c r="CV275" s="14">
        <v>-6.6091499999999997E-2</v>
      </c>
      <c r="CW275" s="14">
        <v>-5.3518799999999998E-2</v>
      </c>
      <c r="CX275" s="14">
        <v>-4.3108800000000003E-2</v>
      </c>
      <c r="CY275" s="14">
        <v>-1.2882899999999999E-2</v>
      </c>
      <c r="CZ275" s="14">
        <v>-1.5373299999999999E-2</v>
      </c>
      <c r="DA275" s="14">
        <v>-2.4162200000000002E-2</v>
      </c>
      <c r="DB275" s="14">
        <v>-1.42766E-2</v>
      </c>
      <c r="DC275" s="14">
        <v>-1.27794E-2</v>
      </c>
      <c r="DD275" s="14">
        <v>-2.9945000000000002E-3</v>
      </c>
      <c r="DE275" s="14">
        <v>4.8420000000000001E-4</v>
      </c>
      <c r="DF275" s="14">
        <v>-6.5598999999999996E-3</v>
      </c>
      <c r="DG275" s="14">
        <v>1.01058E-2</v>
      </c>
      <c r="DH275" s="14">
        <v>2.1715100000000001E-2</v>
      </c>
      <c r="DI275" s="14">
        <v>9.9387999999999994E-3</v>
      </c>
      <c r="DJ275" s="14">
        <v>-1.6206700000000001E-2</v>
      </c>
      <c r="DK275" s="14">
        <v>-1.7034199999999999E-2</v>
      </c>
      <c r="DL275" s="14">
        <v>-3.3210900000000002E-2</v>
      </c>
      <c r="DM275" s="14">
        <v>-5.1799499999999998E-2</v>
      </c>
      <c r="DN275" s="14">
        <v>-6.8648799999999996E-2</v>
      </c>
      <c r="DO275" s="14">
        <v>0.1231809</v>
      </c>
      <c r="DP275" s="14">
        <v>0.1593125</v>
      </c>
      <c r="DQ275" s="14">
        <v>0.14344100000000001</v>
      </c>
      <c r="DR275" s="14">
        <v>9.9622100000000005E-2</v>
      </c>
      <c r="DS275" s="14">
        <v>4.2808100000000002E-2</v>
      </c>
      <c r="DT275" s="14">
        <v>-5.71522E-2</v>
      </c>
      <c r="DU275" s="14">
        <v>-4.5229400000000003E-2</v>
      </c>
      <c r="DV275" s="14">
        <v>-3.5918199999999997E-2</v>
      </c>
      <c r="DW275" s="14">
        <v>-2.0764999999999998E-3</v>
      </c>
      <c r="DX275" s="14">
        <v>-5.2310000000000004E-3</v>
      </c>
      <c r="DY275" s="14">
        <v>-1.5328400000000001E-2</v>
      </c>
      <c r="DZ275" s="14">
        <v>-6.1288999999999996E-3</v>
      </c>
      <c r="EA275" s="14">
        <v>-5.4232999999999998E-3</v>
      </c>
      <c r="EB275" s="14">
        <v>3.2128E-3</v>
      </c>
      <c r="EC275" s="14">
        <v>6.4317999999999997E-3</v>
      </c>
      <c r="ED275" s="14">
        <v>1.4440000000000001E-4</v>
      </c>
      <c r="EE275" s="14">
        <v>1.8665299999999999E-2</v>
      </c>
      <c r="EF275" s="14">
        <v>3.1943699999999998E-2</v>
      </c>
      <c r="EG275" s="14">
        <v>2.2311399999999999E-2</v>
      </c>
      <c r="EH275" s="14">
        <v>-2.1321999999999999E-3</v>
      </c>
      <c r="EI275" s="14">
        <v>-1.6536999999999999E-3</v>
      </c>
      <c r="EJ275" s="14">
        <v>-1.6468E-2</v>
      </c>
      <c r="EK275" s="14">
        <v>-3.4624099999999998E-2</v>
      </c>
      <c r="EL275" s="14">
        <v>-5.1130500000000002E-2</v>
      </c>
      <c r="EM275" s="14">
        <v>0.1399321</v>
      </c>
      <c r="EN275" s="14">
        <v>0.1759907</v>
      </c>
      <c r="EO275" s="14">
        <v>0.15923760000000001</v>
      </c>
      <c r="EP275" s="14">
        <v>0.1139107</v>
      </c>
      <c r="EQ275" s="14">
        <v>5.6116100000000002E-2</v>
      </c>
      <c r="ER275" s="14">
        <v>-4.4245399999999997E-2</v>
      </c>
      <c r="ES275" s="14">
        <v>-3.32608E-2</v>
      </c>
      <c r="ET275" s="14">
        <v>-2.5536E-2</v>
      </c>
      <c r="EU275" s="14">
        <v>69.942269999999994</v>
      </c>
      <c r="EV275" s="14">
        <v>69.593580000000003</v>
      </c>
      <c r="EW275" s="14">
        <v>67.706339999999997</v>
      </c>
      <c r="EX275" s="14">
        <v>67.657030000000006</v>
      </c>
      <c r="EY275" s="14">
        <v>66.922290000000004</v>
      </c>
      <c r="EZ275" s="14">
        <v>65.898539999999997</v>
      </c>
      <c r="FA275" s="14">
        <v>65.385000000000005</v>
      </c>
      <c r="FB275" s="14">
        <v>66.239019999999996</v>
      </c>
      <c r="FC275" s="14">
        <v>72.79325</v>
      </c>
      <c r="FD275" s="14">
        <v>79.432519999999997</v>
      </c>
      <c r="FE275" s="14">
        <v>82.861649999999997</v>
      </c>
      <c r="FF275" s="14">
        <v>85.769220000000004</v>
      </c>
      <c r="FG275" s="14">
        <v>88.908690000000007</v>
      </c>
      <c r="FH275" s="14">
        <v>91.243560000000002</v>
      </c>
      <c r="FI275" s="14">
        <v>91.555610000000001</v>
      </c>
      <c r="FJ275" s="14">
        <v>90.316450000000003</v>
      </c>
      <c r="FK275" s="14">
        <v>90.13991</v>
      </c>
      <c r="FL275" s="14">
        <v>87.685429999999997</v>
      </c>
      <c r="FM275" s="14">
        <v>85.976290000000006</v>
      </c>
      <c r="FN275" s="14">
        <v>82.346720000000005</v>
      </c>
      <c r="FO275" s="14">
        <v>77.671710000000004</v>
      </c>
      <c r="FP275" s="14">
        <v>75.955269999999999</v>
      </c>
      <c r="FQ275" s="14">
        <v>73.840209999999999</v>
      </c>
      <c r="FR275" s="14">
        <v>72.282110000000003</v>
      </c>
      <c r="FS275" s="14">
        <v>0.19380530000000001</v>
      </c>
      <c r="FT275" s="14"/>
      <c r="FU275" s="14">
        <v>1.5650600000000001E-2</v>
      </c>
      <c r="FW275" s="14"/>
      <c r="HY275" s="52"/>
      <c r="IA275" s="52"/>
    </row>
    <row r="276" spans="1:235" x14ac:dyDescent="0.6">
      <c r="A276" t="s">
        <v>227</v>
      </c>
      <c r="B276" t="s">
        <v>199</v>
      </c>
      <c r="C276" t="s">
        <v>288</v>
      </c>
      <c r="D276" s="53" t="s">
        <v>263</v>
      </c>
      <c r="E276" t="s">
        <v>220</v>
      </c>
      <c r="F276" s="14">
        <v>4311</v>
      </c>
      <c r="G276" s="14">
        <v>0.98484000000000005</v>
      </c>
      <c r="H276" s="14">
        <v>0.87902720000000001</v>
      </c>
      <c r="I276" s="14">
        <v>0.78643819999999998</v>
      </c>
      <c r="J276" s="14">
        <v>0.72518959999999999</v>
      </c>
      <c r="K276" s="14">
        <v>0.67178740000000003</v>
      </c>
      <c r="L276" s="14">
        <v>0.65224680000000002</v>
      </c>
      <c r="M276" s="14">
        <v>0.64782770000000001</v>
      </c>
      <c r="N276" s="14">
        <v>0.55082989999999998</v>
      </c>
      <c r="O276" s="14">
        <v>0.37317830000000002</v>
      </c>
      <c r="P276" s="14">
        <v>0.17924570000000001</v>
      </c>
      <c r="Q276" s="14">
        <v>3.1732099999999999E-2</v>
      </c>
      <c r="R276" s="14">
        <v>-2.0697799999999999E-2</v>
      </c>
      <c r="S276" s="14">
        <v>6.5418799999999999E-2</v>
      </c>
      <c r="T276" s="14">
        <v>0.22941310000000001</v>
      </c>
      <c r="U276" s="14">
        <v>0.42471540000000002</v>
      </c>
      <c r="V276" s="14">
        <v>0.70780750000000003</v>
      </c>
      <c r="W276" s="14">
        <v>0.97297109999999998</v>
      </c>
      <c r="X276" s="14">
        <v>1.328875</v>
      </c>
      <c r="Y276" s="14">
        <v>1.529366</v>
      </c>
      <c r="Z276" s="14">
        <v>1.527377</v>
      </c>
      <c r="AA276" s="14">
        <v>1.5142409999999999</v>
      </c>
      <c r="AB276" s="14">
        <v>1.486065</v>
      </c>
      <c r="AC276" s="14">
        <v>1.3245480000000001</v>
      </c>
      <c r="AD276" s="14">
        <v>1.1207659999999999</v>
      </c>
      <c r="AE276" s="14">
        <v>-3.7624199999999997E-2</v>
      </c>
      <c r="AF276" s="14">
        <v>-4.0758299999999997E-2</v>
      </c>
      <c r="AG276" s="14">
        <v>-5.2769900000000002E-2</v>
      </c>
      <c r="AH276" s="14">
        <v>-3.5209400000000002E-2</v>
      </c>
      <c r="AI276" s="14">
        <v>-3.5613699999999998E-2</v>
      </c>
      <c r="AJ276" s="14">
        <v>-2.3053000000000001E-2</v>
      </c>
      <c r="AK276" s="14">
        <v>-1.2353299999999999E-2</v>
      </c>
      <c r="AL276" s="14">
        <v>-1.1535399999999999E-2</v>
      </c>
      <c r="AM276" s="14">
        <v>-4.0964E-3</v>
      </c>
      <c r="AN276" s="14">
        <v>4.3699999999999998E-5</v>
      </c>
      <c r="AO276" s="14">
        <v>-3.5544100000000002E-2</v>
      </c>
      <c r="AP276" s="14">
        <v>-7.3069599999999998E-2</v>
      </c>
      <c r="AQ276" s="14">
        <v>-7.6126899999999997E-2</v>
      </c>
      <c r="AR276" s="14">
        <v>-8.4958000000000006E-2</v>
      </c>
      <c r="AS276" s="14">
        <v>-0.1131915</v>
      </c>
      <c r="AT276" s="14">
        <v>-0.13780580000000001</v>
      </c>
      <c r="AU276" s="14">
        <v>3.12126E-2</v>
      </c>
      <c r="AV276" s="14">
        <v>6.4477000000000007E-2</v>
      </c>
      <c r="AW276" s="14">
        <v>5.2198000000000001E-2</v>
      </c>
      <c r="AX276" s="14">
        <v>1.00652E-2</v>
      </c>
      <c r="AY276" s="14">
        <v>-1.6231800000000001E-2</v>
      </c>
      <c r="AZ276" s="14">
        <v>-8.3363900000000005E-2</v>
      </c>
      <c r="BA276" s="14">
        <v>-5.5978600000000003E-2</v>
      </c>
      <c r="BB276" s="14">
        <v>-3.3087800000000001E-2</v>
      </c>
      <c r="BC276" s="14">
        <v>-2.5451999999999999E-2</v>
      </c>
      <c r="BD276" s="14">
        <v>-2.93601E-2</v>
      </c>
      <c r="BE276" s="14">
        <v>-4.2648400000000003E-2</v>
      </c>
      <c r="BF276" s="14">
        <v>-2.5987400000000001E-2</v>
      </c>
      <c r="BG276" s="14">
        <v>-2.7401100000000001E-2</v>
      </c>
      <c r="BH276" s="14">
        <v>-1.65416E-2</v>
      </c>
      <c r="BI276" s="14">
        <v>-6.0257000000000002E-3</v>
      </c>
      <c r="BJ276" s="14">
        <v>-4.3816000000000003E-3</v>
      </c>
      <c r="BK276" s="14">
        <v>5.0084999999999999E-3</v>
      </c>
      <c r="BL276" s="14">
        <v>1.06362E-2</v>
      </c>
      <c r="BM276" s="14">
        <v>-2.2897899999999999E-2</v>
      </c>
      <c r="BN276" s="14">
        <v>-5.8792299999999999E-2</v>
      </c>
      <c r="BO276" s="14">
        <v>-6.0181699999999998E-2</v>
      </c>
      <c r="BP276" s="14">
        <v>-6.7510899999999999E-2</v>
      </c>
      <c r="BQ276" s="14">
        <v>-9.5400899999999997E-2</v>
      </c>
      <c r="BR276" s="14">
        <v>-0.1188826</v>
      </c>
      <c r="BS276" s="14">
        <v>4.8939999999999997E-2</v>
      </c>
      <c r="BT276" s="14">
        <v>8.2491800000000004E-2</v>
      </c>
      <c r="BU276" s="14">
        <v>6.9372299999999998E-2</v>
      </c>
      <c r="BV276" s="14">
        <v>2.5726200000000001E-2</v>
      </c>
      <c r="BW276" s="14">
        <v>-1.8008E-3</v>
      </c>
      <c r="BX276" s="14">
        <v>-6.9106200000000007E-2</v>
      </c>
      <c r="BY276" s="14">
        <v>-4.2705800000000002E-2</v>
      </c>
      <c r="BZ276" s="14">
        <v>-2.1445100000000002E-2</v>
      </c>
      <c r="CA276" s="14">
        <v>-1.7021499999999998E-2</v>
      </c>
      <c r="CB276" s="14">
        <v>-2.1465700000000001E-2</v>
      </c>
      <c r="CC276" s="14">
        <v>-3.5638200000000002E-2</v>
      </c>
      <c r="CD276" s="14">
        <v>-1.9600300000000001E-2</v>
      </c>
      <c r="CE276" s="14">
        <v>-2.1713199999999998E-2</v>
      </c>
      <c r="CF276" s="14">
        <v>-1.20319E-2</v>
      </c>
      <c r="CG276" s="14">
        <v>-1.6432E-3</v>
      </c>
      <c r="CH276" s="14">
        <v>5.731E-4</v>
      </c>
      <c r="CI276" s="14">
        <v>1.13145E-2</v>
      </c>
      <c r="CJ276" s="14">
        <v>1.7972599999999998E-2</v>
      </c>
      <c r="CK276" s="14">
        <v>-1.41391E-2</v>
      </c>
      <c r="CL276" s="14">
        <v>-4.8903799999999997E-2</v>
      </c>
      <c r="CM276" s="14">
        <v>-4.91382E-2</v>
      </c>
      <c r="CN276" s="14">
        <v>-5.54271E-2</v>
      </c>
      <c r="CO276" s="14">
        <v>-8.3079299999999995E-2</v>
      </c>
      <c r="CP276" s="14">
        <v>-0.1057765</v>
      </c>
      <c r="CQ276" s="14">
        <v>6.1217899999999999E-2</v>
      </c>
      <c r="CR276" s="14">
        <v>9.4968700000000003E-2</v>
      </c>
      <c r="CS276" s="14">
        <v>8.1267199999999998E-2</v>
      </c>
      <c r="CT276" s="14">
        <v>3.6572899999999998E-2</v>
      </c>
      <c r="CU276" s="14">
        <v>8.1940999999999993E-3</v>
      </c>
      <c r="CV276" s="14">
        <v>-5.9231300000000001E-2</v>
      </c>
      <c r="CW276" s="14">
        <v>-3.3513099999999997E-2</v>
      </c>
      <c r="CX276" s="14">
        <v>-1.33814E-2</v>
      </c>
      <c r="CY276" s="14">
        <v>-8.5911000000000008E-3</v>
      </c>
      <c r="CZ276" s="14">
        <v>-1.3571400000000001E-2</v>
      </c>
      <c r="DA276" s="14">
        <v>-2.86281E-2</v>
      </c>
      <c r="DB276" s="14">
        <v>-1.32132E-2</v>
      </c>
      <c r="DC276" s="14">
        <v>-1.60252E-2</v>
      </c>
      <c r="DD276" s="14">
        <v>-7.5221999999999997E-3</v>
      </c>
      <c r="DE276" s="14">
        <v>2.7393000000000001E-3</v>
      </c>
      <c r="DF276" s="14">
        <v>5.5278000000000002E-3</v>
      </c>
      <c r="DG276" s="14">
        <v>1.7620500000000001E-2</v>
      </c>
      <c r="DH276" s="14">
        <v>2.5309000000000002E-2</v>
      </c>
      <c r="DI276" s="14">
        <v>-5.3803999999999996E-3</v>
      </c>
      <c r="DJ276" s="14">
        <v>-3.9015399999999999E-2</v>
      </c>
      <c r="DK276" s="14">
        <v>-3.8094599999999999E-2</v>
      </c>
      <c r="DL276" s="14">
        <v>-4.3343300000000001E-2</v>
      </c>
      <c r="DM276" s="14">
        <v>-7.0757600000000004E-2</v>
      </c>
      <c r="DN276" s="14">
        <v>-9.26704E-2</v>
      </c>
      <c r="DO276" s="14">
        <v>7.34958E-2</v>
      </c>
      <c r="DP276" s="14">
        <v>0.10744570000000001</v>
      </c>
      <c r="DQ276" s="14">
        <v>9.3162099999999998E-2</v>
      </c>
      <c r="DR276" s="14">
        <v>4.7419599999999999E-2</v>
      </c>
      <c r="DS276" s="14">
        <v>1.8189E-2</v>
      </c>
      <c r="DT276" s="14">
        <v>-4.9356400000000002E-2</v>
      </c>
      <c r="DU276" s="14">
        <v>-2.4320399999999999E-2</v>
      </c>
      <c r="DV276" s="14">
        <v>-5.3175999999999996E-3</v>
      </c>
      <c r="DW276" s="14">
        <v>3.5810999999999998E-3</v>
      </c>
      <c r="DX276" s="14">
        <v>-2.1730999999999999E-3</v>
      </c>
      <c r="DY276" s="14">
        <v>-1.8506499999999999E-2</v>
      </c>
      <c r="DZ276" s="14">
        <v>-3.9912000000000003E-3</v>
      </c>
      <c r="EA276" s="14">
        <v>-7.8127000000000005E-3</v>
      </c>
      <c r="EB276" s="14">
        <v>-1.0108000000000001E-3</v>
      </c>
      <c r="EC276" s="14">
        <v>9.0668999999999993E-3</v>
      </c>
      <c r="ED276" s="14">
        <v>1.2681700000000001E-2</v>
      </c>
      <c r="EE276" s="14">
        <v>2.67254E-2</v>
      </c>
      <c r="EF276" s="14">
        <v>3.5901500000000003E-2</v>
      </c>
      <c r="EG276" s="14">
        <v>7.2658000000000002E-3</v>
      </c>
      <c r="EH276" s="14">
        <v>-2.4738099999999999E-2</v>
      </c>
      <c r="EI276" s="14">
        <v>-2.2149499999999999E-2</v>
      </c>
      <c r="EJ276" s="14">
        <v>-2.5896099999999998E-2</v>
      </c>
      <c r="EK276" s="14">
        <v>-5.2967100000000003E-2</v>
      </c>
      <c r="EL276" s="14">
        <v>-7.3747199999999999E-2</v>
      </c>
      <c r="EM276" s="14">
        <v>9.1223100000000001E-2</v>
      </c>
      <c r="EN276" s="14">
        <v>0.1254605</v>
      </c>
      <c r="EO276" s="14">
        <v>0.1103364</v>
      </c>
      <c r="EP276" s="14">
        <v>6.3080600000000001E-2</v>
      </c>
      <c r="EQ276" s="14">
        <v>3.2620000000000003E-2</v>
      </c>
      <c r="ER276" s="14">
        <v>-3.5098699999999997E-2</v>
      </c>
      <c r="ES276" s="14">
        <v>-1.10475E-2</v>
      </c>
      <c r="ET276" s="14">
        <v>6.3251000000000002E-3</v>
      </c>
      <c r="EU276" s="14">
        <v>69.858770000000007</v>
      </c>
      <c r="EV276" s="14">
        <v>69.501850000000005</v>
      </c>
      <c r="EW276" s="14">
        <v>67.931640000000002</v>
      </c>
      <c r="EX276" s="14">
        <v>67.910120000000006</v>
      </c>
      <c r="EY276" s="14">
        <v>67.168000000000006</v>
      </c>
      <c r="EZ276" s="14">
        <v>66.205609999999993</v>
      </c>
      <c r="FA276" s="14">
        <v>65.934799999999996</v>
      </c>
      <c r="FB276" s="14">
        <v>66.81559</v>
      </c>
      <c r="FC276" s="14">
        <v>72.869169999999997</v>
      </c>
      <c r="FD276" s="14">
        <v>78.440420000000003</v>
      </c>
      <c r="FE276" s="14">
        <v>81.361059999999995</v>
      </c>
      <c r="FF276" s="14">
        <v>83.724130000000002</v>
      </c>
      <c r="FG276" s="14">
        <v>87.035759999999996</v>
      </c>
      <c r="FH276" s="14">
        <v>89.629940000000005</v>
      </c>
      <c r="FI276" s="14">
        <v>89.274169999999998</v>
      </c>
      <c r="FJ276" s="14">
        <v>87.979280000000003</v>
      </c>
      <c r="FK276" s="14">
        <v>87.956620000000001</v>
      </c>
      <c r="FL276" s="14">
        <v>85.889060000000001</v>
      </c>
      <c r="FM276" s="14">
        <v>84.610519999999994</v>
      </c>
      <c r="FN276" s="14">
        <v>80.998530000000002</v>
      </c>
      <c r="FO276" s="14">
        <v>76.96087</v>
      </c>
      <c r="FP276" s="14">
        <v>75.57808</v>
      </c>
      <c r="FQ276" s="14">
        <v>73.533100000000005</v>
      </c>
      <c r="FR276" s="14">
        <v>72.230310000000003</v>
      </c>
      <c r="FS276" s="14">
        <v>0.21294660000000001</v>
      </c>
      <c r="FT276" s="14"/>
      <c r="FU276" s="14">
        <v>1.7092199999999998E-2</v>
      </c>
      <c r="FW276" s="14"/>
      <c r="HY276" s="52"/>
      <c r="IA276" s="52"/>
    </row>
    <row r="277" spans="1:235" x14ac:dyDescent="0.6">
      <c r="A277" t="s">
        <v>227</v>
      </c>
      <c r="B277" t="s">
        <v>199</v>
      </c>
      <c r="C277" t="s">
        <v>288</v>
      </c>
      <c r="D277" s="53" t="s">
        <v>263</v>
      </c>
      <c r="E277" t="s">
        <v>221</v>
      </c>
      <c r="F277" s="14">
        <v>2174</v>
      </c>
      <c r="G277" s="14">
        <v>1.4109769999999999</v>
      </c>
      <c r="H277" s="14">
        <v>1.2559549999999999</v>
      </c>
      <c r="I277" s="14">
        <v>1.0930800000000001</v>
      </c>
      <c r="J277" s="14">
        <v>0.99971370000000004</v>
      </c>
      <c r="K277" s="14">
        <v>0.93809520000000002</v>
      </c>
      <c r="L277" s="14">
        <v>0.90006649999999999</v>
      </c>
      <c r="M277" s="14">
        <v>0.88724990000000004</v>
      </c>
      <c r="N277" s="14">
        <v>0.61578080000000002</v>
      </c>
      <c r="O277" s="14">
        <v>7.5908199999999995E-2</v>
      </c>
      <c r="P277" s="14">
        <v>-0.49505650000000001</v>
      </c>
      <c r="Q277" s="14">
        <v>-0.7692485</v>
      </c>
      <c r="R277" s="14">
        <v>-0.85031089999999998</v>
      </c>
      <c r="S277" s="14">
        <v>-0.64377600000000001</v>
      </c>
      <c r="T277" s="14">
        <v>-0.30768190000000001</v>
      </c>
      <c r="U277" s="14">
        <v>0.1617739</v>
      </c>
      <c r="V277" s="14">
        <v>0.7164315</v>
      </c>
      <c r="W277" s="14">
        <v>1.284583</v>
      </c>
      <c r="X277" s="14">
        <v>2.0698279999999998</v>
      </c>
      <c r="Y277" s="14">
        <v>2.5964299999999998</v>
      </c>
      <c r="Z277" s="14">
        <v>2.5469300000000001</v>
      </c>
      <c r="AA277" s="14">
        <v>2.3609119999999999</v>
      </c>
      <c r="AB277" s="14">
        <v>2.1952389999999999</v>
      </c>
      <c r="AC277" s="14">
        <v>1.8636170000000001</v>
      </c>
      <c r="AD277" s="14">
        <v>1.54525</v>
      </c>
      <c r="AE277" s="14">
        <v>-6.6349400000000003E-2</v>
      </c>
      <c r="AF277" s="14">
        <v>-5.9837599999999998E-2</v>
      </c>
      <c r="AG277" s="14">
        <v>-4.82263E-2</v>
      </c>
      <c r="AH277" s="14">
        <v>-4.8403000000000002E-2</v>
      </c>
      <c r="AI277" s="14">
        <v>-3.6463000000000002E-2</v>
      </c>
      <c r="AJ277" s="14">
        <v>-2.1031899999999999E-2</v>
      </c>
      <c r="AK277" s="14">
        <v>-3.0614100000000002E-2</v>
      </c>
      <c r="AL277" s="14">
        <v>-6.1294899999999999E-2</v>
      </c>
      <c r="AM277" s="14">
        <v>-4.4061200000000002E-2</v>
      </c>
      <c r="AN277" s="14">
        <v>-3.29739E-2</v>
      </c>
      <c r="AO277" s="14">
        <v>-1.41902E-2</v>
      </c>
      <c r="AP277" s="14">
        <v>-3.1760099999999999E-2</v>
      </c>
      <c r="AQ277" s="14">
        <v>-4.2056099999999999E-2</v>
      </c>
      <c r="AR277" s="14">
        <v>-8.5721400000000003E-2</v>
      </c>
      <c r="AS277" s="14">
        <v>-8.7804400000000005E-2</v>
      </c>
      <c r="AT277" s="14">
        <v>-9.2938000000000007E-2</v>
      </c>
      <c r="AU277" s="14">
        <v>0.1513555</v>
      </c>
      <c r="AV277" s="14">
        <v>0.1935557</v>
      </c>
      <c r="AW277" s="14">
        <v>0.1807221</v>
      </c>
      <c r="AX277" s="14">
        <v>0.1517066</v>
      </c>
      <c r="AY277" s="14">
        <v>3.6274300000000002E-2</v>
      </c>
      <c r="AZ277" s="14">
        <v>-0.13195599999999999</v>
      </c>
      <c r="BA277" s="14">
        <v>-0.14162150000000001</v>
      </c>
      <c r="BB277" s="14">
        <v>-0.14587810000000001</v>
      </c>
      <c r="BC277" s="14">
        <v>-4.50143E-2</v>
      </c>
      <c r="BD277" s="14">
        <v>-3.9644199999999997E-2</v>
      </c>
      <c r="BE277" s="14">
        <v>-3.11437E-2</v>
      </c>
      <c r="BF277" s="14">
        <v>-3.2219499999999998E-2</v>
      </c>
      <c r="BG277" s="14">
        <v>-2.15032E-2</v>
      </c>
      <c r="BH277" s="14">
        <v>-7.4478000000000001E-3</v>
      </c>
      <c r="BI277" s="14">
        <v>-1.79279E-2</v>
      </c>
      <c r="BJ277" s="14">
        <v>-4.7202099999999997E-2</v>
      </c>
      <c r="BK277" s="14">
        <v>-2.59438E-2</v>
      </c>
      <c r="BL277" s="14">
        <v>-1.07133E-2</v>
      </c>
      <c r="BM277" s="14">
        <v>1.30025E-2</v>
      </c>
      <c r="BN277" s="14">
        <v>-6.1870000000000002E-4</v>
      </c>
      <c r="BO277" s="14">
        <v>-8.5774000000000006E-3</v>
      </c>
      <c r="BP277" s="14">
        <v>-4.9514700000000002E-2</v>
      </c>
      <c r="BQ277" s="14">
        <v>-5.0509100000000001E-2</v>
      </c>
      <c r="BR277" s="14">
        <v>-5.6619500000000003E-2</v>
      </c>
      <c r="BS277" s="14">
        <v>0.18706130000000001</v>
      </c>
      <c r="BT277" s="14">
        <v>0.228383</v>
      </c>
      <c r="BU277" s="14">
        <v>0.21346599999999999</v>
      </c>
      <c r="BV277" s="14">
        <v>0.180892</v>
      </c>
      <c r="BW277" s="14">
        <v>6.3956899999999997E-2</v>
      </c>
      <c r="BX277" s="14">
        <v>-0.10585120000000001</v>
      </c>
      <c r="BY277" s="14">
        <v>-0.11750770000000001</v>
      </c>
      <c r="BZ277" s="14">
        <v>-0.12528539999999999</v>
      </c>
      <c r="CA277" s="14">
        <v>-3.0237699999999999E-2</v>
      </c>
      <c r="CB277" s="14">
        <v>-2.5658299999999998E-2</v>
      </c>
      <c r="CC277" s="14">
        <v>-1.9312300000000001E-2</v>
      </c>
      <c r="CD277" s="14">
        <v>-2.1010899999999999E-2</v>
      </c>
      <c r="CE277" s="14">
        <v>-1.1142000000000001E-2</v>
      </c>
      <c r="CF277" s="14">
        <v>1.9605999999999998E-3</v>
      </c>
      <c r="CG277" s="14">
        <v>-9.1415999999999997E-3</v>
      </c>
      <c r="CH277" s="14">
        <v>-3.7441500000000003E-2</v>
      </c>
      <c r="CI277" s="14">
        <v>-1.33957E-2</v>
      </c>
      <c r="CJ277" s="14">
        <v>4.7044000000000001E-3</v>
      </c>
      <c r="CK277" s="14">
        <v>3.1836099999999999E-2</v>
      </c>
      <c r="CL277" s="14">
        <v>2.0949800000000001E-2</v>
      </c>
      <c r="CM277" s="14">
        <v>1.4609799999999999E-2</v>
      </c>
      <c r="CN277" s="14">
        <v>-2.4438000000000001E-2</v>
      </c>
      <c r="CO277" s="14">
        <v>-2.4678499999999999E-2</v>
      </c>
      <c r="CP277" s="14">
        <v>-3.1465399999999998E-2</v>
      </c>
      <c r="CQ277" s="14">
        <v>0.21179110000000001</v>
      </c>
      <c r="CR277" s="14">
        <v>0.25250440000000002</v>
      </c>
      <c r="CS277" s="14">
        <v>0.2361442</v>
      </c>
      <c r="CT277" s="14">
        <v>0.2011058</v>
      </c>
      <c r="CU277" s="14">
        <v>8.3129800000000004E-2</v>
      </c>
      <c r="CV277" s="14">
        <v>-8.7771199999999994E-2</v>
      </c>
      <c r="CW277" s="14">
        <v>-0.1008066</v>
      </c>
      <c r="CX277" s="14">
        <v>-0.111023</v>
      </c>
      <c r="CY277" s="14">
        <v>-1.5461000000000001E-2</v>
      </c>
      <c r="CZ277" s="14">
        <v>-1.1672399999999999E-2</v>
      </c>
      <c r="DA277" s="14">
        <v>-7.4809000000000004E-3</v>
      </c>
      <c r="DB277" s="14">
        <v>-9.8022999999999999E-3</v>
      </c>
      <c r="DC277" s="14">
        <v>-7.8089999999999995E-4</v>
      </c>
      <c r="DD277" s="14">
        <v>1.1368899999999999E-2</v>
      </c>
      <c r="DE277" s="14">
        <v>-3.5520000000000001E-4</v>
      </c>
      <c r="DF277" s="14">
        <v>-2.7680900000000001E-2</v>
      </c>
      <c r="DG277" s="14">
        <v>-8.476E-4</v>
      </c>
      <c r="DH277" s="14">
        <v>2.0122000000000001E-2</v>
      </c>
      <c r="DI277" s="14">
        <v>5.0669600000000002E-2</v>
      </c>
      <c r="DJ277" s="14">
        <v>4.2518199999999999E-2</v>
      </c>
      <c r="DK277" s="14">
        <v>3.7796999999999997E-2</v>
      </c>
      <c r="DL277" s="14">
        <v>6.3869999999999997E-4</v>
      </c>
      <c r="DM277" s="14">
        <v>1.152E-3</v>
      </c>
      <c r="DN277" s="14">
        <v>-6.3112999999999997E-3</v>
      </c>
      <c r="DO277" s="14">
        <v>0.2365208</v>
      </c>
      <c r="DP277" s="14">
        <v>0.27662569999999997</v>
      </c>
      <c r="DQ277" s="14">
        <v>0.25882250000000001</v>
      </c>
      <c r="DR277" s="14">
        <v>0.2213195</v>
      </c>
      <c r="DS277" s="14">
        <v>0.10230259999999999</v>
      </c>
      <c r="DT277" s="14">
        <v>-6.9691100000000006E-2</v>
      </c>
      <c r="DU277" s="14">
        <v>-8.41055E-2</v>
      </c>
      <c r="DV277" s="14">
        <v>-9.6760600000000002E-2</v>
      </c>
      <c r="DW277" s="14">
        <v>5.8741000000000002E-3</v>
      </c>
      <c r="DX277" s="14">
        <v>8.5210000000000008E-3</v>
      </c>
      <c r="DY277" s="14">
        <v>9.6016999999999995E-3</v>
      </c>
      <c r="DZ277" s="14">
        <v>6.3810999999999998E-3</v>
      </c>
      <c r="EA277" s="14">
        <v>1.4179000000000001E-2</v>
      </c>
      <c r="EB277" s="14">
        <v>2.4953099999999999E-2</v>
      </c>
      <c r="EC277" s="14">
        <v>1.2331E-2</v>
      </c>
      <c r="ED277" s="14">
        <v>-1.3588100000000001E-2</v>
      </c>
      <c r="EE277" s="14">
        <v>1.7269900000000001E-2</v>
      </c>
      <c r="EF277" s="14">
        <v>4.2382700000000002E-2</v>
      </c>
      <c r="EG277" s="14">
        <v>7.7862299999999995E-2</v>
      </c>
      <c r="EH277" s="14">
        <v>7.3659699999999995E-2</v>
      </c>
      <c r="EI277" s="14">
        <v>7.1275699999999997E-2</v>
      </c>
      <c r="EJ277" s="14">
        <v>3.6845500000000003E-2</v>
      </c>
      <c r="EK277" s="14">
        <v>3.8447299999999997E-2</v>
      </c>
      <c r="EL277" s="14">
        <v>3.0007200000000001E-2</v>
      </c>
      <c r="EM277" s="14">
        <v>0.27222669999999999</v>
      </c>
      <c r="EN277" s="14">
        <v>0.31145309999999998</v>
      </c>
      <c r="EO277" s="14">
        <v>0.2915663</v>
      </c>
      <c r="EP277" s="14">
        <v>0.25050489999999997</v>
      </c>
      <c r="EQ277" s="14">
        <v>0.1299852</v>
      </c>
      <c r="ER277" s="14">
        <v>-4.3586300000000001E-2</v>
      </c>
      <c r="ES277" s="14">
        <v>-5.9991700000000002E-2</v>
      </c>
      <c r="ET277" s="14">
        <v>-7.6168E-2</v>
      </c>
      <c r="EU277" s="14">
        <v>70.108990000000006</v>
      </c>
      <c r="EV277" s="14">
        <v>69.776120000000006</v>
      </c>
      <c r="EW277" s="14">
        <v>67.25779</v>
      </c>
      <c r="EX277" s="14">
        <v>67.153220000000005</v>
      </c>
      <c r="EY277" s="14">
        <v>66.433599999999998</v>
      </c>
      <c r="EZ277" s="14">
        <v>65.287540000000007</v>
      </c>
      <c r="FA277" s="14">
        <v>64.290880000000001</v>
      </c>
      <c r="FB277" s="14">
        <v>65.092470000000006</v>
      </c>
      <c r="FC277" s="14">
        <v>72.646519999999995</v>
      </c>
      <c r="FD277" s="14">
        <v>81.411749999999998</v>
      </c>
      <c r="FE277" s="14">
        <v>85.853859999999997</v>
      </c>
      <c r="FF277" s="14">
        <v>89.841340000000002</v>
      </c>
      <c r="FG277" s="14">
        <v>92.637119999999996</v>
      </c>
      <c r="FH277" s="14">
        <v>94.454949999999997</v>
      </c>
      <c r="FI277" s="14">
        <v>96.097020000000001</v>
      </c>
      <c r="FJ277" s="14">
        <v>94.968230000000005</v>
      </c>
      <c r="FK277" s="14">
        <v>94.485609999999994</v>
      </c>
      <c r="FL277" s="14">
        <v>91.261610000000005</v>
      </c>
      <c r="FM277" s="14">
        <v>88.697239999999994</v>
      </c>
      <c r="FN277" s="14">
        <v>85.029420000000002</v>
      </c>
      <c r="FO277" s="14">
        <v>79.0852</v>
      </c>
      <c r="FP277" s="14">
        <v>76.704899999999995</v>
      </c>
      <c r="FQ277" s="14">
        <v>74.450109999999995</v>
      </c>
      <c r="FR277" s="14">
        <v>72.383719999999997</v>
      </c>
      <c r="FS277" s="14">
        <v>0.39157180000000003</v>
      </c>
      <c r="FT277" s="14"/>
      <c r="FU277" s="14">
        <v>3.2146300000000003E-2</v>
      </c>
      <c r="FW277" s="14"/>
      <c r="HY277" s="52"/>
      <c r="IA277" s="52"/>
    </row>
    <row r="278" spans="1:235" x14ac:dyDescent="0.6">
      <c r="A278" t="s">
        <v>227</v>
      </c>
      <c r="B278" t="s">
        <v>199</v>
      </c>
      <c r="C278" t="s">
        <v>274</v>
      </c>
      <c r="D278" s="53">
        <v>45167</v>
      </c>
      <c r="E278" t="s">
        <v>219</v>
      </c>
      <c r="F278" s="14">
        <v>6853</v>
      </c>
      <c r="G278" s="14">
        <v>0.75083440000000001</v>
      </c>
      <c r="H278" s="14">
        <v>0.67026870000000005</v>
      </c>
      <c r="I278" s="14">
        <v>0.60454140000000001</v>
      </c>
      <c r="J278" s="14">
        <v>0.56088190000000004</v>
      </c>
      <c r="K278" s="14">
        <v>0.53283959999999997</v>
      </c>
      <c r="L278" s="14">
        <v>0.5314643</v>
      </c>
      <c r="M278" s="14">
        <v>0.54531799999999997</v>
      </c>
      <c r="N278" s="14">
        <v>0.5792079</v>
      </c>
      <c r="O278" s="14">
        <v>0.62033830000000001</v>
      </c>
      <c r="P278" s="14">
        <v>0.67851510000000004</v>
      </c>
      <c r="Q278" s="14">
        <v>0.76547779999999999</v>
      </c>
      <c r="R278" s="14">
        <v>0.87739259999999997</v>
      </c>
      <c r="S278" s="14">
        <v>1.0203139999999999</v>
      </c>
      <c r="T278" s="14">
        <v>1.1696310000000001</v>
      </c>
      <c r="U278" s="14">
        <v>1.277787</v>
      </c>
      <c r="V278" s="14">
        <v>1.384064</v>
      </c>
      <c r="W278" s="14">
        <v>1.394903</v>
      </c>
      <c r="X278" s="14">
        <v>1.4274169999999999</v>
      </c>
      <c r="Y278" s="14">
        <v>1.3830229999999999</v>
      </c>
      <c r="Z278" s="14">
        <v>1.2977000000000001</v>
      </c>
      <c r="AA278" s="14">
        <v>1.2537929999999999</v>
      </c>
      <c r="AB278" s="14">
        <v>1.1989190000000001</v>
      </c>
      <c r="AC278" s="14">
        <v>1.05549</v>
      </c>
      <c r="AD278" s="14">
        <v>0.88453530000000002</v>
      </c>
      <c r="AE278" s="14">
        <v>-2.7524099999999999E-2</v>
      </c>
      <c r="AF278" s="14">
        <v>-1.7913700000000001E-2</v>
      </c>
      <c r="AG278" s="14">
        <v>-2.1039499999999999E-2</v>
      </c>
      <c r="AH278" s="14">
        <v>-1.39712E-2</v>
      </c>
      <c r="AI278" s="14">
        <v>-1.2204899999999999E-2</v>
      </c>
      <c r="AJ278" s="14">
        <v>-8.2407999999999995E-3</v>
      </c>
      <c r="AK278" s="14">
        <v>-2.3892000000000002E-3</v>
      </c>
      <c r="AL278" s="14">
        <v>9.3510000000000002E-4</v>
      </c>
      <c r="AM278" s="14">
        <v>-2.7231E-3</v>
      </c>
      <c r="AN278" s="14">
        <v>-9.0192999999999992E-3</v>
      </c>
      <c r="AO278" s="14">
        <v>-2.68183E-2</v>
      </c>
      <c r="AP278" s="14">
        <v>-5.1783099999999999E-2</v>
      </c>
      <c r="AQ278" s="14">
        <v>-4.5170799999999997E-2</v>
      </c>
      <c r="AR278" s="14">
        <v>-5.4081700000000003E-2</v>
      </c>
      <c r="AS278" s="14">
        <v>-6.8552299999999997E-2</v>
      </c>
      <c r="AT278" s="14">
        <v>-7.7736E-2</v>
      </c>
      <c r="AU278" s="14">
        <v>5.4132E-2</v>
      </c>
      <c r="AV278" s="14">
        <v>7.3304099999999997E-2</v>
      </c>
      <c r="AW278" s="14">
        <v>6.8220900000000001E-2</v>
      </c>
      <c r="AX278" s="14">
        <v>5.6224099999999999E-2</v>
      </c>
      <c r="AY278" s="14">
        <v>3.2283300000000001E-2</v>
      </c>
      <c r="AZ278" s="14">
        <v>-6.3895499999999994E-2</v>
      </c>
      <c r="BA278" s="14">
        <v>-4.78173E-2</v>
      </c>
      <c r="BB278" s="14">
        <v>-3.8607700000000002E-2</v>
      </c>
      <c r="BC278" s="14">
        <v>-2.0742E-2</v>
      </c>
      <c r="BD278" s="14">
        <v>-1.17109E-2</v>
      </c>
      <c r="BE278" s="14">
        <v>-1.5244600000000001E-2</v>
      </c>
      <c r="BF278" s="14">
        <v>-8.5418999999999998E-3</v>
      </c>
      <c r="BG278" s="14">
        <v>-7.2893000000000003E-3</v>
      </c>
      <c r="BH278" s="14">
        <v>-3.9731000000000002E-3</v>
      </c>
      <c r="BI278" s="14">
        <v>1.3376E-3</v>
      </c>
      <c r="BJ278" s="14">
        <v>5.0140999999999996E-3</v>
      </c>
      <c r="BK278" s="14">
        <v>2.0861999999999999E-3</v>
      </c>
      <c r="BL278" s="14">
        <v>-3.3354999999999999E-3</v>
      </c>
      <c r="BM278" s="14">
        <v>-1.9969600000000001E-2</v>
      </c>
      <c r="BN278" s="14">
        <v>-4.3619999999999999E-2</v>
      </c>
      <c r="BO278" s="14">
        <v>-3.5975500000000001E-2</v>
      </c>
      <c r="BP278" s="14">
        <v>-4.3538599999999997E-2</v>
      </c>
      <c r="BQ278" s="14">
        <v>-5.7454100000000001E-2</v>
      </c>
      <c r="BR278" s="14">
        <v>-6.5960699999999997E-2</v>
      </c>
      <c r="BS278" s="14">
        <v>6.5229200000000001E-2</v>
      </c>
      <c r="BT278" s="14">
        <v>8.4594299999999997E-2</v>
      </c>
      <c r="BU278" s="14">
        <v>7.9129199999999997E-2</v>
      </c>
      <c r="BV278" s="14">
        <v>6.5984299999999996E-2</v>
      </c>
      <c r="BW278" s="14">
        <v>4.1504399999999997E-2</v>
      </c>
      <c r="BX278" s="14">
        <v>-5.4718999999999997E-2</v>
      </c>
      <c r="BY278" s="14">
        <v>-3.9429800000000001E-2</v>
      </c>
      <c r="BZ278" s="14">
        <v>-3.1242200000000001E-2</v>
      </c>
      <c r="CA278" s="14">
        <v>-1.6044699999999999E-2</v>
      </c>
      <c r="CB278" s="14">
        <v>-7.4149000000000003E-3</v>
      </c>
      <c r="CC278" s="14">
        <v>-1.1231100000000001E-2</v>
      </c>
      <c r="CD278" s="14">
        <v>-4.7815000000000002E-3</v>
      </c>
      <c r="CE278" s="14">
        <v>-3.8847999999999999E-3</v>
      </c>
      <c r="CF278" s="14">
        <v>-1.0173999999999999E-3</v>
      </c>
      <c r="CG278" s="14">
        <v>3.9188000000000001E-3</v>
      </c>
      <c r="CH278" s="14">
        <v>7.8391999999999993E-3</v>
      </c>
      <c r="CI278" s="14">
        <v>5.4171000000000002E-3</v>
      </c>
      <c r="CJ278" s="14">
        <v>6.0110000000000003E-4</v>
      </c>
      <c r="CK278" s="14">
        <v>-1.52262E-2</v>
      </c>
      <c r="CL278" s="14">
        <v>-3.7966199999999999E-2</v>
      </c>
      <c r="CM278" s="14">
        <v>-2.9606899999999998E-2</v>
      </c>
      <c r="CN278" s="14">
        <v>-3.6236400000000002E-2</v>
      </c>
      <c r="CO278" s="14">
        <v>-4.9767499999999999E-2</v>
      </c>
      <c r="CP278" s="14">
        <v>-5.7805099999999998E-2</v>
      </c>
      <c r="CQ278" s="14">
        <v>7.2915099999999997E-2</v>
      </c>
      <c r="CR278" s="14">
        <v>9.2413899999999993E-2</v>
      </c>
      <c r="CS278" s="14">
        <v>8.6684300000000006E-2</v>
      </c>
      <c r="CT278" s="14">
        <v>7.2744100000000006E-2</v>
      </c>
      <c r="CU278" s="14">
        <v>4.7891000000000003E-2</v>
      </c>
      <c r="CV278" s="14">
        <v>-4.8363400000000001E-2</v>
      </c>
      <c r="CW278" s="14">
        <v>-3.3620499999999998E-2</v>
      </c>
      <c r="CX278" s="14">
        <v>-2.6140900000000002E-2</v>
      </c>
      <c r="CY278" s="14">
        <v>-1.1347400000000001E-2</v>
      </c>
      <c r="CZ278" s="14">
        <v>-3.1189E-3</v>
      </c>
      <c r="DA278" s="14">
        <v>-7.2176000000000002E-3</v>
      </c>
      <c r="DB278" s="14">
        <v>-1.0212000000000001E-3</v>
      </c>
      <c r="DC278" s="14">
        <v>-4.8030000000000002E-4</v>
      </c>
      <c r="DD278" s="14">
        <v>1.9384000000000001E-3</v>
      </c>
      <c r="DE278" s="14">
        <v>6.4999999999999997E-3</v>
      </c>
      <c r="DF278" s="14">
        <v>1.06643E-2</v>
      </c>
      <c r="DG278" s="14">
        <v>8.7480000000000006E-3</v>
      </c>
      <c r="DH278" s="14">
        <v>4.5377000000000004E-3</v>
      </c>
      <c r="DI278" s="14">
        <v>-1.04828E-2</v>
      </c>
      <c r="DJ278" s="14">
        <v>-3.2312500000000001E-2</v>
      </c>
      <c r="DK278" s="14">
        <v>-2.3238200000000001E-2</v>
      </c>
      <c r="DL278" s="14">
        <v>-2.89343E-2</v>
      </c>
      <c r="DM278" s="14">
        <v>-4.2080800000000002E-2</v>
      </c>
      <c r="DN278" s="14">
        <v>-4.9649600000000002E-2</v>
      </c>
      <c r="DO278" s="14">
        <v>8.0601000000000006E-2</v>
      </c>
      <c r="DP278" s="14">
        <v>0.1002334</v>
      </c>
      <c r="DQ278" s="14">
        <v>9.4239299999999998E-2</v>
      </c>
      <c r="DR278" s="14">
        <v>7.9503900000000002E-2</v>
      </c>
      <c r="DS278" s="14">
        <v>5.4277499999999999E-2</v>
      </c>
      <c r="DT278" s="14">
        <v>-4.2007799999999998E-2</v>
      </c>
      <c r="DU278" s="14">
        <v>-2.7811300000000001E-2</v>
      </c>
      <c r="DV278" s="14">
        <v>-2.1039499999999999E-2</v>
      </c>
      <c r="DW278" s="14">
        <v>-4.5652999999999996E-3</v>
      </c>
      <c r="DX278" s="14">
        <v>3.0837999999999998E-3</v>
      </c>
      <c r="DY278" s="14">
        <v>-1.4227E-3</v>
      </c>
      <c r="DZ278" s="14">
        <v>4.4082000000000001E-3</v>
      </c>
      <c r="EA278" s="14">
        <v>4.4352000000000003E-3</v>
      </c>
      <c r="EB278" s="14">
        <v>6.2059999999999997E-3</v>
      </c>
      <c r="EC278" s="14">
        <v>1.0226900000000001E-2</v>
      </c>
      <c r="ED278" s="14">
        <v>1.4743300000000001E-2</v>
      </c>
      <c r="EE278" s="14">
        <v>1.35573E-2</v>
      </c>
      <c r="EF278" s="14">
        <v>1.02215E-2</v>
      </c>
      <c r="EG278" s="14">
        <v>-3.6340999999999999E-3</v>
      </c>
      <c r="EH278" s="14">
        <v>-2.4149400000000001E-2</v>
      </c>
      <c r="EI278" s="14">
        <v>-1.4042900000000001E-2</v>
      </c>
      <c r="EJ278" s="14">
        <v>-1.8391100000000001E-2</v>
      </c>
      <c r="EK278" s="14">
        <v>-3.0982599999999999E-2</v>
      </c>
      <c r="EL278" s="14">
        <v>-3.7874199999999997E-2</v>
      </c>
      <c r="EM278" s="14">
        <v>9.1698199999999994E-2</v>
      </c>
      <c r="EN278" s="14">
        <v>0.1115236</v>
      </c>
      <c r="EO278" s="14">
        <v>0.10514759999999999</v>
      </c>
      <c r="EP278" s="14">
        <v>8.9264099999999999E-2</v>
      </c>
      <c r="EQ278" s="14">
        <v>6.3498600000000002E-2</v>
      </c>
      <c r="ER278" s="14">
        <v>-3.2831300000000001E-2</v>
      </c>
      <c r="ES278" s="14">
        <v>-1.9423800000000001E-2</v>
      </c>
      <c r="ET278" s="14">
        <v>-1.3674E-2</v>
      </c>
      <c r="EU278" s="14">
        <v>70.109020000000001</v>
      </c>
      <c r="EV278" s="14">
        <v>69.762299999999996</v>
      </c>
      <c r="EW278" s="14">
        <v>67.951139999999995</v>
      </c>
      <c r="EX278" s="14">
        <v>67.919300000000007</v>
      </c>
      <c r="EY278" s="14">
        <v>67.117170000000002</v>
      </c>
      <c r="EZ278" s="14">
        <v>66.189890000000005</v>
      </c>
      <c r="FA278" s="14">
        <v>65.702629999999999</v>
      </c>
      <c r="FB278" s="14">
        <v>66.522819999999996</v>
      </c>
      <c r="FC278" s="14">
        <v>72.694469999999995</v>
      </c>
      <c r="FD278" s="14">
        <v>78.941180000000003</v>
      </c>
      <c r="FE278" s="14">
        <v>82.247450000000001</v>
      </c>
      <c r="FF278" s="14">
        <v>85.253060000000005</v>
      </c>
      <c r="FG278" s="14">
        <v>88.539789999999996</v>
      </c>
      <c r="FH278" s="14">
        <v>90.946470000000005</v>
      </c>
      <c r="FI278" s="14">
        <v>90.954769999999996</v>
      </c>
      <c r="FJ278" s="14">
        <v>89.686099999999996</v>
      </c>
      <c r="FK278" s="14">
        <v>89.603020000000001</v>
      </c>
      <c r="FL278" s="14">
        <v>87.235579999999999</v>
      </c>
      <c r="FM278" s="14">
        <v>85.660229999999999</v>
      </c>
      <c r="FN278" s="14">
        <v>82.157399999999996</v>
      </c>
      <c r="FO278" s="14">
        <v>77.722579999999994</v>
      </c>
      <c r="FP278" s="14">
        <v>76.110039999999998</v>
      </c>
      <c r="FQ278" s="14">
        <v>74.009330000000006</v>
      </c>
      <c r="FR278" s="14">
        <v>72.518799999999999</v>
      </c>
      <c r="FS278" s="14">
        <v>0.1289785</v>
      </c>
      <c r="FT278" s="14"/>
      <c r="FU278" s="14">
        <v>1.08194E-2</v>
      </c>
      <c r="FW278" s="14"/>
      <c r="HY278" s="52"/>
      <c r="IA278" s="52"/>
    </row>
    <row r="279" spans="1:235" x14ac:dyDescent="0.6">
      <c r="A279" t="s">
        <v>227</v>
      </c>
      <c r="B279" t="s">
        <v>199</v>
      </c>
      <c r="C279" t="s">
        <v>274</v>
      </c>
      <c r="D279" s="53">
        <v>45167</v>
      </c>
      <c r="E279" t="s">
        <v>220</v>
      </c>
      <c r="F279" s="14">
        <v>5289</v>
      </c>
      <c r="G279" s="14">
        <v>0.71308760000000004</v>
      </c>
      <c r="H279" s="14">
        <v>0.6358338</v>
      </c>
      <c r="I279" s="14">
        <v>0.57508579999999998</v>
      </c>
      <c r="J279" s="14">
        <v>0.5367999</v>
      </c>
      <c r="K279" s="14">
        <v>0.50884180000000001</v>
      </c>
      <c r="L279" s="14">
        <v>0.50890539999999995</v>
      </c>
      <c r="M279" s="14">
        <v>0.52169160000000003</v>
      </c>
      <c r="N279" s="14">
        <v>0.5571912</v>
      </c>
      <c r="O279" s="14">
        <v>0.5986245</v>
      </c>
      <c r="P279" s="14">
        <v>0.64627460000000003</v>
      </c>
      <c r="Q279" s="14">
        <v>0.70636569999999999</v>
      </c>
      <c r="R279" s="14">
        <v>0.79295550000000004</v>
      </c>
      <c r="S279" s="14">
        <v>0.90156409999999998</v>
      </c>
      <c r="T279" s="14">
        <v>1.027177</v>
      </c>
      <c r="U279" s="14">
        <v>1.109316</v>
      </c>
      <c r="V279" s="14">
        <v>1.2046300000000001</v>
      </c>
      <c r="W279" s="14">
        <v>1.2321880000000001</v>
      </c>
      <c r="X279" s="14">
        <v>1.275182</v>
      </c>
      <c r="Y279" s="14">
        <v>1.2492460000000001</v>
      </c>
      <c r="Z279" s="14">
        <v>1.1913260000000001</v>
      </c>
      <c r="AA279" s="14">
        <v>1.165478</v>
      </c>
      <c r="AB279" s="14">
        <v>1.1197090000000001</v>
      </c>
      <c r="AC279" s="14">
        <v>0.99415600000000004</v>
      </c>
      <c r="AD279" s="14">
        <v>0.83860380000000001</v>
      </c>
      <c r="AE279" s="14">
        <v>-3.38293E-2</v>
      </c>
      <c r="AF279" s="14">
        <v>-2.2897500000000001E-2</v>
      </c>
      <c r="AG279" s="14">
        <v>-2.7588999999999999E-2</v>
      </c>
      <c r="AH279" s="14">
        <v>-1.6412800000000002E-2</v>
      </c>
      <c r="AI279" s="14">
        <v>-1.90771E-2</v>
      </c>
      <c r="AJ279" s="14">
        <v>-1.19846E-2</v>
      </c>
      <c r="AK279" s="14">
        <v>-7.0204999999999998E-3</v>
      </c>
      <c r="AL279" s="14">
        <v>1.5528E-3</v>
      </c>
      <c r="AM279" s="14">
        <v>-3.5000000000000001E-3</v>
      </c>
      <c r="AN279" s="14">
        <v>-8.5634000000000005E-3</v>
      </c>
      <c r="AO279" s="14">
        <v>-3.1219899999999998E-2</v>
      </c>
      <c r="AP279" s="14">
        <v>-5.7970399999999998E-2</v>
      </c>
      <c r="AQ279" s="14">
        <v>-5.4364000000000003E-2</v>
      </c>
      <c r="AR279" s="14">
        <v>-5.35425E-2</v>
      </c>
      <c r="AS279" s="14">
        <v>-7.7636200000000002E-2</v>
      </c>
      <c r="AT279" s="14">
        <v>-9.3240199999999995E-2</v>
      </c>
      <c r="AU279" s="14">
        <v>3.2606700000000002E-2</v>
      </c>
      <c r="AV279" s="14">
        <v>4.7176000000000003E-2</v>
      </c>
      <c r="AW279" s="14">
        <v>5.0324399999999998E-2</v>
      </c>
      <c r="AX279" s="14">
        <v>4.1657199999999998E-2</v>
      </c>
      <c r="AY279" s="14">
        <v>1.8730199999999999E-2</v>
      </c>
      <c r="AZ279" s="14">
        <v>-6.8885799999999997E-2</v>
      </c>
      <c r="BA279" s="14">
        <v>-4.4975800000000003E-2</v>
      </c>
      <c r="BB279" s="14">
        <v>-3.2057700000000001E-2</v>
      </c>
      <c r="BC279" s="14">
        <v>-2.6089999999999999E-2</v>
      </c>
      <c r="BD279" s="14">
        <v>-1.5696700000000001E-2</v>
      </c>
      <c r="BE279" s="14">
        <v>-2.0837399999999999E-2</v>
      </c>
      <c r="BF279" s="14">
        <v>-9.9816999999999996E-3</v>
      </c>
      <c r="BG279" s="14">
        <v>-1.32011E-2</v>
      </c>
      <c r="BH279" s="14">
        <v>-6.9953999999999997E-3</v>
      </c>
      <c r="BI279" s="14">
        <v>-2.8124999999999999E-3</v>
      </c>
      <c r="BJ279" s="14">
        <v>6.0745E-3</v>
      </c>
      <c r="BK279" s="14">
        <v>1.9558000000000002E-3</v>
      </c>
      <c r="BL279" s="14">
        <v>-2.4285000000000001E-3</v>
      </c>
      <c r="BM279" s="14">
        <v>-2.3973999999999999E-2</v>
      </c>
      <c r="BN279" s="14">
        <v>-4.9247300000000001E-2</v>
      </c>
      <c r="BO279" s="14">
        <v>-4.4581099999999999E-2</v>
      </c>
      <c r="BP279" s="14">
        <v>-4.2271099999999999E-2</v>
      </c>
      <c r="BQ279" s="14">
        <v>-6.5790399999999999E-2</v>
      </c>
      <c r="BR279" s="14">
        <v>-8.0360600000000004E-2</v>
      </c>
      <c r="BS279" s="14">
        <v>4.46142E-2</v>
      </c>
      <c r="BT279" s="14">
        <v>5.9685599999999998E-2</v>
      </c>
      <c r="BU279" s="14">
        <v>6.2459399999999998E-2</v>
      </c>
      <c r="BV279" s="14">
        <v>5.2494399999999997E-2</v>
      </c>
      <c r="BW279" s="14">
        <v>2.8959800000000001E-2</v>
      </c>
      <c r="BX279" s="14">
        <v>-5.8654900000000003E-2</v>
      </c>
      <c r="BY279" s="14">
        <v>-3.5614300000000002E-2</v>
      </c>
      <c r="BZ279" s="14">
        <v>-2.3768299999999999E-2</v>
      </c>
      <c r="CA279" s="14">
        <v>-2.07297E-2</v>
      </c>
      <c r="CB279" s="14">
        <v>-1.0709400000000001E-2</v>
      </c>
      <c r="CC279" s="14">
        <v>-1.61613E-2</v>
      </c>
      <c r="CD279" s="14">
        <v>-5.5275000000000003E-3</v>
      </c>
      <c r="CE279" s="14">
        <v>-9.1315000000000007E-3</v>
      </c>
      <c r="CF279" s="14">
        <v>-3.5398000000000001E-3</v>
      </c>
      <c r="CG279" s="14">
        <v>1.02E-4</v>
      </c>
      <c r="CH279" s="14">
        <v>9.2061999999999995E-3</v>
      </c>
      <c r="CI279" s="14">
        <v>5.7345E-3</v>
      </c>
      <c r="CJ279" s="14">
        <v>1.8205000000000001E-3</v>
      </c>
      <c r="CK279" s="14">
        <v>-1.89555E-2</v>
      </c>
      <c r="CL279" s="14">
        <v>-4.32057E-2</v>
      </c>
      <c r="CM279" s="14">
        <v>-3.7805499999999999E-2</v>
      </c>
      <c r="CN279" s="14">
        <v>-3.4464700000000001E-2</v>
      </c>
      <c r="CO279" s="14">
        <v>-5.7585999999999998E-2</v>
      </c>
      <c r="CP279" s="14">
        <v>-7.1440199999999995E-2</v>
      </c>
      <c r="CQ279" s="14">
        <v>5.2930600000000001E-2</v>
      </c>
      <c r="CR279" s="14">
        <v>6.8349599999999996E-2</v>
      </c>
      <c r="CS279" s="14">
        <v>7.0864099999999999E-2</v>
      </c>
      <c r="CT279" s="14">
        <v>6.0000199999999997E-2</v>
      </c>
      <c r="CU279" s="14">
        <v>3.6044800000000002E-2</v>
      </c>
      <c r="CV279" s="14">
        <v>-5.1568999999999997E-2</v>
      </c>
      <c r="CW279" s="14">
        <v>-2.91305E-2</v>
      </c>
      <c r="CX279" s="14">
        <v>-1.8027100000000001E-2</v>
      </c>
      <c r="CY279" s="14">
        <v>-1.5369499999999999E-2</v>
      </c>
      <c r="CZ279" s="14">
        <v>-5.7222000000000002E-3</v>
      </c>
      <c r="DA279" s="14">
        <v>-1.1485199999999999E-2</v>
      </c>
      <c r="DB279" s="14">
        <v>-1.0732999999999999E-3</v>
      </c>
      <c r="DC279" s="14">
        <v>-5.0618E-3</v>
      </c>
      <c r="DD279" s="14">
        <v>-8.4300000000000003E-5</v>
      </c>
      <c r="DE279" s="14">
        <v>3.0163999999999998E-3</v>
      </c>
      <c r="DF279" s="14">
        <v>1.2337900000000001E-2</v>
      </c>
      <c r="DG279" s="14">
        <v>9.5131999999999994E-3</v>
      </c>
      <c r="DH279" s="14">
        <v>6.0695000000000002E-3</v>
      </c>
      <c r="DI279" s="14">
        <v>-1.3937E-2</v>
      </c>
      <c r="DJ279" s="14">
        <v>-3.7164200000000001E-2</v>
      </c>
      <c r="DK279" s="14">
        <v>-3.1029999999999999E-2</v>
      </c>
      <c r="DL279" s="14">
        <v>-2.66582E-2</v>
      </c>
      <c r="DM279" s="14">
        <v>-4.9381599999999998E-2</v>
      </c>
      <c r="DN279" s="14">
        <v>-6.2519900000000003E-2</v>
      </c>
      <c r="DO279" s="14">
        <v>6.12469E-2</v>
      </c>
      <c r="DP279" s="14">
        <v>7.7013600000000001E-2</v>
      </c>
      <c r="DQ279" s="14">
        <v>7.92688E-2</v>
      </c>
      <c r="DR279" s="14">
        <v>6.7506099999999999E-2</v>
      </c>
      <c r="DS279" s="14">
        <v>4.31297E-2</v>
      </c>
      <c r="DT279" s="14">
        <v>-4.4483099999999998E-2</v>
      </c>
      <c r="DU279" s="14">
        <v>-2.2646699999999999E-2</v>
      </c>
      <c r="DV279" s="14">
        <v>-1.2285799999999999E-2</v>
      </c>
      <c r="DW279" s="14">
        <v>-7.6302000000000002E-3</v>
      </c>
      <c r="DX279" s="14">
        <v>1.4786000000000001E-3</v>
      </c>
      <c r="DY279" s="14">
        <v>-4.7336000000000001E-3</v>
      </c>
      <c r="DZ279" s="14">
        <v>5.3578000000000002E-3</v>
      </c>
      <c r="EA279" s="14">
        <v>8.1419999999999995E-4</v>
      </c>
      <c r="EB279" s="14">
        <v>4.9049000000000002E-3</v>
      </c>
      <c r="EC279" s="14">
        <v>7.2243999999999997E-3</v>
      </c>
      <c r="ED279" s="14">
        <v>1.6859499999999999E-2</v>
      </c>
      <c r="EE279" s="14">
        <v>1.4969E-2</v>
      </c>
      <c r="EF279" s="14">
        <v>1.2204400000000001E-2</v>
      </c>
      <c r="EG279" s="14">
        <v>-6.6911000000000002E-3</v>
      </c>
      <c r="EH279" s="14">
        <v>-2.84411E-2</v>
      </c>
      <c r="EI279" s="14">
        <v>-2.1247100000000001E-2</v>
      </c>
      <c r="EJ279" s="14">
        <v>-1.5386800000000001E-2</v>
      </c>
      <c r="EK279" s="14">
        <v>-3.7535800000000001E-2</v>
      </c>
      <c r="EL279" s="14">
        <v>-4.9640299999999998E-2</v>
      </c>
      <c r="EM279" s="14">
        <v>7.3254399999999997E-2</v>
      </c>
      <c r="EN279" s="14">
        <v>8.9523099999999994E-2</v>
      </c>
      <c r="EO279" s="14">
        <v>9.1403799999999993E-2</v>
      </c>
      <c r="EP279" s="14">
        <v>7.8343300000000005E-2</v>
      </c>
      <c r="EQ279" s="14">
        <v>5.3359299999999998E-2</v>
      </c>
      <c r="ER279" s="14">
        <v>-3.4252199999999997E-2</v>
      </c>
      <c r="ES279" s="14">
        <v>-1.32852E-2</v>
      </c>
      <c r="ET279" s="14">
        <v>-3.9963999999999998E-3</v>
      </c>
      <c r="EU279" s="14">
        <v>69.892799999999994</v>
      </c>
      <c r="EV279" s="14">
        <v>69.520769999999999</v>
      </c>
      <c r="EW279" s="14">
        <v>67.966200000000001</v>
      </c>
      <c r="EX279" s="14">
        <v>67.948329999999999</v>
      </c>
      <c r="EY279" s="14">
        <v>67.219660000000005</v>
      </c>
      <c r="EZ279" s="14">
        <v>66.266739999999999</v>
      </c>
      <c r="FA279" s="14">
        <v>66.019229999999993</v>
      </c>
      <c r="FB279" s="14">
        <v>66.901430000000005</v>
      </c>
      <c r="FC279" s="14">
        <v>72.930629999999994</v>
      </c>
      <c r="FD279" s="14">
        <v>78.360690000000005</v>
      </c>
      <c r="FE279" s="14">
        <v>81.24539</v>
      </c>
      <c r="FF279" s="14">
        <v>83.578220000000002</v>
      </c>
      <c r="FG279" s="14">
        <v>86.926029999999997</v>
      </c>
      <c r="FH279" s="14">
        <v>89.506720000000001</v>
      </c>
      <c r="FI279" s="14">
        <v>89.07302</v>
      </c>
      <c r="FJ279" s="14">
        <v>87.764979999999994</v>
      </c>
      <c r="FK279" s="14">
        <v>87.760379999999998</v>
      </c>
      <c r="FL279" s="14">
        <v>85.720219999999998</v>
      </c>
      <c r="FM279" s="14">
        <v>84.527500000000003</v>
      </c>
      <c r="FN279" s="14">
        <v>80.897210000000001</v>
      </c>
      <c r="FO279" s="14">
        <v>76.924490000000006</v>
      </c>
      <c r="FP279" s="14">
        <v>75.582260000000005</v>
      </c>
      <c r="FQ279" s="14">
        <v>73.541910000000001</v>
      </c>
      <c r="FR279" s="14">
        <v>72.235029999999995</v>
      </c>
      <c r="FS279" s="14">
        <v>0.14148150000000001</v>
      </c>
      <c r="FT279" s="14"/>
      <c r="FU279" s="14">
        <v>1.2041100000000001E-2</v>
      </c>
      <c r="FW279" s="14"/>
      <c r="HY279" s="52"/>
      <c r="IA279" s="52"/>
    </row>
    <row r="280" spans="1:235" x14ac:dyDescent="0.6">
      <c r="A280" t="s">
        <v>227</v>
      </c>
      <c r="B280" t="s">
        <v>199</v>
      </c>
      <c r="C280" t="s">
        <v>274</v>
      </c>
      <c r="D280" s="53">
        <v>45167</v>
      </c>
      <c r="E280" t="s">
        <v>221</v>
      </c>
      <c r="F280" s="14">
        <v>1564</v>
      </c>
      <c r="G280" s="14">
        <v>0.87800719999999999</v>
      </c>
      <c r="H280" s="14">
        <v>0.78619039999999996</v>
      </c>
      <c r="I280" s="14">
        <v>0.70378890000000005</v>
      </c>
      <c r="J280" s="14">
        <v>0.64184980000000003</v>
      </c>
      <c r="K280" s="14">
        <v>0.61371120000000001</v>
      </c>
      <c r="L280" s="14">
        <v>0.60736939999999995</v>
      </c>
      <c r="M280" s="14">
        <v>0.62487700000000002</v>
      </c>
      <c r="N280" s="14">
        <v>0.65314530000000004</v>
      </c>
      <c r="O280" s="14">
        <v>0.69332850000000001</v>
      </c>
      <c r="P280" s="14">
        <v>0.78683619999999999</v>
      </c>
      <c r="Q280" s="14">
        <v>0.96428340000000001</v>
      </c>
      <c r="R280" s="14">
        <v>1.1615310000000001</v>
      </c>
      <c r="S280" s="14">
        <v>1.419813</v>
      </c>
      <c r="T280" s="14">
        <v>1.648444</v>
      </c>
      <c r="U280" s="14">
        <v>1.844652</v>
      </c>
      <c r="V280" s="14">
        <v>1.9878690000000001</v>
      </c>
      <c r="W280" s="14">
        <v>1.9427559999999999</v>
      </c>
      <c r="X280" s="14">
        <v>1.940264</v>
      </c>
      <c r="Y280" s="14">
        <v>1.8334459999999999</v>
      </c>
      <c r="Z280" s="14">
        <v>1.655929</v>
      </c>
      <c r="AA280" s="14">
        <v>1.551113</v>
      </c>
      <c r="AB280" s="14">
        <v>1.4652480000000001</v>
      </c>
      <c r="AC280" s="14">
        <v>1.2613080000000001</v>
      </c>
      <c r="AD280" s="14">
        <v>1.0384880000000001</v>
      </c>
      <c r="AE280" s="14">
        <v>-2.3872000000000001E-2</v>
      </c>
      <c r="AF280" s="14">
        <v>-1.6643100000000001E-2</v>
      </c>
      <c r="AG280" s="14">
        <v>-1.32871E-2</v>
      </c>
      <c r="AH280" s="14">
        <v>-1.86897E-2</v>
      </c>
      <c r="AI280" s="14">
        <v>-2.308E-4</v>
      </c>
      <c r="AJ280" s="14">
        <v>-6.1821999999999997E-3</v>
      </c>
      <c r="AK280" s="14">
        <v>3.2937000000000001E-3</v>
      </c>
      <c r="AL280" s="14">
        <v>-1.24762E-2</v>
      </c>
      <c r="AM280" s="14">
        <v>-1.29406E-2</v>
      </c>
      <c r="AN280" s="14">
        <v>-2.69264E-2</v>
      </c>
      <c r="AO280" s="14">
        <v>-3.18996E-2</v>
      </c>
      <c r="AP280" s="14">
        <v>-5.4267200000000002E-2</v>
      </c>
      <c r="AQ280" s="14">
        <v>-4.0621400000000002E-2</v>
      </c>
      <c r="AR280" s="14">
        <v>-8.6123599999999995E-2</v>
      </c>
      <c r="AS280" s="14">
        <v>-6.9056400000000004E-2</v>
      </c>
      <c r="AT280" s="14">
        <v>-5.7692300000000002E-2</v>
      </c>
      <c r="AU280" s="14">
        <v>9.5841399999999993E-2</v>
      </c>
      <c r="AV280" s="14">
        <v>0.13096730000000001</v>
      </c>
      <c r="AW280" s="14">
        <v>9.9116399999999993E-2</v>
      </c>
      <c r="AX280" s="14">
        <v>7.8964300000000001E-2</v>
      </c>
      <c r="AY280" s="14">
        <v>5.2994699999999999E-2</v>
      </c>
      <c r="AZ280" s="14">
        <v>-7.2012199999999998E-2</v>
      </c>
      <c r="BA280" s="14">
        <v>-8.0487400000000001E-2</v>
      </c>
      <c r="BB280" s="14">
        <v>-8.0824699999999999E-2</v>
      </c>
      <c r="BC280" s="14">
        <v>-9.7669999999999996E-3</v>
      </c>
      <c r="BD280" s="14">
        <v>-4.5408999999999996E-3</v>
      </c>
      <c r="BE280" s="14">
        <v>-2.1386999999999999E-3</v>
      </c>
      <c r="BF280" s="14">
        <v>-8.9805000000000006E-3</v>
      </c>
      <c r="BG280" s="14">
        <v>8.149E-3</v>
      </c>
      <c r="BH280" s="14">
        <v>1.9165E-3</v>
      </c>
      <c r="BI280" s="14">
        <v>1.1319900000000001E-2</v>
      </c>
      <c r="BJ280" s="14">
        <v>-3.2331E-3</v>
      </c>
      <c r="BK280" s="14">
        <v>-2.7266E-3</v>
      </c>
      <c r="BL280" s="14">
        <v>-1.3129500000000001E-2</v>
      </c>
      <c r="BM280" s="14">
        <v>-1.46036E-2</v>
      </c>
      <c r="BN280" s="14">
        <v>-3.4070499999999997E-2</v>
      </c>
      <c r="BO280" s="14">
        <v>-1.7667800000000001E-2</v>
      </c>
      <c r="BP280" s="14">
        <v>-6.02245E-2</v>
      </c>
      <c r="BQ280" s="14">
        <v>-4.1827000000000003E-2</v>
      </c>
      <c r="BR280" s="14">
        <v>-3.0329499999999999E-2</v>
      </c>
      <c r="BS280" s="14">
        <v>0.1224798</v>
      </c>
      <c r="BT280" s="14">
        <v>0.15661430000000001</v>
      </c>
      <c r="BU280" s="14">
        <v>0.1236018</v>
      </c>
      <c r="BV280" s="14">
        <v>0.1009818</v>
      </c>
      <c r="BW280" s="14">
        <v>7.3773599999999995E-2</v>
      </c>
      <c r="BX280" s="14">
        <v>-5.1633499999999999E-2</v>
      </c>
      <c r="BY280" s="14">
        <v>-6.1930300000000001E-2</v>
      </c>
      <c r="BZ280" s="14">
        <v>-6.4903299999999997E-2</v>
      </c>
      <c r="CA280" s="14">
        <v>2.0099999999999998E-6</v>
      </c>
      <c r="CB280" s="14">
        <v>3.8411000000000001E-3</v>
      </c>
      <c r="CC280" s="14">
        <v>5.5826000000000001E-3</v>
      </c>
      <c r="CD280" s="14">
        <v>-2.2558999999999999E-3</v>
      </c>
      <c r="CE280" s="14">
        <v>1.39528E-2</v>
      </c>
      <c r="CF280" s="14">
        <v>7.5256999999999998E-3</v>
      </c>
      <c r="CG280" s="14">
        <v>1.6878799999999999E-2</v>
      </c>
      <c r="CH280" s="14">
        <v>3.1686000000000001E-3</v>
      </c>
      <c r="CI280" s="14">
        <v>4.3474999999999998E-3</v>
      </c>
      <c r="CJ280" s="14">
        <v>-3.5739000000000001E-3</v>
      </c>
      <c r="CK280" s="14">
        <v>-2.6245000000000001E-3</v>
      </c>
      <c r="CL280" s="14">
        <v>-2.0082300000000001E-2</v>
      </c>
      <c r="CM280" s="14">
        <v>-1.7702E-3</v>
      </c>
      <c r="CN280" s="14">
        <v>-4.2286900000000002E-2</v>
      </c>
      <c r="CO280" s="14">
        <v>-2.2967999999999999E-2</v>
      </c>
      <c r="CP280" s="14">
        <v>-1.1377999999999999E-2</v>
      </c>
      <c r="CQ280" s="14">
        <v>0.14092950000000001</v>
      </c>
      <c r="CR280" s="14">
        <v>0.17437730000000001</v>
      </c>
      <c r="CS280" s="14">
        <v>0.1405602</v>
      </c>
      <c r="CT280" s="14">
        <v>0.1162311</v>
      </c>
      <c r="CU280" s="14">
        <v>8.8164999999999993E-2</v>
      </c>
      <c r="CV280" s="14">
        <v>-3.7519299999999998E-2</v>
      </c>
      <c r="CW280" s="14">
        <v>-4.9077700000000002E-2</v>
      </c>
      <c r="CX280" s="14">
        <v>-5.3876100000000003E-2</v>
      </c>
      <c r="CY280" s="14">
        <v>9.7710999999999996E-3</v>
      </c>
      <c r="CZ280" s="14">
        <v>1.2222999999999999E-2</v>
      </c>
      <c r="DA280" s="14">
        <v>1.33039E-2</v>
      </c>
      <c r="DB280" s="14">
        <v>4.4686999999999999E-3</v>
      </c>
      <c r="DC280" s="14">
        <v>1.9756699999999999E-2</v>
      </c>
      <c r="DD280" s="14">
        <v>1.31348E-2</v>
      </c>
      <c r="DE280" s="14">
        <v>2.2437800000000001E-2</v>
      </c>
      <c r="DF280" s="14">
        <v>9.5703000000000003E-3</v>
      </c>
      <c r="DG280" s="14">
        <v>1.14217E-2</v>
      </c>
      <c r="DH280" s="14">
        <v>5.9817999999999998E-3</v>
      </c>
      <c r="DI280" s="14">
        <v>9.3545999999999994E-3</v>
      </c>
      <c r="DJ280" s="14">
        <v>-6.0940999999999999E-3</v>
      </c>
      <c r="DK280" s="14">
        <v>1.41274E-2</v>
      </c>
      <c r="DL280" s="14">
        <v>-2.4349200000000001E-2</v>
      </c>
      <c r="DM280" s="14">
        <v>-4.1089999999999998E-3</v>
      </c>
      <c r="DN280" s="14">
        <v>7.5734000000000001E-3</v>
      </c>
      <c r="DO280" s="14">
        <v>0.1593792</v>
      </c>
      <c r="DP280" s="14">
        <v>0.19214030000000001</v>
      </c>
      <c r="DQ280" s="14">
        <v>0.15751870000000001</v>
      </c>
      <c r="DR280" s="14">
        <v>0.1314804</v>
      </c>
      <c r="DS280" s="14">
        <v>0.10255640000000001</v>
      </c>
      <c r="DT280" s="14">
        <v>-2.3405100000000002E-2</v>
      </c>
      <c r="DU280" s="14">
        <v>-3.6225199999999999E-2</v>
      </c>
      <c r="DV280" s="14">
        <v>-4.2848900000000002E-2</v>
      </c>
      <c r="DW280" s="14">
        <v>2.3876000000000001E-2</v>
      </c>
      <c r="DX280" s="14">
        <v>2.4325300000000001E-2</v>
      </c>
      <c r="DY280" s="14">
        <v>2.44523E-2</v>
      </c>
      <c r="DZ280" s="14">
        <v>1.41779E-2</v>
      </c>
      <c r="EA280" s="14">
        <v>2.8136499999999998E-2</v>
      </c>
      <c r="EB280" s="14">
        <v>2.1233599999999998E-2</v>
      </c>
      <c r="EC280" s="14">
        <v>3.0464000000000001E-2</v>
      </c>
      <c r="ED280" s="14">
        <v>1.8813400000000001E-2</v>
      </c>
      <c r="EE280" s="14">
        <v>2.1635700000000001E-2</v>
      </c>
      <c r="EF280" s="14">
        <v>1.97786E-2</v>
      </c>
      <c r="EG280" s="14">
        <v>2.6650500000000001E-2</v>
      </c>
      <c r="EH280" s="14">
        <v>1.4102699999999999E-2</v>
      </c>
      <c r="EI280" s="14">
        <v>3.7081000000000003E-2</v>
      </c>
      <c r="EJ280" s="14">
        <v>1.5499000000000001E-3</v>
      </c>
      <c r="EK280" s="14">
        <v>2.3120499999999999E-2</v>
      </c>
      <c r="EL280" s="14">
        <v>3.4936200000000001E-2</v>
      </c>
      <c r="EM280" s="14">
        <v>0.1860175</v>
      </c>
      <c r="EN280" s="14">
        <v>0.21778729999999999</v>
      </c>
      <c r="EO280" s="14">
        <v>0.182004</v>
      </c>
      <c r="EP280" s="14">
        <v>0.15349789999999999</v>
      </c>
      <c r="EQ280" s="14">
        <v>0.12333529999999999</v>
      </c>
      <c r="ER280" s="14">
        <v>-3.0263999999999998E-3</v>
      </c>
      <c r="ES280" s="14">
        <v>-1.7668099999999999E-2</v>
      </c>
      <c r="ET280" s="14">
        <v>-2.6927400000000001E-2</v>
      </c>
      <c r="EU280" s="14">
        <v>70.835989999999995</v>
      </c>
      <c r="EV280" s="14">
        <v>70.574389999999994</v>
      </c>
      <c r="EW280" s="14">
        <v>67.900580000000005</v>
      </c>
      <c r="EX280" s="14">
        <v>67.821809999999999</v>
      </c>
      <c r="EY280" s="14">
        <v>66.77261</v>
      </c>
      <c r="EZ280" s="14">
        <v>65.93159</v>
      </c>
      <c r="FA280" s="14">
        <v>64.638260000000002</v>
      </c>
      <c r="FB280" s="14">
        <v>65.250029999999995</v>
      </c>
      <c r="FC280" s="14">
        <v>71.900480000000002</v>
      </c>
      <c r="FD280" s="14">
        <v>80.892840000000007</v>
      </c>
      <c r="FE280" s="14">
        <v>85.616470000000007</v>
      </c>
      <c r="FF280" s="14">
        <v>90.884060000000005</v>
      </c>
      <c r="FG280" s="14">
        <v>93.965469999999996</v>
      </c>
      <c r="FH280" s="14">
        <v>95.78725</v>
      </c>
      <c r="FI280" s="14">
        <v>97.281400000000005</v>
      </c>
      <c r="FJ280" s="14">
        <v>96.145089999999996</v>
      </c>
      <c r="FK280" s="14">
        <v>95.798190000000005</v>
      </c>
      <c r="FL280" s="14">
        <v>92.330470000000005</v>
      </c>
      <c r="FM280" s="14">
        <v>89.468580000000003</v>
      </c>
      <c r="FN280" s="14">
        <v>86.394360000000006</v>
      </c>
      <c r="FO280" s="14">
        <v>80.405950000000004</v>
      </c>
      <c r="FP280" s="14">
        <v>77.884559999999993</v>
      </c>
      <c r="FQ280" s="14">
        <v>75.580889999999997</v>
      </c>
      <c r="FR280" s="14">
        <v>73.473079999999996</v>
      </c>
      <c r="FS280" s="14">
        <v>0.2970525</v>
      </c>
      <c r="FT280" s="14"/>
      <c r="FU280" s="14">
        <v>2.4166099999999999E-2</v>
      </c>
      <c r="FW280" s="14"/>
      <c r="HY280" s="52"/>
      <c r="IA280" s="52"/>
    </row>
    <row r="281" spans="1:235" x14ac:dyDescent="0.6">
      <c r="A281" t="s">
        <v>227</v>
      </c>
      <c r="B281" t="s">
        <v>199</v>
      </c>
      <c r="C281" t="s">
        <v>274</v>
      </c>
      <c r="D281" s="53" t="s">
        <v>263</v>
      </c>
      <c r="E281" t="s">
        <v>219</v>
      </c>
      <c r="F281" s="14">
        <v>6853</v>
      </c>
      <c r="G281" s="14">
        <v>0.75083440000000001</v>
      </c>
      <c r="H281" s="14">
        <v>0.67026870000000005</v>
      </c>
      <c r="I281" s="14">
        <v>0.60454140000000001</v>
      </c>
      <c r="J281" s="14">
        <v>0.56088190000000004</v>
      </c>
      <c r="K281" s="14">
        <v>0.53283959999999997</v>
      </c>
      <c r="L281" s="14">
        <v>0.5314643</v>
      </c>
      <c r="M281" s="14">
        <v>0.54531799999999997</v>
      </c>
      <c r="N281" s="14">
        <v>0.5792079</v>
      </c>
      <c r="O281" s="14">
        <v>0.62033830000000001</v>
      </c>
      <c r="P281" s="14">
        <v>0.67851510000000004</v>
      </c>
      <c r="Q281" s="14">
        <v>0.76547779999999999</v>
      </c>
      <c r="R281" s="14">
        <v>0.87739259999999997</v>
      </c>
      <c r="S281" s="14">
        <v>1.0203139999999999</v>
      </c>
      <c r="T281" s="14">
        <v>1.1696310000000001</v>
      </c>
      <c r="U281" s="14">
        <v>1.277787</v>
      </c>
      <c r="V281" s="14">
        <v>1.384064</v>
      </c>
      <c r="W281" s="14">
        <v>1.394903</v>
      </c>
      <c r="X281" s="14">
        <v>1.4274169999999999</v>
      </c>
      <c r="Y281" s="14">
        <v>1.3830229999999999</v>
      </c>
      <c r="Z281" s="14">
        <v>1.2977000000000001</v>
      </c>
      <c r="AA281" s="14">
        <v>1.2537929999999999</v>
      </c>
      <c r="AB281" s="14">
        <v>1.1989190000000001</v>
      </c>
      <c r="AC281" s="14">
        <v>1.05549</v>
      </c>
      <c r="AD281" s="14">
        <v>0.88453530000000002</v>
      </c>
      <c r="AE281" s="14">
        <v>-2.7524099999999999E-2</v>
      </c>
      <c r="AF281" s="14">
        <v>-1.7913700000000001E-2</v>
      </c>
      <c r="AG281" s="14">
        <v>-2.1039499999999999E-2</v>
      </c>
      <c r="AH281" s="14">
        <v>-1.39712E-2</v>
      </c>
      <c r="AI281" s="14">
        <v>-1.2204899999999999E-2</v>
      </c>
      <c r="AJ281" s="14">
        <v>-8.2407999999999995E-3</v>
      </c>
      <c r="AK281" s="14">
        <v>-2.3892000000000002E-3</v>
      </c>
      <c r="AL281" s="14">
        <v>9.3510000000000002E-4</v>
      </c>
      <c r="AM281" s="14">
        <v>-2.7231E-3</v>
      </c>
      <c r="AN281" s="14">
        <v>-9.0192999999999992E-3</v>
      </c>
      <c r="AO281" s="14">
        <v>-2.68183E-2</v>
      </c>
      <c r="AP281" s="14">
        <v>-5.1783099999999999E-2</v>
      </c>
      <c r="AQ281" s="14">
        <v>-4.5170799999999997E-2</v>
      </c>
      <c r="AR281" s="14">
        <v>-5.4081700000000003E-2</v>
      </c>
      <c r="AS281" s="14">
        <v>-6.8552299999999997E-2</v>
      </c>
      <c r="AT281" s="14">
        <v>-7.7736E-2</v>
      </c>
      <c r="AU281" s="14">
        <v>5.4132E-2</v>
      </c>
      <c r="AV281" s="14">
        <v>7.3304099999999997E-2</v>
      </c>
      <c r="AW281" s="14">
        <v>6.8220900000000001E-2</v>
      </c>
      <c r="AX281" s="14">
        <v>5.6224099999999999E-2</v>
      </c>
      <c r="AY281" s="14">
        <v>3.2283300000000001E-2</v>
      </c>
      <c r="AZ281" s="14">
        <v>-6.3895499999999994E-2</v>
      </c>
      <c r="BA281" s="14">
        <v>-4.78173E-2</v>
      </c>
      <c r="BB281" s="14">
        <v>-3.8607700000000002E-2</v>
      </c>
      <c r="BC281" s="14">
        <v>-2.0742E-2</v>
      </c>
      <c r="BD281" s="14">
        <v>-1.17109E-2</v>
      </c>
      <c r="BE281" s="14">
        <v>-1.5244600000000001E-2</v>
      </c>
      <c r="BF281" s="14">
        <v>-8.5418999999999998E-3</v>
      </c>
      <c r="BG281" s="14">
        <v>-7.2893000000000003E-3</v>
      </c>
      <c r="BH281" s="14">
        <v>-3.9731000000000002E-3</v>
      </c>
      <c r="BI281" s="14">
        <v>1.3376E-3</v>
      </c>
      <c r="BJ281" s="14">
        <v>5.0140999999999996E-3</v>
      </c>
      <c r="BK281" s="14">
        <v>2.0861999999999999E-3</v>
      </c>
      <c r="BL281" s="14">
        <v>-3.3354999999999999E-3</v>
      </c>
      <c r="BM281" s="14">
        <v>-1.9969600000000001E-2</v>
      </c>
      <c r="BN281" s="14">
        <v>-4.3619999999999999E-2</v>
      </c>
      <c r="BO281" s="14">
        <v>-3.5975500000000001E-2</v>
      </c>
      <c r="BP281" s="14">
        <v>-4.3538599999999997E-2</v>
      </c>
      <c r="BQ281" s="14">
        <v>-5.7454100000000001E-2</v>
      </c>
      <c r="BR281" s="14">
        <v>-6.5960699999999997E-2</v>
      </c>
      <c r="BS281" s="14">
        <v>6.5229200000000001E-2</v>
      </c>
      <c r="BT281" s="14">
        <v>8.4594299999999997E-2</v>
      </c>
      <c r="BU281" s="14">
        <v>7.9129199999999997E-2</v>
      </c>
      <c r="BV281" s="14">
        <v>6.5984299999999996E-2</v>
      </c>
      <c r="BW281" s="14">
        <v>4.1504399999999997E-2</v>
      </c>
      <c r="BX281" s="14">
        <v>-5.4718999999999997E-2</v>
      </c>
      <c r="BY281" s="14">
        <v>-3.9429800000000001E-2</v>
      </c>
      <c r="BZ281" s="14">
        <v>-3.1242200000000001E-2</v>
      </c>
      <c r="CA281" s="14">
        <v>-1.6044699999999999E-2</v>
      </c>
      <c r="CB281" s="14">
        <v>-7.4149000000000003E-3</v>
      </c>
      <c r="CC281" s="14">
        <v>-1.1231100000000001E-2</v>
      </c>
      <c r="CD281" s="14">
        <v>-4.7815000000000002E-3</v>
      </c>
      <c r="CE281" s="14">
        <v>-3.8847999999999999E-3</v>
      </c>
      <c r="CF281" s="14">
        <v>-1.0173999999999999E-3</v>
      </c>
      <c r="CG281" s="14">
        <v>3.9188000000000001E-3</v>
      </c>
      <c r="CH281" s="14">
        <v>7.8391999999999993E-3</v>
      </c>
      <c r="CI281" s="14">
        <v>5.4171000000000002E-3</v>
      </c>
      <c r="CJ281" s="14">
        <v>6.0110000000000003E-4</v>
      </c>
      <c r="CK281" s="14">
        <v>-1.52262E-2</v>
      </c>
      <c r="CL281" s="14">
        <v>-3.7966199999999999E-2</v>
      </c>
      <c r="CM281" s="14">
        <v>-2.9606899999999998E-2</v>
      </c>
      <c r="CN281" s="14">
        <v>-3.6236400000000002E-2</v>
      </c>
      <c r="CO281" s="14">
        <v>-4.9767499999999999E-2</v>
      </c>
      <c r="CP281" s="14">
        <v>-5.7805099999999998E-2</v>
      </c>
      <c r="CQ281" s="14">
        <v>7.2915099999999997E-2</v>
      </c>
      <c r="CR281" s="14">
        <v>9.2413899999999993E-2</v>
      </c>
      <c r="CS281" s="14">
        <v>8.6684300000000006E-2</v>
      </c>
      <c r="CT281" s="14">
        <v>7.2744100000000006E-2</v>
      </c>
      <c r="CU281" s="14">
        <v>4.7891000000000003E-2</v>
      </c>
      <c r="CV281" s="14">
        <v>-4.8363400000000001E-2</v>
      </c>
      <c r="CW281" s="14">
        <v>-3.3620499999999998E-2</v>
      </c>
      <c r="CX281" s="14">
        <v>-2.6140900000000002E-2</v>
      </c>
      <c r="CY281" s="14">
        <v>-1.1347400000000001E-2</v>
      </c>
      <c r="CZ281" s="14">
        <v>-3.1189E-3</v>
      </c>
      <c r="DA281" s="14">
        <v>-7.2176000000000002E-3</v>
      </c>
      <c r="DB281" s="14">
        <v>-1.0212000000000001E-3</v>
      </c>
      <c r="DC281" s="14">
        <v>-4.8030000000000002E-4</v>
      </c>
      <c r="DD281" s="14">
        <v>1.9384000000000001E-3</v>
      </c>
      <c r="DE281" s="14">
        <v>6.4999999999999997E-3</v>
      </c>
      <c r="DF281" s="14">
        <v>1.06643E-2</v>
      </c>
      <c r="DG281" s="14">
        <v>8.7480000000000006E-3</v>
      </c>
      <c r="DH281" s="14">
        <v>4.5377000000000004E-3</v>
      </c>
      <c r="DI281" s="14">
        <v>-1.04828E-2</v>
      </c>
      <c r="DJ281" s="14">
        <v>-3.2312500000000001E-2</v>
      </c>
      <c r="DK281" s="14">
        <v>-2.3238200000000001E-2</v>
      </c>
      <c r="DL281" s="14">
        <v>-2.89343E-2</v>
      </c>
      <c r="DM281" s="14">
        <v>-4.2080800000000002E-2</v>
      </c>
      <c r="DN281" s="14">
        <v>-4.9649600000000002E-2</v>
      </c>
      <c r="DO281" s="14">
        <v>8.0601000000000006E-2</v>
      </c>
      <c r="DP281" s="14">
        <v>0.1002334</v>
      </c>
      <c r="DQ281" s="14">
        <v>9.4239299999999998E-2</v>
      </c>
      <c r="DR281" s="14">
        <v>7.9503900000000002E-2</v>
      </c>
      <c r="DS281" s="14">
        <v>5.4277499999999999E-2</v>
      </c>
      <c r="DT281" s="14">
        <v>-4.2007799999999998E-2</v>
      </c>
      <c r="DU281" s="14">
        <v>-2.7811300000000001E-2</v>
      </c>
      <c r="DV281" s="14">
        <v>-2.1039499999999999E-2</v>
      </c>
      <c r="DW281" s="14">
        <v>-4.5652999999999996E-3</v>
      </c>
      <c r="DX281" s="14">
        <v>3.0837999999999998E-3</v>
      </c>
      <c r="DY281" s="14">
        <v>-1.4227E-3</v>
      </c>
      <c r="DZ281" s="14">
        <v>4.4082000000000001E-3</v>
      </c>
      <c r="EA281" s="14">
        <v>4.4352000000000003E-3</v>
      </c>
      <c r="EB281" s="14">
        <v>6.2059999999999997E-3</v>
      </c>
      <c r="EC281" s="14">
        <v>1.0226900000000001E-2</v>
      </c>
      <c r="ED281" s="14">
        <v>1.4743300000000001E-2</v>
      </c>
      <c r="EE281" s="14">
        <v>1.35573E-2</v>
      </c>
      <c r="EF281" s="14">
        <v>1.02215E-2</v>
      </c>
      <c r="EG281" s="14">
        <v>-3.6340999999999999E-3</v>
      </c>
      <c r="EH281" s="14">
        <v>-2.4149400000000001E-2</v>
      </c>
      <c r="EI281" s="14">
        <v>-1.4042900000000001E-2</v>
      </c>
      <c r="EJ281" s="14">
        <v>-1.8391100000000001E-2</v>
      </c>
      <c r="EK281" s="14">
        <v>-3.0982599999999999E-2</v>
      </c>
      <c r="EL281" s="14">
        <v>-3.7874199999999997E-2</v>
      </c>
      <c r="EM281" s="14">
        <v>9.1698199999999994E-2</v>
      </c>
      <c r="EN281" s="14">
        <v>0.1115236</v>
      </c>
      <c r="EO281" s="14">
        <v>0.10514759999999999</v>
      </c>
      <c r="EP281" s="14">
        <v>8.9264099999999999E-2</v>
      </c>
      <c r="EQ281" s="14">
        <v>6.3498600000000002E-2</v>
      </c>
      <c r="ER281" s="14">
        <v>-3.2831300000000001E-2</v>
      </c>
      <c r="ES281" s="14">
        <v>-1.9423800000000001E-2</v>
      </c>
      <c r="ET281" s="14">
        <v>-1.3674E-2</v>
      </c>
      <c r="EU281" s="14">
        <v>70.109020000000001</v>
      </c>
      <c r="EV281" s="14">
        <v>69.762299999999996</v>
      </c>
      <c r="EW281" s="14">
        <v>67.951139999999995</v>
      </c>
      <c r="EX281" s="14">
        <v>67.919300000000007</v>
      </c>
      <c r="EY281" s="14">
        <v>67.117170000000002</v>
      </c>
      <c r="EZ281" s="14">
        <v>66.189890000000005</v>
      </c>
      <c r="FA281" s="14">
        <v>65.702629999999999</v>
      </c>
      <c r="FB281" s="14">
        <v>66.522819999999996</v>
      </c>
      <c r="FC281" s="14">
        <v>72.694469999999995</v>
      </c>
      <c r="FD281" s="14">
        <v>78.941180000000003</v>
      </c>
      <c r="FE281" s="14">
        <v>82.247450000000001</v>
      </c>
      <c r="FF281" s="14">
        <v>85.253060000000005</v>
      </c>
      <c r="FG281" s="14">
        <v>88.539789999999996</v>
      </c>
      <c r="FH281" s="14">
        <v>90.946470000000005</v>
      </c>
      <c r="FI281" s="14">
        <v>90.954769999999996</v>
      </c>
      <c r="FJ281" s="14">
        <v>89.686099999999996</v>
      </c>
      <c r="FK281" s="14">
        <v>89.603020000000001</v>
      </c>
      <c r="FL281" s="14">
        <v>87.235579999999999</v>
      </c>
      <c r="FM281" s="14">
        <v>85.660229999999999</v>
      </c>
      <c r="FN281" s="14">
        <v>82.157399999999996</v>
      </c>
      <c r="FO281" s="14">
        <v>77.722579999999994</v>
      </c>
      <c r="FP281" s="14">
        <v>76.110039999999998</v>
      </c>
      <c r="FQ281" s="14">
        <v>74.009330000000006</v>
      </c>
      <c r="FR281" s="14">
        <v>72.518799999999999</v>
      </c>
      <c r="FS281" s="14">
        <v>0.1289785</v>
      </c>
      <c r="FT281" s="14"/>
      <c r="FU281" s="14">
        <v>1.08194E-2</v>
      </c>
      <c r="FW281" s="14"/>
      <c r="HY281" s="52"/>
      <c r="IA281" s="52"/>
    </row>
    <row r="282" spans="1:235" x14ac:dyDescent="0.6">
      <c r="A282" t="s">
        <v>227</v>
      </c>
      <c r="B282" t="s">
        <v>199</v>
      </c>
      <c r="C282" t="s">
        <v>274</v>
      </c>
      <c r="D282" s="53" t="s">
        <v>263</v>
      </c>
      <c r="E282" t="s">
        <v>220</v>
      </c>
      <c r="F282" s="14">
        <v>5289</v>
      </c>
      <c r="G282" s="14">
        <v>0.71308760000000004</v>
      </c>
      <c r="H282" s="14">
        <v>0.6358338</v>
      </c>
      <c r="I282" s="14">
        <v>0.57508579999999998</v>
      </c>
      <c r="J282" s="14">
        <v>0.5367999</v>
      </c>
      <c r="K282" s="14">
        <v>0.50884180000000001</v>
      </c>
      <c r="L282" s="14">
        <v>0.50890539999999995</v>
      </c>
      <c r="M282" s="14">
        <v>0.52169160000000003</v>
      </c>
      <c r="N282" s="14">
        <v>0.5571912</v>
      </c>
      <c r="O282" s="14">
        <v>0.5986245</v>
      </c>
      <c r="P282" s="14">
        <v>0.64627460000000003</v>
      </c>
      <c r="Q282" s="14">
        <v>0.70636569999999999</v>
      </c>
      <c r="R282" s="14">
        <v>0.79295550000000004</v>
      </c>
      <c r="S282" s="14">
        <v>0.90156409999999998</v>
      </c>
      <c r="T282" s="14">
        <v>1.027177</v>
      </c>
      <c r="U282" s="14">
        <v>1.109316</v>
      </c>
      <c r="V282" s="14">
        <v>1.2046300000000001</v>
      </c>
      <c r="W282" s="14">
        <v>1.2321880000000001</v>
      </c>
      <c r="X282" s="14">
        <v>1.275182</v>
      </c>
      <c r="Y282" s="14">
        <v>1.2492460000000001</v>
      </c>
      <c r="Z282" s="14">
        <v>1.1913260000000001</v>
      </c>
      <c r="AA282" s="14">
        <v>1.165478</v>
      </c>
      <c r="AB282" s="14">
        <v>1.1197090000000001</v>
      </c>
      <c r="AC282" s="14">
        <v>0.99415600000000004</v>
      </c>
      <c r="AD282" s="14">
        <v>0.83860380000000001</v>
      </c>
      <c r="AE282" s="14">
        <v>-3.38293E-2</v>
      </c>
      <c r="AF282" s="14">
        <v>-2.2897500000000001E-2</v>
      </c>
      <c r="AG282" s="14">
        <v>-2.7588999999999999E-2</v>
      </c>
      <c r="AH282" s="14">
        <v>-1.6412800000000002E-2</v>
      </c>
      <c r="AI282" s="14">
        <v>-1.90771E-2</v>
      </c>
      <c r="AJ282" s="14">
        <v>-1.19846E-2</v>
      </c>
      <c r="AK282" s="14">
        <v>-7.0204999999999998E-3</v>
      </c>
      <c r="AL282" s="14">
        <v>1.5528E-3</v>
      </c>
      <c r="AM282" s="14">
        <v>-3.5000000000000001E-3</v>
      </c>
      <c r="AN282" s="14">
        <v>-8.5634000000000005E-3</v>
      </c>
      <c r="AO282" s="14">
        <v>-3.1219899999999998E-2</v>
      </c>
      <c r="AP282" s="14">
        <v>-5.7970399999999998E-2</v>
      </c>
      <c r="AQ282" s="14">
        <v>-5.4364000000000003E-2</v>
      </c>
      <c r="AR282" s="14">
        <v>-5.35425E-2</v>
      </c>
      <c r="AS282" s="14">
        <v>-7.7636200000000002E-2</v>
      </c>
      <c r="AT282" s="14">
        <v>-9.3240199999999995E-2</v>
      </c>
      <c r="AU282" s="14">
        <v>3.2606700000000002E-2</v>
      </c>
      <c r="AV282" s="14">
        <v>4.7176000000000003E-2</v>
      </c>
      <c r="AW282" s="14">
        <v>5.0324399999999998E-2</v>
      </c>
      <c r="AX282" s="14">
        <v>4.1657199999999998E-2</v>
      </c>
      <c r="AY282" s="14">
        <v>1.8730199999999999E-2</v>
      </c>
      <c r="AZ282" s="14">
        <v>-6.8885799999999997E-2</v>
      </c>
      <c r="BA282" s="14">
        <v>-4.4975800000000003E-2</v>
      </c>
      <c r="BB282" s="14">
        <v>-3.2057700000000001E-2</v>
      </c>
      <c r="BC282" s="14">
        <v>-2.6089999999999999E-2</v>
      </c>
      <c r="BD282" s="14">
        <v>-1.5696700000000001E-2</v>
      </c>
      <c r="BE282" s="14">
        <v>-2.0837399999999999E-2</v>
      </c>
      <c r="BF282" s="14">
        <v>-9.9816999999999996E-3</v>
      </c>
      <c r="BG282" s="14">
        <v>-1.32011E-2</v>
      </c>
      <c r="BH282" s="14">
        <v>-6.9953999999999997E-3</v>
      </c>
      <c r="BI282" s="14">
        <v>-2.8124999999999999E-3</v>
      </c>
      <c r="BJ282" s="14">
        <v>6.0745E-3</v>
      </c>
      <c r="BK282" s="14">
        <v>1.9558000000000002E-3</v>
      </c>
      <c r="BL282" s="14">
        <v>-2.4285000000000001E-3</v>
      </c>
      <c r="BM282" s="14">
        <v>-2.3973999999999999E-2</v>
      </c>
      <c r="BN282" s="14">
        <v>-4.9247300000000001E-2</v>
      </c>
      <c r="BO282" s="14">
        <v>-4.4581099999999999E-2</v>
      </c>
      <c r="BP282" s="14">
        <v>-4.2271099999999999E-2</v>
      </c>
      <c r="BQ282" s="14">
        <v>-6.5790399999999999E-2</v>
      </c>
      <c r="BR282" s="14">
        <v>-8.0360600000000004E-2</v>
      </c>
      <c r="BS282" s="14">
        <v>4.46142E-2</v>
      </c>
      <c r="BT282" s="14">
        <v>5.9685599999999998E-2</v>
      </c>
      <c r="BU282" s="14">
        <v>6.2459399999999998E-2</v>
      </c>
      <c r="BV282" s="14">
        <v>5.2494399999999997E-2</v>
      </c>
      <c r="BW282" s="14">
        <v>2.8959800000000001E-2</v>
      </c>
      <c r="BX282" s="14">
        <v>-5.8654900000000003E-2</v>
      </c>
      <c r="BY282" s="14">
        <v>-3.5614300000000002E-2</v>
      </c>
      <c r="BZ282" s="14">
        <v>-2.3768299999999999E-2</v>
      </c>
      <c r="CA282" s="14">
        <v>-2.07297E-2</v>
      </c>
      <c r="CB282" s="14">
        <v>-1.0709400000000001E-2</v>
      </c>
      <c r="CC282" s="14">
        <v>-1.61613E-2</v>
      </c>
      <c r="CD282" s="14">
        <v>-5.5275000000000003E-3</v>
      </c>
      <c r="CE282" s="14">
        <v>-9.1315000000000007E-3</v>
      </c>
      <c r="CF282" s="14">
        <v>-3.5398000000000001E-3</v>
      </c>
      <c r="CG282" s="14">
        <v>1.02E-4</v>
      </c>
      <c r="CH282" s="14">
        <v>9.2061999999999995E-3</v>
      </c>
      <c r="CI282" s="14">
        <v>5.7345E-3</v>
      </c>
      <c r="CJ282" s="14">
        <v>1.8205000000000001E-3</v>
      </c>
      <c r="CK282" s="14">
        <v>-1.89555E-2</v>
      </c>
      <c r="CL282" s="14">
        <v>-4.32057E-2</v>
      </c>
      <c r="CM282" s="14">
        <v>-3.7805499999999999E-2</v>
      </c>
      <c r="CN282" s="14">
        <v>-3.4464700000000001E-2</v>
      </c>
      <c r="CO282" s="14">
        <v>-5.7585999999999998E-2</v>
      </c>
      <c r="CP282" s="14">
        <v>-7.1440199999999995E-2</v>
      </c>
      <c r="CQ282" s="14">
        <v>5.2930600000000001E-2</v>
      </c>
      <c r="CR282" s="14">
        <v>6.8349599999999996E-2</v>
      </c>
      <c r="CS282" s="14">
        <v>7.0864099999999999E-2</v>
      </c>
      <c r="CT282" s="14">
        <v>6.0000199999999997E-2</v>
      </c>
      <c r="CU282" s="14">
        <v>3.6044800000000002E-2</v>
      </c>
      <c r="CV282" s="14">
        <v>-5.1568999999999997E-2</v>
      </c>
      <c r="CW282" s="14">
        <v>-2.91305E-2</v>
      </c>
      <c r="CX282" s="14">
        <v>-1.8027100000000001E-2</v>
      </c>
      <c r="CY282" s="14">
        <v>-1.5369499999999999E-2</v>
      </c>
      <c r="CZ282" s="14">
        <v>-5.7222000000000002E-3</v>
      </c>
      <c r="DA282" s="14">
        <v>-1.1485199999999999E-2</v>
      </c>
      <c r="DB282" s="14">
        <v>-1.0732999999999999E-3</v>
      </c>
      <c r="DC282" s="14">
        <v>-5.0618E-3</v>
      </c>
      <c r="DD282" s="14">
        <v>-8.4300000000000003E-5</v>
      </c>
      <c r="DE282" s="14">
        <v>3.0163999999999998E-3</v>
      </c>
      <c r="DF282" s="14">
        <v>1.2337900000000001E-2</v>
      </c>
      <c r="DG282" s="14">
        <v>9.5131999999999994E-3</v>
      </c>
      <c r="DH282" s="14">
        <v>6.0695000000000002E-3</v>
      </c>
      <c r="DI282" s="14">
        <v>-1.3937E-2</v>
      </c>
      <c r="DJ282" s="14">
        <v>-3.7164200000000001E-2</v>
      </c>
      <c r="DK282" s="14">
        <v>-3.1029999999999999E-2</v>
      </c>
      <c r="DL282" s="14">
        <v>-2.66582E-2</v>
      </c>
      <c r="DM282" s="14">
        <v>-4.9381599999999998E-2</v>
      </c>
      <c r="DN282" s="14">
        <v>-6.2519900000000003E-2</v>
      </c>
      <c r="DO282" s="14">
        <v>6.12469E-2</v>
      </c>
      <c r="DP282" s="14">
        <v>7.7013600000000001E-2</v>
      </c>
      <c r="DQ282" s="14">
        <v>7.92688E-2</v>
      </c>
      <c r="DR282" s="14">
        <v>6.7506099999999999E-2</v>
      </c>
      <c r="DS282" s="14">
        <v>4.31297E-2</v>
      </c>
      <c r="DT282" s="14">
        <v>-4.4483099999999998E-2</v>
      </c>
      <c r="DU282" s="14">
        <v>-2.2646699999999999E-2</v>
      </c>
      <c r="DV282" s="14">
        <v>-1.2285799999999999E-2</v>
      </c>
      <c r="DW282" s="14">
        <v>-7.6302000000000002E-3</v>
      </c>
      <c r="DX282" s="14">
        <v>1.4786000000000001E-3</v>
      </c>
      <c r="DY282" s="14">
        <v>-4.7336000000000001E-3</v>
      </c>
      <c r="DZ282" s="14">
        <v>5.3578000000000002E-3</v>
      </c>
      <c r="EA282" s="14">
        <v>8.1419999999999995E-4</v>
      </c>
      <c r="EB282" s="14">
        <v>4.9049000000000002E-3</v>
      </c>
      <c r="EC282" s="14">
        <v>7.2243999999999997E-3</v>
      </c>
      <c r="ED282" s="14">
        <v>1.6859499999999999E-2</v>
      </c>
      <c r="EE282" s="14">
        <v>1.4969E-2</v>
      </c>
      <c r="EF282" s="14">
        <v>1.2204400000000001E-2</v>
      </c>
      <c r="EG282" s="14">
        <v>-6.6911000000000002E-3</v>
      </c>
      <c r="EH282" s="14">
        <v>-2.84411E-2</v>
      </c>
      <c r="EI282" s="14">
        <v>-2.1247100000000001E-2</v>
      </c>
      <c r="EJ282" s="14">
        <v>-1.5386800000000001E-2</v>
      </c>
      <c r="EK282" s="14">
        <v>-3.7535800000000001E-2</v>
      </c>
      <c r="EL282" s="14">
        <v>-4.9640299999999998E-2</v>
      </c>
      <c r="EM282" s="14">
        <v>7.3254399999999997E-2</v>
      </c>
      <c r="EN282" s="14">
        <v>8.9523099999999994E-2</v>
      </c>
      <c r="EO282" s="14">
        <v>9.1403799999999993E-2</v>
      </c>
      <c r="EP282" s="14">
        <v>7.8343300000000005E-2</v>
      </c>
      <c r="EQ282" s="14">
        <v>5.3359299999999998E-2</v>
      </c>
      <c r="ER282" s="14">
        <v>-3.4252199999999997E-2</v>
      </c>
      <c r="ES282" s="14">
        <v>-1.32852E-2</v>
      </c>
      <c r="ET282" s="14">
        <v>-3.9963999999999998E-3</v>
      </c>
      <c r="EU282" s="14">
        <v>69.892799999999994</v>
      </c>
      <c r="EV282" s="14">
        <v>69.520769999999999</v>
      </c>
      <c r="EW282" s="14">
        <v>67.966200000000001</v>
      </c>
      <c r="EX282" s="14">
        <v>67.948329999999999</v>
      </c>
      <c r="EY282" s="14">
        <v>67.219660000000005</v>
      </c>
      <c r="EZ282" s="14">
        <v>66.266739999999999</v>
      </c>
      <c r="FA282" s="14">
        <v>66.019229999999993</v>
      </c>
      <c r="FB282" s="14">
        <v>66.901430000000005</v>
      </c>
      <c r="FC282" s="14">
        <v>72.930629999999994</v>
      </c>
      <c r="FD282" s="14">
        <v>78.360690000000005</v>
      </c>
      <c r="FE282" s="14">
        <v>81.24539</v>
      </c>
      <c r="FF282" s="14">
        <v>83.578220000000002</v>
      </c>
      <c r="FG282" s="14">
        <v>86.926029999999997</v>
      </c>
      <c r="FH282" s="14">
        <v>89.506720000000001</v>
      </c>
      <c r="FI282" s="14">
        <v>89.07302</v>
      </c>
      <c r="FJ282" s="14">
        <v>87.764979999999994</v>
      </c>
      <c r="FK282" s="14">
        <v>87.760379999999998</v>
      </c>
      <c r="FL282" s="14">
        <v>85.720219999999998</v>
      </c>
      <c r="FM282" s="14">
        <v>84.527500000000003</v>
      </c>
      <c r="FN282" s="14">
        <v>80.897210000000001</v>
      </c>
      <c r="FO282" s="14">
        <v>76.924490000000006</v>
      </c>
      <c r="FP282" s="14">
        <v>75.582260000000005</v>
      </c>
      <c r="FQ282" s="14">
        <v>73.541910000000001</v>
      </c>
      <c r="FR282" s="14">
        <v>72.235029999999995</v>
      </c>
      <c r="FS282" s="14">
        <v>0.14148150000000001</v>
      </c>
      <c r="FT282" s="14"/>
      <c r="FU282" s="14">
        <v>1.2041100000000001E-2</v>
      </c>
      <c r="FW282" s="14"/>
      <c r="HY282" s="52"/>
      <c r="IA282" s="52"/>
    </row>
    <row r="283" spans="1:235" x14ac:dyDescent="0.6">
      <c r="A283" t="s">
        <v>227</v>
      </c>
      <c r="B283" t="s">
        <v>199</v>
      </c>
      <c r="C283" t="s">
        <v>274</v>
      </c>
      <c r="D283" s="53" t="s">
        <v>263</v>
      </c>
      <c r="E283" t="s">
        <v>221</v>
      </c>
      <c r="F283" s="14">
        <v>1564</v>
      </c>
      <c r="G283" s="14">
        <v>0.87800719999999999</v>
      </c>
      <c r="H283" s="14">
        <v>0.78619039999999996</v>
      </c>
      <c r="I283" s="14">
        <v>0.70378890000000005</v>
      </c>
      <c r="J283" s="14">
        <v>0.64184980000000003</v>
      </c>
      <c r="K283" s="14">
        <v>0.61371120000000001</v>
      </c>
      <c r="L283" s="14">
        <v>0.60736939999999995</v>
      </c>
      <c r="M283" s="14">
        <v>0.62487700000000002</v>
      </c>
      <c r="N283" s="14">
        <v>0.65314530000000004</v>
      </c>
      <c r="O283" s="14">
        <v>0.69332850000000001</v>
      </c>
      <c r="P283" s="14">
        <v>0.78683619999999999</v>
      </c>
      <c r="Q283" s="14">
        <v>0.96428340000000001</v>
      </c>
      <c r="R283" s="14">
        <v>1.1615310000000001</v>
      </c>
      <c r="S283" s="14">
        <v>1.419813</v>
      </c>
      <c r="T283" s="14">
        <v>1.648444</v>
      </c>
      <c r="U283" s="14">
        <v>1.844652</v>
      </c>
      <c r="V283" s="14">
        <v>1.9878690000000001</v>
      </c>
      <c r="W283" s="14">
        <v>1.9427559999999999</v>
      </c>
      <c r="X283" s="14">
        <v>1.940264</v>
      </c>
      <c r="Y283" s="14">
        <v>1.8334459999999999</v>
      </c>
      <c r="Z283" s="14">
        <v>1.655929</v>
      </c>
      <c r="AA283" s="14">
        <v>1.551113</v>
      </c>
      <c r="AB283" s="14">
        <v>1.4652480000000001</v>
      </c>
      <c r="AC283" s="14">
        <v>1.2613080000000001</v>
      </c>
      <c r="AD283" s="14">
        <v>1.0384880000000001</v>
      </c>
      <c r="AE283" s="14">
        <v>-2.3872000000000001E-2</v>
      </c>
      <c r="AF283" s="14">
        <v>-1.6643100000000001E-2</v>
      </c>
      <c r="AG283" s="14">
        <v>-1.32871E-2</v>
      </c>
      <c r="AH283" s="14">
        <v>-1.86897E-2</v>
      </c>
      <c r="AI283" s="14">
        <v>-2.308E-4</v>
      </c>
      <c r="AJ283" s="14">
        <v>-6.1821999999999997E-3</v>
      </c>
      <c r="AK283" s="14">
        <v>3.2937000000000001E-3</v>
      </c>
      <c r="AL283" s="14">
        <v>-1.24762E-2</v>
      </c>
      <c r="AM283" s="14">
        <v>-1.29406E-2</v>
      </c>
      <c r="AN283" s="14">
        <v>-2.69264E-2</v>
      </c>
      <c r="AO283" s="14">
        <v>-3.18996E-2</v>
      </c>
      <c r="AP283" s="14">
        <v>-5.4267200000000002E-2</v>
      </c>
      <c r="AQ283" s="14">
        <v>-4.0621400000000002E-2</v>
      </c>
      <c r="AR283" s="14">
        <v>-8.6123599999999995E-2</v>
      </c>
      <c r="AS283" s="14">
        <v>-6.9056400000000004E-2</v>
      </c>
      <c r="AT283" s="14">
        <v>-5.7692300000000002E-2</v>
      </c>
      <c r="AU283" s="14">
        <v>9.5841399999999993E-2</v>
      </c>
      <c r="AV283" s="14">
        <v>0.13096730000000001</v>
      </c>
      <c r="AW283" s="14">
        <v>9.9116399999999993E-2</v>
      </c>
      <c r="AX283" s="14">
        <v>7.8964300000000001E-2</v>
      </c>
      <c r="AY283" s="14">
        <v>5.2994699999999999E-2</v>
      </c>
      <c r="AZ283" s="14">
        <v>-7.2012199999999998E-2</v>
      </c>
      <c r="BA283" s="14">
        <v>-8.0487400000000001E-2</v>
      </c>
      <c r="BB283" s="14">
        <v>-8.0824699999999999E-2</v>
      </c>
      <c r="BC283" s="14">
        <v>-9.7669999999999996E-3</v>
      </c>
      <c r="BD283" s="14">
        <v>-4.5408999999999996E-3</v>
      </c>
      <c r="BE283" s="14">
        <v>-2.1386999999999999E-3</v>
      </c>
      <c r="BF283" s="14">
        <v>-8.9805000000000006E-3</v>
      </c>
      <c r="BG283" s="14">
        <v>8.149E-3</v>
      </c>
      <c r="BH283" s="14">
        <v>1.9165E-3</v>
      </c>
      <c r="BI283" s="14">
        <v>1.1319900000000001E-2</v>
      </c>
      <c r="BJ283" s="14">
        <v>-3.2331E-3</v>
      </c>
      <c r="BK283" s="14">
        <v>-2.7266E-3</v>
      </c>
      <c r="BL283" s="14">
        <v>-1.3129500000000001E-2</v>
      </c>
      <c r="BM283" s="14">
        <v>-1.46036E-2</v>
      </c>
      <c r="BN283" s="14">
        <v>-3.4070499999999997E-2</v>
      </c>
      <c r="BO283" s="14">
        <v>-1.7667800000000001E-2</v>
      </c>
      <c r="BP283" s="14">
        <v>-6.02245E-2</v>
      </c>
      <c r="BQ283" s="14">
        <v>-4.1827000000000003E-2</v>
      </c>
      <c r="BR283" s="14">
        <v>-3.0329499999999999E-2</v>
      </c>
      <c r="BS283" s="14">
        <v>0.1224798</v>
      </c>
      <c r="BT283" s="14">
        <v>0.15661430000000001</v>
      </c>
      <c r="BU283" s="14">
        <v>0.1236018</v>
      </c>
      <c r="BV283" s="14">
        <v>0.1009818</v>
      </c>
      <c r="BW283" s="14">
        <v>7.3773599999999995E-2</v>
      </c>
      <c r="BX283" s="14">
        <v>-5.1633499999999999E-2</v>
      </c>
      <c r="BY283" s="14">
        <v>-6.1930300000000001E-2</v>
      </c>
      <c r="BZ283" s="14">
        <v>-6.4903299999999997E-2</v>
      </c>
      <c r="CA283" s="14">
        <v>2.0099999999999998E-6</v>
      </c>
      <c r="CB283" s="14">
        <v>3.8411000000000001E-3</v>
      </c>
      <c r="CC283" s="14">
        <v>5.5826000000000001E-3</v>
      </c>
      <c r="CD283" s="14">
        <v>-2.2558999999999999E-3</v>
      </c>
      <c r="CE283" s="14">
        <v>1.39528E-2</v>
      </c>
      <c r="CF283" s="14">
        <v>7.5256999999999998E-3</v>
      </c>
      <c r="CG283" s="14">
        <v>1.6878799999999999E-2</v>
      </c>
      <c r="CH283" s="14">
        <v>3.1686000000000001E-3</v>
      </c>
      <c r="CI283" s="14">
        <v>4.3474999999999998E-3</v>
      </c>
      <c r="CJ283" s="14">
        <v>-3.5739000000000001E-3</v>
      </c>
      <c r="CK283" s="14">
        <v>-2.6245000000000001E-3</v>
      </c>
      <c r="CL283" s="14">
        <v>-2.0082300000000001E-2</v>
      </c>
      <c r="CM283" s="14">
        <v>-1.7702E-3</v>
      </c>
      <c r="CN283" s="14">
        <v>-4.2286900000000002E-2</v>
      </c>
      <c r="CO283" s="14">
        <v>-2.2967999999999999E-2</v>
      </c>
      <c r="CP283" s="14">
        <v>-1.1377999999999999E-2</v>
      </c>
      <c r="CQ283" s="14">
        <v>0.14092950000000001</v>
      </c>
      <c r="CR283" s="14">
        <v>0.17437730000000001</v>
      </c>
      <c r="CS283" s="14">
        <v>0.1405602</v>
      </c>
      <c r="CT283" s="14">
        <v>0.1162311</v>
      </c>
      <c r="CU283" s="14">
        <v>8.8164999999999993E-2</v>
      </c>
      <c r="CV283" s="14">
        <v>-3.7519299999999998E-2</v>
      </c>
      <c r="CW283" s="14">
        <v>-4.9077700000000002E-2</v>
      </c>
      <c r="CX283" s="14">
        <v>-5.3876100000000003E-2</v>
      </c>
      <c r="CY283" s="14">
        <v>9.7710999999999996E-3</v>
      </c>
      <c r="CZ283" s="14">
        <v>1.2222999999999999E-2</v>
      </c>
      <c r="DA283" s="14">
        <v>1.33039E-2</v>
      </c>
      <c r="DB283" s="14">
        <v>4.4686999999999999E-3</v>
      </c>
      <c r="DC283" s="14">
        <v>1.9756699999999999E-2</v>
      </c>
      <c r="DD283" s="14">
        <v>1.31348E-2</v>
      </c>
      <c r="DE283" s="14">
        <v>2.2437800000000001E-2</v>
      </c>
      <c r="DF283" s="14">
        <v>9.5703000000000003E-3</v>
      </c>
      <c r="DG283" s="14">
        <v>1.14217E-2</v>
      </c>
      <c r="DH283" s="14">
        <v>5.9817999999999998E-3</v>
      </c>
      <c r="DI283" s="14">
        <v>9.3545999999999994E-3</v>
      </c>
      <c r="DJ283" s="14">
        <v>-6.0940999999999999E-3</v>
      </c>
      <c r="DK283" s="14">
        <v>1.41274E-2</v>
      </c>
      <c r="DL283" s="14">
        <v>-2.4349200000000001E-2</v>
      </c>
      <c r="DM283" s="14">
        <v>-4.1089999999999998E-3</v>
      </c>
      <c r="DN283" s="14">
        <v>7.5734000000000001E-3</v>
      </c>
      <c r="DO283" s="14">
        <v>0.1593792</v>
      </c>
      <c r="DP283" s="14">
        <v>0.19214030000000001</v>
      </c>
      <c r="DQ283" s="14">
        <v>0.15751870000000001</v>
      </c>
      <c r="DR283" s="14">
        <v>0.1314804</v>
      </c>
      <c r="DS283" s="14">
        <v>0.10255640000000001</v>
      </c>
      <c r="DT283" s="14">
        <v>-2.3405100000000002E-2</v>
      </c>
      <c r="DU283" s="14">
        <v>-3.6225199999999999E-2</v>
      </c>
      <c r="DV283" s="14">
        <v>-4.2848900000000002E-2</v>
      </c>
      <c r="DW283" s="14">
        <v>2.3876000000000001E-2</v>
      </c>
      <c r="DX283" s="14">
        <v>2.4325300000000001E-2</v>
      </c>
      <c r="DY283" s="14">
        <v>2.44523E-2</v>
      </c>
      <c r="DZ283" s="14">
        <v>1.41779E-2</v>
      </c>
      <c r="EA283" s="14">
        <v>2.8136499999999998E-2</v>
      </c>
      <c r="EB283" s="14">
        <v>2.1233599999999998E-2</v>
      </c>
      <c r="EC283" s="14">
        <v>3.0464000000000001E-2</v>
      </c>
      <c r="ED283" s="14">
        <v>1.8813400000000001E-2</v>
      </c>
      <c r="EE283" s="14">
        <v>2.1635700000000001E-2</v>
      </c>
      <c r="EF283" s="14">
        <v>1.97786E-2</v>
      </c>
      <c r="EG283" s="14">
        <v>2.6650500000000001E-2</v>
      </c>
      <c r="EH283" s="14">
        <v>1.4102699999999999E-2</v>
      </c>
      <c r="EI283" s="14">
        <v>3.7081000000000003E-2</v>
      </c>
      <c r="EJ283" s="14">
        <v>1.5499000000000001E-3</v>
      </c>
      <c r="EK283" s="14">
        <v>2.3120499999999999E-2</v>
      </c>
      <c r="EL283" s="14">
        <v>3.4936200000000001E-2</v>
      </c>
      <c r="EM283" s="14">
        <v>0.1860175</v>
      </c>
      <c r="EN283" s="14">
        <v>0.21778729999999999</v>
      </c>
      <c r="EO283" s="14">
        <v>0.182004</v>
      </c>
      <c r="EP283" s="14">
        <v>0.15349789999999999</v>
      </c>
      <c r="EQ283" s="14">
        <v>0.12333529999999999</v>
      </c>
      <c r="ER283" s="14">
        <v>-3.0263999999999998E-3</v>
      </c>
      <c r="ES283" s="14">
        <v>-1.7668099999999999E-2</v>
      </c>
      <c r="ET283" s="14">
        <v>-2.6927400000000001E-2</v>
      </c>
      <c r="EU283" s="14">
        <v>70.835989999999995</v>
      </c>
      <c r="EV283" s="14">
        <v>70.574389999999994</v>
      </c>
      <c r="EW283" s="14">
        <v>67.900580000000005</v>
      </c>
      <c r="EX283" s="14">
        <v>67.821809999999999</v>
      </c>
      <c r="EY283" s="14">
        <v>66.77261</v>
      </c>
      <c r="EZ283" s="14">
        <v>65.93159</v>
      </c>
      <c r="FA283" s="14">
        <v>64.638260000000002</v>
      </c>
      <c r="FB283" s="14">
        <v>65.250029999999995</v>
      </c>
      <c r="FC283" s="14">
        <v>71.900480000000002</v>
      </c>
      <c r="FD283" s="14">
        <v>80.892840000000007</v>
      </c>
      <c r="FE283" s="14">
        <v>85.616470000000007</v>
      </c>
      <c r="FF283" s="14">
        <v>90.884060000000005</v>
      </c>
      <c r="FG283" s="14">
        <v>93.965469999999996</v>
      </c>
      <c r="FH283" s="14">
        <v>95.78725</v>
      </c>
      <c r="FI283" s="14">
        <v>97.281400000000005</v>
      </c>
      <c r="FJ283" s="14">
        <v>96.145089999999996</v>
      </c>
      <c r="FK283" s="14">
        <v>95.798190000000005</v>
      </c>
      <c r="FL283" s="14">
        <v>92.330470000000005</v>
      </c>
      <c r="FM283" s="14">
        <v>89.468580000000003</v>
      </c>
      <c r="FN283" s="14">
        <v>86.394360000000006</v>
      </c>
      <c r="FO283" s="14">
        <v>80.405950000000004</v>
      </c>
      <c r="FP283" s="14">
        <v>77.884559999999993</v>
      </c>
      <c r="FQ283" s="14">
        <v>75.580889999999997</v>
      </c>
      <c r="FR283" s="14">
        <v>73.473079999999996</v>
      </c>
      <c r="FS283" s="14">
        <v>0.2970525</v>
      </c>
      <c r="FT283" s="14"/>
      <c r="FU283" s="14">
        <v>2.4166099999999999E-2</v>
      </c>
      <c r="FW283" s="14"/>
      <c r="HY283" s="52"/>
      <c r="IA283" s="52"/>
    </row>
    <row r="284" spans="1:235" x14ac:dyDescent="0.6">
      <c r="A284" t="s">
        <v>227</v>
      </c>
      <c r="B284" t="s">
        <v>199</v>
      </c>
      <c r="C284" t="s">
        <v>290</v>
      </c>
      <c r="D284" s="53">
        <v>45167</v>
      </c>
      <c r="E284" t="s">
        <v>219</v>
      </c>
      <c r="F284" s="14">
        <v>357</v>
      </c>
      <c r="G284" s="14">
        <v>0.87187800000000004</v>
      </c>
      <c r="H284" s="14">
        <v>0.74902000000000002</v>
      </c>
      <c r="I284" s="14">
        <v>0.64227869999999998</v>
      </c>
      <c r="J284" s="14">
        <v>0.61200189999999999</v>
      </c>
      <c r="K284" s="14">
        <v>0.58880140000000003</v>
      </c>
      <c r="L284" s="14">
        <v>0.58511009999999997</v>
      </c>
      <c r="M284" s="14">
        <v>0.59481839999999997</v>
      </c>
      <c r="N284" s="14">
        <v>0.51783290000000004</v>
      </c>
      <c r="O284" s="14">
        <v>0.32170579999999999</v>
      </c>
      <c r="P284" s="14">
        <v>0.16902619999999999</v>
      </c>
      <c r="Q284" s="14">
        <v>8.9182899999999996E-2</v>
      </c>
      <c r="R284" s="14">
        <v>0.12866420000000001</v>
      </c>
      <c r="S284" s="14">
        <v>0.3174921</v>
      </c>
      <c r="T284" s="14">
        <v>0.4806935</v>
      </c>
      <c r="U284" s="14">
        <v>0.6212626</v>
      </c>
      <c r="V284" s="14">
        <v>0.86120419999999998</v>
      </c>
      <c r="W284" s="14">
        <v>1.0883929999999999</v>
      </c>
      <c r="X284" s="14">
        <v>1.3503639999999999</v>
      </c>
      <c r="Y284" s="14">
        <v>1.5048459999999999</v>
      </c>
      <c r="Z284" s="14">
        <v>1.4577359999999999</v>
      </c>
      <c r="AA284" s="14">
        <v>1.3914530000000001</v>
      </c>
      <c r="AB284" s="14">
        <v>1.286748</v>
      </c>
      <c r="AC284" s="14">
        <v>1.0924229999999999</v>
      </c>
      <c r="AD284" s="14">
        <v>0.93866159999999998</v>
      </c>
      <c r="AE284" s="14">
        <v>-4.1356900000000002E-2</v>
      </c>
      <c r="AF284" s="14">
        <v>-4.3847900000000002E-2</v>
      </c>
      <c r="AG284" s="14">
        <v>-5.8036999999999998E-2</v>
      </c>
      <c r="AH284" s="14">
        <v>-4.8241899999999997E-2</v>
      </c>
      <c r="AI284" s="14">
        <v>-5.0701499999999997E-2</v>
      </c>
      <c r="AJ284" s="14">
        <v>-1.4571300000000001E-2</v>
      </c>
      <c r="AK284" s="14">
        <v>-1.47846E-2</v>
      </c>
      <c r="AL284" s="14">
        <v>-8.6187200000000005E-2</v>
      </c>
      <c r="AM284" s="14">
        <v>-0.1120736</v>
      </c>
      <c r="AN284" s="14">
        <v>-1.6035600000000001E-2</v>
      </c>
      <c r="AO284" s="14">
        <v>-5.1778100000000001E-2</v>
      </c>
      <c r="AP284" s="14">
        <v>-3.1551500000000003E-2</v>
      </c>
      <c r="AQ284" s="14">
        <v>-1.8337099999999999E-2</v>
      </c>
      <c r="AR284" s="14">
        <v>-8.3324999999999996E-2</v>
      </c>
      <c r="AS284" s="14">
        <v>-0.10152070000000001</v>
      </c>
      <c r="AT284" s="14">
        <v>-2.35864E-2</v>
      </c>
      <c r="AU284" s="14">
        <v>-4.7225700000000002E-2</v>
      </c>
      <c r="AV284" s="14">
        <v>-2.8328800000000001E-2</v>
      </c>
      <c r="AW284" s="14">
        <v>-6.87088E-2</v>
      </c>
      <c r="AX284" s="14">
        <v>1.6113E-3</v>
      </c>
      <c r="AY284" s="14">
        <v>-4.3557400000000003E-2</v>
      </c>
      <c r="AZ284" s="14">
        <v>-6.5802299999999994E-2</v>
      </c>
      <c r="BA284" s="14">
        <v>-0.1159236</v>
      </c>
      <c r="BB284" s="14">
        <v>-0.1090658</v>
      </c>
      <c r="BC284" s="14">
        <v>2.2477999999999999E-3</v>
      </c>
      <c r="BD284" s="14">
        <v>-5.7317999999999996E-3</v>
      </c>
      <c r="BE284" s="14">
        <v>-3.42067E-2</v>
      </c>
      <c r="BF284" s="14">
        <v>-2.3879999999999998E-2</v>
      </c>
      <c r="BG284" s="14">
        <v>-2.6340100000000002E-2</v>
      </c>
      <c r="BH284" s="14">
        <v>5.0653E-3</v>
      </c>
      <c r="BI284" s="14">
        <v>5.0339E-3</v>
      </c>
      <c r="BJ284" s="14">
        <v>-5.4042300000000001E-2</v>
      </c>
      <c r="BK284" s="14">
        <v>-6.93463E-2</v>
      </c>
      <c r="BL284" s="14">
        <v>2.22271E-2</v>
      </c>
      <c r="BM284" s="14">
        <v>-1.02836E-2</v>
      </c>
      <c r="BN284" s="14">
        <v>1.43844E-2</v>
      </c>
      <c r="BO284" s="14">
        <v>3.3078000000000003E-2</v>
      </c>
      <c r="BP284" s="14">
        <v>-2.38657E-2</v>
      </c>
      <c r="BQ284" s="14">
        <v>-3.9036800000000003E-2</v>
      </c>
      <c r="BR284" s="14">
        <v>3.5486200000000002E-2</v>
      </c>
      <c r="BS284" s="14">
        <v>1.40784E-2</v>
      </c>
      <c r="BT284" s="14">
        <v>3.4598400000000001E-2</v>
      </c>
      <c r="BU284" s="14">
        <v>-1.0093599999999999E-2</v>
      </c>
      <c r="BV284" s="14">
        <v>5.8294699999999998E-2</v>
      </c>
      <c r="BW284" s="14">
        <v>3.6749999999999999E-3</v>
      </c>
      <c r="BX284" s="14">
        <v>-2.0789999999999999E-2</v>
      </c>
      <c r="BY284" s="14">
        <v>-7.5283900000000001E-2</v>
      </c>
      <c r="BZ284" s="14">
        <v>-7.6304399999999994E-2</v>
      </c>
      <c r="CA284" s="14">
        <v>3.2448299999999999E-2</v>
      </c>
      <c r="CB284" s="14">
        <v>2.06672E-2</v>
      </c>
      <c r="CC284" s="14">
        <v>-1.77018E-2</v>
      </c>
      <c r="CD284" s="14">
        <v>-7.0070999999999996E-3</v>
      </c>
      <c r="CE284" s="14">
        <v>-9.4674000000000008E-3</v>
      </c>
      <c r="CF284" s="14">
        <v>1.8665500000000002E-2</v>
      </c>
      <c r="CG284" s="14">
        <v>1.8760099999999998E-2</v>
      </c>
      <c r="CH284" s="14">
        <v>-3.1778800000000003E-2</v>
      </c>
      <c r="CI284" s="14">
        <v>-3.9753400000000001E-2</v>
      </c>
      <c r="CJ284" s="14">
        <v>4.8727699999999999E-2</v>
      </c>
      <c r="CK284" s="14">
        <v>1.8455300000000001E-2</v>
      </c>
      <c r="CL284" s="14">
        <v>4.6199499999999998E-2</v>
      </c>
      <c r="CM284" s="14">
        <v>6.8687899999999996E-2</v>
      </c>
      <c r="CN284" s="14">
        <v>1.73156E-2</v>
      </c>
      <c r="CO284" s="14">
        <v>4.2392999999999997E-3</v>
      </c>
      <c r="CP284" s="14">
        <v>7.6399700000000001E-2</v>
      </c>
      <c r="CQ284" s="14">
        <v>5.6537400000000002E-2</v>
      </c>
      <c r="CR284" s="14">
        <v>7.8181700000000007E-2</v>
      </c>
      <c r="CS284" s="14">
        <v>3.0502999999999999E-2</v>
      </c>
      <c r="CT284" s="14">
        <v>9.7553500000000001E-2</v>
      </c>
      <c r="CU284" s="14">
        <v>3.63881E-2</v>
      </c>
      <c r="CV284" s="14">
        <v>1.03853E-2</v>
      </c>
      <c r="CW284" s="14">
        <v>-4.7136999999999998E-2</v>
      </c>
      <c r="CX284" s="14">
        <v>-5.3613899999999999E-2</v>
      </c>
      <c r="CY284" s="14">
        <v>6.2648800000000004E-2</v>
      </c>
      <c r="CZ284" s="14">
        <v>4.7066299999999998E-2</v>
      </c>
      <c r="DA284" s="14">
        <v>-1.1969000000000001E-3</v>
      </c>
      <c r="DB284" s="14">
        <v>9.8657999999999992E-3</v>
      </c>
      <c r="DC284" s="14">
        <v>7.4051999999999998E-3</v>
      </c>
      <c r="DD284" s="14">
        <v>3.2265799999999997E-2</v>
      </c>
      <c r="DE284" s="14">
        <v>3.2486300000000003E-2</v>
      </c>
      <c r="DF284" s="14">
        <v>-9.5153000000000008E-3</v>
      </c>
      <c r="DG284" s="14">
        <v>-1.0160600000000001E-2</v>
      </c>
      <c r="DH284" s="14">
        <v>7.5228299999999998E-2</v>
      </c>
      <c r="DI284" s="14">
        <v>4.7194199999999999E-2</v>
      </c>
      <c r="DJ284" s="14">
        <v>7.8014500000000001E-2</v>
      </c>
      <c r="DK284" s="14">
        <v>0.1042979</v>
      </c>
      <c r="DL284" s="14">
        <v>5.8496899999999998E-2</v>
      </c>
      <c r="DM284" s="14">
        <v>4.7515399999999999E-2</v>
      </c>
      <c r="DN284" s="14">
        <v>0.11731320000000001</v>
      </c>
      <c r="DO284" s="14">
        <v>9.8996399999999998E-2</v>
      </c>
      <c r="DP284" s="14">
        <v>0.1217649</v>
      </c>
      <c r="DQ284" s="14">
        <v>7.1099700000000002E-2</v>
      </c>
      <c r="DR284" s="14">
        <v>0.1368123</v>
      </c>
      <c r="DS284" s="14">
        <v>6.9101099999999999E-2</v>
      </c>
      <c r="DT284" s="14">
        <v>4.1560699999999999E-2</v>
      </c>
      <c r="DU284" s="14">
        <v>-1.8990199999999999E-2</v>
      </c>
      <c r="DV284" s="14">
        <v>-3.09234E-2</v>
      </c>
      <c r="DW284" s="14">
        <v>0.1062535</v>
      </c>
      <c r="DX284" s="14">
        <v>8.5182300000000002E-2</v>
      </c>
      <c r="DY284" s="14">
        <v>2.2633400000000001E-2</v>
      </c>
      <c r="DZ284" s="14">
        <v>3.42277E-2</v>
      </c>
      <c r="EA284" s="14">
        <v>3.1766599999999999E-2</v>
      </c>
      <c r="EB284" s="14">
        <v>5.1902400000000001E-2</v>
      </c>
      <c r="EC284" s="14">
        <v>5.2304700000000003E-2</v>
      </c>
      <c r="ED284" s="14">
        <v>2.26296E-2</v>
      </c>
      <c r="EE284" s="14">
        <v>3.2566699999999997E-2</v>
      </c>
      <c r="EF284" s="14">
        <v>0.11349090000000001</v>
      </c>
      <c r="EG284" s="14">
        <v>8.8688699999999995E-2</v>
      </c>
      <c r="EH284" s="14">
        <v>0.12395050000000001</v>
      </c>
      <c r="EI284" s="14">
        <v>0.15571289999999999</v>
      </c>
      <c r="EJ284" s="14">
        <v>0.1179562</v>
      </c>
      <c r="EK284" s="14">
        <v>0.10999929999999999</v>
      </c>
      <c r="EL284" s="14">
        <v>0.17638580000000001</v>
      </c>
      <c r="EM284" s="14">
        <v>0.16030040000000001</v>
      </c>
      <c r="EN284" s="14">
        <v>0.1846922</v>
      </c>
      <c r="EO284" s="14">
        <v>0.12971479999999999</v>
      </c>
      <c r="EP284" s="14">
        <v>0.19349569999999999</v>
      </c>
      <c r="EQ284" s="14">
        <v>0.11633350000000001</v>
      </c>
      <c r="ER284" s="14">
        <v>8.6572999999999997E-2</v>
      </c>
      <c r="ES284" s="14">
        <v>2.1649499999999999E-2</v>
      </c>
      <c r="ET284" s="14">
        <v>1.8381000000000001E-3</v>
      </c>
      <c r="EU284" s="14">
        <v>70.036100000000005</v>
      </c>
      <c r="EV284" s="14">
        <v>69.695769999999996</v>
      </c>
      <c r="EW284" s="14">
        <v>67.91771</v>
      </c>
      <c r="EX284" s="14">
        <v>67.895009999999999</v>
      </c>
      <c r="EY284" s="14">
        <v>67.10445</v>
      </c>
      <c r="EZ284" s="14">
        <v>66.150599999999997</v>
      </c>
      <c r="FA284" s="14">
        <v>65.700490000000002</v>
      </c>
      <c r="FB284" s="14">
        <v>66.530510000000007</v>
      </c>
      <c r="FC284" s="14">
        <v>72.779889999999995</v>
      </c>
      <c r="FD284" s="14">
        <v>78.934389999999993</v>
      </c>
      <c r="FE284" s="14">
        <v>82.148600000000002</v>
      </c>
      <c r="FF284" s="14">
        <v>84.994320000000002</v>
      </c>
      <c r="FG284" s="14">
        <v>88.255880000000005</v>
      </c>
      <c r="FH284" s="14">
        <v>90.700590000000005</v>
      </c>
      <c r="FI284" s="14">
        <v>90.709230000000005</v>
      </c>
      <c r="FJ284" s="14">
        <v>89.459280000000007</v>
      </c>
      <c r="FK284" s="14">
        <v>89.36421</v>
      </c>
      <c r="FL284" s="14">
        <v>87.051079999999999</v>
      </c>
      <c r="FM284" s="14">
        <v>85.476129999999998</v>
      </c>
      <c r="FN284" s="14">
        <v>81.951490000000007</v>
      </c>
      <c r="FO284" s="14">
        <v>77.537400000000005</v>
      </c>
      <c r="FP284" s="14">
        <v>75.932810000000003</v>
      </c>
      <c r="FQ284" s="14">
        <v>73.887540000000001</v>
      </c>
      <c r="FR284" s="14">
        <v>72.448759999999993</v>
      </c>
      <c r="FS284" s="14">
        <v>0.75401839999999998</v>
      </c>
      <c r="FT284" s="14"/>
      <c r="FU284" s="14">
        <v>5.9756799999999999E-2</v>
      </c>
      <c r="FW284" s="14"/>
      <c r="HY284" s="52"/>
      <c r="IA284" s="52"/>
    </row>
    <row r="285" spans="1:235" x14ac:dyDescent="0.6">
      <c r="A285" t="s">
        <v>227</v>
      </c>
      <c r="B285" t="s">
        <v>199</v>
      </c>
      <c r="C285" t="s">
        <v>290</v>
      </c>
      <c r="D285" s="53">
        <v>45167</v>
      </c>
      <c r="E285" t="s">
        <v>220</v>
      </c>
      <c r="F285" s="14">
        <v>255</v>
      </c>
      <c r="G285" s="14">
        <v>0.69883450000000003</v>
      </c>
      <c r="H285" s="14">
        <v>0.60337050000000003</v>
      </c>
      <c r="I285" s="14">
        <v>0.54296789999999995</v>
      </c>
      <c r="J285" s="14">
        <v>0.53301480000000001</v>
      </c>
      <c r="K285" s="14">
        <v>0.51919930000000003</v>
      </c>
      <c r="L285" s="14">
        <v>0.50542290000000001</v>
      </c>
      <c r="M285" s="14">
        <v>0.5172757</v>
      </c>
      <c r="N285" s="14">
        <v>0.48627629999999999</v>
      </c>
      <c r="O285" s="14">
        <v>0.39108929999999997</v>
      </c>
      <c r="P285" s="14">
        <v>0.40117219999999998</v>
      </c>
      <c r="Q285" s="14">
        <v>0.3900226</v>
      </c>
      <c r="R285" s="14">
        <v>0.39042850000000001</v>
      </c>
      <c r="S285" s="14">
        <v>0.53457390000000005</v>
      </c>
      <c r="T285" s="14">
        <v>0.64026570000000005</v>
      </c>
      <c r="U285" s="14">
        <v>0.64405869999999998</v>
      </c>
      <c r="V285" s="14">
        <v>0.77463130000000002</v>
      </c>
      <c r="W285" s="14">
        <v>0.92251609999999995</v>
      </c>
      <c r="X285" s="14">
        <v>1.080006</v>
      </c>
      <c r="Y285" s="14">
        <v>1.1695469999999999</v>
      </c>
      <c r="Z285" s="14">
        <v>1.210402</v>
      </c>
      <c r="AA285" s="14">
        <v>1.1716690000000001</v>
      </c>
      <c r="AB285" s="14">
        <v>1.042168</v>
      </c>
      <c r="AC285" s="14">
        <v>0.90641300000000002</v>
      </c>
      <c r="AD285" s="14">
        <v>0.80086049999999998</v>
      </c>
      <c r="AE285" s="14">
        <v>-7.0511400000000002E-2</v>
      </c>
      <c r="AF285" s="14">
        <v>-5.2539000000000002E-2</v>
      </c>
      <c r="AG285" s="14">
        <v>-7.5938800000000001E-2</v>
      </c>
      <c r="AH285" s="14">
        <v>-5.3327199999999998E-2</v>
      </c>
      <c r="AI285" s="14">
        <v>-4.8748E-2</v>
      </c>
      <c r="AJ285" s="14">
        <v>-1.7336500000000001E-2</v>
      </c>
      <c r="AK285" s="14">
        <v>-9.8572999999999994E-3</v>
      </c>
      <c r="AL285" s="14">
        <v>-4.2106499999999998E-2</v>
      </c>
      <c r="AM285" s="14">
        <v>-0.10943650000000001</v>
      </c>
      <c r="AN285" s="14">
        <v>4.9021700000000001E-2</v>
      </c>
      <c r="AO285" s="14">
        <v>5.2400000000000005E-4</v>
      </c>
      <c r="AP285" s="14">
        <v>4.9792999999999999E-3</v>
      </c>
      <c r="AQ285" s="14">
        <v>2.4724400000000001E-2</v>
      </c>
      <c r="AR285" s="14">
        <v>-2.0359499999999999E-2</v>
      </c>
      <c r="AS285" s="14">
        <v>-7.4680700000000003E-2</v>
      </c>
      <c r="AT285" s="14">
        <v>-6.8869700000000006E-2</v>
      </c>
      <c r="AU285" s="14">
        <v>-5.0696999999999999E-2</v>
      </c>
      <c r="AV285" s="14">
        <v>-5.1851599999999998E-2</v>
      </c>
      <c r="AW285" s="14">
        <v>-2.4754999999999999E-2</v>
      </c>
      <c r="AX285" s="14">
        <v>9.7386799999999996E-2</v>
      </c>
      <c r="AY285" s="14">
        <v>1.7647199999999998E-2</v>
      </c>
      <c r="AZ285" s="14">
        <v>-9.2674699999999999E-2</v>
      </c>
      <c r="BA285" s="14">
        <v>-0.1163183</v>
      </c>
      <c r="BB285" s="14">
        <v>-0.1054136</v>
      </c>
      <c r="BC285" s="14">
        <v>-3.4575799999999997E-2</v>
      </c>
      <c r="BD285" s="14">
        <v>-2.2571299999999999E-2</v>
      </c>
      <c r="BE285" s="14">
        <v>-4.7295299999999998E-2</v>
      </c>
      <c r="BF285" s="14">
        <v>-2.41129E-2</v>
      </c>
      <c r="BG285" s="14">
        <v>-2.0862100000000001E-2</v>
      </c>
      <c r="BH285" s="14">
        <v>5.1542000000000003E-3</v>
      </c>
      <c r="BI285" s="14">
        <v>1.0146499999999999E-2</v>
      </c>
      <c r="BJ285" s="14">
        <v>-1.5362000000000001E-2</v>
      </c>
      <c r="BK285" s="14">
        <v>-6.1068699999999997E-2</v>
      </c>
      <c r="BL285" s="14">
        <v>8.2452399999999995E-2</v>
      </c>
      <c r="BM285" s="14">
        <v>4.0897299999999998E-2</v>
      </c>
      <c r="BN285" s="14">
        <v>4.3554000000000002E-2</v>
      </c>
      <c r="BO285" s="14">
        <v>7.3344599999999996E-2</v>
      </c>
      <c r="BP285" s="14">
        <v>3.4411299999999999E-2</v>
      </c>
      <c r="BQ285" s="14">
        <v>-1.29348E-2</v>
      </c>
      <c r="BR285" s="14">
        <v>-7.3290999999999999E-3</v>
      </c>
      <c r="BS285" s="14">
        <v>1.4221299999999999E-2</v>
      </c>
      <c r="BT285" s="14">
        <v>1.6098299999999999E-2</v>
      </c>
      <c r="BU285" s="14">
        <v>3.3656400000000003E-2</v>
      </c>
      <c r="BV285" s="14">
        <v>0.1482996</v>
      </c>
      <c r="BW285" s="14">
        <v>6.5134800000000007E-2</v>
      </c>
      <c r="BX285" s="14">
        <v>-4.7802600000000001E-2</v>
      </c>
      <c r="BY285" s="14">
        <v>-7.2683899999999996E-2</v>
      </c>
      <c r="BZ285" s="14">
        <v>-6.7389299999999999E-2</v>
      </c>
      <c r="CA285" s="14">
        <v>-9.6869E-3</v>
      </c>
      <c r="CB285" s="14">
        <v>-1.8158E-3</v>
      </c>
      <c r="CC285" s="14">
        <v>-2.7456899999999999E-2</v>
      </c>
      <c r="CD285" s="14">
        <v>-3.8792000000000002E-3</v>
      </c>
      <c r="CE285" s="14">
        <v>-1.5483000000000001E-3</v>
      </c>
      <c r="CF285" s="14">
        <v>2.0731200000000002E-2</v>
      </c>
      <c r="CG285" s="14">
        <v>2.4001000000000001E-2</v>
      </c>
      <c r="CH285" s="14">
        <v>3.1611E-3</v>
      </c>
      <c r="CI285" s="14">
        <v>-2.7569300000000001E-2</v>
      </c>
      <c r="CJ285" s="14">
        <v>0.1056064</v>
      </c>
      <c r="CK285" s="14">
        <v>6.8859699999999996E-2</v>
      </c>
      <c r="CL285" s="14">
        <v>7.0270700000000005E-2</v>
      </c>
      <c r="CM285" s="14">
        <v>0.1070188</v>
      </c>
      <c r="CN285" s="14">
        <v>7.2345300000000001E-2</v>
      </c>
      <c r="CO285" s="14">
        <v>2.9830200000000001E-2</v>
      </c>
      <c r="CP285" s="14">
        <v>3.5293600000000001E-2</v>
      </c>
      <c r="CQ285" s="14">
        <v>5.9183600000000003E-2</v>
      </c>
      <c r="CR285" s="14">
        <v>6.31602E-2</v>
      </c>
      <c r="CS285" s="14">
        <v>7.4111999999999997E-2</v>
      </c>
      <c r="CT285" s="14">
        <v>0.18356159999999999</v>
      </c>
      <c r="CU285" s="14">
        <v>9.8024600000000003E-2</v>
      </c>
      <c r="CV285" s="14">
        <v>-1.6724200000000002E-2</v>
      </c>
      <c r="CW285" s="14">
        <v>-4.2462899999999998E-2</v>
      </c>
      <c r="CX285" s="14">
        <v>-4.1053800000000001E-2</v>
      </c>
      <c r="CY285" s="14">
        <v>1.5202E-2</v>
      </c>
      <c r="CZ285" s="14">
        <v>1.89397E-2</v>
      </c>
      <c r="DA285" s="14">
        <v>-7.6185000000000003E-3</v>
      </c>
      <c r="DB285" s="14">
        <v>1.6354500000000001E-2</v>
      </c>
      <c r="DC285" s="14">
        <v>1.7765400000000001E-2</v>
      </c>
      <c r="DD285" s="14">
        <v>3.6308199999999999E-2</v>
      </c>
      <c r="DE285" s="14">
        <v>3.7855600000000003E-2</v>
      </c>
      <c r="DF285" s="14">
        <v>2.16843E-2</v>
      </c>
      <c r="DG285" s="14">
        <v>5.9300999999999998E-3</v>
      </c>
      <c r="DH285" s="14">
        <v>0.1287604</v>
      </c>
      <c r="DI285" s="14">
        <v>9.6822199999999997E-2</v>
      </c>
      <c r="DJ285" s="14">
        <v>9.6987500000000004E-2</v>
      </c>
      <c r="DK285" s="14">
        <v>0.14069300000000001</v>
      </c>
      <c r="DL285" s="14">
        <v>0.1102794</v>
      </c>
      <c r="DM285" s="14">
        <v>7.2595199999999999E-2</v>
      </c>
      <c r="DN285" s="14">
        <v>7.7916399999999997E-2</v>
      </c>
      <c r="DO285" s="14">
        <v>0.1041458</v>
      </c>
      <c r="DP285" s="14">
        <v>0.110222</v>
      </c>
      <c r="DQ285" s="14">
        <v>0.11456760000000001</v>
      </c>
      <c r="DR285" s="14">
        <v>0.21882360000000001</v>
      </c>
      <c r="DS285" s="14">
        <v>0.13091439999999999</v>
      </c>
      <c r="DT285" s="14">
        <v>1.43541E-2</v>
      </c>
      <c r="DU285" s="14">
        <v>-1.2241800000000001E-2</v>
      </c>
      <c r="DV285" s="14">
        <v>-1.47183E-2</v>
      </c>
      <c r="DW285" s="14">
        <v>5.1137599999999998E-2</v>
      </c>
      <c r="DX285" s="14">
        <v>4.8907399999999997E-2</v>
      </c>
      <c r="DY285" s="14">
        <v>2.1024999999999999E-2</v>
      </c>
      <c r="DZ285" s="14">
        <v>4.55688E-2</v>
      </c>
      <c r="EA285" s="14">
        <v>4.5651400000000002E-2</v>
      </c>
      <c r="EB285" s="14">
        <v>5.8798999999999997E-2</v>
      </c>
      <c r="EC285" s="14">
        <v>5.7859399999999998E-2</v>
      </c>
      <c r="ED285" s="14">
        <v>4.8428800000000001E-2</v>
      </c>
      <c r="EE285" s="14">
        <v>5.42978E-2</v>
      </c>
      <c r="EF285" s="14">
        <v>0.162191</v>
      </c>
      <c r="EG285" s="14">
        <v>0.1371955</v>
      </c>
      <c r="EH285" s="14">
        <v>0.13556219999999999</v>
      </c>
      <c r="EI285" s="14">
        <v>0.18931329999999999</v>
      </c>
      <c r="EJ285" s="14">
        <v>0.16505020000000001</v>
      </c>
      <c r="EK285" s="14">
        <v>0.13434109999999999</v>
      </c>
      <c r="EL285" s="14">
        <v>0.13945689999999999</v>
      </c>
      <c r="EM285" s="14">
        <v>0.16906409999999999</v>
      </c>
      <c r="EN285" s="14">
        <v>0.17817189999999999</v>
      </c>
      <c r="EO285" s="14">
        <v>0.1729791</v>
      </c>
      <c r="EP285" s="14">
        <v>0.26973629999999998</v>
      </c>
      <c r="EQ285" s="14">
        <v>0.17840210000000001</v>
      </c>
      <c r="ER285" s="14">
        <v>5.9226300000000003E-2</v>
      </c>
      <c r="ES285" s="14">
        <v>3.1392499999999997E-2</v>
      </c>
      <c r="ET285" s="14">
        <v>2.3305900000000001E-2</v>
      </c>
      <c r="EU285" s="14">
        <v>69.791939999999997</v>
      </c>
      <c r="EV285" s="14">
        <v>69.424769999999995</v>
      </c>
      <c r="EW285" s="14">
        <v>67.954970000000003</v>
      </c>
      <c r="EX285" s="14">
        <v>67.946700000000007</v>
      </c>
      <c r="EY285" s="14">
        <v>67.229849999999999</v>
      </c>
      <c r="EZ285" s="14">
        <v>66.258309999999994</v>
      </c>
      <c r="FA285" s="14">
        <v>66.082790000000003</v>
      </c>
      <c r="FB285" s="14">
        <v>66.983000000000004</v>
      </c>
      <c r="FC285" s="14">
        <v>73.005669999999995</v>
      </c>
      <c r="FD285" s="14">
        <v>78.210089999999994</v>
      </c>
      <c r="FE285" s="14">
        <v>80.938779999999994</v>
      </c>
      <c r="FF285" s="14">
        <v>83.013869999999997</v>
      </c>
      <c r="FG285" s="14">
        <v>86.353160000000003</v>
      </c>
      <c r="FH285" s="14">
        <v>89.013069999999999</v>
      </c>
      <c r="FI285" s="14">
        <v>88.482140000000001</v>
      </c>
      <c r="FJ285" s="14">
        <v>87.178790000000006</v>
      </c>
      <c r="FK285" s="14">
        <v>87.187880000000007</v>
      </c>
      <c r="FL285" s="14">
        <v>85.260199999999998</v>
      </c>
      <c r="FM285" s="14">
        <v>84.13973</v>
      </c>
      <c r="FN285" s="14">
        <v>80.477270000000004</v>
      </c>
      <c r="FO285" s="14">
        <v>76.621650000000002</v>
      </c>
      <c r="FP285" s="14">
        <v>75.344089999999994</v>
      </c>
      <c r="FQ285" s="14">
        <v>73.352429999999998</v>
      </c>
      <c r="FR285" s="14">
        <v>72.132530000000003</v>
      </c>
      <c r="FS285" s="14">
        <v>0.77507530000000002</v>
      </c>
      <c r="FT285" s="14"/>
      <c r="FU285" s="14">
        <v>6.31718E-2</v>
      </c>
      <c r="FW285" s="14"/>
      <c r="HY285" s="52"/>
      <c r="IA285" s="52"/>
    </row>
    <row r="286" spans="1:235" x14ac:dyDescent="0.6">
      <c r="A286" t="s">
        <v>227</v>
      </c>
      <c r="B286" t="s">
        <v>199</v>
      </c>
      <c r="C286" t="s">
        <v>290</v>
      </c>
      <c r="D286" s="53">
        <v>45167</v>
      </c>
      <c r="E286" t="s">
        <v>221</v>
      </c>
      <c r="F286" s="14">
        <v>104</v>
      </c>
      <c r="G286" s="14">
        <v>1.3114619999999999</v>
      </c>
      <c r="H286" s="14">
        <v>1.1154809999999999</v>
      </c>
      <c r="I286" s="14">
        <v>0.89236959999999999</v>
      </c>
      <c r="J286" s="14">
        <v>0.8098322</v>
      </c>
      <c r="K286" s="14">
        <v>0.76313949999999997</v>
      </c>
      <c r="L286" s="14">
        <v>0.7860646</v>
      </c>
      <c r="M286" s="14">
        <v>0.78704879999999999</v>
      </c>
      <c r="N286" s="14">
        <v>0.59606630000000005</v>
      </c>
      <c r="O286" s="14">
        <v>0.1471153</v>
      </c>
      <c r="P286" s="14">
        <v>-0.41149849999999999</v>
      </c>
      <c r="Q286" s="14">
        <v>-0.66578700000000002</v>
      </c>
      <c r="R286" s="14">
        <v>-0.53011770000000003</v>
      </c>
      <c r="S286" s="14">
        <v>-0.23231170000000001</v>
      </c>
      <c r="T286" s="14">
        <v>7.4138700000000002E-2</v>
      </c>
      <c r="U286" s="14">
        <v>0.55756090000000003</v>
      </c>
      <c r="V286" s="14">
        <v>1.075007</v>
      </c>
      <c r="W286" s="14">
        <v>1.5006820000000001</v>
      </c>
      <c r="X286" s="14">
        <v>2.022027</v>
      </c>
      <c r="Y286" s="14">
        <v>2.3305259999999999</v>
      </c>
      <c r="Z286" s="14">
        <v>2.0675699999999999</v>
      </c>
      <c r="AA286" s="14">
        <v>1.93248</v>
      </c>
      <c r="AB286" s="14">
        <v>1.8944289999999999</v>
      </c>
      <c r="AC286" s="14">
        <v>1.5570870000000001</v>
      </c>
      <c r="AD286" s="14">
        <v>1.283342</v>
      </c>
      <c r="AE286" s="14">
        <v>-6.1666699999999998E-2</v>
      </c>
      <c r="AF286" s="14">
        <v>-0.1075405</v>
      </c>
      <c r="AG286" s="14">
        <v>-5.9378899999999998E-2</v>
      </c>
      <c r="AH286" s="14">
        <v>-8.67536E-2</v>
      </c>
      <c r="AI286" s="14">
        <v>-0.11130660000000001</v>
      </c>
      <c r="AJ286" s="14">
        <v>-4.8957899999999999E-2</v>
      </c>
      <c r="AK286" s="14">
        <v>-7.4212E-2</v>
      </c>
      <c r="AL286" s="14">
        <v>-0.2693932</v>
      </c>
      <c r="AM286" s="14">
        <v>-0.2200394</v>
      </c>
      <c r="AN286" s="14">
        <v>-0.26855449999999997</v>
      </c>
      <c r="AO286" s="14">
        <v>-0.28365200000000002</v>
      </c>
      <c r="AP286" s="14">
        <v>-0.229237</v>
      </c>
      <c r="AQ286" s="14">
        <v>-0.24807660000000001</v>
      </c>
      <c r="AR286" s="14">
        <v>-0.38181599999999999</v>
      </c>
      <c r="AS286" s="14">
        <v>-0.30990770000000001</v>
      </c>
      <c r="AT286" s="14">
        <v>-4.1200800000000003E-2</v>
      </c>
      <c r="AU286" s="14">
        <v>-0.17680399999999999</v>
      </c>
      <c r="AV286" s="14">
        <v>-0.1162214</v>
      </c>
      <c r="AW286" s="14">
        <v>-0.3244071</v>
      </c>
      <c r="AX286" s="14">
        <v>-0.378106</v>
      </c>
      <c r="AY286" s="14">
        <v>-0.31394480000000002</v>
      </c>
      <c r="AZ286" s="14">
        <v>-0.1106202</v>
      </c>
      <c r="BA286" s="14">
        <v>-0.20992259999999999</v>
      </c>
      <c r="BB286" s="14">
        <v>-0.19142809999999999</v>
      </c>
      <c r="BC286" s="14">
        <v>6.1042399999999997E-2</v>
      </c>
      <c r="BD286" s="14">
        <v>3.7196E-3</v>
      </c>
      <c r="BE286" s="14">
        <v>-1.8423399999999999E-2</v>
      </c>
      <c r="BF286" s="14">
        <v>-4.3343E-2</v>
      </c>
      <c r="BG286" s="14">
        <v>-6.2231599999999998E-2</v>
      </c>
      <c r="BH286" s="14">
        <v>-1.02422E-2</v>
      </c>
      <c r="BI286" s="14">
        <v>-2.7368300000000002E-2</v>
      </c>
      <c r="BJ286" s="14">
        <v>-0.180418</v>
      </c>
      <c r="BK286" s="14">
        <v>-0.1313019</v>
      </c>
      <c r="BL286" s="14">
        <v>-0.16363659999999999</v>
      </c>
      <c r="BM286" s="14">
        <v>-0.17929809999999999</v>
      </c>
      <c r="BN286" s="14">
        <v>-0.1015157</v>
      </c>
      <c r="BO286" s="14">
        <v>-0.1178324</v>
      </c>
      <c r="BP286" s="14">
        <v>-0.22736790000000001</v>
      </c>
      <c r="BQ286" s="14">
        <v>-0.16100600000000001</v>
      </c>
      <c r="BR286" s="14">
        <v>9.2303099999999999E-2</v>
      </c>
      <c r="BS286" s="14">
        <v>-4.0002999999999997E-2</v>
      </c>
      <c r="BT286" s="14">
        <v>2.1277399999999998E-2</v>
      </c>
      <c r="BU286" s="14">
        <v>-0.18450820000000001</v>
      </c>
      <c r="BV286" s="14">
        <v>-0.2269825</v>
      </c>
      <c r="BW286" s="14">
        <v>-0.20127220000000001</v>
      </c>
      <c r="BX286" s="14">
        <v>-5.2500000000000002E-5</v>
      </c>
      <c r="BY286" s="14">
        <v>-0.11936289999999999</v>
      </c>
      <c r="BZ286" s="14">
        <v>-0.12737889999999999</v>
      </c>
      <c r="CA286" s="14">
        <v>0.1460304</v>
      </c>
      <c r="CB286" s="14">
        <v>8.0778000000000003E-2</v>
      </c>
      <c r="CC286" s="14">
        <v>9.9422999999999994E-3</v>
      </c>
      <c r="CD286" s="14">
        <v>-1.3277000000000001E-2</v>
      </c>
      <c r="CE286" s="14">
        <v>-2.8242400000000001E-2</v>
      </c>
      <c r="CF286" s="14">
        <v>1.6572300000000002E-2</v>
      </c>
      <c r="CG286" s="14">
        <v>5.0755000000000002E-3</v>
      </c>
      <c r="CH286" s="14">
        <v>-0.118794</v>
      </c>
      <c r="CI286" s="14">
        <v>-6.9842699999999994E-2</v>
      </c>
      <c r="CJ286" s="14">
        <v>-9.0970800000000004E-2</v>
      </c>
      <c r="CK286" s="14">
        <v>-0.1070229</v>
      </c>
      <c r="CL286" s="14">
        <v>-1.3056399999999999E-2</v>
      </c>
      <c r="CM286" s="14">
        <v>-2.76256E-2</v>
      </c>
      <c r="CN286" s="14">
        <v>-0.12039759999999999</v>
      </c>
      <c r="CO286" s="14">
        <v>-5.7877100000000001E-2</v>
      </c>
      <c r="CP286" s="14">
        <v>0.1847676</v>
      </c>
      <c r="CQ286" s="14">
        <v>5.4744899999999999E-2</v>
      </c>
      <c r="CR286" s="14">
        <v>0.11650870000000001</v>
      </c>
      <c r="CS286" s="14">
        <v>-8.7614700000000004E-2</v>
      </c>
      <c r="CT286" s="14">
        <v>-0.1223149</v>
      </c>
      <c r="CU286" s="14">
        <v>-0.1232356</v>
      </c>
      <c r="CV286" s="14">
        <v>7.6526300000000005E-2</v>
      </c>
      <c r="CW286" s="14">
        <v>-5.6641499999999997E-2</v>
      </c>
      <c r="CX286" s="14">
        <v>-8.3018599999999998E-2</v>
      </c>
      <c r="CY286" s="14">
        <v>0.23101840000000001</v>
      </c>
      <c r="CZ286" s="14">
        <v>0.15783639999999999</v>
      </c>
      <c r="DA286" s="14">
        <v>3.8307899999999999E-2</v>
      </c>
      <c r="DB286" s="14">
        <v>1.6789100000000001E-2</v>
      </c>
      <c r="DC286" s="14">
        <v>5.7467000000000004E-3</v>
      </c>
      <c r="DD286" s="14">
        <v>4.33867E-2</v>
      </c>
      <c r="DE286" s="14">
        <v>3.7519299999999998E-2</v>
      </c>
      <c r="DF286" s="14">
        <v>-5.7170100000000001E-2</v>
      </c>
      <c r="DG286" s="14">
        <v>-8.3833999999999992E-3</v>
      </c>
      <c r="DH286" s="14">
        <v>-1.8304999999999998E-2</v>
      </c>
      <c r="DI286" s="14">
        <v>-3.4747699999999999E-2</v>
      </c>
      <c r="DJ286" s="14">
        <v>7.5402999999999998E-2</v>
      </c>
      <c r="DK286" s="14">
        <v>6.2581200000000003E-2</v>
      </c>
      <c r="DL286" s="14">
        <v>-1.34273E-2</v>
      </c>
      <c r="DM286" s="14">
        <v>4.5251899999999998E-2</v>
      </c>
      <c r="DN286" s="14">
        <v>0.27723199999999998</v>
      </c>
      <c r="DO286" s="14">
        <v>0.14949280000000001</v>
      </c>
      <c r="DP286" s="14">
        <v>0.21174000000000001</v>
      </c>
      <c r="DQ286" s="14">
        <v>9.2788999999999996E-3</v>
      </c>
      <c r="DR286" s="14">
        <v>-1.7647199999999998E-2</v>
      </c>
      <c r="DS286" s="14">
        <v>-4.5199000000000003E-2</v>
      </c>
      <c r="DT286" s="14">
        <v>0.15310509999999999</v>
      </c>
      <c r="DU286" s="14">
        <v>6.0799000000000001E-3</v>
      </c>
      <c r="DV286" s="14">
        <v>-3.86583E-2</v>
      </c>
      <c r="DW286" s="14">
        <v>0.35372749999999997</v>
      </c>
      <c r="DX286" s="14">
        <v>0.26909650000000002</v>
      </c>
      <c r="DY286" s="14">
        <v>7.9263399999999998E-2</v>
      </c>
      <c r="DZ286" s="14">
        <v>6.0199700000000002E-2</v>
      </c>
      <c r="EA286" s="14">
        <v>5.4821700000000001E-2</v>
      </c>
      <c r="EB286" s="14">
        <v>8.2102400000000006E-2</v>
      </c>
      <c r="EC286" s="14">
        <v>8.4362999999999994E-2</v>
      </c>
      <c r="ED286" s="14">
        <v>3.1805199999999999E-2</v>
      </c>
      <c r="EE286" s="14">
        <v>8.0353999999999995E-2</v>
      </c>
      <c r="EF286" s="14">
        <v>8.6612900000000007E-2</v>
      </c>
      <c r="EG286" s="14">
        <v>6.9606299999999996E-2</v>
      </c>
      <c r="EH286" s="14">
        <v>0.20312430000000001</v>
      </c>
      <c r="EI286" s="14">
        <v>0.19282550000000001</v>
      </c>
      <c r="EJ286" s="14">
        <v>0.1410207</v>
      </c>
      <c r="EK286" s="14">
        <v>0.19415360000000001</v>
      </c>
      <c r="EL286" s="14">
        <v>0.41073589999999999</v>
      </c>
      <c r="EM286" s="14">
        <v>0.28629379999999999</v>
      </c>
      <c r="EN286" s="14">
        <v>0.34923880000000002</v>
      </c>
      <c r="EO286" s="14">
        <v>0.1491777</v>
      </c>
      <c r="EP286" s="14">
        <v>0.13347629999999999</v>
      </c>
      <c r="EQ286" s="14">
        <v>6.7473599999999995E-2</v>
      </c>
      <c r="ER286" s="14">
        <v>0.26367269999999998</v>
      </c>
      <c r="ES286" s="14">
        <v>9.6639600000000006E-2</v>
      </c>
      <c r="ET286" s="14">
        <v>2.5390900000000001E-2</v>
      </c>
      <c r="EU286" s="14">
        <v>70.636619999999994</v>
      </c>
      <c r="EV286" s="14">
        <v>70.362070000000003</v>
      </c>
      <c r="EW286" s="14">
        <v>67.823009999999996</v>
      </c>
      <c r="EX286" s="14">
        <v>67.764129999999994</v>
      </c>
      <c r="EY286" s="14">
        <v>66.793869999999998</v>
      </c>
      <c r="EZ286" s="14">
        <v>65.881810000000002</v>
      </c>
      <c r="FA286" s="14">
        <v>64.754630000000006</v>
      </c>
      <c r="FB286" s="14">
        <v>65.411569999999998</v>
      </c>
      <c r="FC286" s="14">
        <v>72.225960000000001</v>
      </c>
      <c r="FD286" s="14">
        <v>80.725579999999994</v>
      </c>
      <c r="FE286" s="14">
        <v>85.13691</v>
      </c>
      <c r="FF286" s="14">
        <v>89.881100000000004</v>
      </c>
      <c r="FG286" s="14">
        <v>92.949569999999994</v>
      </c>
      <c r="FH286" s="14">
        <v>94.861310000000003</v>
      </c>
      <c r="FI286" s="14">
        <v>96.204570000000004</v>
      </c>
      <c r="FJ286" s="14">
        <v>95.087010000000006</v>
      </c>
      <c r="FK286" s="14">
        <v>94.733930000000001</v>
      </c>
      <c r="FL286" s="14">
        <v>91.46942</v>
      </c>
      <c r="FM286" s="14">
        <v>88.773520000000005</v>
      </c>
      <c r="FN286" s="14">
        <v>85.586960000000005</v>
      </c>
      <c r="FO286" s="14">
        <v>79.792910000000006</v>
      </c>
      <c r="FP286" s="14">
        <v>77.381280000000004</v>
      </c>
      <c r="FQ286" s="14">
        <v>75.204989999999995</v>
      </c>
      <c r="FR286" s="14">
        <v>73.224599999999995</v>
      </c>
      <c r="FS286" s="14">
        <v>1.749404</v>
      </c>
      <c r="FT286" s="14"/>
      <c r="FU286" s="14">
        <v>0.13311000000000001</v>
      </c>
      <c r="FW286" s="14"/>
      <c r="HY286" s="52"/>
      <c r="IA286" s="52"/>
    </row>
    <row r="287" spans="1:235" x14ac:dyDescent="0.6">
      <c r="A287" t="s">
        <v>227</v>
      </c>
      <c r="B287" t="s">
        <v>199</v>
      </c>
      <c r="C287" t="s">
        <v>290</v>
      </c>
      <c r="D287" s="53" t="s">
        <v>263</v>
      </c>
      <c r="E287" t="s">
        <v>219</v>
      </c>
      <c r="F287" s="14">
        <v>357</v>
      </c>
      <c r="G287" s="14">
        <v>0.87187800000000004</v>
      </c>
      <c r="H287" s="14">
        <v>0.74902000000000002</v>
      </c>
      <c r="I287" s="14">
        <v>0.64227869999999998</v>
      </c>
      <c r="J287" s="14">
        <v>0.61200189999999999</v>
      </c>
      <c r="K287" s="14">
        <v>0.58880140000000003</v>
      </c>
      <c r="L287" s="14">
        <v>0.58511009999999997</v>
      </c>
      <c r="M287" s="14">
        <v>0.59481839999999997</v>
      </c>
      <c r="N287" s="14">
        <v>0.51783290000000004</v>
      </c>
      <c r="O287" s="14">
        <v>0.32170579999999999</v>
      </c>
      <c r="P287" s="14">
        <v>0.16902619999999999</v>
      </c>
      <c r="Q287" s="14">
        <v>8.9182899999999996E-2</v>
      </c>
      <c r="R287" s="14">
        <v>0.12866420000000001</v>
      </c>
      <c r="S287" s="14">
        <v>0.3174921</v>
      </c>
      <c r="T287" s="14">
        <v>0.4806935</v>
      </c>
      <c r="U287" s="14">
        <v>0.6212626</v>
      </c>
      <c r="V287" s="14">
        <v>0.86120419999999998</v>
      </c>
      <c r="W287" s="14">
        <v>1.0883929999999999</v>
      </c>
      <c r="X287" s="14">
        <v>1.3503639999999999</v>
      </c>
      <c r="Y287" s="14">
        <v>1.5048459999999999</v>
      </c>
      <c r="Z287" s="14">
        <v>1.4577359999999999</v>
      </c>
      <c r="AA287" s="14">
        <v>1.3914530000000001</v>
      </c>
      <c r="AB287" s="14">
        <v>1.286748</v>
      </c>
      <c r="AC287" s="14">
        <v>1.0924229999999999</v>
      </c>
      <c r="AD287" s="14">
        <v>0.93866159999999998</v>
      </c>
      <c r="AE287" s="14">
        <v>-4.1356900000000002E-2</v>
      </c>
      <c r="AF287" s="14">
        <v>-4.3847900000000002E-2</v>
      </c>
      <c r="AG287" s="14">
        <v>-5.8036999999999998E-2</v>
      </c>
      <c r="AH287" s="14">
        <v>-4.8241899999999997E-2</v>
      </c>
      <c r="AI287" s="14">
        <v>-5.0701499999999997E-2</v>
      </c>
      <c r="AJ287" s="14">
        <v>-1.4571300000000001E-2</v>
      </c>
      <c r="AK287" s="14">
        <v>-1.47846E-2</v>
      </c>
      <c r="AL287" s="14">
        <v>-8.6187200000000005E-2</v>
      </c>
      <c r="AM287" s="14">
        <v>-0.1120736</v>
      </c>
      <c r="AN287" s="14">
        <v>-1.6035600000000001E-2</v>
      </c>
      <c r="AO287" s="14">
        <v>-5.1778100000000001E-2</v>
      </c>
      <c r="AP287" s="14">
        <v>-3.1551500000000003E-2</v>
      </c>
      <c r="AQ287" s="14">
        <v>-1.8337099999999999E-2</v>
      </c>
      <c r="AR287" s="14">
        <v>-8.3324999999999996E-2</v>
      </c>
      <c r="AS287" s="14">
        <v>-0.10152070000000001</v>
      </c>
      <c r="AT287" s="14">
        <v>-2.35864E-2</v>
      </c>
      <c r="AU287" s="14">
        <v>-4.7225700000000002E-2</v>
      </c>
      <c r="AV287" s="14">
        <v>-2.8328800000000001E-2</v>
      </c>
      <c r="AW287" s="14">
        <v>-6.87088E-2</v>
      </c>
      <c r="AX287" s="14">
        <v>1.6113E-3</v>
      </c>
      <c r="AY287" s="14">
        <v>-4.3557400000000003E-2</v>
      </c>
      <c r="AZ287" s="14">
        <v>-6.5802299999999994E-2</v>
      </c>
      <c r="BA287" s="14">
        <v>-0.1159236</v>
      </c>
      <c r="BB287" s="14">
        <v>-0.1090658</v>
      </c>
      <c r="BC287" s="14">
        <v>2.2477999999999999E-3</v>
      </c>
      <c r="BD287" s="14">
        <v>-5.7317999999999996E-3</v>
      </c>
      <c r="BE287" s="14">
        <v>-3.42067E-2</v>
      </c>
      <c r="BF287" s="14">
        <v>-2.3879999999999998E-2</v>
      </c>
      <c r="BG287" s="14">
        <v>-2.6340100000000002E-2</v>
      </c>
      <c r="BH287" s="14">
        <v>5.0653E-3</v>
      </c>
      <c r="BI287" s="14">
        <v>5.0339E-3</v>
      </c>
      <c r="BJ287" s="14">
        <v>-5.4042300000000001E-2</v>
      </c>
      <c r="BK287" s="14">
        <v>-6.93463E-2</v>
      </c>
      <c r="BL287" s="14">
        <v>2.22271E-2</v>
      </c>
      <c r="BM287" s="14">
        <v>-1.02836E-2</v>
      </c>
      <c r="BN287" s="14">
        <v>1.43844E-2</v>
      </c>
      <c r="BO287" s="14">
        <v>3.3078000000000003E-2</v>
      </c>
      <c r="BP287" s="14">
        <v>-2.38657E-2</v>
      </c>
      <c r="BQ287" s="14">
        <v>-3.9036800000000003E-2</v>
      </c>
      <c r="BR287" s="14">
        <v>3.5486200000000002E-2</v>
      </c>
      <c r="BS287" s="14">
        <v>1.40784E-2</v>
      </c>
      <c r="BT287" s="14">
        <v>3.4598400000000001E-2</v>
      </c>
      <c r="BU287" s="14">
        <v>-1.0093599999999999E-2</v>
      </c>
      <c r="BV287" s="14">
        <v>5.8294699999999998E-2</v>
      </c>
      <c r="BW287" s="14">
        <v>3.6749999999999999E-3</v>
      </c>
      <c r="BX287" s="14">
        <v>-2.0789999999999999E-2</v>
      </c>
      <c r="BY287" s="14">
        <v>-7.5283900000000001E-2</v>
      </c>
      <c r="BZ287" s="14">
        <v>-7.6304399999999994E-2</v>
      </c>
      <c r="CA287" s="14">
        <v>3.2448299999999999E-2</v>
      </c>
      <c r="CB287" s="14">
        <v>2.06672E-2</v>
      </c>
      <c r="CC287" s="14">
        <v>-1.77018E-2</v>
      </c>
      <c r="CD287" s="14">
        <v>-7.0070999999999996E-3</v>
      </c>
      <c r="CE287" s="14">
        <v>-9.4674000000000008E-3</v>
      </c>
      <c r="CF287" s="14">
        <v>1.8665500000000002E-2</v>
      </c>
      <c r="CG287" s="14">
        <v>1.8760099999999998E-2</v>
      </c>
      <c r="CH287" s="14">
        <v>-3.1778800000000003E-2</v>
      </c>
      <c r="CI287" s="14">
        <v>-3.9753400000000001E-2</v>
      </c>
      <c r="CJ287" s="14">
        <v>4.8727699999999999E-2</v>
      </c>
      <c r="CK287" s="14">
        <v>1.8455300000000001E-2</v>
      </c>
      <c r="CL287" s="14">
        <v>4.6199499999999998E-2</v>
      </c>
      <c r="CM287" s="14">
        <v>6.8687899999999996E-2</v>
      </c>
      <c r="CN287" s="14">
        <v>1.73156E-2</v>
      </c>
      <c r="CO287" s="14">
        <v>4.2392999999999997E-3</v>
      </c>
      <c r="CP287" s="14">
        <v>7.6399700000000001E-2</v>
      </c>
      <c r="CQ287" s="14">
        <v>5.6537400000000002E-2</v>
      </c>
      <c r="CR287" s="14">
        <v>7.8181700000000007E-2</v>
      </c>
      <c r="CS287" s="14">
        <v>3.0502999999999999E-2</v>
      </c>
      <c r="CT287" s="14">
        <v>9.7553500000000001E-2</v>
      </c>
      <c r="CU287" s="14">
        <v>3.63881E-2</v>
      </c>
      <c r="CV287" s="14">
        <v>1.03853E-2</v>
      </c>
      <c r="CW287" s="14">
        <v>-4.7136999999999998E-2</v>
      </c>
      <c r="CX287" s="14">
        <v>-5.3613899999999999E-2</v>
      </c>
      <c r="CY287" s="14">
        <v>6.2648800000000004E-2</v>
      </c>
      <c r="CZ287" s="14">
        <v>4.7066299999999998E-2</v>
      </c>
      <c r="DA287" s="14">
        <v>-1.1969000000000001E-3</v>
      </c>
      <c r="DB287" s="14">
        <v>9.8657999999999992E-3</v>
      </c>
      <c r="DC287" s="14">
        <v>7.4051999999999998E-3</v>
      </c>
      <c r="DD287" s="14">
        <v>3.2265799999999997E-2</v>
      </c>
      <c r="DE287" s="14">
        <v>3.2486300000000003E-2</v>
      </c>
      <c r="DF287" s="14">
        <v>-9.5153000000000008E-3</v>
      </c>
      <c r="DG287" s="14">
        <v>-1.0160600000000001E-2</v>
      </c>
      <c r="DH287" s="14">
        <v>7.5228299999999998E-2</v>
      </c>
      <c r="DI287" s="14">
        <v>4.7194199999999999E-2</v>
      </c>
      <c r="DJ287" s="14">
        <v>7.8014500000000001E-2</v>
      </c>
      <c r="DK287" s="14">
        <v>0.1042979</v>
      </c>
      <c r="DL287" s="14">
        <v>5.8496899999999998E-2</v>
      </c>
      <c r="DM287" s="14">
        <v>4.7515399999999999E-2</v>
      </c>
      <c r="DN287" s="14">
        <v>0.11731320000000001</v>
      </c>
      <c r="DO287" s="14">
        <v>9.8996399999999998E-2</v>
      </c>
      <c r="DP287" s="14">
        <v>0.1217649</v>
      </c>
      <c r="DQ287" s="14">
        <v>7.1099700000000002E-2</v>
      </c>
      <c r="DR287" s="14">
        <v>0.1368123</v>
      </c>
      <c r="DS287" s="14">
        <v>6.9101099999999999E-2</v>
      </c>
      <c r="DT287" s="14">
        <v>4.1560699999999999E-2</v>
      </c>
      <c r="DU287" s="14">
        <v>-1.8990199999999999E-2</v>
      </c>
      <c r="DV287" s="14">
        <v>-3.09234E-2</v>
      </c>
      <c r="DW287" s="14">
        <v>0.1062535</v>
      </c>
      <c r="DX287" s="14">
        <v>8.5182300000000002E-2</v>
      </c>
      <c r="DY287" s="14">
        <v>2.2633400000000001E-2</v>
      </c>
      <c r="DZ287" s="14">
        <v>3.42277E-2</v>
      </c>
      <c r="EA287" s="14">
        <v>3.1766599999999999E-2</v>
      </c>
      <c r="EB287" s="14">
        <v>5.1902400000000001E-2</v>
      </c>
      <c r="EC287" s="14">
        <v>5.2304700000000003E-2</v>
      </c>
      <c r="ED287" s="14">
        <v>2.26296E-2</v>
      </c>
      <c r="EE287" s="14">
        <v>3.2566699999999997E-2</v>
      </c>
      <c r="EF287" s="14">
        <v>0.11349090000000001</v>
      </c>
      <c r="EG287" s="14">
        <v>8.8688699999999995E-2</v>
      </c>
      <c r="EH287" s="14">
        <v>0.12395050000000001</v>
      </c>
      <c r="EI287" s="14">
        <v>0.15571289999999999</v>
      </c>
      <c r="EJ287" s="14">
        <v>0.1179562</v>
      </c>
      <c r="EK287" s="14">
        <v>0.10999929999999999</v>
      </c>
      <c r="EL287" s="14">
        <v>0.17638580000000001</v>
      </c>
      <c r="EM287" s="14">
        <v>0.16030040000000001</v>
      </c>
      <c r="EN287" s="14">
        <v>0.1846922</v>
      </c>
      <c r="EO287" s="14">
        <v>0.12971479999999999</v>
      </c>
      <c r="EP287" s="14">
        <v>0.19349569999999999</v>
      </c>
      <c r="EQ287" s="14">
        <v>0.11633350000000001</v>
      </c>
      <c r="ER287" s="14">
        <v>8.6572999999999997E-2</v>
      </c>
      <c r="ES287" s="14">
        <v>2.1649499999999999E-2</v>
      </c>
      <c r="ET287" s="14">
        <v>1.8381000000000001E-3</v>
      </c>
      <c r="EU287" s="14">
        <v>70.036100000000005</v>
      </c>
      <c r="EV287" s="14">
        <v>69.695769999999996</v>
      </c>
      <c r="EW287" s="14">
        <v>67.91771</v>
      </c>
      <c r="EX287" s="14">
        <v>67.895009999999999</v>
      </c>
      <c r="EY287" s="14">
        <v>67.10445</v>
      </c>
      <c r="EZ287" s="14">
        <v>66.150599999999997</v>
      </c>
      <c r="FA287" s="14">
        <v>65.700490000000002</v>
      </c>
      <c r="FB287" s="14">
        <v>66.530510000000007</v>
      </c>
      <c r="FC287" s="14">
        <v>72.779889999999995</v>
      </c>
      <c r="FD287" s="14">
        <v>78.934389999999993</v>
      </c>
      <c r="FE287" s="14">
        <v>82.148600000000002</v>
      </c>
      <c r="FF287" s="14">
        <v>84.994320000000002</v>
      </c>
      <c r="FG287" s="14">
        <v>88.255880000000005</v>
      </c>
      <c r="FH287" s="14">
        <v>90.700590000000005</v>
      </c>
      <c r="FI287" s="14">
        <v>90.709230000000005</v>
      </c>
      <c r="FJ287" s="14">
        <v>89.459280000000007</v>
      </c>
      <c r="FK287" s="14">
        <v>89.36421</v>
      </c>
      <c r="FL287" s="14">
        <v>87.051079999999999</v>
      </c>
      <c r="FM287" s="14">
        <v>85.476129999999998</v>
      </c>
      <c r="FN287" s="14">
        <v>81.951490000000007</v>
      </c>
      <c r="FO287" s="14">
        <v>77.537400000000005</v>
      </c>
      <c r="FP287" s="14">
        <v>75.932810000000003</v>
      </c>
      <c r="FQ287" s="14">
        <v>73.887540000000001</v>
      </c>
      <c r="FR287" s="14">
        <v>72.448759999999993</v>
      </c>
      <c r="FS287" s="14">
        <v>0.75401839999999998</v>
      </c>
      <c r="FT287" s="14"/>
      <c r="FU287" s="14">
        <v>5.9756799999999999E-2</v>
      </c>
      <c r="FW287" s="14"/>
      <c r="HY287" s="52"/>
      <c r="IA287" s="52"/>
    </row>
    <row r="288" spans="1:235" x14ac:dyDescent="0.6">
      <c r="A288" t="s">
        <v>227</v>
      </c>
      <c r="B288" t="s">
        <v>199</v>
      </c>
      <c r="C288" t="s">
        <v>290</v>
      </c>
      <c r="D288" s="53" t="s">
        <v>263</v>
      </c>
      <c r="E288" t="s">
        <v>220</v>
      </c>
      <c r="F288" s="14">
        <v>255</v>
      </c>
      <c r="G288" s="14">
        <v>0.69883450000000003</v>
      </c>
      <c r="H288" s="14">
        <v>0.60337050000000003</v>
      </c>
      <c r="I288" s="14">
        <v>0.54296789999999995</v>
      </c>
      <c r="J288" s="14">
        <v>0.53301480000000001</v>
      </c>
      <c r="K288" s="14">
        <v>0.51919930000000003</v>
      </c>
      <c r="L288" s="14">
        <v>0.50542290000000001</v>
      </c>
      <c r="M288" s="14">
        <v>0.5172757</v>
      </c>
      <c r="N288" s="14">
        <v>0.48627629999999999</v>
      </c>
      <c r="O288" s="14">
        <v>0.39108929999999997</v>
      </c>
      <c r="P288" s="14">
        <v>0.40117219999999998</v>
      </c>
      <c r="Q288" s="14">
        <v>0.3900226</v>
      </c>
      <c r="R288" s="14">
        <v>0.39042850000000001</v>
      </c>
      <c r="S288" s="14">
        <v>0.53457390000000005</v>
      </c>
      <c r="T288" s="14">
        <v>0.64026570000000005</v>
      </c>
      <c r="U288" s="14">
        <v>0.64405869999999998</v>
      </c>
      <c r="V288" s="14">
        <v>0.77463130000000002</v>
      </c>
      <c r="W288" s="14">
        <v>0.92251609999999995</v>
      </c>
      <c r="X288" s="14">
        <v>1.080006</v>
      </c>
      <c r="Y288" s="14">
        <v>1.1695469999999999</v>
      </c>
      <c r="Z288" s="14">
        <v>1.210402</v>
      </c>
      <c r="AA288" s="14">
        <v>1.1716690000000001</v>
      </c>
      <c r="AB288" s="14">
        <v>1.042168</v>
      </c>
      <c r="AC288" s="14">
        <v>0.90641300000000002</v>
      </c>
      <c r="AD288" s="14">
        <v>0.80086049999999998</v>
      </c>
      <c r="AE288" s="14">
        <v>-7.0511400000000002E-2</v>
      </c>
      <c r="AF288" s="14">
        <v>-5.2539000000000002E-2</v>
      </c>
      <c r="AG288" s="14">
        <v>-7.5938800000000001E-2</v>
      </c>
      <c r="AH288" s="14">
        <v>-5.3327199999999998E-2</v>
      </c>
      <c r="AI288" s="14">
        <v>-4.8748E-2</v>
      </c>
      <c r="AJ288" s="14">
        <v>-1.7336500000000001E-2</v>
      </c>
      <c r="AK288" s="14">
        <v>-9.8572999999999994E-3</v>
      </c>
      <c r="AL288" s="14">
        <v>-4.2106499999999998E-2</v>
      </c>
      <c r="AM288" s="14">
        <v>-0.10943650000000001</v>
      </c>
      <c r="AN288" s="14">
        <v>4.9021700000000001E-2</v>
      </c>
      <c r="AO288" s="14">
        <v>5.2400000000000005E-4</v>
      </c>
      <c r="AP288" s="14">
        <v>4.9792999999999999E-3</v>
      </c>
      <c r="AQ288" s="14">
        <v>2.4724400000000001E-2</v>
      </c>
      <c r="AR288" s="14">
        <v>-2.0359499999999999E-2</v>
      </c>
      <c r="AS288" s="14">
        <v>-7.4680700000000003E-2</v>
      </c>
      <c r="AT288" s="14">
        <v>-6.8869700000000006E-2</v>
      </c>
      <c r="AU288" s="14">
        <v>-5.0696999999999999E-2</v>
      </c>
      <c r="AV288" s="14">
        <v>-5.1851599999999998E-2</v>
      </c>
      <c r="AW288" s="14">
        <v>-2.4754999999999999E-2</v>
      </c>
      <c r="AX288" s="14">
        <v>9.7386799999999996E-2</v>
      </c>
      <c r="AY288" s="14">
        <v>1.7647199999999998E-2</v>
      </c>
      <c r="AZ288" s="14">
        <v>-9.2674699999999999E-2</v>
      </c>
      <c r="BA288" s="14">
        <v>-0.1163183</v>
      </c>
      <c r="BB288" s="14">
        <v>-0.1054136</v>
      </c>
      <c r="BC288" s="14">
        <v>-3.4575799999999997E-2</v>
      </c>
      <c r="BD288" s="14">
        <v>-2.2571299999999999E-2</v>
      </c>
      <c r="BE288" s="14">
        <v>-4.7295299999999998E-2</v>
      </c>
      <c r="BF288" s="14">
        <v>-2.41129E-2</v>
      </c>
      <c r="BG288" s="14">
        <v>-2.0862100000000001E-2</v>
      </c>
      <c r="BH288" s="14">
        <v>5.1542000000000003E-3</v>
      </c>
      <c r="BI288" s="14">
        <v>1.0146499999999999E-2</v>
      </c>
      <c r="BJ288" s="14">
        <v>-1.5362000000000001E-2</v>
      </c>
      <c r="BK288" s="14">
        <v>-6.1068699999999997E-2</v>
      </c>
      <c r="BL288" s="14">
        <v>8.2452399999999995E-2</v>
      </c>
      <c r="BM288" s="14">
        <v>4.0897299999999998E-2</v>
      </c>
      <c r="BN288" s="14">
        <v>4.3554000000000002E-2</v>
      </c>
      <c r="BO288" s="14">
        <v>7.3344599999999996E-2</v>
      </c>
      <c r="BP288" s="14">
        <v>3.4411299999999999E-2</v>
      </c>
      <c r="BQ288" s="14">
        <v>-1.29348E-2</v>
      </c>
      <c r="BR288" s="14">
        <v>-7.3290999999999999E-3</v>
      </c>
      <c r="BS288" s="14">
        <v>1.4221299999999999E-2</v>
      </c>
      <c r="BT288" s="14">
        <v>1.6098299999999999E-2</v>
      </c>
      <c r="BU288" s="14">
        <v>3.3656400000000003E-2</v>
      </c>
      <c r="BV288" s="14">
        <v>0.1482996</v>
      </c>
      <c r="BW288" s="14">
        <v>6.5134800000000007E-2</v>
      </c>
      <c r="BX288" s="14">
        <v>-4.7802600000000001E-2</v>
      </c>
      <c r="BY288" s="14">
        <v>-7.2683899999999996E-2</v>
      </c>
      <c r="BZ288" s="14">
        <v>-6.7389299999999999E-2</v>
      </c>
      <c r="CA288" s="14">
        <v>-9.6869E-3</v>
      </c>
      <c r="CB288" s="14">
        <v>-1.8158E-3</v>
      </c>
      <c r="CC288" s="14">
        <v>-2.7456899999999999E-2</v>
      </c>
      <c r="CD288" s="14">
        <v>-3.8792000000000002E-3</v>
      </c>
      <c r="CE288" s="14">
        <v>-1.5483000000000001E-3</v>
      </c>
      <c r="CF288" s="14">
        <v>2.0731200000000002E-2</v>
      </c>
      <c r="CG288" s="14">
        <v>2.4001000000000001E-2</v>
      </c>
      <c r="CH288" s="14">
        <v>3.1611E-3</v>
      </c>
      <c r="CI288" s="14">
        <v>-2.7569300000000001E-2</v>
      </c>
      <c r="CJ288" s="14">
        <v>0.1056064</v>
      </c>
      <c r="CK288" s="14">
        <v>6.8859699999999996E-2</v>
      </c>
      <c r="CL288" s="14">
        <v>7.0270700000000005E-2</v>
      </c>
      <c r="CM288" s="14">
        <v>0.1070188</v>
      </c>
      <c r="CN288" s="14">
        <v>7.2345300000000001E-2</v>
      </c>
      <c r="CO288" s="14">
        <v>2.9830200000000001E-2</v>
      </c>
      <c r="CP288" s="14">
        <v>3.5293600000000001E-2</v>
      </c>
      <c r="CQ288" s="14">
        <v>5.9183600000000003E-2</v>
      </c>
      <c r="CR288" s="14">
        <v>6.31602E-2</v>
      </c>
      <c r="CS288" s="14">
        <v>7.4111999999999997E-2</v>
      </c>
      <c r="CT288" s="14">
        <v>0.18356159999999999</v>
      </c>
      <c r="CU288" s="14">
        <v>9.8024600000000003E-2</v>
      </c>
      <c r="CV288" s="14">
        <v>-1.6724200000000002E-2</v>
      </c>
      <c r="CW288" s="14">
        <v>-4.2462899999999998E-2</v>
      </c>
      <c r="CX288" s="14">
        <v>-4.1053800000000001E-2</v>
      </c>
      <c r="CY288" s="14">
        <v>1.5202E-2</v>
      </c>
      <c r="CZ288" s="14">
        <v>1.89397E-2</v>
      </c>
      <c r="DA288" s="14">
        <v>-7.6185000000000003E-3</v>
      </c>
      <c r="DB288" s="14">
        <v>1.6354500000000001E-2</v>
      </c>
      <c r="DC288" s="14">
        <v>1.7765400000000001E-2</v>
      </c>
      <c r="DD288" s="14">
        <v>3.6308199999999999E-2</v>
      </c>
      <c r="DE288" s="14">
        <v>3.7855600000000003E-2</v>
      </c>
      <c r="DF288" s="14">
        <v>2.16843E-2</v>
      </c>
      <c r="DG288" s="14">
        <v>5.9300999999999998E-3</v>
      </c>
      <c r="DH288" s="14">
        <v>0.1287604</v>
      </c>
      <c r="DI288" s="14">
        <v>9.6822199999999997E-2</v>
      </c>
      <c r="DJ288" s="14">
        <v>9.6987500000000004E-2</v>
      </c>
      <c r="DK288" s="14">
        <v>0.14069300000000001</v>
      </c>
      <c r="DL288" s="14">
        <v>0.1102794</v>
      </c>
      <c r="DM288" s="14">
        <v>7.2595199999999999E-2</v>
      </c>
      <c r="DN288" s="14">
        <v>7.7916399999999997E-2</v>
      </c>
      <c r="DO288" s="14">
        <v>0.1041458</v>
      </c>
      <c r="DP288" s="14">
        <v>0.110222</v>
      </c>
      <c r="DQ288" s="14">
        <v>0.11456760000000001</v>
      </c>
      <c r="DR288" s="14">
        <v>0.21882360000000001</v>
      </c>
      <c r="DS288" s="14">
        <v>0.13091439999999999</v>
      </c>
      <c r="DT288" s="14">
        <v>1.43541E-2</v>
      </c>
      <c r="DU288" s="14">
        <v>-1.2241800000000001E-2</v>
      </c>
      <c r="DV288" s="14">
        <v>-1.47183E-2</v>
      </c>
      <c r="DW288" s="14">
        <v>5.1137599999999998E-2</v>
      </c>
      <c r="DX288" s="14">
        <v>4.8907399999999997E-2</v>
      </c>
      <c r="DY288" s="14">
        <v>2.1024999999999999E-2</v>
      </c>
      <c r="DZ288" s="14">
        <v>4.55688E-2</v>
      </c>
      <c r="EA288" s="14">
        <v>4.5651400000000002E-2</v>
      </c>
      <c r="EB288" s="14">
        <v>5.8798999999999997E-2</v>
      </c>
      <c r="EC288" s="14">
        <v>5.7859399999999998E-2</v>
      </c>
      <c r="ED288" s="14">
        <v>4.8428800000000001E-2</v>
      </c>
      <c r="EE288" s="14">
        <v>5.42978E-2</v>
      </c>
      <c r="EF288" s="14">
        <v>0.162191</v>
      </c>
      <c r="EG288" s="14">
        <v>0.1371955</v>
      </c>
      <c r="EH288" s="14">
        <v>0.13556219999999999</v>
      </c>
      <c r="EI288" s="14">
        <v>0.18931329999999999</v>
      </c>
      <c r="EJ288" s="14">
        <v>0.16505020000000001</v>
      </c>
      <c r="EK288" s="14">
        <v>0.13434109999999999</v>
      </c>
      <c r="EL288" s="14">
        <v>0.13945689999999999</v>
      </c>
      <c r="EM288" s="14">
        <v>0.16906409999999999</v>
      </c>
      <c r="EN288" s="14">
        <v>0.17817189999999999</v>
      </c>
      <c r="EO288" s="14">
        <v>0.1729791</v>
      </c>
      <c r="EP288" s="14">
        <v>0.26973629999999998</v>
      </c>
      <c r="EQ288" s="14">
        <v>0.17840210000000001</v>
      </c>
      <c r="ER288" s="14">
        <v>5.9226300000000003E-2</v>
      </c>
      <c r="ES288" s="14">
        <v>3.1392499999999997E-2</v>
      </c>
      <c r="ET288" s="14">
        <v>2.3305900000000001E-2</v>
      </c>
      <c r="EU288" s="14">
        <v>69.791939999999997</v>
      </c>
      <c r="EV288" s="14">
        <v>69.424769999999995</v>
      </c>
      <c r="EW288" s="14">
        <v>67.954970000000003</v>
      </c>
      <c r="EX288" s="14">
        <v>67.946700000000007</v>
      </c>
      <c r="EY288" s="14">
        <v>67.229849999999999</v>
      </c>
      <c r="EZ288" s="14">
        <v>66.258309999999994</v>
      </c>
      <c r="FA288" s="14">
        <v>66.082790000000003</v>
      </c>
      <c r="FB288" s="14">
        <v>66.983000000000004</v>
      </c>
      <c r="FC288" s="14">
        <v>73.005669999999995</v>
      </c>
      <c r="FD288" s="14">
        <v>78.210089999999994</v>
      </c>
      <c r="FE288" s="14">
        <v>80.938779999999994</v>
      </c>
      <c r="FF288" s="14">
        <v>83.013869999999997</v>
      </c>
      <c r="FG288" s="14">
        <v>86.353160000000003</v>
      </c>
      <c r="FH288" s="14">
        <v>89.013069999999999</v>
      </c>
      <c r="FI288" s="14">
        <v>88.482140000000001</v>
      </c>
      <c r="FJ288" s="14">
        <v>87.178790000000006</v>
      </c>
      <c r="FK288" s="14">
        <v>87.187880000000007</v>
      </c>
      <c r="FL288" s="14">
        <v>85.260199999999998</v>
      </c>
      <c r="FM288" s="14">
        <v>84.13973</v>
      </c>
      <c r="FN288" s="14">
        <v>80.477270000000004</v>
      </c>
      <c r="FO288" s="14">
        <v>76.621650000000002</v>
      </c>
      <c r="FP288" s="14">
        <v>75.344089999999994</v>
      </c>
      <c r="FQ288" s="14">
        <v>73.352429999999998</v>
      </c>
      <c r="FR288" s="14">
        <v>72.132530000000003</v>
      </c>
      <c r="FS288" s="14">
        <v>0.77507530000000002</v>
      </c>
      <c r="FT288" s="14"/>
      <c r="FU288" s="14">
        <v>6.31718E-2</v>
      </c>
      <c r="FW288" s="14"/>
      <c r="HY288" s="52"/>
      <c r="IA288" s="52"/>
    </row>
    <row r="289" spans="1:235" x14ac:dyDescent="0.6">
      <c r="A289" t="s">
        <v>227</v>
      </c>
      <c r="B289" t="s">
        <v>199</v>
      </c>
      <c r="C289" t="s">
        <v>290</v>
      </c>
      <c r="D289" s="53" t="s">
        <v>263</v>
      </c>
      <c r="E289" t="s">
        <v>221</v>
      </c>
      <c r="F289" s="14">
        <v>104</v>
      </c>
      <c r="G289" s="14">
        <v>1.3114619999999999</v>
      </c>
      <c r="H289" s="14">
        <v>1.1154809999999999</v>
      </c>
      <c r="I289" s="14">
        <v>0.89236959999999999</v>
      </c>
      <c r="J289" s="14">
        <v>0.8098322</v>
      </c>
      <c r="K289" s="14">
        <v>0.76313949999999997</v>
      </c>
      <c r="L289" s="14">
        <v>0.7860646</v>
      </c>
      <c r="M289" s="14">
        <v>0.78704879999999999</v>
      </c>
      <c r="N289" s="14">
        <v>0.59606630000000005</v>
      </c>
      <c r="O289" s="14">
        <v>0.1471153</v>
      </c>
      <c r="P289" s="14">
        <v>-0.41149849999999999</v>
      </c>
      <c r="Q289" s="14">
        <v>-0.66578700000000002</v>
      </c>
      <c r="R289" s="14">
        <v>-0.53011770000000003</v>
      </c>
      <c r="S289" s="14">
        <v>-0.23231170000000001</v>
      </c>
      <c r="T289" s="14">
        <v>7.4138700000000002E-2</v>
      </c>
      <c r="U289" s="14">
        <v>0.55756090000000003</v>
      </c>
      <c r="V289" s="14">
        <v>1.075007</v>
      </c>
      <c r="W289" s="14">
        <v>1.5006820000000001</v>
      </c>
      <c r="X289" s="14">
        <v>2.022027</v>
      </c>
      <c r="Y289" s="14">
        <v>2.3305259999999999</v>
      </c>
      <c r="Z289" s="14">
        <v>2.0675699999999999</v>
      </c>
      <c r="AA289" s="14">
        <v>1.93248</v>
      </c>
      <c r="AB289" s="14">
        <v>1.8944289999999999</v>
      </c>
      <c r="AC289" s="14">
        <v>1.5570870000000001</v>
      </c>
      <c r="AD289" s="14">
        <v>1.283342</v>
      </c>
      <c r="AE289" s="14">
        <v>-6.1666699999999998E-2</v>
      </c>
      <c r="AF289" s="14">
        <v>-0.1075405</v>
      </c>
      <c r="AG289" s="14">
        <v>-5.9378899999999998E-2</v>
      </c>
      <c r="AH289" s="14">
        <v>-8.67536E-2</v>
      </c>
      <c r="AI289" s="14">
        <v>-0.11130660000000001</v>
      </c>
      <c r="AJ289" s="14">
        <v>-4.8957899999999999E-2</v>
      </c>
      <c r="AK289" s="14">
        <v>-7.4212E-2</v>
      </c>
      <c r="AL289" s="14">
        <v>-0.2693932</v>
      </c>
      <c r="AM289" s="14">
        <v>-0.2200394</v>
      </c>
      <c r="AN289" s="14">
        <v>-0.26855449999999997</v>
      </c>
      <c r="AO289" s="14">
        <v>-0.28365200000000002</v>
      </c>
      <c r="AP289" s="14">
        <v>-0.229237</v>
      </c>
      <c r="AQ289" s="14">
        <v>-0.24807660000000001</v>
      </c>
      <c r="AR289" s="14">
        <v>-0.38181599999999999</v>
      </c>
      <c r="AS289" s="14">
        <v>-0.30990770000000001</v>
      </c>
      <c r="AT289" s="14">
        <v>-4.1200800000000003E-2</v>
      </c>
      <c r="AU289" s="14">
        <v>-0.17680399999999999</v>
      </c>
      <c r="AV289" s="14">
        <v>-0.1162214</v>
      </c>
      <c r="AW289" s="14">
        <v>-0.3244071</v>
      </c>
      <c r="AX289" s="14">
        <v>-0.378106</v>
      </c>
      <c r="AY289" s="14">
        <v>-0.31394480000000002</v>
      </c>
      <c r="AZ289" s="14">
        <v>-0.1106202</v>
      </c>
      <c r="BA289" s="14">
        <v>-0.20992259999999999</v>
      </c>
      <c r="BB289" s="14">
        <v>-0.19142809999999999</v>
      </c>
      <c r="BC289" s="14">
        <v>6.1042399999999997E-2</v>
      </c>
      <c r="BD289" s="14">
        <v>3.7196E-3</v>
      </c>
      <c r="BE289" s="14">
        <v>-1.8423399999999999E-2</v>
      </c>
      <c r="BF289" s="14">
        <v>-4.3343E-2</v>
      </c>
      <c r="BG289" s="14">
        <v>-6.2231599999999998E-2</v>
      </c>
      <c r="BH289" s="14">
        <v>-1.02422E-2</v>
      </c>
      <c r="BI289" s="14">
        <v>-2.7368300000000002E-2</v>
      </c>
      <c r="BJ289" s="14">
        <v>-0.180418</v>
      </c>
      <c r="BK289" s="14">
        <v>-0.1313019</v>
      </c>
      <c r="BL289" s="14">
        <v>-0.16363659999999999</v>
      </c>
      <c r="BM289" s="14">
        <v>-0.17929809999999999</v>
      </c>
      <c r="BN289" s="14">
        <v>-0.1015157</v>
      </c>
      <c r="BO289" s="14">
        <v>-0.1178324</v>
      </c>
      <c r="BP289" s="14">
        <v>-0.22736790000000001</v>
      </c>
      <c r="BQ289" s="14">
        <v>-0.16100600000000001</v>
      </c>
      <c r="BR289" s="14">
        <v>9.2303099999999999E-2</v>
      </c>
      <c r="BS289" s="14">
        <v>-4.0002999999999997E-2</v>
      </c>
      <c r="BT289" s="14">
        <v>2.1277399999999998E-2</v>
      </c>
      <c r="BU289" s="14">
        <v>-0.18450820000000001</v>
      </c>
      <c r="BV289" s="14">
        <v>-0.2269825</v>
      </c>
      <c r="BW289" s="14">
        <v>-0.20127220000000001</v>
      </c>
      <c r="BX289" s="14">
        <v>-5.2500000000000002E-5</v>
      </c>
      <c r="BY289" s="14">
        <v>-0.11936289999999999</v>
      </c>
      <c r="BZ289" s="14">
        <v>-0.12737889999999999</v>
      </c>
      <c r="CA289" s="14">
        <v>0.1460304</v>
      </c>
      <c r="CB289" s="14">
        <v>8.0778000000000003E-2</v>
      </c>
      <c r="CC289" s="14">
        <v>9.9422999999999994E-3</v>
      </c>
      <c r="CD289" s="14">
        <v>-1.3277000000000001E-2</v>
      </c>
      <c r="CE289" s="14">
        <v>-2.8242400000000001E-2</v>
      </c>
      <c r="CF289" s="14">
        <v>1.6572300000000002E-2</v>
      </c>
      <c r="CG289" s="14">
        <v>5.0755000000000002E-3</v>
      </c>
      <c r="CH289" s="14">
        <v>-0.118794</v>
      </c>
      <c r="CI289" s="14">
        <v>-6.9842699999999994E-2</v>
      </c>
      <c r="CJ289" s="14">
        <v>-9.0970800000000004E-2</v>
      </c>
      <c r="CK289" s="14">
        <v>-0.1070229</v>
      </c>
      <c r="CL289" s="14">
        <v>-1.3056399999999999E-2</v>
      </c>
      <c r="CM289" s="14">
        <v>-2.76256E-2</v>
      </c>
      <c r="CN289" s="14">
        <v>-0.12039759999999999</v>
      </c>
      <c r="CO289" s="14">
        <v>-5.7877100000000001E-2</v>
      </c>
      <c r="CP289" s="14">
        <v>0.1847676</v>
      </c>
      <c r="CQ289" s="14">
        <v>5.4744899999999999E-2</v>
      </c>
      <c r="CR289" s="14">
        <v>0.11650870000000001</v>
      </c>
      <c r="CS289" s="14">
        <v>-8.7614700000000004E-2</v>
      </c>
      <c r="CT289" s="14">
        <v>-0.1223149</v>
      </c>
      <c r="CU289" s="14">
        <v>-0.1232356</v>
      </c>
      <c r="CV289" s="14">
        <v>7.6526300000000005E-2</v>
      </c>
      <c r="CW289" s="14">
        <v>-5.6641499999999997E-2</v>
      </c>
      <c r="CX289" s="14">
        <v>-8.3018599999999998E-2</v>
      </c>
      <c r="CY289" s="14">
        <v>0.23101840000000001</v>
      </c>
      <c r="CZ289" s="14">
        <v>0.15783639999999999</v>
      </c>
      <c r="DA289" s="14">
        <v>3.8307899999999999E-2</v>
      </c>
      <c r="DB289" s="14">
        <v>1.6789100000000001E-2</v>
      </c>
      <c r="DC289" s="14">
        <v>5.7467000000000004E-3</v>
      </c>
      <c r="DD289" s="14">
        <v>4.33867E-2</v>
      </c>
      <c r="DE289" s="14">
        <v>3.7519299999999998E-2</v>
      </c>
      <c r="DF289" s="14">
        <v>-5.7170100000000001E-2</v>
      </c>
      <c r="DG289" s="14">
        <v>-8.3833999999999992E-3</v>
      </c>
      <c r="DH289" s="14">
        <v>-1.8304999999999998E-2</v>
      </c>
      <c r="DI289" s="14">
        <v>-3.4747699999999999E-2</v>
      </c>
      <c r="DJ289" s="14">
        <v>7.5402999999999998E-2</v>
      </c>
      <c r="DK289" s="14">
        <v>6.2581200000000003E-2</v>
      </c>
      <c r="DL289" s="14">
        <v>-1.34273E-2</v>
      </c>
      <c r="DM289" s="14">
        <v>4.5251899999999998E-2</v>
      </c>
      <c r="DN289" s="14">
        <v>0.27723199999999998</v>
      </c>
      <c r="DO289" s="14">
        <v>0.14949280000000001</v>
      </c>
      <c r="DP289" s="14">
        <v>0.21174000000000001</v>
      </c>
      <c r="DQ289" s="14">
        <v>9.2788999999999996E-3</v>
      </c>
      <c r="DR289" s="14">
        <v>-1.7647199999999998E-2</v>
      </c>
      <c r="DS289" s="14">
        <v>-4.5199000000000003E-2</v>
      </c>
      <c r="DT289" s="14">
        <v>0.15310509999999999</v>
      </c>
      <c r="DU289" s="14">
        <v>6.0799000000000001E-3</v>
      </c>
      <c r="DV289" s="14">
        <v>-3.86583E-2</v>
      </c>
      <c r="DW289" s="14">
        <v>0.35372749999999997</v>
      </c>
      <c r="DX289" s="14">
        <v>0.26909650000000002</v>
      </c>
      <c r="DY289" s="14">
        <v>7.9263399999999998E-2</v>
      </c>
      <c r="DZ289" s="14">
        <v>6.0199700000000002E-2</v>
      </c>
      <c r="EA289" s="14">
        <v>5.4821700000000001E-2</v>
      </c>
      <c r="EB289" s="14">
        <v>8.2102400000000006E-2</v>
      </c>
      <c r="EC289" s="14">
        <v>8.4362999999999994E-2</v>
      </c>
      <c r="ED289" s="14">
        <v>3.1805199999999999E-2</v>
      </c>
      <c r="EE289" s="14">
        <v>8.0353999999999995E-2</v>
      </c>
      <c r="EF289" s="14">
        <v>8.6612900000000007E-2</v>
      </c>
      <c r="EG289" s="14">
        <v>6.9606299999999996E-2</v>
      </c>
      <c r="EH289" s="14">
        <v>0.20312430000000001</v>
      </c>
      <c r="EI289" s="14">
        <v>0.19282550000000001</v>
      </c>
      <c r="EJ289" s="14">
        <v>0.1410207</v>
      </c>
      <c r="EK289" s="14">
        <v>0.19415360000000001</v>
      </c>
      <c r="EL289" s="14">
        <v>0.41073589999999999</v>
      </c>
      <c r="EM289" s="14">
        <v>0.28629379999999999</v>
      </c>
      <c r="EN289" s="14">
        <v>0.34923880000000002</v>
      </c>
      <c r="EO289" s="14">
        <v>0.1491777</v>
      </c>
      <c r="EP289" s="14">
        <v>0.13347629999999999</v>
      </c>
      <c r="EQ289" s="14">
        <v>6.7473599999999995E-2</v>
      </c>
      <c r="ER289" s="14">
        <v>0.26367269999999998</v>
      </c>
      <c r="ES289" s="14">
        <v>9.6639600000000006E-2</v>
      </c>
      <c r="ET289" s="14">
        <v>2.5390900000000001E-2</v>
      </c>
      <c r="EU289" s="14">
        <v>70.636619999999994</v>
      </c>
      <c r="EV289" s="14">
        <v>70.362070000000003</v>
      </c>
      <c r="EW289" s="14">
        <v>67.823009999999996</v>
      </c>
      <c r="EX289" s="14">
        <v>67.764129999999994</v>
      </c>
      <c r="EY289" s="14">
        <v>66.793869999999998</v>
      </c>
      <c r="EZ289" s="14">
        <v>65.881810000000002</v>
      </c>
      <c r="FA289" s="14">
        <v>64.754630000000006</v>
      </c>
      <c r="FB289" s="14">
        <v>65.411569999999998</v>
      </c>
      <c r="FC289" s="14">
        <v>72.225960000000001</v>
      </c>
      <c r="FD289" s="14">
        <v>80.725579999999994</v>
      </c>
      <c r="FE289" s="14">
        <v>85.13691</v>
      </c>
      <c r="FF289" s="14">
        <v>89.881100000000004</v>
      </c>
      <c r="FG289" s="14">
        <v>92.949569999999994</v>
      </c>
      <c r="FH289" s="14">
        <v>94.861310000000003</v>
      </c>
      <c r="FI289" s="14">
        <v>96.204570000000004</v>
      </c>
      <c r="FJ289" s="14">
        <v>95.087010000000006</v>
      </c>
      <c r="FK289" s="14">
        <v>94.733930000000001</v>
      </c>
      <c r="FL289" s="14">
        <v>91.46942</v>
      </c>
      <c r="FM289" s="14">
        <v>88.773520000000005</v>
      </c>
      <c r="FN289" s="14">
        <v>85.586960000000005</v>
      </c>
      <c r="FO289" s="14">
        <v>79.792910000000006</v>
      </c>
      <c r="FP289" s="14">
        <v>77.381280000000004</v>
      </c>
      <c r="FQ289" s="14">
        <v>75.204989999999995</v>
      </c>
      <c r="FR289" s="14">
        <v>73.224599999999995</v>
      </c>
      <c r="FS289" s="14">
        <v>1.749404</v>
      </c>
      <c r="FT289" s="14"/>
      <c r="FU289" s="14">
        <v>0.13311000000000001</v>
      </c>
      <c r="FW289" s="14"/>
      <c r="HY289" s="52"/>
      <c r="IA289" s="52"/>
    </row>
    <row r="290" spans="1:235" x14ac:dyDescent="0.6">
      <c r="A290" t="s">
        <v>227</v>
      </c>
      <c r="B290" t="s">
        <v>199</v>
      </c>
      <c r="C290" t="s">
        <v>291</v>
      </c>
      <c r="D290" s="53">
        <v>45167</v>
      </c>
      <c r="E290" t="s">
        <v>219</v>
      </c>
      <c r="F290" s="14">
        <v>9559</v>
      </c>
      <c r="G290" s="14">
        <v>1.030332</v>
      </c>
      <c r="H290" s="14">
        <v>0.91530319999999998</v>
      </c>
      <c r="I290" s="14">
        <v>0.81105629999999995</v>
      </c>
      <c r="J290" s="14">
        <v>0.74886839999999999</v>
      </c>
      <c r="K290" s="14">
        <v>0.70191570000000003</v>
      </c>
      <c r="L290" s="14">
        <v>0.68498740000000002</v>
      </c>
      <c r="M290" s="14">
        <v>0.68089060000000001</v>
      </c>
      <c r="N290" s="14">
        <v>0.56237939999999997</v>
      </c>
      <c r="O290" s="14">
        <v>0.33312449999999999</v>
      </c>
      <c r="P290" s="14">
        <v>9.0538099999999996E-2</v>
      </c>
      <c r="Q290" s="14">
        <v>-4.2037100000000001E-2</v>
      </c>
      <c r="R290" s="14">
        <v>-6.2520900000000004E-2</v>
      </c>
      <c r="S290" s="14">
        <v>7.0093500000000003E-2</v>
      </c>
      <c r="T290" s="14">
        <v>0.28310689999999999</v>
      </c>
      <c r="U290" s="14">
        <v>0.52506399999999998</v>
      </c>
      <c r="V290" s="14">
        <v>0.84608450000000002</v>
      </c>
      <c r="W290" s="14">
        <v>1.130107</v>
      </c>
      <c r="X290" s="14">
        <v>1.530721</v>
      </c>
      <c r="Y290" s="14">
        <v>1.768078</v>
      </c>
      <c r="Z290" s="14">
        <v>1.7306889999999999</v>
      </c>
      <c r="AA290" s="14">
        <v>1.661335</v>
      </c>
      <c r="AB290" s="14">
        <v>1.5974660000000001</v>
      </c>
      <c r="AC290" s="14">
        <v>1.39594</v>
      </c>
      <c r="AD290" s="14">
        <v>1.1727959999999999</v>
      </c>
      <c r="AE290" s="14">
        <v>-3.1490999999999998E-2</v>
      </c>
      <c r="AF290" s="14">
        <v>-2.7308700000000002E-2</v>
      </c>
      <c r="AG290" s="14">
        <v>-3.38795E-2</v>
      </c>
      <c r="AH290" s="14">
        <v>-2.3657500000000001E-2</v>
      </c>
      <c r="AI290" s="14">
        <v>-2.1489899999999999E-2</v>
      </c>
      <c r="AJ290" s="14">
        <v>-1.24464E-2</v>
      </c>
      <c r="AK290" s="14">
        <v>-1.29318E-2</v>
      </c>
      <c r="AL290" s="14">
        <v>-1.4068600000000001E-2</v>
      </c>
      <c r="AM290" s="14">
        <v>-6.2484000000000003E-3</v>
      </c>
      <c r="AN290" s="14">
        <v>-1.04487E-2</v>
      </c>
      <c r="AO290" s="14">
        <v>-2.8412699999999999E-2</v>
      </c>
      <c r="AP290" s="14">
        <v>-5.4504499999999997E-2</v>
      </c>
      <c r="AQ290" s="14">
        <v>-5.32592E-2</v>
      </c>
      <c r="AR290" s="14">
        <v>-6.67378E-2</v>
      </c>
      <c r="AS290" s="14">
        <v>-9.4771900000000006E-2</v>
      </c>
      <c r="AT290" s="14">
        <v>-0.1094077</v>
      </c>
      <c r="AU290" s="14">
        <v>7.6014899999999996E-2</v>
      </c>
      <c r="AV290" s="14">
        <v>0.11702079999999999</v>
      </c>
      <c r="AW290" s="14">
        <v>0.1067801</v>
      </c>
      <c r="AX290" s="14">
        <v>7.4024300000000001E-2</v>
      </c>
      <c r="AY290" s="14">
        <v>3.1554699999999998E-2</v>
      </c>
      <c r="AZ290" s="14">
        <v>-7.0908600000000002E-2</v>
      </c>
      <c r="BA290" s="14">
        <v>-6.28576E-2</v>
      </c>
      <c r="BB290" s="14">
        <v>-4.7766299999999998E-2</v>
      </c>
      <c r="BC290" s="14">
        <v>-2.3179000000000002E-2</v>
      </c>
      <c r="BD290" s="14">
        <v>-1.9515100000000001E-2</v>
      </c>
      <c r="BE290" s="14">
        <v>-2.6839100000000001E-2</v>
      </c>
      <c r="BF290" s="14">
        <v>-1.7078300000000001E-2</v>
      </c>
      <c r="BG290" s="14">
        <v>-1.56078E-2</v>
      </c>
      <c r="BH290" s="14">
        <v>-7.5801999999999996E-3</v>
      </c>
      <c r="BI290" s="14">
        <v>-8.3085999999999993E-3</v>
      </c>
      <c r="BJ290" s="14">
        <v>-8.8468000000000001E-3</v>
      </c>
      <c r="BK290" s="14">
        <v>3.055E-4</v>
      </c>
      <c r="BL290" s="14">
        <v>-2.5119000000000001E-3</v>
      </c>
      <c r="BM290" s="14">
        <v>-1.87225E-2</v>
      </c>
      <c r="BN290" s="14">
        <v>-4.3520900000000001E-2</v>
      </c>
      <c r="BO290" s="14">
        <v>-4.1133999999999997E-2</v>
      </c>
      <c r="BP290" s="14">
        <v>-5.3421400000000001E-2</v>
      </c>
      <c r="BQ290" s="14">
        <v>-8.1077499999999997E-2</v>
      </c>
      <c r="BR290" s="14">
        <v>-9.5451999999999995E-2</v>
      </c>
      <c r="BS290" s="14">
        <v>8.9284100000000005E-2</v>
      </c>
      <c r="BT290" s="14">
        <v>0.1301435</v>
      </c>
      <c r="BU290" s="14">
        <v>0.1192298</v>
      </c>
      <c r="BV290" s="14">
        <v>8.5234299999999999E-2</v>
      </c>
      <c r="BW290" s="14">
        <v>4.2123000000000001E-2</v>
      </c>
      <c r="BX290" s="14">
        <v>-6.0492799999999999E-2</v>
      </c>
      <c r="BY290" s="14">
        <v>-5.3299699999999998E-2</v>
      </c>
      <c r="BZ290" s="14">
        <v>-3.9375800000000002E-2</v>
      </c>
      <c r="CA290" s="14">
        <v>-1.7422099999999999E-2</v>
      </c>
      <c r="CB290" s="14">
        <v>-1.4117299999999999E-2</v>
      </c>
      <c r="CC290" s="14">
        <v>-2.19629E-2</v>
      </c>
      <c r="CD290" s="14">
        <v>-1.2521600000000001E-2</v>
      </c>
      <c r="CE290" s="14">
        <v>-1.15338E-2</v>
      </c>
      <c r="CF290" s="14">
        <v>-4.2100000000000002E-3</v>
      </c>
      <c r="CG290" s="14">
        <v>-5.1066000000000002E-3</v>
      </c>
      <c r="CH290" s="14">
        <v>-5.2302E-3</v>
      </c>
      <c r="CI290" s="14">
        <v>4.8447999999999998E-3</v>
      </c>
      <c r="CJ290" s="14">
        <v>2.9851999999999999E-3</v>
      </c>
      <c r="CK290" s="14">
        <v>-1.20111E-2</v>
      </c>
      <c r="CL290" s="14">
        <v>-3.5913800000000003E-2</v>
      </c>
      <c r="CM290" s="14">
        <v>-3.2736099999999997E-2</v>
      </c>
      <c r="CN290" s="14">
        <v>-4.4198500000000002E-2</v>
      </c>
      <c r="CO290" s="14">
        <v>-7.1592900000000001E-2</v>
      </c>
      <c r="CP290" s="14">
        <v>-8.5786299999999996E-2</v>
      </c>
      <c r="CQ290" s="14">
        <v>9.8474300000000001E-2</v>
      </c>
      <c r="CR290" s="14">
        <v>0.1392323</v>
      </c>
      <c r="CS290" s="14">
        <v>0.12785250000000001</v>
      </c>
      <c r="CT290" s="14">
        <v>9.2998300000000006E-2</v>
      </c>
      <c r="CU290" s="14">
        <v>4.9442600000000003E-2</v>
      </c>
      <c r="CV290" s="14">
        <v>-5.3278899999999997E-2</v>
      </c>
      <c r="CW290" s="14">
        <v>-4.6679900000000003E-2</v>
      </c>
      <c r="CX290" s="14">
        <v>-3.3564499999999997E-2</v>
      </c>
      <c r="CY290" s="14">
        <v>-1.1665200000000001E-2</v>
      </c>
      <c r="CZ290" s="14">
        <v>-8.7194999999999998E-3</v>
      </c>
      <c r="DA290" s="14">
        <v>-1.70867E-2</v>
      </c>
      <c r="DB290" s="14">
        <v>-7.9649000000000005E-3</v>
      </c>
      <c r="DC290" s="14">
        <v>-7.4599000000000002E-3</v>
      </c>
      <c r="DD290" s="14">
        <v>-8.3969999999999997E-4</v>
      </c>
      <c r="DE290" s="14">
        <v>-1.9044999999999999E-3</v>
      </c>
      <c r="DF290" s="14">
        <v>-1.6136E-3</v>
      </c>
      <c r="DG290" s="14">
        <v>9.384E-3</v>
      </c>
      <c r="DH290" s="14">
        <v>8.4822000000000005E-3</v>
      </c>
      <c r="DI290" s="14">
        <v>-5.2997000000000001E-3</v>
      </c>
      <c r="DJ290" s="14">
        <v>-2.8306600000000001E-2</v>
      </c>
      <c r="DK290" s="14">
        <v>-2.43383E-2</v>
      </c>
      <c r="DL290" s="14">
        <v>-3.4975600000000003E-2</v>
      </c>
      <c r="DM290" s="14">
        <v>-6.2108200000000002E-2</v>
      </c>
      <c r="DN290" s="14">
        <v>-7.6120599999999997E-2</v>
      </c>
      <c r="DO290" s="14">
        <v>0.1076645</v>
      </c>
      <c r="DP290" s="14">
        <v>0.14832100000000001</v>
      </c>
      <c r="DQ290" s="14">
        <v>0.13647509999999999</v>
      </c>
      <c r="DR290" s="14">
        <v>0.1007623</v>
      </c>
      <c r="DS290" s="14">
        <v>5.6762199999999999E-2</v>
      </c>
      <c r="DT290" s="14">
        <v>-4.6064899999999999E-2</v>
      </c>
      <c r="DU290" s="14">
        <v>-4.0060100000000001E-2</v>
      </c>
      <c r="DV290" s="14">
        <v>-2.7753300000000002E-2</v>
      </c>
      <c r="DW290" s="14">
        <v>-3.3532000000000002E-3</v>
      </c>
      <c r="DX290" s="14">
        <v>-9.2590000000000001E-4</v>
      </c>
      <c r="DY290" s="14">
        <v>-1.0046299999999999E-2</v>
      </c>
      <c r="DZ290" s="14">
        <v>-1.3856999999999999E-3</v>
      </c>
      <c r="EA290" s="14">
        <v>-1.5777E-3</v>
      </c>
      <c r="EB290" s="14">
        <v>4.0264000000000003E-3</v>
      </c>
      <c r="EC290" s="14">
        <v>2.7187000000000001E-3</v>
      </c>
      <c r="ED290" s="14">
        <v>3.6083E-3</v>
      </c>
      <c r="EE290" s="14">
        <v>1.5937900000000001E-2</v>
      </c>
      <c r="EF290" s="14">
        <v>1.6419099999999999E-2</v>
      </c>
      <c r="EG290" s="14">
        <v>4.3905000000000003E-3</v>
      </c>
      <c r="EH290" s="14">
        <v>-1.7323100000000001E-2</v>
      </c>
      <c r="EI290" s="14">
        <v>-1.2213099999999999E-2</v>
      </c>
      <c r="EJ290" s="14">
        <v>-2.1659100000000001E-2</v>
      </c>
      <c r="EK290" s="14">
        <v>-4.84138E-2</v>
      </c>
      <c r="EL290" s="14">
        <v>-6.2164900000000002E-2</v>
      </c>
      <c r="EM290" s="14">
        <v>0.1209336</v>
      </c>
      <c r="EN290" s="14">
        <v>0.1614437</v>
      </c>
      <c r="EO290" s="14">
        <v>0.1489249</v>
      </c>
      <c r="EP290" s="14">
        <v>0.11197219999999999</v>
      </c>
      <c r="EQ290" s="14">
        <v>6.7330600000000004E-2</v>
      </c>
      <c r="ER290" s="14">
        <v>-3.5649100000000003E-2</v>
      </c>
      <c r="ES290" s="14">
        <v>-3.05022E-2</v>
      </c>
      <c r="ET290" s="14">
        <v>-1.93627E-2</v>
      </c>
      <c r="EU290" s="14">
        <v>69.951459999999997</v>
      </c>
      <c r="EV290" s="14">
        <v>69.618899999999996</v>
      </c>
      <c r="EW290" s="14">
        <v>67.718819999999994</v>
      </c>
      <c r="EX290" s="14">
        <v>67.685720000000003</v>
      </c>
      <c r="EY290" s="14">
        <v>66.914050000000003</v>
      </c>
      <c r="EZ290" s="14">
        <v>65.912440000000004</v>
      </c>
      <c r="FA290" s="14">
        <v>65.397210000000001</v>
      </c>
      <c r="FB290" s="14">
        <v>66.244450000000001</v>
      </c>
      <c r="FC290" s="14">
        <v>72.730450000000005</v>
      </c>
      <c r="FD290" s="14">
        <v>79.37997</v>
      </c>
      <c r="FE290" s="14">
        <v>82.828379999999996</v>
      </c>
      <c r="FF290" s="14">
        <v>85.852860000000007</v>
      </c>
      <c r="FG290" s="14">
        <v>89.020960000000002</v>
      </c>
      <c r="FH290" s="14">
        <v>91.398809999999997</v>
      </c>
      <c r="FI290" s="14">
        <v>91.672839999999994</v>
      </c>
      <c r="FJ290" s="14">
        <v>90.438479999999998</v>
      </c>
      <c r="FK290" s="14">
        <v>90.253360000000001</v>
      </c>
      <c r="FL290" s="14">
        <v>87.780519999999996</v>
      </c>
      <c r="FM290" s="14">
        <v>86.000349999999997</v>
      </c>
      <c r="FN290" s="14">
        <v>82.445909999999998</v>
      </c>
      <c r="FO290" s="14">
        <v>77.783159999999995</v>
      </c>
      <c r="FP290" s="14">
        <v>76.035989999999998</v>
      </c>
      <c r="FQ290" s="14">
        <v>73.906630000000007</v>
      </c>
      <c r="FR290" s="14">
        <v>72.376469999999998</v>
      </c>
      <c r="FS290" s="14">
        <v>0.15217510000000001</v>
      </c>
      <c r="FT290" s="14"/>
      <c r="FU290" s="14">
        <v>1.23795E-2</v>
      </c>
      <c r="FW290" s="14"/>
      <c r="HY290" s="52"/>
      <c r="IA290" s="52"/>
    </row>
    <row r="291" spans="1:235" x14ac:dyDescent="0.6">
      <c r="A291" t="s">
        <v>227</v>
      </c>
      <c r="B291" t="s">
        <v>199</v>
      </c>
      <c r="C291" t="s">
        <v>291</v>
      </c>
      <c r="D291" s="53">
        <v>45167</v>
      </c>
      <c r="E291" t="s">
        <v>220</v>
      </c>
      <c r="F291" s="14">
        <v>6420</v>
      </c>
      <c r="G291" s="14">
        <v>0.89253910000000003</v>
      </c>
      <c r="H291" s="14">
        <v>0.79374820000000001</v>
      </c>
      <c r="I291" s="14">
        <v>0.71090779999999998</v>
      </c>
      <c r="J291" s="14">
        <v>0.65954360000000001</v>
      </c>
      <c r="K291" s="14">
        <v>0.61345139999999998</v>
      </c>
      <c r="L291" s="14">
        <v>0.60085980000000005</v>
      </c>
      <c r="M291" s="14">
        <v>0.60314380000000001</v>
      </c>
      <c r="N291" s="14">
        <v>0.53553269999999997</v>
      </c>
      <c r="O291" s="14">
        <v>0.4045801</v>
      </c>
      <c r="P291" s="14">
        <v>0.25988349999999999</v>
      </c>
      <c r="Q291" s="14">
        <v>0.16153709999999999</v>
      </c>
      <c r="R291" s="14">
        <v>0.1395913</v>
      </c>
      <c r="S291" s="14">
        <v>0.22999559999999999</v>
      </c>
      <c r="T291" s="14">
        <v>0.38587870000000002</v>
      </c>
      <c r="U291" s="14">
        <v>0.55304500000000001</v>
      </c>
      <c r="V291" s="14">
        <v>0.79724879999999998</v>
      </c>
      <c r="W291" s="14">
        <v>1.008051</v>
      </c>
      <c r="X291" s="14">
        <v>1.290861</v>
      </c>
      <c r="Y291" s="14">
        <v>1.443603</v>
      </c>
      <c r="Z291" s="14">
        <v>1.4209290000000001</v>
      </c>
      <c r="AA291" s="14">
        <v>1.4017500000000001</v>
      </c>
      <c r="AB291" s="14">
        <v>1.367086</v>
      </c>
      <c r="AC291" s="14">
        <v>1.2195240000000001</v>
      </c>
      <c r="AD291" s="14">
        <v>1.0263500000000001</v>
      </c>
      <c r="AE291" s="14">
        <v>-3.3505600000000003E-2</v>
      </c>
      <c r="AF291" s="14">
        <v>-2.9762199999999999E-2</v>
      </c>
      <c r="AG291" s="14">
        <v>-4.1112200000000002E-2</v>
      </c>
      <c r="AH291" s="14">
        <v>-2.5072799999999999E-2</v>
      </c>
      <c r="AI291" s="14">
        <v>-2.8114900000000002E-2</v>
      </c>
      <c r="AJ291" s="14">
        <v>-1.7502899999999998E-2</v>
      </c>
      <c r="AK291" s="14">
        <v>-1.1747199999999999E-2</v>
      </c>
      <c r="AL291" s="14">
        <v>-7.4523000000000002E-3</v>
      </c>
      <c r="AM291" s="14">
        <v>-3.8165999999999999E-3</v>
      </c>
      <c r="AN291" s="14">
        <v>-9.6688999999999994E-3</v>
      </c>
      <c r="AO291" s="14">
        <v>-3.3060600000000002E-2</v>
      </c>
      <c r="AP291" s="14">
        <v>-6.8751499999999993E-2</v>
      </c>
      <c r="AQ291" s="14">
        <v>-6.8618799999999994E-2</v>
      </c>
      <c r="AR291" s="14">
        <v>-7.3238300000000006E-2</v>
      </c>
      <c r="AS291" s="14">
        <v>-0.11245869999999999</v>
      </c>
      <c r="AT291" s="14">
        <v>-0.1239222</v>
      </c>
      <c r="AU291" s="14">
        <v>3.7976900000000001E-2</v>
      </c>
      <c r="AV291" s="14">
        <v>7.1974300000000005E-2</v>
      </c>
      <c r="AW291" s="14">
        <v>6.3756499999999994E-2</v>
      </c>
      <c r="AX291" s="14">
        <v>2.6743099999999999E-2</v>
      </c>
      <c r="AY291" s="14">
        <v>8.9356999999999995E-3</v>
      </c>
      <c r="AZ291" s="14">
        <v>-6.8271899999999996E-2</v>
      </c>
      <c r="BA291" s="14">
        <v>-4.2913699999999999E-2</v>
      </c>
      <c r="BB291" s="14">
        <v>-2.7121699999999999E-2</v>
      </c>
      <c r="BC291" s="14">
        <v>-2.41E-2</v>
      </c>
      <c r="BD291" s="14">
        <v>-2.09658E-2</v>
      </c>
      <c r="BE291" s="14">
        <v>-3.3221100000000003E-2</v>
      </c>
      <c r="BF291" s="14">
        <v>-1.77749E-2</v>
      </c>
      <c r="BG291" s="14">
        <v>-2.15739E-2</v>
      </c>
      <c r="BH291" s="14">
        <v>-1.23074E-2</v>
      </c>
      <c r="BI291" s="14">
        <v>-6.7667999999999999E-3</v>
      </c>
      <c r="BJ291" s="14">
        <v>-1.8932E-3</v>
      </c>
      <c r="BK291" s="14">
        <v>3.0645999999999998E-3</v>
      </c>
      <c r="BL291" s="14">
        <v>-1.4346999999999999E-3</v>
      </c>
      <c r="BM291" s="14">
        <v>-2.32418E-2</v>
      </c>
      <c r="BN291" s="14">
        <v>-5.7532E-2</v>
      </c>
      <c r="BO291" s="14">
        <v>-5.6096699999999999E-2</v>
      </c>
      <c r="BP291" s="14">
        <v>-5.9297799999999998E-2</v>
      </c>
      <c r="BQ291" s="14">
        <v>-9.8201999999999998E-2</v>
      </c>
      <c r="BR291" s="14">
        <v>-0.1089909</v>
      </c>
      <c r="BS291" s="14">
        <v>5.1959600000000002E-2</v>
      </c>
      <c r="BT291" s="14">
        <v>8.6096099999999995E-2</v>
      </c>
      <c r="BU291" s="14">
        <v>7.7120499999999995E-2</v>
      </c>
      <c r="BV291" s="14">
        <v>3.8929900000000003E-2</v>
      </c>
      <c r="BW291" s="14">
        <v>2.03401E-2</v>
      </c>
      <c r="BX291" s="14">
        <v>-5.6808999999999998E-2</v>
      </c>
      <c r="BY291" s="14">
        <v>-3.2357999999999998E-2</v>
      </c>
      <c r="BZ291" s="14">
        <v>-1.7785499999999999E-2</v>
      </c>
      <c r="CA291" s="14">
        <v>-1.7585699999999999E-2</v>
      </c>
      <c r="CB291" s="14">
        <v>-1.48735E-2</v>
      </c>
      <c r="CC291" s="14">
        <v>-2.7755700000000001E-2</v>
      </c>
      <c r="CD291" s="14">
        <v>-1.27204E-2</v>
      </c>
      <c r="CE291" s="14">
        <v>-1.70435E-2</v>
      </c>
      <c r="CF291" s="14">
        <v>-8.7089999999999997E-3</v>
      </c>
      <c r="CG291" s="14">
        <v>-3.3173999999999999E-3</v>
      </c>
      <c r="CH291" s="14">
        <v>1.957E-3</v>
      </c>
      <c r="CI291" s="14">
        <v>7.8306000000000001E-3</v>
      </c>
      <c r="CJ291" s="14">
        <v>4.2681999999999998E-3</v>
      </c>
      <c r="CK291" s="14">
        <v>-1.6441299999999999E-2</v>
      </c>
      <c r="CL291" s="14">
        <v>-4.9761399999999997E-2</v>
      </c>
      <c r="CM291" s="14">
        <v>-4.7424000000000001E-2</v>
      </c>
      <c r="CN291" s="14">
        <v>-4.9642699999999998E-2</v>
      </c>
      <c r="CO291" s="14">
        <v>-8.8327799999999998E-2</v>
      </c>
      <c r="CP291" s="14">
        <v>-9.8649600000000004E-2</v>
      </c>
      <c r="CQ291" s="14">
        <v>6.1643999999999997E-2</v>
      </c>
      <c r="CR291" s="14">
        <v>9.5876799999999998E-2</v>
      </c>
      <c r="CS291" s="14">
        <v>8.6376400000000006E-2</v>
      </c>
      <c r="CT291" s="14">
        <v>4.7370500000000003E-2</v>
      </c>
      <c r="CU291" s="14">
        <v>2.8238699999999999E-2</v>
      </c>
      <c r="CV291" s="14">
        <v>-4.8869799999999998E-2</v>
      </c>
      <c r="CW291" s="14">
        <v>-2.5047099999999999E-2</v>
      </c>
      <c r="CX291" s="14">
        <v>-1.13192E-2</v>
      </c>
      <c r="CY291" s="14">
        <v>-1.1071299999999999E-2</v>
      </c>
      <c r="CZ291" s="14">
        <v>-8.7811999999999994E-3</v>
      </c>
      <c r="DA291" s="14">
        <v>-2.2290299999999999E-2</v>
      </c>
      <c r="DB291" s="14">
        <v>-7.6658999999999998E-3</v>
      </c>
      <c r="DC291" s="14">
        <v>-1.25132E-2</v>
      </c>
      <c r="DD291" s="14">
        <v>-5.1105999999999999E-3</v>
      </c>
      <c r="DE291" s="14">
        <v>1.3200000000000001E-4</v>
      </c>
      <c r="DF291" s="14">
        <v>5.8072000000000002E-3</v>
      </c>
      <c r="DG291" s="14">
        <v>1.25965E-2</v>
      </c>
      <c r="DH291" s="14">
        <v>9.9711999999999995E-3</v>
      </c>
      <c r="DI291" s="14">
        <v>-9.6407999999999997E-3</v>
      </c>
      <c r="DJ291" s="14">
        <v>-4.1990800000000002E-2</v>
      </c>
      <c r="DK291" s="14">
        <v>-3.8751300000000002E-2</v>
      </c>
      <c r="DL291" s="14">
        <v>-3.9987500000000002E-2</v>
      </c>
      <c r="DM291" s="14">
        <v>-7.8453700000000001E-2</v>
      </c>
      <c r="DN291" s="14">
        <v>-8.8308200000000003E-2</v>
      </c>
      <c r="DO291" s="14">
        <v>7.13284E-2</v>
      </c>
      <c r="DP291" s="14">
        <v>0.1056576</v>
      </c>
      <c r="DQ291" s="14">
        <v>9.5632200000000001E-2</v>
      </c>
      <c r="DR291" s="14">
        <v>5.5810999999999999E-2</v>
      </c>
      <c r="DS291" s="14">
        <v>3.6137299999999997E-2</v>
      </c>
      <c r="DT291" s="14">
        <v>-4.0930599999999998E-2</v>
      </c>
      <c r="DU291" s="14">
        <v>-1.77363E-2</v>
      </c>
      <c r="DV291" s="14">
        <v>-4.8529000000000003E-3</v>
      </c>
      <c r="DW291" s="14">
        <v>-1.6657E-3</v>
      </c>
      <c r="DX291" s="14">
        <v>1.5099999999999999E-5</v>
      </c>
      <c r="DY291" s="14">
        <v>-1.4399199999999999E-2</v>
      </c>
      <c r="DZ291" s="14">
        <v>-3.68E-4</v>
      </c>
      <c r="EA291" s="14">
        <v>-5.9722000000000004E-3</v>
      </c>
      <c r="EB291" s="14">
        <v>8.4900000000000004E-5</v>
      </c>
      <c r="EC291" s="14">
        <v>5.1123000000000002E-3</v>
      </c>
      <c r="ED291" s="14">
        <v>1.1366299999999999E-2</v>
      </c>
      <c r="EE291" s="14">
        <v>1.9477700000000001E-2</v>
      </c>
      <c r="EF291" s="14">
        <v>1.82054E-2</v>
      </c>
      <c r="EG291" s="14">
        <v>1.7799999999999999E-4</v>
      </c>
      <c r="EH291" s="14">
        <v>-3.0771300000000001E-2</v>
      </c>
      <c r="EI291" s="14">
        <v>-2.6229300000000001E-2</v>
      </c>
      <c r="EJ291" s="14">
        <v>-2.60471E-2</v>
      </c>
      <c r="EK291" s="14">
        <v>-6.4196900000000001E-2</v>
      </c>
      <c r="EL291" s="14">
        <v>-7.3376899999999995E-2</v>
      </c>
      <c r="EM291" s="14">
        <v>8.5311100000000001E-2</v>
      </c>
      <c r="EN291" s="14">
        <v>0.11977939999999999</v>
      </c>
      <c r="EO291" s="14">
        <v>0.1089962</v>
      </c>
      <c r="EP291" s="14">
        <v>6.7997799999999997E-2</v>
      </c>
      <c r="EQ291" s="14">
        <v>4.7541699999999999E-2</v>
      </c>
      <c r="ER291" s="14">
        <v>-2.9467699999999999E-2</v>
      </c>
      <c r="ES291" s="14">
        <v>-7.1805999999999997E-3</v>
      </c>
      <c r="ET291" s="14">
        <v>4.4834000000000002E-3</v>
      </c>
      <c r="EU291" s="14">
        <v>69.761709999999994</v>
      </c>
      <c r="EV291" s="14">
        <v>69.412279999999996</v>
      </c>
      <c r="EW291" s="14">
        <v>67.843699999999998</v>
      </c>
      <c r="EX291" s="14">
        <v>67.830860000000001</v>
      </c>
      <c r="EY291" s="14">
        <v>67.104849999999999</v>
      </c>
      <c r="EZ291" s="14">
        <v>66.118369999999999</v>
      </c>
      <c r="FA291" s="14">
        <v>65.885109999999997</v>
      </c>
      <c r="FB291" s="14">
        <v>66.774249999999995</v>
      </c>
      <c r="FC291" s="14">
        <v>72.868549999999999</v>
      </c>
      <c r="FD291" s="14">
        <v>78.425030000000007</v>
      </c>
      <c r="FE291" s="14">
        <v>81.324100000000001</v>
      </c>
      <c r="FF291" s="14">
        <v>83.678020000000004</v>
      </c>
      <c r="FG291" s="14">
        <v>86.990970000000004</v>
      </c>
      <c r="FH291" s="14">
        <v>89.618399999999994</v>
      </c>
      <c r="FI291" s="14">
        <v>89.247690000000006</v>
      </c>
      <c r="FJ291" s="14">
        <v>87.964690000000004</v>
      </c>
      <c r="FK291" s="14">
        <v>87.9084</v>
      </c>
      <c r="FL291" s="14">
        <v>85.839359999999999</v>
      </c>
      <c r="FM291" s="14">
        <v>84.520510000000002</v>
      </c>
      <c r="FN291" s="14">
        <v>80.929220000000001</v>
      </c>
      <c r="FO291" s="14">
        <v>76.907309999999995</v>
      </c>
      <c r="FP291" s="14">
        <v>75.511439999999993</v>
      </c>
      <c r="FQ291" s="14">
        <v>73.459460000000007</v>
      </c>
      <c r="FR291" s="14">
        <v>72.172709999999995</v>
      </c>
      <c r="FS291" s="14">
        <v>0.16486239999999999</v>
      </c>
      <c r="FT291" s="14"/>
      <c r="FU291" s="14">
        <v>1.3372200000000001E-2</v>
      </c>
      <c r="FW291" s="14"/>
      <c r="HY291" s="52"/>
    </row>
    <row r="292" spans="1:235" x14ac:dyDescent="0.6">
      <c r="A292" t="s">
        <v>227</v>
      </c>
      <c r="B292" t="s">
        <v>199</v>
      </c>
      <c r="C292" t="s">
        <v>291</v>
      </c>
      <c r="D292" s="53">
        <v>45167</v>
      </c>
      <c r="E292" t="s">
        <v>221</v>
      </c>
      <c r="F292" s="14">
        <v>3137</v>
      </c>
      <c r="G292" s="14">
        <v>1.31158</v>
      </c>
      <c r="H292" s="14">
        <v>1.164229</v>
      </c>
      <c r="I292" s="14">
        <v>1.017298</v>
      </c>
      <c r="J292" s="14">
        <v>0.93214269999999999</v>
      </c>
      <c r="K292" s="14">
        <v>0.88408109999999995</v>
      </c>
      <c r="L292" s="14">
        <v>0.85820180000000001</v>
      </c>
      <c r="M292" s="14">
        <v>0.83995850000000005</v>
      </c>
      <c r="N292" s="14">
        <v>0.61719420000000003</v>
      </c>
      <c r="O292" s="14">
        <v>0.1864584</v>
      </c>
      <c r="P292" s="14">
        <v>-0.25697730000000002</v>
      </c>
      <c r="Q292" s="14">
        <v>-0.45865250000000002</v>
      </c>
      <c r="R292" s="14">
        <v>-0.47351599999999999</v>
      </c>
      <c r="S292" s="14">
        <v>-0.25406469999999998</v>
      </c>
      <c r="T292" s="14">
        <v>7.6164599999999999E-2</v>
      </c>
      <c r="U292" s="14">
        <v>0.4734178</v>
      </c>
      <c r="V292" s="14">
        <v>0.95000899999999999</v>
      </c>
      <c r="W292" s="14">
        <v>1.384522</v>
      </c>
      <c r="X292" s="14">
        <v>2.0259100000000001</v>
      </c>
      <c r="Y292" s="14">
        <v>2.4382649999999999</v>
      </c>
      <c r="Z292" s="14">
        <v>2.373103</v>
      </c>
      <c r="AA292" s="14">
        <v>2.1965159999999999</v>
      </c>
      <c r="AB292" s="14">
        <v>2.0684610000000001</v>
      </c>
      <c r="AC292" s="14">
        <v>1.753755</v>
      </c>
      <c r="AD292" s="14">
        <v>1.4693769999999999</v>
      </c>
      <c r="AE292" s="14">
        <v>-4.5869500000000001E-2</v>
      </c>
      <c r="AF292" s="14">
        <v>-3.87249E-2</v>
      </c>
      <c r="AG292" s="14">
        <v>-3.26585E-2</v>
      </c>
      <c r="AH292" s="14">
        <v>-3.4435800000000003E-2</v>
      </c>
      <c r="AI292" s="14">
        <v>-1.96256E-2</v>
      </c>
      <c r="AJ292" s="14">
        <v>-1.2093400000000001E-2</v>
      </c>
      <c r="AK292" s="14">
        <v>-2.5833600000000002E-2</v>
      </c>
      <c r="AL292" s="14">
        <v>-3.9361399999999998E-2</v>
      </c>
      <c r="AM292" s="14">
        <v>-2.5956E-2</v>
      </c>
      <c r="AN292" s="14">
        <v>-2.9950600000000001E-2</v>
      </c>
      <c r="AO292" s="14">
        <v>-3.9990699999999997E-2</v>
      </c>
      <c r="AP292" s="14">
        <v>-4.7047100000000001E-2</v>
      </c>
      <c r="AQ292" s="14">
        <v>-4.5951199999999998E-2</v>
      </c>
      <c r="AR292" s="14">
        <v>-8.0010200000000004E-2</v>
      </c>
      <c r="AS292" s="14">
        <v>-8.3741899999999994E-2</v>
      </c>
      <c r="AT292" s="14">
        <v>-0.106962</v>
      </c>
      <c r="AU292" s="14">
        <v>0.12861500000000001</v>
      </c>
      <c r="AV292" s="14">
        <v>0.18366560000000001</v>
      </c>
      <c r="AW292" s="14">
        <v>0.1723962</v>
      </c>
      <c r="AX292" s="14">
        <v>0.15404300000000001</v>
      </c>
      <c r="AY292" s="14">
        <v>5.8146799999999998E-2</v>
      </c>
      <c r="AZ292" s="14">
        <v>-9.9734500000000004E-2</v>
      </c>
      <c r="BA292" s="14">
        <v>-0.1277132</v>
      </c>
      <c r="BB292" s="14">
        <v>-0.1114557</v>
      </c>
      <c r="BC292" s="14">
        <v>-2.9529099999999999E-2</v>
      </c>
      <c r="BD292" s="14">
        <v>-2.3297200000000001E-2</v>
      </c>
      <c r="BE292" s="14">
        <v>-1.8522199999999999E-2</v>
      </c>
      <c r="BF292" s="14">
        <v>-2.09739E-2</v>
      </c>
      <c r="BG292" s="14">
        <v>-7.6191000000000002E-3</v>
      </c>
      <c r="BH292" s="14">
        <v>-1.5487999999999999E-3</v>
      </c>
      <c r="BI292" s="14">
        <v>-1.60305E-2</v>
      </c>
      <c r="BJ292" s="14">
        <v>-2.82169E-2</v>
      </c>
      <c r="BK292" s="14">
        <v>-1.17359E-2</v>
      </c>
      <c r="BL292" s="14">
        <v>-1.2515099999999999E-2</v>
      </c>
      <c r="BM292" s="14">
        <v>-1.8236200000000001E-2</v>
      </c>
      <c r="BN292" s="14">
        <v>-2.2576700000000002E-2</v>
      </c>
      <c r="BO292" s="14">
        <v>-1.9180099999999999E-2</v>
      </c>
      <c r="BP292" s="14">
        <v>-5.1066399999999998E-2</v>
      </c>
      <c r="BQ292" s="14">
        <v>-5.3771100000000002E-2</v>
      </c>
      <c r="BR292" s="14">
        <v>-7.7352599999999994E-2</v>
      </c>
      <c r="BS292" s="14">
        <v>0.15729380000000001</v>
      </c>
      <c r="BT292" s="14">
        <v>0.21138860000000001</v>
      </c>
      <c r="BU292" s="14">
        <v>0.19885130000000001</v>
      </c>
      <c r="BV292" s="14">
        <v>0.17745810000000001</v>
      </c>
      <c r="BW292" s="14">
        <v>8.0408099999999996E-2</v>
      </c>
      <c r="BX292" s="14">
        <v>-7.8406299999999998E-2</v>
      </c>
      <c r="BY292" s="14">
        <v>-0.1081966</v>
      </c>
      <c r="BZ292" s="14">
        <v>-9.4499399999999997E-2</v>
      </c>
      <c r="CA292" s="14">
        <v>-1.82119E-2</v>
      </c>
      <c r="CB292" s="14">
        <v>-1.2612099999999999E-2</v>
      </c>
      <c r="CC292" s="14">
        <v>-8.7314999999999997E-3</v>
      </c>
      <c r="CD292" s="14">
        <v>-1.1650199999999999E-2</v>
      </c>
      <c r="CE292" s="14">
        <v>6.9649999999999996E-4</v>
      </c>
      <c r="CF292" s="14">
        <v>5.7543000000000004E-3</v>
      </c>
      <c r="CG292" s="14">
        <v>-9.2409999999999992E-3</v>
      </c>
      <c r="CH292" s="14">
        <v>-2.0498200000000001E-2</v>
      </c>
      <c r="CI292" s="14">
        <v>-1.8871000000000001E-3</v>
      </c>
      <c r="CJ292" s="14">
        <v>-4.394E-4</v>
      </c>
      <c r="CK292" s="14">
        <v>-3.1692000000000001E-3</v>
      </c>
      <c r="CL292" s="14">
        <v>-5.6286000000000001E-3</v>
      </c>
      <c r="CM292" s="14">
        <v>-6.3840000000000001E-4</v>
      </c>
      <c r="CN292" s="14">
        <v>-3.1020099999999998E-2</v>
      </c>
      <c r="CO292" s="14">
        <v>-3.3013300000000002E-2</v>
      </c>
      <c r="CP292" s="14">
        <v>-5.6845199999999999E-2</v>
      </c>
      <c r="CQ292" s="14">
        <v>0.1771567</v>
      </c>
      <c r="CR292" s="14">
        <v>0.2305895</v>
      </c>
      <c r="CS292" s="14">
        <v>0.21717400000000001</v>
      </c>
      <c r="CT292" s="14">
        <v>0.1936754</v>
      </c>
      <c r="CU292" s="14">
        <v>9.5826099999999997E-2</v>
      </c>
      <c r="CV292" s="14">
        <v>-6.3634399999999994E-2</v>
      </c>
      <c r="CW292" s="14">
        <v>-9.4679399999999997E-2</v>
      </c>
      <c r="CX292" s="14">
        <v>-8.2755499999999996E-2</v>
      </c>
      <c r="CY292" s="14">
        <v>-6.8945999999999999E-3</v>
      </c>
      <c r="CZ292" s="14">
        <v>-1.9269000000000001E-3</v>
      </c>
      <c r="DA292" s="14">
        <v>1.0591000000000001E-3</v>
      </c>
      <c r="DB292" s="14">
        <v>-2.3265999999999998E-3</v>
      </c>
      <c r="DC292" s="14">
        <v>9.0121000000000003E-3</v>
      </c>
      <c r="DD292" s="14">
        <v>1.30575E-2</v>
      </c>
      <c r="DE292" s="14">
        <v>-2.4513999999999998E-3</v>
      </c>
      <c r="DF292" s="14">
        <v>-1.27796E-2</v>
      </c>
      <c r="DG292" s="14">
        <v>7.9617999999999998E-3</v>
      </c>
      <c r="DH292" s="14">
        <v>1.16364E-2</v>
      </c>
      <c r="DI292" s="14">
        <v>1.18978E-2</v>
      </c>
      <c r="DJ292" s="14">
        <v>1.13195E-2</v>
      </c>
      <c r="DK292" s="14">
        <v>1.7903200000000001E-2</v>
      </c>
      <c r="DL292" s="14">
        <v>-1.0973699999999999E-2</v>
      </c>
      <c r="DM292" s="14">
        <v>-1.22556E-2</v>
      </c>
      <c r="DN292" s="14">
        <v>-3.6337899999999999E-2</v>
      </c>
      <c r="DO292" s="14">
        <v>0.19701949999999999</v>
      </c>
      <c r="DP292" s="14">
        <v>0.2497904</v>
      </c>
      <c r="DQ292" s="14">
        <v>0.2354967</v>
      </c>
      <c r="DR292" s="14">
        <v>0.20989260000000001</v>
      </c>
      <c r="DS292" s="14">
        <v>0.1112442</v>
      </c>
      <c r="DT292" s="14">
        <v>-4.8862599999999999E-2</v>
      </c>
      <c r="DU292" s="14">
        <v>-8.1162200000000004E-2</v>
      </c>
      <c r="DV292" s="14">
        <v>-7.1011599999999994E-2</v>
      </c>
      <c r="DW292" s="14">
        <v>9.4456999999999996E-3</v>
      </c>
      <c r="DX292" s="14">
        <v>1.3500699999999999E-2</v>
      </c>
      <c r="DY292" s="14">
        <v>1.51954E-2</v>
      </c>
      <c r="DZ292" s="14">
        <v>1.1135300000000001E-2</v>
      </c>
      <c r="EA292" s="14">
        <v>2.1018499999999999E-2</v>
      </c>
      <c r="EB292" s="14">
        <v>2.3602000000000001E-2</v>
      </c>
      <c r="EC292" s="14">
        <v>7.3517000000000001E-3</v>
      </c>
      <c r="ED292" s="14">
        <v>-1.6351E-3</v>
      </c>
      <c r="EE292" s="14">
        <v>2.2181900000000001E-2</v>
      </c>
      <c r="EF292" s="14">
        <v>2.9071900000000001E-2</v>
      </c>
      <c r="EG292" s="14">
        <v>3.3652300000000003E-2</v>
      </c>
      <c r="EH292" s="14">
        <v>3.5789899999999999E-2</v>
      </c>
      <c r="EI292" s="14">
        <v>4.46743E-2</v>
      </c>
      <c r="EJ292" s="14">
        <v>1.797E-2</v>
      </c>
      <c r="EK292" s="14">
        <v>1.77152E-2</v>
      </c>
      <c r="EL292" s="14">
        <v>-6.7285000000000001E-3</v>
      </c>
      <c r="EM292" s="14">
        <v>0.22569829999999999</v>
      </c>
      <c r="EN292" s="14">
        <v>0.27751340000000002</v>
      </c>
      <c r="EO292" s="14">
        <v>0.26195170000000001</v>
      </c>
      <c r="EP292" s="14">
        <v>0.23330770000000001</v>
      </c>
      <c r="EQ292" s="14">
        <v>0.1335054</v>
      </c>
      <c r="ER292" s="14">
        <v>-2.7534400000000001E-2</v>
      </c>
      <c r="ES292" s="14">
        <v>-6.1645499999999999E-2</v>
      </c>
      <c r="ET292" s="14">
        <v>-5.4055300000000001E-2</v>
      </c>
      <c r="EU292" s="14">
        <v>70.340299999999999</v>
      </c>
      <c r="EV292" s="14">
        <v>70.041740000000004</v>
      </c>
      <c r="EW292" s="14">
        <v>67.462050000000005</v>
      </c>
      <c r="EX292" s="14">
        <v>67.387339999999995</v>
      </c>
      <c r="EY292" s="14">
        <v>66.522970000000001</v>
      </c>
      <c r="EZ292" s="14">
        <v>65.489750000000001</v>
      </c>
      <c r="FA292" s="14">
        <v>64.396720000000002</v>
      </c>
      <c r="FB292" s="14">
        <v>65.158760000000001</v>
      </c>
      <c r="FC292" s="14">
        <v>72.451340000000002</v>
      </c>
      <c r="FD292" s="14">
        <v>81.341489999999993</v>
      </c>
      <c r="FE292" s="14">
        <v>85.916330000000002</v>
      </c>
      <c r="FF292" s="14">
        <v>90.311620000000005</v>
      </c>
      <c r="FG292" s="14">
        <v>93.181780000000003</v>
      </c>
      <c r="FH292" s="14">
        <v>95.046850000000006</v>
      </c>
      <c r="FI292" s="14">
        <v>96.643640000000005</v>
      </c>
      <c r="FJ292" s="14">
        <v>95.508700000000005</v>
      </c>
      <c r="FK292" s="14">
        <v>95.059399999999997</v>
      </c>
      <c r="FL292" s="14">
        <v>91.759280000000004</v>
      </c>
      <c r="FM292" s="14">
        <v>89.035319999999999</v>
      </c>
      <c r="FN292" s="14">
        <v>85.553420000000003</v>
      </c>
      <c r="FO292" s="14">
        <v>79.57629</v>
      </c>
      <c r="FP292" s="14">
        <v>77.109319999999997</v>
      </c>
      <c r="FQ292" s="14">
        <v>74.821399999999997</v>
      </c>
      <c r="FR292" s="14">
        <v>72.791790000000006</v>
      </c>
      <c r="FS292" s="14">
        <v>0.31489129999999999</v>
      </c>
      <c r="FT292" s="14"/>
      <c r="FU292" s="14">
        <v>2.5991799999999999E-2</v>
      </c>
      <c r="FW292" s="14"/>
      <c r="IA292" s="52"/>
    </row>
    <row r="293" spans="1:235" x14ac:dyDescent="0.6">
      <c r="A293" t="s">
        <v>227</v>
      </c>
      <c r="B293" t="s">
        <v>199</v>
      </c>
      <c r="C293" t="s">
        <v>291</v>
      </c>
      <c r="D293" t="s">
        <v>263</v>
      </c>
      <c r="E293" t="s">
        <v>219</v>
      </c>
      <c r="F293" s="14">
        <v>9559</v>
      </c>
      <c r="G293" s="14">
        <v>1.030332</v>
      </c>
      <c r="H293" s="14">
        <v>0.91530319999999998</v>
      </c>
      <c r="I293" s="14">
        <v>0.81105629999999995</v>
      </c>
      <c r="J293" s="14">
        <v>0.74886839999999999</v>
      </c>
      <c r="K293" s="14">
        <v>0.70191570000000003</v>
      </c>
      <c r="L293" s="14">
        <v>0.68498740000000002</v>
      </c>
      <c r="M293" s="14">
        <v>0.68089060000000001</v>
      </c>
      <c r="N293" s="14">
        <v>0.56237939999999997</v>
      </c>
      <c r="O293" s="14">
        <v>0.33312449999999999</v>
      </c>
      <c r="P293" s="14">
        <v>9.0538099999999996E-2</v>
      </c>
      <c r="Q293" s="14">
        <v>-4.2037100000000001E-2</v>
      </c>
      <c r="R293" s="14">
        <v>-6.2520900000000004E-2</v>
      </c>
      <c r="S293" s="14">
        <v>7.0093500000000003E-2</v>
      </c>
      <c r="T293" s="14">
        <v>0.28310689999999999</v>
      </c>
      <c r="U293" s="14">
        <v>0.52506399999999998</v>
      </c>
      <c r="V293" s="14">
        <v>0.84608450000000002</v>
      </c>
      <c r="W293" s="14">
        <v>1.130107</v>
      </c>
      <c r="X293" s="14">
        <v>1.530721</v>
      </c>
      <c r="Y293" s="14">
        <v>1.768078</v>
      </c>
      <c r="Z293" s="14">
        <v>1.7306889999999999</v>
      </c>
      <c r="AA293" s="14">
        <v>1.661335</v>
      </c>
      <c r="AB293" s="14">
        <v>1.5974660000000001</v>
      </c>
      <c r="AC293" s="14">
        <v>1.39594</v>
      </c>
      <c r="AD293" s="14">
        <v>1.1727959999999999</v>
      </c>
      <c r="AE293" s="14">
        <v>-3.1490999999999998E-2</v>
      </c>
      <c r="AF293" s="14">
        <v>-2.7308700000000002E-2</v>
      </c>
      <c r="AG293" s="14">
        <v>-3.38795E-2</v>
      </c>
      <c r="AH293" s="14">
        <v>-2.3657500000000001E-2</v>
      </c>
      <c r="AI293" s="14">
        <v>-2.1489899999999999E-2</v>
      </c>
      <c r="AJ293" s="14">
        <v>-1.24464E-2</v>
      </c>
      <c r="AK293" s="14">
        <v>-1.29318E-2</v>
      </c>
      <c r="AL293" s="14">
        <v>-1.4068600000000001E-2</v>
      </c>
      <c r="AM293" s="14">
        <v>-6.2484000000000003E-3</v>
      </c>
      <c r="AN293" s="14">
        <v>-1.04487E-2</v>
      </c>
      <c r="AO293" s="14">
        <v>-2.8412699999999999E-2</v>
      </c>
      <c r="AP293" s="14">
        <v>-5.4504499999999997E-2</v>
      </c>
      <c r="AQ293" s="14">
        <v>-5.32592E-2</v>
      </c>
      <c r="AR293" s="14">
        <v>-6.67378E-2</v>
      </c>
      <c r="AS293" s="14">
        <v>-9.4771900000000006E-2</v>
      </c>
      <c r="AT293" s="14">
        <v>-0.1094077</v>
      </c>
      <c r="AU293" s="14">
        <v>7.6014899999999996E-2</v>
      </c>
      <c r="AV293" s="14">
        <v>0.11702079999999999</v>
      </c>
      <c r="AW293" s="14">
        <v>0.1067801</v>
      </c>
      <c r="AX293" s="14">
        <v>7.4024300000000001E-2</v>
      </c>
      <c r="AY293" s="14">
        <v>3.1554699999999998E-2</v>
      </c>
      <c r="AZ293" s="14">
        <v>-7.0908600000000002E-2</v>
      </c>
      <c r="BA293" s="14">
        <v>-6.28576E-2</v>
      </c>
      <c r="BB293" s="14">
        <v>-4.7766299999999998E-2</v>
      </c>
      <c r="BC293" s="14">
        <v>-2.3179000000000002E-2</v>
      </c>
      <c r="BD293" s="14">
        <v>-1.9515100000000001E-2</v>
      </c>
      <c r="BE293" s="14">
        <v>-2.6839100000000001E-2</v>
      </c>
      <c r="BF293" s="14">
        <v>-1.7078300000000001E-2</v>
      </c>
      <c r="BG293" s="14">
        <v>-1.56078E-2</v>
      </c>
      <c r="BH293" s="14">
        <v>-7.5801999999999996E-3</v>
      </c>
      <c r="BI293" s="14">
        <v>-8.3085999999999993E-3</v>
      </c>
      <c r="BJ293" s="14">
        <v>-8.8468000000000001E-3</v>
      </c>
      <c r="BK293" s="14">
        <v>3.055E-4</v>
      </c>
      <c r="BL293" s="14">
        <v>-2.5119000000000001E-3</v>
      </c>
      <c r="BM293" s="14">
        <v>-1.87225E-2</v>
      </c>
      <c r="BN293" s="14">
        <v>-4.3520900000000001E-2</v>
      </c>
      <c r="BO293" s="14">
        <v>-4.1133999999999997E-2</v>
      </c>
      <c r="BP293" s="14">
        <v>-5.3421400000000001E-2</v>
      </c>
      <c r="BQ293" s="14">
        <v>-8.1077499999999997E-2</v>
      </c>
      <c r="BR293" s="14">
        <v>-9.5451999999999995E-2</v>
      </c>
      <c r="BS293" s="14">
        <v>8.9284100000000005E-2</v>
      </c>
      <c r="BT293" s="14">
        <v>0.1301435</v>
      </c>
      <c r="BU293" s="14">
        <v>0.1192298</v>
      </c>
      <c r="BV293" s="14">
        <v>8.5234299999999999E-2</v>
      </c>
      <c r="BW293" s="14">
        <v>4.2123000000000001E-2</v>
      </c>
      <c r="BX293" s="14">
        <v>-6.0492799999999999E-2</v>
      </c>
      <c r="BY293" s="14">
        <v>-5.3299699999999998E-2</v>
      </c>
      <c r="BZ293" s="14">
        <v>-3.9375800000000002E-2</v>
      </c>
      <c r="CA293" s="14">
        <v>-1.7422099999999999E-2</v>
      </c>
      <c r="CB293" s="14">
        <v>-1.4117299999999999E-2</v>
      </c>
      <c r="CC293" s="14">
        <v>-2.19629E-2</v>
      </c>
      <c r="CD293" s="14">
        <v>-1.2521600000000001E-2</v>
      </c>
      <c r="CE293" s="14">
        <v>-1.15338E-2</v>
      </c>
      <c r="CF293" s="14">
        <v>-4.2100000000000002E-3</v>
      </c>
      <c r="CG293" s="14">
        <v>-5.1066000000000002E-3</v>
      </c>
      <c r="CH293" s="14">
        <v>-5.2302E-3</v>
      </c>
      <c r="CI293" s="14">
        <v>4.8447999999999998E-3</v>
      </c>
      <c r="CJ293" s="14">
        <v>2.9851999999999999E-3</v>
      </c>
      <c r="CK293" s="14">
        <v>-1.20111E-2</v>
      </c>
      <c r="CL293" s="14">
        <v>-3.5913800000000003E-2</v>
      </c>
      <c r="CM293" s="14">
        <v>-3.2736099999999997E-2</v>
      </c>
      <c r="CN293" s="14">
        <v>-4.4198500000000002E-2</v>
      </c>
      <c r="CO293" s="14">
        <v>-7.1592900000000001E-2</v>
      </c>
      <c r="CP293" s="14">
        <v>-8.5786299999999996E-2</v>
      </c>
      <c r="CQ293" s="14">
        <v>9.8474300000000001E-2</v>
      </c>
      <c r="CR293" s="14">
        <v>0.1392323</v>
      </c>
      <c r="CS293" s="14">
        <v>0.12785250000000001</v>
      </c>
      <c r="CT293" s="14">
        <v>9.2998300000000006E-2</v>
      </c>
      <c r="CU293" s="14">
        <v>4.9442600000000003E-2</v>
      </c>
      <c r="CV293" s="14">
        <v>-5.3278899999999997E-2</v>
      </c>
      <c r="CW293" s="14">
        <v>-4.6679900000000003E-2</v>
      </c>
      <c r="CX293" s="14">
        <v>-3.3564499999999997E-2</v>
      </c>
      <c r="CY293" s="14">
        <v>-1.1665200000000001E-2</v>
      </c>
      <c r="CZ293" s="14">
        <v>-8.7194999999999998E-3</v>
      </c>
      <c r="DA293" s="14">
        <v>-1.70867E-2</v>
      </c>
      <c r="DB293" s="14">
        <v>-7.9649000000000005E-3</v>
      </c>
      <c r="DC293" s="14">
        <v>-7.4599000000000002E-3</v>
      </c>
      <c r="DD293" s="14">
        <v>-8.3969999999999997E-4</v>
      </c>
      <c r="DE293" s="14">
        <v>-1.9044999999999999E-3</v>
      </c>
      <c r="DF293" s="14">
        <v>-1.6136E-3</v>
      </c>
      <c r="DG293" s="14">
        <v>9.384E-3</v>
      </c>
      <c r="DH293" s="14">
        <v>8.4822000000000005E-3</v>
      </c>
      <c r="DI293" s="14">
        <v>-5.2997000000000001E-3</v>
      </c>
      <c r="DJ293" s="14">
        <v>-2.8306600000000001E-2</v>
      </c>
      <c r="DK293" s="14">
        <v>-2.43383E-2</v>
      </c>
      <c r="DL293" s="14">
        <v>-3.4975600000000003E-2</v>
      </c>
      <c r="DM293" s="14">
        <v>-6.2108200000000002E-2</v>
      </c>
      <c r="DN293" s="14">
        <v>-7.6120599999999997E-2</v>
      </c>
      <c r="DO293" s="14">
        <v>0.1076645</v>
      </c>
      <c r="DP293" s="14">
        <v>0.14832100000000001</v>
      </c>
      <c r="DQ293" s="14">
        <v>0.13647509999999999</v>
      </c>
      <c r="DR293" s="14">
        <v>0.1007623</v>
      </c>
      <c r="DS293" s="14">
        <v>5.6762199999999999E-2</v>
      </c>
      <c r="DT293" s="14">
        <v>-4.6064899999999999E-2</v>
      </c>
      <c r="DU293" s="14">
        <v>-4.0060100000000001E-2</v>
      </c>
      <c r="DV293" s="14">
        <v>-2.7753300000000002E-2</v>
      </c>
      <c r="DW293" s="14">
        <v>-3.3532000000000002E-3</v>
      </c>
      <c r="DX293" s="14">
        <v>-9.2590000000000001E-4</v>
      </c>
      <c r="DY293" s="14">
        <v>-1.0046299999999999E-2</v>
      </c>
      <c r="DZ293" s="14">
        <v>-1.3856999999999999E-3</v>
      </c>
      <c r="EA293" s="14">
        <v>-1.5777E-3</v>
      </c>
      <c r="EB293" s="14">
        <v>4.0264000000000003E-3</v>
      </c>
      <c r="EC293" s="14">
        <v>2.7187000000000001E-3</v>
      </c>
      <c r="ED293" s="14">
        <v>3.6083E-3</v>
      </c>
      <c r="EE293" s="14">
        <v>1.5937900000000001E-2</v>
      </c>
      <c r="EF293" s="14">
        <v>1.6419099999999999E-2</v>
      </c>
      <c r="EG293" s="14">
        <v>4.3905000000000003E-3</v>
      </c>
      <c r="EH293" s="14">
        <v>-1.7323100000000001E-2</v>
      </c>
      <c r="EI293" s="14">
        <v>-1.2213099999999999E-2</v>
      </c>
      <c r="EJ293" s="14">
        <v>-2.1659100000000001E-2</v>
      </c>
      <c r="EK293" s="14">
        <v>-4.84138E-2</v>
      </c>
      <c r="EL293" s="14">
        <v>-6.2164900000000002E-2</v>
      </c>
      <c r="EM293" s="14">
        <v>0.1209336</v>
      </c>
      <c r="EN293" s="14">
        <v>0.1614437</v>
      </c>
      <c r="EO293" s="14">
        <v>0.1489249</v>
      </c>
      <c r="EP293" s="14">
        <v>0.11197219999999999</v>
      </c>
      <c r="EQ293" s="14">
        <v>6.7330600000000004E-2</v>
      </c>
      <c r="ER293" s="14">
        <v>-3.5649100000000003E-2</v>
      </c>
      <c r="ES293" s="14">
        <v>-3.05022E-2</v>
      </c>
      <c r="ET293" s="14">
        <v>-1.93627E-2</v>
      </c>
      <c r="EU293" s="14">
        <v>69.951459999999997</v>
      </c>
      <c r="EV293" s="14">
        <v>69.618899999999996</v>
      </c>
      <c r="EW293" s="14">
        <v>67.718819999999994</v>
      </c>
      <c r="EX293" s="14">
        <v>67.685720000000003</v>
      </c>
      <c r="EY293" s="14">
        <v>66.914050000000003</v>
      </c>
      <c r="EZ293" s="14">
        <v>65.912440000000004</v>
      </c>
      <c r="FA293" s="14">
        <v>65.397210000000001</v>
      </c>
      <c r="FB293" s="14">
        <v>66.244450000000001</v>
      </c>
      <c r="FC293" s="14">
        <v>72.730450000000005</v>
      </c>
      <c r="FD293" s="14">
        <v>79.37997</v>
      </c>
      <c r="FE293" s="14">
        <v>82.828379999999996</v>
      </c>
      <c r="FF293" s="14">
        <v>85.852860000000007</v>
      </c>
      <c r="FG293" s="14">
        <v>89.020960000000002</v>
      </c>
      <c r="FH293" s="14">
        <v>91.398809999999997</v>
      </c>
      <c r="FI293" s="14">
        <v>91.672839999999994</v>
      </c>
      <c r="FJ293" s="14">
        <v>90.438479999999998</v>
      </c>
      <c r="FK293" s="14">
        <v>90.253360000000001</v>
      </c>
      <c r="FL293" s="14">
        <v>87.780519999999996</v>
      </c>
      <c r="FM293" s="14">
        <v>86.000349999999997</v>
      </c>
      <c r="FN293" s="14">
        <v>82.445909999999998</v>
      </c>
      <c r="FO293" s="14">
        <v>77.783159999999995</v>
      </c>
      <c r="FP293" s="14">
        <v>76.035989999999998</v>
      </c>
      <c r="FQ293" s="14">
        <v>73.906630000000007</v>
      </c>
      <c r="FR293" s="14">
        <v>72.376469999999998</v>
      </c>
      <c r="FS293" s="14">
        <v>0.15217510000000001</v>
      </c>
      <c r="FT293" s="14"/>
      <c r="FU293" s="14">
        <v>1.23795E-2</v>
      </c>
      <c r="FW293" s="14"/>
      <c r="HY293" s="52"/>
      <c r="IA293" s="52"/>
    </row>
    <row r="294" spans="1:235" x14ac:dyDescent="0.6">
      <c r="A294" t="s">
        <v>227</v>
      </c>
      <c r="B294" t="s">
        <v>199</v>
      </c>
      <c r="C294" t="s">
        <v>291</v>
      </c>
      <c r="D294" t="s">
        <v>263</v>
      </c>
      <c r="E294" t="s">
        <v>220</v>
      </c>
      <c r="F294" s="14">
        <v>6420</v>
      </c>
      <c r="G294" s="14">
        <v>0.89253910000000003</v>
      </c>
      <c r="H294" s="14">
        <v>0.79374820000000001</v>
      </c>
      <c r="I294" s="14">
        <v>0.71090779999999998</v>
      </c>
      <c r="J294" s="14">
        <v>0.65954360000000001</v>
      </c>
      <c r="K294" s="14">
        <v>0.61345139999999998</v>
      </c>
      <c r="L294" s="14">
        <v>0.60085980000000005</v>
      </c>
      <c r="M294" s="14">
        <v>0.60314380000000001</v>
      </c>
      <c r="N294" s="14">
        <v>0.53553269999999997</v>
      </c>
      <c r="O294" s="14">
        <v>0.4045801</v>
      </c>
      <c r="P294" s="14">
        <v>0.25988349999999999</v>
      </c>
      <c r="Q294" s="14">
        <v>0.16153709999999999</v>
      </c>
      <c r="R294" s="14">
        <v>0.1395913</v>
      </c>
      <c r="S294" s="14">
        <v>0.22999559999999999</v>
      </c>
      <c r="T294" s="14">
        <v>0.38587870000000002</v>
      </c>
      <c r="U294" s="14">
        <v>0.55304500000000001</v>
      </c>
      <c r="V294" s="14">
        <v>0.79724879999999998</v>
      </c>
      <c r="W294" s="14">
        <v>1.008051</v>
      </c>
      <c r="X294" s="14">
        <v>1.290861</v>
      </c>
      <c r="Y294" s="14">
        <v>1.443603</v>
      </c>
      <c r="Z294" s="14">
        <v>1.4209290000000001</v>
      </c>
      <c r="AA294" s="14">
        <v>1.4017500000000001</v>
      </c>
      <c r="AB294" s="14">
        <v>1.367086</v>
      </c>
      <c r="AC294" s="14">
        <v>1.2195240000000001</v>
      </c>
      <c r="AD294" s="14">
        <v>1.0263500000000001</v>
      </c>
      <c r="AE294" s="14">
        <v>-3.3505600000000003E-2</v>
      </c>
      <c r="AF294" s="14">
        <v>-2.9762199999999999E-2</v>
      </c>
      <c r="AG294" s="14">
        <v>-4.1112200000000002E-2</v>
      </c>
      <c r="AH294" s="14">
        <v>-2.5072799999999999E-2</v>
      </c>
      <c r="AI294" s="14">
        <v>-2.8114900000000002E-2</v>
      </c>
      <c r="AJ294" s="14">
        <v>-1.7502899999999998E-2</v>
      </c>
      <c r="AK294" s="14">
        <v>-1.1747199999999999E-2</v>
      </c>
      <c r="AL294" s="14">
        <v>-7.4523000000000002E-3</v>
      </c>
      <c r="AM294" s="14">
        <v>-3.8165999999999999E-3</v>
      </c>
      <c r="AN294" s="14">
        <v>-9.6688999999999994E-3</v>
      </c>
      <c r="AO294" s="14">
        <v>-3.3060600000000002E-2</v>
      </c>
      <c r="AP294" s="14">
        <v>-6.8751499999999993E-2</v>
      </c>
      <c r="AQ294" s="14">
        <v>-6.8618799999999994E-2</v>
      </c>
      <c r="AR294" s="14">
        <v>-7.3238300000000006E-2</v>
      </c>
      <c r="AS294" s="14">
        <v>-0.11245869999999999</v>
      </c>
      <c r="AT294" s="14">
        <v>-0.1239222</v>
      </c>
      <c r="AU294" s="14">
        <v>3.7976900000000001E-2</v>
      </c>
      <c r="AV294" s="14">
        <v>7.1974300000000005E-2</v>
      </c>
      <c r="AW294" s="14">
        <v>6.3756499999999994E-2</v>
      </c>
      <c r="AX294" s="14">
        <v>2.6743099999999999E-2</v>
      </c>
      <c r="AY294" s="14">
        <v>8.9356999999999995E-3</v>
      </c>
      <c r="AZ294" s="14">
        <v>-6.8271899999999996E-2</v>
      </c>
      <c r="BA294" s="14">
        <v>-4.2913699999999999E-2</v>
      </c>
      <c r="BB294" s="14">
        <v>-2.7121699999999999E-2</v>
      </c>
      <c r="BC294" s="14">
        <v>-2.41E-2</v>
      </c>
      <c r="BD294" s="14">
        <v>-2.09658E-2</v>
      </c>
      <c r="BE294" s="14">
        <v>-3.3221100000000003E-2</v>
      </c>
      <c r="BF294" s="14">
        <v>-1.77749E-2</v>
      </c>
      <c r="BG294" s="14">
        <v>-2.15739E-2</v>
      </c>
      <c r="BH294" s="14">
        <v>-1.23074E-2</v>
      </c>
      <c r="BI294" s="14">
        <v>-6.7667999999999999E-3</v>
      </c>
      <c r="BJ294" s="14">
        <v>-1.8932E-3</v>
      </c>
      <c r="BK294" s="14">
        <v>3.0645999999999998E-3</v>
      </c>
      <c r="BL294" s="14">
        <v>-1.4346999999999999E-3</v>
      </c>
      <c r="BM294" s="14">
        <v>-2.32418E-2</v>
      </c>
      <c r="BN294" s="14">
        <v>-5.7532E-2</v>
      </c>
      <c r="BO294" s="14">
        <v>-5.6096699999999999E-2</v>
      </c>
      <c r="BP294" s="14">
        <v>-5.9297799999999998E-2</v>
      </c>
      <c r="BQ294" s="14">
        <v>-9.8201999999999998E-2</v>
      </c>
      <c r="BR294" s="14">
        <v>-0.1089909</v>
      </c>
      <c r="BS294" s="14">
        <v>5.1959600000000002E-2</v>
      </c>
      <c r="BT294" s="14">
        <v>8.6096099999999995E-2</v>
      </c>
      <c r="BU294" s="14">
        <v>7.7120499999999995E-2</v>
      </c>
      <c r="BV294" s="14">
        <v>3.8929900000000003E-2</v>
      </c>
      <c r="BW294" s="14">
        <v>2.03401E-2</v>
      </c>
      <c r="BX294" s="14">
        <v>-5.6808999999999998E-2</v>
      </c>
      <c r="BY294" s="14">
        <v>-3.2357999999999998E-2</v>
      </c>
      <c r="BZ294" s="14">
        <v>-1.7785499999999999E-2</v>
      </c>
      <c r="CA294" s="14">
        <v>-1.7585699999999999E-2</v>
      </c>
      <c r="CB294" s="14">
        <v>-1.48735E-2</v>
      </c>
      <c r="CC294" s="14">
        <v>-2.7755700000000001E-2</v>
      </c>
      <c r="CD294" s="14">
        <v>-1.27204E-2</v>
      </c>
      <c r="CE294" s="14">
        <v>-1.70435E-2</v>
      </c>
      <c r="CF294" s="14">
        <v>-8.7089999999999997E-3</v>
      </c>
      <c r="CG294" s="14">
        <v>-3.3173999999999999E-3</v>
      </c>
      <c r="CH294" s="14">
        <v>1.957E-3</v>
      </c>
      <c r="CI294" s="14">
        <v>7.8306000000000001E-3</v>
      </c>
      <c r="CJ294" s="14">
        <v>4.2681999999999998E-3</v>
      </c>
      <c r="CK294" s="14">
        <v>-1.6441299999999999E-2</v>
      </c>
      <c r="CL294" s="14">
        <v>-4.9761399999999997E-2</v>
      </c>
      <c r="CM294" s="14">
        <v>-4.7424000000000001E-2</v>
      </c>
      <c r="CN294" s="14">
        <v>-4.9642699999999998E-2</v>
      </c>
      <c r="CO294" s="14">
        <v>-8.8327799999999998E-2</v>
      </c>
      <c r="CP294" s="14">
        <v>-9.8649600000000004E-2</v>
      </c>
      <c r="CQ294" s="14">
        <v>6.1643999999999997E-2</v>
      </c>
      <c r="CR294" s="14">
        <v>9.5876799999999998E-2</v>
      </c>
      <c r="CS294" s="14">
        <v>8.6376400000000006E-2</v>
      </c>
      <c r="CT294" s="14">
        <v>4.7370500000000003E-2</v>
      </c>
      <c r="CU294" s="14">
        <v>2.8238699999999999E-2</v>
      </c>
      <c r="CV294" s="14">
        <v>-4.8869799999999998E-2</v>
      </c>
      <c r="CW294" s="14">
        <v>-2.5047099999999999E-2</v>
      </c>
      <c r="CX294" s="14">
        <v>-1.13192E-2</v>
      </c>
      <c r="CY294" s="14">
        <v>-1.1071299999999999E-2</v>
      </c>
      <c r="CZ294" s="14">
        <v>-8.7811999999999994E-3</v>
      </c>
      <c r="DA294" s="14">
        <v>-2.2290299999999999E-2</v>
      </c>
      <c r="DB294" s="14">
        <v>-7.6658999999999998E-3</v>
      </c>
      <c r="DC294" s="14">
        <v>-1.25132E-2</v>
      </c>
      <c r="DD294" s="14">
        <v>-5.1105999999999999E-3</v>
      </c>
      <c r="DE294" s="14">
        <v>1.3200000000000001E-4</v>
      </c>
      <c r="DF294" s="14">
        <v>5.8072000000000002E-3</v>
      </c>
      <c r="DG294" s="14">
        <v>1.25965E-2</v>
      </c>
      <c r="DH294" s="14">
        <v>9.9711999999999995E-3</v>
      </c>
      <c r="DI294" s="14">
        <v>-9.6407999999999997E-3</v>
      </c>
      <c r="DJ294" s="14">
        <v>-4.1990800000000002E-2</v>
      </c>
      <c r="DK294" s="14">
        <v>-3.8751300000000002E-2</v>
      </c>
      <c r="DL294" s="14">
        <v>-3.9987500000000002E-2</v>
      </c>
      <c r="DM294" s="14">
        <v>-7.8453700000000001E-2</v>
      </c>
      <c r="DN294" s="14">
        <v>-8.8308200000000003E-2</v>
      </c>
      <c r="DO294" s="14">
        <v>7.13284E-2</v>
      </c>
      <c r="DP294" s="14">
        <v>0.1056576</v>
      </c>
      <c r="DQ294" s="14">
        <v>9.5632200000000001E-2</v>
      </c>
      <c r="DR294" s="14">
        <v>5.5810999999999999E-2</v>
      </c>
      <c r="DS294" s="14">
        <v>3.6137299999999997E-2</v>
      </c>
      <c r="DT294" s="14">
        <v>-4.0930599999999998E-2</v>
      </c>
      <c r="DU294" s="14">
        <v>-1.77363E-2</v>
      </c>
      <c r="DV294" s="14">
        <v>-4.8529000000000003E-3</v>
      </c>
      <c r="DW294" s="14">
        <v>-1.6657E-3</v>
      </c>
      <c r="DX294" s="14">
        <v>1.5099999999999999E-5</v>
      </c>
      <c r="DY294" s="14">
        <v>-1.4399199999999999E-2</v>
      </c>
      <c r="DZ294" s="14">
        <v>-3.68E-4</v>
      </c>
      <c r="EA294" s="14">
        <v>-5.9722000000000004E-3</v>
      </c>
      <c r="EB294" s="14">
        <v>8.4900000000000004E-5</v>
      </c>
      <c r="EC294" s="14">
        <v>5.1123000000000002E-3</v>
      </c>
      <c r="ED294" s="14">
        <v>1.1366299999999999E-2</v>
      </c>
      <c r="EE294" s="14">
        <v>1.9477700000000001E-2</v>
      </c>
      <c r="EF294" s="14">
        <v>1.82054E-2</v>
      </c>
      <c r="EG294" s="14">
        <v>1.7799999999999999E-4</v>
      </c>
      <c r="EH294" s="14">
        <v>-3.0771300000000001E-2</v>
      </c>
      <c r="EI294" s="14">
        <v>-2.6229300000000001E-2</v>
      </c>
      <c r="EJ294" s="14">
        <v>-2.60471E-2</v>
      </c>
      <c r="EK294" s="14">
        <v>-6.4196900000000001E-2</v>
      </c>
      <c r="EL294" s="14">
        <v>-7.3376899999999995E-2</v>
      </c>
      <c r="EM294" s="14">
        <v>8.5311100000000001E-2</v>
      </c>
      <c r="EN294" s="14">
        <v>0.11977939999999999</v>
      </c>
      <c r="EO294" s="14">
        <v>0.1089962</v>
      </c>
      <c r="EP294" s="14">
        <v>6.7997799999999997E-2</v>
      </c>
      <c r="EQ294" s="14">
        <v>4.7541699999999999E-2</v>
      </c>
      <c r="ER294" s="14">
        <v>-2.9467699999999999E-2</v>
      </c>
      <c r="ES294" s="14">
        <v>-7.1805999999999997E-3</v>
      </c>
      <c r="ET294" s="14">
        <v>4.4834000000000002E-3</v>
      </c>
      <c r="EU294" s="14">
        <v>69.761709999999994</v>
      </c>
      <c r="EV294" s="14">
        <v>69.412279999999996</v>
      </c>
      <c r="EW294" s="14">
        <v>67.843699999999998</v>
      </c>
      <c r="EX294" s="14">
        <v>67.830860000000001</v>
      </c>
      <c r="EY294" s="14">
        <v>67.104849999999999</v>
      </c>
      <c r="EZ294" s="14">
        <v>66.118369999999999</v>
      </c>
      <c r="FA294" s="14">
        <v>65.885109999999997</v>
      </c>
      <c r="FB294" s="14">
        <v>66.774249999999995</v>
      </c>
      <c r="FC294" s="14">
        <v>72.868549999999999</v>
      </c>
      <c r="FD294" s="14">
        <v>78.425030000000007</v>
      </c>
      <c r="FE294" s="14">
        <v>81.324100000000001</v>
      </c>
      <c r="FF294" s="14">
        <v>83.678020000000004</v>
      </c>
      <c r="FG294" s="14">
        <v>86.990970000000004</v>
      </c>
      <c r="FH294" s="14">
        <v>89.618399999999994</v>
      </c>
      <c r="FI294" s="14">
        <v>89.247690000000006</v>
      </c>
      <c r="FJ294" s="14">
        <v>87.964690000000004</v>
      </c>
      <c r="FK294" s="14">
        <v>87.9084</v>
      </c>
      <c r="FL294" s="14">
        <v>85.839359999999999</v>
      </c>
      <c r="FM294" s="14">
        <v>84.520510000000002</v>
      </c>
      <c r="FN294" s="14">
        <v>80.929220000000001</v>
      </c>
      <c r="FO294" s="14">
        <v>76.907309999999995</v>
      </c>
      <c r="FP294" s="14">
        <v>75.511439999999993</v>
      </c>
      <c r="FQ294" s="14">
        <v>73.459460000000007</v>
      </c>
      <c r="FR294" s="14">
        <v>72.172709999999995</v>
      </c>
      <c r="FS294" s="14">
        <v>0.16486239999999999</v>
      </c>
      <c r="FT294" s="14"/>
      <c r="FU294" s="14">
        <v>1.3372200000000001E-2</v>
      </c>
      <c r="FW294" s="14"/>
      <c r="HY294" s="52"/>
    </row>
    <row r="295" spans="1:235" x14ac:dyDescent="0.6">
      <c r="A295" t="s">
        <v>227</v>
      </c>
      <c r="B295" t="s">
        <v>199</v>
      </c>
      <c r="C295" t="s">
        <v>291</v>
      </c>
      <c r="D295" t="s">
        <v>263</v>
      </c>
      <c r="E295" t="s">
        <v>221</v>
      </c>
      <c r="F295" s="14">
        <v>3137</v>
      </c>
      <c r="G295" s="14">
        <v>1.31158</v>
      </c>
      <c r="H295" s="14">
        <v>1.164229</v>
      </c>
      <c r="I295" s="14">
        <v>1.017298</v>
      </c>
      <c r="J295" s="14">
        <v>0.93214269999999999</v>
      </c>
      <c r="K295" s="14">
        <v>0.88408109999999995</v>
      </c>
      <c r="L295" s="14">
        <v>0.85820180000000001</v>
      </c>
      <c r="M295" s="14">
        <v>0.83995850000000005</v>
      </c>
      <c r="N295" s="14">
        <v>0.61719420000000003</v>
      </c>
      <c r="O295" s="14">
        <v>0.1864584</v>
      </c>
      <c r="P295" s="14">
        <v>-0.25697730000000002</v>
      </c>
      <c r="Q295" s="14">
        <v>-0.45865250000000002</v>
      </c>
      <c r="R295" s="14">
        <v>-0.47351599999999999</v>
      </c>
      <c r="S295" s="14">
        <v>-0.25406469999999998</v>
      </c>
      <c r="T295" s="14">
        <v>7.6164599999999999E-2</v>
      </c>
      <c r="U295" s="14">
        <v>0.4734178</v>
      </c>
      <c r="V295" s="14">
        <v>0.95000899999999999</v>
      </c>
      <c r="W295" s="14">
        <v>1.384522</v>
      </c>
      <c r="X295" s="14">
        <v>2.0259100000000001</v>
      </c>
      <c r="Y295" s="14">
        <v>2.4382649999999999</v>
      </c>
      <c r="Z295" s="14">
        <v>2.373103</v>
      </c>
      <c r="AA295" s="14">
        <v>2.1965159999999999</v>
      </c>
      <c r="AB295" s="14">
        <v>2.0684610000000001</v>
      </c>
      <c r="AC295" s="14">
        <v>1.753755</v>
      </c>
      <c r="AD295" s="14">
        <v>1.4693769999999999</v>
      </c>
      <c r="AE295" s="14">
        <v>-4.5869500000000001E-2</v>
      </c>
      <c r="AF295" s="14">
        <v>-3.87249E-2</v>
      </c>
      <c r="AG295" s="14">
        <v>-3.26585E-2</v>
      </c>
      <c r="AH295" s="14">
        <v>-3.4435800000000003E-2</v>
      </c>
      <c r="AI295" s="14">
        <v>-1.96256E-2</v>
      </c>
      <c r="AJ295" s="14">
        <v>-1.2093400000000001E-2</v>
      </c>
      <c r="AK295" s="14">
        <v>-2.5833600000000002E-2</v>
      </c>
      <c r="AL295" s="14">
        <v>-3.9361399999999998E-2</v>
      </c>
      <c r="AM295" s="14">
        <v>-2.5956E-2</v>
      </c>
      <c r="AN295" s="14">
        <v>-2.9950600000000001E-2</v>
      </c>
      <c r="AO295" s="14">
        <v>-3.9990699999999997E-2</v>
      </c>
      <c r="AP295" s="14">
        <v>-4.7047100000000001E-2</v>
      </c>
      <c r="AQ295" s="14">
        <v>-4.5951199999999998E-2</v>
      </c>
      <c r="AR295" s="14">
        <v>-8.0010200000000004E-2</v>
      </c>
      <c r="AS295" s="14">
        <v>-8.3741899999999994E-2</v>
      </c>
      <c r="AT295" s="14">
        <v>-0.106962</v>
      </c>
      <c r="AU295" s="14">
        <v>0.12861500000000001</v>
      </c>
      <c r="AV295" s="14">
        <v>0.18366560000000001</v>
      </c>
      <c r="AW295" s="14">
        <v>0.1723962</v>
      </c>
      <c r="AX295" s="14">
        <v>0.15404300000000001</v>
      </c>
      <c r="AY295" s="14">
        <v>5.8146799999999998E-2</v>
      </c>
      <c r="AZ295" s="14">
        <v>-9.9734500000000004E-2</v>
      </c>
      <c r="BA295" s="14">
        <v>-0.1277132</v>
      </c>
      <c r="BB295" s="14">
        <v>-0.1114557</v>
      </c>
      <c r="BC295" s="14">
        <v>-2.9529099999999999E-2</v>
      </c>
      <c r="BD295" s="14">
        <v>-2.3297200000000001E-2</v>
      </c>
      <c r="BE295" s="14">
        <v>-1.8522199999999999E-2</v>
      </c>
      <c r="BF295" s="14">
        <v>-2.09739E-2</v>
      </c>
      <c r="BG295" s="14">
        <v>-7.6191000000000002E-3</v>
      </c>
      <c r="BH295" s="14">
        <v>-1.5487999999999999E-3</v>
      </c>
      <c r="BI295" s="14">
        <v>-1.60305E-2</v>
      </c>
      <c r="BJ295" s="14">
        <v>-2.82169E-2</v>
      </c>
      <c r="BK295" s="14">
        <v>-1.17359E-2</v>
      </c>
      <c r="BL295" s="14">
        <v>-1.2515099999999999E-2</v>
      </c>
      <c r="BM295" s="14">
        <v>-1.8236200000000001E-2</v>
      </c>
      <c r="BN295" s="14">
        <v>-2.2576700000000002E-2</v>
      </c>
      <c r="BO295" s="14">
        <v>-1.9180099999999999E-2</v>
      </c>
      <c r="BP295" s="14">
        <v>-5.1066399999999998E-2</v>
      </c>
      <c r="BQ295" s="14">
        <v>-5.3771100000000002E-2</v>
      </c>
      <c r="BR295" s="14">
        <v>-7.7352599999999994E-2</v>
      </c>
      <c r="BS295" s="14">
        <v>0.15729380000000001</v>
      </c>
      <c r="BT295" s="14">
        <v>0.21138860000000001</v>
      </c>
      <c r="BU295" s="14">
        <v>0.19885130000000001</v>
      </c>
      <c r="BV295" s="14">
        <v>0.17745810000000001</v>
      </c>
      <c r="BW295" s="14">
        <v>8.0408099999999996E-2</v>
      </c>
      <c r="BX295" s="14">
        <v>-7.8406299999999998E-2</v>
      </c>
      <c r="BY295" s="14">
        <v>-0.1081966</v>
      </c>
      <c r="BZ295" s="14">
        <v>-9.4499399999999997E-2</v>
      </c>
      <c r="CA295" s="14">
        <v>-1.82119E-2</v>
      </c>
      <c r="CB295" s="14">
        <v>-1.2612099999999999E-2</v>
      </c>
      <c r="CC295" s="14">
        <v>-8.7314999999999997E-3</v>
      </c>
      <c r="CD295" s="14">
        <v>-1.1650199999999999E-2</v>
      </c>
      <c r="CE295" s="14">
        <v>6.9649999999999996E-4</v>
      </c>
      <c r="CF295" s="14">
        <v>5.7543000000000004E-3</v>
      </c>
      <c r="CG295" s="14">
        <v>-9.2409999999999992E-3</v>
      </c>
      <c r="CH295" s="14">
        <v>-2.0498200000000001E-2</v>
      </c>
      <c r="CI295" s="14">
        <v>-1.8871000000000001E-3</v>
      </c>
      <c r="CJ295" s="14">
        <v>-4.394E-4</v>
      </c>
      <c r="CK295" s="14">
        <v>-3.1692000000000001E-3</v>
      </c>
      <c r="CL295" s="14">
        <v>-5.6286000000000001E-3</v>
      </c>
      <c r="CM295" s="14">
        <v>-6.3840000000000001E-4</v>
      </c>
      <c r="CN295" s="14">
        <v>-3.1020099999999998E-2</v>
      </c>
      <c r="CO295" s="14">
        <v>-3.3013300000000002E-2</v>
      </c>
      <c r="CP295" s="14">
        <v>-5.6845199999999999E-2</v>
      </c>
      <c r="CQ295" s="14">
        <v>0.1771567</v>
      </c>
      <c r="CR295" s="14">
        <v>0.2305895</v>
      </c>
      <c r="CS295" s="14">
        <v>0.21717400000000001</v>
      </c>
      <c r="CT295" s="14">
        <v>0.1936754</v>
      </c>
      <c r="CU295" s="14">
        <v>9.5826099999999997E-2</v>
      </c>
      <c r="CV295" s="14">
        <v>-6.3634399999999994E-2</v>
      </c>
      <c r="CW295" s="14">
        <v>-9.4679399999999997E-2</v>
      </c>
      <c r="CX295" s="14">
        <v>-8.2755499999999996E-2</v>
      </c>
      <c r="CY295" s="14">
        <v>-6.8945999999999999E-3</v>
      </c>
      <c r="CZ295" s="14">
        <v>-1.9269000000000001E-3</v>
      </c>
      <c r="DA295" s="14">
        <v>1.0591000000000001E-3</v>
      </c>
      <c r="DB295" s="14">
        <v>-2.3265999999999998E-3</v>
      </c>
      <c r="DC295" s="14">
        <v>9.0121000000000003E-3</v>
      </c>
      <c r="DD295" s="14">
        <v>1.30575E-2</v>
      </c>
      <c r="DE295" s="14">
        <v>-2.4513999999999998E-3</v>
      </c>
      <c r="DF295" s="14">
        <v>-1.27796E-2</v>
      </c>
      <c r="DG295" s="14">
        <v>7.9617999999999998E-3</v>
      </c>
      <c r="DH295" s="14">
        <v>1.16364E-2</v>
      </c>
      <c r="DI295" s="14">
        <v>1.18978E-2</v>
      </c>
      <c r="DJ295" s="14">
        <v>1.13195E-2</v>
      </c>
      <c r="DK295" s="14">
        <v>1.7903200000000001E-2</v>
      </c>
      <c r="DL295" s="14">
        <v>-1.0973699999999999E-2</v>
      </c>
      <c r="DM295" s="14">
        <v>-1.22556E-2</v>
      </c>
      <c r="DN295" s="14">
        <v>-3.6337899999999999E-2</v>
      </c>
      <c r="DO295" s="14">
        <v>0.19701949999999999</v>
      </c>
      <c r="DP295" s="14">
        <v>0.2497904</v>
      </c>
      <c r="DQ295" s="14">
        <v>0.2354967</v>
      </c>
      <c r="DR295" s="14">
        <v>0.20989260000000001</v>
      </c>
      <c r="DS295" s="14">
        <v>0.1112442</v>
      </c>
      <c r="DT295" s="14">
        <v>-4.8862599999999999E-2</v>
      </c>
      <c r="DU295" s="14">
        <v>-8.1162200000000004E-2</v>
      </c>
      <c r="DV295" s="14">
        <v>-7.1011599999999994E-2</v>
      </c>
      <c r="DW295" s="14">
        <v>9.4456999999999996E-3</v>
      </c>
      <c r="DX295" s="14">
        <v>1.3500699999999999E-2</v>
      </c>
      <c r="DY295" s="14">
        <v>1.51954E-2</v>
      </c>
      <c r="DZ295" s="14">
        <v>1.1135300000000001E-2</v>
      </c>
      <c r="EA295" s="14">
        <v>2.1018499999999999E-2</v>
      </c>
      <c r="EB295" s="14">
        <v>2.3602000000000001E-2</v>
      </c>
      <c r="EC295" s="14">
        <v>7.3517000000000001E-3</v>
      </c>
      <c r="ED295" s="14">
        <v>-1.6351E-3</v>
      </c>
      <c r="EE295" s="14">
        <v>2.2181900000000001E-2</v>
      </c>
      <c r="EF295" s="14">
        <v>2.9071900000000001E-2</v>
      </c>
      <c r="EG295" s="14">
        <v>3.3652300000000003E-2</v>
      </c>
      <c r="EH295" s="14">
        <v>3.5789899999999999E-2</v>
      </c>
      <c r="EI295" s="14">
        <v>4.46743E-2</v>
      </c>
      <c r="EJ295" s="14">
        <v>1.797E-2</v>
      </c>
      <c r="EK295" s="14">
        <v>1.77152E-2</v>
      </c>
      <c r="EL295" s="14">
        <v>-6.7285000000000001E-3</v>
      </c>
      <c r="EM295" s="14">
        <v>0.22569829999999999</v>
      </c>
      <c r="EN295" s="14">
        <v>0.27751340000000002</v>
      </c>
      <c r="EO295" s="14">
        <v>0.26195170000000001</v>
      </c>
      <c r="EP295" s="14">
        <v>0.23330770000000001</v>
      </c>
      <c r="EQ295" s="14">
        <v>0.1335054</v>
      </c>
      <c r="ER295" s="14">
        <v>-2.7534400000000001E-2</v>
      </c>
      <c r="ES295" s="14">
        <v>-6.1645499999999999E-2</v>
      </c>
      <c r="ET295" s="14">
        <v>-5.4055300000000001E-2</v>
      </c>
      <c r="EU295" s="14">
        <v>70.340299999999999</v>
      </c>
      <c r="EV295" s="14">
        <v>70.041740000000004</v>
      </c>
      <c r="EW295" s="14">
        <v>67.462050000000005</v>
      </c>
      <c r="EX295" s="14">
        <v>67.387339999999995</v>
      </c>
      <c r="EY295" s="14">
        <v>66.522970000000001</v>
      </c>
      <c r="EZ295" s="14">
        <v>65.489750000000001</v>
      </c>
      <c r="FA295" s="14">
        <v>64.396720000000002</v>
      </c>
      <c r="FB295" s="14">
        <v>65.158760000000001</v>
      </c>
      <c r="FC295" s="14">
        <v>72.451340000000002</v>
      </c>
      <c r="FD295" s="14">
        <v>81.341489999999993</v>
      </c>
      <c r="FE295" s="14">
        <v>85.916330000000002</v>
      </c>
      <c r="FF295" s="14">
        <v>90.311620000000005</v>
      </c>
      <c r="FG295" s="14">
        <v>93.181780000000003</v>
      </c>
      <c r="FH295" s="14">
        <v>95.046850000000006</v>
      </c>
      <c r="FI295" s="14">
        <v>96.643640000000005</v>
      </c>
      <c r="FJ295" s="14">
        <v>95.508700000000005</v>
      </c>
      <c r="FK295" s="14">
        <v>95.059399999999997</v>
      </c>
      <c r="FL295" s="14">
        <v>91.759280000000004</v>
      </c>
      <c r="FM295" s="14">
        <v>89.035319999999999</v>
      </c>
      <c r="FN295" s="14">
        <v>85.553420000000003</v>
      </c>
      <c r="FO295" s="14">
        <v>79.57629</v>
      </c>
      <c r="FP295" s="14">
        <v>77.109319999999997</v>
      </c>
      <c r="FQ295" s="14">
        <v>74.821399999999997</v>
      </c>
      <c r="FR295" s="14">
        <v>72.791790000000006</v>
      </c>
      <c r="FS295" s="14">
        <v>0.31489129999999999</v>
      </c>
      <c r="FT295" s="14"/>
      <c r="FU295" s="14">
        <v>2.5991799999999999E-2</v>
      </c>
      <c r="FW295" s="14"/>
      <c r="IA295" s="52"/>
    </row>
    <row r="296" spans="1:235" x14ac:dyDescent="0.6">
      <c r="A296" t="s">
        <v>227</v>
      </c>
      <c r="B296" t="s">
        <v>199</v>
      </c>
      <c r="C296" t="s">
        <v>268</v>
      </c>
      <c r="D296" s="53">
        <v>45167</v>
      </c>
      <c r="E296" t="s">
        <v>219</v>
      </c>
      <c r="F296" s="14">
        <v>555</v>
      </c>
      <c r="G296" s="14">
        <v>1.3556919999999999</v>
      </c>
      <c r="H296" s="14">
        <v>1.134236</v>
      </c>
      <c r="I296" s="14">
        <v>0.97893790000000003</v>
      </c>
      <c r="J296" s="14">
        <v>0.89932009999999996</v>
      </c>
      <c r="K296" s="14">
        <v>0.82442990000000005</v>
      </c>
      <c r="L296" s="14">
        <v>0.83726889999999998</v>
      </c>
      <c r="M296" s="14">
        <v>0.7693122</v>
      </c>
      <c r="N296" s="14">
        <v>0.59278660000000005</v>
      </c>
      <c r="O296" s="14">
        <v>0.2285355</v>
      </c>
      <c r="P296" s="14">
        <v>-0.21620020000000001</v>
      </c>
      <c r="Q296" s="14">
        <v>-0.45629419999999998</v>
      </c>
      <c r="R296" s="14">
        <v>-0.61005140000000002</v>
      </c>
      <c r="S296" s="14">
        <v>-0.3839168</v>
      </c>
      <c r="T296" s="14">
        <v>5.7800000000000002E-5</v>
      </c>
      <c r="U296" s="14">
        <v>0.33283249999999998</v>
      </c>
      <c r="V296" s="14">
        <v>0.84537249999999997</v>
      </c>
      <c r="W296" s="14">
        <v>1.109788</v>
      </c>
      <c r="X296" s="14">
        <v>1.7969930000000001</v>
      </c>
      <c r="Y296" s="14">
        <v>2.133686</v>
      </c>
      <c r="Z296" s="14">
        <v>2.086328</v>
      </c>
      <c r="AA296" s="14">
        <v>2.1373090000000001</v>
      </c>
      <c r="AB296" s="14">
        <v>2.179932</v>
      </c>
      <c r="AC296" s="14">
        <v>1.8430759999999999</v>
      </c>
      <c r="AD296" s="14">
        <v>1.517649</v>
      </c>
      <c r="AE296" s="14">
        <v>-0.16896349999999999</v>
      </c>
      <c r="AF296" s="14">
        <v>-0.20012440000000001</v>
      </c>
      <c r="AG296" s="14">
        <v>-0.17669499999999999</v>
      </c>
      <c r="AH296" s="14">
        <v>-0.14231450000000001</v>
      </c>
      <c r="AI296" s="14">
        <v>-0.1030201</v>
      </c>
      <c r="AJ296" s="14">
        <v>-8.4585999999999995E-2</v>
      </c>
      <c r="AK296" s="14">
        <v>-3.9064500000000002E-2</v>
      </c>
      <c r="AL296" s="14">
        <v>-3.11507E-2</v>
      </c>
      <c r="AM296" s="14">
        <v>-3.9023E-3</v>
      </c>
      <c r="AN296" s="14">
        <v>-8.4578700000000007E-2</v>
      </c>
      <c r="AO296" s="14">
        <v>-0.16755800000000001</v>
      </c>
      <c r="AP296" s="14">
        <v>-0.23140260000000001</v>
      </c>
      <c r="AQ296" s="14">
        <v>-0.12898789999999999</v>
      </c>
      <c r="AR296" s="14">
        <v>-0.24778529999999999</v>
      </c>
      <c r="AS296" s="14">
        <v>-0.42093760000000002</v>
      </c>
      <c r="AT296" s="14">
        <v>-0.50469730000000002</v>
      </c>
      <c r="AU296" s="14">
        <v>0.1352476</v>
      </c>
      <c r="AV296" s="14">
        <v>0.19882610000000001</v>
      </c>
      <c r="AW296" s="14">
        <v>5.1255299999999997E-2</v>
      </c>
      <c r="AX296" s="14">
        <v>-4.0549700000000001E-2</v>
      </c>
      <c r="AY296" s="14">
        <v>-0.13714190000000001</v>
      </c>
      <c r="AZ296" s="14">
        <v>-0.2823716</v>
      </c>
      <c r="BA296" s="14">
        <v>-0.18603900000000001</v>
      </c>
      <c r="BB296" s="14">
        <v>-8.3659800000000006E-2</v>
      </c>
      <c r="BC296" s="14">
        <v>-0.1166986</v>
      </c>
      <c r="BD296" s="14">
        <v>-0.15286449999999999</v>
      </c>
      <c r="BE296" s="14">
        <v>-0.13820009999999999</v>
      </c>
      <c r="BF296" s="14">
        <v>-0.1048185</v>
      </c>
      <c r="BG296" s="14">
        <v>-6.9264000000000006E-2</v>
      </c>
      <c r="BH296" s="14">
        <v>-5.6525699999999998E-2</v>
      </c>
      <c r="BI296" s="14">
        <v>-1.9275899999999999E-2</v>
      </c>
      <c r="BJ296" s="14">
        <v>-8.2542999999999991E-3</v>
      </c>
      <c r="BK296" s="14">
        <v>2.71501E-2</v>
      </c>
      <c r="BL296" s="14">
        <v>-3.91723E-2</v>
      </c>
      <c r="BM296" s="14">
        <v>-0.1133894</v>
      </c>
      <c r="BN296" s="14">
        <v>-0.17305609999999999</v>
      </c>
      <c r="BO296" s="14">
        <v>-6.7521800000000007E-2</v>
      </c>
      <c r="BP296" s="14">
        <v>-0.1781327</v>
      </c>
      <c r="BQ296" s="14">
        <v>-0.35102830000000002</v>
      </c>
      <c r="BR296" s="14">
        <v>-0.43401240000000002</v>
      </c>
      <c r="BS296" s="14">
        <v>0.20006699999999999</v>
      </c>
      <c r="BT296" s="14">
        <v>0.26111230000000002</v>
      </c>
      <c r="BU296" s="14">
        <v>0.1108219</v>
      </c>
      <c r="BV296" s="14">
        <v>1.24215E-2</v>
      </c>
      <c r="BW296" s="14">
        <v>-8.6535799999999996E-2</v>
      </c>
      <c r="BX296" s="14">
        <v>-0.22832150000000001</v>
      </c>
      <c r="BY296" s="14">
        <v>-0.13968369999999999</v>
      </c>
      <c r="BZ296" s="14">
        <v>-4.3748799999999997E-2</v>
      </c>
      <c r="CA296" s="14">
        <v>-8.0500100000000005E-2</v>
      </c>
      <c r="CB296" s="14">
        <v>-0.1201325</v>
      </c>
      <c r="CC296" s="14">
        <v>-0.1115386</v>
      </c>
      <c r="CD296" s="14">
        <v>-7.88489E-2</v>
      </c>
      <c r="CE296" s="14">
        <v>-4.5884599999999998E-2</v>
      </c>
      <c r="CF296" s="14">
        <v>-3.7091300000000001E-2</v>
      </c>
      <c r="CG296" s="14">
        <v>-5.5703999999999997E-3</v>
      </c>
      <c r="CH296" s="14">
        <v>7.6036000000000003E-3</v>
      </c>
      <c r="CI296" s="14">
        <v>4.8656900000000003E-2</v>
      </c>
      <c r="CJ296" s="14">
        <v>-7.724E-3</v>
      </c>
      <c r="CK296" s="14">
        <v>-7.5872300000000004E-2</v>
      </c>
      <c r="CL296" s="14">
        <v>-0.1326455</v>
      </c>
      <c r="CM296" s="14">
        <v>-2.49506E-2</v>
      </c>
      <c r="CN296" s="14">
        <v>-0.1298916</v>
      </c>
      <c r="CO296" s="14">
        <v>-0.30260930000000003</v>
      </c>
      <c r="CP296" s="14">
        <v>-0.38505620000000002</v>
      </c>
      <c r="CQ296" s="14">
        <v>0.2449607</v>
      </c>
      <c r="CR296" s="14">
        <v>0.30425160000000001</v>
      </c>
      <c r="CS296" s="14">
        <v>0.1520775</v>
      </c>
      <c r="CT296" s="14">
        <v>4.9109100000000003E-2</v>
      </c>
      <c r="CU296" s="14">
        <v>-5.14861E-2</v>
      </c>
      <c r="CV296" s="14">
        <v>-0.19088649999999999</v>
      </c>
      <c r="CW296" s="14">
        <v>-0.1075782</v>
      </c>
      <c r="CX296" s="14">
        <v>-1.6106499999999999E-2</v>
      </c>
      <c r="CY296" s="14">
        <v>-4.4301599999999997E-2</v>
      </c>
      <c r="CZ296" s="14">
        <v>-8.7400400000000003E-2</v>
      </c>
      <c r="DA296" s="14">
        <v>-8.4877099999999997E-2</v>
      </c>
      <c r="DB296" s="14">
        <v>-5.2879299999999997E-2</v>
      </c>
      <c r="DC296" s="14">
        <v>-2.25052E-2</v>
      </c>
      <c r="DD296" s="14">
        <v>-1.76568E-2</v>
      </c>
      <c r="DE296" s="14">
        <v>8.1350999999999993E-3</v>
      </c>
      <c r="DF296" s="14">
        <v>2.34615E-2</v>
      </c>
      <c r="DG296" s="14">
        <v>7.0163799999999998E-2</v>
      </c>
      <c r="DH296" s="14">
        <v>2.37244E-2</v>
      </c>
      <c r="DI296" s="14">
        <v>-3.8355300000000002E-2</v>
      </c>
      <c r="DJ296" s="14">
        <v>-9.2234999999999998E-2</v>
      </c>
      <c r="DK296" s="14">
        <v>1.76206E-2</v>
      </c>
      <c r="DL296" s="14">
        <v>-8.1650399999999998E-2</v>
      </c>
      <c r="DM296" s="14">
        <v>-0.25419029999999998</v>
      </c>
      <c r="DN296" s="14">
        <v>-0.33610000000000001</v>
      </c>
      <c r="DO296" s="14">
        <v>0.28985450000000001</v>
      </c>
      <c r="DP296" s="14">
        <v>0.3473908</v>
      </c>
      <c r="DQ296" s="14">
        <v>0.19333310000000001</v>
      </c>
      <c r="DR296" s="14">
        <v>8.5796800000000006E-2</v>
      </c>
      <c r="DS296" s="14">
        <v>-1.64365E-2</v>
      </c>
      <c r="DT296" s="14">
        <v>-0.15345159999999999</v>
      </c>
      <c r="DU296" s="14">
        <v>-7.5472600000000001E-2</v>
      </c>
      <c r="DV296" s="14">
        <v>1.1535699999999999E-2</v>
      </c>
      <c r="DW296" s="14">
        <v>7.9632999999999995E-3</v>
      </c>
      <c r="DX296" s="14">
        <v>-4.0140500000000003E-2</v>
      </c>
      <c r="DY296" s="14">
        <v>-4.6382199999999998E-2</v>
      </c>
      <c r="DZ296" s="14">
        <v>-1.5383300000000001E-2</v>
      </c>
      <c r="EA296" s="14">
        <v>1.1250899999999999E-2</v>
      </c>
      <c r="EB296" s="14">
        <v>1.04035E-2</v>
      </c>
      <c r="EC296" s="14">
        <v>2.7923699999999999E-2</v>
      </c>
      <c r="ED296" s="14">
        <v>4.6357799999999998E-2</v>
      </c>
      <c r="EE296" s="14">
        <v>0.10121620000000001</v>
      </c>
      <c r="EF296" s="14">
        <v>6.9130800000000006E-2</v>
      </c>
      <c r="EG296" s="14">
        <v>1.5813299999999999E-2</v>
      </c>
      <c r="EH296" s="14">
        <v>-3.3888500000000002E-2</v>
      </c>
      <c r="EI296" s="14">
        <v>7.9086600000000007E-2</v>
      </c>
      <c r="EJ296" s="14">
        <v>-1.1997799999999999E-2</v>
      </c>
      <c r="EK296" s="14">
        <v>-0.184281</v>
      </c>
      <c r="EL296" s="14">
        <v>-0.26541500000000001</v>
      </c>
      <c r="EM296" s="14">
        <v>0.35467389999999999</v>
      </c>
      <c r="EN296" s="14">
        <v>0.40967700000000001</v>
      </c>
      <c r="EO296" s="14">
        <v>0.2528996</v>
      </c>
      <c r="EP296" s="14">
        <v>0.138768</v>
      </c>
      <c r="EQ296" s="14">
        <v>3.4169600000000001E-2</v>
      </c>
      <c r="ER296" s="14">
        <v>-9.9401400000000001E-2</v>
      </c>
      <c r="ES296" s="14">
        <v>-2.9117299999999999E-2</v>
      </c>
      <c r="ET296" s="14">
        <v>5.1446699999999998E-2</v>
      </c>
      <c r="EU296" s="14">
        <v>69.721540000000005</v>
      </c>
      <c r="EV296" s="14">
        <v>69.388739999999999</v>
      </c>
      <c r="EW296" s="14">
        <v>67.372399999999999</v>
      </c>
      <c r="EX296" s="14">
        <v>67.337959999999995</v>
      </c>
      <c r="EY296" s="14">
        <v>66.631839999999997</v>
      </c>
      <c r="EZ296" s="14">
        <v>65.547240000000002</v>
      </c>
      <c r="FA296" s="14">
        <v>64.995959999999997</v>
      </c>
      <c r="FB296" s="14">
        <v>65.861509999999996</v>
      </c>
      <c r="FC296" s="14">
        <v>72.650390000000002</v>
      </c>
      <c r="FD296" s="14">
        <v>79.733530000000002</v>
      </c>
      <c r="FE296" s="14">
        <v>83.387150000000005</v>
      </c>
      <c r="FF296" s="14">
        <v>86.484700000000004</v>
      </c>
      <c r="FG296" s="14">
        <v>89.570819999999998</v>
      </c>
      <c r="FH296" s="14">
        <v>91.869119999999995</v>
      </c>
      <c r="FI296" s="14">
        <v>92.362250000000003</v>
      </c>
      <c r="FJ296" s="14">
        <v>91.139880000000005</v>
      </c>
      <c r="FK296" s="14">
        <v>90.849670000000003</v>
      </c>
      <c r="FL296" s="14">
        <v>88.218800000000002</v>
      </c>
      <c r="FM296" s="14">
        <v>86.332340000000002</v>
      </c>
      <c r="FN296" s="14">
        <v>82.70147</v>
      </c>
      <c r="FO296" s="14">
        <v>77.838639999999998</v>
      </c>
      <c r="FP296" s="14">
        <v>75.998949999999994</v>
      </c>
      <c r="FQ296" s="14">
        <v>73.749020000000002</v>
      </c>
      <c r="FR296" s="14">
        <v>72.092730000000003</v>
      </c>
      <c r="FS296" s="14">
        <v>0.7426372</v>
      </c>
      <c r="FT296" s="14"/>
      <c r="FU296" s="14">
        <v>5.7841900000000002E-2</v>
      </c>
      <c r="FW296" s="14"/>
      <c r="IA296" s="52"/>
    </row>
    <row r="297" spans="1:235" x14ac:dyDescent="0.6">
      <c r="A297" t="s">
        <v>227</v>
      </c>
      <c r="B297" t="s">
        <v>199</v>
      </c>
      <c r="C297" t="s">
        <v>268</v>
      </c>
      <c r="D297" s="53">
        <v>45167</v>
      </c>
      <c r="E297" t="s">
        <v>220</v>
      </c>
      <c r="F297" s="14">
        <v>329</v>
      </c>
      <c r="G297" s="14">
        <v>1.2314210000000001</v>
      </c>
      <c r="H297" s="14">
        <v>1.010554</v>
      </c>
      <c r="I297" s="14">
        <v>0.90796460000000001</v>
      </c>
      <c r="J297" s="14">
        <v>0.78091219999999995</v>
      </c>
      <c r="K297" s="14">
        <v>0.76038309999999998</v>
      </c>
      <c r="L297" s="14">
        <v>0.76146440000000004</v>
      </c>
      <c r="M297" s="14">
        <v>0.69022240000000001</v>
      </c>
      <c r="N297" s="14">
        <v>0.59637499999999999</v>
      </c>
      <c r="O297" s="14">
        <v>0.32372699999999999</v>
      </c>
      <c r="P297" s="14">
        <v>-3.2457E-2</v>
      </c>
      <c r="Q297" s="14">
        <v>-0.26280049999999999</v>
      </c>
      <c r="R297" s="14">
        <v>-0.40276770000000001</v>
      </c>
      <c r="S297" s="14">
        <v>-0.1986472</v>
      </c>
      <c r="T297" s="14">
        <v>0.1622854</v>
      </c>
      <c r="U297" s="14">
        <v>0.4171301</v>
      </c>
      <c r="V297" s="14">
        <v>0.81597260000000005</v>
      </c>
      <c r="W297" s="14">
        <v>1.133524</v>
      </c>
      <c r="X297" s="14">
        <v>1.6428910000000001</v>
      </c>
      <c r="Y297" s="14">
        <v>1.9251020000000001</v>
      </c>
      <c r="Z297" s="14">
        <v>1.884206</v>
      </c>
      <c r="AA297" s="14">
        <v>2.004114</v>
      </c>
      <c r="AB297" s="14">
        <v>2.0178850000000002</v>
      </c>
      <c r="AC297" s="14">
        <v>1.764578</v>
      </c>
      <c r="AD297" s="14">
        <v>1.4231769999999999</v>
      </c>
      <c r="AE297" s="14">
        <v>-0.14969730000000001</v>
      </c>
      <c r="AF297" s="14">
        <v>-0.2270288</v>
      </c>
      <c r="AG297" s="14">
        <v>-0.1418886</v>
      </c>
      <c r="AH297" s="14">
        <v>-0.1204568</v>
      </c>
      <c r="AI297" s="14">
        <v>-7.2433499999999998E-2</v>
      </c>
      <c r="AJ297" s="14">
        <v>-5.7796300000000002E-2</v>
      </c>
      <c r="AK297" s="14">
        <v>-2.75175E-2</v>
      </c>
      <c r="AL297" s="14">
        <v>-7.6394999999999996E-3</v>
      </c>
      <c r="AM297" s="14">
        <v>3.9658999999999996E-3</v>
      </c>
      <c r="AN297" s="14">
        <v>-7.9215400000000005E-2</v>
      </c>
      <c r="AO297" s="14">
        <v>-0.15724560000000001</v>
      </c>
      <c r="AP297" s="14">
        <v>-0.2204168</v>
      </c>
      <c r="AQ297" s="14">
        <v>-9.6809999999999993E-2</v>
      </c>
      <c r="AR297" s="14">
        <v>-0.16320209999999999</v>
      </c>
      <c r="AS297" s="14">
        <v>-0.31462879999999999</v>
      </c>
      <c r="AT297" s="14">
        <v>-0.50398019999999999</v>
      </c>
      <c r="AU297" s="14">
        <v>8.8819300000000004E-2</v>
      </c>
      <c r="AV297" s="14">
        <v>7.9986000000000002E-2</v>
      </c>
      <c r="AW297" s="14">
        <v>-3.5113900000000003E-2</v>
      </c>
      <c r="AX297" s="14">
        <v>-9.5980099999999999E-2</v>
      </c>
      <c r="AY297" s="14">
        <v>-9.07052E-2</v>
      </c>
      <c r="AZ297" s="14">
        <v>-0.28371649999999998</v>
      </c>
      <c r="BA297" s="14">
        <v>-0.14023740000000001</v>
      </c>
      <c r="BB297" s="14">
        <v>-4.4747599999999998E-2</v>
      </c>
      <c r="BC297" s="14">
        <v>-8.3660100000000001E-2</v>
      </c>
      <c r="BD297" s="14">
        <v>-0.1667833</v>
      </c>
      <c r="BE297" s="14">
        <v>-9.8532499999999995E-2</v>
      </c>
      <c r="BF297" s="14">
        <v>-8.0441100000000001E-2</v>
      </c>
      <c r="BG297" s="14">
        <v>-4.0293799999999998E-2</v>
      </c>
      <c r="BH297" s="14">
        <v>-3.5566500000000001E-2</v>
      </c>
      <c r="BI297" s="14">
        <v>-7.5889999999999996E-4</v>
      </c>
      <c r="BJ297" s="14">
        <v>1.99604E-2</v>
      </c>
      <c r="BK297" s="14">
        <v>3.9262699999999998E-2</v>
      </c>
      <c r="BL297" s="14">
        <v>-2.34101E-2</v>
      </c>
      <c r="BM297" s="14">
        <v>-9.3531699999999995E-2</v>
      </c>
      <c r="BN297" s="14">
        <v>-0.15387509999999999</v>
      </c>
      <c r="BO297" s="14">
        <v>-2.9873400000000001E-2</v>
      </c>
      <c r="BP297" s="14">
        <v>-8.3881600000000001E-2</v>
      </c>
      <c r="BQ297" s="14">
        <v>-0.23388</v>
      </c>
      <c r="BR297" s="14">
        <v>-0.41357319999999997</v>
      </c>
      <c r="BS297" s="14">
        <v>0.17016229999999999</v>
      </c>
      <c r="BT297" s="14">
        <v>0.1604284</v>
      </c>
      <c r="BU297" s="14">
        <v>4.0005499999999999E-2</v>
      </c>
      <c r="BV297" s="14">
        <v>-3.1378299999999998E-2</v>
      </c>
      <c r="BW297" s="14">
        <v>-2.8281299999999999E-2</v>
      </c>
      <c r="BX297" s="14">
        <v>-0.21273890000000001</v>
      </c>
      <c r="BY297" s="14">
        <v>-7.7784000000000006E-2</v>
      </c>
      <c r="BZ297" s="14">
        <v>8.1256000000000002E-3</v>
      </c>
      <c r="CA297" s="14">
        <v>-3.7922900000000002E-2</v>
      </c>
      <c r="CB297" s="14">
        <v>-0.12505740000000001</v>
      </c>
      <c r="CC297" s="14">
        <v>-6.8504200000000001E-2</v>
      </c>
      <c r="CD297" s="14">
        <v>-5.2726299999999997E-2</v>
      </c>
      <c r="CE297" s="14">
        <v>-1.8034000000000001E-2</v>
      </c>
      <c r="CF297" s="14">
        <v>-2.0170199999999999E-2</v>
      </c>
      <c r="CG297" s="14">
        <v>1.7774100000000001E-2</v>
      </c>
      <c r="CH297" s="14">
        <v>3.9076E-2</v>
      </c>
      <c r="CI297" s="14">
        <v>6.3709199999999994E-2</v>
      </c>
      <c r="CJ297" s="14">
        <v>1.5240399999999999E-2</v>
      </c>
      <c r="CK297" s="14">
        <v>-4.9403700000000002E-2</v>
      </c>
      <c r="CL297" s="14">
        <v>-0.1077886</v>
      </c>
      <c r="CM297" s="14">
        <v>1.6486799999999999E-2</v>
      </c>
      <c r="CN297" s="14">
        <v>-2.8944500000000001E-2</v>
      </c>
      <c r="CO297" s="14">
        <v>-0.17795359999999999</v>
      </c>
      <c r="CP297" s="14">
        <v>-0.35095759999999998</v>
      </c>
      <c r="CQ297" s="14">
        <v>0.22650020000000001</v>
      </c>
      <c r="CR297" s="14">
        <v>0.21614249999999999</v>
      </c>
      <c r="CS297" s="14">
        <v>9.2033000000000004E-2</v>
      </c>
      <c r="CT297" s="14">
        <v>1.33648E-2</v>
      </c>
      <c r="CU297" s="14">
        <v>1.4953299999999999E-2</v>
      </c>
      <c r="CV297" s="14">
        <v>-0.16358</v>
      </c>
      <c r="CW297" s="14">
        <v>-3.4528999999999997E-2</v>
      </c>
      <c r="CX297" s="14">
        <v>4.4745500000000001E-2</v>
      </c>
      <c r="CY297" s="14">
        <v>7.8142999999999997E-3</v>
      </c>
      <c r="CZ297" s="14">
        <v>-8.3331500000000003E-2</v>
      </c>
      <c r="DA297" s="14">
        <v>-3.8475799999999998E-2</v>
      </c>
      <c r="DB297" s="14">
        <v>-2.5011599999999998E-2</v>
      </c>
      <c r="DC297" s="14">
        <v>4.2259000000000003E-3</v>
      </c>
      <c r="DD297" s="14">
        <v>-4.7739000000000002E-3</v>
      </c>
      <c r="DE297" s="14">
        <v>3.6306999999999999E-2</v>
      </c>
      <c r="DF297" s="14">
        <v>5.8191600000000003E-2</v>
      </c>
      <c r="DG297" s="14">
        <v>8.8155600000000001E-2</v>
      </c>
      <c r="DH297" s="14">
        <v>5.3891000000000001E-2</v>
      </c>
      <c r="DI297" s="14">
        <v>-5.2757000000000004E-3</v>
      </c>
      <c r="DJ297" s="14">
        <v>-6.1702E-2</v>
      </c>
      <c r="DK297" s="14">
        <v>6.2846899999999997E-2</v>
      </c>
      <c r="DL297" s="14">
        <v>2.5992700000000001E-2</v>
      </c>
      <c r="DM297" s="14">
        <v>-0.12202730000000001</v>
      </c>
      <c r="DN297" s="14">
        <v>-0.28834199999999999</v>
      </c>
      <c r="DO297" s="14">
        <v>0.28283809999999998</v>
      </c>
      <c r="DP297" s="14">
        <v>0.2718566</v>
      </c>
      <c r="DQ297" s="14">
        <v>0.14406040000000001</v>
      </c>
      <c r="DR297" s="14">
        <v>5.8107800000000001E-2</v>
      </c>
      <c r="DS297" s="14">
        <v>5.8187900000000001E-2</v>
      </c>
      <c r="DT297" s="14">
        <v>-0.1144212</v>
      </c>
      <c r="DU297" s="14">
        <v>8.7259999999999994E-3</v>
      </c>
      <c r="DV297" s="14">
        <v>8.1365400000000004E-2</v>
      </c>
      <c r="DW297" s="14">
        <v>7.3851600000000003E-2</v>
      </c>
      <c r="DX297" s="14">
        <v>-2.3085899999999999E-2</v>
      </c>
      <c r="DY297" s="14">
        <v>4.8802999999999997E-3</v>
      </c>
      <c r="DZ297" s="14">
        <v>1.5004099999999999E-2</v>
      </c>
      <c r="EA297" s="14">
        <v>3.6365599999999998E-2</v>
      </c>
      <c r="EB297" s="14">
        <v>1.7455999999999999E-2</v>
      </c>
      <c r="EC297" s="14">
        <v>6.3065700000000002E-2</v>
      </c>
      <c r="ED297" s="14">
        <v>8.5791599999999996E-2</v>
      </c>
      <c r="EE297" s="14">
        <v>0.12345250000000001</v>
      </c>
      <c r="EF297" s="14">
        <v>0.1096963</v>
      </c>
      <c r="EG297" s="14">
        <v>5.8438200000000003E-2</v>
      </c>
      <c r="EH297" s="14">
        <v>4.8396999999999997E-3</v>
      </c>
      <c r="EI297" s="14">
        <v>0.1297835</v>
      </c>
      <c r="EJ297" s="14">
        <v>0.10531310000000001</v>
      </c>
      <c r="EK297" s="14">
        <v>-4.1278500000000003E-2</v>
      </c>
      <c r="EL297" s="14">
        <v>-0.197935</v>
      </c>
      <c r="EM297" s="14">
        <v>0.36418109999999998</v>
      </c>
      <c r="EN297" s="14">
        <v>0.35229899999999997</v>
      </c>
      <c r="EO297" s="14">
        <v>0.21917980000000001</v>
      </c>
      <c r="EP297" s="14">
        <v>0.1227096</v>
      </c>
      <c r="EQ297" s="14">
        <v>0.12061180000000001</v>
      </c>
      <c r="ER297" s="14">
        <v>-4.3443599999999999E-2</v>
      </c>
      <c r="ES297" s="14">
        <v>7.1179400000000004E-2</v>
      </c>
      <c r="ET297" s="14">
        <v>0.13423869999999999</v>
      </c>
      <c r="EU297" s="14">
        <v>69.454449999999994</v>
      </c>
      <c r="EV297" s="14">
        <v>69.126779999999997</v>
      </c>
      <c r="EW297" s="14">
        <v>67.462040000000002</v>
      </c>
      <c r="EX297" s="14">
        <v>67.48048</v>
      </c>
      <c r="EY297" s="14">
        <v>66.760480000000001</v>
      </c>
      <c r="EZ297" s="14">
        <v>65.731629999999996</v>
      </c>
      <c r="FA297" s="14">
        <v>65.491150000000005</v>
      </c>
      <c r="FB297" s="14">
        <v>66.430199999999999</v>
      </c>
      <c r="FC297" s="14">
        <v>72.688460000000006</v>
      </c>
      <c r="FD297" s="14">
        <v>78.651539999999997</v>
      </c>
      <c r="FE297" s="14">
        <v>81.802379999999999</v>
      </c>
      <c r="FF297" s="14">
        <v>84.279219999999995</v>
      </c>
      <c r="FG297" s="14">
        <v>87.551689999999994</v>
      </c>
      <c r="FH297" s="14">
        <v>90.21996</v>
      </c>
      <c r="FI297" s="14">
        <v>89.911010000000005</v>
      </c>
      <c r="FJ297" s="14">
        <v>88.610060000000004</v>
      </c>
      <c r="FK297" s="14">
        <v>88.455399999999997</v>
      </c>
      <c r="FL297" s="14">
        <v>86.243390000000005</v>
      </c>
      <c r="FM297" s="14">
        <v>84.786090000000002</v>
      </c>
      <c r="FN297" s="14">
        <v>81.163849999999996</v>
      </c>
      <c r="FO297" s="14">
        <v>77.046660000000003</v>
      </c>
      <c r="FP297" s="14">
        <v>75.557190000000006</v>
      </c>
      <c r="FQ297" s="14">
        <v>73.280090000000001</v>
      </c>
      <c r="FR297" s="14">
        <v>71.942740000000001</v>
      </c>
      <c r="FS297" s="14">
        <v>0.88787959999999999</v>
      </c>
      <c r="FT297" s="14"/>
      <c r="FU297" s="14">
        <v>7.4048500000000003E-2</v>
      </c>
      <c r="FW297" s="14"/>
      <c r="HY297" s="52"/>
    </row>
    <row r="298" spans="1:235" x14ac:dyDescent="0.6">
      <c r="A298" t="s">
        <v>227</v>
      </c>
      <c r="B298" t="s">
        <v>199</v>
      </c>
      <c r="C298" t="s">
        <v>268</v>
      </c>
      <c r="D298" s="53">
        <v>45167</v>
      </c>
      <c r="E298" t="s">
        <v>221</v>
      </c>
      <c r="F298" s="14">
        <v>226</v>
      </c>
      <c r="G298" s="14">
        <v>1.5462290000000001</v>
      </c>
      <c r="H298" s="14">
        <v>1.315504</v>
      </c>
      <c r="I298" s="14">
        <v>1.0881400000000001</v>
      </c>
      <c r="J298" s="14">
        <v>1.0750090000000001</v>
      </c>
      <c r="K298" s="14">
        <v>0.92040840000000002</v>
      </c>
      <c r="L298" s="14">
        <v>0.95166720000000005</v>
      </c>
      <c r="M298" s="14">
        <v>0.88683869999999998</v>
      </c>
      <c r="N298" s="14">
        <v>0.5897308</v>
      </c>
      <c r="O298" s="14">
        <v>9.0874099999999999E-2</v>
      </c>
      <c r="P298" s="14">
        <v>-0.4866742</v>
      </c>
      <c r="Q298" s="14">
        <v>-0.73696640000000002</v>
      </c>
      <c r="R298" s="14">
        <v>-0.9088832</v>
      </c>
      <c r="S298" s="14">
        <v>-0.64604600000000001</v>
      </c>
      <c r="T298" s="14">
        <v>-0.23412469999999999</v>
      </c>
      <c r="U298" s="14">
        <v>0.21368960000000001</v>
      </c>
      <c r="V298" s="14">
        <v>0.88949040000000001</v>
      </c>
      <c r="W298" s="14">
        <v>1.0921080000000001</v>
      </c>
      <c r="X298" s="14">
        <v>2.0285199999999999</v>
      </c>
      <c r="Y298" s="14">
        <v>2.4398070000000001</v>
      </c>
      <c r="Z298" s="14">
        <v>2.3866860000000001</v>
      </c>
      <c r="AA298" s="14">
        <v>2.3364449999999999</v>
      </c>
      <c r="AB298" s="14">
        <v>2.4191760000000002</v>
      </c>
      <c r="AC298" s="14">
        <v>1.9600070000000001</v>
      </c>
      <c r="AD298" s="14">
        <v>1.6521250000000001</v>
      </c>
      <c r="AE298" s="14">
        <v>-0.27843059999999997</v>
      </c>
      <c r="AF298" s="14">
        <v>-0.2418428</v>
      </c>
      <c r="AG298" s="14">
        <v>-0.28678209999999998</v>
      </c>
      <c r="AH298" s="14">
        <v>-0.23423430000000001</v>
      </c>
      <c r="AI298" s="14">
        <v>-0.19800780000000001</v>
      </c>
      <c r="AJ298" s="14">
        <v>-0.15860199999999999</v>
      </c>
      <c r="AK298" s="14">
        <v>-8.7883199999999995E-2</v>
      </c>
      <c r="AL298" s="14">
        <v>-0.1031878</v>
      </c>
      <c r="AM298" s="14">
        <v>-6.7769499999999996E-2</v>
      </c>
      <c r="AN298" s="14">
        <v>-0.17451639999999999</v>
      </c>
      <c r="AO298" s="14">
        <v>-0.27718419999999999</v>
      </c>
      <c r="AP298" s="14">
        <v>-0.34701029999999999</v>
      </c>
      <c r="AQ298" s="14">
        <v>-0.27530539999999998</v>
      </c>
      <c r="AR298" s="14">
        <v>-0.49042550000000001</v>
      </c>
      <c r="AS298" s="14">
        <v>-0.6947449</v>
      </c>
      <c r="AT298" s="14">
        <v>-0.62839400000000001</v>
      </c>
      <c r="AU298" s="14">
        <v>0.1072824</v>
      </c>
      <c r="AV298" s="14">
        <v>0.270847</v>
      </c>
      <c r="AW298" s="14">
        <v>7.5928099999999998E-2</v>
      </c>
      <c r="AX298" s="14">
        <v>-4.71952E-2</v>
      </c>
      <c r="AY298" s="14">
        <v>-0.28649400000000003</v>
      </c>
      <c r="AZ298" s="14">
        <v>-0.37034420000000001</v>
      </c>
      <c r="BA298" s="14">
        <v>-0.32880369999999998</v>
      </c>
      <c r="BB298" s="14">
        <v>-0.21219180000000001</v>
      </c>
      <c r="BC298" s="14">
        <v>-0.1942005</v>
      </c>
      <c r="BD298" s="14">
        <v>-0.1656696</v>
      </c>
      <c r="BE298" s="14">
        <v>-0.21772730000000001</v>
      </c>
      <c r="BF298" s="14">
        <v>-0.1643338</v>
      </c>
      <c r="BG298" s="14">
        <v>-0.13075149999999999</v>
      </c>
      <c r="BH298" s="14">
        <v>-9.9413699999999994E-2</v>
      </c>
      <c r="BI298" s="14">
        <v>-5.8750799999999999E-2</v>
      </c>
      <c r="BJ298" s="14">
        <v>-6.3975000000000004E-2</v>
      </c>
      <c r="BK298" s="14">
        <v>-1.16165E-2</v>
      </c>
      <c r="BL298" s="14">
        <v>-9.7688899999999995E-2</v>
      </c>
      <c r="BM298" s="14">
        <v>-0.18162519999999999</v>
      </c>
      <c r="BN298" s="14">
        <v>-0.24184339999999999</v>
      </c>
      <c r="BO298" s="14">
        <v>-0.16089619999999999</v>
      </c>
      <c r="BP298" s="14">
        <v>-0.36508560000000001</v>
      </c>
      <c r="BQ298" s="14">
        <v>-0.57077960000000005</v>
      </c>
      <c r="BR298" s="14">
        <v>-0.51584980000000002</v>
      </c>
      <c r="BS298" s="14">
        <v>0.212531</v>
      </c>
      <c r="BT298" s="14">
        <v>0.36937219999999998</v>
      </c>
      <c r="BU298" s="14">
        <v>0.1730148</v>
      </c>
      <c r="BV298" s="14">
        <v>4.2584799999999999E-2</v>
      </c>
      <c r="BW298" s="14">
        <v>-0.20322870000000001</v>
      </c>
      <c r="BX298" s="14">
        <v>-0.28731299999999999</v>
      </c>
      <c r="BY298" s="14">
        <v>-0.26036789999999999</v>
      </c>
      <c r="BZ298" s="14">
        <v>-0.15134249999999999</v>
      </c>
      <c r="CA298" s="14">
        <v>-0.13586300000000001</v>
      </c>
      <c r="CB298" s="14">
        <v>-0.11291229999999999</v>
      </c>
      <c r="CC298" s="14">
        <v>-0.1699001</v>
      </c>
      <c r="CD298" s="14">
        <v>-0.11592089999999999</v>
      </c>
      <c r="CE298" s="14">
        <v>-8.4169999999999995E-2</v>
      </c>
      <c r="CF298" s="14">
        <v>-5.8420100000000003E-2</v>
      </c>
      <c r="CG298" s="14">
        <v>-3.8573900000000001E-2</v>
      </c>
      <c r="CH298" s="14">
        <v>-3.6816399999999999E-2</v>
      </c>
      <c r="CI298" s="14">
        <v>2.7274799999999998E-2</v>
      </c>
      <c r="CJ298" s="14">
        <v>-4.4478400000000001E-2</v>
      </c>
      <c r="CK298" s="14">
        <v>-0.1154413</v>
      </c>
      <c r="CL298" s="14">
        <v>-0.16900509999999999</v>
      </c>
      <c r="CM298" s="14">
        <v>-8.1656800000000002E-2</v>
      </c>
      <c r="CN298" s="14">
        <v>-0.27827560000000001</v>
      </c>
      <c r="CO298" s="14">
        <v>-0.48492150000000001</v>
      </c>
      <c r="CP298" s="14">
        <v>-0.43790200000000001</v>
      </c>
      <c r="CQ298" s="14">
        <v>0.28542580000000001</v>
      </c>
      <c r="CR298" s="14">
        <v>0.43761050000000001</v>
      </c>
      <c r="CS298" s="14">
        <v>0.24025679999999999</v>
      </c>
      <c r="CT298" s="14">
        <v>0.1047662</v>
      </c>
      <c r="CU298" s="14">
        <v>-0.14555940000000001</v>
      </c>
      <c r="CV298" s="14">
        <v>-0.2298057</v>
      </c>
      <c r="CW298" s="14">
        <v>-0.21296950000000001</v>
      </c>
      <c r="CX298" s="14">
        <v>-0.1091985</v>
      </c>
      <c r="CY298" s="14">
        <v>-7.7525499999999997E-2</v>
      </c>
      <c r="CZ298" s="14">
        <v>-6.0155E-2</v>
      </c>
      <c r="DA298" s="14">
        <v>-0.1220729</v>
      </c>
      <c r="DB298" s="14">
        <v>-6.7508100000000001E-2</v>
      </c>
      <c r="DC298" s="14">
        <v>-3.7588499999999997E-2</v>
      </c>
      <c r="DD298" s="14">
        <v>-1.7426400000000002E-2</v>
      </c>
      <c r="DE298" s="14">
        <v>-1.8396900000000001E-2</v>
      </c>
      <c r="DF298" s="14">
        <v>-9.6577E-3</v>
      </c>
      <c r="DG298" s="14">
        <v>6.6166100000000005E-2</v>
      </c>
      <c r="DH298" s="14">
        <v>8.7320999999999996E-3</v>
      </c>
      <c r="DI298" s="14">
        <v>-4.92574E-2</v>
      </c>
      <c r="DJ298" s="14">
        <v>-9.6166799999999997E-2</v>
      </c>
      <c r="DK298" s="14">
        <v>-2.4174000000000001E-3</v>
      </c>
      <c r="DL298" s="14">
        <v>-0.19146560000000001</v>
      </c>
      <c r="DM298" s="14">
        <v>-0.39906340000000001</v>
      </c>
      <c r="DN298" s="14">
        <v>-0.3599542</v>
      </c>
      <c r="DO298" s="14">
        <v>0.35832069999999999</v>
      </c>
      <c r="DP298" s="14">
        <v>0.50584879999999999</v>
      </c>
      <c r="DQ298" s="14">
        <v>0.30749870000000001</v>
      </c>
      <c r="DR298" s="14">
        <v>0.1669476</v>
      </c>
      <c r="DS298" s="14">
        <v>-8.7890099999999999E-2</v>
      </c>
      <c r="DT298" s="14">
        <v>-0.17229849999999999</v>
      </c>
      <c r="DU298" s="14">
        <v>-0.1655711</v>
      </c>
      <c r="DV298" s="14">
        <v>-6.7054500000000003E-2</v>
      </c>
      <c r="DW298" s="14">
        <v>6.7045000000000004E-3</v>
      </c>
      <c r="DX298" s="14">
        <v>1.60182E-2</v>
      </c>
      <c r="DY298" s="14">
        <v>-5.3018099999999999E-2</v>
      </c>
      <c r="DZ298" s="14">
        <v>2.3923999999999998E-3</v>
      </c>
      <c r="EA298" s="14">
        <v>2.9667800000000001E-2</v>
      </c>
      <c r="EB298" s="14">
        <v>4.1761899999999998E-2</v>
      </c>
      <c r="EC298" s="14">
        <v>1.0735400000000001E-2</v>
      </c>
      <c r="ED298" s="14">
        <v>2.9555100000000001E-2</v>
      </c>
      <c r="EE298" s="14">
        <v>0.1223191</v>
      </c>
      <c r="EF298" s="14">
        <v>8.55596E-2</v>
      </c>
      <c r="EG298" s="14">
        <v>4.6301599999999998E-2</v>
      </c>
      <c r="EH298" s="14">
        <v>9.0001999999999999E-3</v>
      </c>
      <c r="EI298" s="14">
        <v>0.1119918</v>
      </c>
      <c r="EJ298" s="14">
        <v>-6.6125699999999996E-2</v>
      </c>
      <c r="EK298" s="14">
        <v>-0.27509790000000001</v>
      </c>
      <c r="EL298" s="14">
        <v>-0.24740999999999999</v>
      </c>
      <c r="EM298" s="14">
        <v>0.46356930000000002</v>
      </c>
      <c r="EN298" s="14">
        <v>0.60437410000000003</v>
      </c>
      <c r="EO298" s="14">
        <v>0.40458539999999998</v>
      </c>
      <c r="EP298" s="14">
        <v>0.2567276</v>
      </c>
      <c r="EQ298" s="14">
        <v>-4.6248000000000001E-3</v>
      </c>
      <c r="ER298" s="14">
        <v>-8.9267200000000005E-2</v>
      </c>
      <c r="ES298" s="14">
        <v>-9.7135299999999994E-2</v>
      </c>
      <c r="ET298" s="14">
        <v>-6.2052000000000001E-3</v>
      </c>
      <c r="EU298" s="14">
        <v>70.116489999999999</v>
      </c>
      <c r="EV298" s="14">
        <v>69.775679999999994</v>
      </c>
      <c r="EW298" s="14">
        <v>67.242090000000005</v>
      </c>
      <c r="EX298" s="14">
        <v>67.129980000000003</v>
      </c>
      <c r="EY298" s="14">
        <v>66.443929999999995</v>
      </c>
      <c r="EZ298" s="14">
        <v>65.277959999999993</v>
      </c>
      <c r="FA298" s="14">
        <v>64.269049999999993</v>
      </c>
      <c r="FB298" s="14">
        <v>65.026910000000001</v>
      </c>
      <c r="FC298" s="14">
        <v>72.596519999999998</v>
      </c>
      <c r="FD298" s="14">
        <v>81.327380000000005</v>
      </c>
      <c r="FE298" s="14">
        <v>85.721900000000005</v>
      </c>
      <c r="FF298" s="14">
        <v>89.730639999999994</v>
      </c>
      <c r="FG298" s="14">
        <v>92.542259999999999</v>
      </c>
      <c r="FH298" s="14">
        <v>94.295630000000003</v>
      </c>
      <c r="FI298" s="14">
        <v>95.968289999999996</v>
      </c>
      <c r="FJ298" s="14">
        <v>94.860680000000002</v>
      </c>
      <c r="FK298" s="14">
        <v>94.371870000000001</v>
      </c>
      <c r="FL298" s="14">
        <v>91.125290000000007</v>
      </c>
      <c r="FM298" s="14">
        <v>88.609650000000002</v>
      </c>
      <c r="FN298" s="14">
        <v>84.963840000000005</v>
      </c>
      <c r="FO298" s="14">
        <v>79.004220000000004</v>
      </c>
      <c r="FP298" s="14">
        <v>76.650000000000006</v>
      </c>
      <c r="FQ298" s="14">
        <v>74.439279999999997</v>
      </c>
      <c r="FR298" s="14">
        <v>72.313749999999999</v>
      </c>
      <c r="FS298" s="14">
        <v>1.2748219999999999</v>
      </c>
      <c r="FT298" s="14"/>
      <c r="FU298" s="14">
        <v>9.2144799999999999E-2</v>
      </c>
      <c r="FW298" s="14"/>
      <c r="HY298" s="52"/>
      <c r="IA298" s="52"/>
    </row>
    <row r="299" spans="1:235" x14ac:dyDescent="0.6">
      <c r="A299" t="s">
        <v>227</v>
      </c>
      <c r="B299" t="s">
        <v>199</v>
      </c>
      <c r="C299" t="s">
        <v>268</v>
      </c>
      <c r="D299" s="53" t="s">
        <v>263</v>
      </c>
      <c r="E299" t="s">
        <v>219</v>
      </c>
      <c r="F299" s="14">
        <v>555</v>
      </c>
      <c r="G299" s="14">
        <v>1.3556919999999999</v>
      </c>
      <c r="H299" s="14">
        <v>1.134236</v>
      </c>
      <c r="I299" s="14">
        <v>0.97893790000000003</v>
      </c>
      <c r="J299" s="14">
        <v>0.89932009999999996</v>
      </c>
      <c r="K299" s="14">
        <v>0.82442990000000005</v>
      </c>
      <c r="L299" s="14">
        <v>0.83726889999999998</v>
      </c>
      <c r="M299" s="14">
        <v>0.7693122</v>
      </c>
      <c r="N299" s="14">
        <v>0.59278660000000005</v>
      </c>
      <c r="O299" s="14">
        <v>0.2285355</v>
      </c>
      <c r="P299" s="14">
        <v>-0.21620020000000001</v>
      </c>
      <c r="Q299" s="14">
        <v>-0.45629419999999998</v>
      </c>
      <c r="R299" s="14">
        <v>-0.61005140000000002</v>
      </c>
      <c r="S299" s="14">
        <v>-0.3839168</v>
      </c>
      <c r="T299" s="14">
        <v>5.7800000000000002E-5</v>
      </c>
      <c r="U299" s="14">
        <v>0.33283249999999998</v>
      </c>
      <c r="V299" s="14">
        <v>0.84537249999999997</v>
      </c>
      <c r="W299" s="14">
        <v>1.109788</v>
      </c>
      <c r="X299" s="14">
        <v>1.7969930000000001</v>
      </c>
      <c r="Y299" s="14">
        <v>2.133686</v>
      </c>
      <c r="Z299" s="14">
        <v>2.086328</v>
      </c>
      <c r="AA299" s="14">
        <v>2.1373090000000001</v>
      </c>
      <c r="AB299" s="14">
        <v>2.179932</v>
      </c>
      <c r="AC299" s="14">
        <v>1.8430759999999999</v>
      </c>
      <c r="AD299" s="14">
        <v>1.517649</v>
      </c>
      <c r="AE299" s="14">
        <v>-0.16896349999999999</v>
      </c>
      <c r="AF299" s="14">
        <v>-0.20012440000000001</v>
      </c>
      <c r="AG299" s="14">
        <v>-0.17669499999999999</v>
      </c>
      <c r="AH299" s="14">
        <v>-0.14231450000000001</v>
      </c>
      <c r="AI299" s="14">
        <v>-0.1030201</v>
      </c>
      <c r="AJ299" s="14">
        <v>-8.4585999999999995E-2</v>
      </c>
      <c r="AK299" s="14">
        <v>-3.9064500000000002E-2</v>
      </c>
      <c r="AL299" s="14">
        <v>-3.11507E-2</v>
      </c>
      <c r="AM299" s="14">
        <v>-3.9023E-3</v>
      </c>
      <c r="AN299" s="14">
        <v>-8.4578700000000007E-2</v>
      </c>
      <c r="AO299" s="14">
        <v>-0.16755800000000001</v>
      </c>
      <c r="AP299" s="14">
        <v>-0.23140260000000001</v>
      </c>
      <c r="AQ299" s="14">
        <v>-0.12898789999999999</v>
      </c>
      <c r="AR299" s="14">
        <v>-0.24778529999999999</v>
      </c>
      <c r="AS299" s="14">
        <v>-0.42093760000000002</v>
      </c>
      <c r="AT299" s="14">
        <v>-0.50469730000000002</v>
      </c>
      <c r="AU299" s="14">
        <v>0.1352476</v>
      </c>
      <c r="AV299" s="14">
        <v>0.19882610000000001</v>
      </c>
      <c r="AW299" s="14">
        <v>5.1255299999999997E-2</v>
      </c>
      <c r="AX299" s="14">
        <v>-4.0549700000000001E-2</v>
      </c>
      <c r="AY299" s="14">
        <v>-0.13714190000000001</v>
      </c>
      <c r="AZ299" s="14">
        <v>-0.2823716</v>
      </c>
      <c r="BA299" s="14">
        <v>-0.18603900000000001</v>
      </c>
      <c r="BB299" s="14">
        <v>-8.3659800000000006E-2</v>
      </c>
      <c r="BC299" s="14">
        <v>-0.1166986</v>
      </c>
      <c r="BD299" s="14">
        <v>-0.15286449999999999</v>
      </c>
      <c r="BE299" s="14">
        <v>-0.13820009999999999</v>
      </c>
      <c r="BF299" s="14">
        <v>-0.1048185</v>
      </c>
      <c r="BG299" s="14">
        <v>-6.9264000000000006E-2</v>
      </c>
      <c r="BH299" s="14">
        <v>-5.6525699999999998E-2</v>
      </c>
      <c r="BI299" s="14">
        <v>-1.9275899999999999E-2</v>
      </c>
      <c r="BJ299" s="14">
        <v>-8.2542999999999991E-3</v>
      </c>
      <c r="BK299" s="14">
        <v>2.71501E-2</v>
      </c>
      <c r="BL299" s="14">
        <v>-3.91723E-2</v>
      </c>
      <c r="BM299" s="14">
        <v>-0.1133894</v>
      </c>
      <c r="BN299" s="14">
        <v>-0.17305609999999999</v>
      </c>
      <c r="BO299" s="14">
        <v>-6.7521800000000007E-2</v>
      </c>
      <c r="BP299" s="14">
        <v>-0.1781327</v>
      </c>
      <c r="BQ299" s="14">
        <v>-0.35102830000000002</v>
      </c>
      <c r="BR299" s="14">
        <v>-0.43401240000000002</v>
      </c>
      <c r="BS299" s="14">
        <v>0.20006699999999999</v>
      </c>
      <c r="BT299" s="14">
        <v>0.26111230000000002</v>
      </c>
      <c r="BU299" s="14">
        <v>0.1108219</v>
      </c>
      <c r="BV299" s="14">
        <v>1.24215E-2</v>
      </c>
      <c r="BW299" s="14">
        <v>-8.6535799999999996E-2</v>
      </c>
      <c r="BX299" s="14">
        <v>-0.22832150000000001</v>
      </c>
      <c r="BY299" s="14">
        <v>-0.13968369999999999</v>
      </c>
      <c r="BZ299" s="14">
        <v>-4.3748799999999997E-2</v>
      </c>
      <c r="CA299" s="14">
        <v>-8.0500100000000005E-2</v>
      </c>
      <c r="CB299" s="14">
        <v>-0.1201325</v>
      </c>
      <c r="CC299" s="14">
        <v>-0.1115386</v>
      </c>
      <c r="CD299" s="14">
        <v>-7.88489E-2</v>
      </c>
      <c r="CE299" s="14">
        <v>-4.5884599999999998E-2</v>
      </c>
      <c r="CF299" s="14">
        <v>-3.7091300000000001E-2</v>
      </c>
      <c r="CG299" s="14">
        <v>-5.5703999999999997E-3</v>
      </c>
      <c r="CH299" s="14">
        <v>7.6036000000000003E-3</v>
      </c>
      <c r="CI299" s="14">
        <v>4.8656900000000003E-2</v>
      </c>
      <c r="CJ299" s="14">
        <v>-7.724E-3</v>
      </c>
      <c r="CK299" s="14">
        <v>-7.5872300000000004E-2</v>
      </c>
      <c r="CL299" s="14">
        <v>-0.1326455</v>
      </c>
      <c r="CM299" s="14">
        <v>-2.49506E-2</v>
      </c>
      <c r="CN299" s="14">
        <v>-0.1298916</v>
      </c>
      <c r="CO299" s="14">
        <v>-0.30260930000000003</v>
      </c>
      <c r="CP299" s="14">
        <v>-0.38505620000000002</v>
      </c>
      <c r="CQ299" s="14">
        <v>0.2449607</v>
      </c>
      <c r="CR299" s="14">
        <v>0.30425160000000001</v>
      </c>
      <c r="CS299" s="14">
        <v>0.1520775</v>
      </c>
      <c r="CT299" s="14">
        <v>4.9109100000000003E-2</v>
      </c>
      <c r="CU299" s="14">
        <v>-5.14861E-2</v>
      </c>
      <c r="CV299" s="14">
        <v>-0.19088649999999999</v>
      </c>
      <c r="CW299" s="14">
        <v>-0.1075782</v>
      </c>
      <c r="CX299" s="14">
        <v>-1.6106499999999999E-2</v>
      </c>
      <c r="CY299" s="14">
        <v>-4.4301599999999997E-2</v>
      </c>
      <c r="CZ299" s="14">
        <v>-8.7400400000000003E-2</v>
      </c>
      <c r="DA299" s="14">
        <v>-8.4877099999999997E-2</v>
      </c>
      <c r="DB299" s="14">
        <v>-5.2879299999999997E-2</v>
      </c>
      <c r="DC299" s="14">
        <v>-2.25052E-2</v>
      </c>
      <c r="DD299" s="14">
        <v>-1.76568E-2</v>
      </c>
      <c r="DE299" s="14">
        <v>8.1350999999999993E-3</v>
      </c>
      <c r="DF299" s="14">
        <v>2.34615E-2</v>
      </c>
      <c r="DG299" s="14">
        <v>7.0163799999999998E-2</v>
      </c>
      <c r="DH299" s="14">
        <v>2.37244E-2</v>
      </c>
      <c r="DI299" s="14">
        <v>-3.8355300000000002E-2</v>
      </c>
      <c r="DJ299" s="14">
        <v>-9.2234999999999998E-2</v>
      </c>
      <c r="DK299" s="14">
        <v>1.76206E-2</v>
      </c>
      <c r="DL299" s="14">
        <v>-8.1650399999999998E-2</v>
      </c>
      <c r="DM299" s="14">
        <v>-0.25419029999999998</v>
      </c>
      <c r="DN299" s="14">
        <v>-0.33610000000000001</v>
      </c>
      <c r="DO299" s="14">
        <v>0.28985450000000001</v>
      </c>
      <c r="DP299" s="14">
        <v>0.3473908</v>
      </c>
      <c r="DQ299" s="14">
        <v>0.19333310000000001</v>
      </c>
      <c r="DR299" s="14">
        <v>8.5796800000000006E-2</v>
      </c>
      <c r="DS299" s="14">
        <v>-1.64365E-2</v>
      </c>
      <c r="DT299" s="14">
        <v>-0.15345159999999999</v>
      </c>
      <c r="DU299" s="14">
        <v>-7.5472600000000001E-2</v>
      </c>
      <c r="DV299" s="14">
        <v>1.1535699999999999E-2</v>
      </c>
      <c r="DW299" s="14">
        <v>7.9632999999999995E-3</v>
      </c>
      <c r="DX299" s="14">
        <v>-4.0140500000000003E-2</v>
      </c>
      <c r="DY299" s="14">
        <v>-4.6382199999999998E-2</v>
      </c>
      <c r="DZ299" s="14">
        <v>-1.5383300000000001E-2</v>
      </c>
      <c r="EA299" s="14">
        <v>1.1250899999999999E-2</v>
      </c>
      <c r="EB299" s="14">
        <v>1.04035E-2</v>
      </c>
      <c r="EC299" s="14">
        <v>2.7923699999999999E-2</v>
      </c>
      <c r="ED299" s="14">
        <v>4.6357799999999998E-2</v>
      </c>
      <c r="EE299" s="14">
        <v>0.10121620000000001</v>
      </c>
      <c r="EF299" s="14">
        <v>6.9130800000000006E-2</v>
      </c>
      <c r="EG299" s="14">
        <v>1.5813299999999999E-2</v>
      </c>
      <c r="EH299" s="14">
        <v>-3.3888500000000002E-2</v>
      </c>
      <c r="EI299" s="14">
        <v>7.9086600000000007E-2</v>
      </c>
      <c r="EJ299" s="14">
        <v>-1.1997799999999999E-2</v>
      </c>
      <c r="EK299" s="14">
        <v>-0.184281</v>
      </c>
      <c r="EL299" s="14">
        <v>-0.26541500000000001</v>
      </c>
      <c r="EM299" s="14">
        <v>0.35467389999999999</v>
      </c>
      <c r="EN299" s="14">
        <v>0.40967700000000001</v>
      </c>
      <c r="EO299" s="14">
        <v>0.2528996</v>
      </c>
      <c r="EP299" s="14">
        <v>0.138768</v>
      </c>
      <c r="EQ299" s="14">
        <v>3.4169600000000001E-2</v>
      </c>
      <c r="ER299" s="14">
        <v>-9.9401400000000001E-2</v>
      </c>
      <c r="ES299" s="14">
        <v>-2.9117299999999999E-2</v>
      </c>
      <c r="ET299" s="14">
        <v>5.1446699999999998E-2</v>
      </c>
      <c r="EU299" s="14">
        <v>69.721540000000005</v>
      </c>
      <c r="EV299" s="14">
        <v>69.388739999999999</v>
      </c>
      <c r="EW299" s="14">
        <v>67.372399999999999</v>
      </c>
      <c r="EX299" s="14">
        <v>67.337959999999995</v>
      </c>
      <c r="EY299" s="14">
        <v>66.631839999999997</v>
      </c>
      <c r="EZ299" s="14">
        <v>65.547240000000002</v>
      </c>
      <c r="FA299" s="14">
        <v>64.995959999999997</v>
      </c>
      <c r="FB299" s="14">
        <v>65.861509999999996</v>
      </c>
      <c r="FC299" s="14">
        <v>72.650390000000002</v>
      </c>
      <c r="FD299" s="14">
        <v>79.733530000000002</v>
      </c>
      <c r="FE299" s="14">
        <v>83.387150000000005</v>
      </c>
      <c r="FF299" s="14">
        <v>86.484700000000004</v>
      </c>
      <c r="FG299" s="14">
        <v>89.570819999999998</v>
      </c>
      <c r="FH299" s="14">
        <v>91.869119999999995</v>
      </c>
      <c r="FI299" s="14">
        <v>92.362250000000003</v>
      </c>
      <c r="FJ299" s="14">
        <v>91.139880000000005</v>
      </c>
      <c r="FK299" s="14">
        <v>90.849670000000003</v>
      </c>
      <c r="FL299" s="14">
        <v>88.218800000000002</v>
      </c>
      <c r="FM299" s="14">
        <v>86.332340000000002</v>
      </c>
      <c r="FN299" s="14">
        <v>82.70147</v>
      </c>
      <c r="FO299" s="14">
        <v>77.838639999999998</v>
      </c>
      <c r="FP299" s="14">
        <v>75.998949999999994</v>
      </c>
      <c r="FQ299" s="14">
        <v>73.749020000000002</v>
      </c>
      <c r="FR299" s="14">
        <v>72.092730000000003</v>
      </c>
      <c r="FS299" s="14">
        <v>0.7426372</v>
      </c>
      <c r="FT299" s="14"/>
      <c r="FU299" s="14">
        <v>5.7841900000000002E-2</v>
      </c>
      <c r="FW299" s="14"/>
      <c r="HY299" s="52"/>
      <c r="IA299" s="52"/>
    </row>
    <row r="300" spans="1:235" x14ac:dyDescent="0.6">
      <c r="A300" t="s">
        <v>227</v>
      </c>
      <c r="B300" t="s">
        <v>199</v>
      </c>
      <c r="C300" t="s">
        <v>268</v>
      </c>
      <c r="D300" s="53" t="s">
        <v>263</v>
      </c>
      <c r="E300" t="s">
        <v>220</v>
      </c>
      <c r="F300" s="14">
        <v>329</v>
      </c>
      <c r="G300" s="14">
        <v>1.2314210000000001</v>
      </c>
      <c r="H300" s="14">
        <v>1.010554</v>
      </c>
      <c r="I300" s="14">
        <v>0.90796460000000001</v>
      </c>
      <c r="J300" s="14">
        <v>0.78091219999999995</v>
      </c>
      <c r="K300" s="14">
        <v>0.76038309999999998</v>
      </c>
      <c r="L300" s="14">
        <v>0.76146440000000004</v>
      </c>
      <c r="M300" s="14">
        <v>0.69022240000000001</v>
      </c>
      <c r="N300" s="14">
        <v>0.59637499999999999</v>
      </c>
      <c r="O300" s="14">
        <v>0.32372699999999999</v>
      </c>
      <c r="P300" s="14">
        <v>-3.2457E-2</v>
      </c>
      <c r="Q300" s="14">
        <v>-0.26280049999999999</v>
      </c>
      <c r="R300" s="14">
        <v>-0.40276770000000001</v>
      </c>
      <c r="S300" s="14">
        <v>-0.1986472</v>
      </c>
      <c r="T300" s="14">
        <v>0.1622854</v>
      </c>
      <c r="U300" s="14">
        <v>0.4171301</v>
      </c>
      <c r="V300" s="14">
        <v>0.81597260000000005</v>
      </c>
      <c r="W300" s="14">
        <v>1.133524</v>
      </c>
      <c r="X300" s="14">
        <v>1.6428910000000001</v>
      </c>
      <c r="Y300" s="14">
        <v>1.9251020000000001</v>
      </c>
      <c r="Z300" s="14">
        <v>1.884206</v>
      </c>
      <c r="AA300" s="14">
        <v>2.004114</v>
      </c>
      <c r="AB300" s="14">
        <v>2.0178850000000002</v>
      </c>
      <c r="AC300" s="14">
        <v>1.764578</v>
      </c>
      <c r="AD300" s="14">
        <v>1.4231769999999999</v>
      </c>
      <c r="AE300" s="14">
        <v>-0.14969730000000001</v>
      </c>
      <c r="AF300" s="14">
        <v>-0.2270288</v>
      </c>
      <c r="AG300" s="14">
        <v>-0.1418886</v>
      </c>
      <c r="AH300" s="14">
        <v>-0.1204568</v>
      </c>
      <c r="AI300" s="14">
        <v>-7.2433499999999998E-2</v>
      </c>
      <c r="AJ300" s="14">
        <v>-5.7796300000000002E-2</v>
      </c>
      <c r="AK300" s="14">
        <v>-2.75175E-2</v>
      </c>
      <c r="AL300" s="14">
        <v>-7.6394999999999996E-3</v>
      </c>
      <c r="AM300" s="14">
        <v>3.9658999999999996E-3</v>
      </c>
      <c r="AN300" s="14">
        <v>-7.9215400000000005E-2</v>
      </c>
      <c r="AO300" s="14">
        <v>-0.15724560000000001</v>
      </c>
      <c r="AP300" s="14">
        <v>-0.2204168</v>
      </c>
      <c r="AQ300" s="14">
        <v>-9.6809999999999993E-2</v>
      </c>
      <c r="AR300" s="14">
        <v>-0.16320209999999999</v>
      </c>
      <c r="AS300" s="14">
        <v>-0.31462879999999999</v>
      </c>
      <c r="AT300" s="14">
        <v>-0.50398019999999999</v>
      </c>
      <c r="AU300" s="14">
        <v>8.8819300000000004E-2</v>
      </c>
      <c r="AV300" s="14">
        <v>7.9986000000000002E-2</v>
      </c>
      <c r="AW300" s="14">
        <v>-3.5113900000000003E-2</v>
      </c>
      <c r="AX300" s="14">
        <v>-9.5980099999999999E-2</v>
      </c>
      <c r="AY300" s="14">
        <v>-9.07052E-2</v>
      </c>
      <c r="AZ300" s="14">
        <v>-0.28371649999999998</v>
      </c>
      <c r="BA300" s="14">
        <v>-0.14023740000000001</v>
      </c>
      <c r="BB300" s="14">
        <v>-4.4747599999999998E-2</v>
      </c>
      <c r="BC300" s="14">
        <v>-8.3660100000000001E-2</v>
      </c>
      <c r="BD300" s="14">
        <v>-0.1667833</v>
      </c>
      <c r="BE300" s="14">
        <v>-9.8532499999999995E-2</v>
      </c>
      <c r="BF300" s="14">
        <v>-8.0441100000000001E-2</v>
      </c>
      <c r="BG300" s="14">
        <v>-4.0293799999999998E-2</v>
      </c>
      <c r="BH300" s="14">
        <v>-3.5566500000000001E-2</v>
      </c>
      <c r="BI300" s="14">
        <v>-7.5889999999999996E-4</v>
      </c>
      <c r="BJ300" s="14">
        <v>1.99604E-2</v>
      </c>
      <c r="BK300" s="14">
        <v>3.9262699999999998E-2</v>
      </c>
      <c r="BL300" s="14">
        <v>-2.34101E-2</v>
      </c>
      <c r="BM300" s="14">
        <v>-9.3531699999999995E-2</v>
      </c>
      <c r="BN300" s="14">
        <v>-0.15387509999999999</v>
      </c>
      <c r="BO300" s="14">
        <v>-2.9873400000000001E-2</v>
      </c>
      <c r="BP300" s="14">
        <v>-8.3881600000000001E-2</v>
      </c>
      <c r="BQ300" s="14">
        <v>-0.23388</v>
      </c>
      <c r="BR300" s="14">
        <v>-0.41357319999999997</v>
      </c>
      <c r="BS300" s="14">
        <v>0.17016229999999999</v>
      </c>
      <c r="BT300" s="14">
        <v>0.1604284</v>
      </c>
      <c r="BU300" s="14">
        <v>4.0005499999999999E-2</v>
      </c>
      <c r="BV300" s="14">
        <v>-3.1378299999999998E-2</v>
      </c>
      <c r="BW300" s="14">
        <v>-2.8281299999999999E-2</v>
      </c>
      <c r="BX300" s="14">
        <v>-0.21273890000000001</v>
      </c>
      <c r="BY300" s="14">
        <v>-7.7784000000000006E-2</v>
      </c>
      <c r="BZ300" s="14">
        <v>8.1256000000000002E-3</v>
      </c>
      <c r="CA300" s="14">
        <v>-3.7922900000000002E-2</v>
      </c>
      <c r="CB300" s="14">
        <v>-0.12505740000000001</v>
      </c>
      <c r="CC300" s="14">
        <v>-6.8504200000000001E-2</v>
      </c>
      <c r="CD300" s="14">
        <v>-5.2726299999999997E-2</v>
      </c>
      <c r="CE300" s="14">
        <v>-1.8034000000000001E-2</v>
      </c>
      <c r="CF300" s="14">
        <v>-2.0170199999999999E-2</v>
      </c>
      <c r="CG300" s="14">
        <v>1.7774100000000001E-2</v>
      </c>
      <c r="CH300" s="14">
        <v>3.9076E-2</v>
      </c>
      <c r="CI300" s="14">
        <v>6.3709199999999994E-2</v>
      </c>
      <c r="CJ300" s="14">
        <v>1.5240399999999999E-2</v>
      </c>
      <c r="CK300" s="14">
        <v>-4.9403700000000002E-2</v>
      </c>
      <c r="CL300" s="14">
        <v>-0.1077886</v>
      </c>
      <c r="CM300" s="14">
        <v>1.6486799999999999E-2</v>
      </c>
      <c r="CN300" s="14">
        <v>-2.8944500000000001E-2</v>
      </c>
      <c r="CO300" s="14">
        <v>-0.17795359999999999</v>
      </c>
      <c r="CP300" s="14">
        <v>-0.35095759999999998</v>
      </c>
      <c r="CQ300" s="14">
        <v>0.22650020000000001</v>
      </c>
      <c r="CR300" s="14">
        <v>0.21614249999999999</v>
      </c>
      <c r="CS300" s="14">
        <v>9.2033000000000004E-2</v>
      </c>
      <c r="CT300" s="14">
        <v>1.33648E-2</v>
      </c>
      <c r="CU300" s="14">
        <v>1.4953299999999999E-2</v>
      </c>
      <c r="CV300" s="14">
        <v>-0.16358</v>
      </c>
      <c r="CW300" s="14">
        <v>-3.4528999999999997E-2</v>
      </c>
      <c r="CX300" s="14">
        <v>4.4745500000000001E-2</v>
      </c>
      <c r="CY300" s="14">
        <v>7.8142999999999997E-3</v>
      </c>
      <c r="CZ300" s="14">
        <v>-8.3331500000000003E-2</v>
      </c>
      <c r="DA300" s="14">
        <v>-3.8475799999999998E-2</v>
      </c>
      <c r="DB300" s="14">
        <v>-2.5011599999999998E-2</v>
      </c>
      <c r="DC300" s="14">
        <v>4.2259000000000003E-3</v>
      </c>
      <c r="DD300" s="14">
        <v>-4.7739000000000002E-3</v>
      </c>
      <c r="DE300" s="14">
        <v>3.6306999999999999E-2</v>
      </c>
      <c r="DF300" s="14">
        <v>5.8191600000000003E-2</v>
      </c>
      <c r="DG300" s="14">
        <v>8.8155600000000001E-2</v>
      </c>
      <c r="DH300" s="14">
        <v>5.3891000000000001E-2</v>
      </c>
      <c r="DI300" s="14">
        <v>-5.2757000000000004E-3</v>
      </c>
      <c r="DJ300" s="14">
        <v>-6.1702E-2</v>
      </c>
      <c r="DK300" s="14">
        <v>6.2846899999999997E-2</v>
      </c>
      <c r="DL300" s="14">
        <v>2.5992700000000001E-2</v>
      </c>
      <c r="DM300" s="14">
        <v>-0.12202730000000001</v>
      </c>
      <c r="DN300" s="14">
        <v>-0.28834199999999999</v>
      </c>
      <c r="DO300" s="14">
        <v>0.28283809999999998</v>
      </c>
      <c r="DP300" s="14">
        <v>0.2718566</v>
      </c>
      <c r="DQ300" s="14">
        <v>0.14406040000000001</v>
      </c>
      <c r="DR300" s="14">
        <v>5.8107800000000001E-2</v>
      </c>
      <c r="DS300" s="14">
        <v>5.8187900000000001E-2</v>
      </c>
      <c r="DT300" s="14">
        <v>-0.1144212</v>
      </c>
      <c r="DU300" s="14">
        <v>8.7259999999999994E-3</v>
      </c>
      <c r="DV300" s="14">
        <v>8.1365400000000004E-2</v>
      </c>
      <c r="DW300" s="14">
        <v>7.3851600000000003E-2</v>
      </c>
      <c r="DX300" s="14">
        <v>-2.3085899999999999E-2</v>
      </c>
      <c r="DY300" s="14">
        <v>4.8802999999999997E-3</v>
      </c>
      <c r="DZ300" s="14">
        <v>1.5004099999999999E-2</v>
      </c>
      <c r="EA300" s="14">
        <v>3.6365599999999998E-2</v>
      </c>
      <c r="EB300" s="14">
        <v>1.7455999999999999E-2</v>
      </c>
      <c r="EC300" s="14">
        <v>6.3065700000000002E-2</v>
      </c>
      <c r="ED300" s="14">
        <v>8.5791599999999996E-2</v>
      </c>
      <c r="EE300" s="14">
        <v>0.12345250000000001</v>
      </c>
      <c r="EF300" s="14">
        <v>0.1096963</v>
      </c>
      <c r="EG300" s="14">
        <v>5.8438200000000003E-2</v>
      </c>
      <c r="EH300" s="14">
        <v>4.8396999999999997E-3</v>
      </c>
      <c r="EI300" s="14">
        <v>0.1297835</v>
      </c>
      <c r="EJ300" s="14">
        <v>0.10531310000000001</v>
      </c>
      <c r="EK300" s="14">
        <v>-4.1278500000000003E-2</v>
      </c>
      <c r="EL300" s="14">
        <v>-0.197935</v>
      </c>
      <c r="EM300" s="14">
        <v>0.36418109999999998</v>
      </c>
      <c r="EN300" s="14">
        <v>0.35229899999999997</v>
      </c>
      <c r="EO300" s="14">
        <v>0.21917980000000001</v>
      </c>
      <c r="EP300" s="14">
        <v>0.1227096</v>
      </c>
      <c r="EQ300" s="14">
        <v>0.12061180000000001</v>
      </c>
      <c r="ER300" s="14">
        <v>-4.3443599999999999E-2</v>
      </c>
      <c r="ES300" s="14">
        <v>7.1179400000000004E-2</v>
      </c>
      <c r="ET300" s="14">
        <v>0.13423869999999999</v>
      </c>
      <c r="EU300" s="14">
        <v>69.454449999999994</v>
      </c>
      <c r="EV300" s="14">
        <v>69.126779999999997</v>
      </c>
      <c r="EW300" s="14">
        <v>67.462040000000002</v>
      </c>
      <c r="EX300" s="14">
        <v>67.48048</v>
      </c>
      <c r="EY300" s="14">
        <v>66.760480000000001</v>
      </c>
      <c r="EZ300" s="14">
        <v>65.731629999999996</v>
      </c>
      <c r="FA300" s="14">
        <v>65.491150000000005</v>
      </c>
      <c r="FB300" s="14">
        <v>66.430199999999999</v>
      </c>
      <c r="FC300" s="14">
        <v>72.688460000000006</v>
      </c>
      <c r="FD300" s="14">
        <v>78.651539999999997</v>
      </c>
      <c r="FE300" s="14">
        <v>81.802379999999999</v>
      </c>
      <c r="FF300" s="14">
        <v>84.279219999999995</v>
      </c>
      <c r="FG300" s="14">
        <v>87.551689999999994</v>
      </c>
      <c r="FH300" s="14">
        <v>90.21996</v>
      </c>
      <c r="FI300" s="14">
        <v>89.911010000000005</v>
      </c>
      <c r="FJ300" s="14">
        <v>88.610060000000004</v>
      </c>
      <c r="FK300" s="14">
        <v>88.455399999999997</v>
      </c>
      <c r="FL300" s="14">
        <v>86.243390000000005</v>
      </c>
      <c r="FM300" s="14">
        <v>84.786090000000002</v>
      </c>
      <c r="FN300" s="14">
        <v>81.163849999999996</v>
      </c>
      <c r="FO300" s="14">
        <v>77.046660000000003</v>
      </c>
      <c r="FP300" s="14">
        <v>75.557190000000006</v>
      </c>
      <c r="FQ300" s="14">
        <v>73.280090000000001</v>
      </c>
      <c r="FR300" s="14">
        <v>71.942740000000001</v>
      </c>
      <c r="FS300" s="14">
        <v>0.88787959999999999</v>
      </c>
      <c r="FT300" s="14"/>
      <c r="FU300" s="14">
        <v>7.4048500000000003E-2</v>
      </c>
      <c r="FW300" s="14"/>
      <c r="HY300" s="52"/>
      <c r="IA300" s="52"/>
    </row>
    <row r="301" spans="1:235" x14ac:dyDescent="0.6">
      <c r="A301" t="s">
        <v>227</v>
      </c>
      <c r="B301" t="s">
        <v>199</v>
      </c>
      <c r="C301" t="s">
        <v>268</v>
      </c>
      <c r="D301" s="53" t="s">
        <v>263</v>
      </c>
      <c r="E301" t="s">
        <v>221</v>
      </c>
      <c r="F301" s="14">
        <v>226</v>
      </c>
      <c r="G301" s="14">
        <v>1.5462290000000001</v>
      </c>
      <c r="H301" s="14">
        <v>1.315504</v>
      </c>
      <c r="I301" s="14">
        <v>1.0881400000000001</v>
      </c>
      <c r="J301" s="14">
        <v>1.0750090000000001</v>
      </c>
      <c r="K301" s="14">
        <v>0.92040840000000002</v>
      </c>
      <c r="L301" s="14">
        <v>0.95166720000000005</v>
      </c>
      <c r="M301" s="14">
        <v>0.88683869999999998</v>
      </c>
      <c r="N301" s="14">
        <v>0.5897308</v>
      </c>
      <c r="O301" s="14">
        <v>9.0874099999999999E-2</v>
      </c>
      <c r="P301" s="14">
        <v>-0.4866742</v>
      </c>
      <c r="Q301" s="14">
        <v>-0.73696640000000002</v>
      </c>
      <c r="R301" s="14">
        <v>-0.9088832</v>
      </c>
      <c r="S301" s="14">
        <v>-0.64604600000000001</v>
      </c>
      <c r="T301" s="14">
        <v>-0.23412469999999999</v>
      </c>
      <c r="U301" s="14">
        <v>0.21368960000000001</v>
      </c>
      <c r="V301" s="14">
        <v>0.88949040000000001</v>
      </c>
      <c r="W301" s="14">
        <v>1.0921080000000001</v>
      </c>
      <c r="X301" s="14">
        <v>2.0285199999999999</v>
      </c>
      <c r="Y301" s="14">
        <v>2.4398070000000001</v>
      </c>
      <c r="Z301" s="14">
        <v>2.3866860000000001</v>
      </c>
      <c r="AA301" s="14">
        <v>2.3364449999999999</v>
      </c>
      <c r="AB301" s="14">
        <v>2.4191760000000002</v>
      </c>
      <c r="AC301" s="14">
        <v>1.9600070000000001</v>
      </c>
      <c r="AD301" s="14">
        <v>1.6521250000000001</v>
      </c>
      <c r="AE301" s="14">
        <v>-0.27843059999999997</v>
      </c>
      <c r="AF301" s="14">
        <v>-0.2418428</v>
      </c>
      <c r="AG301" s="14">
        <v>-0.28678209999999998</v>
      </c>
      <c r="AH301" s="14">
        <v>-0.23423430000000001</v>
      </c>
      <c r="AI301" s="14">
        <v>-0.19800780000000001</v>
      </c>
      <c r="AJ301" s="14">
        <v>-0.15860199999999999</v>
      </c>
      <c r="AK301" s="14">
        <v>-8.7883199999999995E-2</v>
      </c>
      <c r="AL301" s="14">
        <v>-0.1031878</v>
      </c>
      <c r="AM301" s="14">
        <v>-6.7769499999999996E-2</v>
      </c>
      <c r="AN301" s="14">
        <v>-0.17451639999999999</v>
      </c>
      <c r="AO301" s="14">
        <v>-0.27718419999999999</v>
      </c>
      <c r="AP301" s="14">
        <v>-0.34701029999999999</v>
      </c>
      <c r="AQ301" s="14">
        <v>-0.27530539999999998</v>
      </c>
      <c r="AR301" s="14">
        <v>-0.49042550000000001</v>
      </c>
      <c r="AS301" s="14">
        <v>-0.6947449</v>
      </c>
      <c r="AT301" s="14">
        <v>-0.62839400000000001</v>
      </c>
      <c r="AU301" s="14">
        <v>0.1072824</v>
      </c>
      <c r="AV301" s="14">
        <v>0.270847</v>
      </c>
      <c r="AW301" s="14">
        <v>7.5928099999999998E-2</v>
      </c>
      <c r="AX301" s="14">
        <v>-4.71952E-2</v>
      </c>
      <c r="AY301" s="14">
        <v>-0.28649400000000003</v>
      </c>
      <c r="AZ301" s="14">
        <v>-0.37034420000000001</v>
      </c>
      <c r="BA301" s="14">
        <v>-0.32880369999999998</v>
      </c>
      <c r="BB301" s="14">
        <v>-0.21219180000000001</v>
      </c>
      <c r="BC301" s="14">
        <v>-0.1942005</v>
      </c>
      <c r="BD301" s="14">
        <v>-0.1656696</v>
      </c>
      <c r="BE301" s="14">
        <v>-0.21772730000000001</v>
      </c>
      <c r="BF301" s="14">
        <v>-0.1643338</v>
      </c>
      <c r="BG301" s="14">
        <v>-0.13075149999999999</v>
      </c>
      <c r="BH301" s="14">
        <v>-9.9413699999999994E-2</v>
      </c>
      <c r="BI301" s="14">
        <v>-5.8750799999999999E-2</v>
      </c>
      <c r="BJ301" s="14">
        <v>-6.3975000000000004E-2</v>
      </c>
      <c r="BK301" s="14">
        <v>-1.16165E-2</v>
      </c>
      <c r="BL301" s="14">
        <v>-9.7688899999999995E-2</v>
      </c>
      <c r="BM301" s="14">
        <v>-0.18162519999999999</v>
      </c>
      <c r="BN301" s="14">
        <v>-0.24184339999999999</v>
      </c>
      <c r="BO301" s="14">
        <v>-0.16089619999999999</v>
      </c>
      <c r="BP301" s="14">
        <v>-0.36508560000000001</v>
      </c>
      <c r="BQ301" s="14">
        <v>-0.57077960000000005</v>
      </c>
      <c r="BR301" s="14">
        <v>-0.51584980000000002</v>
      </c>
      <c r="BS301" s="14">
        <v>0.212531</v>
      </c>
      <c r="BT301" s="14">
        <v>0.36937219999999998</v>
      </c>
      <c r="BU301" s="14">
        <v>0.1730148</v>
      </c>
      <c r="BV301" s="14">
        <v>4.2584799999999999E-2</v>
      </c>
      <c r="BW301" s="14">
        <v>-0.20322870000000001</v>
      </c>
      <c r="BX301" s="14">
        <v>-0.28731299999999999</v>
      </c>
      <c r="BY301" s="14">
        <v>-0.26036789999999999</v>
      </c>
      <c r="BZ301" s="14">
        <v>-0.15134249999999999</v>
      </c>
      <c r="CA301" s="14">
        <v>-0.13586300000000001</v>
      </c>
      <c r="CB301" s="14">
        <v>-0.11291229999999999</v>
      </c>
      <c r="CC301" s="14">
        <v>-0.1699001</v>
      </c>
      <c r="CD301" s="14">
        <v>-0.11592089999999999</v>
      </c>
      <c r="CE301" s="14">
        <v>-8.4169999999999995E-2</v>
      </c>
      <c r="CF301" s="14">
        <v>-5.8420100000000003E-2</v>
      </c>
      <c r="CG301" s="14">
        <v>-3.8573900000000001E-2</v>
      </c>
      <c r="CH301" s="14">
        <v>-3.6816399999999999E-2</v>
      </c>
      <c r="CI301" s="14">
        <v>2.7274799999999998E-2</v>
      </c>
      <c r="CJ301" s="14">
        <v>-4.4478400000000001E-2</v>
      </c>
      <c r="CK301" s="14">
        <v>-0.1154413</v>
      </c>
      <c r="CL301" s="14">
        <v>-0.16900509999999999</v>
      </c>
      <c r="CM301" s="14">
        <v>-8.1656800000000002E-2</v>
      </c>
      <c r="CN301" s="14">
        <v>-0.27827560000000001</v>
      </c>
      <c r="CO301" s="14">
        <v>-0.48492150000000001</v>
      </c>
      <c r="CP301" s="14">
        <v>-0.43790200000000001</v>
      </c>
      <c r="CQ301" s="14">
        <v>0.28542580000000001</v>
      </c>
      <c r="CR301" s="14">
        <v>0.43761050000000001</v>
      </c>
      <c r="CS301" s="14">
        <v>0.24025679999999999</v>
      </c>
      <c r="CT301" s="14">
        <v>0.1047662</v>
      </c>
      <c r="CU301" s="14">
        <v>-0.14555940000000001</v>
      </c>
      <c r="CV301" s="14">
        <v>-0.2298057</v>
      </c>
      <c r="CW301" s="14">
        <v>-0.21296950000000001</v>
      </c>
      <c r="CX301" s="14">
        <v>-0.1091985</v>
      </c>
      <c r="CY301" s="14">
        <v>-7.7525499999999997E-2</v>
      </c>
      <c r="CZ301" s="14">
        <v>-6.0155E-2</v>
      </c>
      <c r="DA301" s="14">
        <v>-0.1220729</v>
      </c>
      <c r="DB301" s="14">
        <v>-6.7508100000000001E-2</v>
      </c>
      <c r="DC301" s="14">
        <v>-3.7588499999999997E-2</v>
      </c>
      <c r="DD301" s="14">
        <v>-1.7426400000000002E-2</v>
      </c>
      <c r="DE301" s="14">
        <v>-1.8396900000000001E-2</v>
      </c>
      <c r="DF301" s="14">
        <v>-9.6577E-3</v>
      </c>
      <c r="DG301" s="14">
        <v>6.6166100000000005E-2</v>
      </c>
      <c r="DH301" s="14">
        <v>8.7320999999999996E-3</v>
      </c>
      <c r="DI301" s="14">
        <v>-4.92574E-2</v>
      </c>
      <c r="DJ301" s="14">
        <v>-9.6166799999999997E-2</v>
      </c>
      <c r="DK301" s="14">
        <v>-2.4174000000000001E-3</v>
      </c>
      <c r="DL301" s="14">
        <v>-0.19146560000000001</v>
      </c>
      <c r="DM301" s="14">
        <v>-0.39906340000000001</v>
      </c>
      <c r="DN301" s="14">
        <v>-0.3599542</v>
      </c>
      <c r="DO301" s="14">
        <v>0.35832069999999999</v>
      </c>
      <c r="DP301" s="14">
        <v>0.50584879999999999</v>
      </c>
      <c r="DQ301" s="14">
        <v>0.30749870000000001</v>
      </c>
      <c r="DR301" s="14">
        <v>0.1669476</v>
      </c>
      <c r="DS301" s="14">
        <v>-8.7890099999999999E-2</v>
      </c>
      <c r="DT301" s="14">
        <v>-0.17229849999999999</v>
      </c>
      <c r="DU301" s="14">
        <v>-0.1655711</v>
      </c>
      <c r="DV301" s="14">
        <v>-6.7054500000000003E-2</v>
      </c>
      <c r="DW301" s="14">
        <v>6.7045000000000004E-3</v>
      </c>
      <c r="DX301" s="14">
        <v>1.60182E-2</v>
      </c>
      <c r="DY301" s="14">
        <v>-5.3018099999999999E-2</v>
      </c>
      <c r="DZ301" s="14">
        <v>2.3923999999999998E-3</v>
      </c>
      <c r="EA301" s="14">
        <v>2.9667800000000001E-2</v>
      </c>
      <c r="EB301" s="14">
        <v>4.1761899999999998E-2</v>
      </c>
      <c r="EC301" s="14">
        <v>1.0735400000000001E-2</v>
      </c>
      <c r="ED301" s="14">
        <v>2.9555100000000001E-2</v>
      </c>
      <c r="EE301" s="14">
        <v>0.1223191</v>
      </c>
      <c r="EF301" s="14">
        <v>8.55596E-2</v>
      </c>
      <c r="EG301" s="14">
        <v>4.6301599999999998E-2</v>
      </c>
      <c r="EH301" s="14">
        <v>9.0001999999999999E-3</v>
      </c>
      <c r="EI301" s="14">
        <v>0.1119918</v>
      </c>
      <c r="EJ301" s="14">
        <v>-6.6125699999999996E-2</v>
      </c>
      <c r="EK301" s="14">
        <v>-0.27509790000000001</v>
      </c>
      <c r="EL301" s="14">
        <v>-0.24740999999999999</v>
      </c>
      <c r="EM301" s="14">
        <v>0.46356930000000002</v>
      </c>
      <c r="EN301" s="14">
        <v>0.60437410000000003</v>
      </c>
      <c r="EO301" s="14">
        <v>0.40458539999999998</v>
      </c>
      <c r="EP301" s="14">
        <v>0.2567276</v>
      </c>
      <c r="EQ301" s="14">
        <v>-4.6248000000000001E-3</v>
      </c>
      <c r="ER301" s="14">
        <v>-8.9267200000000005E-2</v>
      </c>
      <c r="ES301" s="14">
        <v>-9.7135299999999994E-2</v>
      </c>
      <c r="ET301" s="14">
        <v>-6.2052000000000001E-3</v>
      </c>
      <c r="EU301" s="14">
        <v>70.116489999999999</v>
      </c>
      <c r="EV301" s="14">
        <v>69.775679999999994</v>
      </c>
      <c r="EW301" s="14">
        <v>67.242090000000005</v>
      </c>
      <c r="EX301" s="14">
        <v>67.129980000000003</v>
      </c>
      <c r="EY301" s="14">
        <v>66.443929999999995</v>
      </c>
      <c r="EZ301" s="14">
        <v>65.277959999999993</v>
      </c>
      <c r="FA301" s="14">
        <v>64.269049999999993</v>
      </c>
      <c r="FB301" s="14">
        <v>65.026910000000001</v>
      </c>
      <c r="FC301" s="14">
        <v>72.596519999999998</v>
      </c>
      <c r="FD301" s="14">
        <v>81.327380000000005</v>
      </c>
      <c r="FE301" s="14">
        <v>85.721900000000005</v>
      </c>
      <c r="FF301" s="14">
        <v>89.730639999999994</v>
      </c>
      <c r="FG301" s="14">
        <v>92.542259999999999</v>
      </c>
      <c r="FH301" s="14">
        <v>94.295630000000003</v>
      </c>
      <c r="FI301" s="14">
        <v>95.968289999999996</v>
      </c>
      <c r="FJ301" s="14">
        <v>94.860680000000002</v>
      </c>
      <c r="FK301" s="14">
        <v>94.371870000000001</v>
      </c>
      <c r="FL301" s="14">
        <v>91.125290000000007</v>
      </c>
      <c r="FM301" s="14">
        <v>88.609650000000002</v>
      </c>
      <c r="FN301" s="14">
        <v>84.963840000000005</v>
      </c>
      <c r="FO301" s="14">
        <v>79.004220000000004</v>
      </c>
      <c r="FP301" s="14">
        <v>76.650000000000006</v>
      </c>
      <c r="FQ301" s="14">
        <v>74.439279999999997</v>
      </c>
      <c r="FR301" s="14">
        <v>72.313749999999999</v>
      </c>
      <c r="FS301" s="14">
        <v>1.2748219999999999</v>
      </c>
      <c r="FT301" s="14"/>
      <c r="FU301" s="14">
        <v>9.2144799999999999E-2</v>
      </c>
      <c r="FW301" s="14"/>
      <c r="HY301" s="52"/>
      <c r="IA301" s="52"/>
    </row>
    <row r="302" spans="1:235" x14ac:dyDescent="0.6">
      <c r="A302" t="s">
        <v>227</v>
      </c>
      <c r="B302" t="s">
        <v>199</v>
      </c>
      <c r="C302" t="s">
        <v>287</v>
      </c>
      <c r="D302" s="53">
        <v>45167</v>
      </c>
      <c r="E302" t="s">
        <v>219</v>
      </c>
      <c r="F302" s="14">
        <v>277</v>
      </c>
      <c r="G302" s="14">
        <v>1.6729270000000001</v>
      </c>
      <c r="H302" s="14">
        <v>1.393365</v>
      </c>
      <c r="I302" s="14">
        <v>1.1951270000000001</v>
      </c>
      <c r="J302" s="14">
        <v>1.1184369999999999</v>
      </c>
      <c r="K302" s="14">
        <v>1.013269</v>
      </c>
      <c r="L302" s="14">
        <v>1.0369740000000001</v>
      </c>
      <c r="M302" s="14">
        <v>0.93332859999999995</v>
      </c>
      <c r="N302" s="14">
        <v>0.52212990000000004</v>
      </c>
      <c r="O302" s="14">
        <v>-0.27039229999999997</v>
      </c>
      <c r="P302" s="14">
        <v>-1.2410399999999999</v>
      </c>
      <c r="Q302" s="14">
        <v>-1.8364339999999999</v>
      </c>
      <c r="R302" s="14">
        <v>-2.2676029999999998</v>
      </c>
      <c r="S302" s="14">
        <v>-2.052508</v>
      </c>
      <c r="T302" s="14">
        <v>-1.560109</v>
      </c>
      <c r="U302" s="14">
        <v>-1.047185</v>
      </c>
      <c r="V302" s="14">
        <v>-0.26348660000000002</v>
      </c>
      <c r="W302" s="14">
        <v>0.438666</v>
      </c>
      <c r="X302" s="14">
        <v>1.6532720000000001</v>
      </c>
      <c r="Y302" s="14">
        <v>2.4279670000000002</v>
      </c>
      <c r="Z302" s="14">
        <v>2.4751479999999999</v>
      </c>
      <c r="AA302" s="14">
        <v>2.5954730000000001</v>
      </c>
      <c r="AB302" s="14">
        <v>2.6711999999999998</v>
      </c>
      <c r="AC302" s="14">
        <v>2.2696329999999998</v>
      </c>
      <c r="AD302" s="14">
        <v>1.869847</v>
      </c>
      <c r="AE302" s="14">
        <v>-0.25230989999999998</v>
      </c>
      <c r="AF302" s="14">
        <v>-0.34870329999999999</v>
      </c>
      <c r="AG302" s="14">
        <v>-0.28298269999999998</v>
      </c>
      <c r="AH302" s="14">
        <v>-0.22849140000000001</v>
      </c>
      <c r="AI302" s="14">
        <v>-0.2148709</v>
      </c>
      <c r="AJ302" s="14">
        <v>-0.14466470000000001</v>
      </c>
      <c r="AK302" s="14">
        <v>-7.0316299999999998E-2</v>
      </c>
      <c r="AL302" s="14">
        <v>-6.1154500000000001E-2</v>
      </c>
      <c r="AM302" s="14">
        <v>1.0819499999999999E-2</v>
      </c>
      <c r="AN302" s="14">
        <v>-0.17209150000000001</v>
      </c>
      <c r="AO302" s="14">
        <v>-0.29265150000000001</v>
      </c>
      <c r="AP302" s="14">
        <v>-0.35098790000000002</v>
      </c>
      <c r="AQ302" s="14">
        <v>-0.2200676</v>
      </c>
      <c r="AR302" s="14">
        <v>-0.45308569999999998</v>
      </c>
      <c r="AS302" s="14">
        <v>-0.6267085</v>
      </c>
      <c r="AT302" s="14">
        <v>-0.65921059999999998</v>
      </c>
      <c r="AU302" s="14">
        <v>0.2446247</v>
      </c>
      <c r="AV302" s="14">
        <v>0.24996840000000001</v>
      </c>
      <c r="AW302" s="14">
        <v>5.3393500000000003E-2</v>
      </c>
      <c r="AX302" s="14">
        <v>-9.9794300000000002E-2</v>
      </c>
      <c r="AY302" s="14">
        <v>-0.1945528</v>
      </c>
      <c r="AZ302" s="14">
        <v>-0.31671779999999999</v>
      </c>
      <c r="BA302" s="14">
        <v>-0.2411527</v>
      </c>
      <c r="BB302" s="14">
        <v>-0.13862759999999999</v>
      </c>
      <c r="BC302" s="14">
        <v>-0.1620827</v>
      </c>
      <c r="BD302" s="14">
        <v>-0.26781850000000001</v>
      </c>
      <c r="BE302" s="14">
        <v>-0.21680969999999999</v>
      </c>
      <c r="BF302" s="14">
        <v>-0.16240579999999999</v>
      </c>
      <c r="BG302" s="14">
        <v>-0.15129129999999999</v>
      </c>
      <c r="BH302" s="14">
        <v>-9.2129299999999997E-2</v>
      </c>
      <c r="BI302" s="14">
        <v>-3.3890299999999998E-2</v>
      </c>
      <c r="BJ302" s="14">
        <v>-1.9699500000000002E-2</v>
      </c>
      <c r="BK302" s="14">
        <v>6.7633600000000002E-2</v>
      </c>
      <c r="BL302" s="14">
        <v>-8.6415500000000006E-2</v>
      </c>
      <c r="BM302" s="14">
        <v>-0.19385050000000001</v>
      </c>
      <c r="BN302" s="14">
        <v>-0.24550449999999999</v>
      </c>
      <c r="BO302" s="14">
        <v>-0.11018509999999999</v>
      </c>
      <c r="BP302" s="14">
        <v>-0.33186300000000002</v>
      </c>
      <c r="BQ302" s="14">
        <v>-0.50679379999999996</v>
      </c>
      <c r="BR302" s="14">
        <v>-0.54419050000000002</v>
      </c>
      <c r="BS302" s="14">
        <v>0.34683809999999998</v>
      </c>
      <c r="BT302" s="14">
        <v>0.35245789999999999</v>
      </c>
      <c r="BU302" s="14">
        <v>0.15279690000000001</v>
      </c>
      <c r="BV302" s="14">
        <v>-1.0532400000000001E-2</v>
      </c>
      <c r="BW302" s="14">
        <v>-0.1119957</v>
      </c>
      <c r="BX302" s="14">
        <v>-0.22612679999999999</v>
      </c>
      <c r="BY302" s="14">
        <v>-0.162578</v>
      </c>
      <c r="BZ302" s="14">
        <v>-7.0815000000000003E-2</v>
      </c>
      <c r="CA302" s="14">
        <v>-9.9591499999999999E-2</v>
      </c>
      <c r="CB302" s="14">
        <v>-0.21179790000000001</v>
      </c>
      <c r="CC302" s="14">
        <v>-0.17097850000000001</v>
      </c>
      <c r="CD302" s="14">
        <v>-0.11663510000000001</v>
      </c>
      <c r="CE302" s="14">
        <v>-0.1072562</v>
      </c>
      <c r="CF302" s="14">
        <v>-5.5743500000000001E-2</v>
      </c>
      <c r="CG302" s="14">
        <v>-8.6618000000000007E-3</v>
      </c>
      <c r="CH302" s="14">
        <v>9.0121000000000003E-3</v>
      </c>
      <c r="CI302" s="14">
        <v>0.10698290000000001</v>
      </c>
      <c r="CJ302" s="14">
        <v>-2.7076599999999999E-2</v>
      </c>
      <c r="CK302" s="14">
        <v>-0.12542120000000001</v>
      </c>
      <c r="CL302" s="14">
        <v>-0.17244689999999999</v>
      </c>
      <c r="CM302" s="14">
        <v>-3.4080899999999997E-2</v>
      </c>
      <c r="CN302" s="14">
        <v>-0.2479044</v>
      </c>
      <c r="CO302" s="14">
        <v>-0.42374129999999999</v>
      </c>
      <c r="CP302" s="14">
        <v>-0.46452789999999999</v>
      </c>
      <c r="CQ302" s="14">
        <v>0.41763090000000003</v>
      </c>
      <c r="CR302" s="14">
        <v>0.42344169999999998</v>
      </c>
      <c r="CS302" s="14">
        <v>0.22164349999999999</v>
      </c>
      <c r="CT302" s="14">
        <v>5.1290099999999998E-2</v>
      </c>
      <c r="CU302" s="14">
        <v>-5.4816799999999999E-2</v>
      </c>
      <c r="CV302" s="14">
        <v>-0.1633838</v>
      </c>
      <c r="CW302" s="14">
        <v>-0.1081573</v>
      </c>
      <c r="CX302" s="14">
        <v>-2.38482E-2</v>
      </c>
      <c r="CY302" s="14">
        <v>-3.7100399999999999E-2</v>
      </c>
      <c r="CZ302" s="14">
        <v>-0.15577730000000001</v>
      </c>
      <c r="DA302" s="14">
        <v>-0.12514729999999999</v>
      </c>
      <c r="DB302" s="14">
        <v>-7.0864399999999994E-2</v>
      </c>
      <c r="DC302" s="14">
        <v>-6.3221200000000005E-2</v>
      </c>
      <c r="DD302" s="14">
        <v>-1.9357699999999999E-2</v>
      </c>
      <c r="DE302" s="14">
        <v>1.65667E-2</v>
      </c>
      <c r="DF302" s="14">
        <v>3.7723699999999999E-2</v>
      </c>
      <c r="DG302" s="14">
        <v>0.1463322</v>
      </c>
      <c r="DH302" s="14">
        <v>3.2262300000000001E-2</v>
      </c>
      <c r="DI302" s="14">
        <v>-5.6991899999999998E-2</v>
      </c>
      <c r="DJ302" s="14">
        <v>-9.9389400000000003E-2</v>
      </c>
      <c r="DK302" s="14">
        <v>4.2023400000000002E-2</v>
      </c>
      <c r="DL302" s="14">
        <v>-0.16394600000000001</v>
      </c>
      <c r="DM302" s="14">
        <v>-0.34068870000000001</v>
      </c>
      <c r="DN302" s="14">
        <v>-0.38486540000000002</v>
      </c>
      <c r="DO302" s="14">
        <v>0.48842360000000001</v>
      </c>
      <c r="DP302" s="14">
        <v>0.49442560000000002</v>
      </c>
      <c r="DQ302" s="14">
        <v>0.29049000000000003</v>
      </c>
      <c r="DR302" s="14">
        <v>0.11311259999999999</v>
      </c>
      <c r="DS302" s="14">
        <v>2.362E-3</v>
      </c>
      <c r="DT302" s="14">
        <v>-0.1006408</v>
      </c>
      <c r="DU302" s="14">
        <v>-5.3736699999999998E-2</v>
      </c>
      <c r="DV302" s="14">
        <v>2.31186E-2</v>
      </c>
      <c r="DW302" s="14">
        <v>5.3126899999999998E-2</v>
      </c>
      <c r="DX302" s="14">
        <v>-7.4892500000000001E-2</v>
      </c>
      <c r="DY302" s="14">
        <v>-5.89743E-2</v>
      </c>
      <c r="DZ302" s="14">
        <v>-4.7787999999999997E-3</v>
      </c>
      <c r="EA302" s="14">
        <v>3.5839999999999998E-4</v>
      </c>
      <c r="EB302" s="14">
        <v>3.3177699999999997E-2</v>
      </c>
      <c r="EC302" s="14">
        <v>5.2992699999999997E-2</v>
      </c>
      <c r="ED302" s="14">
        <v>7.9178600000000002E-2</v>
      </c>
      <c r="EE302" s="14">
        <v>0.2031462</v>
      </c>
      <c r="EF302" s="14">
        <v>0.1179383</v>
      </c>
      <c r="EG302" s="14">
        <v>4.1809199999999998E-2</v>
      </c>
      <c r="EH302" s="14">
        <v>6.0940999999999999E-3</v>
      </c>
      <c r="EI302" s="14">
        <v>0.15190590000000001</v>
      </c>
      <c r="EJ302" s="14">
        <v>-4.2723200000000003E-2</v>
      </c>
      <c r="EK302" s="14">
        <v>-0.220774</v>
      </c>
      <c r="EL302" s="14">
        <v>-0.26984530000000001</v>
      </c>
      <c r="EM302" s="14">
        <v>0.59063699999999997</v>
      </c>
      <c r="EN302" s="14">
        <v>0.59691510000000003</v>
      </c>
      <c r="EO302" s="14">
        <v>0.3898935</v>
      </c>
      <c r="EP302" s="14">
        <v>0.20237450000000001</v>
      </c>
      <c r="EQ302" s="14">
        <v>8.49192E-2</v>
      </c>
      <c r="ER302" s="14">
        <v>-1.0049799999999999E-2</v>
      </c>
      <c r="ES302" s="14">
        <v>2.4837999999999999E-2</v>
      </c>
      <c r="ET302" s="14">
        <v>9.0931200000000004E-2</v>
      </c>
      <c r="EU302" s="14">
        <v>69.438410000000005</v>
      </c>
      <c r="EV302" s="14">
        <v>69.119569999999996</v>
      </c>
      <c r="EW302" s="14">
        <v>67.097819999999999</v>
      </c>
      <c r="EX302" s="14">
        <v>67.043480000000002</v>
      </c>
      <c r="EY302" s="14">
        <v>66.460139999999996</v>
      </c>
      <c r="EZ302" s="14">
        <v>65.217389999999995</v>
      </c>
      <c r="FA302" s="14">
        <v>64.735500000000002</v>
      </c>
      <c r="FB302" s="14">
        <v>65.583340000000007</v>
      </c>
      <c r="FC302" s="14">
        <v>72.746380000000002</v>
      </c>
      <c r="FD302" s="14">
        <v>79.920289999999994</v>
      </c>
      <c r="FE302" s="14">
        <v>83.409419999999997</v>
      </c>
      <c r="FF302" s="14">
        <v>86.289860000000004</v>
      </c>
      <c r="FG302" s="14">
        <v>89.253619999999998</v>
      </c>
      <c r="FH302" s="14">
        <v>91.528980000000004</v>
      </c>
      <c r="FI302" s="14">
        <v>92.282610000000005</v>
      </c>
      <c r="FJ302" s="14">
        <v>91.163039999999995</v>
      </c>
      <c r="FK302" s="14">
        <v>90.742750000000001</v>
      </c>
      <c r="FL302" s="14">
        <v>88.105069999999998</v>
      </c>
      <c r="FM302" s="14">
        <v>86.068839999999994</v>
      </c>
      <c r="FN302" s="14">
        <v>82.431160000000006</v>
      </c>
      <c r="FO302" s="14">
        <v>77.420289999999994</v>
      </c>
      <c r="FP302" s="14">
        <v>75.521739999999994</v>
      </c>
      <c r="FQ302" s="14">
        <v>73.427539999999993</v>
      </c>
      <c r="FR302" s="14">
        <v>71.757249999999999</v>
      </c>
      <c r="FS302" s="14">
        <v>1.274567</v>
      </c>
      <c r="FT302" s="14"/>
      <c r="FU302" s="14">
        <v>9.3601299999999998E-2</v>
      </c>
      <c r="FW302" s="14"/>
      <c r="HY302" s="52"/>
      <c r="IA302" s="52"/>
    </row>
    <row r="303" spans="1:235" x14ac:dyDescent="0.6">
      <c r="A303" t="s">
        <v>227</v>
      </c>
      <c r="B303" t="s">
        <v>199</v>
      </c>
      <c r="C303" t="s">
        <v>287</v>
      </c>
      <c r="D303" s="53">
        <v>45167</v>
      </c>
      <c r="E303" t="s">
        <v>220</v>
      </c>
      <c r="F303" s="14">
        <v>129</v>
      </c>
      <c r="G303" s="14">
        <v>1.5773489999999999</v>
      </c>
      <c r="H303" s="14">
        <v>1.262737</v>
      </c>
      <c r="I303" s="14">
        <v>1.181481</v>
      </c>
      <c r="J303" s="14">
        <v>1.0060119999999999</v>
      </c>
      <c r="K303" s="14">
        <v>1.0164089999999999</v>
      </c>
      <c r="L303" s="14">
        <v>1.0355270000000001</v>
      </c>
      <c r="M303" s="14">
        <v>0.903949</v>
      </c>
      <c r="N303" s="14">
        <v>0.5195263</v>
      </c>
      <c r="O303" s="14">
        <v>-0.25352419999999998</v>
      </c>
      <c r="P303" s="14">
        <v>-1.241409</v>
      </c>
      <c r="Q303" s="14">
        <v>-1.993703</v>
      </c>
      <c r="R303" s="14">
        <v>-2.5569660000000001</v>
      </c>
      <c r="S303" s="14">
        <v>-2.333656</v>
      </c>
      <c r="T303" s="14">
        <v>-1.801823</v>
      </c>
      <c r="U303" s="14">
        <v>-1.356808</v>
      </c>
      <c r="V303" s="14">
        <v>-0.67514810000000003</v>
      </c>
      <c r="W303" s="14">
        <v>0.20222879999999999</v>
      </c>
      <c r="X303" s="14">
        <v>1.347602</v>
      </c>
      <c r="Y303" s="14">
        <v>2.1856550000000001</v>
      </c>
      <c r="Z303" s="14">
        <v>2.1787570000000001</v>
      </c>
      <c r="AA303" s="14">
        <v>2.5872389999999998</v>
      </c>
      <c r="AB303" s="14">
        <v>2.5777749999999999</v>
      </c>
      <c r="AC303" s="14">
        <v>2.3526560000000001</v>
      </c>
      <c r="AD303" s="14">
        <v>1.8932279999999999</v>
      </c>
      <c r="AE303" s="14">
        <v>-0.1686396</v>
      </c>
      <c r="AF303" s="14">
        <v>-0.4397702</v>
      </c>
      <c r="AG303" s="14">
        <v>-0.18032039999999999</v>
      </c>
      <c r="AH303" s="14">
        <v>-0.15517790000000001</v>
      </c>
      <c r="AI303" s="14">
        <v>-0.17473900000000001</v>
      </c>
      <c r="AJ303" s="14">
        <v>-6.4438999999999996E-2</v>
      </c>
      <c r="AK303" s="14">
        <v>-2.4409899999999998E-2</v>
      </c>
      <c r="AL303" s="14">
        <v>-3.11191E-2</v>
      </c>
      <c r="AM303" s="14">
        <v>2.78821E-2</v>
      </c>
      <c r="AN303" s="14">
        <v>-0.21446029999999999</v>
      </c>
      <c r="AO303" s="14">
        <v>-0.35255170000000002</v>
      </c>
      <c r="AP303" s="14">
        <v>-0.4423628</v>
      </c>
      <c r="AQ303" s="14">
        <v>-0.21288219999999999</v>
      </c>
      <c r="AR303" s="14">
        <v>-0.4621846</v>
      </c>
      <c r="AS303" s="14">
        <v>-0.61926170000000003</v>
      </c>
      <c r="AT303" s="14">
        <v>-0.76894280000000004</v>
      </c>
      <c r="AU303" s="14">
        <v>0.2167598</v>
      </c>
      <c r="AV303" s="14">
        <v>3.9359999999999999E-2</v>
      </c>
      <c r="AW303" s="14">
        <v>-0.1208955</v>
      </c>
      <c r="AX303" s="14">
        <v>-0.2553531</v>
      </c>
      <c r="AY303" s="14">
        <v>-5.4778E-2</v>
      </c>
      <c r="AZ303" s="14">
        <v>-0.29354439999999998</v>
      </c>
      <c r="BA303" s="14">
        <v>-0.10864260000000001</v>
      </c>
      <c r="BB303" s="14">
        <v>-6.4963300000000002E-2</v>
      </c>
      <c r="BC303" s="14">
        <v>-3.9940999999999997E-2</v>
      </c>
      <c r="BD303" s="14">
        <v>-0.32528560000000001</v>
      </c>
      <c r="BE303" s="14">
        <v>-0.105587</v>
      </c>
      <c r="BF303" s="14">
        <v>-8.3487099999999995E-2</v>
      </c>
      <c r="BG303" s="14">
        <v>-0.10654959999999999</v>
      </c>
      <c r="BH303" s="14">
        <v>-2.13981E-2</v>
      </c>
      <c r="BI303" s="14">
        <v>3.83369E-2</v>
      </c>
      <c r="BJ303" s="14">
        <v>3.0728999999999999E-2</v>
      </c>
      <c r="BK303" s="14">
        <v>0.1067422</v>
      </c>
      <c r="BL303" s="14">
        <v>-8.1839300000000004E-2</v>
      </c>
      <c r="BM303" s="14">
        <v>-0.20584820000000001</v>
      </c>
      <c r="BN303" s="14">
        <v>-0.29617579999999999</v>
      </c>
      <c r="BO303" s="14">
        <v>-7.1341100000000005E-2</v>
      </c>
      <c r="BP303" s="14">
        <v>-0.29529490000000003</v>
      </c>
      <c r="BQ303" s="14">
        <v>-0.45095429999999997</v>
      </c>
      <c r="BR303" s="14">
        <v>-0.59552550000000004</v>
      </c>
      <c r="BS303" s="14">
        <v>0.35808099999999998</v>
      </c>
      <c r="BT303" s="14">
        <v>0.19413569999999999</v>
      </c>
      <c r="BU303" s="14">
        <v>2.66774E-2</v>
      </c>
      <c r="BV303" s="14">
        <v>-0.12885530000000001</v>
      </c>
      <c r="BW303" s="14">
        <v>6.7370100000000002E-2</v>
      </c>
      <c r="BX303" s="14">
        <v>-0.1498572</v>
      </c>
      <c r="BY303" s="14">
        <v>2.34884E-2</v>
      </c>
      <c r="BZ303" s="14">
        <v>4.7516599999999999E-2</v>
      </c>
      <c r="CA303" s="14">
        <v>4.9195299999999997E-2</v>
      </c>
      <c r="CB303" s="14">
        <v>-0.24599399999999999</v>
      </c>
      <c r="CC303" s="14">
        <v>-5.3826800000000001E-2</v>
      </c>
      <c r="CD303" s="14">
        <v>-3.3834299999999998E-2</v>
      </c>
      <c r="CE303" s="14">
        <v>-5.9321800000000001E-2</v>
      </c>
      <c r="CF303" s="14">
        <v>8.4118000000000005E-3</v>
      </c>
      <c r="CG303" s="14">
        <v>8.1795199999999998E-2</v>
      </c>
      <c r="CH303" s="14">
        <v>7.35648E-2</v>
      </c>
      <c r="CI303" s="14">
        <v>0.16136039999999999</v>
      </c>
      <c r="CJ303" s="14">
        <v>1.00137E-2</v>
      </c>
      <c r="CK303" s="14">
        <v>-0.1042418</v>
      </c>
      <c r="CL303" s="14">
        <v>-0.19492719999999999</v>
      </c>
      <c r="CM303" s="14">
        <v>2.66897E-2</v>
      </c>
      <c r="CN303" s="14">
        <v>-0.1797076</v>
      </c>
      <c r="CO303" s="14">
        <v>-0.33438509999999999</v>
      </c>
      <c r="CP303" s="14">
        <v>-0.47541729999999999</v>
      </c>
      <c r="CQ303" s="14">
        <v>0.45595960000000002</v>
      </c>
      <c r="CR303" s="14">
        <v>0.30133300000000002</v>
      </c>
      <c r="CS303" s="14">
        <v>0.1288859</v>
      </c>
      <c r="CT303" s="14">
        <v>-4.1243299999999997E-2</v>
      </c>
      <c r="CU303" s="14">
        <v>0.15196950000000001</v>
      </c>
      <c r="CV303" s="14">
        <v>-5.03399E-2</v>
      </c>
      <c r="CW303" s="14">
        <v>0.1150019</v>
      </c>
      <c r="CX303" s="14">
        <v>0.1254199</v>
      </c>
      <c r="CY303" s="14">
        <v>0.1383316</v>
      </c>
      <c r="CZ303" s="14">
        <v>-0.1667023</v>
      </c>
      <c r="DA303" s="14">
        <v>-2.0666E-3</v>
      </c>
      <c r="DB303" s="14">
        <v>1.5818499999999999E-2</v>
      </c>
      <c r="DC303" s="14">
        <v>-1.2094000000000001E-2</v>
      </c>
      <c r="DD303" s="14">
        <v>3.82218E-2</v>
      </c>
      <c r="DE303" s="14">
        <v>0.12525339999999999</v>
      </c>
      <c r="DF303" s="14">
        <v>0.11640060000000001</v>
      </c>
      <c r="DG303" s="14">
        <v>0.21597859999999999</v>
      </c>
      <c r="DH303" s="14">
        <v>0.1018666</v>
      </c>
      <c r="DI303" s="14">
        <v>-2.6353000000000001E-3</v>
      </c>
      <c r="DJ303" s="14">
        <v>-9.3678600000000001E-2</v>
      </c>
      <c r="DK303" s="14">
        <v>0.1247206</v>
      </c>
      <c r="DL303" s="14">
        <v>-6.4120300000000005E-2</v>
      </c>
      <c r="DM303" s="14">
        <v>-0.21781590000000001</v>
      </c>
      <c r="DN303" s="14">
        <v>-0.35530899999999999</v>
      </c>
      <c r="DO303" s="14">
        <v>0.55383830000000001</v>
      </c>
      <c r="DP303" s="14">
        <v>0.40853010000000001</v>
      </c>
      <c r="DQ303" s="14">
        <v>0.23109440000000001</v>
      </c>
      <c r="DR303" s="14">
        <v>4.6368699999999999E-2</v>
      </c>
      <c r="DS303" s="14">
        <v>0.2365689</v>
      </c>
      <c r="DT303" s="14">
        <v>4.91773E-2</v>
      </c>
      <c r="DU303" s="14">
        <v>0.20651539999999999</v>
      </c>
      <c r="DV303" s="14">
        <v>0.20332320000000001</v>
      </c>
      <c r="DW303" s="14">
        <v>0.2670302</v>
      </c>
      <c r="DX303" s="14">
        <v>-5.2217800000000002E-2</v>
      </c>
      <c r="DY303" s="14">
        <v>7.2666900000000006E-2</v>
      </c>
      <c r="DZ303" s="14">
        <v>8.7509299999999998E-2</v>
      </c>
      <c r="EA303" s="14">
        <v>5.6095399999999997E-2</v>
      </c>
      <c r="EB303" s="14">
        <v>8.1262699999999993E-2</v>
      </c>
      <c r="EC303" s="14">
        <v>0.18800020000000001</v>
      </c>
      <c r="ED303" s="14">
        <v>0.17824870000000001</v>
      </c>
      <c r="EE303" s="14">
        <v>0.29483870000000001</v>
      </c>
      <c r="EF303" s="14">
        <v>0.23448759999999999</v>
      </c>
      <c r="EG303" s="14">
        <v>0.14406820000000001</v>
      </c>
      <c r="EH303" s="14">
        <v>5.2508399999999997E-2</v>
      </c>
      <c r="EI303" s="14">
        <v>0.26626169999999999</v>
      </c>
      <c r="EJ303" s="14">
        <v>0.1027694</v>
      </c>
      <c r="EK303" s="14">
        <v>-4.9508499999999997E-2</v>
      </c>
      <c r="EL303" s="14">
        <v>-0.18189179999999999</v>
      </c>
      <c r="EM303" s="14">
        <v>0.69515939999999998</v>
      </c>
      <c r="EN303" s="14">
        <v>0.56330590000000003</v>
      </c>
      <c r="EO303" s="14">
        <v>0.37866729999999998</v>
      </c>
      <c r="EP303" s="14">
        <v>0.17286650000000001</v>
      </c>
      <c r="EQ303" s="14">
        <v>0.35871700000000001</v>
      </c>
      <c r="ER303" s="14">
        <v>0.19286449999999999</v>
      </c>
      <c r="ES303" s="14">
        <v>0.33864640000000001</v>
      </c>
      <c r="ET303" s="14">
        <v>0.3158031</v>
      </c>
      <c r="EU303" s="14">
        <v>68.907690000000002</v>
      </c>
      <c r="EV303" s="14">
        <v>68.630769999999998</v>
      </c>
      <c r="EW303" s="14">
        <v>67.092309999999998</v>
      </c>
      <c r="EX303" s="14">
        <v>67.099999999999994</v>
      </c>
      <c r="EY303" s="14">
        <v>66.530770000000004</v>
      </c>
      <c r="EZ303" s="14">
        <v>65.307689999999994</v>
      </c>
      <c r="FA303" s="14">
        <v>65.284610000000001</v>
      </c>
      <c r="FB303" s="14">
        <v>66.2</v>
      </c>
      <c r="FC303" s="14">
        <v>72.646159999999995</v>
      </c>
      <c r="FD303" s="14">
        <v>78.292299999999997</v>
      </c>
      <c r="FE303" s="14">
        <v>80.992310000000003</v>
      </c>
      <c r="FF303" s="14">
        <v>83.153850000000006</v>
      </c>
      <c r="FG303" s="14">
        <v>86.392309999999995</v>
      </c>
      <c r="FH303" s="14">
        <v>89.223079999999996</v>
      </c>
      <c r="FI303" s="14">
        <v>88.923079999999999</v>
      </c>
      <c r="FJ303" s="14">
        <v>87.761539999999997</v>
      </c>
      <c r="FK303" s="14">
        <v>87.461539999999999</v>
      </c>
      <c r="FL303" s="14">
        <v>85.361540000000005</v>
      </c>
      <c r="FM303" s="14">
        <v>83.74615</v>
      </c>
      <c r="FN303" s="14">
        <v>80.284610000000001</v>
      </c>
      <c r="FO303" s="14">
        <v>76.276920000000004</v>
      </c>
      <c r="FP303" s="14">
        <v>74.807689999999994</v>
      </c>
      <c r="FQ303" s="14">
        <v>72.738460000000003</v>
      </c>
      <c r="FR303" s="14">
        <v>71.507689999999997</v>
      </c>
      <c r="FS303" s="14">
        <v>1.8141130000000001</v>
      </c>
      <c r="FT303" s="14"/>
      <c r="FU303" s="14">
        <v>0.1355198</v>
      </c>
      <c r="FW303" s="14"/>
      <c r="HY303" s="52"/>
      <c r="IA303" s="52"/>
    </row>
    <row r="304" spans="1:235" x14ac:dyDescent="0.6">
      <c r="A304" t="s">
        <v>227</v>
      </c>
      <c r="B304" t="s">
        <v>199</v>
      </c>
      <c r="C304" t="s">
        <v>287</v>
      </c>
      <c r="D304" s="53">
        <v>45167</v>
      </c>
      <c r="E304" t="s">
        <v>221</v>
      </c>
      <c r="F304" s="14">
        <v>148</v>
      </c>
      <c r="G304" s="14">
        <v>1.769998</v>
      </c>
      <c r="H304" s="14">
        <v>1.5078530000000001</v>
      </c>
      <c r="I304" s="14">
        <v>1.2155480000000001</v>
      </c>
      <c r="J304" s="14">
        <v>1.2243580000000001</v>
      </c>
      <c r="K304" s="14">
        <v>1.01386</v>
      </c>
      <c r="L304" s="14">
        <v>1.0438130000000001</v>
      </c>
      <c r="M304" s="14">
        <v>0.96513749999999998</v>
      </c>
      <c r="N304" s="14">
        <v>0.52876310000000004</v>
      </c>
      <c r="O304" s="14">
        <v>-0.28210030000000003</v>
      </c>
      <c r="P304" s="14">
        <v>-1.2385189999999999</v>
      </c>
      <c r="Q304" s="14">
        <v>-1.6938310000000001</v>
      </c>
      <c r="R304" s="14">
        <v>-2.0097450000000001</v>
      </c>
      <c r="S304" s="14">
        <v>-1.7969550000000001</v>
      </c>
      <c r="T304" s="14">
        <v>-1.3374330000000001</v>
      </c>
      <c r="U304" s="14">
        <v>-0.76226850000000002</v>
      </c>
      <c r="V304" s="14">
        <v>0.10801810000000001</v>
      </c>
      <c r="W304" s="14">
        <v>0.65604560000000001</v>
      </c>
      <c r="X304" s="14">
        <v>1.921597</v>
      </c>
      <c r="Y304" s="14">
        <v>2.6414219999999999</v>
      </c>
      <c r="Z304" s="14">
        <v>2.7375609999999999</v>
      </c>
      <c r="AA304" s="14">
        <v>2.6202239999999999</v>
      </c>
      <c r="AB304" s="14">
        <v>2.764329</v>
      </c>
      <c r="AC304" s="14">
        <v>2.2100279999999999</v>
      </c>
      <c r="AD304" s="14">
        <v>1.8578190000000001</v>
      </c>
      <c r="AE304" s="14">
        <v>-0.43080580000000002</v>
      </c>
      <c r="AF304" s="14">
        <v>-0.37531979999999998</v>
      </c>
      <c r="AG304" s="14">
        <v>-0.44177430000000001</v>
      </c>
      <c r="AH304" s="14">
        <v>-0.36170160000000001</v>
      </c>
      <c r="AI304" s="14">
        <v>-0.31776290000000001</v>
      </c>
      <c r="AJ304" s="14">
        <v>-0.25694980000000001</v>
      </c>
      <c r="AK304" s="14">
        <v>-0.1529915</v>
      </c>
      <c r="AL304" s="14">
        <v>-0.13804749999999999</v>
      </c>
      <c r="AM304" s="14">
        <v>-7.4487600000000001E-2</v>
      </c>
      <c r="AN304" s="14">
        <v>-0.24744620000000001</v>
      </c>
      <c r="AO304" s="14">
        <v>-0.36833670000000002</v>
      </c>
      <c r="AP304" s="14">
        <v>-0.4065125</v>
      </c>
      <c r="AQ304" s="14">
        <v>-0.35888799999999998</v>
      </c>
      <c r="AR304" s="14">
        <v>-0.59376459999999998</v>
      </c>
      <c r="AS304" s="14">
        <v>-0.77960050000000003</v>
      </c>
      <c r="AT304" s="14">
        <v>-0.70848580000000005</v>
      </c>
      <c r="AU304" s="14">
        <v>0.145264</v>
      </c>
      <c r="AV304" s="14">
        <v>0.29767900000000003</v>
      </c>
      <c r="AW304" s="14">
        <v>7.4825299999999997E-2</v>
      </c>
      <c r="AX304" s="14">
        <v>-7.9071799999999998E-2</v>
      </c>
      <c r="AY304" s="14">
        <v>-0.40679749999999998</v>
      </c>
      <c r="AZ304" s="14">
        <v>-0.44721240000000001</v>
      </c>
      <c r="BA304" s="14">
        <v>-0.44822020000000001</v>
      </c>
      <c r="BB304" s="14">
        <v>-0.28618060000000001</v>
      </c>
      <c r="BC304" s="14">
        <v>-0.30632169999999997</v>
      </c>
      <c r="BD304" s="14">
        <v>-0.2617988</v>
      </c>
      <c r="BE304" s="14">
        <v>-0.33852850000000001</v>
      </c>
      <c r="BF304" s="14">
        <v>-0.2570365</v>
      </c>
      <c r="BG304" s="14">
        <v>-0.21660969999999999</v>
      </c>
      <c r="BH304" s="14">
        <v>-0.16854569999999999</v>
      </c>
      <c r="BI304" s="14">
        <v>-0.1119689</v>
      </c>
      <c r="BJ304" s="14">
        <v>-8.2572999999999994E-2</v>
      </c>
      <c r="BK304" s="14">
        <v>6.0771999999999996E-3</v>
      </c>
      <c r="BL304" s="14">
        <v>-0.13546639999999999</v>
      </c>
      <c r="BM304" s="14">
        <v>-0.23444380000000001</v>
      </c>
      <c r="BN304" s="14">
        <v>-0.25627640000000002</v>
      </c>
      <c r="BO304" s="14">
        <v>-0.1958772</v>
      </c>
      <c r="BP304" s="14">
        <v>-0.42090109999999997</v>
      </c>
      <c r="BQ304" s="14">
        <v>-0.61091240000000002</v>
      </c>
      <c r="BR304" s="14">
        <v>-0.55569650000000004</v>
      </c>
      <c r="BS304" s="14">
        <v>0.2900663</v>
      </c>
      <c r="BT304" s="14">
        <v>0.43394500000000003</v>
      </c>
      <c r="BU304" s="14">
        <v>0.2090023</v>
      </c>
      <c r="BV304" s="14">
        <v>4.5740500000000003E-2</v>
      </c>
      <c r="BW304" s="14">
        <v>-0.29733549999999997</v>
      </c>
      <c r="BX304" s="14">
        <v>-0.33311750000000001</v>
      </c>
      <c r="BY304" s="14">
        <v>-0.35624329999999998</v>
      </c>
      <c r="BZ304" s="14">
        <v>-0.2045236</v>
      </c>
      <c r="CA304" s="14">
        <v>-0.22010440000000001</v>
      </c>
      <c r="CB304" s="14">
        <v>-0.18317449999999999</v>
      </c>
      <c r="CC304" s="14">
        <v>-0.2670207</v>
      </c>
      <c r="CD304" s="14">
        <v>-0.18454580000000001</v>
      </c>
      <c r="CE304" s="14">
        <v>-0.1465513</v>
      </c>
      <c r="CF304" s="14">
        <v>-0.1073172</v>
      </c>
      <c r="CG304" s="14">
        <v>-8.3556699999999998E-2</v>
      </c>
      <c r="CH304" s="14">
        <v>-4.41514E-2</v>
      </c>
      <c r="CI304" s="14">
        <v>6.1876100000000003E-2</v>
      </c>
      <c r="CJ304" s="14">
        <v>-5.79094E-2</v>
      </c>
      <c r="CK304" s="14">
        <v>-0.1417099</v>
      </c>
      <c r="CL304" s="14">
        <v>-0.15222330000000001</v>
      </c>
      <c r="CM304" s="14">
        <v>-8.2976400000000006E-2</v>
      </c>
      <c r="CN304" s="14">
        <v>-0.30117630000000001</v>
      </c>
      <c r="CO304" s="14">
        <v>-0.49407960000000001</v>
      </c>
      <c r="CP304" s="14">
        <v>-0.44987509999999997</v>
      </c>
      <c r="CQ304" s="14">
        <v>0.39035589999999998</v>
      </c>
      <c r="CR304" s="14">
        <v>0.52832250000000003</v>
      </c>
      <c r="CS304" s="14">
        <v>0.3019329</v>
      </c>
      <c r="CT304" s="14">
        <v>0.1321851</v>
      </c>
      <c r="CU304" s="14">
        <v>-0.22152240000000001</v>
      </c>
      <c r="CV304" s="14">
        <v>-0.25409569999999998</v>
      </c>
      <c r="CW304" s="14">
        <v>-0.29254039999999998</v>
      </c>
      <c r="CX304" s="14">
        <v>-0.14796819999999999</v>
      </c>
      <c r="CY304" s="14">
        <v>-0.13388710000000001</v>
      </c>
      <c r="CZ304" s="14">
        <v>-0.10455010000000001</v>
      </c>
      <c r="DA304" s="14">
        <v>-0.19551299999999999</v>
      </c>
      <c r="DB304" s="14">
        <v>-0.112055</v>
      </c>
      <c r="DC304" s="14">
        <v>-7.64928E-2</v>
      </c>
      <c r="DD304" s="14">
        <v>-4.6088799999999999E-2</v>
      </c>
      <c r="DE304" s="14">
        <v>-5.5144499999999999E-2</v>
      </c>
      <c r="DF304" s="14">
        <v>-5.7298999999999996E-3</v>
      </c>
      <c r="DG304" s="14">
        <v>0.117675</v>
      </c>
      <c r="DH304" s="14">
        <v>1.9647499999999998E-2</v>
      </c>
      <c r="DI304" s="14">
        <v>-4.8975999999999999E-2</v>
      </c>
      <c r="DJ304" s="14">
        <v>-4.8170200000000003E-2</v>
      </c>
      <c r="DK304" s="14">
        <v>2.99244E-2</v>
      </c>
      <c r="DL304" s="14">
        <v>-0.18145159999999999</v>
      </c>
      <c r="DM304" s="14">
        <v>-0.37724679999999999</v>
      </c>
      <c r="DN304" s="14">
        <v>-0.34405380000000002</v>
      </c>
      <c r="DO304" s="14">
        <v>0.49064550000000001</v>
      </c>
      <c r="DP304" s="14">
        <v>0.62269989999999997</v>
      </c>
      <c r="DQ304" s="14">
        <v>0.39486349999999998</v>
      </c>
      <c r="DR304" s="14">
        <v>0.21862970000000001</v>
      </c>
      <c r="DS304" s="14">
        <v>-0.14570930000000001</v>
      </c>
      <c r="DT304" s="14">
        <v>-0.17507400000000001</v>
      </c>
      <c r="DU304" s="14">
        <v>-0.2288375</v>
      </c>
      <c r="DV304" s="14">
        <v>-9.1412800000000002E-2</v>
      </c>
      <c r="DW304" s="14">
        <v>-9.4029999999999999E-3</v>
      </c>
      <c r="DX304" s="14">
        <v>8.9709000000000004E-3</v>
      </c>
      <c r="DY304" s="14">
        <v>-9.2267100000000005E-2</v>
      </c>
      <c r="DZ304" s="14">
        <v>-7.3898999999999996E-3</v>
      </c>
      <c r="EA304" s="14">
        <v>2.4660399999999999E-2</v>
      </c>
      <c r="EB304" s="14">
        <v>4.2315400000000003E-2</v>
      </c>
      <c r="EC304" s="14">
        <v>-1.41219E-2</v>
      </c>
      <c r="ED304" s="14">
        <v>4.97446E-2</v>
      </c>
      <c r="EE304" s="14">
        <v>0.19823969999999999</v>
      </c>
      <c r="EF304" s="14">
        <v>0.13162740000000001</v>
      </c>
      <c r="EG304" s="14">
        <v>8.4916900000000003E-2</v>
      </c>
      <c r="EH304" s="14">
        <v>0.1020659</v>
      </c>
      <c r="EI304" s="14">
        <v>0.1929352</v>
      </c>
      <c r="EJ304" s="14">
        <v>-8.5880999999999996E-3</v>
      </c>
      <c r="EK304" s="14">
        <v>-0.20855870000000001</v>
      </c>
      <c r="EL304" s="14">
        <v>-0.1912645</v>
      </c>
      <c r="EM304" s="14">
        <v>0.63544769999999995</v>
      </c>
      <c r="EN304" s="14">
        <v>0.75896600000000003</v>
      </c>
      <c r="EO304" s="14">
        <v>0.52904050000000002</v>
      </c>
      <c r="EP304" s="14">
        <v>0.34344200000000003</v>
      </c>
      <c r="EQ304" s="14">
        <v>-3.62472E-2</v>
      </c>
      <c r="ER304" s="14">
        <v>-6.0979100000000001E-2</v>
      </c>
      <c r="ES304" s="14">
        <v>-0.1368606</v>
      </c>
      <c r="ET304" s="14">
        <v>-9.7557000000000008E-3</v>
      </c>
      <c r="EU304" s="14">
        <v>69.910960000000003</v>
      </c>
      <c r="EV304" s="14">
        <v>69.554789999999997</v>
      </c>
      <c r="EW304" s="14">
        <v>67.102739999999997</v>
      </c>
      <c r="EX304" s="14">
        <v>66.99315</v>
      </c>
      <c r="EY304" s="14">
        <v>66.397260000000003</v>
      </c>
      <c r="EZ304" s="14">
        <v>65.136989999999997</v>
      </c>
      <c r="FA304" s="14">
        <v>64.246570000000006</v>
      </c>
      <c r="FB304" s="14">
        <v>65.03425</v>
      </c>
      <c r="FC304" s="14">
        <v>72.835620000000006</v>
      </c>
      <c r="FD304" s="14">
        <v>81.369870000000006</v>
      </c>
      <c r="FE304" s="14">
        <v>85.56165</v>
      </c>
      <c r="FF304" s="14">
        <v>89.082189999999997</v>
      </c>
      <c r="FG304" s="14">
        <v>91.801370000000006</v>
      </c>
      <c r="FH304" s="14">
        <v>93.582189999999997</v>
      </c>
      <c r="FI304" s="14">
        <v>95.273970000000006</v>
      </c>
      <c r="FJ304" s="14">
        <v>94.191779999999994</v>
      </c>
      <c r="FK304" s="14">
        <v>93.664379999999994</v>
      </c>
      <c r="FL304" s="14">
        <v>90.547939999999997</v>
      </c>
      <c r="FM304" s="14">
        <v>88.136989999999997</v>
      </c>
      <c r="FN304" s="14">
        <v>84.342470000000006</v>
      </c>
      <c r="FO304" s="14">
        <v>78.43835</v>
      </c>
      <c r="FP304" s="14">
        <v>76.157529999999994</v>
      </c>
      <c r="FQ304" s="14">
        <v>74.0411</v>
      </c>
      <c r="FR304" s="14">
        <v>71.97945</v>
      </c>
      <c r="FS304" s="14">
        <v>1.7609429999999999</v>
      </c>
      <c r="FT304" s="14"/>
      <c r="FU304" s="14">
        <v>0.12820590000000001</v>
      </c>
      <c r="FW304" s="14"/>
      <c r="HY304" s="52"/>
      <c r="IA304" s="52"/>
    </row>
    <row r="305" spans="1:235" x14ac:dyDescent="0.6">
      <c r="A305" t="s">
        <v>227</v>
      </c>
      <c r="B305" t="s">
        <v>199</v>
      </c>
      <c r="C305" t="s">
        <v>287</v>
      </c>
      <c r="D305" s="53" t="s">
        <v>263</v>
      </c>
      <c r="E305" t="s">
        <v>219</v>
      </c>
      <c r="F305" s="14">
        <v>277</v>
      </c>
      <c r="G305" s="14">
        <v>1.6729270000000001</v>
      </c>
      <c r="H305" s="14">
        <v>1.393365</v>
      </c>
      <c r="I305" s="14">
        <v>1.1951270000000001</v>
      </c>
      <c r="J305" s="14">
        <v>1.1184369999999999</v>
      </c>
      <c r="K305" s="14">
        <v>1.013269</v>
      </c>
      <c r="L305" s="14">
        <v>1.0369740000000001</v>
      </c>
      <c r="M305" s="14">
        <v>0.93332859999999995</v>
      </c>
      <c r="N305" s="14">
        <v>0.52212990000000004</v>
      </c>
      <c r="O305" s="14">
        <v>-0.27039229999999997</v>
      </c>
      <c r="P305" s="14">
        <v>-1.2410399999999999</v>
      </c>
      <c r="Q305" s="14">
        <v>-1.8364339999999999</v>
      </c>
      <c r="R305" s="14">
        <v>-2.2676029999999998</v>
      </c>
      <c r="S305" s="14">
        <v>-2.052508</v>
      </c>
      <c r="T305" s="14">
        <v>-1.560109</v>
      </c>
      <c r="U305" s="14">
        <v>-1.047185</v>
      </c>
      <c r="V305" s="14">
        <v>-0.26348660000000002</v>
      </c>
      <c r="W305" s="14">
        <v>0.438666</v>
      </c>
      <c r="X305" s="14">
        <v>1.6532720000000001</v>
      </c>
      <c r="Y305" s="14">
        <v>2.4279670000000002</v>
      </c>
      <c r="Z305" s="14">
        <v>2.4751479999999999</v>
      </c>
      <c r="AA305" s="14">
        <v>2.5954730000000001</v>
      </c>
      <c r="AB305" s="14">
        <v>2.6711999999999998</v>
      </c>
      <c r="AC305" s="14">
        <v>2.2696329999999998</v>
      </c>
      <c r="AD305" s="14">
        <v>1.869847</v>
      </c>
      <c r="AE305" s="14">
        <v>-0.25230989999999998</v>
      </c>
      <c r="AF305" s="14">
        <v>-0.34870329999999999</v>
      </c>
      <c r="AG305" s="14">
        <v>-0.28298269999999998</v>
      </c>
      <c r="AH305" s="14">
        <v>-0.22849140000000001</v>
      </c>
      <c r="AI305" s="14">
        <v>-0.2148709</v>
      </c>
      <c r="AJ305" s="14">
        <v>-0.14466470000000001</v>
      </c>
      <c r="AK305" s="14">
        <v>-7.0316299999999998E-2</v>
      </c>
      <c r="AL305" s="14">
        <v>-6.1154500000000001E-2</v>
      </c>
      <c r="AM305" s="14">
        <v>1.0819499999999999E-2</v>
      </c>
      <c r="AN305" s="14">
        <v>-0.17209150000000001</v>
      </c>
      <c r="AO305" s="14">
        <v>-0.29265150000000001</v>
      </c>
      <c r="AP305" s="14">
        <v>-0.35098790000000002</v>
      </c>
      <c r="AQ305" s="14">
        <v>-0.2200676</v>
      </c>
      <c r="AR305" s="14">
        <v>-0.45308569999999998</v>
      </c>
      <c r="AS305" s="14">
        <v>-0.6267085</v>
      </c>
      <c r="AT305" s="14">
        <v>-0.65921059999999998</v>
      </c>
      <c r="AU305" s="14">
        <v>0.2446247</v>
      </c>
      <c r="AV305" s="14">
        <v>0.24996840000000001</v>
      </c>
      <c r="AW305" s="14">
        <v>5.3393500000000003E-2</v>
      </c>
      <c r="AX305" s="14">
        <v>-9.9794300000000002E-2</v>
      </c>
      <c r="AY305" s="14">
        <v>-0.1945528</v>
      </c>
      <c r="AZ305" s="14">
        <v>-0.31671779999999999</v>
      </c>
      <c r="BA305" s="14">
        <v>-0.2411527</v>
      </c>
      <c r="BB305" s="14">
        <v>-0.13862759999999999</v>
      </c>
      <c r="BC305" s="14">
        <v>-0.1620827</v>
      </c>
      <c r="BD305" s="14">
        <v>-0.26781850000000001</v>
      </c>
      <c r="BE305" s="14">
        <v>-0.21680969999999999</v>
      </c>
      <c r="BF305" s="14">
        <v>-0.16240579999999999</v>
      </c>
      <c r="BG305" s="14">
        <v>-0.15129129999999999</v>
      </c>
      <c r="BH305" s="14">
        <v>-9.2129299999999997E-2</v>
      </c>
      <c r="BI305" s="14">
        <v>-3.3890299999999998E-2</v>
      </c>
      <c r="BJ305" s="14">
        <v>-1.9699500000000002E-2</v>
      </c>
      <c r="BK305" s="14">
        <v>6.7633600000000002E-2</v>
      </c>
      <c r="BL305" s="14">
        <v>-8.6415500000000006E-2</v>
      </c>
      <c r="BM305" s="14">
        <v>-0.19385050000000001</v>
      </c>
      <c r="BN305" s="14">
        <v>-0.24550449999999999</v>
      </c>
      <c r="BO305" s="14">
        <v>-0.11018509999999999</v>
      </c>
      <c r="BP305" s="14">
        <v>-0.33186300000000002</v>
      </c>
      <c r="BQ305" s="14">
        <v>-0.50679379999999996</v>
      </c>
      <c r="BR305" s="14">
        <v>-0.54419050000000002</v>
      </c>
      <c r="BS305" s="14">
        <v>0.34683809999999998</v>
      </c>
      <c r="BT305" s="14">
        <v>0.35245789999999999</v>
      </c>
      <c r="BU305" s="14">
        <v>0.15279690000000001</v>
      </c>
      <c r="BV305" s="14">
        <v>-1.0532400000000001E-2</v>
      </c>
      <c r="BW305" s="14">
        <v>-0.1119957</v>
      </c>
      <c r="BX305" s="14">
        <v>-0.22612679999999999</v>
      </c>
      <c r="BY305" s="14">
        <v>-0.162578</v>
      </c>
      <c r="BZ305" s="14">
        <v>-7.0815000000000003E-2</v>
      </c>
      <c r="CA305" s="14">
        <v>-9.9591499999999999E-2</v>
      </c>
      <c r="CB305" s="14">
        <v>-0.21179790000000001</v>
      </c>
      <c r="CC305" s="14">
        <v>-0.17097850000000001</v>
      </c>
      <c r="CD305" s="14">
        <v>-0.11663510000000001</v>
      </c>
      <c r="CE305" s="14">
        <v>-0.1072562</v>
      </c>
      <c r="CF305" s="14">
        <v>-5.5743500000000001E-2</v>
      </c>
      <c r="CG305" s="14">
        <v>-8.6618000000000007E-3</v>
      </c>
      <c r="CH305" s="14">
        <v>9.0121000000000003E-3</v>
      </c>
      <c r="CI305" s="14">
        <v>0.10698290000000001</v>
      </c>
      <c r="CJ305" s="14">
        <v>-2.7076599999999999E-2</v>
      </c>
      <c r="CK305" s="14">
        <v>-0.12542120000000001</v>
      </c>
      <c r="CL305" s="14">
        <v>-0.17244689999999999</v>
      </c>
      <c r="CM305" s="14">
        <v>-3.4080899999999997E-2</v>
      </c>
      <c r="CN305" s="14">
        <v>-0.2479044</v>
      </c>
      <c r="CO305" s="14">
        <v>-0.42374129999999999</v>
      </c>
      <c r="CP305" s="14">
        <v>-0.46452789999999999</v>
      </c>
      <c r="CQ305" s="14">
        <v>0.41763090000000003</v>
      </c>
      <c r="CR305" s="14">
        <v>0.42344169999999998</v>
      </c>
      <c r="CS305" s="14">
        <v>0.22164349999999999</v>
      </c>
      <c r="CT305" s="14">
        <v>5.1290099999999998E-2</v>
      </c>
      <c r="CU305" s="14">
        <v>-5.4816799999999999E-2</v>
      </c>
      <c r="CV305" s="14">
        <v>-0.1633838</v>
      </c>
      <c r="CW305" s="14">
        <v>-0.1081573</v>
      </c>
      <c r="CX305" s="14">
        <v>-2.38482E-2</v>
      </c>
      <c r="CY305" s="14">
        <v>-3.7100399999999999E-2</v>
      </c>
      <c r="CZ305" s="14">
        <v>-0.15577730000000001</v>
      </c>
      <c r="DA305" s="14">
        <v>-0.12514729999999999</v>
      </c>
      <c r="DB305" s="14">
        <v>-7.0864399999999994E-2</v>
      </c>
      <c r="DC305" s="14">
        <v>-6.3221200000000005E-2</v>
      </c>
      <c r="DD305" s="14">
        <v>-1.9357699999999999E-2</v>
      </c>
      <c r="DE305" s="14">
        <v>1.65667E-2</v>
      </c>
      <c r="DF305" s="14">
        <v>3.7723699999999999E-2</v>
      </c>
      <c r="DG305" s="14">
        <v>0.1463322</v>
      </c>
      <c r="DH305" s="14">
        <v>3.2262300000000001E-2</v>
      </c>
      <c r="DI305" s="14">
        <v>-5.6991899999999998E-2</v>
      </c>
      <c r="DJ305" s="14">
        <v>-9.9389400000000003E-2</v>
      </c>
      <c r="DK305" s="14">
        <v>4.2023400000000002E-2</v>
      </c>
      <c r="DL305" s="14">
        <v>-0.16394600000000001</v>
      </c>
      <c r="DM305" s="14">
        <v>-0.34068870000000001</v>
      </c>
      <c r="DN305" s="14">
        <v>-0.38486540000000002</v>
      </c>
      <c r="DO305" s="14">
        <v>0.48842360000000001</v>
      </c>
      <c r="DP305" s="14">
        <v>0.49442560000000002</v>
      </c>
      <c r="DQ305" s="14">
        <v>0.29049000000000003</v>
      </c>
      <c r="DR305" s="14">
        <v>0.11311259999999999</v>
      </c>
      <c r="DS305" s="14">
        <v>2.362E-3</v>
      </c>
      <c r="DT305" s="14">
        <v>-0.1006408</v>
      </c>
      <c r="DU305" s="14">
        <v>-5.3736699999999998E-2</v>
      </c>
      <c r="DV305" s="14">
        <v>2.31186E-2</v>
      </c>
      <c r="DW305" s="14">
        <v>5.3126899999999998E-2</v>
      </c>
      <c r="DX305" s="14">
        <v>-7.4892500000000001E-2</v>
      </c>
      <c r="DY305" s="14">
        <v>-5.89743E-2</v>
      </c>
      <c r="DZ305" s="14">
        <v>-4.7787999999999997E-3</v>
      </c>
      <c r="EA305" s="14">
        <v>3.5839999999999998E-4</v>
      </c>
      <c r="EB305" s="14">
        <v>3.3177699999999997E-2</v>
      </c>
      <c r="EC305" s="14">
        <v>5.2992699999999997E-2</v>
      </c>
      <c r="ED305" s="14">
        <v>7.9178600000000002E-2</v>
      </c>
      <c r="EE305" s="14">
        <v>0.2031462</v>
      </c>
      <c r="EF305" s="14">
        <v>0.1179383</v>
      </c>
      <c r="EG305" s="14">
        <v>4.1809199999999998E-2</v>
      </c>
      <c r="EH305" s="14">
        <v>6.0940999999999999E-3</v>
      </c>
      <c r="EI305" s="14">
        <v>0.15190590000000001</v>
      </c>
      <c r="EJ305" s="14">
        <v>-4.2723200000000003E-2</v>
      </c>
      <c r="EK305" s="14">
        <v>-0.220774</v>
      </c>
      <c r="EL305" s="14">
        <v>-0.26984530000000001</v>
      </c>
      <c r="EM305" s="14">
        <v>0.59063699999999997</v>
      </c>
      <c r="EN305" s="14">
        <v>0.59691510000000003</v>
      </c>
      <c r="EO305" s="14">
        <v>0.3898935</v>
      </c>
      <c r="EP305" s="14">
        <v>0.20237450000000001</v>
      </c>
      <c r="EQ305" s="14">
        <v>8.49192E-2</v>
      </c>
      <c r="ER305" s="14">
        <v>-1.0049799999999999E-2</v>
      </c>
      <c r="ES305" s="14">
        <v>2.4837999999999999E-2</v>
      </c>
      <c r="ET305" s="14">
        <v>9.0931200000000004E-2</v>
      </c>
      <c r="EU305" s="14">
        <v>69.438410000000005</v>
      </c>
      <c r="EV305" s="14">
        <v>69.119569999999996</v>
      </c>
      <c r="EW305" s="14">
        <v>67.097819999999999</v>
      </c>
      <c r="EX305" s="14">
        <v>67.043480000000002</v>
      </c>
      <c r="EY305" s="14">
        <v>66.460139999999996</v>
      </c>
      <c r="EZ305" s="14">
        <v>65.217389999999995</v>
      </c>
      <c r="FA305" s="14">
        <v>64.735500000000002</v>
      </c>
      <c r="FB305" s="14">
        <v>65.583340000000007</v>
      </c>
      <c r="FC305" s="14">
        <v>72.746380000000002</v>
      </c>
      <c r="FD305" s="14">
        <v>79.920289999999994</v>
      </c>
      <c r="FE305" s="14">
        <v>83.409419999999997</v>
      </c>
      <c r="FF305" s="14">
        <v>86.289860000000004</v>
      </c>
      <c r="FG305" s="14">
        <v>89.253619999999998</v>
      </c>
      <c r="FH305" s="14">
        <v>91.528980000000004</v>
      </c>
      <c r="FI305" s="14">
        <v>92.282610000000005</v>
      </c>
      <c r="FJ305" s="14">
        <v>91.163039999999995</v>
      </c>
      <c r="FK305" s="14">
        <v>90.742750000000001</v>
      </c>
      <c r="FL305" s="14">
        <v>88.105069999999998</v>
      </c>
      <c r="FM305" s="14">
        <v>86.068839999999994</v>
      </c>
      <c r="FN305" s="14">
        <v>82.431160000000006</v>
      </c>
      <c r="FO305" s="14">
        <v>77.420289999999994</v>
      </c>
      <c r="FP305" s="14">
        <v>75.521739999999994</v>
      </c>
      <c r="FQ305" s="14">
        <v>73.427539999999993</v>
      </c>
      <c r="FR305" s="14">
        <v>71.757249999999999</v>
      </c>
      <c r="FS305" s="14">
        <v>1.274567</v>
      </c>
      <c r="FT305" s="14"/>
      <c r="FU305" s="14">
        <v>9.3601299999999998E-2</v>
      </c>
      <c r="FW305" s="14"/>
      <c r="HY305" s="52"/>
      <c r="IA305" s="52"/>
    </row>
    <row r="306" spans="1:235" x14ac:dyDescent="0.6">
      <c r="A306" t="s">
        <v>227</v>
      </c>
      <c r="B306" t="s">
        <v>199</v>
      </c>
      <c r="C306" t="s">
        <v>287</v>
      </c>
      <c r="D306" s="53" t="s">
        <v>263</v>
      </c>
      <c r="E306" t="s">
        <v>220</v>
      </c>
      <c r="F306" s="14">
        <v>129</v>
      </c>
      <c r="G306" s="14">
        <v>1.5773489999999999</v>
      </c>
      <c r="H306" s="14">
        <v>1.262737</v>
      </c>
      <c r="I306" s="14">
        <v>1.181481</v>
      </c>
      <c r="J306" s="14">
        <v>1.0060119999999999</v>
      </c>
      <c r="K306" s="14">
        <v>1.0164089999999999</v>
      </c>
      <c r="L306" s="14">
        <v>1.0355270000000001</v>
      </c>
      <c r="M306" s="14">
        <v>0.903949</v>
      </c>
      <c r="N306" s="14">
        <v>0.5195263</v>
      </c>
      <c r="O306" s="14">
        <v>-0.25352419999999998</v>
      </c>
      <c r="P306" s="14">
        <v>-1.241409</v>
      </c>
      <c r="Q306" s="14">
        <v>-1.993703</v>
      </c>
      <c r="R306" s="14">
        <v>-2.5569660000000001</v>
      </c>
      <c r="S306" s="14">
        <v>-2.333656</v>
      </c>
      <c r="T306" s="14">
        <v>-1.801823</v>
      </c>
      <c r="U306" s="14">
        <v>-1.356808</v>
      </c>
      <c r="V306" s="14">
        <v>-0.67514810000000003</v>
      </c>
      <c r="W306" s="14">
        <v>0.20222879999999999</v>
      </c>
      <c r="X306" s="14">
        <v>1.347602</v>
      </c>
      <c r="Y306" s="14">
        <v>2.1856550000000001</v>
      </c>
      <c r="Z306" s="14">
        <v>2.1787570000000001</v>
      </c>
      <c r="AA306" s="14">
        <v>2.5872389999999998</v>
      </c>
      <c r="AB306" s="14">
        <v>2.5777749999999999</v>
      </c>
      <c r="AC306" s="14">
        <v>2.3526560000000001</v>
      </c>
      <c r="AD306" s="14">
        <v>1.8932279999999999</v>
      </c>
      <c r="AE306" s="14">
        <v>-0.1686396</v>
      </c>
      <c r="AF306" s="14">
        <v>-0.4397702</v>
      </c>
      <c r="AG306" s="14">
        <v>-0.18032039999999999</v>
      </c>
      <c r="AH306" s="14">
        <v>-0.15517790000000001</v>
      </c>
      <c r="AI306" s="14">
        <v>-0.17473900000000001</v>
      </c>
      <c r="AJ306" s="14">
        <v>-6.4438999999999996E-2</v>
      </c>
      <c r="AK306" s="14">
        <v>-2.4409899999999998E-2</v>
      </c>
      <c r="AL306" s="14">
        <v>-3.11191E-2</v>
      </c>
      <c r="AM306" s="14">
        <v>2.78821E-2</v>
      </c>
      <c r="AN306" s="14">
        <v>-0.21446029999999999</v>
      </c>
      <c r="AO306" s="14">
        <v>-0.35255170000000002</v>
      </c>
      <c r="AP306" s="14">
        <v>-0.4423628</v>
      </c>
      <c r="AQ306" s="14">
        <v>-0.21288219999999999</v>
      </c>
      <c r="AR306" s="14">
        <v>-0.4621846</v>
      </c>
      <c r="AS306" s="14">
        <v>-0.61926170000000003</v>
      </c>
      <c r="AT306" s="14">
        <v>-0.76894280000000004</v>
      </c>
      <c r="AU306" s="14">
        <v>0.2167598</v>
      </c>
      <c r="AV306" s="14">
        <v>3.9359999999999999E-2</v>
      </c>
      <c r="AW306" s="14">
        <v>-0.1208955</v>
      </c>
      <c r="AX306" s="14">
        <v>-0.2553531</v>
      </c>
      <c r="AY306" s="14">
        <v>-5.4778E-2</v>
      </c>
      <c r="AZ306" s="14">
        <v>-0.29354439999999998</v>
      </c>
      <c r="BA306" s="14">
        <v>-0.10864260000000001</v>
      </c>
      <c r="BB306" s="14">
        <v>-6.4963300000000002E-2</v>
      </c>
      <c r="BC306" s="14">
        <v>-3.9940999999999997E-2</v>
      </c>
      <c r="BD306" s="14">
        <v>-0.32528560000000001</v>
      </c>
      <c r="BE306" s="14">
        <v>-0.105587</v>
      </c>
      <c r="BF306" s="14">
        <v>-8.3487099999999995E-2</v>
      </c>
      <c r="BG306" s="14">
        <v>-0.10654959999999999</v>
      </c>
      <c r="BH306" s="14">
        <v>-2.13981E-2</v>
      </c>
      <c r="BI306" s="14">
        <v>3.83369E-2</v>
      </c>
      <c r="BJ306" s="14">
        <v>3.0728999999999999E-2</v>
      </c>
      <c r="BK306" s="14">
        <v>0.1067422</v>
      </c>
      <c r="BL306" s="14">
        <v>-8.1839300000000004E-2</v>
      </c>
      <c r="BM306" s="14">
        <v>-0.20584820000000001</v>
      </c>
      <c r="BN306" s="14">
        <v>-0.29617579999999999</v>
      </c>
      <c r="BO306" s="14">
        <v>-7.1341100000000005E-2</v>
      </c>
      <c r="BP306" s="14">
        <v>-0.29529490000000003</v>
      </c>
      <c r="BQ306" s="14">
        <v>-0.45095429999999997</v>
      </c>
      <c r="BR306" s="14">
        <v>-0.59552550000000004</v>
      </c>
      <c r="BS306" s="14">
        <v>0.35808099999999998</v>
      </c>
      <c r="BT306" s="14">
        <v>0.19413569999999999</v>
      </c>
      <c r="BU306" s="14">
        <v>2.66774E-2</v>
      </c>
      <c r="BV306" s="14">
        <v>-0.12885530000000001</v>
      </c>
      <c r="BW306" s="14">
        <v>6.7370100000000002E-2</v>
      </c>
      <c r="BX306" s="14">
        <v>-0.1498572</v>
      </c>
      <c r="BY306" s="14">
        <v>2.34884E-2</v>
      </c>
      <c r="BZ306" s="14">
        <v>4.7516599999999999E-2</v>
      </c>
      <c r="CA306" s="14">
        <v>4.9195299999999997E-2</v>
      </c>
      <c r="CB306" s="14">
        <v>-0.24599399999999999</v>
      </c>
      <c r="CC306" s="14">
        <v>-5.3826800000000001E-2</v>
      </c>
      <c r="CD306" s="14">
        <v>-3.3834299999999998E-2</v>
      </c>
      <c r="CE306" s="14">
        <v>-5.9321800000000001E-2</v>
      </c>
      <c r="CF306" s="14">
        <v>8.4118000000000005E-3</v>
      </c>
      <c r="CG306" s="14">
        <v>8.1795199999999998E-2</v>
      </c>
      <c r="CH306" s="14">
        <v>7.35648E-2</v>
      </c>
      <c r="CI306" s="14">
        <v>0.16136039999999999</v>
      </c>
      <c r="CJ306" s="14">
        <v>1.00137E-2</v>
      </c>
      <c r="CK306" s="14">
        <v>-0.1042418</v>
      </c>
      <c r="CL306" s="14">
        <v>-0.19492719999999999</v>
      </c>
      <c r="CM306" s="14">
        <v>2.66897E-2</v>
      </c>
      <c r="CN306" s="14">
        <v>-0.1797076</v>
      </c>
      <c r="CO306" s="14">
        <v>-0.33438509999999999</v>
      </c>
      <c r="CP306" s="14">
        <v>-0.47541729999999999</v>
      </c>
      <c r="CQ306" s="14">
        <v>0.45595960000000002</v>
      </c>
      <c r="CR306" s="14">
        <v>0.30133300000000002</v>
      </c>
      <c r="CS306" s="14">
        <v>0.1288859</v>
      </c>
      <c r="CT306" s="14">
        <v>-4.1243299999999997E-2</v>
      </c>
      <c r="CU306" s="14">
        <v>0.15196950000000001</v>
      </c>
      <c r="CV306" s="14">
        <v>-5.03399E-2</v>
      </c>
      <c r="CW306" s="14">
        <v>0.1150019</v>
      </c>
      <c r="CX306" s="14">
        <v>0.1254199</v>
      </c>
      <c r="CY306" s="14">
        <v>0.1383316</v>
      </c>
      <c r="CZ306" s="14">
        <v>-0.1667023</v>
      </c>
      <c r="DA306" s="14">
        <v>-2.0666E-3</v>
      </c>
      <c r="DB306" s="14">
        <v>1.5818499999999999E-2</v>
      </c>
      <c r="DC306" s="14">
        <v>-1.2094000000000001E-2</v>
      </c>
      <c r="DD306" s="14">
        <v>3.82218E-2</v>
      </c>
      <c r="DE306" s="14">
        <v>0.12525339999999999</v>
      </c>
      <c r="DF306" s="14">
        <v>0.11640060000000001</v>
      </c>
      <c r="DG306" s="14">
        <v>0.21597859999999999</v>
      </c>
      <c r="DH306" s="14">
        <v>0.1018666</v>
      </c>
      <c r="DI306" s="14">
        <v>-2.6353000000000001E-3</v>
      </c>
      <c r="DJ306" s="14">
        <v>-9.3678600000000001E-2</v>
      </c>
      <c r="DK306" s="14">
        <v>0.1247206</v>
      </c>
      <c r="DL306" s="14">
        <v>-6.4120300000000005E-2</v>
      </c>
      <c r="DM306" s="14">
        <v>-0.21781590000000001</v>
      </c>
      <c r="DN306" s="14">
        <v>-0.35530899999999999</v>
      </c>
      <c r="DO306" s="14">
        <v>0.55383830000000001</v>
      </c>
      <c r="DP306" s="14">
        <v>0.40853010000000001</v>
      </c>
      <c r="DQ306" s="14">
        <v>0.23109440000000001</v>
      </c>
      <c r="DR306" s="14">
        <v>4.6368699999999999E-2</v>
      </c>
      <c r="DS306" s="14">
        <v>0.2365689</v>
      </c>
      <c r="DT306" s="14">
        <v>4.91773E-2</v>
      </c>
      <c r="DU306" s="14">
        <v>0.20651539999999999</v>
      </c>
      <c r="DV306" s="14">
        <v>0.20332320000000001</v>
      </c>
      <c r="DW306" s="14">
        <v>0.2670302</v>
      </c>
      <c r="DX306" s="14">
        <v>-5.2217800000000002E-2</v>
      </c>
      <c r="DY306" s="14">
        <v>7.2666900000000006E-2</v>
      </c>
      <c r="DZ306" s="14">
        <v>8.7509299999999998E-2</v>
      </c>
      <c r="EA306" s="14">
        <v>5.6095399999999997E-2</v>
      </c>
      <c r="EB306" s="14">
        <v>8.1262699999999993E-2</v>
      </c>
      <c r="EC306" s="14">
        <v>0.18800020000000001</v>
      </c>
      <c r="ED306" s="14">
        <v>0.17824870000000001</v>
      </c>
      <c r="EE306" s="14">
        <v>0.29483870000000001</v>
      </c>
      <c r="EF306" s="14">
        <v>0.23448759999999999</v>
      </c>
      <c r="EG306" s="14">
        <v>0.14406820000000001</v>
      </c>
      <c r="EH306" s="14">
        <v>5.2508399999999997E-2</v>
      </c>
      <c r="EI306" s="14">
        <v>0.26626169999999999</v>
      </c>
      <c r="EJ306" s="14">
        <v>0.1027694</v>
      </c>
      <c r="EK306" s="14">
        <v>-4.9508499999999997E-2</v>
      </c>
      <c r="EL306" s="14">
        <v>-0.18189179999999999</v>
      </c>
      <c r="EM306" s="14">
        <v>0.69515939999999998</v>
      </c>
      <c r="EN306" s="14">
        <v>0.56330590000000003</v>
      </c>
      <c r="EO306" s="14">
        <v>0.37866729999999998</v>
      </c>
      <c r="EP306" s="14">
        <v>0.17286650000000001</v>
      </c>
      <c r="EQ306" s="14">
        <v>0.35871700000000001</v>
      </c>
      <c r="ER306" s="14">
        <v>0.19286449999999999</v>
      </c>
      <c r="ES306" s="14">
        <v>0.33864640000000001</v>
      </c>
      <c r="ET306" s="14">
        <v>0.3158031</v>
      </c>
      <c r="EU306" s="14">
        <v>68.907690000000002</v>
      </c>
      <c r="EV306" s="14">
        <v>68.630769999999998</v>
      </c>
      <c r="EW306" s="14">
        <v>67.092309999999998</v>
      </c>
      <c r="EX306" s="14">
        <v>67.099999999999994</v>
      </c>
      <c r="EY306" s="14">
        <v>66.530770000000004</v>
      </c>
      <c r="EZ306" s="14">
        <v>65.307689999999994</v>
      </c>
      <c r="FA306" s="14">
        <v>65.284610000000001</v>
      </c>
      <c r="FB306" s="14">
        <v>66.2</v>
      </c>
      <c r="FC306" s="14">
        <v>72.646159999999995</v>
      </c>
      <c r="FD306" s="14">
        <v>78.292299999999997</v>
      </c>
      <c r="FE306" s="14">
        <v>80.992310000000003</v>
      </c>
      <c r="FF306" s="14">
        <v>83.153850000000006</v>
      </c>
      <c r="FG306" s="14">
        <v>86.392309999999995</v>
      </c>
      <c r="FH306" s="14">
        <v>89.223079999999996</v>
      </c>
      <c r="FI306" s="14">
        <v>88.923079999999999</v>
      </c>
      <c r="FJ306" s="14">
        <v>87.761539999999997</v>
      </c>
      <c r="FK306" s="14">
        <v>87.461539999999999</v>
      </c>
      <c r="FL306" s="14">
        <v>85.361540000000005</v>
      </c>
      <c r="FM306" s="14">
        <v>83.74615</v>
      </c>
      <c r="FN306" s="14">
        <v>80.284610000000001</v>
      </c>
      <c r="FO306" s="14">
        <v>76.276920000000004</v>
      </c>
      <c r="FP306" s="14">
        <v>74.807689999999994</v>
      </c>
      <c r="FQ306" s="14">
        <v>72.738460000000003</v>
      </c>
      <c r="FR306" s="14">
        <v>71.507689999999997</v>
      </c>
      <c r="FS306" s="14">
        <v>1.8141130000000001</v>
      </c>
      <c r="FT306" s="14"/>
      <c r="FU306" s="14">
        <v>0.1355198</v>
      </c>
      <c r="FW306" s="14"/>
      <c r="HY306" s="52"/>
      <c r="IA306" s="52"/>
    </row>
    <row r="307" spans="1:235" x14ac:dyDescent="0.6">
      <c r="A307" t="s">
        <v>227</v>
      </c>
      <c r="B307" t="s">
        <v>199</v>
      </c>
      <c r="C307" t="s">
        <v>287</v>
      </c>
      <c r="D307" s="53" t="s">
        <v>263</v>
      </c>
      <c r="E307" t="s">
        <v>221</v>
      </c>
      <c r="F307" s="14">
        <v>148</v>
      </c>
      <c r="G307" s="14">
        <v>1.769998</v>
      </c>
      <c r="H307" s="14">
        <v>1.5078530000000001</v>
      </c>
      <c r="I307" s="14">
        <v>1.2155480000000001</v>
      </c>
      <c r="J307" s="14">
        <v>1.2243580000000001</v>
      </c>
      <c r="K307" s="14">
        <v>1.01386</v>
      </c>
      <c r="L307" s="14">
        <v>1.0438130000000001</v>
      </c>
      <c r="M307" s="14">
        <v>0.96513749999999998</v>
      </c>
      <c r="N307" s="14">
        <v>0.52876310000000004</v>
      </c>
      <c r="O307" s="14">
        <v>-0.28210030000000003</v>
      </c>
      <c r="P307" s="14">
        <v>-1.2385189999999999</v>
      </c>
      <c r="Q307" s="14">
        <v>-1.6938310000000001</v>
      </c>
      <c r="R307" s="14">
        <v>-2.0097450000000001</v>
      </c>
      <c r="S307" s="14">
        <v>-1.7969550000000001</v>
      </c>
      <c r="T307" s="14">
        <v>-1.3374330000000001</v>
      </c>
      <c r="U307" s="14">
        <v>-0.76226850000000002</v>
      </c>
      <c r="V307" s="14">
        <v>0.10801810000000001</v>
      </c>
      <c r="W307" s="14">
        <v>0.65604560000000001</v>
      </c>
      <c r="X307" s="14">
        <v>1.921597</v>
      </c>
      <c r="Y307" s="14">
        <v>2.6414219999999999</v>
      </c>
      <c r="Z307" s="14">
        <v>2.7375609999999999</v>
      </c>
      <c r="AA307" s="14">
        <v>2.6202239999999999</v>
      </c>
      <c r="AB307" s="14">
        <v>2.764329</v>
      </c>
      <c r="AC307" s="14">
        <v>2.2100279999999999</v>
      </c>
      <c r="AD307" s="14">
        <v>1.8578190000000001</v>
      </c>
      <c r="AE307" s="14">
        <v>-0.43080580000000002</v>
      </c>
      <c r="AF307" s="14">
        <v>-0.37531979999999998</v>
      </c>
      <c r="AG307" s="14">
        <v>-0.44177430000000001</v>
      </c>
      <c r="AH307" s="14">
        <v>-0.36170160000000001</v>
      </c>
      <c r="AI307" s="14">
        <v>-0.31776290000000001</v>
      </c>
      <c r="AJ307" s="14">
        <v>-0.25694980000000001</v>
      </c>
      <c r="AK307" s="14">
        <v>-0.1529915</v>
      </c>
      <c r="AL307" s="14">
        <v>-0.13804749999999999</v>
      </c>
      <c r="AM307" s="14">
        <v>-7.4487600000000001E-2</v>
      </c>
      <c r="AN307" s="14">
        <v>-0.24744620000000001</v>
      </c>
      <c r="AO307" s="14">
        <v>-0.36833670000000002</v>
      </c>
      <c r="AP307" s="14">
        <v>-0.4065125</v>
      </c>
      <c r="AQ307" s="14">
        <v>-0.35888799999999998</v>
      </c>
      <c r="AR307" s="14">
        <v>-0.59376459999999998</v>
      </c>
      <c r="AS307" s="14">
        <v>-0.77960050000000003</v>
      </c>
      <c r="AT307" s="14">
        <v>-0.70848580000000005</v>
      </c>
      <c r="AU307" s="14">
        <v>0.145264</v>
      </c>
      <c r="AV307" s="14">
        <v>0.29767900000000003</v>
      </c>
      <c r="AW307" s="14">
        <v>7.4825299999999997E-2</v>
      </c>
      <c r="AX307" s="14">
        <v>-7.9071799999999998E-2</v>
      </c>
      <c r="AY307" s="14">
        <v>-0.40679749999999998</v>
      </c>
      <c r="AZ307" s="14">
        <v>-0.44721240000000001</v>
      </c>
      <c r="BA307" s="14">
        <v>-0.44822020000000001</v>
      </c>
      <c r="BB307" s="14">
        <v>-0.28618060000000001</v>
      </c>
      <c r="BC307" s="14">
        <v>-0.30632169999999997</v>
      </c>
      <c r="BD307" s="14">
        <v>-0.2617988</v>
      </c>
      <c r="BE307" s="14">
        <v>-0.33852850000000001</v>
      </c>
      <c r="BF307" s="14">
        <v>-0.2570365</v>
      </c>
      <c r="BG307" s="14">
        <v>-0.21660969999999999</v>
      </c>
      <c r="BH307" s="14">
        <v>-0.16854569999999999</v>
      </c>
      <c r="BI307" s="14">
        <v>-0.1119689</v>
      </c>
      <c r="BJ307" s="14">
        <v>-8.2572999999999994E-2</v>
      </c>
      <c r="BK307" s="14">
        <v>6.0771999999999996E-3</v>
      </c>
      <c r="BL307" s="14">
        <v>-0.13546639999999999</v>
      </c>
      <c r="BM307" s="14">
        <v>-0.23444380000000001</v>
      </c>
      <c r="BN307" s="14">
        <v>-0.25627640000000002</v>
      </c>
      <c r="BO307" s="14">
        <v>-0.1958772</v>
      </c>
      <c r="BP307" s="14">
        <v>-0.42090109999999997</v>
      </c>
      <c r="BQ307" s="14">
        <v>-0.61091240000000002</v>
      </c>
      <c r="BR307" s="14">
        <v>-0.55569650000000004</v>
      </c>
      <c r="BS307" s="14">
        <v>0.2900663</v>
      </c>
      <c r="BT307" s="14">
        <v>0.43394500000000003</v>
      </c>
      <c r="BU307" s="14">
        <v>0.2090023</v>
      </c>
      <c r="BV307" s="14">
        <v>4.5740500000000003E-2</v>
      </c>
      <c r="BW307" s="14">
        <v>-0.29733549999999997</v>
      </c>
      <c r="BX307" s="14">
        <v>-0.33311750000000001</v>
      </c>
      <c r="BY307" s="14">
        <v>-0.35624329999999998</v>
      </c>
      <c r="BZ307" s="14">
        <v>-0.2045236</v>
      </c>
      <c r="CA307" s="14">
        <v>-0.22010440000000001</v>
      </c>
      <c r="CB307" s="14">
        <v>-0.18317449999999999</v>
      </c>
      <c r="CC307" s="14">
        <v>-0.2670207</v>
      </c>
      <c r="CD307" s="14">
        <v>-0.18454580000000001</v>
      </c>
      <c r="CE307" s="14">
        <v>-0.1465513</v>
      </c>
      <c r="CF307" s="14">
        <v>-0.1073172</v>
      </c>
      <c r="CG307" s="14">
        <v>-8.3556699999999998E-2</v>
      </c>
      <c r="CH307" s="14">
        <v>-4.41514E-2</v>
      </c>
      <c r="CI307" s="14">
        <v>6.1876100000000003E-2</v>
      </c>
      <c r="CJ307" s="14">
        <v>-5.79094E-2</v>
      </c>
      <c r="CK307" s="14">
        <v>-0.1417099</v>
      </c>
      <c r="CL307" s="14">
        <v>-0.15222330000000001</v>
      </c>
      <c r="CM307" s="14">
        <v>-8.2976400000000006E-2</v>
      </c>
      <c r="CN307" s="14">
        <v>-0.30117630000000001</v>
      </c>
      <c r="CO307" s="14">
        <v>-0.49407960000000001</v>
      </c>
      <c r="CP307" s="14">
        <v>-0.44987509999999997</v>
      </c>
      <c r="CQ307" s="14">
        <v>0.39035589999999998</v>
      </c>
      <c r="CR307" s="14">
        <v>0.52832250000000003</v>
      </c>
      <c r="CS307" s="14">
        <v>0.3019329</v>
      </c>
      <c r="CT307" s="14">
        <v>0.1321851</v>
      </c>
      <c r="CU307" s="14">
        <v>-0.22152240000000001</v>
      </c>
      <c r="CV307" s="14">
        <v>-0.25409569999999998</v>
      </c>
      <c r="CW307" s="14">
        <v>-0.29254039999999998</v>
      </c>
      <c r="CX307" s="14">
        <v>-0.14796819999999999</v>
      </c>
      <c r="CY307" s="14">
        <v>-0.13388710000000001</v>
      </c>
      <c r="CZ307" s="14">
        <v>-0.10455010000000001</v>
      </c>
      <c r="DA307" s="14">
        <v>-0.19551299999999999</v>
      </c>
      <c r="DB307" s="14">
        <v>-0.112055</v>
      </c>
      <c r="DC307" s="14">
        <v>-7.64928E-2</v>
      </c>
      <c r="DD307" s="14">
        <v>-4.6088799999999999E-2</v>
      </c>
      <c r="DE307" s="14">
        <v>-5.5144499999999999E-2</v>
      </c>
      <c r="DF307" s="14">
        <v>-5.7298999999999996E-3</v>
      </c>
      <c r="DG307" s="14">
        <v>0.117675</v>
      </c>
      <c r="DH307" s="14">
        <v>1.9647499999999998E-2</v>
      </c>
      <c r="DI307" s="14">
        <v>-4.8975999999999999E-2</v>
      </c>
      <c r="DJ307" s="14">
        <v>-4.8170200000000003E-2</v>
      </c>
      <c r="DK307" s="14">
        <v>2.99244E-2</v>
      </c>
      <c r="DL307" s="14">
        <v>-0.18145159999999999</v>
      </c>
      <c r="DM307" s="14">
        <v>-0.37724679999999999</v>
      </c>
      <c r="DN307" s="14">
        <v>-0.34405380000000002</v>
      </c>
      <c r="DO307" s="14">
        <v>0.49064550000000001</v>
      </c>
      <c r="DP307" s="14">
        <v>0.62269989999999997</v>
      </c>
      <c r="DQ307" s="14">
        <v>0.39486349999999998</v>
      </c>
      <c r="DR307" s="14">
        <v>0.21862970000000001</v>
      </c>
      <c r="DS307" s="14">
        <v>-0.14570930000000001</v>
      </c>
      <c r="DT307" s="14">
        <v>-0.17507400000000001</v>
      </c>
      <c r="DU307" s="14">
        <v>-0.2288375</v>
      </c>
      <c r="DV307" s="14">
        <v>-9.1412800000000002E-2</v>
      </c>
      <c r="DW307" s="14">
        <v>-9.4029999999999999E-3</v>
      </c>
      <c r="DX307" s="14">
        <v>8.9709000000000004E-3</v>
      </c>
      <c r="DY307" s="14">
        <v>-9.2267100000000005E-2</v>
      </c>
      <c r="DZ307" s="14">
        <v>-7.3898999999999996E-3</v>
      </c>
      <c r="EA307" s="14">
        <v>2.4660399999999999E-2</v>
      </c>
      <c r="EB307" s="14">
        <v>4.2315400000000003E-2</v>
      </c>
      <c r="EC307" s="14">
        <v>-1.41219E-2</v>
      </c>
      <c r="ED307" s="14">
        <v>4.97446E-2</v>
      </c>
      <c r="EE307" s="14">
        <v>0.19823969999999999</v>
      </c>
      <c r="EF307" s="14">
        <v>0.13162740000000001</v>
      </c>
      <c r="EG307" s="14">
        <v>8.4916900000000003E-2</v>
      </c>
      <c r="EH307" s="14">
        <v>0.1020659</v>
      </c>
      <c r="EI307" s="14">
        <v>0.1929352</v>
      </c>
      <c r="EJ307" s="14">
        <v>-8.5880999999999996E-3</v>
      </c>
      <c r="EK307" s="14">
        <v>-0.20855870000000001</v>
      </c>
      <c r="EL307" s="14">
        <v>-0.1912645</v>
      </c>
      <c r="EM307" s="14">
        <v>0.63544769999999995</v>
      </c>
      <c r="EN307" s="14">
        <v>0.75896600000000003</v>
      </c>
      <c r="EO307" s="14">
        <v>0.52904050000000002</v>
      </c>
      <c r="EP307" s="14">
        <v>0.34344200000000003</v>
      </c>
      <c r="EQ307" s="14">
        <v>-3.62472E-2</v>
      </c>
      <c r="ER307" s="14">
        <v>-6.0979100000000001E-2</v>
      </c>
      <c r="ES307" s="14">
        <v>-0.1368606</v>
      </c>
      <c r="ET307" s="14">
        <v>-9.7557000000000008E-3</v>
      </c>
      <c r="EU307" s="14">
        <v>69.910960000000003</v>
      </c>
      <c r="EV307" s="14">
        <v>69.554789999999997</v>
      </c>
      <c r="EW307" s="14">
        <v>67.102739999999997</v>
      </c>
      <c r="EX307" s="14">
        <v>66.99315</v>
      </c>
      <c r="EY307" s="14">
        <v>66.397260000000003</v>
      </c>
      <c r="EZ307" s="14">
        <v>65.136989999999997</v>
      </c>
      <c r="FA307" s="14">
        <v>64.246570000000006</v>
      </c>
      <c r="FB307" s="14">
        <v>65.03425</v>
      </c>
      <c r="FC307" s="14">
        <v>72.835620000000006</v>
      </c>
      <c r="FD307" s="14">
        <v>81.369870000000006</v>
      </c>
      <c r="FE307" s="14">
        <v>85.56165</v>
      </c>
      <c r="FF307" s="14">
        <v>89.082189999999997</v>
      </c>
      <c r="FG307" s="14">
        <v>91.801370000000006</v>
      </c>
      <c r="FH307" s="14">
        <v>93.582189999999997</v>
      </c>
      <c r="FI307" s="14">
        <v>95.273970000000006</v>
      </c>
      <c r="FJ307" s="14">
        <v>94.191779999999994</v>
      </c>
      <c r="FK307" s="14">
        <v>93.664379999999994</v>
      </c>
      <c r="FL307" s="14">
        <v>90.547939999999997</v>
      </c>
      <c r="FM307" s="14">
        <v>88.136989999999997</v>
      </c>
      <c r="FN307" s="14">
        <v>84.342470000000006</v>
      </c>
      <c r="FO307" s="14">
        <v>78.43835</v>
      </c>
      <c r="FP307" s="14">
        <v>76.157529999999994</v>
      </c>
      <c r="FQ307" s="14">
        <v>74.0411</v>
      </c>
      <c r="FR307" s="14">
        <v>71.97945</v>
      </c>
      <c r="FS307" s="14">
        <v>1.7609429999999999</v>
      </c>
      <c r="FT307" s="14"/>
      <c r="FU307" s="14">
        <v>0.12820590000000001</v>
      </c>
      <c r="FW307" s="14"/>
      <c r="HY307" s="52"/>
      <c r="IA307" s="52"/>
    </row>
    <row r="308" spans="1:235" x14ac:dyDescent="0.6">
      <c r="A308" t="s">
        <v>227</v>
      </c>
      <c r="B308" t="s">
        <v>199</v>
      </c>
      <c r="C308" t="s">
        <v>276</v>
      </c>
      <c r="D308" s="53">
        <v>45167</v>
      </c>
      <c r="E308" t="s">
        <v>219</v>
      </c>
      <c r="F308" s="14">
        <v>278</v>
      </c>
      <c r="G308" s="14">
        <v>1.0395989999999999</v>
      </c>
      <c r="H308" s="14">
        <v>0.87603900000000001</v>
      </c>
      <c r="I308" s="14">
        <v>0.76352690000000001</v>
      </c>
      <c r="J308" s="14">
        <v>0.68099109999999996</v>
      </c>
      <c r="K308" s="14">
        <v>0.63626990000000005</v>
      </c>
      <c r="L308" s="14">
        <v>0.63828220000000002</v>
      </c>
      <c r="M308" s="14">
        <v>0.60588580000000003</v>
      </c>
      <c r="N308" s="14">
        <v>0.66318920000000003</v>
      </c>
      <c r="O308" s="14">
        <v>0.72566850000000005</v>
      </c>
      <c r="P308" s="14">
        <v>0.80495320000000004</v>
      </c>
      <c r="Q308" s="14">
        <v>0.91888150000000002</v>
      </c>
      <c r="R308" s="14">
        <v>1.0415380000000001</v>
      </c>
      <c r="S308" s="14">
        <v>1.278672</v>
      </c>
      <c r="T308" s="14">
        <v>1.554613</v>
      </c>
      <c r="U308" s="14">
        <v>1.707886</v>
      </c>
      <c r="V308" s="14">
        <v>1.9502429999999999</v>
      </c>
      <c r="W308" s="14">
        <v>1.7784960000000001</v>
      </c>
      <c r="X308" s="14">
        <v>1.9401980000000001</v>
      </c>
      <c r="Y308" s="14">
        <v>1.840462</v>
      </c>
      <c r="Z308" s="14">
        <v>1.6989069999999999</v>
      </c>
      <c r="AA308" s="14">
        <v>1.6807920000000001</v>
      </c>
      <c r="AB308" s="14">
        <v>1.6904319999999999</v>
      </c>
      <c r="AC308" s="14">
        <v>1.4180539999999999</v>
      </c>
      <c r="AD308" s="14">
        <v>1.166717</v>
      </c>
      <c r="AE308" s="14">
        <v>-0.15111640000000001</v>
      </c>
      <c r="AF308" s="14">
        <v>-0.11182930000000001</v>
      </c>
      <c r="AG308" s="14">
        <v>-0.1191373</v>
      </c>
      <c r="AH308" s="14">
        <v>-0.1014617</v>
      </c>
      <c r="AI308" s="14">
        <v>-2.3633399999999999E-2</v>
      </c>
      <c r="AJ308" s="14">
        <v>-5.22754E-2</v>
      </c>
      <c r="AK308" s="14">
        <v>-2.8896700000000001E-2</v>
      </c>
      <c r="AL308" s="14">
        <v>-2.6935799999999999E-2</v>
      </c>
      <c r="AM308" s="14">
        <v>-5.2228299999999998E-2</v>
      </c>
      <c r="AN308" s="14">
        <v>-4.0049099999999997E-2</v>
      </c>
      <c r="AO308" s="14">
        <v>-0.10225819999999999</v>
      </c>
      <c r="AP308" s="14">
        <v>-0.17797930000000001</v>
      </c>
      <c r="AQ308" s="14">
        <v>-0.10964409999999999</v>
      </c>
      <c r="AR308" s="14">
        <v>-0.12891759999999999</v>
      </c>
      <c r="AS308" s="14">
        <v>-0.30399989999999999</v>
      </c>
      <c r="AT308" s="14">
        <v>-0.44522970000000001</v>
      </c>
      <c r="AU308" s="14">
        <v>-6.2212900000000002E-2</v>
      </c>
      <c r="AV308" s="14">
        <v>6.5400899999999998E-2</v>
      </c>
      <c r="AW308" s="14">
        <v>-2.86363E-2</v>
      </c>
      <c r="AX308" s="14">
        <v>-4.9897400000000001E-2</v>
      </c>
      <c r="AY308" s="14">
        <v>-0.14744589999999999</v>
      </c>
      <c r="AZ308" s="14">
        <v>-0.3183667</v>
      </c>
      <c r="BA308" s="14">
        <v>-0.19051860000000001</v>
      </c>
      <c r="BB308" s="14">
        <v>-7.9866300000000001E-2</v>
      </c>
      <c r="BC308" s="14">
        <v>-9.8156900000000005E-2</v>
      </c>
      <c r="BD308" s="14">
        <v>-6.2772999999999995E-2</v>
      </c>
      <c r="BE308" s="14">
        <v>-7.9656699999999997E-2</v>
      </c>
      <c r="BF308" s="14">
        <v>-6.5857799999999994E-2</v>
      </c>
      <c r="BG308" s="14">
        <v>-6.512E-4</v>
      </c>
      <c r="BH308" s="14">
        <v>-3.2324199999999997E-2</v>
      </c>
      <c r="BI308" s="14">
        <v>-1.32955E-2</v>
      </c>
      <c r="BJ308" s="14">
        <v>-7.3588000000000004E-3</v>
      </c>
      <c r="BK308" s="14">
        <v>-2.6960000000000001E-2</v>
      </c>
      <c r="BL308" s="14">
        <v>-9.5586000000000004E-3</v>
      </c>
      <c r="BM308" s="14">
        <v>-5.7500599999999999E-2</v>
      </c>
      <c r="BN308" s="14">
        <v>-0.1277654</v>
      </c>
      <c r="BO308" s="14">
        <v>-5.4231700000000001E-2</v>
      </c>
      <c r="BP308" s="14">
        <v>-6.0020900000000002E-2</v>
      </c>
      <c r="BQ308" s="14">
        <v>-0.23186999999999999</v>
      </c>
      <c r="BR308" s="14">
        <v>-0.36289500000000002</v>
      </c>
      <c r="BS308" s="14">
        <v>1.7619800000000001E-2</v>
      </c>
      <c r="BT308" s="14">
        <v>0.13635059999999999</v>
      </c>
      <c r="BU308" s="14">
        <v>3.7178500000000003E-2</v>
      </c>
      <c r="BV308" s="14">
        <v>7.3125999999999998E-3</v>
      </c>
      <c r="BW308" s="14">
        <v>-8.8791400000000006E-2</v>
      </c>
      <c r="BX308" s="14">
        <v>-0.25924069999999999</v>
      </c>
      <c r="BY308" s="14">
        <v>-0.14117579999999999</v>
      </c>
      <c r="BZ308" s="14">
        <v>-3.7639199999999998E-2</v>
      </c>
      <c r="CA308" s="14">
        <v>-6.1477299999999999E-2</v>
      </c>
      <c r="CB308" s="14">
        <v>-2.8796800000000001E-2</v>
      </c>
      <c r="CC308" s="14">
        <v>-5.2312499999999998E-2</v>
      </c>
      <c r="CD308" s="14">
        <v>-4.1198699999999998E-2</v>
      </c>
      <c r="CE308" s="14">
        <v>1.52663E-2</v>
      </c>
      <c r="CF308" s="14">
        <v>-1.8506100000000001E-2</v>
      </c>
      <c r="CG308" s="14">
        <v>-2.4900999999999999E-3</v>
      </c>
      <c r="CH308" s="14">
        <v>6.2001000000000001E-3</v>
      </c>
      <c r="CI308" s="14">
        <v>-9.4591999999999992E-3</v>
      </c>
      <c r="CJ308" s="14">
        <v>1.1559E-2</v>
      </c>
      <c r="CK308" s="14">
        <v>-2.65017E-2</v>
      </c>
      <c r="CL308" s="14">
        <v>-9.2987399999999998E-2</v>
      </c>
      <c r="CM308" s="14">
        <v>-1.5853300000000001E-2</v>
      </c>
      <c r="CN308" s="14">
        <v>-1.23032E-2</v>
      </c>
      <c r="CO308" s="14">
        <v>-0.18191309999999999</v>
      </c>
      <c r="CP308" s="14">
        <v>-0.30587019999999998</v>
      </c>
      <c r="CQ308" s="14">
        <v>7.2911699999999996E-2</v>
      </c>
      <c r="CR308" s="14">
        <v>0.18549009999999999</v>
      </c>
      <c r="CS308" s="14">
        <v>8.2761699999999994E-2</v>
      </c>
      <c r="CT308" s="14">
        <v>4.6935999999999999E-2</v>
      </c>
      <c r="CU308" s="14">
        <v>-4.8167399999999999E-2</v>
      </c>
      <c r="CV308" s="14">
        <v>-0.21829029999999999</v>
      </c>
      <c r="CW308" s="14">
        <v>-0.1070011</v>
      </c>
      <c r="CX308" s="14">
        <v>-8.3926999999999995E-3</v>
      </c>
      <c r="CY308" s="14">
        <v>-2.4797699999999999E-2</v>
      </c>
      <c r="CZ308" s="14">
        <v>5.1795000000000001E-3</v>
      </c>
      <c r="DA308" s="14">
        <v>-2.4968400000000002E-2</v>
      </c>
      <c r="DB308" s="14">
        <v>-1.6539499999999999E-2</v>
      </c>
      <c r="DC308" s="14">
        <v>3.1183700000000002E-2</v>
      </c>
      <c r="DD308" s="14">
        <v>-4.6880000000000003E-3</v>
      </c>
      <c r="DE308" s="14">
        <v>8.3152E-3</v>
      </c>
      <c r="DF308" s="14">
        <v>1.9759100000000002E-2</v>
      </c>
      <c r="DG308" s="14">
        <v>8.0415999999999994E-3</v>
      </c>
      <c r="DH308" s="14">
        <v>3.2676700000000003E-2</v>
      </c>
      <c r="DI308" s="14">
        <v>4.4973000000000001E-3</v>
      </c>
      <c r="DJ308" s="14">
        <v>-5.8209299999999999E-2</v>
      </c>
      <c r="DK308" s="14">
        <v>2.2525199999999999E-2</v>
      </c>
      <c r="DL308" s="14">
        <v>3.5414500000000002E-2</v>
      </c>
      <c r="DM308" s="14">
        <v>-0.13195609999999999</v>
      </c>
      <c r="DN308" s="14">
        <v>-0.2488455</v>
      </c>
      <c r="DO308" s="14">
        <v>0.1282036</v>
      </c>
      <c r="DP308" s="14">
        <v>0.2346297</v>
      </c>
      <c r="DQ308" s="14">
        <v>0.12834490000000001</v>
      </c>
      <c r="DR308" s="14">
        <v>8.6559499999999998E-2</v>
      </c>
      <c r="DS308" s="14">
        <v>-7.5434999999999999E-3</v>
      </c>
      <c r="DT308" s="14">
        <v>-0.17733979999999999</v>
      </c>
      <c r="DU308" s="14">
        <v>-7.2826299999999997E-2</v>
      </c>
      <c r="DV308" s="14">
        <v>2.0853699999999999E-2</v>
      </c>
      <c r="DW308" s="14">
        <v>2.81619E-2</v>
      </c>
      <c r="DX308" s="14">
        <v>5.4235800000000001E-2</v>
      </c>
      <c r="DY308" s="14">
        <v>1.4512199999999999E-2</v>
      </c>
      <c r="DZ308" s="14">
        <v>1.9064399999999999E-2</v>
      </c>
      <c r="EA308" s="14">
        <v>5.4165900000000003E-2</v>
      </c>
      <c r="EB308" s="14">
        <v>1.5263199999999999E-2</v>
      </c>
      <c r="EC308" s="14">
        <v>2.3916400000000001E-2</v>
      </c>
      <c r="ED308" s="14">
        <v>3.9336099999999999E-2</v>
      </c>
      <c r="EE308" s="14">
        <v>3.3309900000000003E-2</v>
      </c>
      <c r="EF308" s="14">
        <v>6.3167200000000007E-2</v>
      </c>
      <c r="EG308" s="14">
        <v>4.9254800000000001E-2</v>
      </c>
      <c r="EH308" s="14">
        <v>-7.9953999999999997E-3</v>
      </c>
      <c r="EI308" s="14">
        <v>7.7937599999999996E-2</v>
      </c>
      <c r="EJ308" s="14">
        <v>0.1043113</v>
      </c>
      <c r="EK308" s="14">
        <v>-5.9826200000000003E-2</v>
      </c>
      <c r="EL308" s="14">
        <v>-0.16651070000000001</v>
      </c>
      <c r="EM308" s="14">
        <v>0.20803630000000001</v>
      </c>
      <c r="EN308" s="14">
        <v>0.3055794</v>
      </c>
      <c r="EO308" s="14">
        <v>0.19415969999999999</v>
      </c>
      <c r="EP308" s="14">
        <v>0.14376939999999999</v>
      </c>
      <c r="EQ308" s="14">
        <v>5.1110999999999997E-2</v>
      </c>
      <c r="ER308" s="14">
        <v>-0.11821379999999999</v>
      </c>
      <c r="ES308" s="14">
        <v>-2.3483500000000001E-2</v>
      </c>
      <c r="ET308" s="14">
        <v>6.3080800000000006E-2</v>
      </c>
      <c r="EU308" s="14">
        <v>70.003649999999993</v>
      </c>
      <c r="EV308" s="14">
        <v>69.656940000000006</v>
      </c>
      <c r="EW308" s="14">
        <v>67.645989999999998</v>
      </c>
      <c r="EX308" s="14">
        <v>67.631389999999996</v>
      </c>
      <c r="EY308" s="14">
        <v>66.80292</v>
      </c>
      <c r="EZ308" s="14">
        <v>65.875919999999994</v>
      </c>
      <c r="FA308" s="14">
        <v>65.255480000000006</v>
      </c>
      <c r="FB308" s="14">
        <v>66.138689999999997</v>
      </c>
      <c r="FC308" s="14">
        <v>72.554739999999995</v>
      </c>
      <c r="FD308" s="14">
        <v>79.547449999999998</v>
      </c>
      <c r="FE308" s="14">
        <v>83.364959999999996</v>
      </c>
      <c r="FF308" s="14">
        <v>86.678830000000005</v>
      </c>
      <c r="FG308" s="14">
        <v>89.886859999999999</v>
      </c>
      <c r="FH308" s="14">
        <v>92.208029999999994</v>
      </c>
      <c r="FI308" s="14">
        <v>92.441599999999994</v>
      </c>
      <c r="FJ308" s="14">
        <v>91.116789999999995</v>
      </c>
      <c r="FK308" s="14">
        <v>90.956209999999999</v>
      </c>
      <c r="FL308" s="14">
        <v>88.332120000000003</v>
      </c>
      <c r="FM308" s="14">
        <v>86.594890000000007</v>
      </c>
      <c r="FN308" s="14">
        <v>82.970799999999997</v>
      </c>
      <c r="FO308" s="14">
        <v>78.255480000000006</v>
      </c>
      <c r="FP308" s="14">
        <v>76.474450000000004</v>
      </c>
      <c r="FQ308" s="14">
        <v>74.069339999999997</v>
      </c>
      <c r="FR308" s="14">
        <v>72.427009999999996</v>
      </c>
      <c r="FS308" s="14">
        <v>0.76502040000000004</v>
      </c>
      <c r="FT308" s="14"/>
      <c r="FU308" s="14">
        <v>6.8090800000000007E-2</v>
      </c>
      <c r="FW308" s="14"/>
      <c r="HY308" s="52"/>
      <c r="IA308" s="52"/>
    </row>
    <row r="309" spans="1:235" x14ac:dyDescent="0.6">
      <c r="A309" t="s">
        <v>227</v>
      </c>
      <c r="B309" t="s">
        <v>199</v>
      </c>
      <c r="C309" t="s">
        <v>276</v>
      </c>
      <c r="D309" s="53">
        <v>45167</v>
      </c>
      <c r="E309" t="s">
        <v>220</v>
      </c>
      <c r="F309" s="14">
        <v>200</v>
      </c>
      <c r="G309" s="14">
        <v>1.008297</v>
      </c>
      <c r="H309" s="14">
        <v>0.84789599999999998</v>
      </c>
      <c r="I309" s="14">
        <v>0.73154669999999999</v>
      </c>
      <c r="J309" s="14">
        <v>0.63572280000000003</v>
      </c>
      <c r="K309" s="14">
        <v>0.59524639999999995</v>
      </c>
      <c r="L309" s="14">
        <v>0.58469389999999999</v>
      </c>
      <c r="M309" s="14">
        <v>0.55236879999999999</v>
      </c>
      <c r="N309" s="14">
        <v>0.64594240000000003</v>
      </c>
      <c r="O309" s="14">
        <v>0.69605410000000001</v>
      </c>
      <c r="P309" s="14">
        <v>0.74731729999999996</v>
      </c>
      <c r="Q309" s="14">
        <v>0.85363180000000005</v>
      </c>
      <c r="R309" s="14">
        <v>0.98668990000000001</v>
      </c>
      <c r="S309" s="14">
        <v>1.178434</v>
      </c>
      <c r="T309" s="14">
        <v>1.429135</v>
      </c>
      <c r="U309" s="14">
        <v>1.56132</v>
      </c>
      <c r="V309" s="14">
        <v>1.7777449999999999</v>
      </c>
      <c r="W309" s="14">
        <v>1.73421</v>
      </c>
      <c r="X309" s="14">
        <v>1.8333520000000001</v>
      </c>
      <c r="Y309" s="14">
        <v>1.757045</v>
      </c>
      <c r="Z309" s="14">
        <v>1.694221</v>
      </c>
      <c r="AA309" s="14">
        <v>1.627999</v>
      </c>
      <c r="AB309" s="14">
        <v>1.6567559999999999</v>
      </c>
      <c r="AC309" s="14">
        <v>1.385267</v>
      </c>
      <c r="AD309" s="14">
        <v>1.1199950000000001</v>
      </c>
      <c r="AE309" s="14">
        <v>-0.21271660000000001</v>
      </c>
      <c r="AF309" s="14">
        <v>-0.1589295</v>
      </c>
      <c r="AG309" s="14">
        <v>-0.16694320000000001</v>
      </c>
      <c r="AH309" s="14">
        <v>-0.14420859999999999</v>
      </c>
      <c r="AI309" s="14">
        <v>-4.1062500000000002E-2</v>
      </c>
      <c r="AJ309" s="14">
        <v>-7.8892599999999993E-2</v>
      </c>
      <c r="AK309" s="14">
        <v>-5.2817599999999999E-2</v>
      </c>
      <c r="AL309" s="14">
        <v>-1.9862100000000001E-2</v>
      </c>
      <c r="AM309" s="14">
        <v>-4.6672199999999997E-2</v>
      </c>
      <c r="AN309" s="14">
        <v>-3.7779600000000003E-2</v>
      </c>
      <c r="AO309" s="14">
        <v>-9.0318999999999997E-2</v>
      </c>
      <c r="AP309" s="14">
        <v>-0.14568719999999999</v>
      </c>
      <c r="AQ309" s="14">
        <v>-9.4292699999999993E-2</v>
      </c>
      <c r="AR309" s="14">
        <v>-5.65236E-2</v>
      </c>
      <c r="AS309" s="14">
        <v>-0.20661789999999999</v>
      </c>
      <c r="AT309" s="14">
        <v>-0.43657400000000002</v>
      </c>
      <c r="AU309" s="14">
        <v>-8.73081E-2</v>
      </c>
      <c r="AV309" s="14">
        <v>1.41771E-2</v>
      </c>
      <c r="AW309" s="14">
        <v>-6.5117700000000001E-2</v>
      </c>
      <c r="AX309" s="14">
        <v>-6.6661399999999996E-2</v>
      </c>
      <c r="AY309" s="14">
        <v>-0.18489649999999999</v>
      </c>
      <c r="AZ309" s="14">
        <v>-0.35682059999999999</v>
      </c>
      <c r="BA309" s="14">
        <v>-0.22808239999999999</v>
      </c>
      <c r="BB309" s="14">
        <v>-8.8489700000000004E-2</v>
      </c>
      <c r="BC309" s="14">
        <v>-0.1426452</v>
      </c>
      <c r="BD309" s="14">
        <v>-9.2832100000000001E-2</v>
      </c>
      <c r="BE309" s="14">
        <v>-0.1143778</v>
      </c>
      <c r="BF309" s="14">
        <v>-9.7359299999999996E-2</v>
      </c>
      <c r="BG309" s="14">
        <v>-1.17235E-2</v>
      </c>
      <c r="BH309" s="14">
        <v>-5.5090699999999999E-2</v>
      </c>
      <c r="BI309" s="14">
        <v>-3.5508100000000001E-2</v>
      </c>
      <c r="BJ309" s="14">
        <v>1.8163000000000001E-3</v>
      </c>
      <c r="BK309" s="14">
        <v>-1.8670099999999999E-2</v>
      </c>
      <c r="BL309" s="14">
        <v>-4.4631000000000002E-3</v>
      </c>
      <c r="BM309" s="14">
        <v>-4.5248700000000003E-2</v>
      </c>
      <c r="BN309" s="14">
        <v>-9.0090299999999998E-2</v>
      </c>
      <c r="BO309" s="14">
        <v>-3.2731400000000001E-2</v>
      </c>
      <c r="BP309" s="14">
        <v>1.7221899999999998E-2</v>
      </c>
      <c r="BQ309" s="14">
        <v>-0.1300713</v>
      </c>
      <c r="BR309" s="14">
        <v>-0.33856310000000001</v>
      </c>
      <c r="BS309" s="14">
        <v>1.0652E-2</v>
      </c>
      <c r="BT309" s="14">
        <v>0.1010363</v>
      </c>
      <c r="BU309" s="14">
        <v>1.36846E-2</v>
      </c>
      <c r="BV309" s="14">
        <v>1.4283E-3</v>
      </c>
      <c r="BW309" s="14">
        <v>-0.11903660000000001</v>
      </c>
      <c r="BX309" s="14">
        <v>-0.28580509999999998</v>
      </c>
      <c r="BY309" s="14">
        <v>-0.17071140000000001</v>
      </c>
      <c r="BZ309" s="14">
        <v>-4.0515900000000001E-2</v>
      </c>
      <c r="CA309" s="14">
        <v>-9.4114100000000006E-2</v>
      </c>
      <c r="CB309" s="14">
        <v>-4.7053299999999999E-2</v>
      </c>
      <c r="CC309" s="14">
        <v>-7.7971100000000002E-2</v>
      </c>
      <c r="CD309" s="14">
        <v>-6.4911700000000003E-2</v>
      </c>
      <c r="CE309" s="14">
        <v>8.5967000000000005E-3</v>
      </c>
      <c r="CF309" s="14">
        <v>-3.8605599999999997E-2</v>
      </c>
      <c r="CG309" s="14">
        <v>-2.3519499999999999E-2</v>
      </c>
      <c r="CH309" s="14">
        <v>1.68308E-2</v>
      </c>
      <c r="CI309" s="14">
        <v>7.2409999999999998E-4</v>
      </c>
      <c r="CJ309" s="14">
        <v>1.8611699999999998E-2</v>
      </c>
      <c r="CK309" s="14">
        <v>-1.4033199999999999E-2</v>
      </c>
      <c r="CL309" s="14">
        <v>-5.1584199999999997E-2</v>
      </c>
      <c r="CM309" s="14">
        <v>9.9057999999999993E-3</v>
      </c>
      <c r="CN309" s="14">
        <v>6.8297800000000006E-2</v>
      </c>
      <c r="CO309" s="14">
        <v>-7.7055299999999993E-2</v>
      </c>
      <c r="CP309" s="14">
        <v>-0.27068110000000001</v>
      </c>
      <c r="CQ309" s="14">
        <v>7.8498899999999996E-2</v>
      </c>
      <c r="CR309" s="14">
        <v>0.1611947</v>
      </c>
      <c r="CS309" s="14">
        <v>6.8262799999999998E-2</v>
      </c>
      <c r="CT309" s="14">
        <v>4.8586999999999998E-2</v>
      </c>
      <c r="CU309" s="14">
        <v>-7.3422200000000007E-2</v>
      </c>
      <c r="CV309" s="14">
        <v>-0.23661989999999999</v>
      </c>
      <c r="CW309" s="14">
        <v>-0.13097639999999999</v>
      </c>
      <c r="CX309" s="14">
        <v>-7.2895E-3</v>
      </c>
      <c r="CY309" s="14">
        <v>-4.5582900000000003E-2</v>
      </c>
      <c r="CZ309" s="14">
        <v>-1.2744E-3</v>
      </c>
      <c r="DA309" s="14">
        <v>-4.1564400000000001E-2</v>
      </c>
      <c r="DB309" s="14">
        <v>-3.2464100000000003E-2</v>
      </c>
      <c r="DC309" s="14">
        <v>2.8916799999999999E-2</v>
      </c>
      <c r="DD309" s="14">
        <v>-2.2120399999999998E-2</v>
      </c>
      <c r="DE309" s="14">
        <v>-1.1531E-2</v>
      </c>
      <c r="DF309" s="14">
        <v>3.1845199999999997E-2</v>
      </c>
      <c r="DG309" s="14">
        <v>2.0118299999999999E-2</v>
      </c>
      <c r="DH309" s="14">
        <v>4.1686599999999997E-2</v>
      </c>
      <c r="DI309" s="14">
        <v>1.71824E-2</v>
      </c>
      <c r="DJ309" s="14">
        <v>-1.3077999999999999E-2</v>
      </c>
      <c r="DK309" s="14">
        <v>5.2542999999999999E-2</v>
      </c>
      <c r="DL309" s="14">
        <v>0.1193737</v>
      </c>
      <c r="DM309" s="14">
        <v>-2.4039399999999999E-2</v>
      </c>
      <c r="DN309" s="14">
        <v>-0.20279900000000001</v>
      </c>
      <c r="DO309" s="14">
        <v>0.1463457</v>
      </c>
      <c r="DP309" s="14">
        <v>0.22135299999999999</v>
      </c>
      <c r="DQ309" s="14">
        <v>0.12284109999999999</v>
      </c>
      <c r="DR309" s="14">
        <v>9.5745700000000003E-2</v>
      </c>
      <c r="DS309" s="14">
        <v>-2.78079E-2</v>
      </c>
      <c r="DT309" s="14">
        <v>-0.18743470000000001</v>
      </c>
      <c r="DU309" s="14">
        <v>-9.12414E-2</v>
      </c>
      <c r="DV309" s="14">
        <v>2.5937000000000002E-2</v>
      </c>
      <c r="DW309" s="14">
        <v>2.44885E-2</v>
      </c>
      <c r="DX309" s="14">
        <v>6.4823000000000006E-2</v>
      </c>
      <c r="DY309" s="14">
        <v>1.1001E-2</v>
      </c>
      <c r="DZ309" s="14">
        <v>1.43851E-2</v>
      </c>
      <c r="EA309" s="14">
        <v>5.8255899999999999E-2</v>
      </c>
      <c r="EB309" s="14">
        <v>1.6815000000000001E-3</v>
      </c>
      <c r="EC309" s="14">
        <v>5.7786000000000001E-3</v>
      </c>
      <c r="ED309" s="14">
        <v>5.3523599999999998E-2</v>
      </c>
      <c r="EE309" s="14">
        <v>4.8120499999999997E-2</v>
      </c>
      <c r="EF309" s="14">
        <v>7.5003100000000003E-2</v>
      </c>
      <c r="EG309" s="14">
        <v>6.2252599999999998E-2</v>
      </c>
      <c r="EH309" s="14">
        <v>4.2518800000000002E-2</v>
      </c>
      <c r="EI309" s="14">
        <v>0.11410430000000001</v>
      </c>
      <c r="EJ309" s="14">
        <v>0.19311919999999999</v>
      </c>
      <c r="EK309" s="14">
        <v>5.2507199999999997E-2</v>
      </c>
      <c r="EL309" s="14">
        <v>-0.1047881</v>
      </c>
      <c r="EM309" s="14">
        <v>0.24430579999999999</v>
      </c>
      <c r="EN309" s="14">
        <v>0.30821219999999999</v>
      </c>
      <c r="EO309" s="14">
        <v>0.2016434</v>
      </c>
      <c r="EP309" s="14">
        <v>0.16383539999999999</v>
      </c>
      <c r="EQ309" s="14">
        <v>3.8052000000000002E-2</v>
      </c>
      <c r="ER309" s="14">
        <v>-0.1164191</v>
      </c>
      <c r="ES309" s="14">
        <v>-3.3870400000000002E-2</v>
      </c>
      <c r="ET309" s="14">
        <v>7.3910799999999999E-2</v>
      </c>
      <c r="EU309" s="14">
        <v>69.807109999999994</v>
      </c>
      <c r="EV309" s="14">
        <v>69.446700000000007</v>
      </c>
      <c r="EW309" s="14">
        <v>67.700509999999994</v>
      </c>
      <c r="EX309" s="14">
        <v>67.725890000000007</v>
      </c>
      <c r="EY309" s="14">
        <v>66.908630000000002</v>
      </c>
      <c r="EZ309" s="14">
        <v>66.005070000000003</v>
      </c>
      <c r="FA309" s="14">
        <v>65.624369999999999</v>
      </c>
      <c r="FB309" s="14">
        <v>66.578680000000006</v>
      </c>
      <c r="FC309" s="14">
        <v>72.715739999999997</v>
      </c>
      <c r="FD309" s="14">
        <v>78.883250000000004</v>
      </c>
      <c r="FE309" s="14">
        <v>82.324870000000004</v>
      </c>
      <c r="FF309" s="14">
        <v>85.005070000000003</v>
      </c>
      <c r="FG309" s="14">
        <v>88.299490000000006</v>
      </c>
      <c r="FH309" s="14">
        <v>90.862949999999998</v>
      </c>
      <c r="FI309" s="14">
        <v>90.548230000000004</v>
      </c>
      <c r="FJ309" s="14">
        <v>89.157359999999997</v>
      </c>
      <c r="FK309" s="14">
        <v>89.096440000000001</v>
      </c>
      <c r="FL309" s="14">
        <v>86.812179999999998</v>
      </c>
      <c r="FM309" s="14">
        <v>85.456860000000006</v>
      </c>
      <c r="FN309" s="14">
        <v>81.730959999999996</v>
      </c>
      <c r="FO309" s="14">
        <v>77.543139999999994</v>
      </c>
      <c r="FP309" s="14">
        <v>76.040610000000001</v>
      </c>
      <c r="FQ309" s="14">
        <v>73.629440000000002</v>
      </c>
      <c r="FR309" s="14">
        <v>72.223349999999996</v>
      </c>
      <c r="FS309" s="14">
        <v>0.87412800000000002</v>
      </c>
      <c r="FT309" s="14"/>
      <c r="FU309" s="14">
        <v>8.4835599999999997E-2</v>
      </c>
      <c r="FW309" s="14"/>
      <c r="HY309" s="52"/>
      <c r="IA309" s="52"/>
    </row>
    <row r="310" spans="1:235" x14ac:dyDescent="0.6">
      <c r="A310" t="s">
        <v>227</v>
      </c>
      <c r="B310" t="s">
        <v>199</v>
      </c>
      <c r="C310" t="s">
        <v>276</v>
      </c>
      <c r="D310" s="53">
        <v>45167</v>
      </c>
      <c r="E310" t="s">
        <v>221</v>
      </c>
      <c r="F310" s="14">
        <v>78</v>
      </c>
      <c r="G310" s="14">
        <v>1.121642</v>
      </c>
      <c r="H310" s="14">
        <v>0.95053549999999998</v>
      </c>
      <c r="I310" s="14">
        <v>0.84639299999999995</v>
      </c>
      <c r="J310" s="14">
        <v>0.791628</v>
      </c>
      <c r="K310" s="14">
        <v>0.74309060000000005</v>
      </c>
      <c r="L310" s="14">
        <v>0.77682669999999998</v>
      </c>
      <c r="M310" s="14">
        <v>0.73827160000000003</v>
      </c>
      <c r="N310" s="14">
        <v>0.70541319999999996</v>
      </c>
      <c r="O310" s="14">
        <v>0.79856910000000003</v>
      </c>
      <c r="P310" s="14">
        <v>0.93990220000000002</v>
      </c>
      <c r="Q310" s="14">
        <v>1.078622</v>
      </c>
      <c r="R310" s="14">
        <v>1.179932</v>
      </c>
      <c r="S310" s="14">
        <v>1.53773</v>
      </c>
      <c r="T310" s="14">
        <v>1.8593329999999999</v>
      </c>
      <c r="U310" s="14">
        <v>2.0655079999999999</v>
      </c>
      <c r="V310" s="14">
        <v>2.3722840000000001</v>
      </c>
      <c r="W310" s="14">
        <v>1.91951</v>
      </c>
      <c r="X310" s="14">
        <v>2.2313999999999998</v>
      </c>
      <c r="Y310" s="14">
        <v>2.0572560000000002</v>
      </c>
      <c r="Z310" s="14">
        <v>1.7209220000000001</v>
      </c>
      <c r="AA310" s="14">
        <v>1.7979909999999999</v>
      </c>
      <c r="AB310" s="14">
        <v>1.76427</v>
      </c>
      <c r="AC310" s="14">
        <v>1.485609</v>
      </c>
      <c r="AD310" s="14">
        <v>1.2618320000000001</v>
      </c>
      <c r="AE310" s="14">
        <v>-7.9950499999999994E-2</v>
      </c>
      <c r="AF310" s="14">
        <v>-6.1029800000000002E-2</v>
      </c>
      <c r="AG310" s="14">
        <v>-5.4478600000000002E-2</v>
      </c>
      <c r="AH310" s="14">
        <v>-5.2971200000000003E-2</v>
      </c>
      <c r="AI310" s="14">
        <v>-2.28744E-2</v>
      </c>
      <c r="AJ310" s="14">
        <v>-2.6035800000000001E-2</v>
      </c>
      <c r="AK310" s="14">
        <v>-8.4884999999999995E-3</v>
      </c>
      <c r="AL310" s="14">
        <v>-9.5288600000000001E-2</v>
      </c>
      <c r="AM310" s="14">
        <v>-0.1326638</v>
      </c>
      <c r="AN310" s="14">
        <v>-0.1313513</v>
      </c>
      <c r="AO310" s="14">
        <v>-0.2519168</v>
      </c>
      <c r="AP310" s="14">
        <v>-0.38306509999999999</v>
      </c>
      <c r="AQ310" s="14">
        <v>-0.28098879999999998</v>
      </c>
      <c r="AR310" s="14">
        <v>-0.49870540000000002</v>
      </c>
      <c r="AS310" s="14">
        <v>-0.74341029999999997</v>
      </c>
      <c r="AT310" s="14">
        <v>-0.66787399999999997</v>
      </c>
      <c r="AU310" s="14">
        <v>-0.13761989999999999</v>
      </c>
      <c r="AV310" s="14">
        <v>6.0677599999999998E-2</v>
      </c>
      <c r="AW310" s="14">
        <v>-7.9272800000000004E-2</v>
      </c>
      <c r="AX310" s="14">
        <v>-0.1294264</v>
      </c>
      <c r="AY310" s="14">
        <v>-0.2091818</v>
      </c>
      <c r="AZ310" s="14">
        <v>-0.3613249</v>
      </c>
      <c r="BA310" s="14">
        <v>-0.22131719999999999</v>
      </c>
      <c r="BB310" s="14">
        <v>-0.1780352</v>
      </c>
      <c r="BC310" s="14">
        <v>-1.85478E-2</v>
      </c>
      <c r="BD310" s="14">
        <v>-1.2917100000000001E-2</v>
      </c>
      <c r="BE310" s="14">
        <v>-1.3796299999999999E-2</v>
      </c>
      <c r="BF310" s="14">
        <v>-1.3232499999999999E-2</v>
      </c>
      <c r="BG310" s="14">
        <v>1.08424E-2</v>
      </c>
      <c r="BH310" s="14">
        <v>9.6460000000000001E-3</v>
      </c>
      <c r="BI310" s="14">
        <v>2.4163500000000001E-2</v>
      </c>
      <c r="BJ310" s="14">
        <v>-5.2519999999999997E-2</v>
      </c>
      <c r="BK310" s="14">
        <v>-7.69595E-2</v>
      </c>
      <c r="BL310" s="14">
        <v>-6.4969600000000002E-2</v>
      </c>
      <c r="BM310" s="14">
        <v>-0.1418383</v>
      </c>
      <c r="BN310" s="14">
        <v>-0.27540940000000003</v>
      </c>
      <c r="BO310" s="14">
        <v>-0.16174250000000001</v>
      </c>
      <c r="BP310" s="14">
        <v>-0.34280149999999998</v>
      </c>
      <c r="BQ310" s="14">
        <v>-0.58042649999999996</v>
      </c>
      <c r="BR310" s="14">
        <v>-0.5185826</v>
      </c>
      <c r="BS310" s="14">
        <v>-5.3096999999999997E-3</v>
      </c>
      <c r="BT310" s="14">
        <v>0.1816827</v>
      </c>
      <c r="BU310" s="14">
        <v>4.0367699999999999E-2</v>
      </c>
      <c r="BV310" s="14">
        <v>-2.1800699999999999E-2</v>
      </c>
      <c r="BW310" s="14">
        <v>-8.6437100000000003E-2</v>
      </c>
      <c r="BX310" s="14">
        <v>-0.25639269999999997</v>
      </c>
      <c r="BY310" s="14">
        <v>-0.12718470000000001</v>
      </c>
      <c r="BZ310" s="14">
        <v>-9.3904299999999996E-2</v>
      </c>
      <c r="CA310" s="14">
        <v>2.39796E-2</v>
      </c>
      <c r="CB310" s="14">
        <v>2.0405599999999999E-2</v>
      </c>
      <c r="CC310" s="14">
        <v>1.43801E-2</v>
      </c>
      <c r="CD310" s="14">
        <v>1.42904E-2</v>
      </c>
      <c r="CE310" s="14">
        <v>3.4194500000000003E-2</v>
      </c>
      <c r="CF310" s="14">
        <v>3.4359099999999997E-2</v>
      </c>
      <c r="CG310" s="14">
        <v>4.6778100000000003E-2</v>
      </c>
      <c r="CH310" s="14">
        <v>-2.2898499999999999E-2</v>
      </c>
      <c r="CI310" s="14">
        <v>-3.8378900000000001E-2</v>
      </c>
      <c r="CJ310" s="14">
        <v>-1.8993900000000001E-2</v>
      </c>
      <c r="CK310" s="14">
        <v>-6.5598299999999998E-2</v>
      </c>
      <c r="CL310" s="14">
        <v>-0.20084740000000001</v>
      </c>
      <c r="CM310" s="14">
        <v>-7.9152899999999998E-2</v>
      </c>
      <c r="CN310" s="14">
        <v>-0.234823</v>
      </c>
      <c r="CO310" s="14">
        <v>-0.46754430000000002</v>
      </c>
      <c r="CP310" s="14">
        <v>-0.41518379999999999</v>
      </c>
      <c r="CQ310" s="14">
        <v>8.6327799999999996E-2</v>
      </c>
      <c r="CR310" s="14">
        <v>0.26549050000000002</v>
      </c>
      <c r="CS310" s="14">
        <v>0.1232303</v>
      </c>
      <c r="CT310" s="14">
        <v>5.2740599999999999E-2</v>
      </c>
      <c r="CU310" s="14">
        <v>-1.4246E-3</v>
      </c>
      <c r="CV310" s="14">
        <v>-0.18371709999999999</v>
      </c>
      <c r="CW310" s="14">
        <v>-6.1988799999999997E-2</v>
      </c>
      <c r="CX310" s="14">
        <v>-3.5635500000000001E-2</v>
      </c>
      <c r="CY310" s="14">
        <v>6.6506899999999994E-2</v>
      </c>
      <c r="CZ310" s="14">
        <v>5.3728400000000003E-2</v>
      </c>
      <c r="DA310" s="14">
        <v>4.2556499999999997E-2</v>
      </c>
      <c r="DB310" s="14">
        <v>4.1813299999999998E-2</v>
      </c>
      <c r="DC310" s="14">
        <v>5.7546600000000003E-2</v>
      </c>
      <c r="DD310" s="14">
        <v>5.9072199999999998E-2</v>
      </c>
      <c r="DE310" s="14">
        <v>6.9392800000000004E-2</v>
      </c>
      <c r="DF310" s="14">
        <v>6.7229999999999998E-3</v>
      </c>
      <c r="DG310" s="14">
        <v>2.017E-4</v>
      </c>
      <c r="DH310" s="14">
        <v>2.69818E-2</v>
      </c>
      <c r="DI310" s="14">
        <v>1.06417E-2</v>
      </c>
      <c r="DJ310" s="14">
        <v>-0.12628539999999999</v>
      </c>
      <c r="DK310" s="14">
        <v>3.4367E-3</v>
      </c>
      <c r="DL310" s="14">
        <v>-0.1268444</v>
      </c>
      <c r="DM310" s="14">
        <v>-0.35466219999999998</v>
      </c>
      <c r="DN310" s="14">
        <v>-0.31178499999999998</v>
      </c>
      <c r="DO310" s="14">
        <v>0.1779654</v>
      </c>
      <c r="DP310" s="14">
        <v>0.3492982</v>
      </c>
      <c r="DQ310" s="14">
        <v>0.206093</v>
      </c>
      <c r="DR310" s="14">
        <v>0.1272818</v>
      </c>
      <c r="DS310" s="14">
        <v>8.3587999999999996E-2</v>
      </c>
      <c r="DT310" s="14">
        <v>-0.1110414</v>
      </c>
      <c r="DU310" s="14">
        <v>3.2071000000000001E-3</v>
      </c>
      <c r="DV310" s="14">
        <v>2.2633299999999999E-2</v>
      </c>
      <c r="DW310" s="14">
        <v>0.12790969999999999</v>
      </c>
      <c r="DX310" s="14">
        <v>0.1018411</v>
      </c>
      <c r="DY310" s="14">
        <v>8.3238800000000002E-2</v>
      </c>
      <c r="DZ310" s="14">
        <v>8.1551999999999999E-2</v>
      </c>
      <c r="EA310" s="14">
        <v>9.1263399999999995E-2</v>
      </c>
      <c r="EB310" s="14">
        <v>9.4754099999999994E-2</v>
      </c>
      <c r="EC310" s="14">
        <v>0.1020447</v>
      </c>
      <c r="ED310" s="14">
        <v>4.9491599999999997E-2</v>
      </c>
      <c r="EE310" s="14">
        <v>5.5905999999999997E-2</v>
      </c>
      <c r="EF310" s="14">
        <v>9.3363500000000002E-2</v>
      </c>
      <c r="EG310" s="14">
        <v>0.1207202</v>
      </c>
      <c r="EH310" s="14">
        <v>-1.86296E-2</v>
      </c>
      <c r="EI310" s="14">
        <v>0.122683</v>
      </c>
      <c r="EJ310" s="14">
        <v>2.9059499999999999E-2</v>
      </c>
      <c r="EK310" s="14">
        <v>-0.1916783</v>
      </c>
      <c r="EL310" s="14">
        <v>-0.16249359999999999</v>
      </c>
      <c r="EM310" s="14">
        <v>0.31027549999999998</v>
      </c>
      <c r="EN310" s="14">
        <v>0.47030329999999998</v>
      </c>
      <c r="EO310" s="14">
        <v>0.32573350000000001</v>
      </c>
      <c r="EP310" s="14">
        <v>0.23490749999999999</v>
      </c>
      <c r="EQ310" s="14">
        <v>0.20633270000000001</v>
      </c>
      <c r="ER310" s="14">
        <v>-6.1092000000000004E-3</v>
      </c>
      <c r="ES310" s="14">
        <v>9.7339700000000001E-2</v>
      </c>
      <c r="ET310" s="14">
        <v>0.1067641</v>
      </c>
      <c r="EU310" s="14">
        <v>70.506489999999999</v>
      </c>
      <c r="EV310" s="14">
        <v>70.194810000000004</v>
      </c>
      <c r="EW310" s="14">
        <v>67.506489999999999</v>
      </c>
      <c r="EX310" s="14">
        <v>67.389610000000005</v>
      </c>
      <c r="EY310" s="14">
        <v>66.532470000000004</v>
      </c>
      <c r="EZ310" s="14">
        <v>65.545460000000006</v>
      </c>
      <c r="FA310" s="14">
        <v>64.311689999999999</v>
      </c>
      <c r="FB310" s="14">
        <v>65.012990000000002</v>
      </c>
      <c r="FC310" s="14">
        <v>72.142859999999999</v>
      </c>
      <c r="FD310" s="14">
        <v>81.246750000000006</v>
      </c>
      <c r="FE310" s="14">
        <v>86.025970000000001</v>
      </c>
      <c r="FF310" s="14">
        <v>90.961039999999997</v>
      </c>
      <c r="FG310" s="14">
        <v>93.948049999999995</v>
      </c>
      <c r="FH310" s="14">
        <v>95.649349999999998</v>
      </c>
      <c r="FI310" s="14">
        <v>97.285709999999995</v>
      </c>
      <c r="FJ310" s="14">
        <v>96.129869999999997</v>
      </c>
      <c r="FK310" s="14">
        <v>95.714290000000005</v>
      </c>
      <c r="FL310" s="14">
        <v>92.220780000000005</v>
      </c>
      <c r="FM310" s="14">
        <v>89.506489999999999</v>
      </c>
      <c r="FN310" s="14">
        <v>86.142859999999999</v>
      </c>
      <c r="FO310" s="14">
        <v>80.077920000000006</v>
      </c>
      <c r="FP310" s="14">
        <v>77.584419999999994</v>
      </c>
      <c r="FQ310" s="14">
        <v>75.194810000000004</v>
      </c>
      <c r="FR310" s="14">
        <v>72.948049999999995</v>
      </c>
      <c r="FS310" s="14">
        <v>1.574613</v>
      </c>
      <c r="FT310" s="14"/>
      <c r="FU310" s="14">
        <v>0.1100164</v>
      </c>
      <c r="FW310" s="14"/>
      <c r="HY310" s="52"/>
      <c r="IA310" s="52"/>
    </row>
    <row r="311" spans="1:235" x14ac:dyDescent="0.6">
      <c r="A311" t="s">
        <v>227</v>
      </c>
      <c r="B311" t="s">
        <v>199</v>
      </c>
      <c r="C311" t="s">
        <v>276</v>
      </c>
      <c r="D311" s="53" t="s">
        <v>263</v>
      </c>
      <c r="E311" t="s">
        <v>219</v>
      </c>
      <c r="F311" s="14">
        <v>278</v>
      </c>
      <c r="G311" s="14">
        <v>1.0395989999999999</v>
      </c>
      <c r="H311" s="14">
        <v>0.87603900000000001</v>
      </c>
      <c r="I311" s="14">
        <v>0.76352690000000001</v>
      </c>
      <c r="J311" s="14">
        <v>0.68099109999999996</v>
      </c>
      <c r="K311" s="14">
        <v>0.63626990000000005</v>
      </c>
      <c r="L311" s="14">
        <v>0.63828220000000002</v>
      </c>
      <c r="M311" s="14">
        <v>0.60588580000000003</v>
      </c>
      <c r="N311" s="14">
        <v>0.66318920000000003</v>
      </c>
      <c r="O311" s="14">
        <v>0.72566850000000005</v>
      </c>
      <c r="P311" s="14">
        <v>0.80495320000000004</v>
      </c>
      <c r="Q311" s="14">
        <v>0.91888150000000002</v>
      </c>
      <c r="R311" s="14">
        <v>1.0415380000000001</v>
      </c>
      <c r="S311" s="14">
        <v>1.278672</v>
      </c>
      <c r="T311" s="14">
        <v>1.554613</v>
      </c>
      <c r="U311" s="14">
        <v>1.707886</v>
      </c>
      <c r="V311" s="14">
        <v>1.9502429999999999</v>
      </c>
      <c r="W311" s="14">
        <v>1.7784960000000001</v>
      </c>
      <c r="X311" s="14">
        <v>1.9401980000000001</v>
      </c>
      <c r="Y311" s="14">
        <v>1.840462</v>
      </c>
      <c r="Z311" s="14">
        <v>1.6989069999999999</v>
      </c>
      <c r="AA311" s="14">
        <v>1.6807920000000001</v>
      </c>
      <c r="AB311" s="14">
        <v>1.6904319999999999</v>
      </c>
      <c r="AC311" s="14">
        <v>1.4180539999999999</v>
      </c>
      <c r="AD311" s="14">
        <v>1.166717</v>
      </c>
      <c r="AE311" s="14">
        <v>-0.15111640000000001</v>
      </c>
      <c r="AF311" s="14">
        <v>-0.11182930000000001</v>
      </c>
      <c r="AG311" s="14">
        <v>-0.1191373</v>
      </c>
      <c r="AH311" s="14">
        <v>-0.1014617</v>
      </c>
      <c r="AI311" s="14">
        <v>-2.3633399999999999E-2</v>
      </c>
      <c r="AJ311" s="14">
        <v>-5.22754E-2</v>
      </c>
      <c r="AK311" s="14">
        <v>-2.8896700000000001E-2</v>
      </c>
      <c r="AL311" s="14">
        <v>-2.6935799999999999E-2</v>
      </c>
      <c r="AM311" s="14">
        <v>-5.2228299999999998E-2</v>
      </c>
      <c r="AN311" s="14">
        <v>-4.0049099999999997E-2</v>
      </c>
      <c r="AO311" s="14">
        <v>-0.10225819999999999</v>
      </c>
      <c r="AP311" s="14">
        <v>-0.17797930000000001</v>
      </c>
      <c r="AQ311" s="14">
        <v>-0.10964409999999999</v>
      </c>
      <c r="AR311" s="14">
        <v>-0.12891759999999999</v>
      </c>
      <c r="AS311" s="14">
        <v>-0.30399989999999999</v>
      </c>
      <c r="AT311" s="14">
        <v>-0.44522970000000001</v>
      </c>
      <c r="AU311" s="14">
        <v>-6.2212900000000002E-2</v>
      </c>
      <c r="AV311" s="14">
        <v>6.5400899999999998E-2</v>
      </c>
      <c r="AW311" s="14">
        <v>-2.86363E-2</v>
      </c>
      <c r="AX311" s="14">
        <v>-4.9897400000000001E-2</v>
      </c>
      <c r="AY311" s="14">
        <v>-0.14744589999999999</v>
      </c>
      <c r="AZ311" s="14">
        <v>-0.3183667</v>
      </c>
      <c r="BA311" s="14">
        <v>-0.19051860000000001</v>
      </c>
      <c r="BB311" s="14">
        <v>-7.9866300000000001E-2</v>
      </c>
      <c r="BC311" s="14">
        <v>-9.8156900000000005E-2</v>
      </c>
      <c r="BD311" s="14">
        <v>-6.2772999999999995E-2</v>
      </c>
      <c r="BE311" s="14">
        <v>-7.9656699999999997E-2</v>
      </c>
      <c r="BF311" s="14">
        <v>-6.5857799999999994E-2</v>
      </c>
      <c r="BG311" s="14">
        <v>-6.512E-4</v>
      </c>
      <c r="BH311" s="14">
        <v>-3.2324199999999997E-2</v>
      </c>
      <c r="BI311" s="14">
        <v>-1.32955E-2</v>
      </c>
      <c r="BJ311" s="14">
        <v>-7.3588000000000004E-3</v>
      </c>
      <c r="BK311" s="14">
        <v>-2.6960000000000001E-2</v>
      </c>
      <c r="BL311" s="14">
        <v>-9.5586000000000004E-3</v>
      </c>
      <c r="BM311" s="14">
        <v>-5.7500599999999999E-2</v>
      </c>
      <c r="BN311" s="14">
        <v>-0.1277654</v>
      </c>
      <c r="BO311" s="14">
        <v>-5.4231700000000001E-2</v>
      </c>
      <c r="BP311" s="14">
        <v>-6.0020900000000002E-2</v>
      </c>
      <c r="BQ311" s="14">
        <v>-0.23186999999999999</v>
      </c>
      <c r="BR311" s="14">
        <v>-0.36289500000000002</v>
      </c>
      <c r="BS311" s="14">
        <v>1.7619800000000001E-2</v>
      </c>
      <c r="BT311" s="14">
        <v>0.13635059999999999</v>
      </c>
      <c r="BU311" s="14">
        <v>3.7178500000000003E-2</v>
      </c>
      <c r="BV311" s="14">
        <v>7.3125999999999998E-3</v>
      </c>
      <c r="BW311" s="14">
        <v>-8.8791400000000006E-2</v>
      </c>
      <c r="BX311" s="14">
        <v>-0.25924069999999999</v>
      </c>
      <c r="BY311" s="14">
        <v>-0.14117579999999999</v>
      </c>
      <c r="BZ311" s="14">
        <v>-3.7639199999999998E-2</v>
      </c>
      <c r="CA311" s="14">
        <v>-6.1477299999999999E-2</v>
      </c>
      <c r="CB311" s="14">
        <v>-2.8796800000000001E-2</v>
      </c>
      <c r="CC311" s="14">
        <v>-5.2312499999999998E-2</v>
      </c>
      <c r="CD311" s="14">
        <v>-4.1198699999999998E-2</v>
      </c>
      <c r="CE311" s="14">
        <v>1.52663E-2</v>
      </c>
      <c r="CF311" s="14">
        <v>-1.8506100000000001E-2</v>
      </c>
      <c r="CG311" s="14">
        <v>-2.4900999999999999E-3</v>
      </c>
      <c r="CH311" s="14">
        <v>6.2001000000000001E-3</v>
      </c>
      <c r="CI311" s="14">
        <v>-9.4591999999999992E-3</v>
      </c>
      <c r="CJ311" s="14">
        <v>1.1559E-2</v>
      </c>
      <c r="CK311" s="14">
        <v>-2.65017E-2</v>
      </c>
      <c r="CL311" s="14">
        <v>-9.2987399999999998E-2</v>
      </c>
      <c r="CM311" s="14">
        <v>-1.5853300000000001E-2</v>
      </c>
      <c r="CN311" s="14">
        <v>-1.23032E-2</v>
      </c>
      <c r="CO311" s="14">
        <v>-0.18191309999999999</v>
      </c>
      <c r="CP311" s="14">
        <v>-0.30587019999999998</v>
      </c>
      <c r="CQ311" s="14">
        <v>7.2911699999999996E-2</v>
      </c>
      <c r="CR311" s="14">
        <v>0.18549009999999999</v>
      </c>
      <c r="CS311" s="14">
        <v>8.2761699999999994E-2</v>
      </c>
      <c r="CT311" s="14">
        <v>4.6935999999999999E-2</v>
      </c>
      <c r="CU311" s="14">
        <v>-4.8167399999999999E-2</v>
      </c>
      <c r="CV311" s="14">
        <v>-0.21829029999999999</v>
      </c>
      <c r="CW311" s="14">
        <v>-0.1070011</v>
      </c>
      <c r="CX311" s="14">
        <v>-8.3926999999999995E-3</v>
      </c>
      <c r="CY311" s="14">
        <v>-2.4797699999999999E-2</v>
      </c>
      <c r="CZ311" s="14">
        <v>5.1795000000000001E-3</v>
      </c>
      <c r="DA311" s="14">
        <v>-2.4968400000000002E-2</v>
      </c>
      <c r="DB311" s="14">
        <v>-1.6539499999999999E-2</v>
      </c>
      <c r="DC311" s="14">
        <v>3.1183700000000002E-2</v>
      </c>
      <c r="DD311" s="14">
        <v>-4.6880000000000003E-3</v>
      </c>
      <c r="DE311" s="14">
        <v>8.3152E-3</v>
      </c>
      <c r="DF311" s="14">
        <v>1.9759100000000002E-2</v>
      </c>
      <c r="DG311" s="14">
        <v>8.0415999999999994E-3</v>
      </c>
      <c r="DH311" s="14">
        <v>3.2676700000000003E-2</v>
      </c>
      <c r="DI311" s="14">
        <v>4.4973000000000001E-3</v>
      </c>
      <c r="DJ311" s="14">
        <v>-5.8209299999999999E-2</v>
      </c>
      <c r="DK311" s="14">
        <v>2.2525199999999999E-2</v>
      </c>
      <c r="DL311" s="14">
        <v>3.5414500000000002E-2</v>
      </c>
      <c r="DM311" s="14">
        <v>-0.13195609999999999</v>
      </c>
      <c r="DN311" s="14">
        <v>-0.2488455</v>
      </c>
      <c r="DO311" s="14">
        <v>0.1282036</v>
      </c>
      <c r="DP311" s="14">
        <v>0.2346297</v>
      </c>
      <c r="DQ311" s="14">
        <v>0.12834490000000001</v>
      </c>
      <c r="DR311" s="14">
        <v>8.6559499999999998E-2</v>
      </c>
      <c r="DS311" s="14">
        <v>-7.5434999999999999E-3</v>
      </c>
      <c r="DT311" s="14">
        <v>-0.17733979999999999</v>
      </c>
      <c r="DU311" s="14">
        <v>-7.2826299999999997E-2</v>
      </c>
      <c r="DV311" s="14">
        <v>2.0853699999999999E-2</v>
      </c>
      <c r="DW311" s="14">
        <v>2.81619E-2</v>
      </c>
      <c r="DX311" s="14">
        <v>5.4235800000000001E-2</v>
      </c>
      <c r="DY311" s="14">
        <v>1.4512199999999999E-2</v>
      </c>
      <c r="DZ311" s="14">
        <v>1.9064399999999999E-2</v>
      </c>
      <c r="EA311" s="14">
        <v>5.4165900000000003E-2</v>
      </c>
      <c r="EB311" s="14">
        <v>1.5263199999999999E-2</v>
      </c>
      <c r="EC311" s="14">
        <v>2.3916400000000001E-2</v>
      </c>
      <c r="ED311" s="14">
        <v>3.9336099999999999E-2</v>
      </c>
      <c r="EE311" s="14">
        <v>3.3309900000000003E-2</v>
      </c>
      <c r="EF311" s="14">
        <v>6.3167200000000007E-2</v>
      </c>
      <c r="EG311" s="14">
        <v>4.9254800000000001E-2</v>
      </c>
      <c r="EH311" s="14">
        <v>-7.9953999999999997E-3</v>
      </c>
      <c r="EI311" s="14">
        <v>7.7937599999999996E-2</v>
      </c>
      <c r="EJ311" s="14">
        <v>0.1043113</v>
      </c>
      <c r="EK311" s="14">
        <v>-5.9826200000000003E-2</v>
      </c>
      <c r="EL311" s="14">
        <v>-0.16651070000000001</v>
      </c>
      <c r="EM311" s="14">
        <v>0.20803630000000001</v>
      </c>
      <c r="EN311" s="14">
        <v>0.3055794</v>
      </c>
      <c r="EO311" s="14">
        <v>0.19415969999999999</v>
      </c>
      <c r="EP311" s="14">
        <v>0.14376939999999999</v>
      </c>
      <c r="EQ311" s="14">
        <v>5.1110999999999997E-2</v>
      </c>
      <c r="ER311" s="14">
        <v>-0.11821379999999999</v>
      </c>
      <c r="ES311" s="14">
        <v>-2.3483500000000001E-2</v>
      </c>
      <c r="ET311" s="14">
        <v>6.3080800000000006E-2</v>
      </c>
      <c r="EU311" s="14">
        <v>70.003649999999993</v>
      </c>
      <c r="EV311" s="14">
        <v>69.656940000000006</v>
      </c>
      <c r="EW311" s="14">
        <v>67.645989999999998</v>
      </c>
      <c r="EX311" s="14">
        <v>67.631389999999996</v>
      </c>
      <c r="EY311" s="14">
        <v>66.80292</v>
      </c>
      <c r="EZ311" s="14">
        <v>65.875919999999994</v>
      </c>
      <c r="FA311" s="14">
        <v>65.255480000000006</v>
      </c>
      <c r="FB311" s="14">
        <v>66.138689999999997</v>
      </c>
      <c r="FC311" s="14">
        <v>72.554739999999995</v>
      </c>
      <c r="FD311" s="14">
        <v>79.547449999999998</v>
      </c>
      <c r="FE311" s="14">
        <v>83.364959999999996</v>
      </c>
      <c r="FF311" s="14">
        <v>86.678830000000005</v>
      </c>
      <c r="FG311" s="14">
        <v>89.886859999999999</v>
      </c>
      <c r="FH311" s="14">
        <v>92.208029999999994</v>
      </c>
      <c r="FI311" s="14">
        <v>92.441599999999994</v>
      </c>
      <c r="FJ311" s="14">
        <v>91.116789999999995</v>
      </c>
      <c r="FK311" s="14">
        <v>90.956209999999999</v>
      </c>
      <c r="FL311" s="14">
        <v>88.332120000000003</v>
      </c>
      <c r="FM311" s="14">
        <v>86.594890000000007</v>
      </c>
      <c r="FN311" s="14">
        <v>82.970799999999997</v>
      </c>
      <c r="FO311" s="14">
        <v>78.255480000000006</v>
      </c>
      <c r="FP311" s="14">
        <v>76.474450000000004</v>
      </c>
      <c r="FQ311" s="14">
        <v>74.069339999999997</v>
      </c>
      <c r="FR311" s="14">
        <v>72.427009999999996</v>
      </c>
      <c r="FS311" s="14">
        <v>0.76502040000000004</v>
      </c>
      <c r="FT311" s="14"/>
      <c r="FU311" s="14">
        <v>6.8090800000000007E-2</v>
      </c>
      <c r="FW311" s="14"/>
      <c r="HY311" s="52"/>
      <c r="IA311" s="52"/>
    </row>
    <row r="312" spans="1:235" x14ac:dyDescent="0.6">
      <c r="A312" t="s">
        <v>227</v>
      </c>
      <c r="B312" t="s">
        <v>199</v>
      </c>
      <c r="C312" t="s">
        <v>276</v>
      </c>
      <c r="D312" s="53" t="s">
        <v>263</v>
      </c>
      <c r="E312" t="s">
        <v>220</v>
      </c>
      <c r="F312" s="14">
        <v>200</v>
      </c>
      <c r="G312" s="14">
        <v>1.008297</v>
      </c>
      <c r="H312" s="14">
        <v>0.84789599999999998</v>
      </c>
      <c r="I312" s="14">
        <v>0.73154669999999999</v>
      </c>
      <c r="J312" s="14">
        <v>0.63572280000000003</v>
      </c>
      <c r="K312" s="14">
        <v>0.59524639999999995</v>
      </c>
      <c r="L312" s="14">
        <v>0.58469389999999999</v>
      </c>
      <c r="M312" s="14">
        <v>0.55236879999999999</v>
      </c>
      <c r="N312" s="14">
        <v>0.64594240000000003</v>
      </c>
      <c r="O312" s="14">
        <v>0.69605410000000001</v>
      </c>
      <c r="P312" s="14">
        <v>0.74731729999999996</v>
      </c>
      <c r="Q312" s="14">
        <v>0.85363180000000005</v>
      </c>
      <c r="R312" s="14">
        <v>0.98668990000000001</v>
      </c>
      <c r="S312" s="14">
        <v>1.178434</v>
      </c>
      <c r="T312" s="14">
        <v>1.429135</v>
      </c>
      <c r="U312" s="14">
        <v>1.56132</v>
      </c>
      <c r="V312" s="14">
        <v>1.7777449999999999</v>
      </c>
      <c r="W312" s="14">
        <v>1.73421</v>
      </c>
      <c r="X312" s="14">
        <v>1.8333520000000001</v>
      </c>
      <c r="Y312" s="14">
        <v>1.757045</v>
      </c>
      <c r="Z312" s="14">
        <v>1.694221</v>
      </c>
      <c r="AA312" s="14">
        <v>1.627999</v>
      </c>
      <c r="AB312" s="14">
        <v>1.6567559999999999</v>
      </c>
      <c r="AC312" s="14">
        <v>1.385267</v>
      </c>
      <c r="AD312" s="14">
        <v>1.1199950000000001</v>
      </c>
      <c r="AE312" s="14">
        <v>-0.21271660000000001</v>
      </c>
      <c r="AF312" s="14">
        <v>-0.1589295</v>
      </c>
      <c r="AG312" s="14">
        <v>-0.16694320000000001</v>
      </c>
      <c r="AH312" s="14">
        <v>-0.14420859999999999</v>
      </c>
      <c r="AI312" s="14">
        <v>-4.1062500000000002E-2</v>
      </c>
      <c r="AJ312" s="14">
        <v>-7.8892599999999993E-2</v>
      </c>
      <c r="AK312" s="14">
        <v>-5.2817599999999999E-2</v>
      </c>
      <c r="AL312" s="14">
        <v>-1.9862100000000001E-2</v>
      </c>
      <c r="AM312" s="14">
        <v>-4.6672199999999997E-2</v>
      </c>
      <c r="AN312" s="14">
        <v>-3.7779600000000003E-2</v>
      </c>
      <c r="AO312" s="14">
        <v>-9.0318999999999997E-2</v>
      </c>
      <c r="AP312" s="14">
        <v>-0.14568719999999999</v>
      </c>
      <c r="AQ312" s="14">
        <v>-9.4292699999999993E-2</v>
      </c>
      <c r="AR312" s="14">
        <v>-5.65236E-2</v>
      </c>
      <c r="AS312" s="14">
        <v>-0.20661789999999999</v>
      </c>
      <c r="AT312" s="14">
        <v>-0.43657400000000002</v>
      </c>
      <c r="AU312" s="14">
        <v>-8.73081E-2</v>
      </c>
      <c r="AV312" s="14">
        <v>1.41771E-2</v>
      </c>
      <c r="AW312" s="14">
        <v>-6.5117700000000001E-2</v>
      </c>
      <c r="AX312" s="14">
        <v>-6.6661399999999996E-2</v>
      </c>
      <c r="AY312" s="14">
        <v>-0.18489649999999999</v>
      </c>
      <c r="AZ312" s="14">
        <v>-0.35682059999999999</v>
      </c>
      <c r="BA312" s="14">
        <v>-0.22808239999999999</v>
      </c>
      <c r="BB312" s="14">
        <v>-8.8489700000000004E-2</v>
      </c>
      <c r="BC312" s="14">
        <v>-0.1426452</v>
      </c>
      <c r="BD312" s="14">
        <v>-9.2832100000000001E-2</v>
      </c>
      <c r="BE312" s="14">
        <v>-0.1143778</v>
      </c>
      <c r="BF312" s="14">
        <v>-9.7359299999999996E-2</v>
      </c>
      <c r="BG312" s="14">
        <v>-1.17235E-2</v>
      </c>
      <c r="BH312" s="14">
        <v>-5.5090699999999999E-2</v>
      </c>
      <c r="BI312" s="14">
        <v>-3.5508100000000001E-2</v>
      </c>
      <c r="BJ312" s="14">
        <v>1.8163000000000001E-3</v>
      </c>
      <c r="BK312" s="14">
        <v>-1.8670099999999999E-2</v>
      </c>
      <c r="BL312" s="14">
        <v>-4.4631000000000002E-3</v>
      </c>
      <c r="BM312" s="14">
        <v>-4.5248700000000003E-2</v>
      </c>
      <c r="BN312" s="14">
        <v>-9.0090299999999998E-2</v>
      </c>
      <c r="BO312" s="14">
        <v>-3.2731400000000001E-2</v>
      </c>
      <c r="BP312" s="14">
        <v>1.7221899999999998E-2</v>
      </c>
      <c r="BQ312" s="14">
        <v>-0.1300713</v>
      </c>
      <c r="BR312" s="14">
        <v>-0.33856310000000001</v>
      </c>
      <c r="BS312" s="14">
        <v>1.0652E-2</v>
      </c>
      <c r="BT312" s="14">
        <v>0.1010363</v>
      </c>
      <c r="BU312" s="14">
        <v>1.36846E-2</v>
      </c>
      <c r="BV312" s="14">
        <v>1.4283E-3</v>
      </c>
      <c r="BW312" s="14">
        <v>-0.11903660000000001</v>
      </c>
      <c r="BX312" s="14">
        <v>-0.28580509999999998</v>
      </c>
      <c r="BY312" s="14">
        <v>-0.17071140000000001</v>
      </c>
      <c r="BZ312" s="14">
        <v>-4.0515900000000001E-2</v>
      </c>
      <c r="CA312" s="14">
        <v>-9.4114100000000006E-2</v>
      </c>
      <c r="CB312" s="14">
        <v>-4.7053299999999999E-2</v>
      </c>
      <c r="CC312" s="14">
        <v>-7.7971100000000002E-2</v>
      </c>
      <c r="CD312" s="14">
        <v>-6.4911700000000003E-2</v>
      </c>
      <c r="CE312" s="14">
        <v>8.5967000000000005E-3</v>
      </c>
      <c r="CF312" s="14">
        <v>-3.8605599999999997E-2</v>
      </c>
      <c r="CG312" s="14">
        <v>-2.3519499999999999E-2</v>
      </c>
      <c r="CH312" s="14">
        <v>1.68308E-2</v>
      </c>
      <c r="CI312" s="14">
        <v>7.2409999999999998E-4</v>
      </c>
      <c r="CJ312" s="14">
        <v>1.8611699999999998E-2</v>
      </c>
      <c r="CK312" s="14">
        <v>-1.4033199999999999E-2</v>
      </c>
      <c r="CL312" s="14">
        <v>-5.1584199999999997E-2</v>
      </c>
      <c r="CM312" s="14">
        <v>9.9057999999999993E-3</v>
      </c>
      <c r="CN312" s="14">
        <v>6.8297800000000006E-2</v>
      </c>
      <c r="CO312" s="14">
        <v>-7.7055299999999993E-2</v>
      </c>
      <c r="CP312" s="14">
        <v>-0.27068110000000001</v>
      </c>
      <c r="CQ312" s="14">
        <v>7.8498899999999996E-2</v>
      </c>
      <c r="CR312" s="14">
        <v>0.1611947</v>
      </c>
      <c r="CS312" s="14">
        <v>6.8262799999999998E-2</v>
      </c>
      <c r="CT312" s="14">
        <v>4.8586999999999998E-2</v>
      </c>
      <c r="CU312" s="14">
        <v>-7.3422200000000007E-2</v>
      </c>
      <c r="CV312" s="14">
        <v>-0.23661989999999999</v>
      </c>
      <c r="CW312" s="14">
        <v>-0.13097639999999999</v>
      </c>
      <c r="CX312" s="14">
        <v>-7.2895E-3</v>
      </c>
      <c r="CY312" s="14">
        <v>-4.5582900000000003E-2</v>
      </c>
      <c r="CZ312" s="14">
        <v>-1.2744E-3</v>
      </c>
      <c r="DA312" s="14">
        <v>-4.1564400000000001E-2</v>
      </c>
      <c r="DB312" s="14">
        <v>-3.2464100000000003E-2</v>
      </c>
      <c r="DC312" s="14">
        <v>2.8916799999999999E-2</v>
      </c>
      <c r="DD312" s="14">
        <v>-2.2120399999999998E-2</v>
      </c>
      <c r="DE312" s="14">
        <v>-1.1531E-2</v>
      </c>
      <c r="DF312" s="14">
        <v>3.1845199999999997E-2</v>
      </c>
      <c r="DG312" s="14">
        <v>2.0118299999999999E-2</v>
      </c>
      <c r="DH312" s="14">
        <v>4.1686599999999997E-2</v>
      </c>
      <c r="DI312" s="14">
        <v>1.71824E-2</v>
      </c>
      <c r="DJ312" s="14">
        <v>-1.3077999999999999E-2</v>
      </c>
      <c r="DK312" s="14">
        <v>5.2542999999999999E-2</v>
      </c>
      <c r="DL312" s="14">
        <v>0.1193737</v>
      </c>
      <c r="DM312" s="14">
        <v>-2.4039399999999999E-2</v>
      </c>
      <c r="DN312" s="14">
        <v>-0.20279900000000001</v>
      </c>
      <c r="DO312" s="14">
        <v>0.1463457</v>
      </c>
      <c r="DP312" s="14">
        <v>0.22135299999999999</v>
      </c>
      <c r="DQ312" s="14">
        <v>0.12284109999999999</v>
      </c>
      <c r="DR312" s="14">
        <v>9.5745700000000003E-2</v>
      </c>
      <c r="DS312" s="14">
        <v>-2.78079E-2</v>
      </c>
      <c r="DT312" s="14">
        <v>-0.18743470000000001</v>
      </c>
      <c r="DU312" s="14">
        <v>-9.12414E-2</v>
      </c>
      <c r="DV312" s="14">
        <v>2.5937000000000002E-2</v>
      </c>
      <c r="DW312" s="14">
        <v>2.44885E-2</v>
      </c>
      <c r="DX312" s="14">
        <v>6.4823000000000006E-2</v>
      </c>
      <c r="DY312" s="14">
        <v>1.1001E-2</v>
      </c>
      <c r="DZ312" s="14">
        <v>1.43851E-2</v>
      </c>
      <c r="EA312" s="14">
        <v>5.8255899999999999E-2</v>
      </c>
      <c r="EB312" s="14">
        <v>1.6815000000000001E-3</v>
      </c>
      <c r="EC312" s="14">
        <v>5.7786000000000001E-3</v>
      </c>
      <c r="ED312" s="14">
        <v>5.3523599999999998E-2</v>
      </c>
      <c r="EE312" s="14">
        <v>4.8120499999999997E-2</v>
      </c>
      <c r="EF312" s="14">
        <v>7.5003100000000003E-2</v>
      </c>
      <c r="EG312" s="14">
        <v>6.2252599999999998E-2</v>
      </c>
      <c r="EH312" s="14">
        <v>4.2518800000000002E-2</v>
      </c>
      <c r="EI312" s="14">
        <v>0.11410430000000001</v>
      </c>
      <c r="EJ312" s="14">
        <v>0.19311919999999999</v>
      </c>
      <c r="EK312" s="14">
        <v>5.2507199999999997E-2</v>
      </c>
      <c r="EL312" s="14">
        <v>-0.1047881</v>
      </c>
      <c r="EM312" s="14">
        <v>0.24430579999999999</v>
      </c>
      <c r="EN312" s="14">
        <v>0.30821219999999999</v>
      </c>
      <c r="EO312" s="14">
        <v>0.2016434</v>
      </c>
      <c r="EP312" s="14">
        <v>0.16383539999999999</v>
      </c>
      <c r="EQ312" s="14">
        <v>3.8052000000000002E-2</v>
      </c>
      <c r="ER312" s="14">
        <v>-0.1164191</v>
      </c>
      <c r="ES312" s="14">
        <v>-3.3870400000000002E-2</v>
      </c>
      <c r="ET312" s="14">
        <v>7.3910799999999999E-2</v>
      </c>
      <c r="EU312" s="14">
        <v>69.807109999999994</v>
      </c>
      <c r="EV312" s="14">
        <v>69.446700000000007</v>
      </c>
      <c r="EW312" s="14">
        <v>67.700509999999994</v>
      </c>
      <c r="EX312" s="14">
        <v>67.725890000000007</v>
      </c>
      <c r="EY312" s="14">
        <v>66.908630000000002</v>
      </c>
      <c r="EZ312" s="14">
        <v>66.005070000000003</v>
      </c>
      <c r="FA312" s="14">
        <v>65.624369999999999</v>
      </c>
      <c r="FB312" s="14">
        <v>66.578680000000006</v>
      </c>
      <c r="FC312" s="14">
        <v>72.715739999999997</v>
      </c>
      <c r="FD312" s="14">
        <v>78.883250000000004</v>
      </c>
      <c r="FE312" s="14">
        <v>82.324870000000004</v>
      </c>
      <c r="FF312" s="14">
        <v>85.005070000000003</v>
      </c>
      <c r="FG312" s="14">
        <v>88.299490000000006</v>
      </c>
      <c r="FH312" s="14">
        <v>90.862949999999998</v>
      </c>
      <c r="FI312" s="14">
        <v>90.548230000000004</v>
      </c>
      <c r="FJ312" s="14">
        <v>89.157359999999997</v>
      </c>
      <c r="FK312" s="14">
        <v>89.096440000000001</v>
      </c>
      <c r="FL312" s="14">
        <v>86.812179999999998</v>
      </c>
      <c r="FM312" s="14">
        <v>85.456860000000006</v>
      </c>
      <c r="FN312" s="14">
        <v>81.730959999999996</v>
      </c>
      <c r="FO312" s="14">
        <v>77.543139999999994</v>
      </c>
      <c r="FP312" s="14">
        <v>76.040610000000001</v>
      </c>
      <c r="FQ312" s="14">
        <v>73.629440000000002</v>
      </c>
      <c r="FR312" s="14">
        <v>72.223349999999996</v>
      </c>
      <c r="FS312" s="14">
        <v>0.87412800000000002</v>
      </c>
      <c r="FT312" s="14"/>
      <c r="FU312" s="14">
        <v>8.4835599999999997E-2</v>
      </c>
      <c r="FW312" s="14"/>
      <c r="HY312" s="52"/>
      <c r="IA312" s="52"/>
    </row>
    <row r="313" spans="1:235" x14ac:dyDescent="0.6">
      <c r="A313" t="s">
        <v>227</v>
      </c>
      <c r="B313" t="s">
        <v>199</v>
      </c>
      <c r="C313" t="s">
        <v>276</v>
      </c>
      <c r="D313" s="53" t="s">
        <v>263</v>
      </c>
      <c r="E313" t="s">
        <v>221</v>
      </c>
      <c r="F313" s="14">
        <v>78</v>
      </c>
      <c r="G313" s="14">
        <v>1.121642</v>
      </c>
      <c r="H313" s="14">
        <v>0.95053549999999998</v>
      </c>
      <c r="I313" s="14">
        <v>0.84639299999999995</v>
      </c>
      <c r="J313" s="14">
        <v>0.791628</v>
      </c>
      <c r="K313" s="14">
        <v>0.74309060000000005</v>
      </c>
      <c r="L313" s="14">
        <v>0.77682669999999998</v>
      </c>
      <c r="M313" s="14">
        <v>0.73827160000000003</v>
      </c>
      <c r="N313" s="14">
        <v>0.70541319999999996</v>
      </c>
      <c r="O313" s="14">
        <v>0.79856910000000003</v>
      </c>
      <c r="P313" s="14">
        <v>0.93990220000000002</v>
      </c>
      <c r="Q313" s="14">
        <v>1.078622</v>
      </c>
      <c r="R313" s="14">
        <v>1.179932</v>
      </c>
      <c r="S313" s="14">
        <v>1.53773</v>
      </c>
      <c r="T313" s="14">
        <v>1.8593329999999999</v>
      </c>
      <c r="U313" s="14">
        <v>2.0655079999999999</v>
      </c>
      <c r="V313" s="14">
        <v>2.3722840000000001</v>
      </c>
      <c r="W313" s="14">
        <v>1.91951</v>
      </c>
      <c r="X313" s="14">
        <v>2.2313999999999998</v>
      </c>
      <c r="Y313" s="14">
        <v>2.0572560000000002</v>
      </c>
      <c r="Z313" s="14">
        <v>1.7209220000000001</v>
      </c>
      <c r="AA313" s="14">
        <v>1.7979909999999999</v>
      </c>
      <c r="AB313" s="14">
        <v>1.76427</v>
      </c>
      <c r="AC313" s="14">
        <v>1.485609</v>
      </c>
      <c r="AD313" s="14">
        <v>1.2618320000000001</v>
      </c>
      <c r="AE313" s="14">
        <v>-7.9950499999999994E-2</v>
      </c>
      <c r="AF313" s="14">
        <v>-6.1029800000000002E-2</v>
      </c>
      <c r="AG313" s="14">
        <v>-5.4478600000000002E-2</v>
      </c>
      <c r="AH313" s="14">
        <v>-5.2971200000000003E-2</v>
      </c>
      <c r="AI313" s="14">
        <v>-2.28744E-2</v>
      </c>
      <c r="AJ313" s="14">
        <v>-2.6035800000000001E-2</v>
      </c>
      <c r="AK313" s="14">
        <v>-8.4884999999999995E-3</v>
      </c>
      <c r="AL313" s="14">
        <v>-9.5288600000000001E-2</v>
      </c>
      <c r="AM313" s="14">
        <v>-0.1326638</v>
      </c>
      <c r="AN313" s="14">
        <v>-0.1313513</v>
      </c>
      <c r="AO313" s="14">
        <v>-0.2519168</v>
      </c>
      <c r="AP313" s="14">
        <v>-0.38306509999999999</v>
      </c>
      <c r="AQ313" s="14">
        <v>-0.28098879999999998</v>
      </c>
      <c r="AR313" s="14">
        <v>-0.49870540000000002</v>
      </c>
      <c r="AS313" s="14">
        <v>-0.74341029999999997</v>
      </c>
      <c r="AT313" s="14">
        <v>-0.66787399999999997</v>
      </c>
      <c r="AU313" s="14">
        <v>-0.13761989999999999</v>
      </c>
      <c r="AV313" s="14">
        <v>6.0677599999999998E-2</v>
      </c>
      <c r="AW313" s="14">
        <v>-7.9272800000000004E-2</v>
      </c>
      <c r="AX313" s="14">
        <v>-0.1294264</v>
      </c>
      <c r="AY313" s="14">
        <v>-0.2091818</v>
      </c>
      <c r="AZ313" s="14">
        <v>-0.3613249</v>
      </c>
      <c r="BA313" s="14">
        <v>-0.22131719999999999</v>
      </c>
      <c r="BB313" s="14">
        <v>-0.1780352</v>
      </c>
      <c r="BC313" s="14">
        <v>-1.85478E-2</v>
      </c>
      <c r="BD313" s="14">
        <v>-1.2917100000000001E-2</v>
      </c>
      <c r="BE313" s="14">
        <v>-1.3796299999999999E-2</v>
      </c>
      <c r="BF313" s="14">
        <v>-1.3232499999999999E-2</v>
      </c>
      <c r="BG313" s="14">
        <v>1.08424E-2</v>
      </c>
      <c r="BH313" s="14">
        <v>9.6460000000000001E-3</v>
      </c>
      <c r="BI313" s="14">
        <v>2.4163500000000001E-2</v>
      </c>
      <c r="BJ313" s="14">
        <v>-5.2519999999999997E-2</v>
      </c>
      <c r="BK313" s="14">
        <v>-7.69595E-2</v>
      </c>
      <c r="BL313" s="14">
        <v>-6.4969600000000002E-2</v>
      </c>
      <c r="BM313" s="14">
        <v>-0.1418383</v>
      </c>
      <c r="BN313" s="14">
        <v>-0.27540940000000003</v>
      </c>
      <c r="BO313" s="14">
        <v>-0.16174250000000001</v>
      </c>
      <c r="BP313" s="14">
        <v>-0.34280149999999998</v>
      </c>
      <c r="BQ313" s="14">
        <v>-0.58042649999999996</v>
      </c>
      <c r="BR313" s="14">
        <v>-0.5185826</v>
      </c>
      <c r="BS313" s="14">
        <v>-5.3096999999999997E-3</v>
      </c>
      <c r="BT313" s="14">
        <v>0.1816827</v>
      </c>
      <c r="BU313" s="14">
        <v>4.0367699999999999E-2</v>
      </c>
      <c r="BV313" s="14">
        <v>-2.1800699999999999E-2</v>
      </c>
      <c r="BW313" s="14">
        <v>-8.6437100000000003E-2</v>
      </c>
      <c r="BX313" s="14">
        <v>-0.25639269999999997</v>
      </c>
      <c r="BY313" s="14">
        <v>-0.12718470000000001</v>
      </c>
      <c r="BZ313" s="14">
        <v>-9.3904299999999996E-2</v>
      </c>
      <c r="CA313" s="14">
        <v>2.39796E-2</v>
      </c>
      <c r="CB313" s="14">
        <v>2.0405599999999999E-2</v>
      </c>
      <c r="CC313" s="14">
        <v>1.43801E-2</v>
      </c>
      <c r="CD313" s="14">
        <v>1.42904E-2</v>
      </c>
      <c r="CE313" s="14">
        <v>3.4194500000000003E-2</v>
      </c>
      <c r="CF313" s="14">
        <v>3.4359099999999997E-2</v>
      </c>
      <c r="CG313" s="14">
        <v>4.6778100000000003E-2</v>
      </c>
      <c r="CH313" s="14">
        <v>-2.2898499999999999E-2</v>
      </c>
      <c r="CI313" s="14">
        <v>-3.8378900000000001E-2</v>
      </c>
      <c r="CJ313" s="14">
        <v>-1.8993900000000001E-2</v>
      </c>
      <c r="CK313" s="14">
        <v>-6.5598299999999998E-2</v>
      </c>
      <c r="CL313" s="14">
        <v>-0.20084740000000001</v>
      </c>
      <c r="CM313" s="14">
        <v>-7.9152899999999998E-2</v>
      </c>
      <c r="CN313" s="14">
        <v>-0.234823</v>
      </c>
      <c r="CO313" s="14">
        <v>-0.46754430000000002</v>
      </c>
      <c r="CP313" s="14">
        <v>-0.41518379999999999</v>
      </c>
      <c r="CQ313" s="14">
        <v>8.6327799999999996E-2</v>
      </c>
      <c r="CR313" s="14">
        <v>0.26549050000000002</v>
      </c>
      <c r="CS313" s="14">
        <v>0.1232303</v>
      </c>
      <c r="CT313" s="14">
        <v>5.2740599999999999E-2</v>
      </c>
      <c r="CU313" s="14">
        <v>-1.4246E-3</v>
      </c>
      <c r="CV313" s="14">
        <v>-0.18371709999999999</v>
      </c>
      <c r="CW313" s="14">
        <v>-6.1988799999999997E-2</v>
      </c>
      <c r="CX313" s="14">
        <v>-3.5635500000000001E-2</v>
      </c>
      <c r="CY313" s="14">
        <v>6.6506899999999994E-2</v>
      </c>
      <c r="CZ313" s="14">
        <v>5.3728400000000003E-2</v>
      </c>
      <c r="DA313" s="14">
        <v>4.2556499999999997E-2</v>
      </c>
      <c r="DB313" s="14">
        <v>4.1813299999999998E-2</v>
      </c>
      <c r="DC313" s="14">
        <v>5.7546600000000003E-2</v>
      </c>
      <c r="DD313" s="14">
        <v>5.9072199999999998E-2</v>
      </c>
      <c r="DE313" s="14">
        <v>6.9392800000000004E-2</v>
      </c>
      <c r="DF313" s="14">
        <v>6.7229999999999998E-3</v>
      </c>
      <c r="DG313" s="14">
        <v>2.017E-4</v>
      </c>
      <c r="DH313" s="14">
        <v>2.69818E-2</v>
      </c>
      <c r="DI313" s="14">
        <v>1.06417E-2</v>
      </c>
      <c r="DJ313" s="14">
        <v>-0.12628539999999999</v>
      </c>
      <c r="DK313" s="14">
        <v>3.4367E-3</v>
      </c>
      <c r="DL313" s="14">
        <v>-0.1268444</v>
      </c>
      <c r="DM313" s="14">
        <v>-0.35466219999999998</v>
      </c>
      <c r="DN313" s="14">
        <v>-0.31178499999999998</v>
      </c>
      <c r="DO313" s="14">
        <v>0.1779654</v>
      </c>
      <c r="DP313" s="14">
        <v>0.3492982</v>
      </c>
      <c r="DQ313" s="14">
        <v>0.206093</v>
      </c>
      <c r="DR313" s="14">
        <v>0.1272818</v>
      </c>
      <c r="DS313" s="14">
        <v>8.3587999999999996E-2</v>
      </c>
      <c r="DT313" s="14">
        <v>-0.1110414</v>
      </c>
      <c r="DU313" s="14">
        <v>3.2071000000000001E-3</v>
      </c>
      <c r="DV313" s="14">
        <v>2.2633299999999999E-2</v>
      </c>
      <c r="DW313" s="14">
        <v>0.12790969999999999</v>
      </c>
      <c r="DX313" s="14">
        <v>0.1018411</v>
      </c>
      <c r="DY313" s="14">
        <v>8.3238800000000002E-2</v>
      </c>
      <c r="DZ313" s="14">
        <v>8.1551999999999999E-2</v>
      </c>
      <c r="EA313" s="14">
        <v>9.1263399999999995E-2</v>
      </c>
      <c r="EB313" s="14">
        <v>9.4754099999999994E-2</v>
      </c>
      <c r="EC313" s="14">
        <v>0.1020447</v>
      </c>
      <c r="ED313" s="14">
        <v>4.9491599999999997E-2</v>
      </c>
      <c r="EE313" s="14">
        <v>5.5905999999999997E-2</v>
      </c>
      <c r="EF313" s="14">
        <v>9.3363500000000002E-2</v>
      </c>
      <c r="EG313" s="14">
        <v>0.1207202</v>
      </c>
      <c r="EH313" s="14">
        <v>-1.86296E-2</v>
      </c>
      <c r="EI313" s="14">
        <v>0.122683</v>
      </c>
      <c r="EJ313" s="14">
        <v>2.9059499999999999E-2</v>
      </c>
      <c r="EK313" s="14">
        <v>-0.1916783</v>
      </c>
      <c r="EL313" s="14">
        <v>-0.16249359999999999</v>
      </c>
      <c r="EM313" s="14">
        <v>0.31027549999999998</v>
      </c>
      <c r="EN313" s="14">
        <v>0.47030329999999998</v>
      </c>
      <c r="EO313" s="14">
        <v>0.32573350000000001</v>
      </c>
      <c r="EP313" s="14">
        <v>0.23490749999999999</v>
      </c>
      <c r="EQ313" s="14">
        <v>0.20633270000000001</v>
      </c>
      <c r="ER313" s="14">
        <v>-6.1092000000000004E-3</v>
      </c>
      <c r="ES313" s="14">
        <v>9.7339700000000001E-2</v>
      </c>
      <c r="ET313" s="14">
        <v>0.1067641</v>
      </c>
      <c r="EU313" s="14">
        <v>70.506489999999999</v>
      </c>
      <c r="EV313" s="14">
        <v>70.194810000000004</v>
      </c>
      <c r="EW313" s="14">
        <v>67.506489999999999</v>
      </c>
      <c r="EX313" s="14">
        <v>67.389610000000005</v>
      </c>
      <c r="EY313" s="14">
        <v>66.532470000000004</v>
      </c>
      <c r="EZ313" s="14">
        <v>65.545460000000006</v>
      </c>
      <c r="FA313" s="14">
        <v>64.311689999999999</v>
      </c>
      <c r="FB313" s="14">
        <v>65.012990000000002</v>
      </c>
      <c r="FC313" s="14">
        <v>72.142859999999999</v>
      </c>
      <c r="FD313" s="14">
        <v>81.246750000000006</v>
      </c>
      <c r="FE313" s="14">
        <v>86.025970000000001</v>
      </c>
      <c r="FF313" s="14">
        <v>90.961039999999997</v>
      </c>
      <c r="FG313" s="14">
        <v>93.948049999999995</v>
      </c>
      <c r="FH313" s="14">
        <v>95.649349999999998</v>
      </c>
      <c r="FI313" s="14">
        <v>97.285709999999995</v>
      </c>
      <c r="FJ313" s="14">
        <v>96.129869999999997</v>
      </c>
      <c r="FK313" s="14">
        <v>95.714290000000005</v>
      </c>
      <c r="FL313" s="14">
        <v>92.220780000000005</v>
      </c>
      <c r="FM313" s="14">
        <v>89.506489999999999</v>
      </c>
      <c r="FN313" s="14">
        <v>86.142859999999999</v>
      </c>
      <c r="FO313" s="14">
        <v>80.077920000000006</v>
      </c>
      <c r="FP313" s="14">
        <v>77.584419999999994</v>
      </c>
      <c r="FQ313" s="14">
        <v>75.194810000000004</v>
      </c>
      <c r="FR313" s="14">
        <v>72.948049999999995</v>
      </c>
      <c r="FS313" s="14">
        <v>1.574613</v>
      </c>
      <c r="FT313" s="14"/>
      <c r="FU313" s="14">
        <v>0.1100164</v>
      </c>
      <c r="FW313" s="14"/>
      <c r="HY313" s="52"/>
      <c r="IA313" s="52"/>
    </row>
    <row r="314" spans="1:235" x14ac:dyDescent="0.6">
      <c r="A314" t="s">
        <v>226</v>
      </c>
      <c r="B314" t="s">
        <v>0</v>
      </c>
      <c r="C314" t="s">
        <v>261</v>
      </c>
      <c r="D314" s="53" t="s">
        <v>231</v>
      </c>
      <c r="E314" t="s">
        <v>219</v>
      </c>
      <c r="F314" s="14">
        <v>14007</v>
      </c>
      <c r="G314" s="14">
        <v>7.8615449999999996</v>
      </c>
      <c r="H314" s="14">
        <v>7.0623769999999997</v>
      </c>
      <c r="I314" s="14">
        <v>6.8293910000000002</v>
      </c>
      <c r="J314" s="14">
        <v>6.9648409999999998</v>
      </c>
      <c r="K314" s="14">
        <v>7.0853229999999998</v>
      </c>
      <c r="L314" s="14">
        <v>7.553744</v>
      </c>
      <c r="M314" s="14">
        <v>8.3358939999999997</v>
      </c>
      <c r="N314" s="14">
        <v>8.4437529999999992</v>
      </c>
      <c r="O314" s="14">
        <v>5.5481680000000004</v>
      </c>
      <c r="P314" s="14">
        <v>2.0077449999999999</v>
      </c>
      <c r="Q314" s="14">
        <v>-0.88711960000000001</v>
      </c>
      <c r="R314" s="14">
        <v>-3.494116</v>
      </c>
      <c r="S314" s="14">
        <v>-4.6816880000000003</v>
      </c>
      <c r="T314" s="14">
        <v>-5.1299469999999996</v>
      </c>
      <c r="U314" s="14">
        <v>-4.1868480000000003</v>
      </c>
      <c r="V314" s="14">
        <v>-2.3034309999999998</v>
      </c>
      <c r="W314" s="14">
        <v>0.96254050000000002</v>
      </c>
      <c r="X314" s="14">
        <v>6.041499</v>
      </c>
      <c r="Y314" s="14">
        <v>9.5684260000000005</v>
      </c>
      <c r="Z314" s="14">
        <v>12.131449999999999</v>
      </c>
      <c r="AA314" s="14">
        <v>12.102410000000001</v>
      </c>
      <c r="AB314" s="14">
        <v>10.682370000000001</v>
      </c>
      <c r="AC314" s="14">
        <v>9.3869120000000006</v>
      </c>
      <c r="AD314" s="14">
        <v>8.3702660000000009</v>
      </c>
      <c r="AE314" s="14">
        <v>-1.3616379999999999</v>
      </c>
      <c r="AF314" s="14">
        <v>-1.758991</v>
      </c>
      <c r="AG314" s="14">
        <v>-1.506653</v>
      </c>
      <c r="AH314" s="14">
        <v>-0.91510329999999995</v>
      </c>
      <c r="AI314" s="14">
        <v>-0.75312659999999998</v>
      </c>
      <c r="AJ314" s="14">
        <v>-0.64795119999999995</v>
      </c>
      <c r="AK314" s="14">
        <v>-0.7964215</v>
      </c>
      <c r="AL314" s="14">
        <v>-0.22101999999999999</v>
      </c>
      <c r="AM314" s="14">
        <v>-0.53359659999999998</v>
      </c>
      <c r="AN314" s="14">
        <v>-0.50692959999999998</v>
      </c>
      <c r="AO314" s="14">
        <v>0.19842499999999999</v>
      </c>
      <c r="AP314" s="14">
        <v>-3.9392099999999999E-2</v>
      </c>
      <c r="AQ314" s="14">
        <v>0.1169978</v>
      </c>
      <c r="AR314" s="14">
        <v>9.8982100000000003E-2</v>
      </c>
      <c r="AS314" s="14">
        <v>0.56597430000000004</v>
      </c>
      <c r="AT314" s="14">
        <v>0.66266689999999995</v>
      </c>
      <c r="AU314" s="14">
        <v>0.38770759999999999</v>
      </c>
      <c r="AV314" s="14">
        <v>0.59500359999999997</v>
      </c>
      <c r="AW314" s="14">
        <v>-0.1375577</v>
      </c>
      <c r="AX314" s="14">
        <v>0.2629647</v>
      </c>
      <c r="AY314" s="14">
        <v>-1.54722E-2</v>
      </c>
      <c r="AZ314" s="14">
        <v>-1.109094</v>
      </c>
      <c r="BA314" s="14">
        <v>-1.228208</v>
      </c>
      <c r="BB314" s="14">
        <v>-0.94202560000000002</v>
      </c>
      <c r="BC314" s="14">
        <v>-1.068128</v>
      </c>
      <c r="BD314" s="14">
        <v>-1.449551</v>
      </c>
      <c r="BE314" s="14">
        <v>-1.211387</v>
      </c>
      <c r="BF314" s="14">
        <v>-0.73189439999999995</v>
      </c>
      <c r="BG314" s="14">
        <v>-0.59032459999999998</v>
      </c>
      <c r="BH314" s="14">
        <v>-0.50109789999999998</v>
      </c>
      <c r="BI314" s="14">
        <v>-0.602433</v>
      </c>
      <c r="BJ314" s="14">
        <v>-1.69651E-2</v>
      </c>
      <c r="BK314" s="14">
        <v>-0.2809857</v>
      </c>
      <c r="BL314" s="14">
        <v>-0.21187810000000001</v>
      </c>
      <c r="BM314" s="14">
        <v>0.51920710000000003</v>
      </c>
      <c r="BN314" s="14">
        <v>0.27949800000000002</v>
      </c>
      <c r="BO314" s="14">
        <v>0.46159509999999998</v>
      </c>
      <c r="BP314" s="14">
        <v>0.44768950000000002</v>
      </c>
      <c r="BQ314" s="14">
        <v>0.9256508</v>
      </c>
      <c r="BR314" s="14">
        <v>1.0428170000000001</v>
      </c>
      <c r="BS314" s="14">
        <v>0.7481295</v>
      </c>
      <c r="BT314" s="14">
        <v>0.87704590000000004</v>
      </c>
      <c r="BU314" s="14">
        <v>0.1186429</v>
      </c>
      <c r="BV314" s="14">
        <v>0.4690897</v>
      </c>
      <c r="BW314" s="14">
        <v>0.21053859999999999</v>
      </c>
      <c r="BX314" s="14">
        <v>-0.79262659999999996</v>
      </c>
      <c r="BY314" s="14">
        <v>-0.91855799999999999</v>
      </c>
      <c r="BZ314" s="14">
        <v>-0.6704717</v>
      </c>
      <c r="CA314" s="14">
        <v>-0.8648441</v>
      </c>
      <c r="CB314" s="14">
        <v>-1.235233</v>
      </c>
      <c r="CC314" s="14">
        <v>-1.0068859999999999</v>
      </c>
      <c r="CD314" s="14">
        <v>-0.60500449999999995</v>
      </c>
      <c r="CE314" s="14">
        <v>-0.4775684</v>
      </c>
      <c r="CF314" s="14">
        <v>-0.39938780000000002</v>
      </c>
      <c r="CG314" s="14">
        <v>-0.46807720000000003</v>
      </c>
      <c r="CH314" s="14">
        <v>0.12436270000000001</v>
      </c>
      <c r="CI314" s="14">
        <v>-0.1060282</v>
      </c>
      <c r="CJ314" s="14">
        <v>-7.5262999999999997E-3</v>
      </c>
      <c r="CK314" s="14">
        <v>0.74137980000000003</v>
      </c>
      <c r="CL314" s="14">
        <v>0.50036029999999998</v>
      </c>
      <c r="CM314" s="14">
        <v>0.70026219999999995</v>
      </c>
      <c r="CN314" s="14">
        <v>0.68920309999999996</v>
      </c>
      <c r="CO314" s="14">
        <v>1.1747620000000001</v>
      </c>
      <c r="CP314" s="14">
        <v>1.3061069999999999</v>
      </c>
      <c r="CQ314" s="14">
        <v>0.99775659999999999</v>
      </c>
      <c r="CR314" s="14">
        <v>1.0723879999999999</v>
      </c>
      <c r="CS314" s="14">
        <v>0.29608669999999998</v>
      </c>
      <c r="CT314" s="14">
        <v>0.61185120000000004</v>
      </c>
      <c r="CU314" s="14">
        <v>0.36707289999999998</v>
      </c>
      <c r="CV314" s="14">
        <v>-0.57344240000000002</v>
      </c>
      <c r="CW314" s="14">
        <v>-0.70409500000000003</v>
      </c>
      <c r="CX314" s="14">
        <v>-0.4823944</v>
      </c>
      <c r="CY314" s="14">
        <v>-0.66155989999999998</v>
      </c>
      <c r="CZ314" s="14">
        <v>-1.0209159999999999</v>
      </c>
      <c r="DA314" s="14">
        <v>-0.80238580000000004</v>
      </c>
      <c r="DB314" s="14">
        <v>-0.4781146</v>
      </c>
      <c r="DC314" s="14">
        <v>-0.36481229999999998</v>
      </c>
      <c r="DD314" s="14">
        <v>-0.29767759999999999</v>
      </c>
      <c r="DE314" s="14">
        <v>-0.3337214</v>
      </c>
      <c r="DF314" s="14">
        <v>0.2656905</v>
      </c>
      <c r="DG314" s="14">
        <v>6.8929400000000002E-2</v>
      </c>
      <c r="DH314" s="14">
        <v>0.19682549999999999</v>
      </c>
      <c r="DI314" s="14">
        <v>0.96355250000000003</v>
      </c>
      <c r="DJ314" s="14">
        <v>0.72122260000000005</v>
      </c>
      <c r="DK314" s="14">
        <v>0.93892929999999997</v>
      </c>
      <c r="DL314" s="14">
        <v>0.93071680000000001</v>
      </c>
      <c r="DM314" s="14">
        <v>1.4238729999999999</v>
      </c>
      <c r="DN314" s="14">
        <v>1.5693980000000001</v>
      </c>
      <c r="DO314" s="14">
        <v>1.247384</v>
      </c>
      <c r="DP314" s="14">
        <v>1.2677290000000001</v>
      </c>
      <c r="DQ314" s="14">
        <v>0.47353050000000002</v>
      </c>
      <c r="DR314" s="14">
        <v>0.75461270000000003</v>
      </c>
      <c r="DS314" s="14">
        <v>0.5236073</v>
      </c>
      <c r="DT314" s="14">
        <v>-0.35425820000000002</v>
      </c>
      <c r="DU314" s="14">
        <v>-0.48963200000000001</v>
      </c>
      <c r="DV314" s="14">
        <v>-0.294317</v>
      </c>
      <c r="DW314" s="14">
        <v>-0.36804969999999998</v>
      </c>
      <c r="DX314" s="14">
        <v>-0.71147559999999999</v>
      </c>
      <c r="DY314" s="14">
        <v>-0.50711949999999995</v>
      </c>
      <c r="DZ314" s="14">
        <v>-0.2949058</v>
      </c>
      <c r="EA314" s="14">
        <v>-0.2020103</v>
      </c>
      <c r="EB314" s="14">
        <v>-0.15082429999999999</v>
      </c>
      <c r="EC314" s="14">
        <v>-0.13973289999999999</v>
      </c>
      <c r="ED314" s="14">
        <v>0.46974539999999998</v>
      </c>
      <c r="EE314" s="14">
        <v>0.3215403</v>
      </c>
      <c r="EF314" s="14">
        <v>0.49187700000000001</v>
      </c>
      <c r="EG314" s="14">
        <v>1.284335</v>
      </c>
      <c r="EH314" s="14">
        <v>1.0401130000000001</v>
      </c>
      <c r="EI314" s="14">
        <v>1.2835270000000001</v>
      </c>
      <c r="EJ314" s="14">
        <v>1.2794239999999999</v>
      </c>
      <c r="EK314" s="14">
        <v>1.7835490000000001</v>
      </c>
      <c r="EL314" s="14">
        <v>1.9495480000000001</v>
      </c>
      <c r="EM314" s="14">
        <v>1.6078060000000001</v>
      </c>
      <c r="EN314" s="14">
        <v>1.5497719999999999</v>
      </c>
      <c r="EO314" s="14">
        <v>0.72973109999999997</v>
      </c>
      <c r="EP314" s="14">
        <v>0.96073759999999997</v>
      </c>
      <c r="EQ314" s="14">
        <v>0.74961800000000001</v>
      </c>
      <c r="ER314" s="14">
        <v>-3.7790999999999998E-2</v>
      </c>
      <c r="ES314" s="14">
        <v>-0.17998159999999999</v>
      </c>
      <c r="ET314" s="14">
        <v>-2.2763200000000001E-2</v>
      </c>
      <c r="EU314" s="14">
        <v>53.11168</v>
      </c>
      <c r="EV314" s="14">
        <v>52.689579999999999</v>
      </c>
      <c r="EW314" s="14">
        <v>52.21275</v>
      </c>
      <c r="EX314" s="14">
        <v>51.614339999999999</v>
      </c>
      <c r="EY314" s="14">
        <v>51.035710000000002</v>
      </c>
      <c r="EZ314" s="14">
        <v>50.693800000000003</v>
      </c>
      <c r="FA314" s="14">
        <v>50.381160000000001</v>
      </c>
      <c r="FB314" s="14">
        <v>50.676729999999999</v>
      </c>
      <c r="FC314" s="14">
        <v>53.184869999999997</v>
      </c>
      <c r="FD314" s="14">
        <v>56.252220000000001</v>
      </c>
      <c r="FE314" s="14">
        <v>59.19012</v>
      </c>
      <c r="FF314" s="14">
        <v>62.172960000000003</v>
      </c>
      <c r="FG314" s="14">
        <v>64.101839999999996</v>
      </c>
      <c r="FH314" s="14">
        <v>65.328379999999996</v>
      </c>
      <c r="FI314" s="14">
        <v>65.629720000000006</v>
      </c>
      <c r="FJ314" s="14">
        <v>65.340689999999995</v>
      </c>
      <c r="FK314" s="14">
        <v>64.836650000000006</v>
      </c>
      <c r="FL314" s="14">
        <v>63.331690000000002</v>
      </c>
      <c r="FM314" s="14">
        <v>61.643619999999999</v>
      </c>
      <c r="FN314" s="14">
        <v>58.988480000000003</v>
      </c>
      <c r="FO314" s="14">
        <v>56.6111</v>
      </c>
      <c r="FP314" s="14">
        <v>55.561439999999997</v>
      </c>
      <c r="FQ314" s="14">
        <v>54.435189999999999</v>
      </c>
      <c r="FR314" s="14">
        <v>53.604320000000001</v>
      </c>
      <c r="FS314" s="14">
        <v>4.7569499999999998</v>
      </c>
      <c r="FT314" s="14">
        <v>0.22715070000000001</v>
      </c>
      <c r="FU314" s="14">
        <v>0.26230989999999998</v>
      </c>
      <c r="FW314" s="14"/>
    </row>
    <row r="315" spans="1:235" x14ac:dyDescent="0.6">
      <c r="A315" t="s">
        <v>226</v>
      </c>
      <c r="B315" t="s">
        <v>0</v>
      </c>
      <c r="C315" t="s">
        <v>261</v>
      </c>
      <c r="D315" s="53" t="s">
        <v>231</v>
      </c>
      <c r="E315" t="s">
        <v>220</v>
      </c>
      <c r="F315" s="14">
        <v>7430</v>
      </c>
      <c r="G315" s="14">
        <v>3.808268</v>
      </c>
      <c r="H315" s="14">
        <v>3.5426959999999998</v>
      </c>
      <c r="I315" s="14">
        <v>3.538624</v>
      </c>
      <c r="J315" s="14">
        <v>3.4736570000000002</v>
      </c>
      <c r="K315" s="14">
        <v>3.4969399999999999</v>
      </c>
      <c r="L315" s="14">
        <v>3.6578400000000002</v>
      </c>
      <c r="M315" s="14">
        <v>4.0461220000000004</v>
      </c>
      <c r="N315" s="14">
        <v>4.2026690000000002</v>
      </c>
      <c r="O315" s="14">
        <v>3.2746439999999999</v>
      </c>
      <c r="P315" s="14">
        <v>2.1449189999999998</v>
      </c>
      <c r="Q315" s="14">
        <v>1.515957</v>
      </c>
      <c r="R315" s="14">
        <v>0.4772112</v>
      </c>
      <c r="S315" s="14">
        <v>-0.19451930000000001</v>
      </c>
      <c r="T315" s="14">
        <v>-0.35547679999999998</v>
      </c>
      <c r="U315" s="14">
        <v>-3.5766100000000002E-2</v>
      </c>
      <c r="V315" s="14">
        <v>0.55080589999999996</v>
      </c>
      <c r="W315" s="14">
        <v>2.0912829999999998</v>
      </c>
      <c r="X315" s="14">
        <v>4.0137</v>
      </c>
      <c r="Y315" s="14">
        <v>5.1889909999999997</v>
      </c>
      <c r="Z315" s="14">
        <v>6.1771159999999998</v>
      </c>
      <c r="AA315" s="14">
        <v>6.221241</v>
      </c>
      <c r="AB315" s="14">
        <v>5.479857</v>
      </c>
      <c r="AC315" s="14">
        <v>4.8961249999999996</v>
      </c>
      <c r="AD315" s="14">
        <v>4.1394840000000004</v>
      </c>
      <c r="AE315" s="14">
        <v>-0.54138949999999997</v>
      </c>
      <c r="AF315" s="14">
        <v>-0.58401990000000004</v>
      </c>
      <c r="AG315" s="14">
        <v>-0.34393049999999997</v>
      </c>
      <c r="AH315" s="14">
        <v>-0.30550500000000003</v>
      </c>
      <c r="AI315" s="14">
        <v>-0.28185009999999999</v>
      </c>
      <c r="AJ315" s="14">
        <v>-0.2649437</v>
      </c>
      <c r="AK315" s="14">
        <v>-0.43942700000000001</v>
      </c>
      <c r="AL315" s="14">
        <v>-0.21750910000000001</v>
      </c>
      <c r="AM315" s="14">
        <v>-0.3754538</v>
      </c>
      <c r="AN315" s="14">
        <v>-0.37468899999999999</v>
      </c>
      <c r="AO315" s="14">
        <v>0.16572000000000001</v>
      </c>
      <c r="AP315" s="14">
        <v>7.2075600000000004E-2</v>
      </c>
      <c r="AQ315" s="14">
        <v>-0.17929590000000001</v>
      </c>
      <c r="AR315" s="14">
        <v>-0.1100463</v>
      </c>
      <c r="AS315" s="14">
        <v>0.1941329</v>
      </c>
      <c r="AT315" s="14">
        <v>0.1499625</v>
      </c>
      <c r="AU315" s="14">
        <v>0.30968289999999998</v>
      </c>
      <c r="AV315" s="14">
        <v>0.43527739999999998</v>
      </c>
      <c r="AW315" s="14">
        <v>0.19752210000000001</v>
      </c>
      <c r="AX315" s="14">
        <v>0.2334783</v>
      </c>
      <c r="AY315" s="14">
        <v>0.22097230000000001</v>
      </c>
      <c r="AZ315" s="14">
        <v>-0.17090659999999999</v>
      </c>
      <c r="BA315" s="14">
        <v>-0.24504509999999999</v>
      </c>
      <c r="BB315" s="14">
        <v>-0.33370899999999998</v>
      </c>
      <c r="BC315" s="14">
        <v>-0.4036323</v>
      </c>
      <c r="BD315" s="14">
        <v>-0.44122620000000001</v>
      </c>
      <c r="BE315" s="14">
        <v>-0.23841909999999999</v>
      </c>
      <c r="BF315" s="14">
        <v>-0.1848408</v>
      </c>
      <c r="BG315" s="14">
        <v>-0.15268909999999999</v>
      </c>
      <c r="BH315" s="14">
        <v>-0.15460370000000001</v>
      </c>
      <c r="BI315" s="14">
        <v>-0.26106509999999999</v>
      </c>
      <c r="BJ315" s="14">
        <v>-8.0588699999999999E-2</v>
      </c>
      <c r="BK315" s="14">
        <v>-0.17785590000000001</v>
      </c>
      <c r="BL315" s="14">
        <v>-0.15484029999999999</v>
      </c>
      <c r="BM315" s="14">
        <v>0.38939499999999999</v>
      </c>
      <c r="BN315" s="14">
        <v>0.21981590000000001</v>
      </c>
      <c r="BO315" s="14">
        <v>2.3244299999999999E-2</v>
      </c>
      <c r="BP315" s="14">
        <v>6.96663E-2</v>
      </c>
      <c r="BQ315" s="14">
        <v>0.34847830000000002</v>
      </c>
      <c r="BR315" s="14">
        <v>0.3564698</v>
      </c>
      <c r="BS315" s="14">
        <v>0.56345900000000004</v>
      </c>
      <c r="BT315" s="14">
        <v>0.6776837</v>
      </c>
      <c r="BU315" s="14">
        <v>0.34429310000000002</v>
      </c>
      <c r="BV315" s="14">
        <v>0.40228599999999998</v>
      </c>
      <c r="BW315" s="14">
        <v>0.36933460000000001</v>
      </c>
      <c r="BX315" s="14">
        <v>-7.5009800000000001E-2</v>
      </c>
      <c r="BY315" s="14">
        <v>-0.1044663</v>
      </c>
      <c r="BZ315" s="14">
        <v>-0.2125862</v>
      </c>
      <c r="CA315" s="14">
        <v>-0.3082222</v>
      </c>
      <c r="CB315" s="14">
        <v>-0.34232760000000001</v>
      </c>
      <c r="CC315" s="14">
        <v>-0.16534219999999999</v>
      </c>
      <c r="CD315" s="14">
        <v>-0.1012691</v>
      </c>
      <c r="CE315" s="14">
        <v>-6.3232499999999997E-2</v>
      </c>
      <c r="CF315" s="14">
        <v>-7.8182500000000002E-2</v>
      </c>
      <c r="CG315" s="14">
        <v>-0.13753209999999999</v>
      </c>
      <c r="CH315" s="14">
        <v>1.42419E-2</v>
      </c>
      <c r="CI315" s="14">
        <v>-4.1000200000000001E-2</v>
      </c>
      <c r="CJ315" s="14">
        <v>-2.5737999999999998E-3</v>
      </c>
      <c r="CK315" s="14">
        <v>0.54431160000000001</v>
      </c>
      <c r="CL315" s="14">
        <v>0.32214029999999999</v>
      </c>
      <c r="CM315" s="14">
        <v>0.163523</v>
      </c>
      <c r="CN315" s="14">
        <v>0.1941348</v>
      </c>
      <c r="CO315" s="14">
        <v>0.45537749999999999</v>
      </c>
      <c r="CP315" s="14">
        <v>0.499496</v>
      </c>
      <c r="CQ315" s="14">
        <v>0.73922359999999998</v>
      </c>
      <c r="CR315" s="14">
        <v>0.84557349999999998</v>
      </c>
      <c r="CS315" s="14">
        <v>0.44594610000000001</v>
      </c>
      <c r="CT315" s="14">
        <v>0.51920160000000004</v>
      </c>
      <c r="CU315" s="14">
        <v>0.47208990000000001</v>
      </c>
      <c r="CV315" s="14">
        <v>-8.5920000000000007E-3</v>
      </c>
      <c r="CW315" s="14">
        <v>-7.1019999999999998E-3</v>
      </c>
      <c r="CX315" s="14">
        <v>-0.1286969</v>
      </c>
      <c r="CY315" s="14">
        <v>-0.212812</v>
      </c>
      <c r="CZ315" s="14">
        <v>-0.24342910000000001</v>
      </c>
      <c r="DA315" s="14">
        <v>-9.2265299999999995E-2</v>
      </c>
      <c r="DB315" s="14">
        <v>-1.7697399999999999E-2</v>
      </c>
      <c r="DC315" s="14">
        <v>2.62241E-2</v>
      </c>
      <c r="DD315" s="14">
        <v>-1.7614E-3</v>
      </c>
      <c r="DE315" s="14">
        <v>-1.39991E-2</v>
      </c>
      <c r="DF315" s="14">
        <v>0.1090725</v>
      </c>
      <c r="DG315" s="14">
        <v>9.5855599999999999E-2</v>
      </c>
      <c r="DH315" s="14">
        <v>0.14969270000000001</v>
      </c>
      <c r="DI315" s="14">
        <v>0.69922819999999997</v>
      </c>
      <c r="DJ315" s="14">
        <v>0.42446469999999997</v>
      </c>
      <c r="DK315" s="14">
        <v>0.30380170000000001</v>
      </c>
      <c r="DL315" s="14">
        <v>0.31860319999999998</v>
      </c>
      <c r="DM315" s="14">
        <v>0.56227660000000002</v>
      </c>
      <c r="DN315" s="14">
        <v>0.64252229999999999</v>
      </c>
      <c r="DO315" s="14">
        <v>0.91498820000000003</v>
      </c>
      <c r="DP315" s="14">
        <v>1.013463</v>
      </c>
      <c r="DQ315" s="14">
        <v>0.54759919999999995</v>
      </c>
      <c r="DR315" s="14">
        <v>0.6361173</v>
      </c>
      <c r="DS315" s="14">
        <v>0.5748451</v>
      </c>
      <c r="DT315" s="14">
        <v>5.7825799999999997E-2</v>
      </c>
      <c r="DU315" s="14">
        <v>9.0262400000000007E-2</v>
      </c>
      <c r="DV315" s="14">
        <v>-4.4807600000000003E-2</v>
      </c>
      <c r="DW315" s="14">
        <v>-7.5054899999999994E-2</v>
      </c>
      <c r="DX315" s="14">
        <v>-0.1006354</v>
      </c>
      <c r="DY315" s="14">
        <v>1.3246000000000001E-2</v>
      </c>
      <c r="DZ315" s="14">
        <v>0.1029668</v>
      </c>
      <c r="EA315" s="14">
        <v>0.1553852</v>
      </c>
      <c r="EB315" s="14">
        <v>0.1085786</v>
      </c>
      <c r="EC315" s="14">
        <v>0.16436290000000001</v>
      </c>
      <c r="ED315" s="14">
        <v>0.24599280000000001</v>
      </c>
      <c r="EE315" s="14">
        <v>0.29345349999999998</v>
      </c>
      <c r="EF315" s="14">
        <v>0.36954130000000002</v>
      </c>
      <c r="EG315" s="14">
        <v>0.92290320000000003</v>
      </c>
      <c r="EH315" s="14">
        <v>0.57220490000000002</v>
      </c>
      <c r="EI315" s="14">
        <v>0.50634190000000001</v>
      </c>
      <c r="EJ315" s="14">
        <v>0.49831579999999998</v>
      </c>
      <c r="EK315" s="14">
        <v>0.71662199999999998</v>
      </c>
      <c r="EL315" s="14">
        <v>0.84902960000000005</v>
      </c>
      <c r="EM315" s="14">
        <v>1.1687639999999999</v>
      </c>
      <c r="EN315" s="14">
        <v>1.25587</v>
      </c>
      <c r="EO315" s="14">
        <v>0.69437009999999999</v>
      </c>
      <c r="EP315" s="14">
        <v>0.80492490000000005</v>
      </c>
      <c r="EQ315" s="14">
        <v>0.7232075</v>
      </c>
      <c r="ER315" s="14">
        <v>0.15372250000000001</v>
      </c>
      <c r="ES315" s="14">
        <v>0.23084109999999999</v>
      </c>
      <c r="ET315" s="14">
        <v>7.63152E-2</v>
      </c>
      <c r="EU315" s="14">
        <v>53.941009999999999</v>
      </c>
      <c r="EV315" s="14">
        <v>53.614400000000003</v>
      </c>
      <c r="EW315" s="14">
        <v>53.09657</v>
      </c>
      <c r="EX315" s="14">
        <v>52.53172</v>
      </c>
      <c r="EY315" s="14">
        <v>51.971269999999997</v>
      </c>
      <c r="EZ315" s="14">
        <v>51.708579999999998</v>
      </c>
      <c r="FA315" s="14">
        <v>51.349449999999997</v>
      </c>
      <c r="FB315" s="14">
        <v>51.765479999999997</v>
      </c>
      <c r="FC315" s="14">
        <v>53.875889999999998</v>
      </c>
      <c r="FD315" s="14">
        <v>56.852499999999999</v>
      </c>
      <c r="FE315" s="14">
        <v>59.61777</v>
      </c>
      <c r="FF315" s="14">
        <v>62.192329999999998</v>
      </c>
      <c r="FG315" s="14">
        <v>63.791530000000002</v>
      </c>
      <c r="FH315" s="14">
        <v>64.588660000000004</v>
      </c>
      <c r="FI315" s="14">
        <v>64.848219999999998</v>
      </c>
      <c r="FJ315" s="14">
        <v>64.717460000000003</v>
      </c>
      <c r="FK315" s="14">
        <v>64.197620000000001</v>
      </c>
      <c r="FL315" s="14">
        <v>62.718209999999999</v>
      </c>
      <c r="FM315" s="14">
        <v>61.201129999999999</v>
      </c>
      <c r="FN315" s="14">
        <v>58.912649999999999</v>
      </c>
      <c r="FO315" s="14">
        <v>57.025489999999998</v>
      </c>
      <c r="FP315" s="14">
        <v>56.192520000000002</v>
      </c>
      <c r="FQ315" s="14">
        <v>55.158349999999999</v>
      </c>
      <c r="FR315" s="14">
        <v>54.435470000000002</v>
      </c>
      <c r="FS315" s="14">
        <v>3.261609</v>
      </c>
      <c r="FT315" s="14">
        <v>0.12387049999999999</v>
      </c>
      <c r="FU315" s="14">
        <v>0.20184869999999999</v>
      </c>
      <c r="FW315" s="14"/>
    </row>
    <row r="316" spans="1:235" x14ac:dyDescent="0.6">
      <c r="A316" t="s">
        <v>226</v>
      </c>
      <c r="B316" t="s">
        <v>0</v>
      </c>
      <c r="C316" t="s">
        <v>261</v>
      </c>
      <c r="D316" s="53" t="s">
        <v>231</v>
      </c>
      <c r="E316" t="s">
        <v>221</v>
      </c>
      <c r="F316" s="14">
        <v>6577</v>
      </c>
      <c r="G316" s="14">
        <v>4.1606319999999997</v>
      </c>
      <c r="H316" s="14">
        <v>3.6928480000000001</v>
      </c>
      <c r="I316" s="14">
        <v>3.4569369999999999</v>
      </c>
      <c r="J316" s="14">
        <v>3.581693</v>
      </c>
      <c r="K316" s="14">
        <v>3.652698</v>
      </c>
      <c r="L316" s="14">
        <v>3.9148849999999999</v>
      </c>
      <c r="M316" s="14">
        <v>4.2467819999999996</v>
      </c>
      <c r="N316" s="14">
        <v>4.1611260000000003</v>
      </c>
      <c r="O316" s="14">
        <v>2.2934570000000001</v>
      </c>
      <c r="P316" s="14">
        <v>-0.138103</v>
      </c>
      <c r="Q316" s="14">
        <v>-2.3116219999999998</v>
      </c>
      <c r="R316" s="14">
        <v>-3.911187</v>
      </c>
      <c r="S316" s="14">
        <v>-4.6382529999999997</v>
      </c>
      <c r="T316" s="14">
        <v>-4.8866100000000001</v>
      </c>
      <c r="U316" s="14">
        <v>-4.2016780000000002</v>
      </c>
      <c r="V316" s="14">
        <v>-2.8330959999999998</v>
      </c>
      <c r="W316" s="14">
        <v>-0.94901369999999996</v>
      </c>
      <c r="X316" s="14">
        <v>2.2336879999999999</v>
      </c>
      <c r="Y316" s="14">
        <v>4.5925289999999999</v>
      </c>
      <c r="Z316" s="14">
        <v>6.1395429999999998</v>
      </c>
      <c r="AA316" s="14">
        <v>6.0148039999999998</v>
      </c>
      <c r="AB316" s="14">
        <v>5.3330219999999997</v>
      </c>
      <c r="AC316" s="14">
        <v>4.6699260000000002</v>
      </c>
      <c r="AD316" s="14">
        <v>4.2982769999999997</v>
      </c>
      <c r="AE316" s="14">
        <v>-0.84705229999999998</v>
      </c>
      <c r="AF316" s="14">
        <v>-1.1373549999999999</v>
      </c>
      <c r="AG316" s="14">
        <v>-1.0886530000000001</v>
      </c>
      <c r="AH316" s="14">
        <v>-0.68342009999999997</v>
      </c>
      <c r="AI316" s="14">
        <v>-0.60151049999999995</v>
      </c>
      <c r="AJ316" s="14">
        <v>-0.5422167</v>
      </c>
      <c r="AK316" s="14">
        <v>-0.66936960000000001</v>
      </c>
      <c r="AL316" s="14">
        <v>-0.2666425</v>
      </c>
      <c r="AM316" s="14">
        <v>-0.36961300000000002</v>
      </c>
      <c r="AN316" s="14">
        <v>-0.35061150000000002</v>
      </c>
      <c r="AO316" s="14">
        <v>-7.32762E-2</v>
      </c>
      <c r="AP316" s="14">
        <v>-0.12711839999999999</v>
      </c>
      <c r="AQ316" s="14">
        <v>1.3695999999999999E-3</v>
      </c>
      <c r="AR316" s="14">
        <v>-7.6131000000000002E-3</v>
      </c>
      <c r="AS316" s="14">
        <v>0.23695089999999999</v>
      </c>
      <c r="AT316" s="14">
        <v>0.34714980000000001</v>
      </c>
      <c r="AU316" s="14">
        <v>-1.6168399999999999E-2</v>
      </c>
      <c r="AV316" s="14">
        <v>7.5520599999999993E-2</v>
      </c>
      <c r="AW316" s="14">
        <v>-0.28997210000000001</v>
      </c>
      <c r="AX316" s="14">
        <v>1.3559999999999999E-4</v>
      </c>
      <c r="AY316" s="14">
        <v>-0.28816550000000002</v>
      </c>
      <c r="AZ316" s="14">
        <v>-0.87196929999999995</v>
      </c>
      <c r="BA316" s="14">
        <v>-0.93560430000000006</v>
      </c>
      <c r="BB316" s="14">
        <v>-0.67313020000000001</v>
      </c>
      <c r="BC316" s="14">
        <v>-0.64061319999999999</v>
      </c>
      <c r="BD316" s="14">
        <v>-0.92093069999999999</v>
      </c>
      <c r="BE316" s="14">
        <v>-0.87100429999999995</v>
      </c>
      <c r="BF316" s="14">
        <v>-0.55167600000000006</v>
      </c>
      <c r="BG316" s="14">
        <v>-0.48204399999999997</v>
      </c>
      <c r="BH316" s="14">
        <v>-0.43163629999999997</v>
      </c>
      <c r="BI316" s="14">
        <v>-0.52594940000000001</v>
      </c>
      <c r="BJ316" s="14">
        <v>-0.1156438</v>
      </c>
      <c r="BK316" s="14">
        <v>-0.19291649999999999</v>
      </c>
      <c r="BL316" s="14">
        <v>-0.1522472</v>
      </c>
      <c r="BM316" s="14">
        <v>0.1476518</v>
      </c>
      <c r="BN316" s="14">
        <v>0.10147780000000001</v>
      </c>
      <c r="BO316" s="14">
        <v>0.2432154</v>
      </c>
      <c r="BP316" s="14">
        <v>0.2361106</v>
      </c>
      <c r="BQ316" s="14">
        <v>0.49715229999999999</v>
      </c>
      <c r="BR316" s="14">
        <v>0.62353389999999997</v>
      </c>
      <c r="BS316" s="14">
        <v>0.23804520000000001</v>
      </c>
      <c r="BT316" s="14">
        <v>0.26202500000000001</v>
      </c>
      <c r="BU316" s="14">
        <v>-0.1086476</v>
      </c>
      <c r="BV316" s="14">
        <v>0.14106659999999999</v>
      </c>
      <c r="BW316" s="14">
        <v>-0.12694359999999999</v>
      </c>
      <c r="BX316" s="14">
        <v>-0.64147469999999995</v>
      </c>
      <c r="BY316" s="14">
        <v>-0.71746469999999996</v>
      </c>
      <c r="BZ316" s="14">
        <v>-0.47370309999999999</v>
      </c>
      <c r="CA316" s="14">
        <v>-0.49763410000000002</v>
      </c>
      <c r="CB316" s="14">
        <v>-0.77103600000000005</v>
      </c>
      <c r="CC316" s="14">
        <v>-0.72026179999999995</v>
      </c>
      <c r="CD316" s="14">
        <v>-0.46043040000000002</v>
      </c>
      <c r="CE316" s="14">
        <v>-0.39930189999999999</v>
      </c>
      <c r="CF316" s="14">
        <v>-0.35504869999999999</v>
      </c>
      <c r="CG316" s="14">
        <v>-0.42661700000000002</v>
      </c>
      <c r="CH316" s="14">
        <v>-1.1062600000000001E-2</v>
      </c>
      <c r="CI316" s="14">
        <v>-7.0537000000000002E-2</v>
      </c>
      <c r="CJ316" s="14">
        <v>-1.48606E-2</v>
      </c>
      <c r="CK316" s="14">
        <v>0.30066589999999999</v>
      </c>
      <c r="CL316" s="14">
        <v>0.2598028</v>
      </c>
      <c r="CM316" s="14">
        <v>0.4107171</v>
      </c>
      <c r="CN316" s="14">
        <v>0.40491290000000002</v>
      </c>
      <c r="CO316" s="14">
        <v>0.67736700000000005</v>
      </c>
      <c r="CP316" s="14">
        <v>0.81495680000000004</v>
      </c>
      <c r="CQ316" s="14">
        <v>0.4141127</v>
      </c>
      <c r="CR316" s="14">
        <v>0.39119739999999997</v>
      </c>
      <c r="CS316" s="14">
        <v>1.6937199999999999E-2</v>
      </c>
      <c r="CT316" s="14">
        <v>0.238675</v>
      </c>
      <c r="CU316" s="14">
        <v>-1.52817E-2</v>
      </c>
      <c r="CV316" s="14">
        <v>-0.48183490000000001</v>
      </c>
      <c r="CW316" s="14">
        <v>-0.56638189999999999</v>
      </c>
      <c r="CX316" s="14">
        <v>-0.33558060000000001</v>
      </c>
      <c r="CY316" s="14">
        <v>-0.354655</v>
      </c>
      <c r="CZ316" s="14">
        <v>-0.6211411</v>
      </c>
      <c r="DA316" s="14">
        <v>-0.5695192</v>
      </c>
      <c r="DB316" s="14">
        <v>-0.36918479999999998</v>
      </c>
      <c r="DC316" s="14">
        <v>-0.3165598</v>
      </c>
      <c r="DD316" s="14">
        <v>-0.27846100000000001</v>
      </c>
      <c r="DE316" s="14">
        <v>-0.32728459999999998</v>
      </c>
      <c r="DF316" s="14">
        <v>9.3518699999999996E-2</v>
      </c>
      <c r="DG316" s="14">
        <v>5.18425E-2</v>
      </c>
      <c r="DH316" s="14">
        <v>0.12252589999999999</v>
      </c>
      <c r="DI316" s="14">
        <v>0.45367990000000002</v>
      </c>
      <c r="DJ316" s="14">
        <v>0.41812769999999999</v>
      </c>
      <c r="DK316" s="14">
        <v>0.57821889999999998</v>
      </c>
      <c r="DL316" s="14">
        <v>0.57371530000000004</v>
      </c>
      <c r="DM316" s="14">
        <v>0.8575817</v>
      </c>
      <c r="DN316" s="14">
        <v>1.0063800000000001</v>
      </c>
      <c r="DO316" s="14">
        <v>0.59018029999999999</v>
      </c>
      <c r="DP316" s="14">
        <v>0.52036979999999999</v>
      </c>
      <c r="DQ316" s="14">
        <v>0.14252200000000001</v>
      </c>
      <c r="DR316" s="14">
        <v>0.33628330000000001</v>
      </c>
      <c r="DS316" s="14">
        <v>9.6380099999999996E-2</v>
      </c>
      <c r="DT316" s="14">
        <v>-0.32219500000000001</v>
      </c>
      <c r="DU316" s="14">
        <v>-0.41529909999999998</v>
      </c>
      <c r="DV316" s="14">
        <v>-0.19745799999999999</v>
      </c>
      <c r="DW316" s="14">
        <v>-0.14821590000000001</v>
      </c>
      <c r="DX316" s="14">
        <v>-0.40471679999999999</v>
      </c>
      <c r="DY316" s="14">
        <v>-0.35187089999999999</v>
      </c>
      <c r="DZ316" s="14">
        <v>-0.2374407</v>
      </c>
      <c r="EA316" s="14">
        <v>-0.1970933</v>
      </c>
      <c r="EB316" s="14">
        <v>-0.16788069999999999</v>
      </c>
      <c r="EC316" s="14">
        <v>-0.18386440000000001</v>
      </c>
      <c r="ED316" s="14">
        <v>0.24451729999999999</v>
      </c>
      <c r="EE316" s="14">
        <v>0.22853899999999999</v>
      </c>
      <c r="EF316" s="14">
        <v>0.32089030000000002</v>
      </c>
      <c r="EG316" s="14">
        <v>0.67460790000000004</v>
      </c>
      <c r="EH316" s="14">
        <v>0.64672390000000002</v>
      </c>
      <c r="EI316" s="14">
        <v>0.82006469999999998</v>
      </c>
      <c r="EJ316" s="14">
        <v>0.81743900000000003</v>
      </c>
      <c r="EK316" s="14">
        <v>1.117783</v>
      </c>
      <c r="EL316" s="14">
        <v>1.282764</v>
      </c>
      <c r="EM316" s="14">
        <v>0.84439390000000003</v>
      </c>
      <c r="EN316" s="14">
        <v>0.70687420000000001</v>
      </c>
      <c r="EO316" s="14">
        <v>0.32384649999999998</v>
      </c>
      <c r="EP316" s="14">
        <v>0.47721429999999998</v>
      </c>
      <c r="EQ316" s="14">
        <v>0.257602</v>
      </c>
      <c r="ER316" s="14">
        <v>-9.1700400000000001E-2</v>
      </c>
      <c r="ES316" s="14">
        <v>-0.19715940000000001</v>
      </c>
      <c r="ET316" s="14">
        <v>1.9689999999999998E-3</v>
      </c>
      <c r="EU316" s="14">
        <v>51.90164</v>
      </c>
      <c r="EV316" s="14">
        <v>51.33766</v>
      </c>
      <c r="EW316" s="14">
        <v>50.91921</v>
      </c>
      <c r="EX316" s="14">
        <v>50.269460000000002</v>
      </c>
      <c r="EY316" s="14">
        <v>49.660200000000003</v>
      </c>
      <c r="EZ316" s="14">
        <v>49.201180000000001</v>
      </c>
      <c r="FA316" s="14">
        <v>48.956699999999998</v>
      </c>
      <c r="FB316" s="14">
        <v>49.071649999999998</v>
      </c>
      <c r="FC316" s="14">
        <v>52.155929999999998</v>
      </c>
      <c r="FD316" s="14">
        <v>55.358469999999997</v>
      </c>
      <c r="FE316" s="14">
        <v>58.554430000000004</v>
      </c>
      <c r="FF316" s="14">
        <v>62.133780000000002</v>
      </c>
      <c r="FG316" s="14">
        <v>64.543379999999999</v>
      </c>
      <c r="FH316" s="14">
        <v>66.401719999999997</v>
      </c>
      <c r="FI316" s="14">
        <v>66.768900000000002</v>
      </c>
      <c r="FJ316" s="14">
        <v>66.251289999999997</v>
      </c>
      <c r="FK316" s="14">
        <v>65.770859999999999</v>
      </c>
      <c r="FL316" s="14">
        <v>64.229089999999999</v>
      </c>
      <c r="FM316" s="14">
        <v>62.292259999999999</v>
      </c>
      <c r="FN316" s="14">
        <v>59.107480000000002</v>
      </c>
      <c r="FO316" s="14">
        <v>56.012259999999998</v>
      </c>
      <c r="FP316" s="14">
        <v>54.6447</v>
      </c>
      <c r="FQ316" s="14">
        <v>53.37762</v>
      </c>
      <c r="FR316" s="14">
        <v>52.387360000000001</v>
      </c>
      <c r="FS316" s="14">
        <v>3.513029</v>
      </c>
      <c r="FT316" s="14">
        <v>0.1601484</v>
      </c>
      <c r="FU316" s="14">
        <v>0.17846319999999999</v>
      </c>
      <c r="FW316" s="14"/>
      <c r="HY316" s="52"/>
      <c r="IA316" s="52"/>
    </row>
    <row r="317" spans="1:235" x14ac:dyDescent="0.6">
      <c r="A317" t="s">
        <v>226</v>
      </c>
      <c r="B317" t="s">
        <v>0</v>
      </c>
      <c r="C317" t="s">
        <v>261</v>
      </c>
      <c r="D317" s="53" t="s">
        <v>243</v>
      </c>
      <c r="E317" t="s">
        <v>219</v>
      </c>
      <c r="F317" s="14">
        <v>14007</v>
      </c>
      <c r="G317" s="14">
        <v>8.5132030000000007</v>
      </c>
      <c r="H317" s="14">
        <v>7.8960059999999999</v>
      </c>
      <c r="I317" s="14">
        <v>7.7687439999999999</v>
      </c>
      <c r="J317" s="14">
        <v>7.0587400000000002</v>
      </c>
      <c r="K317" s="14">
        <v>6.7130879999999999</v>
      </c>
      <c r="L317" s="14">
        <v>7.0273719999999997</v>
      </c>
      <c r="M317" s="14">
        <v>7.5753089999999998</v>
      </c>
      <c r="N317" s="14">
        <v>6.800281</v>
      </c>
      <c r="O317" s="14">
        <v>1.3982889999999999</v>
      </c>
      <c r="P317" s="14">
        <v>-2.3975879999999998</v>
      </c>
      <c r="Q317" s="14">
        <v>-4.7057760000000002</v>
      </c>
      <c r="R317" s="14">
        <v>-7.3792460000000002</v>
      </c>
      <c r="S317" s="14">
        <v>-8.1463319999999992</v>
      </c>
      <c r="T317" s="14">
        <v>-9.2316059999999993</v>
      </c>
      <c r="U317" s="14">
        <v>-6.9159550000000003</v>
      </c>
      <c r="V317" s="14">
        <v>-3.9154610000000001</v>
      </c>
      <c r="W317" s="14">
        <v>-1.166755</v>
      </c>
      <c r="X317" s="14">
        <v>6.1172519999999997</v>
      </c>
      <c r="Y317" s="14">
        <v>9.5351560000000006</v>
      </c>
      <c r="Z317" s="14">
        <v>11.99479</v>
      </c>
      <c r="AA317" s="14">
        <v>11.19861</v>
      </c>
      <c r="AB317" s="14">
        <v>10.7033</v>
      </c>
      <c r="AC317" s="14">
        <v>9.3575049999999997</v>
      </c>
      <c r="AD317" s="14">
        <v>9.0563909999999996</v>
      </c>
      <c r="AE317" s="14">
        <v>-0.75120439999999999</v>
      </c>
      <c r="AF317" s="14">
        <v>-0.95991769999999998</v>
      </c>
      <c r="AG317" s="14">
        <v>-0.56135769999999996</v>
      </c>
      <c r="AH317" s="14">
        <v>-0.71403209999999995</v>
      </c>
      <c r="AI317" s="14">
        <v>-0.94034609999999996</v>
      </c>
      <c r="AJ317" s="14">
        <v>-0.88342540000000003</v>
      </c>
      <c r="AK317" s="14">
        <v>-0.92248229999999998</v>
      </c>
      <c r="AL317" s="14">
        <v>3.8635599999999999E-2</v>
      </c>
      <c r="AM317" s="14">
        <v>-1.678963</v>
      </c>
      <c r="AN317" s="14">
        <v>-1.310557</v>
      </c>
      <c r="AO317" s="14">
        <v>-0.55245730000000004</v>
      </c>
      <c r="AP317" s="14">
        <v>-1.2278279999999999</v>
      </c>
      <c r="AQ317" s="14">
        <v>-0.90225480000000002</v>
      </c>
      <c r="AR317" s="14">
        <v>-2.324872</v>
      </c>
      <c r="AS317" s="14">
        <v>-1.3358909999999999</v>
      </c>
      <c r="AT317" s="14">
        <v>-1.0313270000000001</v>
      </c>
      <c r="AU317" s="14">
        <v>-2.540527</v>
      </c>
      <c r="AV317" s="14">
        <v>-0.3034521</v>
      </c>
      <c r="AW317" s="14">
        <v>-0.96163319999999997</v>
      </c>
      <c r="AX317" s="14">
        <v>-0.47996470000000002</v>
      </c>
      <c r="AY317" s="14">
        <v>-1.9061920000000001</v>
      </c>
      <c r="AZ317" s="14">
        <v>-1.9293400000000001</v>
      </c>
      <c r="BA317" s="14">
        <v>-2.0473029999999999</v>
      </c>
      <c r="BB317" s="14">
        <v>-0.92461289999999996</v>
      </c>
      <c r="BC317" s="14">
        <v>-0.27238030000000002</v>
      </c>
      <c r="BD317" s="14">
        <v>-0.4476309</v>
      </c>
      <c r="BE317" s="14">
        <v>-8.7983099999999995E-2</v>
      </c>
      <c r="BF317" s="14">
        <v>-0.39538509999999999</v>
      </c>
      <c r="BG317" s="14">
        <v>-0.63879459999999999</v>
      </c>
      <c r="BH317" s="14">
        <v>-0.58743730000000005</v>
      </c>
      <c r="BI317" s="14">
        <v>-0.5620444</v>
      </c>
      <c r="BJ317" s="14">
        <v>0.41836220000000002</v>
      </c>
      <c r="BK317" s="14">
        <v>-1.1008500000000001</v>
      </c>
      <c r="BL317" s="14">
        <v>-0.69414229999999999</v>
      </c>
      <c r="BM317" s="14">
        <v>0.13333709999999999</v>
      </c>
      <c r="BN317" s="14">
        <v>-0.56280620000000003</v>
      </c>
      <c r="BO317" s="14">
        <v>-0.31646649999999998</v>
      </c>
      <c r="BP317" s="14">
        <v>-1.6160429999999999</v>
      </c>
      <c r="BQ317" s="14">
        <v>-0.57571220000000001</v>
      </c>
      <c r="BR317" s="14">
        <v>-0.28900920000000002</v>
      </c>
      <c r="BS317" s="14">
        <v>-1.708936</v>
      </c>
      <c r="BT317" s="14">
        <v>0.3914281</v>
      </c>
      <c r="BU317" s="14">
        <v>-0.35713040000000001</v>
      </c>
      <c r="BV317" s="14">
        <v>-1.1456600000000001E-2</v>
      </c>
      <c r="BW317" s="14">
        <v>-1.2759050000000001</v>
      </c>
      <c r="BX317" s="14">
        <v>-1.3219689999999999</v>
      </c>
      <c r="BY317" s="14">
        <v>-1.5008790000000001</v>
      </c>
      <c r="BZ317" s="14">
        <v>-0.45287640000000001</v>
      </c>
      <c r="CA317" s="14">
        <v>5.92518E-2</v>
      </c>
      <c r="CB317" s="14">
        <v>-9.2822600000000005E-2</v>
      </c>
      <c r="CC317" s="14">
        <v>0.2398748</v>
      </c>
      <c r="CD317" s="14">
        <v>-0.17469129999999999</v>
      </c>
      <c r="CE317" s="14">
        <v>-0.42994100000000002</v>
      </c>
      <c r="CF317" s="14">
        <v>-0.38243690000000002</v>
      </c>
      <c r="CG317" s="14">
        <v>-0.31240630000000003</v>
      </c>
      <c r="CH317" s="14">
        <v>0.68135970000000001</v>
      </c>
      <c r="CI317" s="14">
        <v>-0.70045159999999995</v>
      </c>
      <c r="CJ317" s="14">
        <v>-0.26721489999999998</v>
      </c>
      <c r="CK317" s="14">
        <v>0.60831630000000003</v>
      </c>
      <c r="CL317" s="14">
        <v>-0.1022144</v>
      </c>
      <c r="CM317" s="14">
        <v>8.9248599999999997E-2</v>
      </c>
      <c r="CN317" s="14">
        <v>-1.1251100000000001</v>
      </c>
      <c r="CO317" s="14">
        <v>-4.92147E-2</v>
      </c>
      <c r="CP317" s="14">
        <v>0.2251175</v>
      </c>
      <c r="CQ317" s="14">
        <v>-1.132979</v>
      </c>
      <c r="CR317" s="14">
        <v>0.87270000000000003</v>
      </c>
      <c r="CS317" s="14">
        <v>6.1546400000000001E-2</v>
      </c>
      <c r="CT317" s="14">
        <v>0.3130307</v>
      </c>
      <c r="CU317" s="14">
        <v>-0.83937039999999996</v>
      </c>
      <c r="CV317" s="14">
        <v>-0.9013061</v>
      </c>
      <c r="CW317" s="14">
        <v>-1.1224270000000001</v>
      </c>
      <c r="CX317" s="14">
        <v>-0.12615319999999999</v>
      </c>
      <c r="CY317" s="14">
        <v>0.39088400000000001</v>
      </c>
      <c r="CZ317" s="14">
        <v>0.26198569999999999</v>
      </c>
      <c r="DA317" s="14">
        <v>0.56773260000000003</v>
      </c>
      <c r="DB317" s="14">
        <v>4.6002599999999998E-2</v>
      </c>
      <c r="DC317" s="14">
        <v>-0.22108729999999999</v>
      </c>
      <c r="DD317" s="14">
        <v>-0.17743639999999999</v>
      </c>
      <c r="DE317" s="14">
        <v>-6.2768099999999993E-2</v>
      </c>
      <c r="DF317" s="14">
        <v>0.94435720000000001</v>
      </c>
      <c r="DG317" s="14">
        <v>-0.3000526</v>
      </c>
      <c r="DH317" s="14">
        <v>0.1597124</v>
      </c>
      <c r="DI317" s="14">
        <v>1.0832949999999999</v>
      </c>
      <c r="DJ317" s="14">
        <v>0.35837740000000001</v>
      </c>
      <c r="DK317" s="14">
        <v>0.49496380000000001</v>
      </c>
      <c r="DL317" s="14">
        <v>-0.63417670000000004</v>
      </c>
      <c r="DM317" s="14">
        <v>0.47728290000000001</v>
      </c>
      <c r="DN317" s="14">
        <v>0.73924420000000002</v>
      </c>
      <c r="DO317" s="14">
        <v>-0.55702169999999995</v>
      </c>
      <c r="DP317" s="14">
        <v>1.353972</v>
      </c>
      <c r="DQ317" s="14">
        <v>0.48022330000000002</v>
      </c>
      <c r="DR317" s="14">
        <v>0.63751789999999997</v>
      </c>
      <c r="DS317" s="14">
        <v>-0.40283560000000002</v>
      </c>
      <c r="DT317" s="14">
        <v>-0.48064299999999999</v>
      </c>
      <c r="DU317" s="14">
        <v>-0.74397489999999999</v>
      </c>
      <c r="DV317" s="14">
        <v>0.20057</v>
      </c>
      <c r="DW317" s="14">
        <v>0.86970809999999998</v>
      </c>
      <c r="DX317" s="14">
        <v>0.77427250000000003</v>
      </c>
      <c r="DY317" s="14">
        <v>1.041107</v>
      </c>
      <c r="DZ317" s="14">
        <v>0.36464950000000002</v>
      </c>
      <c r="EA317" s="14">
        <v>8.04642E-2</v>
      </c>
      <c r="EB317" s="14">
        <v>0.1185517</v>
      </c>
      <c r="EC317" s="14">
        <v>0.29766969999999998</v>
      </c>
      <c r="ED317" s="14">
        <v>1.324084</v>
      </c>
      <c r="EE317" s="14">
        <v>0.27805999999999997</v>
      </c>
      <c r="EF317" s="14">
        <v>0.77612780000000003</v>
      </c>
      <c r="EG317" s="14">
        <v>1.7690900000000001</v>
      </c>
      <c r="EH317" s="14">
        <v>1.0233989999999999</v>
      </c>
      <c r="EI317" s="14">
        <v>1.0807519999999999</v>
      </c>
      <c r="EJ317" s="14">
        <v>7.46526E-2</v>
      </c>
      <c r="EK317" s="14">
        <v>1.2374620000000001</v>
      </c>
      <c r="EL317" s="14">
        <v>1.481562</v>
      </c>
      <c r="EM317" s="14">
        <v>0.27456900000000001</v>
      </c>
      <c r="EN317" s="14">
        <v>2.0488520000000001</v>
      </c>
      <c r="EO317" s="14">
        <v>1.0847260000000001</v>
      </c>
      <c r="EP317" s="14">
        <v>1.106026</v>
      </c>
      <c r="EQ317" s="14">
        <v>0.22745119999999999</v>
      </c>
      <c r="ER317" s="14">
        <v>0.1267278</v>
      </c>
      <c r="ES317" s="14">
        <v>-0.19755059999999999</v>
      </c>
      <c r="ET317" s="14">
        <v>0.67230650000000003</v>
      </c>
      <c r="EU317" s="14">
        <v>54.394509999999997</v>
      </c>
      <c r="EV317" s="14">
        <v>54.283819999999999</v>
      </c>
      <c r="EW317" s="14">
        <v>53.338050000000003</v>
      </c>
      <c r="EX317" s="14">
        <v>52.61562</v>
      </c>
      <c r="EY317" s="14">
        <v>52.4499</v>
      </c>
      <c r="EZ317" s="14">
        <v>51.187469999999998</v>
      </c>
      <c r="FA317" s="14">
        <v>50.354660000000003</v>
      </c>
      <c r="FB317" s="14">
        <v>53.703679999999999</v>
      </c>
      <c r="FC317" s="14">
        <v>61.096040000000002</v>
      </c>
      <c r="FD317" s="14">
        <v>69.082189999999997</v>
      </c>
      <c r="FE317" s="14">
        <v>74.842669999999998</v>
      </c>
      <c r="FF317" s="14">
        <v>80.64752</v>
      </c>
      <c r="FG317" s="14">
        <v>82.228880000000004</v>
      </c>
      <c r="FH317" s="14">
        <v>83.913110000000003</v>
      </c>
      <c r="FI317" s="14">
        <v>84.289479999999998</v>
      </c>
      <c r="FJ317" s="14">
        <v>83.011899999999997</v>
      </c>
      <c r="FK317" s="14">
        <v>81.563239999999993</v>
      </c>
      <c r="FL317" s="14">
        <v>78.850629999999995</v>
      </c>
      <c r="FM317" s="14">
        <v>77.027860000000004</v>
      </c>
      <c r="FN317" s="14">
        <v>73.32244</v>
      </c>
      <c r="FO317" s="14">
        <v>67.703119999999998</v>
      </c>
      <c r="FP317" s="14">
        <v>65.470519999999993</v>
      </c>
      <c r="FQ317" s="14">
        <v>61.270519999999998</v>
      </c>
      <c r="FR317" s="14">
        <v>58.082639999999998</v>
      </c>
      <c r="FS317" s="14">
        <v>10.54494</v>
      </c>
      <c r="FT317" s="14">
        <v>0.41992839999999998</v>
      </c>
      <c r="FU317" s="14">
        <v>0.62965150000000003</v>
      </c>
      <c r="FW317" s="14"/>
      <c r="IA317" s="52"/>
    </row>
    <row r="318" spans="1:235" x14ac:dyDescent="0.6">
      <c r="A318" t="s">
        <v>226</v>
      </c>
      <c r="B318" t="s">
        <v>0</v>
      </c>
      <c r="C318" t="s">
        <v>261</v>
      </c>
      <c r="D318" s="53" t="s">
        <v>243</v>
      </c>
      <c r="E318" t="s">
        <v>220</v>
      </c>
      <c r="F318" s="14">
        <v>7430</v>
      </c>
      <c r="G318" s="14">
        <v>3.2678609999999999</v>
      </c>
      <c r="H318" s="14">
        <v>3.0808620000000002</v>
      </c>
      <c r="I318" s="14">
        <v>2.8019639999999999</v>
      </c>
      <c r="J318" s="14">
        <v>2.586646</v>
      </c>
      <c r="K318" s="14">
        <v>2.7211059999999998</v>
      </c>
      <c r="L318" s="14">
        <v>3.1294170000000001</v>
      </c>
      <c r="M318" s="14">
        <v>3.1263730000000001</v>
      </c>
      <c r="N318" s="14">
        <v>3.1118480000000002</v>
      </c>
      <c r="O318" s="14">
        <v>1.20617</v>
      </c>
      <c r="P318" s="14">
        <v>0.27165479999999997</v>
      </c>
      <c r="Q318" s="14">
        <v>-0.75214060000000005</v>
      </c>
      <c r="R318" s="14">
        <v>-1.788314</v>
      </c>
      <c r="S318" s="14">
        <v>-2.0673180000000002</v>
      </c>
      <c r="T318" s="14">
        <v>-2.893634</v>
      </c>
      <c r="U318" s="14">
        <v>-2.5766909999999998</v>
      </c>
      <c r="V318" s="14">
        <v>-1.1044</v>
      </c>
      <c r="W318" s="14">
        <v>0.39408280000000001</v>
      </c>
      <c r="X318" s="14">
        <v>3.2219120000000001</v>
      </c>
      <c r="Y318" s="14">
        <v>4.9007670000000001</v>
      </c>
      <c r="Z318" s="14">
        <v>6.4272980000000004</v>
      </c>
      <c r="AA318" s="14">
        <v>5.6112460000000004</v>
      </c>
      <c r="AB318" s="14">
        <v>4.8985640000000004</v>
      </c>
      <c r="AC318" s="14">
        <v>4.3891720000000003</v>
      </c>
      <c r="AD318" s="14">
        <v>3.5518960000000002</v>
      </c>
      <c r="AE318" s="14">
        <v>-1.642482</v>
      </c>
      <c r="AF318" s="14">
        <v>-1.561833</v>
      </c>
      <c r="AG318" s="14">
        <v>-1.4888589999999999</v>
      </c>
      <c r="AH318" s="14">
        <v>-1.574549</v>
      </c>
      <c r="AI318" s="14">
        <v>-1.4362299999999999</v>
      </c>
      <c r="AJ318" s="14">
        <v>-1.102932</v>
      </c>
      <c r="AK318" s="14">
        <v>-1.401516</v>
      </c>
      <c r="AL318" s="14">
        <v>-0.67197569999999995</v>
      </c>
      <c r="AM318" s="14">
        <v>-1.431146</v>
      </c>
      <c r="AN318" s="14">
        <v>-1.113623</v>
      </c>
      <c r="AO318" s="14">
        <v>-1.1640539999999999</v>
      </c>
      <c r="AP318" s="14">
        <v>-1.3272600000000001</v>
      </c>
      <c r="AQ318" s="14">
        <v>-1.231385</v>
      </c>
      <c r="AR318" s="14">
        <v>-2.2764009999999999</v>
      </c>
      <c r="AS318" s="14">
        <v>-2.1200459999999999</v>
      </c>
      <c r="AT318" s="14">
        <v>-1.5671630000000001</v>
      </c>
      <c r="AU318" s="14">
        <v>-1.9378249999999999</v>
      </c>
      <c r="AV318" s="14">
        <v>-1.500745</v>
      </c>
      <c r="AW318" s="14">
        <v>-0.86013419999999996</v>
      </c>
      <c r="AX318" s="14">
        <v>-5.08773E-2</v>
      </c>
      <c r="AY318" s="14">
        <v>-1.175603</v>
      </c>
      <c r="AZ318" s="14">
        <v>-1.835521</v>
      </c>
      <c r="BA318" s="14">
        <v>-1.830956</v>
      </c>
      <c r="BB318" s="14">
        <v>-1.742564</v>
      </c>
      <c r="BC318" s="14">
        <v>-1.1227290000000001</v>
      </c>
      <c r="BD318" s="14">
        <v>-1.0579270000000001</v>
      </c>
      <c r="BE318" s="14">
        <v>-1.0876680000000001</v>
      </c>
      <c r="BF318" s="14">
        <v>-1.1601980000000001</v>
      </c>
      <c r="BG318" s="14">
        <v>-0.9980772</v>
      </c>
      <c r="BH318" s="14">
        <v>-0.69898870000000002</v>
      </c>
      <c r="BI318" s="14">
        <v>-0.97264419999999996</v>
      </c>
      <c r="BJ318" s="14">
        <v>-0.3836059</v>
      </c>
      <c r="BK318" s="14">
        <v>-1.029247</v>
      </c>
      <c r="BL318" s="14">
        <v>-0.64783860000000004</v>
      </c>
      <c r="BM318" s="14">
        <v>-0.61539600000000005</v>
      </c>
      <c r="BN318" s="14">
        <v>-0.88730790000000004</v>
      </c>
      <c r="BO318" s="14">
        <v>-0.77855030000000003</v>
      </c>
      <c r="BP318" s="14">
        <v>-1.719546</v>
      </c>
      <c r="BQ318" s="14">
        <v>-1.702113</v>
      </c>
      <c r="BR318" s="14">
        <v>-1.1692990000000001</v>
      </c>
      <c r="BS318" s="14">
        <v>-1.2950550000000001</v>
      </c>
      <c r="BT318" s="14">
        <v>-0.56540409999999997</v>
      </c>
      <c r="BU318" s="14">
        <v>-0.2320972</v>
      </c>
      <c r="BV318" s="14">
        <v>0.47768670000000002</v>
      </c>
      <c r="BW318" s="14">
        <v>-0.62234009999999995</v>
      </c>
      <c r="BX318" s="14">
        <v>-1.2433380000000001</v>
      </c>
      <c r="BY318" s="14">
        <v>-1.2101029999999999</v>
      </c>
      <c r="BZ318" s="14">
        <v>-1.265358</v>
      </c>
      <c r="CA318" s="14">
        <v>-0.76274989999999998</v>
      </c>
      <c r="CB318" s="14">
        <v>-0.70892339999999998</v>
      </c>
      <c r="CC318" s="14">
        <v>-0.80980350000000001</v>
      </c>
      <c r="CD318" s="14">
        <v>-0.87322010000000005</v>
      </c>
      <c r="CE318" s="14">
        <v>-0.6946137</v>
      </c>
      <c r="CF318" s="14">
        <v>-0.41921849999999999</v>
      </c>
      <c r="CG318" s="14">
        <v>-0.67560909999999996</v>
      </c>
      <c r="CH318" s="14">
        <v>-0.18388189999999999</v>
      </c>
      <c r="CI318" s="14">
        <v>-0.75089249999999996</v>
      </c>
      <c r="CJ318" s="14">
        <v>-0.32523770000000002</v>
      </c>
      <c r="CK318" s="14">
        <v>-0.2353973</v>
      </c>
      <c r="CL318" s="14">
        <v>-0.58259859999999997</v>
      </c>
      <c r="CM318" s="14">
        <v>-0.46491840000000001</v>
      </c>
      <c r="CN318" s="14">
        <v>-1.333871</v>
      </c>
      <c r="CO318" s="14">
        <v>-1.4126540000000001</v>
      </c>
      <c r="CP318" s="14">
        <v>-0.89373959999999997</v>
      </c>
      <c r="CQ318" s="14">
        <v>-0.84987429999999997</v>
      </c>
      <c r="CR318" s="14">
        <v>8.2410300000000006E-2</v>
      </c>
      <c r="CS318" s="14">
        <v>0.20287939999999999</v>
      </c>
      <c r="CT318" s="14">
        <v>0.84376839999999997</v>
      </c>
      <c r="CU318" s="14">
        <v>-0.23915169999999999</v>
      </c>
      <c r="CV318" s="14">
        <v>-0.83319319999999997</v>
      </c>
      <c r="CW318" s="14">
        <v>-0.78010109999999999</v>
      </c>
      <c r="CX318" s="14">
        <v>-0.93484679999999998</v>
      </c>
      <c r="CY318" s="14">
        <v>-0.40277059999999998</v>
      </c>
      <c r="CZ318" s="14">
        <v>-0.35991980000000001</v>
      </c>
      <c r="DA318" s="14">
        <v>-0.53193939999999995</v>
      </c>
      <c r="DB318" s="14">
        <v>-0.58624209999999999</v>
      </c>
      <c r="DC318" s="14">
        <v>-0.3911502</v>
      </c>
      <c r="DD318" s="14">
        <v>-0.1394484</v>
      </c>
      <c r="DE318" s="14">
        <v>-0.37857400000000002</v>
      </c>
      <c r="DF318" s="14">
        <v>1.5842200000000001E-2</v>
      </c>
      <c r="DG318" s="14">
        <v>-0.47253830000000002</v>
      </c>
      <c r="DH318" s="14">
        <v>-2.6367999999999999E-3</v>
      </c>
      <c r="DI318" s="14">
        <v>0.14460139999999999</v>
      </c>
      <c r="DJ318" s="14">
        <v>-0.27788930000000001</v>
      </c>
      <c r="DK318" s="14">
        <v>-0.15128649999999999</v>
      </c>
      <c r="DL318" s="14">
        <v>-0.94819469999999995</v>
      </c>
      <c r="DM318" s="14">
        <v>-1.1231960000000001</v>
      </c>
      <c r="DN318" s="14">
        <v>-0.61818010000000001</v>
      </c>
      <c r="DO318" s="14">
        <v>-0.40469349999999998</v>
      </c>
      <c r="DP318" s="14">
        <v>0.73022469999999995</v>
      </c>
      <c r="DQ318" s="14">
        <v>0.63785590000000003</v>
      </c>
      <c r="DR318" s="14">
        <v>1.2098500000000001</v>
      </c>
      <c r="DS318" s="14">
        <v>0.14403669999999999</v>
      </c>
      <c r="DT318" s="14">
        <v>-0.4230486</v>
      </c>
      <c r="DU318" s="14">
        <v>-0.35009970000000001</v>
      </c>
      <c r="DV318" s="14">
        <v>-0.60433530000000002</v>
      </c>
      <c r="DW318" s="14">
        <v>0.1169824</v>
      </c>
      <c r="DX318" s="14">
        <v>0.1439859</v>
      </c>
      <c r="DY318" s="14">
        <v>-0.1307478</v>
      </c>
      <c r="DZ318" s="14">
        <v>-0.1718914</v>
      </c>
      <c r="EA318" s="14">
        <v>4.70029E-2</v>
      </c>
      <c r="EB318" s="14">
        <v>0.26449519999999999</v>
      </c>
      <c r="EC318" s="14">
        <v>5.0297399999999999E-2</v>
      </c>
      <c r="ED318" s="14">
        <v>0.30421189999999998</v>
      </c>
      <c r="EE318" s="14">
        <v>-7.0638999999999993E-2</v>
      </c>
      <c r="EF318" s="14">
        <v>0.4631477</v>
      </c>
      <c r="EG318" s="14">
        <v>0.69325910000000002</v>
      </c>
      <c r="EH318" s="14">
        <v>0.1620625</v>
      </c>
      <c r="EI318" s="14">
        <v>0.30154819999999999</v>
      </c>
      <c r="EJ318" s="14">
        <v>-0.39134010000000002</v>
      </c>
      <c r="EK318" s="14">
        <v>-0.70526290000000003</v>
      </c>
      <c r="EL318" s="14">
        <v>-0.22031600000000001</v>
      </c>
      <c r="EM318" s="14">
        <v>0.2380767</v>
      </c>
      <c r="EN318" s="14">
        <v>1.6655660000000001</v>
      </c>
      <c r="EO318" s="14">
        <v>1.2658929999999999</v>
      </c>
      <c r="EP318" s="14">
        <v>1.7384139999999999</v>
      </c>
      <c r="EQ318" s="14">
        <v>0.69730000000000003</v>
      </c>
      <c r="ER318" s="14">
        <v>0.1691349</v>
      </c>
      <c r="ES318" s="14">
        <v>0.27075389999999999</v>
      </c>
      <c r="ET318" s="14">
        <v>-0.1271292</v>
      </c>
      <c r="EU318" s="14">
        <v>55.103180000000002</v>
      </c>
      <c r="EV318" s="14">
        <v>54.929380000000002</v>
      </c>
      <c r="EW318" s="14">
        <v>53.597639999999998</v>
      </c>
      <c r="EX318" s="14">
        <v>53.391930000000002</v>
      </c>
      <c r="EY318" s="14">
        <v>52.830410000000001</v>
      </c>
      <c r="EZ318" s="14">
        <v>52.121699999999997</v>
      </c>
      <c r="FA318" s="14">
        <v>51.704590000000003</v>
      </c>
      <c r="FB318" s="14">
        <v>55.282339999999998</v>
      </c>
      <c r="FC318" s="14">
        <v>62.324750000000002</v>
      </c>
      <c r="FD318" s="14">
        <v>69.787880000000001</v>
      </c>
      <c r="FE318" s="14">
        <v>77.109099999999998</v>
      </c>
      <c r="FF318" s="14">
        <v>80.423220000000001</v>
      </c>
      <c r="FG318" s="14">
        <v>81.588750000000005</v>
      </c>
      <c r="FH318" s="14">
        <v>82.36009</v>
      </c>
      <c r="FI318" s="14">
        <v>83.279629999999997</v>
      </c>
      <c r="FJ318" s="14">
        <v>82.513670000000005</v>
      </c>
      <c r="FK318" s="14">
        <v>80.569149999999993</v>
      </c>
      <c r="FL318" s="14">
        <v>77.588359999999994</v>
      </c>
      <c r="FM318" s="14">
        <v>75.946259999999995</v>
      </c>
      <c r="FN318" s="14">
        <v>72.270169999999993</v>
      </c>
      <c r="FO318" s="14">
        <v>66.968230000000005</v>
      </c>
      <c r="FP318" s="14">
        <v>65.786180000000002</v>
      </c>
      <c r="FQ318" s="14">
        <v>61.267490000000002</v>
      </c>
      <c r="FR318" s="14">
        <v>58.895949999999999</v>
      </c>
      <c r="FS318" s="14">
        <v>8.3844550000000009</v>
      </c>
      <c r="FT318" s="14">
        <v>0.33308310000000002</v>
      </c>
      <c r="FU318" s="14">
        <v>0.75748559999999998</v>
      </c>
      <c r="FW318" s="14"/>
    </row>
    <row r="319" spans="1:235" x14ac:dyDescent="0.6">
      <c r="A319" t="s">
        <v>226</v>
      </c>
      <c r="B319" t="s">
        <v>0</v>
      </c>
      <c r="C319" t="s">
        <v>261</v>
      </c>
      <c r="D319" s="53" t="s">
        <v>243</v>
      </c>
      <c r="E319" t="s">
        <v>221</v>
      </c>
      <c r="F319" s="14">
        <v>6577</v>
      </c>
      <c r="G319" s="14">
        <v>4.7273420000000002</v>
      </c>
      <c r="H319" s="14">
        <v>4.3299339999999997</v>
      </c>
      <c r="I319" s="14">
        <v>4.3787089999999997</v>
      </c>
      <c r="J319" s="14">
        <v>3.9937990000000001</v>
      </c>
      <c r="K319" s="14">
        <v>3.6857769999999999</v>
      </c>
      <c r="L319" s="14">
        <v>3.6295299999999999</v>
      </c>
      <c r="M319" s="14">
        <v>3.9178799999999998</v>
      </c>
      <c r="N319" s="14">
        <v>3.354311</v>
      </c>
      <c r="O319" s="14">
        <v>0.19846340000000001</v>
      </c>
      <c r="P319" s="14">
        <v>-2.567367</v>
      </c>
      <c r="Q319" s="14">
        <v>-4.2371299999999996</v>
      </c>
      <c r="R319" s="14">
        <v>-5.9847250000000001</v>
      </c>
      <c r="S319" s="14">
        <v>-6.4609519999999998</v>
      </c>
      <c r="T319" s="14">
        <v>-6.7336999999999998</v>
      </c>
      <c r="U319" s="14">
        <v>-5.037477</v>
      </c>
      <c r="V319" s="14">
        <v>-3.2212299999999998</v>
      </c>
      <c r="W319" s="14">
        <v>-1.713249</v>
      </c>
      <c r="X319" s="14">
        <v>2.593334</v>
      </c>
      <c r="Y319" s="14">
        <v>4.8256779999999999</v>
      </c>
      <c r="Z319" s="14">
        <v>6.0347340000000003</v>
      </c>
      <c r="AA319" s="14">
        <v>5.6398039999999998</v>
      </c>
      <c r="AB319" s="14">
        <v>5.4121870000000003</v>
      </c>
      <c r="AC319" s="14">
        <v>4.772475</v>
      </c>
      <c r="AD319" s="14">
        <v>5.0256809999999996</v>
      </c>
      <c r="AE319" s="14">
        <v>-0.25787320000000002</v>
      </c>
      <c r="AF319" s="14">
        <v>-0.46973470000000001</v>
      </c>
      <c r="AG319" s="14">
        <v>-9.6735600000000005E-2</v>
      </c>
      <c r="AH319" s="14">
        <v>-0.13471620000000001</v>
      </c>
      <c r="AI319" s="14">
        <v>-0.3862582</v>
      </c>
      <c r="AJ319" s="14">
        <v>-0.58451339999999996</v>
      </c>
      <c r="AK319" s="14">
        <v>-0.5970027</v>
      </c>
      <c r="AL319" s="14">
        <v>4.5287599999999997E-2</v>
      </c>
      <c r="AM319" s="14">
        <v>-0.64523549999999996</v>
      </c>
      <c r="AN319" s="14">
        <v>-0.51635620000000004</v>
      </c>
      <c r="AO319" s="14">
        <v>-0.176374</v>
      </c>
      <c r="AP319" s="14">
        <v>-0.67287649999999999</v>
      </c>
      <c r="AQ319" s="14">
        <v>-0.52707360000000003</v>
      </c>
      <c r="AR319" s="14">
        <v>-1.0017750000000001</v>
      </c>
      <c r="AS319" s="14">
        <v>-0.29132619999999998</v>
      </c>
      <c r="AT319" s="14">
        <v>-0.26985419999999999</v>
      </c>
      <c r="AU319" s="14">
        <v>-1.52772</v>
      </c>
      <c r="AV319" s="14">
        <v>-0.4066729</v>
      </c>
      <c r="AW319" s="14">
        <v>-0.74193419999999999</v>
      </c>
      <c r="AX319" s="14">
        <v>-0.67217190000000004</v>
      </c>
      <c r="AY319" s="14">
        <v>-1.33961</v>
      </c>
      <c r="AZ319" s="14">
        <v>-1.1856059999999999</v>
      </c>
      <c r="BA319" s="14">
        <v>-1.147016</v>
      </c>
      <c r="BB319" s="14">
        <v>-0.23437769999999999</v>
      </c>
      <c r="BC319" s="14">
        <v>5.8535499999999997E-2</v>
      </c>
      <c r="BD319" s="14">
        <v>-0.1320161</v>
      </c>
      <c r="BE319" s="14">
        <v>0.21958659999999999</v>
      </c>
      <c r="BF319" s="14">
        <v>5.6103199999999999E-2</v>
      </c>
      <c r="BG319" s="14">
        <v>-0.20473920000000001</v>
      </c>
      <c r="BH319" s="14">
        <v>-0.39775909999999998</v>
      </c>
      <c r="BI319" s="14">
        <v>-0.36873349999999999</v>
      </c>
      <c r="BJ319" s="14">
        <v>0.31067289999999997</v>
      </c>
      <c r="BK319" s="14">
        <v>-0.2458207</v>
      </c>
      <c r="BL319" s="14">
        <v>-0.11884989999999999</v>
      </c>
      <c r="BM319" s="14">
        <v>0.26349990000000001</v>
      </c>
      <c r="BN319" s="14">
        <v>-0.214508</v>
      </c>
      <c r="BO319" s="14">
        <v>-0.1087804</v>
      </c>
      <c r="BP319" s="14">
        <v>-0.5215571</v>
      </c>
      <c r="BQ319" s="14">
        <v>0.25382080000000001</v>
      </c>
      <c r="BR319" s="14">
        <v>0.2660344</v>
      </c>
      <c r="BS319" s="14">
        <v>-0.94345089999999998</v>
      </c>
      <c r="BT319" s="14">
        <v>3.9738200000000001E-2</v>
      </c>
      <c r="BU319" s="14">
        <v>-0.34533190000000002</v>
      </c>
      <c r="BV319" s="14">
        <v>-0.36953530000000001</v>
      </c>
      <c r="BW319" s="14">
        <v>-0.90593480000000004</v>
      </c>
      <c r="BX319" s="14">
        <v>-0.77259800000000001</v>
      </c>
      <c r="BY319" s="14">
        <v>-0.79624010000000001</v>
      </c>
      <c r="BZ319" s="14">
        <v>8.7234900000000004E-2</v>
      </c>
      <c r="CA319" s="14">
        <v>0.27767930000000002</v>
      </c>
      <c r="CB319" s="14">
        <v>0.1018869</v>
      </c>
      <c r="CC319" s="14">
        <v>0.43867040000000002</v>
      </c>
      <c r="CD319" s="14">
        <v>0.18826409999999999</v>
      </c>
      <c r="CE319" s="14">
        <v>-7.9019599999999995E-2</v>
      </c>
      <c r="CF319" s="14">
        <v>-0.26841350000000003</v>
      </c>
      <c r="CG319" s="14">
        <v>-0.21063499999999999</v>
      </c>
      <c r="CH319" s="14">
        <v>0.49447799999999997</v>
      </c>
      <c r="CI319" s="14">
        <v>3.0812699999999998E-2</v>
      </c>
      <c r="CJ319" s="14">
        <v>0.15646180000000001</v>
      </c>
      <c r="CK319" s="14">
        <v>0.56815519999999997</v>
      </c>
      <c r="CL319" s="14">
        <v>0.1029566</v>
      </c>
      <c r="CM319" s="14">
        <v>0.18092820000000001</v>
      </c>
      <c r="CN319" s="14">
        <v>-0.18895989999999999</v>
      </c>
      <c r="CO319" s="14">
        <v>0.63138799999999995</v>
      </c>
      <c r="CP319" s="14">
        <v>0.63718909999999995</v>
      </c>
      <c r="CQ319" s="14">
        <v>-0.53878809999999999</v>
      </c>
      <c r="CR319" s="14">
        <v>0.34892109999999998</v>
      </c>
      <c r="CS319" s="14">
        <v>-7.0646399999999998E-2</v>
      </c>
      <c r="CT319" s="14">
        <v>-0.15993019999999999</v>
      </c>
      <c r="CU319" s="14">
        <v>-0.60557289999999997</v>
      </c>
      <c r="CV319" s="14">
        <v>-0.48654960000000003</v>
      </c>
      <c r="CW319" s="14">
        <v>-0.5532937</v>
      </c>
      <c r="CX319" s="14">
        <v>0.3099828</v>
      </c>
      <c r="CY319" s="14">
        <v>0.49682300000000001</v>
      </c>
      <c r="CZ319" s="14">
        <v>0.33578980000000003</v>
      </c>
      <c r="DA319" s="14">
        <v>0.65775419999999996</v>
      </c>
      <c r="DB319" s="14">
        <v>0.32042510000000002</v>
      </c>
      <c r="DC319" s="14">
        <v>4.6699900000000003E-2</v>
      </c>
      <c r="DD319" s="14">
        <v>-0.139068</v>
      </c>
      <c r="DE319" s="14">
        <v>-5.25365E-2</v>
      </c>
      <c r="DF319" s="14">
        <v>0.67828299999999997</v>
      </c>
      <c r="DG319" s="14">
        <v>0.3074462</v>
      </c>
      <c r="DH319" s="14">
        <v>0.43177349999999998</v>
      </c>
      <c r="DI319" s="14">
        <v>0.87281050000000004</v>
      </c>
      <c r="DJ319" s="14">
        <v>0.42042119999999999</v>
      </c>
      <c r="DK319" s="14">
        <v>0.47063680000000002</v>
      </c>
      <c r="DL319" s="14">
        <v>0.1436374</v>
      </c>
      <c r="DM319" s="14">
        <v>1.008955</v>
      </c>
      <c r="DN319" s="14">
        <v>1.0083439999999999</v>
      </c>
      <c r="DO319" s="14">
        <v>-0.1341253</v>
      </c>
      <c r="DP319" s="14">
        <v>0.65810400000000002</v>
      </c>
      <c r="DQ319" s="14">
        <v>0.2040392</v>
      </c>
      <c r="DR319" s="14">
        <v>4.9674999999999997E-2</v>
      </c>
      <c r="DS319" s="14">
        <v>-0.30521110000000001</v>
      </c>
      <c r="DT319" s="14">
        <v>-0.20050129999999999</v>
      </c>
      <c r="DU319" s="14">
        <v>-0.31034729999999999</v>
      </c>
      <c r="DV319" s="14">
        <v>0.5327307</v>
      </c>
      <c r="DW319" s="14">
        <v>0.81323179999999995</v>
      </c>
      <c r="DX319" s="14">
        <v>0.67350849999999995</v>
      </c>
      <c r="DY319" s="14">
        <v>0.97407650000000001</v>
      </c>
      <c r="DZ319" s="14">
        <v>0.51124449999999999</v>
      </c>
      <c r="EA319" s="14">
        <v>0.22821900000000001</v>
      </c>
      <c r="EB319" s="14">
        <v>4.7686300000000001E-2</v>
      </c>
      <c r="EC319" s="14">
        <v>0.17573269999999999</v>
      </c>
      <c r="ED319" s="14">
        <v>0.94366830000000002</v>
      </c>
      <c r="EE319" s="14">
        <v>0.70686099999999996</v>
      </c>
      <c r="EF319" s="14">
        <v>0.82927980000000001</v>
      </c>
      <c r="EG319" s="14">
        <v>1.312684</v>
      </c>
      <c r="EH319" s="14">
        <v>0.87878970000000001</v>
      </c>
      <c r="EI319" s="14">
        <v>0.88893</v>
      </c>
      <c r="EJ319" s="14">
        <v>0.6238551</v>
      </c>
      <c r="EK319" s="14">
        <v>1.5541020000000001</v>
      </c>
      <c r="EL319" s="14">
        <v>1.544232</v>
      </c>
      <c r="EM319" s="14">
        <v>0.45014340000000003</v>
      </c>
      <c r="EN319" s="14">
        <v>1.1045149999999999</v>
      </c>
      <c r="EO319" s="14">
        <v>0.60064139999999999</v>
      </c>
      <c r="EP319" s="14">
        <v>0.3523116</v>
      </c>
      <c r="EQ319" s="14">
        <v>0.12846369999999999</v>
      </c>
      <c r="ER319" s="14">
        <v>0.2125071</v>
      </c>
      <c r="ES319" s="14">
        <v>4.0428699999999998E-2</v>
      </c>
      <c r="ET319" s="14">
        <v>0.85434319999999997</v>
      </c>
      <c r="EU319" s="14">
        <v>53.333849999999998</v>
      </c>
      <c r="EV319" s="14">
        <v>53.318750000000001</v>
      </c>
      <c r="EW319" s="14">
        <v>52.945709999999998</v>
      </c>
      <c r="EX319" s="14">
        <v>51.422609999999999</v>
      </c>
      <c r="EY319" s="14">
        <v>51.856529999999999</v>
      </c>
      <c r="EZ319" s="14">
        <v>49.756860000000003</v>
      </c>
      <c r="FA319" s="14">
        <v>48.279119999999999</v>
      </c>
      <c r="FB319" s="14">
        <v>51.273510000000002</v>
      </c>
      <c r="FC319" s="14">
        <v>59.151119999999999</v>
      </c>
      <c r="FD319" s="14">
        <v>67.94811</v>
      </c>
      <c r="FE319" s="14">
        <v>71.295469999999995</v>
      </c>
      <c r="FF319" s="14">
        <v>80.995869999999996</v>
      </c>
      <c r="FG319" s="14">
        <v>83.202749999999995</v>
      </c>
      <c r="FH319" s="14">
        <v>86.315569999999994</v>
      </c>
      <c r="FI319" s="14">
        <v>85.883330000000001</v>
      </c>
      <c r="FJ319" s="14">
        <v>83.827380000000005</v>
      </c>
      <c r="FK319" s="14">
        <v>83.105609999999999</v>
      </c>
      <c r="FL319" s="14">
        <v>80.814530000000005</v>
      </c>
      <c r="FM319" s="14">
        <v>78.717140000000001</v>
      </c>
      <c r="FN319" s="14">
        <v>74.975819999999999</v>
      </c>
      <c r="FO319" s="14">
        <v>68.870840000000001</v>
      </c>
      <c r="FP319" s="14">
        <v>65.023790000000005</v>
      </c>
      <c r="FQ319" s="14">
        <v>61.324910000000003</v>
      </c>
      <c r="FR319" s="14">
        <v>56.89622</v>
      </c>
      <c r="FS319" s="14">
        <v>7.5041599999999997</v>
      </c>
      <c r="FT319" s="14">
        <v>0.29063410000000001</v>
      </c>
      <c r="FU319" s="14">
        <v>0.41711320000000002</v>
      </c>
      <c r="FW319" s="14"/>
    </row>
    <row r="320" spans="1:235" x14ac:dyDescent="0.6">
      <c r="A320" t="s">
        <v>226</v>
      </c>
      <c r="B320" t="s">
        <v>0</v>
      </c>
      <c r="C320" t="s">
        <v>261</v>
      </c>
      <c r="D320" s="53" t="s">
        <v>232</v>
      </c>
      <c r="E320" t="s">
        <v>219</v>
      </c>
      <c r="F320" s="14">
        <v>10198</v>
      </c>
      <c r="G320" s="14">
        <v>8.8648340000000001</v>
      </c>
      <c r="H320" s="14">
        <v>7.9976330000000004</v>
      </c>
      <c r="I320" s="14">
        <v>7.2497129999999999</v>
      </c>
      <c r="J320" s="14">
        <v>6.7649910000000002</v>
      </c>
      <c r="K320" s="14">
        <v>6.3567010000000002</v>
      </c>
      <c r="L320" s="14">
        <v>6.2570940000000004</v>
      </c>
      <c r="M320" s="14">
        <v>6.4393900000000004</v>
      </c>
      <c r="N320" s="14">
        <v>5.8406890000000002</v>
      </c>
      <c r="O320" s="14">
        <v>3.8255110000000001</v>
      </c>
      <c r="P320" s="14">
        <v>1.504321</v>
      </c>
      <c r="Q320" s="14">
        <v>-0.87872950000000005</v>
      </c>
      <c r="R320" s="14">
        <v>-2.2310270000000001</v>
      </c>
      <c r="S320" s="14">
        <v>-1.8830499999999999</v>
      </c>
      <c r="T320" s="14">
        <v>-0.65436380000000005</v>
      </c>
      <c r="U320" s="14">
        <v>1.184752</v>
      </c>
      <c r="V320" s="14">
        <v>3.5281099999999999</v>
      </c>
      <c r="W320" s="14">
        <v>6.4498629999999997</v>
      </c>
      <c r="X320" s="14">
        <v>9.9783489999999997</v>
      </c>
      <c r="Y320" s="14">
        <v>12.480689999999999</v>
      </c>
      <c r="Z320" s="14">
        <v>13.011279999999999</v>
      </c>
      <c r="AA320" s="14">
        <v>13.041090000000001</v>
      </c>
      <c r="AB320" s="14">
        <v>12.603120000000001</v>
      </c>
      <c r="AC320" s="14">
        <v>10.99574</v>
      </c>
      <c r="AD320" s="14">
        <v>9.3675010000000007</v>
      </c>
      <c r="AE320" s="14">
        <v>-0.59885080000000002</v>
      </c>
      <c r="AF320" s="14">
        <v>-0.57462729999999995</v>
      </c>
      <c r="AG320" s="14">
        <v>-0.50973889999999999</v>
      </c>
      <c r="AH320" s="14">
        <v>-0.47973320000000003</v>
      </c>
      <c r="AI320" s="14">
        <v>-0.57531270000000001</v>
      </c>
      <c r="AJ320" s="14">
        <v>-0.50550539999999999</v>
      </c>
      <c r="AK320" s="14">
        <v>-0.31006420000000001</v>
      </c>
      <c r="AL320" s="14">
        <v>-7.0407300000000006E-2</v>
      </c>
      <c r="AM320" s="14">
        <v>-0.11961189999999999</v>
      </c>
      <c r="AN320" s="14">
        <v>0.21350859999999999</v>
      </c>
      <c r="AO320" s="14">
        <v>0.23591670000000001</v>
      </c>
      <c r="AP320" s="14">
        <v>2.8151099999999998E-2</v>
      </c>
      <c r="AQ320" s="14">
        <v>9.5893900000000004E-2</v>
      </c>
      <c r="AR320" s="14">
        <v>0.12087150000000001</v>
      </c>
      <c r="AS320" s="14">
        <v>-6.3398999999999999E-3</v>
      </c>
      <c r="AT320" s="14">
        <v>-7.4052000000000007E-2</v>
      </c>
      <c r="AU320" s="14">
        <v>0.1829054</v>
      </c>
      <c r="AV320" s="14">
        <v>0.1000306</v>
      </c>
      <c r="AW320" s="14">
        <v>-2.8132000000000001E-3</v>
      </c>
      <c r="AX320" s="14">
        <v>7.0320900000000006E-2</v>
      </c>
      <c r="AY320" s="14">
        <v>9.8042299999999999E-2</v>
      </c>
      <c r="AZ320" s="14">
        <v>2.3633999999999999E-3</v>
      </c>
      <c r="BA320" s="14">
        <v>-0.50546809999999998</v>
      </c>
      <c r="BB320" s="14">
        <v>-0.52214059999999995</v>
      </c>
      <c r="BC320" s="14">
        <v>-0.33654129999999999</v>
      </c>
      <c r="BD320" s="14">
        <v>-0.33689580000000002</v>
      </c>
      <c r="BE320" s="14">
        <v>-0.31372159999999999</v>
      </c>
      <c r="BF320" s="14">
        <v>-0.2873811</v>
      </c>
      <c r="BG320" s="14">
        <v>-0.39302999999999999</v>
      </c>
      <c r="BH320" s="14">
        <v>-0.3420801</v>
      </c>
      <c r="BI320" s="14">
        <v>-0.1564315</v>
      </c>
      <c r="BJ320" s="14">
        <v>9.5860699999999993E-2</v>
      </c>
      <c r="BK320" s="14">
        <v>4.51048E-2</v>
      </c>
      <c r="BL320" s="14">
        <v>0.46398279999999997</v>
      </c>
      <c r="BM320" s="14">
        <v>0.46310269999999998</v>
      </c>
      <c r="BN320" s="14">
        <v>0.29503220000000002</v>
      </c>
      <c r="BO320" s="14">
        <v>0.38946829999999999</v>
      </c>
      <c r="BP320" s="14">
        <v>0.49508029999999997</v>
      </c>
      <c r="BQ320" s="14">
        <v>0.4274461</v>
      </c>
      <c r="BR320" s="14">
        <v>0.37661099999999997</v>
      </c>
      <c r="BS320" s="14">
        <v>0.59552269999999996</v>
      </c>
      <c r="BT320" s="14">
        <v>0.50649770000000005</v>
      </c>
      <c r="BU320" s="14">
        <v>0.37779610000000002</v>
      </c>
      <c r="BV320" s="14">
        <v>0.41063070000000002</v>
      </c>
      <c r="BW320" s="14">
        <v>0.44213039999999998</v>
      </c>
      <c r="BX320" s="14">
        <v>0.25063459999999999</v>
      </c>
      <c r="BY320" s="14">
        <v>-0.1909769</v>
      </c>
      <c r="BZ320" s="14">
        <v>-0.24992400000000001</v>
      </c>
      <c r="CA320" s="14">
        <v>-0.15486639999999999</v>
      </c>
      <c r="CB320" s="14">
        <v>-0.1722437</v>
      </c>
      <c r="CC320" s="14">
        <v>-0.1779606</v>
      </c>
      <c r="CD320" s="14">
        <v>-0.15415860000000001</v>
      </c>
      <c r="CE320" s="14">
        <v>-0.26678160000000001</v>
      </c>
      <c r="CF320" s="14">
        <v>-0.22889219999999999</v>
      </c>
      <c r="CG320" s="14">
        <v>-5.0026000000000001E-2</v>
      </c>
      <c r="CH320" s="14">
        <v>0.21101729999999999</v>
      </c>
      <c r="CI320" s="14">
        <v>0.1591871</v>
      </c>
      <c r="CJ320" s="14">
        <v>0.63746049999999999</v>
      </c>
      <c r="CK320" s="14">
        <v>0.62045099999999997</v>
      </c>
      <c r="CL320" s="14">
        <v>0.4798732</v>
      </c>
      <c r="CM320" s="14">
        <v>0.59279709999999997</v>
      </c>
      <c r="CN320" s="14">
        <v>0.75425609999999998</v>
      </c>
      <c r="CO320" s="14">
        <v>0.72788489999999995</v>
      </c>
      <c r="CP320" s="14">
        <v>0.68873879999999998</v>
      </c>
      <c r="CQ320" s="14">
        <v>0.88130019999999998</v>
      </c>
      <c r="CR320" s="14">
        <v>0.78801549999999998</v>
      </c>
      <c r="CS320" s="14">
        <v>0.64140489999999994</v>
      </c>
      <c r="CT320" s="14">
        <v>0.64632820000000002</v>
      </c>
      <c r="CU320" s="14">
        <v>0.68044479999999996</v>
      </c>
      <c r="CV320" s="14">
        <v>0.42258649999999998</v>
      </c>
      <c r="CW320" s="14">
        <v>2.68387E-2</v>
      </c>
      <c r="CX320" s="14">
        <v>-6.13876E-2</v>
      </c>
      <c r="CY320" s="14">
        <v>2.68084E-2</v>
      </c>
      <c r="CZ320" s="14">
        <v>-7.5916000000000004E-3</v>
      </c>
      <c r="DA320" s="14">
        <v>-4.2199500000000001E-2</v>
      </c>
      <c r="DB320" s="14">
        <v>-2.0936199999999999E-2</v>
      </c>
      <c r="DC320" s="14">
        <v>-0.1405332</v>
      </c>
      <c r="DD320" s="14">
        <v>-0.1157043</v>
      </c>
      <c r="DE320" s="14">
        <v>5.6379499999999999E-2</v>
      </c>
      <c r="DF320" s="14">
        <v>0.32617400000000002</v>
      </c>
      <c r="DG320" s="14">
        <v>0.2732694</v>
      </c>
      <c r="DH320" s="14">
        <v>0.81093820000000005</v>
      </c>
      <c r="DI320" s="14">
        <v>0.77779940000000003</v>
      </c>
      <c r="DJ320" s="14">
        <v>0.66471420000000003</v>
      </c>
      <c r="DK320" s="14">
        <v>0.79612590000000005</v>
      </c>
      <c r="DL320" s="14">
        <v>1.0134320000000001</v>
      </c>
      <c r="DM320" s="14">
        <v>1.028324</v>
      </c>
      <c r="DN320" s="14">
        <v>1.000867</v>
      </c>
      <c r="DO320" s="14">
        <v>1.1670780000000001</v>
      </c>
      <c r="DP320" s="14">
        <v>1.0695330000000001</v>
      </c>
      <c r="DQ320" s="14">
        <v>0.90501379999999998</v>
      </c>
      <c r="DR320" s="14">
        <v>0.88202570000000002</v>
      </c>
      <c r="DS320" s="14">
        <v>0.9187592</v>
      </c>
      <c r="DT320" s="14">
        <v>0.59453829999999996</v>
      </c>
      <c r="DU320" s="14">
        <v>0.24465429999999999</v>
      </c>
      <c r="DV320" s="14">
        <v>0.12714880000000001</v>
      </c>
      <c r="DW320" s="14">
        <v>0.28911799999999999</v>
      </c>
      <c r="DX320" s="14">
        <v>0.23013980000000001</v>
      </c>
      <c r="DY320" s="14">
        <v>0.1538178</v>
      </c>
      <c r="DZ320" s="14">
        <v>0.17141590000000001</v>
      </c>
      <c r="EA320" s="14">
        <v>4.1749500000000002E-2</v>
      </c>
      <c r="EB320" s="14">
        <v>4.7721E-2</v>
      </c>
      <c r="EC320" s="14">
        <v>0.21001210000000001</v>
      </c>
      <c r="ED320" s="14">
        <v>0.49244199999999999</v>
      </c>
      <c r="EE320" s="14">
        <v>0.43798609999999999</v>
      </c>
      <c r="EF320" s="14">
        <v>1.061412</v>
      </c>
      <c r="EG320" s="14">
        <v>1.004985</v>
      </c>
      <c r="EH320" s="14">
        <v>0.93159519999999996</v>
      </c>
      <c r="EI320" s="14">
        <v>1.0896999999999999</v>
      </c>
      <c r="EJ320" s="14">
        <v>1.3876409999999999</v>
      </c>
      <c r="EK320" s="14">
        <v>1.46211</v>
      </c>
      <c r="EL320" s="14">
        <v>1.45153</v>
      </c>
      <c r="EM320" s="14">
        <v>1.5796950000000001</v>
      </c>
      <c r="EN320" s="14">
        <v>1.4760009999999999</v>
      </c>
      <c r="EO320" s="14">
        <v>1.285623</v>
      </c>
      <c r="EP320" s="14">
        <v>1.2223349999999999</v>
      </c>
      <c r="EQ320" s="14">
        <v>1.2628470000000001</v>
      </c>
      <c r="ER320" s="14">
        <v>0.84280960000000005</v>
      </c>
      <c r="ES320" s="14">
        <v>0.55914549999999996</v>
      </c>
      <c r="ET320" s="14">
        <v>0.39936549999999998</v>
      </c>
      <c r="EU320" s="14">
        <v>67.921689999999998</v>
      </c>
      <c r="EV320" s="14">
        <v>67.525360000000006</v>
      </c>
      <c r="EW320" s="14">
        <v>66.894189999999995</v>
      </c>
      <c r="EX320" s="14">
        <v>66.516490000000005</v>
      </c>
      <c r="EY320" s="14">
        <v>66.344459999999998</v>
      </c>
      <c r="EZ320" s="14">
        <v>65.913020000000003</v>
      </c>
      <c r="FA320" s="14">
        <v>65.810879999999997</v>
      </c>
      <c r="FB320" s="14">
        <v>66.234979999999993</v>
      </c>
      <c r="FC320" s="14">
        <v>68.578410000000005</v>
      </c>
      <c r="FD320" s="14">
        <v>71.478560000000002</v>
      </c>
      <c r="FE320" s="14">
        <v>74.750299999999996</v>
      </c>
      <c r="FF320" s="14">
        <v>77.304119999999998</v>
      </c>
      <c r="FG320" s="14">
        <v>78.92801</v>
      </c>
      <c r="FH320" s="14">
        <v>79.80301</v>
      </c>
      <c r="FI320" s="14">
        <v>79.629639999999995</v>
      </c>
      <c r="FJ320" s="14">
        <v>79.56268</v>
      </c>
      <c r="FK320" s="14">
        <v>79.179370000000006</v>
      </c>
      <c r="FL320" s="14">
        <v>78.336280000000002</v>
      </c>
      <c r="FM320" s="14">
        <v>76.595420000000004</v>
      </c>
      <c r="FN320" s="14">
        <v>73.846969999999999</v>
      </c>
      <c r="FO320" s="14">
        <v>71.044539999999998</v>
      </c>
      <c r="FP320" s="14">
        <v>69.620549999999994</v>
      </c>
      <c r="FQ320" s="14">
        <v>68.626909999999995</v>
      </c>
      <c r="FR320" s="14">
        <v>67.86421</v>
      </c>
      <c r="FS320" s="14">
        <v>6.18147</v>
      </c>
      <c r="FT320" s="14">
        <v>0.23870259999999999</v>
      </c>
      <c r="FU320" s="14">
        <v>0.42908659999999998</v>
      </c>
      <c r="FW320" s="14"/>
      <c r="HY320" s="52"/>
    </row>
    <row r="321" spans="1:235" x14ac:dyDescent="0.6">
      <c r="A321" t="s">
        <v>226</v>
      </c>
      <c r="B321" t="s">
        <v>0</v>
      </c>
      <c r="C321" t="s">
        <v>261</v>
      </c>
      <c r="D321" s="53" t="s">
        <v>232</v>
      </c>
      <c r="E321" t="s">
        <v>220</v>
      </c>
      <c r="F321" s="14">
        <v>6809</v>
      </c>
      <c r="G321" s="14">
        <v>5.3963260000000002</v>
      </c>
      <c r="H321" s="14">
        <v>4.9489429999999999</v>
      </c>
      <c r="I321" s="14">
        <v>4.3967599999999996</v>
      </c>
      <c r="J321" s="14">
        <v>4.0414329999999996</v>
      </c>
      <c r="K321" s="14">
        <v>3.792567</v>
      </c>
      <c r="L321" s="14">
        <v>3.749654</v>
      </c>
      <c r="M321" s="14">
        <v>3.8137479999999999</v>
      </c>
      <c r="N321" s="14">
        <v>3.6266449999999999</v>
      </c>
      <c r="O321" s="14">
        <v>2.7706170000000001</v>
      </c>
      <c r="P321" s="14">
        <v>1.6883440000000001</v>
      </c>
      <c r="Q321" s="14">
        <v>0.77099439999999997</v>
      </c>
      <c r="R321" s="14">
        <v>-7.2977100000000003E-2</v>
      </c>
      <c r="S321" s="14">
        <v>-0.13815330000000001</v>
      </c>
      <c r="T321" s="14">
        <v>0.44596190000000002</v>
      </c>
      <c r="U321" s="14">
        <v>1.2457769999999999</v>
      </c>
      <c r="V321" s="14">
        <v>2.6898140000000001</v>
      </c>
      <c r="W321" s="14">
        <v>4.3566229999999999</v>
      </c>
      <c r="X321" s="14">
        <v>6.1653549999999999</v>
      </c>
      <c r="Y321" s="14">
        <v>7.767798</v>
      </c>
      <c r="Z321" s="14">
        <v>7.924385</v>
      </c>
      <c r="AA321" s="14">
        <v>8.2486890000000006</v>
      </c>
      <c r="AB321" s="14">
        <v>7.612908</v>
      </c>
      <c r="AC321" s="14">
        <v>6.6465459999999998</v>
      </c>
      <c r="AD321" s="14">
        <v>5.6480370000000004</v>
      </c>
      <c r="AE321" s="14">
        <v>-0.190252</v>
      </c>
      <c r="AF321" s="14">
        <v>-0.1596764</v>
      </c>
      <c r="AG321" s="14">
        <v>-0.21769450000000001</v>
      </c>
      <c r="AH321" s="14">
        <v>-0.26555869999999998</v>
      </c>
      <c r="AI321" s="14">
        <v>-0.28541339999999998</v>
      </c>
      <c r="AJ321" s="14">
        <v>-0.29244759999999997</v>
      </c>
      <c r="AK321" s="14">
        <v>-0.34467629999999999</v>
      </c>
      <c r="AL321" s="14">
        <v>-0.33341789999999999</v>
      </c>
      <c r="AM321" s="14">
        <v>-0.56612379999999995</v>
      </c>
      <c r="AN321" s="14">
        <v>-0.55515639999999999</v>
      </c>
      <c r="AO321" s="14">
        <v>-0.43600129999999998</v>
      </c>
      <c r="AP321" s="14">
        <v>-0.83131679999999997</v>
      </c>
      <c r="AQ321" s="14">
        <v>-0.85261940000000003</v>
      </c>
      <c r="AR321" s="14">
        <v>-0.86256869999999997</v>
      </c>
      <c r="AS321" s="14">
        <v>-0.95020289999999996</v>
      </c>
      <c r="AT321" s="14">
        <v>-0.73898699999999995</v>
      </c>
      <c r="AU321" s="14">
        <v>-0.3774285</v>
      </c>
      <c r="AV321" s="14">
        <v>-7.2077199999999994E-2</v>
      </c>
      <c r="AW321" s="14">
        <v>0.4016768</v>
      </c>
      <c r="AX321" s="14">
        <v>0.34206310000000001</v>
      </c>
      <c r="AY321" s="14">
        <v>0.39370300000000003</v>
      </c>
      <c r="AZ321" s="14">
        <v>1.45761E-2</v>
      </c>
      <c r="BA321" s="14">
        <v>-0.217417</v>
      </c>
      <c r="BB321" s="14">
        <v>-0.3166467</v>
      </c>
      <c r="BC321" s="14">
        <v>-1.2416399999999999E-2</v>
      </c>
      <c r="BD321" s="14">
        <v>3.2647599999999999E-2</v>
      </c>
      <c r="BE321" s="14">
        <v>-8.8277800000000003E-2</v>
      </c>
      <c r="BF321" s="14">
        <v>-0.15374740000000001</v>
      </c>
      <c r="BG321" s="14">
        <v>-0.19995099999999999</v>
      </c>
      <c r="BH321" s="14">
        <v>-0.1748798</v>
      </c>
      <c r="BI321" s="14">
        <v>-0.19276460000000001</v>
      </c>
      <c r="BJ321" s="14">
        <v>-0.1649419</v>
      </c>
      <c r="BK321" s="14">
        <v>-0.36395939999999999</v>
      </c>
      <c r="BL321" s="14">
        <v>-0.37832270000000001</v>
      </c>
      <c r="BM321" s="14">
        <v>-0.27090540000000002</v>
      </c>
      <c r="BN321" s="14">
        <v>-0.56024750000000001</v>
      </c>
      <c r="BO321" s="14">
        <v>-0.58521489999999998</v>
      </c>
      <c r="BP321" s="14">
        <v>-0.50308870000000006</v>
      </c>
      <c r="BQ321" s="14">
        <v>-0.57957570000000003</v>
      </c>
      <c r="BR321" s="14">
        <v>-0.29581790000000002</v>
      </c>
      <c r="BS321" s="14">
        <v>8.0757599999999999E-2</v>
      </c>
      <c r="BT321" s="14">
        <v>0.32313330000000001</v>
      </c>
      <c r="BU321" s="14">
        <v>0.76799819999999996</v>
      </c>
      <c r="BV321" s="14">
        <v>0.66423220000000005</v>
      </c>
      <c r="BW321" s="14">
        <v>0.76481319999999997</v>
      </c>
      <c r="BX321" s="14">
        <v>0.25161850000000002</v>
      </c>
      <c r="BY321" s="14">
        <v>-2.0062400000000001E-2</v>
      </c>
      <c r="BZ321" s="14">
        <v>-0.109427</v>
      </c>
      <c r="CA321" s="14">
        <v>0.1107519</v>
      </c>
      <c r="CB321" s="14">
        <v>0.16585059999999999</v>
      </c>
      <c r="CC321" s="14">
        <v>1.3558000000000001E-3</v>
      </c>
      <c r="CD321" s="14">
        <v>-7.6307200000000006E-2</v>
      </c>
      <c r="CE321" s="14">
        <v>-0.14076</v>
      </c>
      <c r="CF321" s="14">
        <v>-9.34527E-2</v>
      </c>
      <c r="CG321" s="14">
        <v>-8.7551000000000004E-2</v>
      </c>
      <c r="CH321" s="14">
        <v>-4.8255899999999997E-2</v>
      </c>
      <c r="CI321" s="14">
        <v>-0.223941</v>
      </c>
      <c r="CJ321" s="14">
        <v>-0.25584820000000003</v>
      </c>
      <c r="CK321" s="14">
        <v>-0.15656039999999999</v>
      </c>
      <c r="CL321" s="14">
        <v>-0.3725058</v>
      </c>
      <c r="CM321" s="14">
        <v>-0.40001130000000001</v>
      </c>
      <c r="CN321" s="14">
        <v>-0.25411400000000001</v>
      </c>
      <c r="CO321" s="14">
        <v>-0.32288050000000001</v>
      </c>
      <c r="CP321" s="14">
        <v>1.11196E-2</v>
      </c>
      <c r="CQ321" s="14">
        <v>0.3980958</v>
      </c>
      <c r="CR321" s="14">
        <v>0.59685480000000002</v>
      </c>
      <c r="CS321" s="14">
        <v>1.021711</v>
      </c>
      <c r="CT321" s="14">
        <v>0.88736559999999998</v>
      </c>
      <c r="CU321" s="14">
        <v>1.0218430000000001</v>
      </c>
      <c r="CV321" s="14">
        <v>0.41579339999999998</v>
      </c>
      <c r="CW321" s="14">
        <v>0.1166248</v>
      </c>
      <c r="CX321" s="14">
        <v>3.4092699999999997E-2</v>
      </c>
      <c r="CY321" s="14">
        <v>0.23392019999999999</v>
      </c>
      <c r="CZ321" s="14">
        <v>0.29905359999999998</v>
      </c>
      <c r="DA321" s="14">
        <v>9.0989399999999998E-2</v>
      </c>
      <c r="DB321" s="14">
        <v>1.1329999999999999E-3</v>
      </c>
      <c r="DC321" s="14">
        <v>-8.1569000000000003E-2</v>
      </c>
      <c r="DD321" s="14">
        <v>-1.2025599999999999E-2</v>
      </c>
      <c r="DE321" s="14">
        <v>1.7662500000000001E-2</v>
      </c>
      <c r="DF321" s="14">
        <v>6.8430099999999994E-2</v>
      </c>
      <c r="DG321" s="14">
        <v>-8.3922499999999997E-2</v>
      </c>
      <c r="DH321" s="14">
        <v>-0.13337379999999999</v>
      </c>
      <c r="DI321" s="14">
        <v>-4.2215500000000003E-2</v>
      </c>
      <c r="DJ321" s="14">
        <v>-0.18476400000000001</v>
      </c>
      <c r="DK321" s="14">
        <v>-0.21480779999999999</v>
      </c>
      <c r="DL321" s="14">
        <v>-5.1393000000000003E-3</v>
      </c>
      <c r="DM321" s="14">
        <v>-6.61852E-2</v>
      </c>
      <c r="DN321" s="14">
        <v>0.31805709999999998</v>
      </c>
      <c r="DO321" s="14">
        <v>0.71543409999999996</v>
      </c>
      <c r="DP321" s="14">
        <v>0.87057640000000003</v>
      </c>
      <c r="DQ321" s="14">
        <v>1.2754239999999999</v>
      </c>
      <c r="DR321" s="14">
        <v>1.1104989999999999</v>
      </c>
      <c r="DS321" s="14">
        <v>1.2788729999999999</v>
      </c>
      <c r="DT321" s="14">
        <v>0.57996829999999999</v>
      </c>
      <c r="DU321" s="14">
        <v>0.25331199999999998</v>
      </c>
      <c r="DV321" s="14">
        <v>0.17761250000000001</v>
      </c>
      <c r="DW321" s="14">
        <v>0.41175580000000001</v>
      </c>
      <c r="DX321" s="14">
        <v>0.49137760000000003</v>
      </c>
      <c r="DY321" s="14">
        <v>0.22040609999999999</v>
      </c>
      <c r="DZ321" s="14">
        <v>0.1129443</v>
      </c>
      <c r="EA321" s="14">
        <v>3.8934E-3</v>
      </c>
      <c r="EB321" s="14">
        <v>0.10554230000000001</v>
      </c>
      <c r="EC321" s="14">
        <v>0.16957420000000001</v>
      </c>
      <c r="ED321" s="14">
        <v>0.23690610000000001</v>
      </c>
      <c r="EE321" s="14">
        <v>0.1182419</v>
      </c>
      <c r="EF321" s="14">
        <v>4.3459900000000003E-2</v>
      </c>
      <c r="EG321" s="14">
        <v>0.1228804</v>
      </c>
      <c r="EH321" s="14">
        <v>8.6305300000000001E-2</v>
      </c>
      <c r="EI321" s="14">
        <v>5.2596799999999999E-2</v>
      </c>
      <c r="EJ321" s="14">
        <v>0.35434060000000001</v>
      </c>
      <c r="EK321" s="14">
        <v>0.30444189999999999</v>
      </c>
      <c r="EL321" s="14">
        <v>0.76122610000000002</v>
      </c>
      <c r="EM321" s="14">
        <v>1.1736200000000001</v>
      </c>
      <c r="EN321" s="14">
        <v>1.265787</v>
      </c>
      <c r="EO321" s="14">
        <v>1.641745</v>
      </c>
      <c r="EP321" s="14">
        <v>1.4326680000000001</v>
      </c>
      <c r="EQ321" s="14">
        <v>1.649983</v>
      </c>
      <c r="ER321" s="14">
        <v>0.81701069999999998</v>
      </c>
      <c r="ES321" s="14">
        <v>0.45066659999999997</v>
      </c>
      <c r="ET321" s="14">
        <v>0.38483210000000001</v>
      </c>
      <c r="EU321" s="14">
        <v>68.040300000000002</v>
      </c>
      <c r="EV321" s="14">
        <v>67.655799999999999</v>
      </c>
      <c r="EW321" s="14">
        <v>67.132230000000007</v>
      </c>
      <c r="EX321" s="14">
        <v>66.924859999999995</v>
      </c>
      <c r="EY321" s="14">
        <v>66.811899999999994</v>
      </c>
      <c r="EZ321" s="14">
        <v>66.384609999999995</v>
      </c>
      <c r="FA321" s="14">
        <v>66.304389999999998</v>
      </c>
      <c r="FB321" s="14">
        <v>66.687659999999994</v>
      </c>
      <c r="FC321" s="14">
        <v>68.741820000000004</v>
      </c>
      <c r="FD321" s="14">
        <v>71.438389999999998</v>
      </c>
      <c r="FE321" s="14">
        <v>74.222999999999999</v>
      </c>
      <c r="FF321" s="14">
        <v>76.253960000000006</v>
      </c>
      <c r="FG321" s="14">
        <v>77.622609999999995</v>
      </c>
      <c r="FH321" s="14">
        <v>78.539100000000005</v>
      </c>
      <c r="FI321" s="14">
        <v>78.27731</v>
      </c>
      <c r="FJ321" s="14">
        <v>78.246099999999998</v>
      </c>
      <c r="FK321" s="14">
        <v>78.104600000000005</v>
      </c>
      <c r="FL321" s="14">
        <v>77.261859999999999</v>
      </c>
      <c r="FM321" s="14">
        <v>75.512370000000004</v>
      </c>
      <c r="FN321" s="14">
        <v>73.123589999999993</v>
      </c>
      <c r="FO321" s="14">
        <v>70.700460000000007</v>
      </c>
      <c r="FP321" s="14">
        <v>69.654160000000005</v>
      </c>
      <c r="FQ321" s="14">
        <v>68.848420000000004</v>
      </c>
      <c r="FR321" s="14">
        <v>68.122039999999998</v>
      </c>
      <c r="FS321" s="14">
        <v>7.671773</v>
      </c>
      <c r="FT321" s="14">
        <v>0.2642967</v>
      </c>
      <c r="FU321" s="14">
        <v>0.42823060000000002</v>
      </c>
      <c r="FW321" s="14"/>
      <c r="HY321" s="52"/>
    </row>
    <row r="322" spans="1:235" x14ac:dyDescent="0.6">
      <c r="A322" t="s">
        <v>226</v>
      </c>
      <c r="B322" t="s">
        <v>0</v>
      </c>
      <c r="C322" t="s">
        <v>261</v>
      </c>
      <c r="D322" s="53" t="s">
        <v>232</v>
      </c>
      <c r="E322" t="s">
        <v>221</v>
      </c>
      <c r="F322" s="14">
        <v>3389</v>
      </c>
      <c r="G322" s="14">
        <v>3.5850559999999998</v>
      </c>
      <c r="H322" s="14">
        <v>3.216968</v>
      </c>
      <c r="I322" s="14">
        <v>2.912976</v>
      </c>
      <c r="J322" s="14">
        <v>2.706105</v>
      </c>
      <c r="K322" s="14">
        <v>2.555412</v>
      </c>
      <c r="L322" s="14">
        <v>2.5133369999999999</v>
      </c>
      <c r="M322" s="14">
        <v>2.5789780000000002</v>
      </c>
      <c r="N322" s="14">
        <v>2.1337100000000002</v>
      </c>
      <c r="O322" s="14">
        <v>0.89400139999999995</v>
      </c>
      <c r="P322" s="14">
        <v>-0.52367410000000003</v>
      </c>
      <c r="Q322" s="14">
        <v>-1.9310970000000001</v>
      </c>
      <c r="R322" s="14">
        <v>-2.5666639999999998</v>
      </c>
      <c r="S322" s="14">
        <v>-2.2236069999999999</v>
      </c>
      <c r="T322" s="14">
        <v>-1.5882289999999999</v>
      </c>
      <c r="U322" s="14">
        <v>-0.56095139999999999</v>
      </c>
      <c r="V322" s="14">
        <v>0.54109280000000004</v>
      </c>
      <c r="W322" s="14">
        <v>1.9556800000000001</v>
      </c>
      <c r="X322" s="14">
        <v>3.8491240000000002</v>
      </c>
      <c r="Y322" s="14">
        <v>5.0415539999999996</v>
      </c>
      <c r="Z322" s="14">
        <v>5.3154649999999997</v>
      </c>
      <c r="AA322" s="14">
        <v>5.104171</v>
      </c>
      <c r="AB322" s="14">
        <v>5.0600719999999999</v>
      </c>
      <c r="AC322" s="14">
        <v>4.3728980000000002</v>
      </c>
      <c r="AD322" s="14">
        <v>3.7056209999999998</v>
      </c>
      <c r="AE322" s="14">
        <v>-0.4571384</v>
      </c>
      <c r="AF322" s="14">
        <v>-0.43117159999999999</v>
      </c>
      <c r="AG322" s="14">
        <v>-0.34517779999999998</v>
      </c>
      <c r="AH322" s="14">
        <v>-0.32279269999999999</v>
      </c>
      <c r="AI322" s="14">
        <v>-0.3543733</v>
      </c>
      <c r="AJ322" s="14">
        <v>-0.32000509999999999</v>
      </c>
      <c r="AK322" s="14">
        <v>-0.1782552</v>
      </c>
      <c r="AL322" s="14">
        <v>8.0435000000000003E-3</v>
      </c>
      <c r="AM322" s="14">
        <v>7.8950699999999999E-2</v>
      </c>
      <c r="AN322" s="14">
        <v>0.28290969999999999</v>
      </c>
      <c r="AO322" s="14">
        <v>0.26017040000000002</v>
      </c>
      <c r="AP322" s="14">
        <v>0.1873918</v>
      </c>
      <c r="AQ322" s="14">
        <v>0.21094180000000001</v>
      </c>
      <c r="AR322" s="14">
        <v>0.1123898</v>
      </c>
      <c r="AS322" s="14">
        <v>7.6007199999999997E-2</v>
      </c>
      <c r="AT322" s="14">
        <v>-9.3259700000000001E-2</v>
      </c>
      <c r="AU322" s="14">
        <v>-7.60739E-2</v>
      </c>
      <c r="AV322" s="14">
        <v>-0.21632180000000001</v>
      </c>
      <c r="AW322" s="14">
        <v>-0.44440689999999999</v>
      </c>
      <c r="AX322" s="14">
        <v>-0.37846819999999998</v>
      </c>
      <c r="AY322" s="14">
        <v>-0.3743339</v>
      </c>
      <c r="AZ322" s="14">
        <v>-0.19623389999999999</v>
      </c>
      <c r="BA322" s="14">
        <v>-0.43782850000000001</v>
      </c>
      <c r="BB322" s="14">
        <v>-0.42294789999999999</v>
      </c>
      <c r="BC322" s="14">
        <v>-0.27682659999999998</v>
      </c>
      <c r="BD322" s="14">
        <v>-0.27819500000000003</v>
      </c>
      <c r="BE322" s="14">
        <v>-0.21232400000000001</v>
      </c>
      <c r="BF322" s="14">
        <v>-0.1885561</v>
      </c>
      <c r="BG322" s="14">
        <v>-0.22544339999999999</v>
      </c>
      <c r="BH322" s="14">
        <v>-0.2089811</v>
      </c>
      <c r="BI322" s="14">
        <v>-7.9833899999999999E-2</v>
      </c>
      <c r="BJ322" s="14">
        <v>0.1097836</v>
      </c>
      <c r="BK322" s="14">
        <v>0.16765469999999999</v>
      </c>
      <c r="BL322" s="14">
        <v>0.45012160000000001</v>
      </c>
      <c r="BM322" s="14">
        <v>0.4061534</v>
      </c>
      <c r="BN322" s="14">
        <v>0.34160859999999998</v>
      </c>
      <c r="BO322" s="14">
        <v>0.38809189999999999</v>
      </c>
      <c r="BP322" s="14">
        <v>0.34989340000000002</v>
      </c>
      <c r="BQ322" s="14">
        <v>0.35252699999999998</v>
      </c>
      <c r="BR322" s="14">
        <v>0.18184910000000001</v>
      </c>
      <c r="BS322" s="14">
        <v>0.16847500000000001</v>
      </c>
      <c r="BT322" s="14">
        <v>3.9207400000000003E-2</v>
      </c>
      <c r="BU322" s="14">
        <v>-0.21986929999999999</v>
      </c>
      <c r="BV322" s="14">
        <v>-0.16886999999999999</v>
      </c>
      <c r="BW322" s="14">
        <v>-0.17445430000000001</v>
      </c>
      <c r="BX322" s="14">
        <v>-3.7622599999999999E-2</v>
      </c>
      <c r="BY322" s="14">
        <v>-0.21997849999999999</v>
      </c>
      <c r="BZ322" s="14">
        <v>-0.23883689999999999</v>
      </c>
      <c r="CA322" s="14">
        <v>-0.1519431</v>
      </c>
      <c r="CB322" s="14">
        <v>-0.1722438</v>
      </c>
      <c r="CC322" s="14">
        <v>-0.12030979999999999</v>
      </c>
      <c r="CD322" s="14">
        <v>-9.5584299999999997E-2</v>
      </c>
      <c r="CE322" s="14">
        <v>-0.13614699999999999</v>
      </c>
      <c r="CF322" s="14">
        <v>-0.13208629999999999</v>
      </c>
      <c r="CG322" s="14">
        <v>-1.1667500000000001E-2</v>
      </c>
      <c r="CH322" s="14">
        <v>0.18024860000000001</v>
      </c>
      <c r="CI322" s="14">
        <v>0.22909080000000001</v>
      </c>
      <c r="CJ322" s="14">
        <v>0.56593210000000005</v>
      </c>
      <c r="CK322" s="14">
        <v>0.50726070000000001</v>
      </c>
      <c r="CL322" s="14">
        <v>0.4484186</v>
      </c>
      <c r="CM322" s="14">
        <v>0.5107855</v>
      </c>
      <c r="CN322" s="14">
        <v>0.51438759999999994</v>
      </c>
      <c r="CO322" s="14">
        <v>0.54404379999999997</v>
      </c>
      <c r="CP322" s="14">
        <v>0.37238870000000002</v>
      </c>
      <c r="CQ322" s="14">
        <v>0.33784890000000001</v>
      </c>
      <c r="CR322" s="14">
        <v>0.21618609999999999</v>
      </c>
      <c r="CS322" s="14">
        <v>-6.4355300000000004E-2</v>
      </c>
      <c r="CT322" s="14">
        <v>-2.3702899999999999E-2</v>
      </c>
      <c r="CU322" s="14">
        <v>-3.6018300000000003E-2</v>
      </c>
      <c r="CV322" s="14">
        <v>7.2231100000000006E-2</v>
      </c>
      <c r="CW322" s="14">
        <v>-6.9096199999999997E-2</v>
      </c>
      <c r="CX322" s="14">
        <v>-0.1113223</v>
      </c>
      <c r="CY322" s="14">
        <v>-2.7059699999999999E-2</v>
      </c>
      <c r="CZ322" s="14">
        <v>-6.6292599999999993E-2</v>
      </c>
      <c r="DA322" s="14">
        <v>-2.82957E-2</v>
      </c>
      <c r="DB322" s="14">
        <v>-2.6124E-3</v>
      </c>
      <c r="DC322" s="14">
        <v>-4.6850500000000003E-2</v>
      </c>
      <c r="DD322" s="14">
        <v>-5.5191400000000002E-2</v>
      </c>
      <c r="DE322" s="14">
        <v>5.6498800000000002E-2</v>
      </c>
      <c r="DF322" s="14">
        <v>0.25071349999999998</v>
      </c>
      <c r="DG322" s="14">
        <v>0.29052679999999997</v>
      </c>
      <c r="DH322" s="14">
        <v>0.68174259999999998</v>
      </c>
      <c r="DI322" s="14">
        <v>0.60836809999999997</v>
      </c>
      <c r="DJ322" s="14">
        <v>0.55522870000000002</v>
      </c>
      <c r="DK322" s="14">
        <v>0.63347909999999996</v>
      </c>
      <c r="DL322" s="14">
        <v>0.67888179999999998</v>
      </c>
      <c r="DM322" s="14">
        <v>0.73556069999999996</v>
      </c>
      <c r="DN322" s="14">
        <v>0.56292819999999999</v>
      </c>
      <c r="DO322" s="14">
        <v>0.50722279999999997</v>
      </c>
      <c r="DP322" s="14">
        <v>0.39316479999999998</v>
      </c>
      <c r="DQ322" s="14">
        <v>9.1158799999999998E-2</v>
      </c>
      <c r="DR322" s="14">
        <v>0.12146419999999999</v>
      </c>
      <c r="DS322" s="14">
        <v>0.1024176</v>
      </c>
      <c r="DT322" s="14">
        <v>0.18208479999999999</v>
      </c>
      <c r="DU322" s="14">
        <v>8.17861E-2</v>
      </c>
      <c r="DV322" s="14">
        <v>1.6192399999999999E-2</v>
      </c>
      <c r="DW322" s="14">
        <v>0.1532521</v>
      </c>
      <c r="DX322" s="14">
        <v>8.6683999999999997E-2</v>
      </c>
      <c r="DY322" s="14">
        <v>0.1045581</v>
      </c>
      <c r="DZ322" s="14">
        <v>0.13162409999999999</v>
      </c>
      <c r="EA322" s="14">
        <v>8.2079399999999997E-2</v>
      </c>
      <c r="EB322" s="14">
        <v>5.58325E-2</v>
      </c>
      <c r="EC322" s="14">
        <v>0.15492010000000001</v>
      </c>
      <c r="ED322" s="14">
        <v>0.35245369999999998</v>
      </c>
      <c r="EE322" s="14">
        <v>0.37923079999999998</v>
      </c>
      <c r="EF322" s="14">
        <v>0.8489546</v>
      </c>
      <c r="EG322" s="14">
        <v>0.75435110000000005</v>
      </c>
      <c r="EH322" s="14">
        <v>0.7094454</v>
      </c>
      <c r="EI322" s="14">
        <v>0.81062920000000005</v>
      </c>
      <c r="EJ322" s="14">
        <v>0.91638540000000002</v>
      </c>
      <c r="EK322" s="14">
        <v>1.012081</v>
      </c>
      <c r="EL322" s="14">
        <v>0.83803700000000003</v>
      </c>
      <c r="EM322" s="14">
        <v>0.75177179999999999</v>
      </c>
      <c r="EN322" s="14">
        <v>0.64869399999999999</v>
      </c>
      <c r="EO322" s="14">
        <v>0.31569629999999999</v>
      </c>
      <c r="EP322" s="14">
        <v>0.33106229999999998</v>
      </c>
      <c r="EQ322" s="14">
        <v>0.30229719999999999</v>
      </c>
      <c r="ER322" s="14">
        <v>0.3406961</v>
      </c>
      <c r="ES322" s="14">
        <v>0.29963610000000002</v>
      </c>
      <c r="ET322" s="14">
        <v>0.20030339999999999</v>
      </c>
      <c r="EU322" s="14">
        <v>67.678619999999995</v>
      </c>
      <c r="EV322" s="14">
        <v>67.258499999999998</v>
      </c>
      <c r="EW322" s="14">
        <v>66.409719999999993</v>
      </c>
      <c r="EX322" s="14">
        <v>65.686620000000005</v>
      </c>
      <c r="EY322" s="14">
        <v>65.394940000000005</v>
      </c>
      <c r="EZ322" s="14">
        <v>64.955629999999999</v>
      </c>
      <c r="FA322" s="14">
        <v>64.809150000000002</v>
      </c>
      <c r="FB322" s="14">
        <v>65.317830000000001</v>
      </c>
      <c r="FC322" s="14">
        <v>68.247550000000004</v>
      </c>
      <c r="FD322" s="14">
        <v>71.56165</v>
      </c>
      <c r="FE322" s="14">
        <v>75.819860000000006</v>
      </c>
      <c r="FF322" s="14">
        <v>79.431089999999998</v>
      </c>
      <c r="FG322" s="14">
        <v>81.569460000000007</v>
      </c>
      <c r="FH322" s="14">
        <v>82.359369999999998</v>
      </c>
      <c r="FI322" s="14">
        <v>82.365290000000002</v>
      </c>
      <c r="FJ322" s="14">
        <v>82.226190000000003</v>
      </c>
      <c r="FK322" s="14">
        <v>81.353729999999999</v>
      </c>
      <c r="FL322" s="14">
        <v>80.509240000000005</v>
      </c>
      <c r="FM322" s="14">
        <v>78.784030000000001</v>
      </c>
      <c r="FN322" s="14">
        <v>75.307519999999997</v>
      </c>
      <c r="FO322" s="14">
        <v>71.735849999999999</v>
      </c>
      <c r="FP322" s="14">
        <v>69.547399999999996</v>
      </c>
      <c r="FQ322" s="14">
        <v>68.175079999999994</v>
      </c>
      <c r="FR322" s="14">
        <v>67.338830000000002</v>
      </c>
      <c r="FS322" s="14">
        <v>3.753498</v>
      </c>
      <c r="FT322" s="14">
        <v>0.1479086</v>
      </c>
      <c r="FU322" s="14">
        <v>0.26819150000000003</v>
      </c>
      <c r="FW322" s="14"/>
    </row>
    <row r="323" spans="1:235" x14ac:dyDescent="0.6">
      <c r="A323" t="s">
        <v>226</v>
      </c>
      <c r="B323" t="s">
        <v>0</v>
      </c>
      <c r="C323" t="s">
        <v>261</v>
      </c>
      <c r="D323" s="53" t="s">
        <v>244</v>
      </c>
      <c r="E323" t="s">
        <v>219</v>
      </c>
      <c r="F323" s="14">
        <v>10198</v>
      </c>
      <c r="G323" s="14">
        <v>9.5734359999999992</v>
      </c>
      <c r="H323" s="14">
        <v>8.4515340000000005</v>
      </c>
      <c r="I323" s="14">
        <v>7.4018649999999999</v>
      </c>
      <c r="J323" s="14">
        <v>6.7868209999999998</v>
      </c>
      <c r="K323" s="14">
        <v>6.3891090000000004</v>
      </c>
      <c r="L323" s="14">
        <v>6.3598030000000003</v>
      </c>
      <c r="M323" s="14">
        <v>6.6784080000000001</v>
      </c>
      <c r="N323" s="14">
        <v>5.7390439999999998</v>
      </c>
      <c r="O323" s="14">
        <v>3.243007</v>
      </c>
      <c r="P323" s="14">
        <v>1.1197619999999999</v>
      </c>
      <c r="Q323" s="14">
        <v>-0.3618672</v>
      </c>
      <c r="R323" s="14">
        <v>-0.607043</v>
      </c>
      <c r="S323" s="14">
        <v>0.92825489999999999</v>
      </c>
      <c r="T323" s="14">
        <v>3.0081199999999999</v>
      </c>
      <c r="U323" s="14">
        <v>5.4936049999999996</v>
      </c>
      <c r="V323" s="14">
        <v>8.7213960000000004</v>
      </c>
      <c r="W323" s="14">
        <v>12.05799</v>
      </c>
      <c r="X323" s="14">
        <v>16.073899999999998</v>
      </c>
      <c r="Y323" s="14">
        <v>18.443919999999999</v>
      </c>
      <c r="Z323" s="14">
        <v>18.234159999999999</v>
      </c>
      <c r="AA323" s="14">
        <v>17.366510000000002</v>
      </c>
      <c r="AB323" s="14">
        <v>16.36317</v>
      </c>
      <c r="AC323" s="14">
        <v>13.79013</v>
      </c>
      <c r="AD323" s="14">
        <v>11.441649999999999</v>
      </c>
      <c r="AE323" s="14">
        <v>-0.6146374</v>
      </c>
      <c r="AF323" s="14">
        <v>-0.57145789999999996</v>
      </c>
      <c r="AG323" s="14">
        <v>-0.58722300000000005</v>
      </c>
      <c r="AH323" s="14">
        <v>-0.58514880000000002</v>
      </c>
      <c r="AI323" s="14">
        <v>-0.68679270000000003</v>
      </c>
      <c r="AJ323" s="14">
        <v>-0.55956980000000001</v>
      </c>
      <c r="AK323" s="14">
        <v>-0.3169613</v>
      </c>
      <c r="AL323" s="14">
        <v>-2.7124200000000001E-2</v>
      </c>
      <c r="AM323" s="14">
        <v>2.33715E-2</v>
      </c>
      <c r="AN323" s="14">
        <v>0.36298760000000002</v>
      </c>
      <c r="AO323" s="14">
        <v>0.32712279999999999</v>
      </c>
      <c r="AP323" s="14">
        <v>1.14056E-2</v>
      </c>
      <c r="AQ323" s="14">
        <v>7.8795599999999993E-2</v>
      </c>
      <c r="AR323" s="14">
        <v>-6.5122899999999997E-2</v>
      </c>
      <c r="AS323" s="14">
        <v>-0.29337849999999999</v>
      </c>
      <c r="AT323" s="14">
        <v>-0.38055290000000003</v>
      </c>
      <c r="AU323" s="14">
        <v>-3.9528800000000003E-2</v>
      </c>
      <c r="AV323" s="14">
        <v>-0.1087443</v>
      </c>
      <c r="AW323" s="14">
        <v>-0.14398730000000001</v>
      </c>
      <c r="AX323" s="14">
        <v>9.3772000000000005E-3</v>
      </c>
      <c r="AY323" s="14">
        <v>7.5159100000000006E-2</v>
      </c>
      <c r="AZ323" s="14">
        <v>-0.1286283</v>
      </c>
      <c r="BA323" s="14">
        <v>-0.70595470000000005</v>
      </c>
      <c r="BB323" s="14">
        <v>-0.66637080000000004</v>
      </c>
      <c r="BC323" s="14">
        <v>-0.28238619999999998</v>
      </c>
      <c r="BD323" s="14">
        <v>-0.27785149999999997</v>
      </c>
      <c r="BE323" s="14">
        <v>-0.34322580000000003</v>
      </c>
      <c r="BF323" s="14">
        <v>-0.35011759999999997</v>
      </c>
      <c r="BG323" s="14">
        <v>-0.46091159999999998</v>
      </c>
      <c r="BH323" s="14">
        <v>-0.3574427</v>
      </c>
      <c r="BI323" s="14">
        <v>-0.13721220000000001</v>
      </c>
      <c r="BJ323" s="14">
        <v>0.17837359999999999</v>
      </c>
      <c r="BK323" s="14">
        <v>0.21667610000000001</v>
      </c>
      <c r="BL323" s="14">
        <v>0.63587210000000005</v>
      </c>
      <c r="BM323" s="14">
        <v>0.60482000000000002</v>
      </c>
      <c r="BN323" s="14">
        <v>0.33369330000000003</v>
      </c>
      <c r="BO323" s="14">
        <v>0.4350464</v>
      </c>
      <c r="BP323" s="14">
        <v>0.40109640000000002</v>
      </c>
      <c r="BQ323" s="14">
        <v>0.25628980000000001</v>
      </c>
      <c r="BR323" s="14">
        <v>0.19480620000000001</v>
      </c>
      <c r="BS323" s="14">
        <v>0.49444640000000001</v>
      </c>
      <c r="BT323" s="14">
        <v>0.41125850000000003</v>
      </c>
      <c r="BU323" s="14">
        <v>0.34594340000000001</v>
      </c>
      <c r="BV323" s="14">
        <v>0.44900899999999999</v>
      </c>
      <c r="BW323" s="14">
        <v>0.50324150000000001</v>
      </c>
      <c r="BX323" s="14">
        <v>0.1758632</v>
      </c>
      <c r="BY323" s="14">
        <v>-0.30990109999999998</v>
      </c>
      <c r="BZ323" s="14">
        <v>-0.33175280000000001</v>
      </c>
      <c r="CA323" s="14">
        <v>-5.2269999999999997E-2</v>
      </c>
      <c r="CB323" s="14">
        <v>-7.45006E-2</v>
      </c>
      <c r="CC323" s="14">
        <v>-0.1742341</v>
      </c>
      <c r="CD323" s="14">
        <v>-0.1873358</v>
      </c>
      <c r="CE323" s="14">
        <v>-0.30446709999999999</v>
      </c>
      <c r="CF323" s="14">
        <v>-0.21745010000000001</v>
      </c>
      <c r="CG323" s="14">
        <v>-1.27186E-2</v>
      </c>
      <c r="CH323" s="14">
        <v>0.32070080000000001</v>
      </c>
      <c r="CI323" s="14">
        <v>0.35055829999999999</v>
      </c>
      <c r="CJ323" s="14">
        <v>0.82487109999999997</v>
      </c>
      <c r="CK323" s="14">
        <v>0.79715219999999998</v>
      </c>
      <c r="CL323" s="14">
        <v>0.55690879999999998</v>
      </c>
      <c r="CM323" s="14">
        <v>0.68178459999999996</v>
      </c>
      <c r="CN323" s="14">
        <v>0.72399849999999999</v>
      </c>
      <c r="CO323" s="14">
        <v>0.63698840000000001</v>
      </c>
      <c r="CP323" s="14">
        <v>0.59329810000000005</v>
      </c>
      <c r="CQ323" s="14">
        <v>0.86427609999999999</v>
      </c>
      <c r="CR323" s="14">
        <v>0.77141079999999995</v>
      </c>
      <c r="CS323" s="14">
        <v>0.68526790000000004</v>
      </c>
      <c r="CT323" s="14">
        <v>0.75349659999999996</v>
      </c>
      <c r="CU323" s="14">
        <v>0.7997301</v>
      </c>
      <c r="CV323" s="14">
        <v>0.38675300000000001</v>
      </c>
      <c r="CW323" s="14">
        <v>-3.5595599999999998E-2</v>
      </c>
      <c r="CX323" s="14">
        <v>-9.99974E-2</v>
      </c>
      <c r="CY323" s="14">
        <v>0.17784620000000001</v>
      </c>
      <c r="CZ323" s="14">
        <v>0.1288503</v>
      </c>
      <c r="DA323" s="14">
        <v>-5.2424000000000004E-3</v>
      </c>
      <c r="DB323" s="14">
        <v>-2.45539E-2</v>
      </c>
      <c r="DC323" s="14">
        <v>-0.1480226</v>
      </c>
      <c r="DD323" s="14">
        <v>-7.7457499999999999E-2</v>
      </c>
      <c r="DE323" s="14">
        <v>0.111775</v>
      </c>
      <c r="DF323" s="14">
        <v>0.463028</v>
      </c>
      <c r="DG323" s="14">
        <v>0.4844405</v>
      </c>
      <c r="DH323" s="14">
        <v>1.01387</v>
      </c>
      <c r="DI323" s="14">
        <v>0.98948440000000004</v>
      </c>
      <c r="DJ323" s="14">
        <v>0.78012440000000005</v>
      </c>
      <c r="DK323" s="14">
        <v>0.92852279999999998</v>
      </c>
      <c r="DL323" s="14">
        <v>1.0469010000000001</v>
      </c>
      <c r="DM323" s="14">
        <v>1.017687</v>
      </c>
      <c r="DN323" s="14">
        <v>0.99179010000000001</v>
      </c>
      <c r="DO323" s="14">
        <v>1.2341059999999999</v>
      </c>
      <c r="DP323" s="14">
        <v>1.1315630000000001</v>
      </c>
      <c r="DQ323" s="14">
        <v>1.0245919999999999</v>
      </c>
      <c r="DR323" s="14">
        <v>1.057984</v>
      </c>
      <c r="DS323" s="14">
        <v>1.0962190000000001</v>
      </c>
      <c r="DT323" s="14">
        <v>0.59764280000000003</v>
      </c>
      <c r="DU323" s="14">
        <v>0.2387099</v>
      </c>
      <c r="DV323" s="14">
        <v>0.13175799999999999</v>
      </c>
      <c r="DW323" s="14">
        <v>0.51009740000000003</v>
      </c>
      <c r="DX323" s="14">
        <v>0.42245660000000002</v>
      </c>
      <c r="DY323" s="14">
        <v>0.23875479999999999</v>
      </c>
      <c r="DZ323" s="14">
        <v>0.2104772</v>
      </c>
      <c r="EA323" s="14">
        <v>7.7858399999999994E-2</v>
      </c>
      <c r="EB323" s="14">
        <v>0.12466960000000001</v>
      </c>
      <c r="EC323" s="14">
        <v>0.29152410000000001</v>
      </c>
      <c r="ED323" s="14">
        <v>0.66852579999999995</v>
      </c>
      <c r="EE323" s="14">
        <v>0.67774520000000005</v>
      </c>
      <c r="EF323" s="14">
        <v>1.286754</v>
      </c>
      <c r="EG323" s="14">
        <v>1.267182</v>
      </c>
      <c r="EH323" s="14">
        <v>1.1024119999999999</v>
      </c>
      <c r="EI323" s="14">
        <v>1.2847740000000001</v>
      </c>
      <c r="EJ323" s="14">
        <v>1.51312</v>
      </c>
      <c r="EK323" s="14">
        <v>1.5673550000000001</v>
      </c>
      <c r="EL323" s="14">
        <v>1.5671489999999999</v>
      </c>
      <c r="EM323" s="14">
        <v>1.768081</v>
      </c>
      <c r="EN323" s="14">
        <v>1.6515660000000001</v>
      </c>
      <c r="EO323" s="14">
        <v>1.5145230000000001</v>
      </c>
      <c r="EP323" s="14">
        <v>1.4976160000000001</v>
      </c>
      <c r="EQ323" s="14">
        <v>1.5243009999999999</v>
      </c>
      <c r="ER323" s="14">
        <v>0.90213429999999994</v>
      </c>
      <c r="ES323" s="14">
        <v>0.63476350000000004</v>
      </c>
      <c r="ET323" s="14">
        <v>0.46637590000000001</v>
      </c>
      <c r="EU323" s="14">
        <v>68.30538</v>
      </c>
      <c r="EV323" s="14">
        <v>67.086500000000001</v>
      </c>
      <c r="EW323" s="14">
        <v>66.907380000000003</v>
      </c>
      <c r="EX323" s="14">
        <v>65.960049999999995</v>
      </c>
      <c r="EY323" s="14">
        <v>65.078519999999997</v>
      </c>
      <c r="EZ323" s="14">
        <v>65.353909999999999</v>
      </c>
      <c r="FA323" s="14">
        <v>64.143659999999997</v>
      </c>
      <c r="FB323" s="14">
        <v>65.850049999999996</v>
      </c>
      <c r="FC323" s="14">
        <v>70.930279999999996</v>
      </c>
      <c r="FD323" s="14">
        <v>77.608059999999995</v>
      </c>
      <c r="FE323" s="14">
        <v>84.390590000000003</v>
      </c>
      <c r="FF323" s="14">
        <v>87.232039999999998</v>
      </c>
      <c r="FG323" s="14">
        <v>88.940110000000004</v>
      </c>
      <c r="FH323" s="14">
        <v>90.706710000000001</v>
      </c>
      <c r="FI323" s="14">
        <v>91.36345</v>
      </c>
      <c r="FJ323" s="14">
        <v>90.030739999999994</v>
      </c>
      <c r="FK323" s="14">
        <v>89.051760000000002</v>
      </c>
      <c r="FL323" s="14">
        <v>88.246759999999995</v>
      </c>
      <c r="FM323" s="14">
        <v>85.395979999999994</v>
      </c>
      <c r="FN323" s="14">
        <v>80.827420000000004</v>
      </c>
      <c r="FO323" s="14">
        <v>76.792069999999995</v>
      </c>
      <c r="FP323" s="14">
        <v>75.261679999999998</v>
      </c>
      <c r="FQ323" s="14">
        <v>73.073849999999993</v>
      </c>
      <c r="FR323" s="14">
        <v>72.110519999999994</v>
      </c>
      <c r="FS323" s="14">
        <v>7.5544539999999998</v>
      </c>
      <c r="FT323" s="14">
        <v>0.29477029999999999</v>
      </c>
      <c r="FU323" s="14">
        <v>0.54733489999999996</v>
      </c>
      <c r="FW323" s="14"/>
    </row>
    <row r="324" spans="1:235" x14ac:dyDescent="0.6">
      <c r="A324" t="s">
        <v>226</v>
      </c>
      <c r="B324" t="s">
        <v>0</v>
      </c>
      <c r="C324" t="s">
        <v>261</v>
      </c>
      <c r="D324" s="53" t="s">
        <v>244</v>
      </c>
      <c r="E324" t="s">
        <v>220</v>
      </c>
      <c r="F324" s="14">
        <v>6809</v>
      </c>
      <c r="G324" s="14">
        <v>5.7246350000000001</v>
      </c>
      <c r="H324" s="14">
        <v>5.1962450000000002</v>
      </c>
      <c r="I324" s="14">
        <v>4.4602570000000004</v>
      </c>
      <c r="J324" s="14">
        <v>4.0199879999999997</v>
      </c>
      <c r="K324" s="14">
        <v>3.7639200000000002</v>
      </c>
      <c r="L324" s="14">
        <v>3.7657259999999999</v>
      </c>
      <c r="M324" s="14">
        <v>3.8601760000000001</v>
      </c>
      <c r="N324" s="14">
        <v>3.4151090000000002</v>
      </c>
      <c r="O324" s="14">
        <v>2.3546849999999999</v>
      </c>
      <c r="P324" s="14">
        <v>1.357558</v>
      </c>
      <c r="Q324" s="14">
        <v>0.85828320000000002</v>
      </c>
      <c r="R324" s="14">
        <v>0.55879860000000003</v>
      </c>
      <c r="S324" s="14">
        <v>1.183441</v>
      </c>
      <c r="T324" s="14">
        <v>2.2724679999999999</v>
      </c>
      <c r="U324" s="14">
        <v>3.5026739999999998</v>
      </c>
      <c r="V324" s="14">
        <v>5.4670870000000003</v>
      </c>
      <c r="W324" s="14">
        <v>7.222264</v>
      </c>
      <c r="X324" s="14">
        <v>9.3793819999999997</v>
      </c>
      <c r="Y324" s="14">
        <v>10.98968</v>
      </c>
      <c r="Z324" s="14">
        <v>10.77948</v>
      </c>
      <c r="AA324" s="14">
        <v>10.58137</v>
      </c>
      <c r="AB324" s="14">
        <v>9.6797229999999992</v>
      </c>
      <c r="AC324" s="14">
        <v>8.1130569999999995</v>
      </c>
      <c r="AD324" s="14">
        <v>6.720726</v>
      </c>
      <c r="AE324" s="14">
        <v>-0.21431520000000001</v>
      </c>
      <c r="AF324" s="14">
        <v>-0.161136</v>
      </c>
      <c r="AG324" s="14">
        <v>-0.26048650000000001</v>
      </c>
      <c r="AH324" s="14">
        <v>-0.2975235</v>
      </c>
      <c r="AI324" s="14">
        <v>-0.30434159999999999</v>
      </c>
      <c r="AJ324" s="14">
        <v>-0.30808550000000001</v>
      </c>
      <c r="AK324" s="14">
        <v>-0.32666119999999998</v>
      </c>
      <c r="AL324" s="14">
        <v>-0.3284647</v>
      </c>
      <c r="AM324" s="14">
        <v>-0.53515029999999997</v>
      </c>
      <c r="AN324" s="14">
        <v>-0.54561289999999996</v>
      </c>
      <c r="AO324" s="14">
        <v>-0.44360670000000002</v>
      </c>
      <c r="AP324" s="14">
        <v>-0.87898359999999998</v>
      </c>
      <c r="AQ324" s="14">
        <v>-0.9223962</v>
      </c>
      <c r="AR324" s="14">
        <v>-0.95461790000000002</v>
      </c>
      <c r="AS324" s="14">
        <v>-1.1390370000000001</v>
      </c>
      <c r="AT324" s="14">
        <v>-0.89425069999999995</v>
      </c>
      <c r="AU324" s="14">
        <v>-0.47621200000000002</v>
      </c>
      <c r="AV324" s="14">
        <v>-5.5099599999999999E-2</v>
      </c>
      <c r="AW324" s="14">
        <v>0.51790239999999998</v>
      </c>
      <c r="AX324" s="14">
        <v>0.50091269999999999</v>
      </c>
      <c r="AY324" s="14">
        <v>0.51243490000000003</v>
      </c>
      <c r="AZ324" s="14">
        <v>7.1034E-2</v>
      </c>
      <c r="BA324" s="14">
        <v>-0.2414906</v>
      </c>
      <c r="BB324" s="14">
        <v>-0.37305050000000001</v>
      </c>
      <c r="BC324" s="14">
        <v>-2.5409899999999999E-2</v>
      </c>
      <c r="BD324" s="14">
        <v>5.1116099999999998E-2</v>
      </c>
      <c r="BE324" s="14">
        <v>-0.11550820000000001</v>
      </c>
      <c r="BF324" s="14">
        <v>-0.1807156</v>
      </c>
      <c r="BG324" s="14">
        <v>-0.21725230000000001</v>
      </c>
      <c r="BH324" s="14">
        <v>-0.18561320000000001</v>
      </c>
      <c r="BI324" s="14">
        <v>-0.1863273</v>
      </c>
      <c r="BJ324" s="14">
        <v>-0.15493950000000001</v>
      </c>
      <c r="BK324" s="14">
        <v>-0.3389547</v>
      </c>
      <c r="BL324" s="14">
        <v>-0.36326409999999998</v>
      </c>
      <c r="BM324" s="14">
        <v>-0.27549960000000001</v>
      </c>
      <c r="BN324" s="14">
        <v>-0.5965509</v>
      </c>
      <c r="BO324" s="14">
        <v>-0.62744650000000002</v>
      </c>
      <c r="BP324" s="14">
        <v>-0.55770160000000002</v>
      </c>
      <c r="BQ324" s="14">
        <v>-0.71880980000000005</v>
      </c>
      <c r="BR324" s="14">
        <v>-0.41908099999999998</v>
      </c>
      <c r="BS324" s="14">
        <v>1.1277300000000001E-2</v>
      </c>
      <c r="BT324" s="14">
        <v>0.34193750000000001</v>
      </c>
      <c r="BU324" s="14">
        <v>0.91601619999999995</v>
      </c>
      <c r="BV324" s="14">
        <v>0.85031970000000001</v>
      </c>
      <c r="BW324" s="14">
        <v>0.92029490000000003</v>
      </c>
      <c r="BX324" s="14">
        <v>0.31307239999999997</v>
      </c>
      <c r="BY324" s="14">
        <v>-2.1379700000000001E-2</v>
      </c>
      <c r="BZ324" s="14">
        <v>-0.1407233</v>
      </c>
      <c r="CA324" s="14">
        <v>0.1054253</v>
      </c>
      <c r="CB324" s="14">
        <v>0.1981212</v>
      </c>
      <c r="CC324" s="14">
        <v>-1.50968E-2</v>
      </c>
      <c r="CD324" s="14">
        <v>-9.9814700000000006E-2</v>
      </c>
      <c r="CE324" s="14">
        <v>-0.15693460000000001</v>
      </c>
      <c r="CF324" s="14">
        <v>-0.1007892</v>
      </c>
      <c r="CG324" s="14">
        <v>-8.9132400000000001E-2</v>
      </c>
      <c r="CH324" s="14">
        <v>-3.47564E-2</v>
      </c>
      <c r="CI324" s="14">
        <v>-0.20307030000000001</v>
      </c>
      <c r="CJ324" s="14">
        <v>-0.23696980000000001</v>
      </c>
      <c r="CK324" s="14">
        <v>-0.15906909999999999</v>
      </c>
      <c r="CL324" s="14">
        <v>-0.40093899999999999</v>
      </c>
      <c r="CM324" s="14">
        <v>-0.42316510000000002</v>
      </c>
      <c r="CN324" s="14">
        <v>-0.28279870000000001</v>
      </c>
      <c r="CO324" s="14">
        <v>-0.42776199999999998</v>
      </c>
      <c r="CP324" s="14">
        <v>-8.9980000000000004E-2</v>
      </c>
      <c r="CQ324" s="14">
        <v>0.34891090000000002</v>
      </c>
      <c r="CR324" s="14">
        <v>0.61692420000000003</v>
      </c>
      <c r="CS324" s="14">
        <v>1.1917489999999999</v>
      </c>
      <c r="CT324" s="14">
        <v>1.0923179999999999</v>
      </c>
      <c r="CU324" s="14">
        <v>1.202777</v>
      </c>
      <c r="CV324" s="14">
        <v>0.48070740000000001</v>
      </c>
      <c r="CW324" s="14">
        <v>0.1310684</v>
      </c>
      <c r="CX324" s="14">
        <v>2.0185700000000001E-2</v>
      </c>
      <c r="CY324" s="14">
        <v>0.23626059999999999</v>
      </c>
      <c r="CZ324" s="14">
        <v>0.3451263</v>
      </c>
      <c r="DA324" s="14">
        <v>8.5314699999999993E-2</v>
      </c>
      <c r="DB324" s="14">
        <v>-1.8913900000000001E-2</v>
      </c>
      <c r="DC324" s="14">
        <v>-9.6616800000000003E-2</v>
      </c>
      <c r="DD324" s="14">
        <v>-1.5965300000000002E-2</v>
      </c>
      <c r="DE324" s="14">
        <v>8.0624000000000008E-3</v>
      </c>
      <c r="DF324" s="14">
        <v>8.5426699999999994E-2</v>
      </c>
      <c r="DG324" s="14">
        <v>-6.7185800000000004E-2</v>
      </c>
      <c r="DH324" s="14">
        <v>-0.1106756</v>
      </c>
      <c r="DI324" s="14">
        <v>-4.2638599999999999E-2</v>
      </c>
      <c r="DJ324" s="14">
        <v>-0.20532700000000001</v>
      </c>
      <c r="DK324" s="14">
        <v>-0.21888379999999999</v>
      </c>
      <c r="DL324" s="14">
        <v>-7.8957999999999997E-3</v>
      </c>
      <c r="DM324" s="14">
        <v>-0.13671420000000001</v>
      </c>
      <c r="DN324" s="14">
        <v>0.2391211</v>
      </c>
      <c r="DO324" s="14">
        <v>0.6865445</v>
      </c>
      <c r="DP324" s="14">
        <v>0.89191100000000001</v>
      </c>
      <c r="DQ324" s="14">
        <v>1.467481</v>
      </c>
      <c r="DR324" s="14">
        <v>1.3343160000000001</v>
      </c>
      <c r="DS324" s="14">
        <v>1.48526</v>
      </c>
      <c r="DT324" s="14">
        <v>0.64834250000000004</v>
      </c>
      <c r="DU324" s="14">
        <v>0.28351660000000001</v>
      </c>
      <c r="DV324" s="14">
        <v>0.1810948</v>
      </c>
      <c r="DW324" s="14">
        <v>0.42516589999999999</v>
      </c>
      <c r="DX324" s="14">
        <v>0.55737840000000005</v>
      </c>
      <c r="DY324" s="14">
        <v>0.23029289999999999</v>
      </c>
      <c r="DZ324" s="14">
        <v>9.7894099999999998E-2</v>
      </c>
      <c r="EA324" s="14">
        <v>-9.5276000000000007E-3</v>
      </c>
      <c r="EB324" s="14">
        <v>0.10650709999999999</v>
      </c>
      <c r="EC324" s="14">
        <v>0.14839630000000001</v>
      </c>
      <c r="ED324" s="14">
        <v>0.25895200000000002</v>
      </c>
      <c r="EE324" s="14">
        <v>0.12900980000000001</v>
      </c>
      <c r="EF324" s="14">
        <v>7.1673299999999995E-2</v>
      </c>
      <c r="EG324" s="14">
        <v>0.12546860000000001</v>
      </c>
      <c r="EH324" s="14">
        <v>7.7105599999999996E-2</v>
      </c>
      <c r="EI324" s="14">
        <v>7.6065999999999995E-2</v>
      </c>
      <c r="EJ324" s="14">
        <v>0.38902039999999999</v>
      </c>
      <c r="EK324" s="14">
        <v>0.28351270000000001</v>
      </c>
      <c r="EL324" s="14">
        <v>0.71429069999999995</v>
      </c>
      <c r="EM324" s="14">
        <v>1.174034</v>
      </c>
      <c r="EN324" s="14">
        <v>1.288948</v>
      </c>
      <c r="EO324" s="14">
        <v>1.8655949999999999</v>
      </c>
      <c r="EP324" s="14">
        <v>1.6837230000000001</v>
      </c>
      <c r="EQ324" s="14">
        <v>1.8931199999999999</v>
      </c>
      <c r="ER324" s="14">
        <v>0.89038090000000003</v>
      </c>
      <c r="ES324" s="14">
        <v>0.50362739999999995</v>
      </c>
      <c r="ET324" s="14">
        <v>0.41342190000000001</v>
      </c>
      <c r="EU324" s="14">
        <v>68.142319999999998</v>
      </c>
      <c r="EV324" s="14">
        <v>67.117249999999999</v>
      </c>
      <c r="EW324" s="14">
        <v>66.60324</v>
      </c>
      <c r="EX324" s="14">
        <v>66.273079999999993</v>
      </c>
      <c r="EY324" s="14">
        <v>65.438850000000002</v>
      </c>
      <c r="EZ324" s="14">
        <v>65.422290000000004</v>
      </c>
      <c r="FA324" s="14">
        <v>64.670929999999998</v>
      </c>
      <c r="FB324" s="14">
        <v>66.136189999999999</v>
      </c>
      <c r="FC324" s="14">
        <v>70.928939999999997</v>
      </c>
      <c r="FD324" s="14">
        <v>77.628590000000003</v>
      </c>
      <c r="FE324" s="14">
        <v>83.824629999999999</v>
      </c>
      <c r="FF324" s="14">
        <v>85.443749999999994</v>
      </c>
      <c r="FG324" s="14">
        <v>86.507959999999997</v>
      </c>
      <c r="FH324" s="14">
        <v>88.270650000000003</v>
      </c>
      <c r="FI324" s="14">
        <v>89.180239999999998</v>
      </c>
      <c r="FJ324" s="14">
        <v>87.494029999999995</v>
      </c>
      <c r="FK324" s="14">
        <v>86.550759999999997</v>
      </c>
      <c r="FL324" s="14">
        <v>85.722579999999994</v>
      </c>
      <c r="FM324" s="14">
        <v>83.260120000000001</v>
      </c>
      <c r="FN324" s="14">
        <v>78.863190000000003</v>
      </c>
      <c r="FO324" s="14">
        <v>75.820580000000007</v>
      </c>
      <c r="FP324" s="14">
        <v>74.637929999999997</v>
      </c>
      <c r="FQ324" s="14">
        <v>72.913110000000003</v>
      </c>
      <c r="FR324" s="14">
        <v>72.030990000000003</v>
      </c>
      <c r="FS324" s="14">
        <v>8.0361790000000006</v>
      </c>
      <c r="FT324" s="14">
        <v>0.27809420000000001</v>
      </c>
      <c r="FU324" s="14">
        <v>0.42994379999999999</v>
      </c>
      <c r="FW324" s="14"/>
      <c r="IA324" s="52"/>
    </row>
    <row r="325" spans="1:235" x14ac:dyDescent="0.6">
      <c r="A325" t="s">
        <v>226</v>
      </c>
      <c r="B325" t="s">
        <v>0</v>
      </c>
      <c r="C325" t="s">
        <v>261</v>
      </c>
      <c r="D325" s="53" t="s">
        <v>244</v>
      </c>
      <c r="E325" t="s">
        <v>221</v>
      </c>
      <c r="F325" s="14">
        <v>3389</v>
      </c>
      <c r="G325" s="14">
        <v>3.9479739999999999</v>
      </c>
      <c r="H325" s="14">
        <v>3.4068640000000001</v>
      </c>
      <c r="I325" s="14">
        <v>2.9971999999999999</v>
      </c>
      <c r="J325" s="14">
        <v>2.7552400000000001</v>
      </c>
      <c r="K325" s="14">
        <v>2.6251609999999999</v>
      </c>
      <c r="L325" s="14">
        <v>2.6020650000000001</v>
      </c>
      <c r="M325" s="14">
        <v>2.7681309999999999</v>
      </c>
      <c r="N325" s="14">
        <v>2.2360679999999999</v>
      </c>
      <c r="O325" s="14">
        <v>0.69120709999999996</v>
      </c>
      <c r="P325" s="14">
        <v>-0.61750609999999995</v>
      </c>
      <c r="Q325" s="14">
        <v>-1.557375</v>
      </c>
      <c r="R325" s="14">
        <v>-1.617367</v>
      </c>
      <c r="S325" s="14">
        <v>-0.79517800000000005</v>
      </c>
      <c r="T325" s="14">
        <v>0.193825</v>
      </c>
      <c r="U325" s="14">
        <v>1.4290609999999999</v>
      </c>
      <c r="V325" s="14">
        <v>2.9079709999999999</v>
      </c>
      <c r="W325" s="14">
        <v>4.6570790000000004</v>
      </c>
      <c r="X325" s="14">
        <v>6.7058150000000003</v>
      </c>
      <c r="Y325" s="14">
        <v>7.7904869999999997</v>
      </c>
      <c r="Z325" s="14">
        <v>7.693956</v>
      </c>
      <c r="AA325" s="14">
        <v>7.1089339999999996</v>
      </c>
      <c r="AB325" s="14">
        <v>6.7524940000000004</v>
      </c>
      <c r="AC325" s="14">
        <v>5.6978859999999996</v>
      </c>
      <c r="AD325" s="14">
        <v>4.6974169999999997</v>
      </c>
      <c r="AE325" s="14">
        <v>-0.46225450000000001</v>
      </c>
      <c r="AF325" s="14">
        <v>-0.4523644</v>
      </c>
      <c r="AG325" s="14">
        <v>-0.38881189999999999</v>
      </c>
      <c r="AH325" s="14">
        <v>-0.3856311</v>
      </c>
      <c r="AI325" s="14">
        <v>-0.42815120000000001</v>
      </c>
      <c r="AJ325" s="14">
        <v>-0.35360770000000002</v>
      </c>
      <c r="AK325" s="14">
        <v>-0.18851100000000001</v>
      </c>
      <c r="AL325" s="14">
        <v>3.33356E-2</v>
      </c>
      <c r="AM325" s="14">
        <v>0.1621911</v>
      </c>
      <c r="AN325" s="14">
        <v>0.3725387</v>
      </c>
      <c r="AO325" s="14">
        <v>0.30162319999999998</v>
      </c>
      <c r="AP325" s="14">
        <v>0.15237490000000001</v>
      </c>
      <c r="AQ325" s="14">
        <v>0.1534403</v>
      </c>
      <c r="AR325" s="14">
        <v>-7.0838200000000004E-2</v>
      </c>
      <c r="AS325" s="14">
        <v>-0.1067341</v>
      </c>
      <c r="AT325" s="14">
        <v>-0.27663850000000001</v>
      </c>
      <c r="AU325" s="14">
        <v>-0.22612789999999999</v>
      </c>
      <c r="AV325" s="14">
        <v>-0.43012070000000002</v>
      </c>
      <c r="AW325" s="14">
        <v>-0.69769099999999995</v>
      </c>
      <c r="AX325" s="14">
        <v>-0.58860950000000001</v>
      </c>
      <c r="AY325" s="14">
        <v>-0.52806399999999998</v>
      </c>
      <c r="AZ325" s="14">
        <v>-0.37723420000000002</v>
      </c>
      <c r="BA325" s="14">
        <v>-0.62504700000000002</v>
      </c>
      <c r="BB325" s="14">
        <v>-0.53630990000000001</v>
      </c>
      <c r="BC325" s="14">
        <v>-0.22595560000000001</v>
      </c>
      <c r="BD325" s="14">
        <v>-0.2580346</v>
      </c>
      <c r="BE325" s="14">
        <v>-0.22107250000000001</v>
      </c>
      <c r="BF325" s="14">
        <v>-0.21731690000000001</v>
      </c>
      <c r="BG325" s="14">
        <v>-0.26405440000000002</v>
      </c>
      <c r="BH325" s="14">
        <v>-0.21117150000000001</v>
      </c>
      <c r="BI325" s="14">
        <v>-6.4674899999999994E-2</v>
      </c>
      <c r="BJ325" s="14">
        <v>0.16885739999999999</v>
      </c>
      <c r="BK325" s="14">
        <v>0.2767348</v>
      </c>
      <c r="BL325" s="14">
        <v>0.55731560000000002</v>
      </c>
      <c r="BM325" s="14">
        <v>0.48919069999999998</v>
      </c>
      <c r="BN325" s="14">
        <v>0.35707719999999998</v>
      </c>
      <c r="BO325" s="14">
        <v>0.38816640000000002</v>
      </c>
      <c r="BP325" s="14">
        <v>0.23488539999999999</v>
      </c>
      <c r="BQ325" s="14">
        <v>0.24291869999999999</v>
      </c>
      <c r="BR325" s="14">
        <v>7.4957800000000005E-2</v>
      </c>
      <c r="BS325" s="14">
        <v>9.3984600000000001E-2</v>
      </c>
      <c r="BT325" s="14">
        <v>-9.3793699999999994E-2</v>
      </c>
      <c r="BU325" s="14">
        <v>-0.40181230000000001</v>
      </c>
      <c r="BV325" s="14">
        <v>-0.31341730000000001</v>
      </c>
      <c r="BW325" s="14">
        <v>-0.27274880000000001</v>
      </c>
      <c r="BX325" s="14">
        <v>-0.17614550000000001</v>
      </c>
      <c r="BY325" s="14">
        <v>-0.3473231</v>
      </c>
      <c r="BZ325" s="14">
        <v>-0.3081023</v>
      </c>
      <c r="CA325" s="14">
        <v>-6.2295700000000002E-2</v>
      </c>
      <c r="CB325" s="14">
        <v>-0.12344239999999999</v>
      </c>
      <c r="CC325" s="14">
        <v>-0.1048967</v>
      </c>
      <c r="CD325" s="14">
        <v>-0.1007431</v>
      </c>
      <c r="CE325" s="14">
        <v>-0.15040139999999999</v>
      </c>
      <c r="CF325" s="14">
        <v>-0.1125207</v>
      </c>
      <c r="CG325" s="14">
        <v>2.10937E-2</v>
      </c>
      <c r="CH325" s="14">
        <v>0.26271939999999999</v>
      </c>
      <c r="CI325" s="14">
        <v>0.35606739999999998</v>
      </c>
      <c r="CJ325" s="14">
        <v>0.6852916</v>
      </c>
      <c r="CK325" s="14">
        <v>0.61909939999999997</v>
      </c>
      <c r="CL325" s="14">
        <v>0.49885350000000001</v>
      </c>
      <c r="CM325" s="14">
        <v>0.55073700000000003</v>
      </c>
      <c r="CN325" s="14">
        <v>0.44662859999999999</v>
      </c>
      <c r="CO325" s="14">
        <v>0.4850872</v>
      </c>
      <c r="CP325" s="14">
        <v>0.31847239999999999</v>
      </c>
      <c r="CQ325" s="14">
        <v>0.31569350000000002</v>
      </c>
      <c r="CR325" s="14">
        <v>0.1391454</v>
      </c>
      <c r="CS325" s="14">
        <v>-0.19688749999999999</v>
      </c>
      <c r="CT325" s="14">
        <v>-0.1228199</v>
      </c>
      <c r="CU325" s="14">
        <v>-9.5918299999999998E-2</v>
      </c>
      <c r="CV325" s="14">
        <v>-3.6872000000000002E-2</v>
      </c>
      <c r="CW325" s="14">
        <v>-0.15497230000000001</v>
      </c>
      <c r="CX325" s="14">
        <v>-0.1500464</v>
      </c>
      <c r="CY325" s="14">
        <v>0.1013641</v>
      </c>
      <c r="CZ325" s="14">
        <v>1.11498E-2</v>
      </c>
      <c r="DA325" s="14">
        <v>1.12792E-2</v>
      </c>
      <c r="DB325" s="14">
        <v>1.5830799999999999E-2</v>
      </c>
      <c r="DC325" s="14">
        <v>-3.6748400000000001E-2</v>
      </c>
      <c r="DD325" s="14">
        <v>-1.38698E-2</v>
      </c>
      <c r="DE325" s="14">
        <v>0.1068622</v>
      </c>
      <c r="DF325" s="14">
        <v>0.35658139999999999</v>
      </c>
      <c r="DG325" s="14">
        <v>0.43540000000000001</v>
      </c>
      <c r="DH325" s="14">
        <v>0.81326750000000003</v>
      </c>
      <c r="DI325" s="14">
        <v>0.74900800000000001</v>
      </c>
      <c r="DJ325" s="14">
        <v>0.64062980000000003</v>
      </c>
      <c r="DK325" s="14">
        <v>0.71330760000000004</v>
      </c>
      <c r="DL325" s="14">
        <v>0.65837190000000001</v>
      </c>
      <c r="DM325" s="14">
        <v>0.7272556</v>
      </c>
      <c r="DN325" s="14">
        <v>0.56198689999999996</v>
      </c>
      <c r="DO325" s="14">
        <v>0.53740250000000001</v>
      </c>
      <c r="DP325" s="14">
        <v>0.37208439999999998</v>
      </c>
      <c r="DQ325" s="14">
        <v>8.0371999999999996E-3</v>
      </c>
      <c r="DR325" s="14">
        <v>6.7777400000000002E-2</v>
      </c>
      <c r="DS325" s="14">
        <v>8.0912200000000004E-2</v>
      </c>
      <c r="DT325" s="14">
        <v>0.1024014</v>
      </c>
      <c r="DU325" s="14">
        <v>3.7378500000000002E-2</v>
      </c>
      <c r="DV325" s="14">
        <v>8.0094999999999993E-3</v>
      </c>
      <c r="DW325" s="14">
        <v>0.33766299999999999</v>
      </c>
      <c r="DX325" s="14">
        <v>0.20547950000000001</v>
      </c>
      <c r="DY325" s="14">
        <v>0.1790186</v>
      </c>
      <c r="DZ325" s="14">
        <v>0.184145</v>
      </c>
      <c r="EA325" s="14">
        <v>0.1273485</v>
      </c>
      <c r="EB325" s="14">
        <v>0.1285664</v>
      </c>
      <c r="EC325" s="14">
        <v>0.2306983</v>
      </c>
      <c r="ED325" s="14">
        <v>0.49210320000000002</v>
      </c>
      <c r="EE325" s="14">
        <v>0.54994370000000004</v>
      </c>
      <c r="EF325" s="14">
        <v>0.99804440000000005</v>
      </c>
      <c r="EG325" s="14">
        <v>0.93657550000000001</v>
      </c>
      <c r="EH325" s="14">
        <v>0.84533210000000003</v>
      </c>
      <c r="EI325" s="14">
        <v>0.94803380000000004</v>
      </c>
      <c r="EJ325" s="14">
        <v>0.96409540000000005</v>
      </c>
      <c r="EK325" s="14">
        <v>1.076908</v>
      </c>
      <c r="EL325" s="14">
        <v>0.91358329999999999</v>
      </c>
      <c r="EM325" s="14">
        <v>0.85751489999999997</v>
      </c>
      <c r="EN325" s="14">
        <v>0.70841149999999997</v>
      </c>
      <c r="EO325" s="14">
        <v>0.30391590000000002</v>
      </c>
      <c r="EP325" s="14">
        <v>0.34296969999999999</v>
      </c>
      <c r="EQ325" s="14">
        <v>0.33622740000000001</v>
      </c>
      <c r="ER325" s="14">
        <v>0.30349019999999999</v>
      </c>
      <c r="ES325" s="14">
        <v>0.3151024</v>
      </c>
      <c r="ET325" s="14">
        <v>0.23621710000000001</v>
      </c>
      <c r="EU325" s="14">
        <v>68.637889999999999</v>
      </c>
      <c r="EV325" s="14">
        <v>67.024320000000003</v>
      </c>
      <c r="EW325" s="14">
        <v>67.528859999999995</v>
      </c>
      <c r="EX325" s="14">
        <v>65.322429999999997</v>
      </c>
      <c r="EY325" s="14">
        <v>64.345420000000004</v>
      </c>
      <c r="EZ325" s="14">
        <v>65.215029999999999</v>
      </c>
      <c r="FA325" s="14">
        <v>63.068129999999996</v>
      </c>
      <c r="FB325" s="14">
        <v>65.269949999999994</v>
      </c>
      <c r="FC325" s="14">
        <v>70.936260000000004</v>
      </c>
      <c r="FD325" s="14">
        <v>77.569919999999996</v>
      </c>
      <c r="FE325" s="14">
        <v>85.54701</v>
      </c>
      <c r="FF325" s="14">
        <v>90.883030000000005</v>
      </c>
      <c r="FG325" s="14">
        <v>93.899320000000003</v>
      </c>
      <c r="FH325" s="14">
        <v>95.669929999999994</v>
      </c>
      <c r="FI325" s="14">
        <v>95.813320000000004</v>
      </c>
      <c r="FJ325" s="14">
        <v>95.203389999999999</v>
      </c>
      <c r="FK325" s="14">
        <v>94.152860000000004</v>
      </c>
      <c r="FL325" s="14">
        <v>93.394990000000007</v>
      </c>
      <c r="FM325" s="14">
        <v>89.752080000000007</v>
      </c>
      <c r="FN325" s="14">
        <v>84.827650000000006</v>
      </c>
      <c r="FO325" s="14">
        <v>78.768799999999999</v>
      </c>
      <c r="FP325" s="14">
        <v>76.53143</v>
      </c>
      <c r="FQ325" s="14">
        <v>73.401079999999993</v>
      </c>
      <c r="FR325" s="14">
        <v>72.27422</v>
      </c>
      <c r="FS325" s="14">
        <v>4.7233039999999997</v>
      </c>
      <c r="FT325" s="14">
        <v>0.1921612</v>
      </c>
      <c r="FU325" s="14">
        <v>0.35553580000000001</v>
      </c>
      <c r="FW325" s="14"/>
    </row>
    <row r="326" spans="1:235" x14ac:dyDescent="0.6">
      <c r="A326" t="s">
        <v>226</v>
      </c>
      <c r="B326" t="s">
        <v>0</v>
      </c>
      <c r="C326" t="s">
        <v>261</v>
      </c>
      <c r="D326" s="53" t="s">
        <v>233</v>
      </c>
      <c r="E326" t="s">
        <v>219</v>
      </c>
      <c r="F326" s="14">
        <v>14273</v>
      </c>
      <c r="G326" s="14">
        <v>9.7865000000000002</v>
      </c>
      <c r="H326" s="14">
        <v>9.0408480000000004</v>
      </c>
      <c r="I326" s="14">
        <v>9.0125430000000009</v>
      </c>
      <c r="J326" s="14">
        <v>9.0582849999999997</v>
      </c>
      <c r="K326" s="14">
        <v>9.1250440000000008</v>
      </c>
      <c r="L326" s="14">
        <v>9.7616809999999994</v>
      </c>
      <c r="M326" s="14">
        <v>10.534280000000001</v>
      </c>
      <c r="N326" s="14">
        <v>10.888500000000001</v>
      </c>
      <c r="O326" s="14">
        <v>8.4971879999999995</v>
      </c>
      <c r="P326" s="14">
        <v>5.5246459999999997</v>
      </c>
      <c r="Q326" s="14">
        <v>3.3424499999999999</v>
      </c>
      <c r="R326" s="14">
        <v>1.888474</v>
      </c>
      <c r="S326" s="14">
        <v>1.8913899999999999</v>
      </c>
      <c r="T326" s="14">
        <v>3.1152169999999999</v>
      </c>
      <c r="U326" s="14">
        <v>5.2367160000000004</v>
      </c>
      <c r="V326" s="14">
        <v>8.319172</v>
      </c>
      <c r="W326" s="14">
        <v>12.22944</v>
      </c>
      <c r="X326" s="14">
        <v>15.04562</v>
      </c>
      <c r="Y326" s="14">
        <v>15.96086</v>
      </c>
      <c r="Z326" s="14">
        <v>15.991440000000001</v>
      </c>
      <c r="AA326" s="14">
        <v>15.65141</v>
      </c>
      <c r="AB326" s="14">
        <v>14.74873</v>
      </c>
      <c r="AC326" s="14">
        <v>13.04463</v>
      </c>
      <c r="AD326" s="14">
        <v>11.23827</v>
      </c>
      <c r="AE326" s="14">
        <v>-1.285706</v>
      </c>
      <c r="AF326" s="14">
        <v>-1.469117</v>
      </c>
      <c r="AG326" s="14">
        <v>-0.89995179999999997</v>
      </c>
      <c r="AH326" s="14">
        <v>-0.54404019999999997</v>
      </c>
      <c r="AI326" s="14">
        <v>-0.62992820000000005</v>
      </c>
      <c r="AJ326" s="14">
        <v>-0.58906919999999996</v>
      </c>
      <c r="AK326" s="14">
        <v>-1.275215</v>
      </c>
      <c r="AL326" s="14">
        <v>-1.080166</v>
      </c>
      <c r="AM326" s="14">
        <v>-0.94142210000000004</v>
      </c>
      <c r="AN326" s="14">
        <v>-1.00488</v>
      </c>
      <c r="AO326" s="14">
        <v>-0.50454060000000001</v>
      </c>
      <c r="AP326" s="14">
        <v>-0.76153380000000004</v>
      </c>
      <c r="AQ326" s="14">
        <v>-0.88235459999999999</v>
      </c>
      <c r="AR326" s="14">
        <v>-0.47521930000000001</v>
      </c>
      <c r="AS326" s="14">
        <v>-0.2066094</v>
      </c>
      <c r="AT326" s="14">
        <v>-0.15362120000000001</v>
      </c>
      <c r="AU326" s="14">
        <v>9.82103E-2</v>
      </c>
      <c r="AV326" s="14">
        <v>-0.42647190000000001</v>
      </c>
      <c r="AW326" s="14">
        <v>-0.14508460000000001</v>
      </c>
      <c r="AX326" s="14">
        <v>8.8535500000000003E-2</v>
      </c>
      <c r="AY326" s="14">
        <v>0.20245450000000001</v>
      </c>
      <c r="AZ326" s="14">
        <v>5.4073200000000002E-2</v>
      </c>
      <c r="BA326" s="14">
        <v>-3.4951400000000001E-2</v>
      </c>
      <c r="BB326" s="14">
        <v>-0.14820530000000001</v>
      </c>
      <c r="BC326" s="14">
        <v>-1.0196289999999999</v>
      </c>
      <c r="BD326" s="14">
        <v>-1.1830290000000001</v>
      </c>
      <c r="BE326" s="14">
        <v>-0.68861280000000002</v>
      </c>
      <c r="BF326" s="14">
        <v>-0.36970540000000002</v>
      </c>
      <c r="BG326" s="14">
        <v>-0.43854759999999998</v>
      </c>
      <c r="BH326" s="14">
        <v>-0.41477940000000002</v>
      </c>
      <c r="BI326" s="14">
        <v>-1.0216719999999999</v>
      </c>
      <c r="BJ326" s="14">
        <v>-0.83578359999999996</v>
      </c>
      <c r="BK326" s="14">
        <v>-0.67079949999999999</v>
      </c>
      <c r="BL326" s="14">
        <v>-0.72388889999999995</v>
      </c>
      <c r="BM326" s="14">
        <v>-0.22778219999999999</v>
      </c>
      <c r="BN326" s="14">
        <v>-0.4741358</v>
      </c>
      <c r="BO326" s="14">
        <v>-0.56989509999999999</v>
      </c>
      <c r="BP326" s="14">
        <v>-0.18952069999999999</v>
      </c>
      <c r="BQ326" s="14">
        <v>6.9542000000000007E-2</v>
      </c>
      <c r="BR326" s="14">
        <v>0.11488139999999999</v>
      </c>
      <c r="BS326" s="14">
        <v>0.33926780000000001</v>
      </c>
      <c r="BT326" s="14">
        <v>-0.23589840000000001</v>
      </c>
      <c r="BU326" s="14">
        <v>2.3232800000000001E-2</v>
      </c>
      <c r="BV326" s="14">
        <v>0.26500439999999997</v>
      </c>
      <c r="BW326" s="14">
        <v>0.38049889999999997</v>
      </c>
      <c r="BX326" s="14">
        <v>0.23270650000000001</v>
      </c>
      <c r="BY326" s="14">
        <v>0.12704280000000001</v>
      </c>
      <c r="BZ326" s="14">
        <v>1.20587E-2</v>
      </c>
      <c r="CA326" s="14">
        <v>-0.83534399999999998</v>
      </c>
      <c r="CB326" s="14">
        <v>-0.98488520000000002</v>
      </c>
      <c r="CC326" s="14">
        <v>-0.5422401</v>
      </c>
      <c r="CD326" s="14">
        <v>-0.24896170000000001</v>
      </c>
      <c r="CE326" s="14">
        <v>-0.3059981</v>
      </c>
      <c r="CF326" s="14">
        <v>-0.29406680000000002</v>
      </c>
      <c r="CG326" s="14">
        <v>-0.84606959999999998</v>
      </c>
      <c r="CH326" s="14">
        <v>-0.66652480000000003</v>
      </c>
      <c r="CI326" s="14">
        <v>-0.48336709999999999</v>
      </c>
      <c r="CJ326" s="14">
        <v>-0.52927539999999995</v>
      </c>
      <c r="CK326" s="14">
        <v>-3.6100300000000002E-2</v>
      </c>
      <c r="CL326" s="14">
        <v>-0.27508490000000002</v>
      </c>
      <c r="CM326" s="14">
        <v>-0.35348649999999998</v>
      </c>
      <c r="CN326" s="14">
        <v>8.3534000000000004E-3</v>
      </c>
      <c r="CO326" s="14">
        <v>0.26080360000000002</v>
      </c>
      <c r="CP326" s="14">
        <v>0.30084549999999999</v>
      </c>
      <c r="CQ326" s="14">
        <v>0.50622339999999999</v>
      </c>
      <c r="CR326" s="14">
        <v>-0.10390779999999999</v>
      </c>
      <c r="CS326" s="14">
        <v>0.13980890000000001</v>
      </c>
      <c r="CT326" s="14">
        <v>0.38722630000000002</v>
      </c>
      <c r="CU326" s="14">
        <v>0.50381180000000003</v>
      </c>
      <c r="CV326" s="14">
        <v>0.3564273</v>
      </c>
      <c r="CW326" s="14">
        <v>0.23923949999999999</v>
      </c>
      <c r="CX326" s="14">
        <v>0.1230571</v>
      </c>
      <c r="CY326" s="14">
        <v>-0.65105950000000001</v>
      </c>
      <c r="CZ326" s="14">
        <v>-0.78674120000000003</v>
      </c>
      <c r="DA326" s="14">
        <v>-0.39586739999999998</v>
      </c>
      <c r="DB326" s="14">
        <v>-0.128218</v>
      </c>
      <c r="DC326" s="14">
        <v>-0.17344850000000001</v>
      </c>
      <c r="DD326" s="14">
        <v>-0.17335429999999999</v>
      </c>
      <c r="DE326" s="14">
        <v>-0.67046680000000003</v>
      </c>
      <c r="DF326" s="14">
        <v>-0.49726599999999999</v>
      </c>
      <c r="DG326" s="14">
        <v>-0.29593469999999999</v>
      </c>
      <c r="DH326" s="14">
        <v>-0.33466190000000001</v>
      </c>
      <c r="DI326" s="14">
        <v>0.15558169999999999</v>
      </c>
      <c r="DJ326" s="14">
        <v>-7.6033900000000001E-2</v>
      </c>
      <c r="DK326" s="14">
        <v>-0.1370779</v>
      </c>
      <c r="DL326" s="14">
        <v>0.20622740000000001</v>
      </c>
      <c r="DM326" s="14">
        <v>0.4520652</v>
      </c>
      <c r="DN326" s="14">
        <v>0.48680960000000001</v>
      </c>
      <c r="DO326" s="14">
        <v>0.67317899999999997</v>
      </c>
      <c r="DP326" s="14">
        <v>2.8082900000000001E-2</v>
      </c>
      <c r="DQ326" s="14">
        <v>0.25638499999999997</v>
      </c>
      <c r="DR326" s="14">
        <v>0.50944820000000002</v>
      </c>
      <c r="DS326" s="14">
        <v>0.62712480000000004</v>
      </c>
      <c r="DT326" s="14">
        <v>0.48014820000000002</v>
      </c>
      <c r="DU326" s="14">
        <v>0.35143609999999997</v>
      </c>
      <c r="DV326" s="14">
        <v>0.2340555</v>
      </c>
      <c r="DW326" s="14">
        <v>-0.38498199999999999</v>
      </c>
      <c r="DX326" s="14">
        <v>-0.50065280000000001</v>
      </c>
      <c r="DY326" s="14">
        <v>-0.18452850000000001</v>
      </c>
      <c r="DZ326" s="14">
        <v>4.6116799999999999E-2</v>
      </c>
      <c r="EA326" s="14">
        <v>1.7932099999999999E-2</v>
      </c>
      <c r="EB326" s="14">
        <v>9.3550000000000003E-4</v>
      </c>
      <c r="EC326" s="14">
        <v>-0.41692410000000002</v>
      </c>
      <c r="ED326" s="14">
        <v>-0.25288319999999997</v>
      </c>
      <c r="EE326" s="14">
        <v>-2.5312100000000001E-2</v>
      </c>
      <c r="EF326" s="14">
        <v>-5.3671000000000003E-2</v>
      </c>
      <c r="EG326" s="14">
        <v>0.43234</v>
      </c>
      <c r="EH326" s="14">
        <v>0.211364</v>
      </c>
      <c r="EI326" s="14">
        <v>0.1753816</v>
      </c>
      <c r="EJ326" s="14">
        <v>0.49192609999999998</v>
      </c>
      <c r="EK326" s="14">
        <v>0.72821659999999999</v>
      </c>
      <c r="EL326" s="14">
        <v>0.75531219999999999</v>
      </c>
      <c r="EM326" s="14">
        <v>0.91423639999999995</v>
      </c>
      <c r="EN326" s="14">
        <v>0.2186564</v>
      </c>
      <c r="EO326" s="14">
        <v>0.42470239999999998</v>
      </c>
      <c r="EP326" s="14">
        <v>0.68591709999999995</v>
      </c>
      <c r="EQ326" s="14">
        <v>0.80516909999999997</v>
      </c>
      <c r="ER326" s="14">
        <v>0.65878150000000002</v>
      </c>
      <c r="ES326" s="14">
        <v>0.51343039999999995</v>
      </c>
      <c r="ET326" s="14">
        <v>0.39431949999999999</v>
      </c>
      <c r="EU326" s="14">
        <v>46.82741</v>
      </c>
      <c r="EV326" s="14">
        <v>46.327500000000001</v>
      </c>
      <c r="EW326" s="14">
        <v>45.99156</v>
      </c>
      <c r="EX326" s="14">
        <v>45.56879</v>
      </c>
      <c r="EY326" s="14">
        <v>45.267969999999998</v>
      </c>
      <c r="EZ326" s="14">
        <v>45.132660000000001</v>
      </c>
      <c r="FA326" s="14">
        <v>44.904490000000003</v>
      </c>
      <c r="FB326" s="14">
        <v>44.661380000000001</v>
      </c>
      <c r="FC326" s="14">
        <v>47.771540000000002</v>
      </c>
      <c r="FD326" s="14">
        <v>52.501280000000001</v>
      </c>
      <c r="FE326" s="14">
        <v>56.529310000000002</v>
      </c>
      <c r="FF326" s="14">
        <v>59.553019999999997</v>
      </c>
      <c r="FG326" s="14">
        <v>61.236510000000003</v>
      </c>
      <c r="FH326" s="14">
        <v>62.038760000000003</v>
      </c>
      <c r="FI326" s="14">
        <v>61.686590000000002</v>
      </c>
      <c r="FJ326" s="14">
        <v>60.634300000000003</v>
      </c>
      <c r="FK326" s="14">
        <v>58.926679999999998</v>
      </c>
      <c r="FL326" s="14">
        <v>55.80236</v>
      </c>
      <c r="FM326" s="14">
        <v>53.75723</v>
      </c>
      <c r="FN326" s="14">
        <v>51.784579999999998</v>
      </c>
      <c r="FO326" s="14">
        <v>50.399920000000002</v>
      </c>
      <c r="FP326" s="14">
        <v>49.21949</v>
      </c>
      <c r="FQ326" s="14">
        <v>48.041789999999999</v>
      </c>
      <c r="FR326" s="14">
        <v>47.15269</v>
      </c>
      <c r="FS326" s="14">
        <v>4.190893</v>
      </c>
      <c r="FT326" s="14">
        <v>0.224081</v>
      </c>
      <c r="FU326" s="14">
        <v>0.1922751</v>
      </c>
      <c r="FW326" s="14"/>
    </row>
    <row r="327" spans="1:235" x14ac:dyDescent="0.6">
      <c r="A327" t="s">
        <v>226</v>
      </c>
      <c r="B327" t="s">
        <v>0</v>
      </c>
      <c r="C327" t="s">
        <v>261</v>
      </c>
      <c r="D327" s="53" t="s">
        <v>233</v>
      </c>
      <c r="E327" t="s">
        <v>220</v>
      </c>
      <c r="F327" s="14">
        <v>7633</v>
      </c>
      <c r="G327" s="14">
        <v>4.9930060000000003</v>
      </c>
      <c r="H327" s="14">
        <v>4.5959099999999999</v>
      </c>
      <c r="I327" s="14">
        <v>4.5743609999999997</v>
      </c>
      <c r="J327" s="14">
        <v>4.4541040000000001</v>
      </c>
      <c r="K327" s="14">
        <v>4.2571070000000004</v>
      </c>
      <c r="L327" s="14">
        <v>4.6324860000000001</v>
      </c>
      <c r="M327" s="14">
        <v>5.1291849999999997</v>
      </c>
      <c r="N327" s="14">
        <v>5.4381719999999998</v>
      </c>
      <c r="O327" s="14">
        <v>4.5070540000000001</v>
      </c>
      <c r="P327" s="14">
        <v>3.495565</v>
      </c>
      <c r="Q327" s="14">
        <v>2.6090719999999998</v>
      </c>
      <c r="R327" s="14">
        <v>1.8936249999999999</v>
      </c>
      <c r="S327" s="14">
        <v>1.931214</v>
      </c>
      <c r="T327" s="14">
        <v>2.2687979999999999</v>
      </c>
      <c r="U327" s="14">
        <v>3.0411389999999998</v>
      </c>
      <c r="V327" s="14">
        <v>4.2661990000000003</v>
      </c>
      <c r="W327" s="14">
        <v>5.9677480000000003</v>
      </c>
      <c r="X327" s="14">
        <v>7.5887390000000003</v>
      </c>
      <c r="Y327" s="14">
        <v>8.1087570000000007</v>
      </c>
      <c r="Z327" s="14">
        <v>8.1658220000000004</v>
      </c>
      <c r="AA327" s="14">
        <v>8.0034530000000004</v>
      </c>
      <c r="AB327" s="14">
        <v>7.3466839999999998</v>
      </c>
      <c r="AC327" s="14">
        <v>6.4677020000000001</v>
      </c>
      <c r="AD327" s="14">
        <v>5.4596600000000004</v>
      </c>
      <c r="AE327" s="14">
        <v>-0.247755</v>
      </c>
      <c r="AF327" s="14">
        <v>-0.36948809999999999</v>
      </c>
      <c r="AG327" s="14">
        <v>-0.13787749999999999</v>
      </c>
      <c r="AH327" s="14">
        <v>-0.1547058</v>
      </c>
      <c r="AI327" s="14">
        <v>-0.43157319999999999</v>
      </c>
      <c r="AJ327" s="14">
        <v>-0.36511470000000001</v>
      </c>
      <c r="AK327" s="14">
        <v>-0.60401890000000003</v>
      </c>
      <c r="AL327" s="14">
        <v>-0.46442230000000001</v>
      </c>
      <c r="AM327" s="14">
        <v>-0.59486570000000005</v>
      </c>
      <c r="AN327" s="14">
        <v>-0.62314020000000003</v>
      </c>
      <c r="AO327" s="14">
        <v>-0.49607630000000003</v>
      </c>
      <c r="AP327" s="14">
        <v>-0.7640728</v>
      </c>
      <c r="AQ327" s="14">
        <v>-0.74852810000000003</v>
      </c>
      <c r="AR327" s="14">
        <v>-0.65361449999999999</v>
      </c>
      <c r="AS327" s="14">
        <v>-0.43918750000000001</v>
      </c>
      <c r="AT327" s="14">
        <v>-0.2886397</v>
      </c>
      <c r="AU327" s="14">
        <v>-6.6513900000000001E-2</v>
      </c>
      <c r="AV327" s="14">
        <v>-0.2581521</v>
      </c>
      <c r="AW327" s="14">
        <v>-7.9816200000000004E-2</v>
      </c>
      <c r="AX327" s="14">
        <v>9.5609799999999995E-2</v>
      </c>
      <c r="AY327" s="14">
        <v>0.15457380000000001</v>
      </c>
      <c r="AZ327" s="14">
        <v>-6.1508599999999997E-2</v>
      </c>
      <c r="BA327" s="14">
        <v>-3.29044E-2</v>
      </c>
      <c r="BB327" s="14">
        <v>-0.1237292</v>
      </c>
      <c r="BC327" s="14">
        <v>-0.14314070000000001</v>
      </c>
      <c r="BD327" s="14">
        <v>-0.25691969999999997</v>
      </c>
      <c r="BE327" s="14">
        <v>-4.4665299999999998E-2</v>
      </c>
      <c r="BF327" s="14">
        <v>-4.52083E-2</v>
      </c>
      <c r="BG327" s="14">
        <v>-0.29784460000000001</v>
      </c>
      <c r="BH327" s="14">
        <v>-0.22562869999999999</v>
      </c>
      <c r="BI327" s="14">
        <v>-0.40480159999999998</v>
      </c>
      <c r="BJ327" s="14">
        <v>-0.32175330000000002</v>
      </c>
      <c r="BK327" s="14">
        <v>-0.41175319999999999</v>
      </c>
      <c r="BL327" s="14">
        <v>-0.39033590000000001</v>
      </c>
      <c r="BM327" s="14">
        <v>-0.24621580000000001</v>
      </c>
      <c r="BN327" s="14">
        <v>-0.50328459999999997</v>
      </c>
      <c r="BO327" s="14">
        <v>-0.49532330000000002</v>
      </c>
      <c r="BP327" s="14">
        <v>-0.41601090000000002</v>
      </c>
      <c r="BQ327" s="14">
        <v>-0.25391190000000002</v>
      </c>
      <c r="BR327" s="14">
        <v>-0.1311503</v>
      </c>
      <c r="BS327" s="14">
        <v>4.0975699999999997E-2</v>
      </c>
      <c r="BT327" s="14">
        <v>-0.14932799999999999</v>
      </c>
      <c r="BU327" s="14">
        <v>2.40894E-2</v>
      </c>
      <c r="BV327" s="14">
        <v>0.21110809999999999</v>
      </c>
      <c r="BW327" s="14">
        <v>0.29985390000000001</v>
      </c>
      <c r="BX327" s="14">
        <v>7.8840499999999994E-2</v>
      </c>
      <c r="BY327" s="14">
        <v>7.8979199999999999E-2</v>
      </c>
      <c r="BZ327" s="14">
        <v>-2.5584000000000002E-3</v>
      </c>
      <c r="CA327" s="14">
        <v>-7.0685200000000004E-2</v>
      </c>
      <c r="CB327" s="14">
        <v>-0.17895520000000001</v>
      </c>
      <c r="CC327" s="14">
        <v>1.98932E-2</v>
      </c>
      <c r="CD327" s="14">
        <v>3.0629300000000002E-2</v>
      </c>
      <c r="CE327" s="14">
        <v>-0.20522460000000001</v>
      </c>
      <c r="CF327" s="14">
        <v>-0.129021</v>
      </c>
      <c r="CG327" s="14">
        <v>-0.26682430000000001</v>
      </c>
      <c r="CH327" s="14">
        <v>-0.2229411</v>
      </c>
      <c r="CI327" s="14">
        <v>-0.28493010000000002</v>
      </c>
      <c r="CJ327" s="14">
        <v>-0.22909640000000001</v>
      </c>
      <c r="CK327" s="14">
        <v>-7.3163199999999998E-2</v>
      </c>
      <c r="CL327" s="14">
        <v>-0.32266349999999999</v>
      </c>
      <c r="CM327" s="14">
        <v>-0.31995449999999998</v>
      </c>
      <c r="CN327" s="14">
        <v>-0.25144729999999998</v>
      </c>
      <c r="CO327" s="14">
        <v>-0.1255907</v>
      </c>
      <c r="CP327" s="14">
        <v>-2.2073700000000002E-2</v>
      </c>
      <c r="CQ327" s="14">
        <v>0.1154226</v>
      </c>
      <c r="CR327" s="14">
        <v>-7.3956800000000003E-2</v>
      </c>
      <c r="CS327" s="14">
        <v>9.6054E-2</v>
      </c>
      <c r="CT327" s="14">
        <v>0.29110180000000002</v>
      </c>
      <c r="CU327" s="14">
        <v>0.40047450000000001</v>
      </c>
      <c r="CV327" s="14">
        <v>0.1760458</v>
      </c>
      <c r="CW327" s="14">
        <v>0.15646950000000001</v>
      </c>
      <c r="CX327" s="14">
        <v>8.1364099999999995E-2</v>
      </c>
      <c r="CY327" s="14">
        <v>1.7704000000000001E-3</v>
      </c>
      <c r="CZ327" s="14">
        <v>-0.1009907</v>
      </c>
      <c r="DA327" s="14">
        <v>8.4451700000000005E-2</v>
      </c>
      <c r="DB327" s="14">
        <v>0.10646700000000001</v>
      </c>
      <c r="DC327" s="14">
        <v>-0.1126046</v>
      </c>
      <c r="DD327" s="14">
        <v>-3.2413400000000002E-2</v>
      </c>
      <c r="DE327" s="14">
        <v>-0.12884699999999999</v>
      </c>
      <c r="DF327" s="14">
        <v>-0.124129</v>
      </c>
      <c r="DG327" s="14">
        <v>-0.15810689999999999</v>
      </c>
      <c r="DH327" s="14">
        <v>-6.7856799999999995E-2</v>
      </c>
      <c r="DI327" s="14">
        <v>9.9889400000000003E-2</v>
      </c>
      <c r="DJ327" s="14">
        <v>-0.14204240000000001</v>
      </c>
      <c r="DK327" s="14">
        <v>-0.14458560000000001</v>
      </c>
      <c r="DL327" s="14">
        <v>-8.6883699999999994E-2</v>
      </c>
      <c r="DM327" s="14">
        <v>2.7306000000000001E-3</v>
      </c>
      <c r="DN327" s="14">
        <v>8.7002999999999997E-2</v>
      </c>
      <c r="DO327" s="14">
        <v>0.1898696</v>
      </c>
      <c r="DP327" s="14">
        <v>1.4145E-3</v>
      </c>
      <c r="DQ327" s="14">
        <v>0.16801859999999999</v>
      </c>
      <c r="DR327" s="14">
        <v>0.37109550000000002</v>
      </c>
      <c r="DS327" s="14">
        <v>0.50109510000000002</v>
      </c>
      <c r="DT327" s="14">
        <v>0.27325120000000003</v>
      </c>
      <c r="DU327" s="14">
        <v>0.2339598</v>
      </c>
      <c r="DV327" s="14">
        <v>0.1652865</v>
      </c>
      <c r="DW327" s="14">
        <v>0.1063847</v>
      </c>
      <c r="DX327" s="14">
        <v>1.15777E-2</v>
      </c>
      <c r="DY327" s="14">
        <v>0.17766390000000001</v>
      </c>
      <c r="DZ327" s="14">
        <v>0.2159645</v>
      </c>
      <c r="EA327" s="14">
        <v>2.1124E-2</v>
      </c>
      <c r="EB327" s="14">
        <v>0.10707270000000001</v>
      </c>
      <c r="EC327" s="14">
        <v>7.0370299999999997E-2</v>
      </c>
      <c r="ED327" s="14">
        <v>1.85401E-2</v>
      </c>
      <c r="EE327" s="14">
        <v>2.5005599999999999E-2</v>
      </c>
      <c r="EF327" s="14">
        <v>0.1649475</v>
      </c>
      <c r="EG327" s="14">
        <v>0.3497498</v>
      </c>
      <c r="EH327" s="14">
        <v>0.1187459</v>
      </c>
      <c r="EI327" s="14">
        <v>0.1086192</v>
      </c>
      <c r="EJ327" s="14">
        <v>0.15071989999999999</v>
      </c>
      <c r="EK327" s="14">
        <v>0.18800610000000001</v>
      </c>
      <c r="EL327" s="14">
        <v>0.2444923</v>
      </c>
      <c r="EM327" s="14">
        <v>0.29735919999999999</v>
      </c>
      <c r="EN327" s="14">
        <v>0.1102385</v>
      </c>
      <c r="EO327" s="14">
        <v>0.2719242</v>
      </c>
      <c r="EP327" s="14">
        <v>0.48659380000000002</v>
      </c>
      <c r="EQ327" s="14">
        <v>0.64637509999999998</v>
      </c>
      <c r="ER327" s="14">
        <v>0.41360029999999998</v>
      </c>
      <c r="ES327" s="14">
        <v>0.34584350000000003</v>
      </c>
      <c r="ET327" s="14">
        <v>0.28645720000000002</v>
      </c>
      <c r="EU327" s="14">
        <v>47.568669999999997</v>
      </c>
      <c r="EV327" s="14">
        <v>46.945329999999998</v>
      </c>
      <c r="EW327" s="14">
        <v>46.701450000000001</v>
      </c>
      <c r="EX327" s="14">
        <v>46.214019999999998</v>
      </c>
      <c r="EY327" s="14">
        <v>45.980510000000002</v>
      </c>
      <c r="EZ327" s="14">
        <v>45.81427</v>
      </c>
      <c r="FA327" s="14">
        <v>45.635649999999998</v>
      </c>
      <c r="FB327" s="14">
        <v>45.432789999999997</v>
      </c>
      <c r="FC327" s="14">
        <v>48.499279999999999</v>
      </c>
      <c r="FD327" s="14">
        <v>53.138779999999997</v>
      </c>
      <c r="FE327" s="14">
        <v>57.09442</v>
      </c>
      <c r="FF327" s="14">
        <v>60.050820000000002</v>
      </c>
      <c r="FG327" s="14">
        <v>61.468870000000003</v>
      </c>
      <c r="FH327" s="14">
        <v>61.944479999999999</v>
      </c>
      <c r="FI327" s="14">
        <v>61.480020000000003</v>
      </c>
      <c r="FJ327" s="14">
        <v>60.429630000000003</v>
      </c>
      <c r="FK327" s="14">
        <v>58.96228</v>
      </c>
      <c r="FL327" s="14">
        <v>56.226199999999999</v>
      </c>
      <c r="FM327" s="14">
        <v>54.210180000000001</v>
      </c>
      <c r="FN327" s="14">
        <v>52.231929999999998</v>
      </c>
      <c r="FO327" s="14">
        <v>51.099460000000001</v>
      </c>
      <c r="FP327" s="14">
        <v>49.916739999999997</v>
      </c>
      <c r="FQ327" s="14">
        <v>48.772590000000001</v>
      </c>
      <c r="FR327" s="14">
        <v>47.928040000000003</v>
      </c>
      <c r="FS327" s="14">
        <v>3.5807500000000001</v>
      </c>
      <c r="FT327" s="14">
        <v>0.20229369999999999</v>
      </c>
      <c r="FU327" s="14">
        <v>0.1232188</v>
      </c>
      <c r="FW327" s="14"/>
      <c r="HY327" s="52"/>
    </row>
    <row r="328" spans="1:235" x14ac:dyDescent="0.6">
      <c r="A328" t="s">
        <v>226</v>
      </c>
      <c r="B328" t="s">
        <v>0</v>
      </c>
      <c r="C328" t="s">
        <v>261</v>
      </c>
      <c r="D328" s="53" t="s">
        <v>233</v>
      </c>
      <c r="E328" t="s">
        <v>221</v>
      </c>
      <c r="F328" s="14">
        <v>6640</v>
      </c>
      <c r="G328" s="14">
        <v>5.032654</v>
      </c>
      <c r="H328" s="14">
        <v>4.7082740000000003</v>
      </c>
      <c r="I328" s="14">
        <v>4.6109650000000002</v>
      </c>
      <c r="J328" s="14">
        <v>4.7247950000000003</v>
      </c>
      <c r="K328" s="14">
        <v>4.8988500000000004</v>
      </c>
      <c r="L328" s="14">
        <v>5.1230070000000003</v>
      </c>
      <c r="M328" s="14">
        <v>5.4538250000000001</v>
      </c>
      <c r="N328" s="14">
        <v>5.4517579999999999</v>
      </c>
      <c r="O328" s="14">
        <v>3.9547279999999998</v>
      </c>
      <c r="P328" s="14">
        <v>2.0342739999999999</v>
      </c>
      <c r="Q328" s="14">
        <v>0.74120509999999995</v>
      </c>
      <c r="R328" s="14">
        <v>-9.3617400000000003E-2</v>
      </c>
      <c r="S328" s="14">
        <v>-0.10337060000000001</v>
      </c>
      <c r="T328" s="14">
        <v>0.77256879999999994</v>
      </c>
      <c r="U328" s="14">
        <v>2.2090380000000001</v>
      </c>
      <c r="V328" s="14">
        <v>4.0790550000000003</v>
      </c>
      <c r="W328" s="14">
        <v>6.2425379999999997</v>
      </c>
      <c r="X328" s="14">
        <v>7.4906940000000004</v>
      </c>
      <c r="Y328" s="14">
        <v>7.9005960000000002</v>
      </c>
      <c r="Z328" s="14">
        <v>7.8779199999999996</v>
      </c>
      <c r="AA328" s="14">
        <v>7.7553850000000004</v>
      </c>
      <c r="AB328" s="14">
        <v>7.4415009999999997</v>
      </c>
      <c r="AC328" s="14">
        <v>6.5681919999999998</v>
      </c>
      <c r="AD328" s="14">
        <v>5.7569059999999999</v>
      </c>
      <c r="AE328" s="14">
        <v>-0.85468889999999997</v>
      </c>
      <c r="AF328" s="14">
        <v>-0.8955516</v>
      </c>
      <c r="AG328" s="14">
        <v>-0.65897589999999995</v>
      </c>
      <c r="AH328" s="14">
        <v>-0.38603280000000001</v>
      </c>
      <c r="AI328" s="14">
        <v>-0.30890319999999999</v>
      </c>
      <c r="AJ328" s="14">
        <v>-0.39250550000000001</v>
      </c>
      <c r="AK328" s="14">
        <v>-0.85146080000000002</v>
      </c>
      <c r="AL328" s="14">
        <v>-0.76587879999999997</v>
      </c>
      <c r="AM328" s="14">
        <v>-0.58479080000000006</v>
      </c>
      <c r="AN328" s="14">
        <v>-0.62608280000000005</v>
      </c>
      <c r="AO328" s="14">
        <v>-0.26056370000000001</v>
      </c>
      <c r="AP328" s="14">
        <v>-0.36313570000000001</v>
      </c>
      <c r="AQ328" s="14">
        <v>-0.45560810000000002</v>
      </c>
      <c r="AR328" s="14">
        <v>-0.13845399999999999</v>
      </c>
      <c r="AS328" s="14">
        <v>6.6090300000000005E-2</v>
      </c>
      <c r="AT328" s="14">
        <v>1.6551400000000001E-2</v>
      </c>
      <c r="AU328" s="14">
        <v>6.3114299999999998E-2</v>
      </c>
      <c r="AV328" s="14">
        <v>-0.23942530000000001</v>
      </c>
      <c r="AW328" s="14">
        <v>-0.12255530000000001</v>
      </c>
      <c r="AX328" s="14">
        <v>-7.81134E-2</v>
      </c>
      <c r="AY328" s="14">
        <v>-3.7238000000000002E-3</v>
      </c>
      <c r="AZ328" s="14">
        <v>1.3568E-3</v>
      </c>
      <c r="BA328" s="14">
        <v>-0.13580390000000001</v>
      </c>
      <c r="BB328" s="14">
        <v>-0.18003530000000001</v>
      </c>
      <c r="BC328" s="14">
        <v>-0.66374480000000002</v>
      </c>
      <c r="BD328" s="14">
        <v>-0.69061079999999997</v>
      </c>
      <c r="BE328" s="14">
        <v>-0.50288279999999996</v>
      </c>
      <c r="BF328" s="14">
        <v>-0.25529489999999999</v>
      </c>
      <c r="BG328" s="14">
        <v>-0.17155699999999999</v>
      </c>
      <c r="BH328" s="14">
        <v>-0.26641209999999999</v>
      </c>
      <c r="BI328" s="14">
        <v>-0.66768280000000002</v>
      </c>
      <c r="BJ328" s="14">
        <v>-0.57884469999999999</v>
      </c>
      <c r="BK328" s="14">
        <v>-0.3781834</v>
      </c>
      <c r="BL328" s="14">
        <v>-0.42872500000000002</v>
      </c>
      <c r="BM328" s="14">
        <v>-7.6857400000000006E-2</v>
      </c>
      <c r="BN328" s="14">
        <v>-0.1683355</v>
      </c>
      <c r="BO328" s="14">
        <v>-0.2391788</v>
      </c>
      <c r="BP328" s="14">
        <v>5.68146E-2</v>
      </c>
      <c r="BQ328" s="14">
        <v>0.26581090000000002</v>
      </c>
      <c r="BR328" s="14">
        <v>0.2129501</v>
      </c>
      <c r="BS328" s="14">
        <v>0.24336279999999999</v>
      </c>
      <c r="BT328" s="14">
        <v>-9.7088599999999997E-2</v>
      </c>
      <c r="BU328" s="14">
        <v>2.9792E-3</v>
      </c>
      <c r="BV328" s="14">
        <v>5.4112399999999998E-2</v>
      </c>
      <c r="BW328" s="14">
        <v>0.12114270000000001</v>
      </c>
      <c r="BX328" s="14">
        <v>0.1284526</v>
      </c>
      <c r="BY328" s="14">
        <v>-1.4175800000000001E-2</v>
      </c>
      <c r="BZ328" s="14">
        <v>-6.4868899999999993E-2</v>
      </c>
      <c r="CA328" s="14">
        <v>-0.53149749999999996</v>
      </c>
      <c r="CB328" s="14">
        <v>-0.54866930000000003</v>
      </c>
      <c r="CC328" s="14">
        <v>-0.39477319999999999</v>
      </c>
      <c r="CD328" s="14">
        <v>-0.16474620000000001</v>
      </c>
      <c r="CE328" s="14">
        <v>-7.6431399999999997E-2</v>
      </c>
      <c r="CF328" s="14">
        <v>-0.17908019999999999</v>
      </c>
      <c r="CG328" s="14">
        <v>-0.54039879999999996</v>
      </c>
      <c r="CH328" s="14">
        <v>-0.44930540000000002</v>
      </c>
      <c r="CI328" s="14">
        <v>-0.23508770000000001</v>
      </c>
      <c r="CJ328" s="14">
        <v>-0.29203560000000001</v>
      </c>
      <c r="CK328" s="14">
        <v>5.0377100000000001E-2</v>
      </c>
      <c r="CL328" s="14">
        <v>-3.3417599999999999E-2</v>
      </c>
      <c r="CM328" s="14">
        <v>-8.9280499999999999E-2</v>
      </c>
      <c r="CN328" s="14">
        <v>0.19205710000000001</v>
      </c>
      <c r="CO328" s="14">
        <v>0.40413670000000002</v>
      </c>
      <c r="CP328" s="14">
        <v>0.34897519999999999</v>
      </c>
      <c r="CQ328" s="14">
        <v>0.36820239999999999</v>
      </c>
      <c r="CR328" s="14">
        <v>1.4935E-3</v>
      </c>
      <c r="CS328" s="14">
        <v>8.9924000000000004E-2</v>
      </c>
      <c r="CT328" s="14">
        <v>0.14569170000000001</v>
      </c>
      <c r="CU328" s="14">
        <v>0.2076249</v>
      </c>
      <c r="CV328" s="14">
        <v>0.2164789</v>
      </c>
      <c r="CW328" s="14">
        <v>7.0063500000000001E-2</v>
      </c>
      <c r="CX328" s="14">
        <v>1.4895E-2</v>
      </c>
      <c r="CY328" s="14">
        <v>-0.3992502</v>
      </c>
      <c r="CZ328" s="14">
        <v>-0.40672789999999998</v>
      </c>
      <c r="DA328" s="14">
        <v>-0.28666360000000002</v>
      </c>
      <c r="DB328" s="14">
        <v>-7.4197600000000002E-2</v>
      </c>
      <c r="DC328" s="14">
        <v>1.8694200000000001E-2</v>
      </c>
      <c r="DD328" s="14">
        <v>-9.1748300000000005E-2</v>
      </c>
      <c r="DE328" s="14">
        <v>-0.4131147</v>
      </c>
      <c r="DF328" s="14">
        <v>-0.3197661</v>
      </c>
      <c r="DG328" s="14">
        <v>-9.1992000000000004E-2</v>
      </c>
      <c r="DH328" s="14">
        <v>-0.15534619999999999</v>
      </c>
      <c r="DI328" s="14">
        <v>0.17761150000000001</v>
      </c>
      <c r="DJ328" s="14">
        <v>0.1015004</v>
      </c>
      <c r="DK328" s="14">
        <v>6.0617799999999999E-2</v>
      </c>
      <c r="DL328" s="14">
        <v>0.32729960000000002</v>
      </c>
      <c r="DM328" s="14">
        <v>0.54246260000000002</v>
      </c>
      <c r="DN328" s="14">
        <v>0.4850003</v>
      </c>
      <c r="DO328" s="14">
        <v>0.49304189999999998</v>
      </c>
      <c r="DP328" s="14">
        <v>0.1000755</v>
      </c>
      <c r="DQ328" s="14">
        <v>0.17686879999999999</v>
      </c>
      <c r="DR328" s="14">
        <v>0.23727090000000001</v>
      </c>
      <c r="DS328" s="14">
        <v>0.29410700000000001</v>
      </c>
      <c r="DT328" s="14">
        <v>0.30450509999999997</v>
      </c>
      <c r="DU328" s="14">
        <v>0.15430279999999999</v>
      </c>
      <c r="DV328" s="14">
        <v>9.4658999999999993E-2</v>
      </c>
      <c r="DW328" s="14">
        <v>-0.2083062</v>
      </c>
      <c r="DX328" s="14">
        <v>-0.20178699999999999</v>
      </c>
      <c r="DY328" s="14">
        <v>-0.13057050000000001</v>
      </c>
      <c r="DZ328" s="14">
        <v>5.6540300000000002E-2</v>
      </c>
      <c r="EA328" s="14">
        <v>0.1560404</v>
      </c>
      <c r="EB328" s="14">
        <v>3.4345100000000003E-2</v>
      </c>
      <c r="EC328" s="14">
        <v>-0.22933680000000001</v>
      </c>
      <c r="ED328" s="14">
        <v>-0.13273199999999999</v>
      </c>
      <c r="EE328" s="14">
        <v>0.11461540000000001</v>
      </c>
      <c r="EF328" s="14">
        <v>4.2011600000000003E-2</v>
      </c>
      <c r="EG328" s="14">
        <v>0.36131780000000002</v>
      </c>
      <c r="EH328" s="14">
        <v>0.29630060000000003</v>
      </c>
      <c r="EI328" s="14">
        <v>0.27704709999999999</v>
      </c>
      <c r="EJ328" s="14">
        <v>0.52256820000000004</v>
      </c>
      <c r="EK328" s="14">
        <v>0.74218309999999998</v>
      </c>
      <c r="EL328" s="14">
        <v>0.68139890000000003</v>
      </c>
      <c r="EM328" s="14">
        <v>0.67329039999999996</v>
      </c>
      <c r="EN328" s="14">
        <v>0.24241219999999999</v>
      </c>
      <c r="EO328" s="14">
        <v>0.30240339999999999</v>
      </c>
      <c r="EP328" s="14">
        <v>0.36949680000000001</v>
      </c>
      <c r="EQ328" s="14">
        <v>0.4189735</v>
      </c>
      <c r="ER328" s="14">
        <v>0.43160100000000001</v>
      </c>
      <c r="ES328" s="14">
        <v>0.27593099999999998</v>
      </c>
      <c r="ET328" s="14">
        <v>0.2098254</v>
      </c>
      <c r="EU328" s="14">
        <v>45.962389999999999</v>
      </c>
      <c r="EV328" s="14">
        <v>45.60651</v>
      </c>
      <c r="EW328" s="14">
        <v>45.163200000000003</v>
      </c>
      <c r="EX328" s="14">
        <v>44.816249999999997</v>
      </c>
      <c r="EY328" s="14">
        <v>44.436959999999999</v>
      </c>
      <c r="EZ328" s="14">
        <v>44.337339999999998</v>
      </c>
      <c r="FA328" s="14">
        <v>44.051560000000002</v>
      </c>
      <c r="FB328" s="14">
        <v>43.76153</v>
      </c>
      <c r="FC328" s="14">
        <v>46.922890000000002</v>
      </c>
      <c r="FD328" s="14">
        <v>51.75759</v>
      </c>
      <c r="FE328" s="14">
        <v>55.869689999999999</v>
      </c>
      <c r="FF328" s="14">
        <v>58.97139</v>
      </c>
      <c r="FG328" s="14">
        <v>60.965029999999999</v>
      </c>
      <c r="FH328" s="14">
        <v>62.149250000000002</v>
      </c>
      <c r="FI328" s="14">
        <v>61.928179999999998</v>
      </c>
      <c r="FJ328" s="14">
        <v>60.87341</v>
      </c>
      <c r="FK328" s="14">
        <v>58.884900000000002</v>
      </c>
      <c r="FL328" s="14">
        <v>55.307099999999998</v>
      </c>
      <c r="FM328" s="14">
        <v>53.228319999999997</v>
      </c>
      <c r="FN328" s="14">
        <v>51.262819999999998</v>
      </c>
      <c r="FO328" s="14">
        <v>49.583509999999997</v>
      </c>
      <c r="FP328" s="14">
        <v>48.406059999999997</v>
      </c>
      <c r="FQ328" s="14">
        <v>47.189190000000004</v>
      </c>
      <c r="FR328" s="14">
        <v>46.248100000000001</v>
      </c>
      <c r="FS328" s="14">
        <v>2.925713</v>
      </c>
      <c r="FT328" s="14">
        <v>0.15176490000000001</v>
      </c>
      <c r="FU328" s="14">
        <v>0.14201259999999999</v>
      </c>
      <c r="FW328" s="14"/>
      <c r="IA328" s="52"/>
    </row>
    <row r="329" spans="1:235" x14ac:dyDescent="0.6">
      <c r="A329" t="s">
        <v>226</v>
      </c>
      <c r="B329" t="s">
        <v>0</v>
      </c>
      <c r="C329" t="s">
        <v>261</v>
      </c>
      <c r="D329" s="53" t="s">
        <v>245</v>
      </c>
      <c r="E329" t="s">
        <v>219</v>
      </c>
      <c r="F329" s="14">
        <v>14273</v>
      </c>
      <c r="G329" s="14">
        <v>10.11777</v>
      </c>
      <c r="H329" s="14">
        <v>9.206493</v>
      </c>
      <c r="I329" s="14">
        <v>9.2744839999999993</v>
      </c>
      <c r="J329" s="14">
        <v>9.367661</v>
      </c>
      <c r="K329" s="14">
        <v>9.3239260000000002</v>
      </c>
      <c r="L329" s="14">
        <v>10.27927</v>
      </c>
      <c r="M329" s="14">
        <v>11.136520000000001</v>
      </c>
      <c r="N329" s="14">
        <v>12.685890000000001</v>
      </c>
      <c r="O329" s="14">
        <v>11.91356</v>
      </c>
      <c r="P329" s="14">
        <v>10.849880000000001</v>
      </c>
      <c r="Q329" s="14">
        <v>7.2937240000000001</v>
      </c>
      <c r="R329" s="14">
        <v>5.5628250000000001</v>
      </c>
      <c r="S329" s="14">
        <v>4.4099700000000004</v>
      </c>
      <c r="T329" s="14">
        <v>5.8973079999999998</v>
      </c>
      <c r="U329" s="14">
        <v>8.1927920000000007</v>
      </c>
      <c r="V329" s="14">
        <v>10.487170000000001</v>
      </c>
      <c r="W329" s="14">
        <v>14.11314</v>
      </c>
      <c r="X329" s="14">
        <v>17.138069999999999</v>
      </c>
      <c r="Y329" s="14">
        <v>18.23555</v>
      </c>
      <c r="Z329" s="14">
        <v>18.230370000000001</v>
      </c>
      <c r="AA329" s="14">
        <v>17.746759999999998</v>
      </c>
      <c r="AB329" s="14">
        <v>16.500250000000001</v>
      </c>
      <c r="AC329" s="14">
        <v>14.28715</v>
      </c>
      <c r="AD329" s="14">
        <v>12.26544</v>
      </c>
      <c r="AE329" s="14">
        <v>-0.96208079999999996</v>
      </c>
      <c r="AF329" s="14">
        <v>-1.2588950000000001</v>
      </c>
      <c r="AG329" s="14">
        <v>-0.72733550000000002</v>
      </c>
      <c r="AH329" s="14">
        <v>-0.43715359999999998</v>
      </c>
      <c r="AI329" s="14">
        <v>-0.69154479999999996</v>
      </c>
      <c r="AJ329" s="14">
        <v>-0.63654290000000002</v>
      </c>
      <c r="AK329" s="14">
        <v>-1.6795679999999999</v>
      </c>
      <c r="AL329" s="14">
        <v>-1.3726020000000001</v>
      </c>
      <c r="AM329" s="14">
        <v>-1.217911</v>
      </c>
      <c r="AN329" s="14">
        <v>-1.411503</v>
      </c>
      <c r="AO329" s="14">
        <v>-0.83225179999999999</v>
      </c>
      <c r="AP329" s="14">
        <v>-1.1004449999999999</v>
      </c>
      <c r="AQ329" s="14">
        <v>-1.095369</v>
      </c>
      <c r="AR329" s="14">
        <v>-0.72948029999999997</v>
      </c>
      <c r="AS329" s="14">
        <v>-0.35946800000000001</v>
      </c>
      <c r="AT329" s="14">
        <v>-0.31297720000000001</v>
      </c>
      <c r="AU329" s="14">
        <v>3.0986199999999998E-2</v>
      </c>
      <c r="AV329" s="14">
        <v>-0.64986509999999997</v>
      </c>
      <c r="AW329" s="14">
        <v>-0.32519720000000002</v>
      </c>
      <c r="AX329" s="14">
        <v>1.0883E-2</v>
      </c>
      <c r="AY329" s="14">
        <v>0.2012323</v>
      </c>
      <c r="AZ329" s="14">
        <v>0.19127930000000001</v>
      </c>
      <c r="BA329" s="14">
        <v>2.9561799999999999E-2</v>
      </c>
      <c r="BB329" s="14">
        <v>2.1022800000000001E-2</v>
      </c>
      <c r="BC329" s="14">
        <v>-0.70361779999999996</v>
      </c>
      <c r="BD329" s="14">
        <v>-0.97236160000000005</v>
      </c>
      <c r="BE329" s="14">
        <v>-0.50218260000000003</v>
      </c>
      <c r="BF329" s="14">
        <v>-0.22537589999999999</v>
      </c>
      <c r="BG329" s="14">
        <v>-0.45466849999999998</v>
      </c>
      <c r="BH329" s="14">
        <v>-0.41295710000000002</v>
      </c>
      <c r="BI329" s="14">
        <v>-1.3129299999999999</v>
      </c>
      <c r="BJ329" s="14">
        <v>-1.027485</v>
      </c>
      <c r="BK329" s="14">
        <v>-0.85725519999999999</v>
      </c>
      <c r="BL329" s="14">
        <v>-1.053342</v>
      </c>
      <c r="BM329" s="14">
        <v>-0.4841258</v>
      </c>
      <c r="BN329" s="14">
        <v>-0.75055870000000002</v>
      </c>
      <c r="BO329" s="14">
        <v>-0.72142830000000002</v>
      </c>
      <c r="BP329" s="14">
        <v>-0.39659230000000001</v>
      </c>
      <c r="BQ329" s="14">
        <v>-5.3154800000000002E-2</v>
      </c>
      <c r="BR329" s="14">
        <v>-3.6610200000000002E-2</v>
      </c>
      <c r="BS329" s="14">
        <v>0.27790779999999998</v>
      </c>
      <c r="BT329" s="14">
        <v>-0.42361169999999998</v>
      </c>
      <c r="BU329" s="14">
        <v>-0.1113767</v>
      </c>
      <c r="BV329" s="14">
        <v>0.22694220000000001</v>
      </c>
      <c r="BW329" s="14">
        <v>0.42391020000000001</v>
      </c>
      <c r="BX329" s="14">
        <v>0.40883399999999998</v>
      </c>
      <c r="BY329" s="14">
        <v>0.2416732</v>
      </c>
      <c r="BZ329" s="14">
        <v>0.2262468</v>
      </c>
      <c r="CA329" s="14">
        <v>-0.52460700000000005</v>
      </c>
      <c r="CB329" s="14">
        <v>-0.77390959999999998</v>
      </c>
      <c r="CC329" s="14">
        <v>-0.34624240000000001</v>
      </c>
      <c r="CD329" s="14">
        <v>-7.86993E-2</v>
      </c>
      <c r="CE329" s="14">
        <v>-0.2906088</v>
      </c>
      <c r="CF329" s="14">
        <v>-0.25810240000000001</v>
      </c>
      <c r="CG329" s="14">
        <v>-1.0589980000000001</v>
      </c>
      <c r="CH329" s="14">
        <v>-0.7884582</v>
      </c>
      <c r="CI329" s="14">
        <v>-0.60746639999999996</v>
      </c>
      <c r="CJ329" s="14">
        <v>-0.80528049999999995</v>
      </c>
      <c r="CK329" s="14">
        <v>-0.2430147</v>
      </c>
      <c r="CL329" s="14">
        <v>-0.50822869999999998</v>
      </c>
      <c r="CM329" s="14">
        <v>-0.46243810000000002</v>
      </c>
      <c r="CN329" s="14">
        <v>-0.16603499999999999</v>
      </c>
      <c r="CO329" s="14">
        <v>0.1589969</v>
      </c>
      <c r="CP329" s="14">
        <v>0.15480070000000001</v>
      </c>
      <c r="CQ329" s="14">
        <v>0.44892490000000002</v>
      </c>
      <c r="CR329" s="14">
        <v>-0.26690930000000002</v>
      </c>
      <c r="CS329" s="14">
        <v>3.6714700000000003E-2</v>
      </c>
      <c r="CT329" s="14">
        <v>0.37658409999999998</v>
      </c>
      <c r="CU329" s="14">
        <v>0.57813619999999999</v>
      </c>
      <c r="CV329" s="14">
        <v>0.55951169999999995</v>
      </c>
      <c r="CW329" s="14">
        <v>0.38858090000000001</v>
      </c>
      <c r="CX329" s="14">
        <v>0.3683843</v>
      </c>
      <c r="CY329" s="14">
        <v>-0.34559630000000002</v>
      </c>
      <c r="CZ329" s="14">
        <v>-0.57545760000000001</v>
      </c>
      <c r="DA329" s="14">
        <v>-0.1903022</v>
      </c>
      <c r="DB329" s="14">
        <v>6.7977200000000002E-2</v>
      </c>
      <c r="DC329" s="14">
        <v>-0.12654899999999999</v>
      </c>
      <c r="DD329" s="14">
        <v>-0.10324759999999999</v>
      </c>
      <c r="DE329" s="14">
        <v>-0.80506610000000001</v>
      </c>
      <c r="DF329" s="14">
        <v>-0.54943120000000001</v>
      </c>
      <c r="DG329" s="14">
        <v>-0.35767759999999998</v>
      </c>
      <c r="DH329" s="14">
        <v>-0.55721909999999997</v>
      </c>
      <c r="DI329" s="14">
        <v>-1.9036999999999999E-3</v>
      </c>
      <c r="DJ329" s="14">
        <v>-0.26589859999999998</v>
      </c>
      <c r="DK329" s="14">
        <v>-0.20344789999999999</v>
      </c>
      <c r="DL329" s="14">
        <v>6.4522300000000005E-2</v>
      </c>
      <c r="DM329" s="14">
        <v>0.37114849999999999</v>
      </c>
      <c r="DN329" s="14">
        <v>0.34621170000000001</v>
      </c>
      <c r="DO329" s="14">
        <v>0.61994210000000005</v>
      </c>
      <c r="DP329" s="14">
        <v>-0.1102069</v>
      </c>
      <c r="DQ329" s="14">
        <v>0.1848061</v>
      </c>
      <c r="DR329" s="14">
        <v>0.52622610000000003</v>
      </c>
      <c r="DS329" s="14">
        <v>0.73236230000000002</v>
      </c>
      <c r="DT329" s="14">
        <v>0.71018939999999997</v>
      </c>
      <c r="DU329" s="14">
        <v>0.53548850000000003</v>
      </c>
      <c r="DV329" s="14">
        <v>0.51052180000000003</v>
      </c>
      <c r="DW329" s="14">
        <v>-8.7133199999999994E-2</v>
      </c>
      <c r="DX329" s="14">
        <v>-0.28892440000000003</v>
      </c>
      <c r="DY329" s="14">
        <v>3.4850699999999998E-2</v>
      </c>
      <c r="DZ329" s="14">
        <v>0.27975489999999997</v>
      </c>
      <c r="EA329" s="14">
        <v>0.1103273</v>
      </c>
      <c r="EB329" s="14">
        <v>0.1203381</v>
      </c>
      <c r="EC329" s="14">
        <v>-0.4384286</v>
      </c>
      <c r="ED329" s="14">
        <v>-0.2043143</v>
      </c>
      <c r="EE329" s="14">
        <v>2.9778000000000001E-3</v>
      </c>
      <c r="EF329" s="14">
        <v>-0.19905780000000001</v>
      </c>
      <c r="EG329" s="14">
        <v>0.34622229999999998</v>
      </c>
      <c r="EH329" s="14">
        <v>8.3987400000000004E-2</v>
      </c>
      <c r="EI329" s="14">
        <v>0.1704928</v>
      </c>
      <c r="EJ329" s="14">
        <v>0.3974104</v>
      </c>
      <c r="EK329" s="14">
        <v>0.6774618</v>
      </c>
      <c r="EL329" s="14">
        <v>0.62257870000000004</v>
      </c>
      <c r="EM329" s="14">
        <v>0.86686359999999996</v>
      </c>
      <c r="EN329" s="14">
        <v>0.1160465</v>
      </c>
      <c r="EO329" s="14">
        <v>0.3986266</v>
      </c>
      <c r="EP329" s="14">
        <v>0.74228530000000004</v>
      </c>
      <c r="EQ329" s="14">
        <v>0.95504020000000001</v>
      </c>
      <c r="ER329" s="14">
        <v>0.92774409999999996</v>
      </c>
      <c r="ES329" s="14">
        <v>0.74759989999999998</v>
      </c>
      <c r="ET329" s="14">
        <v>0.71574590000000005</v>
      </c>
      <c r="EU329" s="14">
        <v>45.65231</v>
      </c>
      <c r="EV329" s="14">
        <v>44.6066</v>
      </c>
      <c r="EW329" s="14">
        <v>45.064369999999997</v>
      </c>
      <c r="EX329" s="14">
        <v>44.677140000000001</v>
      </c>
      <c r="EY329" s="14">
        <v>44.977960000000003</v>
      </c>
      <c r="EZ329" s="14">
        <v>44.353830000000002</v>
      </c>
      <c r="FA329" s="14">
        <v>44.54074</v>
      </c>
      <c r="FB329" s="14">
        <v>45.022370000000002</v>
      </c>
      <c r="FC329" s="14">
        <v>45.406649999999999</v>
      </c>
      <c r="FD329" s="14">
        <v>46.366549999999997</v>
      </c>
      <c r="FE329" s="14">
        <v>47.501249999999999</v>
      </c>
      <c r="FF329" s="14">
        <v>48.980759999999997</v>
      </c>
      <c r="FG329" s="14">
        <v>50.169640000000001</v>
      </c>
      <c r="FH329" s="14">
        <v>51.646520000000002</v>
      </c>
      <c r="FI329" s="14">
        <v>52.646889999999999</v>
      </c>
      <c r="FJ329" s="14">
        <v>52.491619999999998</v>
      </c>
      <c r="FK329" s="14">
        <v>51.172910000000002</v>
      </c>
      <c r="FL329" s="14">
        <v>49.478810000000003</v>
      </c>
      <c r="FM329" s="14">
        <v>48.602080000000001</v>
      </c>
      <c r="FN329" s="14">
        <v>46.956499999999998</v>
      </c>
      <c r="FO329" s="14">
        <v>45.211239999999997</v>
      </c>
      <c r="FP329" s="14">
        <v>43.283969999999997</v>
      </c>
      <c r="FQ329" s="14">
        <v>42.218989999999998</v>
      </c>
      <c r="FR329" s="14">
        <v>41.137689999999999</v>
      </c>
      <c r="FS329" s="14">
        <v>5.4102920000000001</v>
      </c>
      <c r="FT329" s="14">
        <v>0.29266639999999999</v>
      </c>
      <c r="FU329" s="14">
        <v>0.23398530000000001</v>
      </c>
      <c r="FW329" s="14"/>
      <c r="HY329" s="52"/>
      <c r="IA329" s="52"/>
    </row>
    <row r="330" spans="1:235" x14ac:dyDescent="0.6">
      <c r="A330" t="s">
        <v>226</v>
      </c>
      <c r="B330" t="s">
        <v>0</v>
      </c>
      <c r="C330" t="s">
        <v>261</v>
      </c>
      <c r="D330" s="53" t="s">
        <v>245</v>
      </c>
      <c r="E330" t="s">
        <v>220</v>
      </c>
      <c r="F330" s="14">
        <v>7633</v>
      </c>
      <c r="G330" s="14">
        <v>5.1002260000000001</v>
      </c>
      <c r="H330" s="14">
        <v>4.6466240000000001</v>
      </c>
      <c r="I330" s="14">
        <v>4.6827350000000001</v>
      </c>
      <c r="J330" s="14">
        <v>4.5782639999999999</v>
      </c>
      <c r="K330" s="14">
        <v>4.3363420000000001</v>
      </c>
      <c r="L330" s="14">
        <v>4.8640230000000004</v>
      </c>
      <c r="M330" s="14">
        <v>5.3491559999999998</v>
      </c>
      <c r="N330" s="14">
        <v>6.3239359999999998</v>
      </c>
      <c r="O330" s="14">
        <v>6.0414849999999998</v>
      </c>
      <c r="P330" s="14">
        <v>5.1156860000000002</v>
      </c>
      <c r="Q330" s="14">
        <v>3.3042099999999999</v>
      </c>
      <c r="R330" s="14">
        <v>2.6448179999999999</v>
      </c>
      <c r="S330" s="14">
        <v>2.7407870000000001</v>
      </c>
      <c r="T330" s="14">
        <v>3.0231669999999999</v>
      </c>
      <c r="U330" s="14">
        <v>3.7232799999999999</v>
      </c>
      <c r="V330" s="14">
        <v>4.6812849999999999</v>
      </c>
      <c r="W330" s="14">
        <v>6.5551089999999999</v>
      </c>
      <c r="X330" s="14">
        <v>8.3821030000000007</v>
      </c>
      <c r="Y330" s="14">
        <v>9.0468759999999993</v>
      </c>
      <c r="Z330" s="14">
        <v>9.1284510000000001</v>
      </c>
      <c r="AA330" s="14">
        <v>8.8674809999999997</v>
      </c>
      <c r="AB330" s="14">
        <v>8.1139510000000001</v>
      </c>
      <c r="AC330" s="14">
        <v>7.030049</v>
      </c>
      <c r="AD330" s="14">
        <v>5.9006540000000003</v>
      </c>
      <c r="AE330" s="14">
        <v>-0.20241700000000001</v>
      </c>
      <c r="AF330" s="14">
        <v>-0.3572303</v>
      </c>
      <c r="AG330" s="14">
        <v>-0.1059751</v>
      </c>
      <c r="AH330" s="14">
        <v>-0.17312440000000001</v>
      </c>
      <c r="AI330" s="14">
        <v>-0.55254639999999999</v>
      </c>
      <c r="AJ330" s="14">
        <v>-0.48118640000000001</v>
      </c>
      <c r="AK330" s="14">
        <v>-0.91941119999999998</v>
      </c>
      <c r="AL330" s="14">
        <v>-0.55208570000000001</v>
      </c>
      <c r="AM330" s="14">
        <v>-0.77491889999999997</v>
      </c>
      <c r="AN330" s="14">
        <v>-0.99973389999999995</v>
      </c>
      <c r="AO330" s="14">
        <v>-0.92089149999999997</v>
      </c>
      <c r="AP330" s="14">
        <v>-1.096214</v>
      </c>
      <c r="AQ330" s="14">
        <v>-1.066209</v>
      </c>
      <c r="AR330" s="14">
        <v>-0.95576570000000005</v>
      </c>
      <c r="AS330" s="14">
        <v>-0.69654459999999996</v>
      </c>
      <c r="AT330" s="14">
        <v>-0.52310809999999996</v>
      </c>
      <c r="AU330" s="14">
        <v>-0.12412049999999999</v>
      </c>
      <c r="AV330" s="14">
        <v>-0.36708249999999998</v>
      </c>
      <c r="AW330" s="14">
        <v>-0.1871245</v>
      </c>
      <c r="AX330" s="14">
        <v>6.6357200000000005E-2</v>
      </c>
      <c r="AY330" s="14">
        <v>8.6543800000000004E-2</v>
      </c>
      <c r="AZ330" s="14">
        <v>-8.4990499999999997E-2</v>
      </c>
      <c r="BA330" s="14">
        <v>-9.4258999999999996E-2</v>
      </c>
      <c r="BB330" s="14">
        <v>-7.5365399999999999E-2</v>
      </c>
      <c r="BC330" s="14">
        <v>-6.8513000000000004E-2</v>
      </c>
      <c r="BD330" s="14">
        <v>-0.21308460000000001</v>
      </c>
      <c r="BE330" s="14">
        <v>1.34109E-2</v>
      </c>
      <c r="BF330" s="14">
        <v>-2.4266300000000001E-2</v>
      </c>
      <c r="BG330" s="14">
        <v>-0.36174240000000002</v>
      </c>
      <c r="BH330" s="14">
        <v>-0.28939169999999997</v>
      </c>
      <c r="BI330" s="14">
        <v>-0.62077439999999995</v>
      </c>
      <c r="BJ330" s="14">
        <v>-0.34219339999999998</v>
      </c>
      <c r="BK330" s="14">
        <v>-0.54157189999999999</v>
      </c>
      <c r="BL330" s="14">
        <v>-0.69150109999999998</v>
      </c>
      <c r="BM330" s="14">
        <v>-0.59506709999999996</v>
      </c>
      <c r="BN330" s="14">
        <v>-0.76626170000000005</v>
      </c>
      <c r="BO330" s="14">
        <v>-0.74463979999999996</v>
      </c>
      <c r="BP330" s="14">
        <v>-0.66429000000000005</v>
      </c>
      <c r="BQ330" s="14">
        <v>-0.47691909999999998</v>
      </c>
      <c r="BR330" s="14">
        <v>-0.3424508</v>
      </c>
      <c r="BS330" s="14">
        <v>-1.25486E-2</v>
      </c>
      <c r="BT330" s="14">
        <v>-0.2495366</v>
      </c>
      <c r="BU330" s="14">
        <v>-6.4674099999999998E-2</v>
      </c>
      <c r="BV330" s="14">
        <v>0.2006251</v>
      </c>
      <c r="BW330" s="14">
        <v>0.27153880000000002</v>
      </c>
      <c r="BX330" s="14">
        <v>9.8533800000000005E-2</v>
      </c>
      <c r="BY330" s="14">
        <v>7.1854899999999999E-2</v>
      </c>
      <c r="BZ330" s="14">
        <v>7.9669400000000001E-2</v>
      </c>
      <c r="CA330" s="14">
        <v>2.42285E-2</v>
      </c>
      <c r="CB330" s="14">
        <v>-0.1132498</v>
      </c>
      <c r="CC330" s="14">
        <v>9.6097399999999999E-2</v>
      </c>
      <c r="CD330" s="14">
        <v>7.8832399999999997E-2</v>
      </c>
      <c r="CE330" s="14">
        <v>-0.22959209999999999</v>
      </c>
      <c r="CF330" s="14">
        <v>-0.15655520000000001</v>
      </c>
      <c r="CG330" s="14">
        <v>-0.41393940000000001</v>
      </c>
      <c r="CH330" s="14">
        <v>-0.19682269999999999</v>
      </c>
      <c r="CI330" s="14">
        <v>-0.37995640000000003</v>
      </c>
      <c r="CJ330" s="14">
        <v>-0.47802</v>
      </c>
      <c r="CK330" s="14">
        <v>-0.36940220000000001</v>
      </c>
      <c r="CL330" s="14">
        <v>-0.53773769999999999</v>
      </c>
      <c r="CM330" s="14">
        <v>-0.52192179999999999</v>
      </c>
      <c r="CN330" s="14">
        <v>-0.46241480000000001</v>
      </c>
      <c r="CO330" s="14">
        <v>-0.32480720000000002</v>
      </c>
      <c r="CP330" s="14">
        <v>-0.2173281</v>
      </c>
      <c r="CQ330" s="14">
        <v>6.4725699999999997E-2</v>
      </c>
      <c r="CR330" s="14">
        <v>-0.16812479999999999</v>
      </c>
      <c r="CS330" s="14">
        <v>2.0134599999999999E-2</v>
      </c>
      <c r="CT330" s="14">
        <v>0.29361870000000001</v>
      </c>
      <c r="CU330" s="14">
        <v>0.39966570000000001</v>
      </c>
      <c r="CV330" s="14">
        <v>0.22564210000000001</v>
      </c>
      <c r="CW330" s="14">
        <v>0.18690490000000001</v>
      </c>
      <c r="CX330" s="14">
        <v>0.18704609999999999</v>
      </c>
      <c r="CY330" s="14">
        <v>0.11697</v>
      </c>
      <c r="CZ330" s="14">
        <v>-1.34149E-2</v>
      </c>
      <c r="DA330" s="14">
        <v>0.17878379999999999</v>
      </c>
      <c r="DB330" s="14">
        <v>0.18193110000000001</v>
      </c>
      <c r="DC330" s="14">
        <v>-9.7441899999999998E-2</v>
      </c>
      <c r="DD330" s="14">
        <v>-2.3718800000000002E-2</v>
      </c>
      <c r="DE330" s="14">
        <v>-0.2071045</v>
      </c>
      <c r="DF330" s="14">
        <v>-5.1451900000000002E-2</v>
      </c>
      <c r="DG330" s="14">
        <v>-0.21834100000000001</v>
      </c>
      <c r="DH330" s="14">
        <v>-0.26453900000000002</v>
      </c>
      <c r="DI330" s="14">
        <v>-0.14373730000000001</v>
      </c>
      <c r="DJ330" s="14">
        <v>-0.30921359999999998</v>
      </c>
      <c r="DK330" s="14">
        <v>-0.29920390000000002</v>
      </c>
      <c r="DL330" s="14">
        <v>-0.26053959999999998</v>
      </c>
      <c r="DM330" s="14">
        <v>-0.17269519999999999</v>
      </c>
      <c r="DN330" s="14">
        <v>-9.2205400000000007E-2</v>
      </c>
      <c r="DO330" s="14">
        <v>0.14199999999999999</v>
      </c>
      <c r="DP330" s="14">
        <v>-8.6712899999999996E-2</v>
      </c>
      <c r="DQ330" s="14">
        <v>0.1049433</v>
      </c>
      <c r="DR330" s="14">
        <v>0.38661230000000002</v>
      </c>
      <c r="DS330" s="14">
        <v>0.5277927</v>
      </c>
      <c r="DT330" s="14">
        <v>0.35275050000000002</v>
      </c>
      <c r="DU330" s="14">
        <v>0.30195490000000003</v>
      </c>
      <c r="DV330" s="14">
        <v>0.29442269999999998</v>
      </c>
      <c r="DW330" s="14">
        <v>0.25087399999999999</v>
      </c>
      <c r="DX330" s="14">
        <v>0.13073080000000001</v>
      </c>
      <c r="DY330" s="14">
        <v>0.29816979999999998</v>
      </c>
      <c r="DZ330" s="14">
        <v>0.33078920000000001</v>
      </c>
      <c r="EA330" s="14">
        <v>9.3362100000000003E-2</v>
      </c>
      <c r="EB330" s="14">
        <v>0.168076</v>
      </c>
      <c r="EC330" s="14">
        <v>9.1532299999999997E-2</v>
      </c>
      <c r="ED330" s="14">
        <v>0.15844040000000001</v>
      </c>
      <c r="EE330" s="14">
        <v>1.5006E-2</v>
      </c>
      <c r="EF330" s="14">
        <v>4.3693799999999998E-2</v>
      </c>
      <c r="EG330" s="14">
        <v>0.182087</v>
      </c>
      <c r="EH330" s="14">
        <v>2.0738900000000001E-2</v>
      </c>
      <c r="EI330" s="14">
        <v>2.23655E-2</v>
      </c>
      <c r="EJ330" s="14">
        <v>3.0936100000000001E-2</v>
      </c>
      <c r="EK330" s="14">
        <v>4.6930300000000001E-2</v>
      </c>
      <c r="EL330" s="14">
        <v>8.8452000000000003E-2</v>
      </c>
      <c r="EM330" s="14">
        <v>0.25357190000000002</v>
      </c>
      <c r="EN330" s="14">
        <v>3.0832999999999999E-2</v>
      </c>
      <c r="EO330" s="14">
        <v>0.2273936</v>
      </c>
      <c r="EP330" s="14">
        <v>0.52088029999999996</v>
      </c>
      <c r="EQ330" s="14">
        <v>0.71278770000000002</v>
      </c>
      <c r="ER330" s="14">
        <v>0.53627469999999999</v>
      </c>
      <c r="ES330" s="14">
        <v>0.4680687</v>
      </c>
      <c r="ET330" s="14">
        <v>0.44945750000000001</v>
      </c>
      <c r="EU330" s="14">
        <v>46.403939999999999</v>
      </c>
      <c r="EV330" s="14">
        <v>45.34393</v>
      </c>
      <c r="EW330" s="14">
        <v>45.761650000000003</v>
      </c>
      <c r="EX330" s="14">
        <v>45.556289999999997</v>
      </c>
      <c r="EY330" s="14">
        <v>45.584650000000003</v>
      </c>
      <c r="EZ330" s="14">
        <v>44.699039999999997</v>
      </c>
      <c r="FA330" s="14">
        <v>45.282089999999997</v>
      </c>
      <c r="FB330" s="14">
        <v>45.815390000000001</v>
      </c>
      <c r="FC330" s="14">
        <v>46.00215</v>
      </c>
      <c r="FD330" s="14">
        <v>46.890459999999997</v>
      </c>
      <c r="FE330" s="14">
        <v>48.396979999999999</v>
      </c>
      <c r="FF330" s="14">
        <v>49.91086</v>
      </c>
      <c r="FG330" s="14">
        <v>50.82931</v>
      </c>
      <c r="FH330" s="14">
        <v>52.02807</v>
      </c>
      <c r="FI330" s="14">
        <v>53.01173</v>
      </c>
      <c r="FJ330" s="14">
        <v>52.496450000000003</v>
      </c>
      <c r="FK330" s="14">
        <v>51.587049999999998</v>
      </c>
      <c r="FL330" s="14">
        <v>49.635919999999999</v>
      </c>
      <c r="FM330" s="14">
        <v>48.683030000000002</v>
      </c>
      <c r="FN330" s="14">
        <v>46.586300000000001</v>
      </c>
      <c r="FO330" s="14">
        <v>45.473179999999999</v>
      </c>
      <c r="FP330" s="14">
        <v>43.792310000000001</v>
      </c>
      <c r="FQ330" s="14">
        <v>42.816670000000002</v>
      </c>
      <c r="FR330" s="14">
        <v>42.293170000000003</v>
      </c>
      <c r="FS330" s="14">
        <v>4.7442950000000002</v>
      </c>
      <c r="FT330" s="14">
        <v>0.27663850000000001</v>
      </c>
      <c r="FU330" s="14">
        <v>0.14377280000000001</v>
      </c>
      <c r="FW330" s="14"/>
      <c r="HY330" s="52"/>
    </row>
    <row r="331" spans="1:235" x14ac:dyDescent="0.6">
      <c r="A331" t="s">
        <v>226</v>
      </c>
      <c r="B331" t="s">
        <v>0</v>
      </c>
      <c r="C331" t="s">
        <v>261</v>
      </c>
      <c r="D331" s="53" t="s">
        <v>245</v>
      </c>
      <c r="E331" t="s">
        <v>221</v>
      </c>
      <c r="F331" s="14">
        <v>6640</v>
      </c>
      <c r="G331" s="14">
        <v>5.2149390000000002</v>
      </c>
      <c r="H331" s="14">
        <v>4.8154440000000003</v>
      </c>
      <c r="I331" s="14">
        <v>4.7784060000000004</v>
      </c>
      <c r="J331" s="14">
        <v>4.9498959999999999</v>
      </c>
      <c r="K331" s="14">
        <v>5.0794230000000002</v>
      </c>
      <c r="L331" s="14">
        <v>5.472232</v>
      </c>
      <c r="M331" s="14">
        <v>5.9054679999999999</v>
      </c>
      <c r="N331" s="14">
        <v>6.4627559999999997</v>
      </c>
      <c r="O331" s="14">
        <v>5.9115089999999997</v>
      </c>
      <c r="P331" s="14">
        <v>5.8122999999999996</v>
      </c>
      <c r="Q331" s="14">
        <v>4.0355210000000001</v>
      </c>
      <c r="R331" s="14">
        <v>2.8810289999999998</v>
      </c>
      <c r="S331" s="14">
        <v>1.5868359999999999</v>
      </c>
      <c r="T331" s="14">
        <v>2.8042229999999999</v>
      </c>
      <c r="U331" s="14">
        <v>4.4507640000000004</v>
      </c>
      <c r="V331" s="14">
        <v>5.8191100000000002</v>
      </c>
      <c r="W331" s="14">
        <v>7.547682</v>
      </c>
      <c r="X331" s="14">
        <v>8.7993609999999993</v>
      </c>
      <c r="Y331" s="14">
        <v>9.2233579999999993</v>
      </c>
      <c r="Z331" s="14">
        <v>9.1589010000000002</v>
      </c>
      <c r="AA331" s="14">
        <v>8.998246</v>
      </c>
      <c r="AB331" s="14">
        <v>8.4333019999999994</v>
      </c>
      <c r="AC331" s="14">
        <v>7.2644270000000004</v>
      </c>
      <c r="AD331" s="14">
        <v>6.349475</v>
      </c>
      <c r="AE331" s="14">
        <v>-0.67804520000000001</v>
      </c>
      <c r="AF331" s="14">
        <v>-0.75909230000000005</v>
      </c>
      <c r="AG331" s="14">
        <v>-0.54095269999999995</v>
      </c>
      <c r="AH331" s="14">
        <v>-0.26692510000000003</v>
      </c>
      <c r="AI331" s="14">
        <v>-0.24817500000000001</v>
      </c>
      <c r="AJ331" s="14">
        <v>-0.30820789999999998</v>
      </c>
      <c r="AK331" s="14">
        <v>-0.97186240000000002</v>
      </c>
      <c r="AL331" s="14">
        <v>-0.94659530000000003</v>
      </c>
      <c r="AM331" s="14">
        <v>-0.6607497</v>
      </c>
      <c r="AN331" s="14">
        <v>-0.68409500000000001</v>
      </c>
      <c r="AO331" s="14">
        <v>-0.22747539999999999</v>
      </c>
      <c r="AP331" s="14">
        <v>-0.42535089999999998</v>
      </c>
      <c r="AQ331" s="14">
        <v>-0.44877250000000002</v>
      </c>
      <c r="AR331" s="14">
        <v>-0.162415</v>
      </c>
      <c r="AS331" s="14">
        <v>6.4757899999999993E-2</v>
      </c>
      <c r="AT331" s="14">
        <v>1.69458E-2</v>
      </c>
      <c r="AU331" s="14">
        <v>2.9187999999999999E-2</v>
      </c>
      <c r="AV331" s="14">
        <v>-0.36186829999999998</v>
      </c>
      <c r="AW331" s="14">
        <v>-0.2363133</v>
      </c>
      <c r="AX331" s="14">
        <v>-0.14636150000000001</v>
      </c>
      <c r="AY331" s="14">
        <v>2.5499600000000001E-2</v>
      </c>
      <c r="AZ331" s="14">
        <v>0.12343990000000001</v>
      </c>
      <c r="BA331" s="14">
        <v>-4.8637800000000002E-2</v>
      </c>
      <c r="BB331" s="14">
        <v>-8.9228799999999997E-2</v>
      </c>
      <c r="BC331" s="14">
        <v>-0.48881059999999998</v>
      </c>
      <c r="BD331" s="14">
        <v>-0.55292200000000002</v>
      </c>
      <c r="BE331" s="14">
        <v>-0.37539679999999997</v>
      </c>
      <c r="BF331" s="14">
        <v>-0.1110269</v>
      </c>
      <c r="BG331" s="14">
        <v>-8.7573499999999999E-2</v>
      </c>
      <c r="BH331" s="14">
        <v>-0.15730739999999999</v>
      </c>
      <c r="BI331" s="14">
        <v>-0.7163872</v>
      </c>
      <c r="BJ331" s="14">
        <v>-0.68252380000000001</v>
      </c>
      <c r="BK331" s="14">
        <v>-0.38053300000000001</v>
      </c>
      <c r="BL331" s="14">
        <v>-0.44215789999999999</v>
      </c>
      <c r="BM331" s="14">
        <v>-1.2765500000000001E-2</v>
      </c>
      <c r="BN331" s="14">
        <v>-0.1948944</v>
      </c>
      <c r="BO331" s="14">
        <v>-0.19502649999999999</v>
      </c>
      <c r="BP331" s="14">
        <v>6.2209500000000001E-2</v>
      </c>
      <c r="BQ331" s="14">
        <v>0.29023169999999998</v>
      </c>
      <c r="BR331" s="14">
        <v>0.2234526</v>
      </c>
      <c r="BS331" s="14">
        <v>0.2248096</v>
      </c>
      <c r="BT331" s="14">
        <v>-0.18710170000000001</v>
      </c>
      <c r="BU331" s="14">
        <v>-7.0957000000000006E-2</v>
      </c>
      <c r="BV331" s="14">
        <v>1.81943E-2</v>
      </c>
      <c r="BW331" s="14">
        <v>0.1816421</v>
      </c>
      <c r="BX331" s="14">
        <v>0.27269739999999998</v>
      </c>
      <c r="BY331" s="14">
        <v>0.1017381</v>
      </c>
      <c r="BZ331" s="14">
        <v>5.7718600000000002E-2</v>
      </c>
      <c r="CA331" s="14">
        <v>-0.35774729999999999</v>
      </c>
      <c r="CB331" s="14">
        <v>-0.41012900000000002</v>
      </c>
      <c r="CC331" s="14">
        <v>-0.2607333</v>
      </c>
      <c r="CD331" s="14">
        <v>-3.0523E-3</v>
      </c>
      <c r="CE331" s="14">
        <v>2.3658700000000001E-2</v>
      </c>
      <c r="CF331" s="14">
        <v>-5.2794199999999999E-2</v>
      </c>
      <c r="CG331" s="14">
        <v>-0.53944590000000003</v>
      </c>
      <c r="CH331" s="14">
        <v>-0.49962879999999998</v>
      </c>
      <c r="CI331" s="14">
        <v>-0.1864558</v>
      </c>
      <c r="CJ331" s="14">
        <v>-0.27459299999999998</v>
      </c>
      <c r="CK331" s="14">
        <v>0.13594200000000001</v>
      </c>
      <c r="CL331" s="14">
        <v>-3.5280800000000001E-2</v>
      </c>
      <c r="CM331" s="14">
        <v>-1.9282799999999999E-2</v>
      </c>
      <c r="CN331" s="14">
        <v>0.2177837</v>
      </c>
      <c r="CO331" s="14">
        <v>0.44639420000000002</v>
      </c>
      <c r="CP331" s="14">
        <v>0.36647859999999999</v>
      </c>
      <c r="CQ331" s="14">
        <v>0.36029660000000002</v>
      </c>
      <c r="CR331" s="14">
        <v>-6.6058900000000004E-2</v>
      </c>
      <c r="CS331" s="14">
        <v>4.35684E-2</v>
      </c>
      <c r="CT331" s="14">
        <v>0.13216510000000001</v>
      </c>
      <c r="CU331" s="14">
        <v>0.28978599999999999</v>
      </c>
      <c r="CV331" s="14">
        <v>0.37607269999999998</v>
      </c>
      <c r="CW331" s="14">
        <v>0.20588790000000001</v>
      </c>
      <c r="CX331" s="14">
        <v>0.159494</v>
      </c>
      <c r="CY331" s="14">
        <v>-0.2266841</v>
      </c>
      <c r="CZ331" s="14">
        <v>-0.26733610000000002</v>
      </c>
      <c r="DA331" s="14">
        <v>-0.1460698</v>
      </c>
      <c r="DB331" s="14">
        <v>0.1049223</v>
      </c>
      <c r="DC331" s="14">
        <v>0.13489080000000001</v>
      </c>
      <c r="DD331" s="14">
        <v>5.1719000000000001E-2</v>
      </c>
      <c r="DE331" s="14">
        <v>-0.36250460000000001</v>
      </c>
      <c r="DF331" s="14">
        <v>-0.31673370000000001</v>
      </c>
      <c r="DG331" s="14">
        <v>7.6214999999999998E-3</v>
      </c>
      <c r="DH331" s="14">
        <v>-0.1070281</v>
      </c>
      <c r="DI331" s="14">
        <v>0.2846494</v>
      </c>
      <c r="DJ331" s="14">
        <v>0.1243327</v>
      </c>
      <c r="DK331" s="14">
        <v>0.15646090000000001</v>
      </c>
      <c r="DL331" s="14">
        <v>0.37335800000000002</v>
      </c>
      <c r="DM331" s="14">
        <v>0.60255669999999995</v>
      </c>
      <c r="DN331" s="14">
        <v>0.50950459999999997</v>
      </c>
      <c r="DO331" s="14">
        <v>0.49578349999999999</v>
      </c>
      <c r="DP331" s="14">
        <v>5.4983999999999998E-2</v>
      </c>
      <c r="DQ331" s="14">
        <v>0.1580937</v>
      </c>
      <c r="DR331" s="14">
        <v>0.24613589999999999</v>
      </c>
      <c r="DS331" s="14">
        <v>0.3979298</v>
      </c>
      <c r="DT331" s="14">
        <v>0.47944809999999999</v>
      </c>
      <c r="DU331" s="14">
        <v>0.31003779999999997</v>
      </c>
      <c r="DV331" s="14">
        <v>0.26126939999999998</v>
      </c>
      <c r="DW331" s="14">
        <v>-3.7449499999999997E-2</v>
      </c>
      <c r="DX331" s="14">
        <v>-6.1165799999999999E-2</v>
      </c>
      <c r="DY331" s="14">
        <v>1.9486099999999999E-2</v>
      </c>
      <c r="DZ331" s="14">
        <v>0.26082050000000001</v>
      </c>
      <c r="EA331" s="14">
        <v>0.29549229999999999</v>
      </c>
      <c r="EB331" s="14">
        <v>0.20261950000000001</v>
      </c>
      <c r="EC331" s="14">
        <v>-0.1070294</v>
      </c>
      <c r="ED331" s="14">
        <v>-5.2662199999999999E-2</v>
      </c>
      <c r="EE331" s="14">
        <v>0.28783819999999999</v>
      </c>
      <c r="EF331" s="14">
        <v>0.1349091</v>
      </c>
      <c r="EG331" s="14">
        <v>0.49935940000000001</v>
      </c>
      <c r="EH331" s="14">
        <v>0.35478920000000003</v>
      </c>
      <c r="EI331" s="14">
        <v>0.41020699999999999</v>
      </c>
      <c r="EJ331" s="14">
        <v>0.59798249999999997</v>
      </c>
      <c r="EK331" s="14">
        <v>0.8280305</v>
      </c>
      <c r="EL331" s="14">
        <v>0.71601130000000002</v>
      </c>
      <c r="EM331" s="14">
        <v>0.69140520000000005</v>
      </c>
      <c r="EN331" s="14">
        <v>0.2297506</v>
      </c>
      <c r="EO331" s="14">
        <v>0.32345000000000002</v>
      </c>
      <c r="EP331" s="14">
        <v>0.41069169999999999</v>
      </c>
      <c r="EQ331" s="14">
        <v>0.55407229999999996</v>
      </c>
      <c r="ER331" s="14">
        <v>0.62870559999999998</v>
      </c>
      <c r="ES331" s="14">
        <v>0.46041359999999998</v>
      </c>
      <c r="ET331" s="14">
        <v>0.40821679999999999</v>
      </c>
      <c r="EU331" s="14">
        <v>44.77393</v>
      </c>
      <c r="EV331" s="14">
        <v>43.743859999999998</v>
      </c>
      <c r="EW331" s="14">
        <v>44.249429999999997</v>
      </c>
      <c r="EX331" s="14">
        <v>43.648209999999999</v>
      </c>
      <c r="EY331" s="14">
        <v>44.26896</v>
      </c>
      <c r="EZ331" s="14">
        <v>43.949179999999998</v>
      </c>
      <c r="FA331" s="14">
        <v>43.673319999999997</v>
      </c>
      <c r="FB331" s="14">
        <v>44.094970000000004</v>
      </c>
      <c r="FC331" s="14">
        <v>44.710439999999998</v>
      </c>
      <c r="FD331" s="14">
        <v>45.753860000000003</v>
      </c>
      <c r="FE331" s="14">
        <v>46.454160000000002</v>
      </c>
      <c r="FF331" s="14">
        <v>47.891800000000003</v>
      </c>
      <c r="FG331" s="14">
        <v>49.397440000000003</v>
      </c>
      <c r="FH331" s="14">
        <v>51.200800000000001</v>
      </c>
      <c r="FI331" s="14">
        <v>52.221249999999998</v>
      </c>
      <c r="FJ331" s="14">
        <v>52.485939999999999</v>
      </c>
      <c r="FK331" s="14">
        <v>50.688780000000001</v>
      </c>
      <c r="FL331" s="14">
        <v>49.295140000000004</v>
      </c>
      <c r="FM331" s="14">
        <v>48.508290000000002</v>
      </c>
      <c r="FN331" s="14">
        <v>47.38991</v>
      </c>
      <c r="FO331" s="14">
        <v>44.906590000000001</v>
      </c>
      <c r="FP331" s="14">
        <v>42.691859999999998</v>
      </c>
      <c r="FQ331" s="14">
        <v>41.521569999999997</v>
      </c>
      <c r="FR331" s="14">
        <v>39.789119999999997</v>
      </c>
      <c r="FS331" s="14">
        <v>3.6907390000000002</v>
      </c>
      <c r="FT331" s="14">
        <v>0.1904064</v>
      </c>
      <c r="FU331" s="14">
        <v>0.17801729999999999</v>
      </c>
      <c r="FW331" s="14"/>
    </row>
    <row r="332" spans="1:235" x14ac:dyDescent="0.6">
      <c r="A332" t="s">
        <v>226</v>
      </c>
      <c r="B332" t="s">
        <v>0</v>
      </c>
      <c r="C332" t="s">
        <v>261</v>
      </c>
      <c r="D332" t="s">
        <v>234</v>
      </c>
      <c r="E332" t="s">
        <v>219</v>
      </c>
      <c r="F332" s="14">
        <v>14052</v>
      </c>
      <c r="G332" s="14">
        <v>9.3308610000000005</v>
      </c>
      <c r="H332" s="14">
        <v>8.7470770000000009</v>
      </c>
      <c r="I332" s="14">
        <v>8.7938279999999995</v>
      </c>
      <c r="J332" s="14">
        <v>8.8490040000000008</v>
      </c>
      <c r="K332" s="14">
        <v>8.9935240000000007</v>
      </c>
      <c r="L332" s="14">
        <v>9.814171</v>
      </c>
      <c r="M332" s="14">
        <v>10.85467</v>
      </c>
      <c r="N332" s="14">
        <v>10.295349999999999</v>
      </c>
      <c r="O332" s="14">
        <v>6.6395429999999998</v>
      </c>
      <c r="P332" s="14">
        <v>2.7154159999999998</v>
      </c>
      <c r="Q332" s="14">
        <v>0.60558540000000005</v>
      </c>
      <c r="R332" s="14">
        <v>-1.385507</v>
      </c>
      <c r="S332" s="14">
        <v>-1.8625</v>
      </c>
      <c r="T332" s="14">
        <v>-1.0450839999999999</v>
      </c>
      <c r="U332" s="14">
        <v>1.1569</v>
      </c>
      <c r="V332" s="14">
        <v>4.2191580000000002</v>
      </c>
      <c r="W332" s="14">
        <v>8.5999479999999995</v>
      </c>
      <c r="X332" s="14">
        <v>12.166270000000001</v>
      </c>
      <c r="Y332" s="14">
        <v>14.12018</v>
      </c>
      <c r="Z332" s="14">
        <v>14.22532</v>
      </c>
      <c r="AA332" s="14">
        <v>13.9214</v>
      </c>
      <c r="AB332" s="14">
        <v>13.10247</v>
      </c>
      <c r="AC332" s="14">
        <v>11.63443</v>
      </c>
      <c r="AD332" s="14">
        <v>10.25501</v>
      </c>
      <c r="AE332" s="14">
        <v>-1.112047</v>
      </c>
      <c r="AF332" s="14">
        <v>-1.2902309999999999</v>
      </c>
      <c r="AG332" s="14">
        <v>-0.71995010000000004</v>
      </c>
      <c r="AH332" s="14">
        <v>-0.44495129999999999</v>
      </c>
      <c r="AI332" s="14">
        <v>-0.55329419999999996</v>
      </c>
      <c r="AJ332" s="14">
        <v>-0.53823030000000005</v>
      </c>
      <c r="AK332" s="14">
        <v>-1.1854739999999999</v>
      </c>
      <c r="AL332" s="14">
        <v>-0.99058330000000006</v>
      </c>
      <c r="AM332" s="14">
        <v>-0.87281710000000001</v>
      </c>
      <c r="AN332" s="14">
        <v>-0.93079089999999998</v>
      </c>
      <c r="AO332" s="14">
        <v>-0.41499599999999998</v>
      </c>
      <c r="AP332" s="14">
        <v>-0.63745300000000005</v>
      </c>
      <c r="AQ332" s="14">
        <v>-0.72508609999999996</v>
      </c>
      <c r="AR332" s="14">
        <v>-0.38675399999999999</v>
      </c>
      <c r="AS332" s="14">
        <v>-0.14971999999999999</v>
      </c>
      <c r="AT332" s="14">
        <v>-7.1866600000000003E-2</v>
      </c>
      <c r="AU332" s="14">
        <v>0.18236260000000001</v>
      </c>
      <c r="AV332" s="14">
        <v>-0.29728019999999999</v>
      </c>
      <c r="AW332" s="14">
        <v>-0.101073</v>
      </c>
      <c r="AX332" s="14">
        <v>9.9762100000000006E-2</v>
      </c>
      <c r="AY332" s="14">
        <v>0.244364</v>
      </c>
      <c r="AZ332" s="14">
        <v>7.3888400000000007E-2</v>
      </c>
      <c r="BA332" s="14">
        <v>-7.2614100000000001E-2</v>
      </c>
      <c r="BB332" s="14">
        <v>-9.8977899999999994E-2</v>
      </c>
      <c r="BC332" s="14">
        <v>-0.87568179999999995</v>
      </c>
      <c r="BD332" s="14">
        <v>-1.03766</v>
      </c>
      <c r="BE332" s="14">
        <v>-0.5349682</v>
      </c>
      <c r="BF332" s="14">
        <v>-0.28511399999999998</v>
      </c>
      <c r="BG332" s="14">
        <v>-0.37551570000000001</v>
      </c>
      <c r="BH332" s="14">
        <v>-0.37499209999999999</v>
      </c>
      <c r="BI332" s="14">
        <v>-0.93564510000000001</v>
      </c>
      <c r="BJ332" s="14">
        <v>-0.75633989999999995</v>
      </c>
      <c r="BK332" s="14">
        <v>-0.61487559999999997</v>
      </c>
      <c r="BL332" s="14">
        <v>-0.66153150000000005</v>
      </c>
      <c r="BM332" s="14">
        <v>-0.1493913</v>
      </c>
      <c r="BN332" s="14">
        <v>-0.36335889999999998</v>
      </c>
      <c r="BO332" s="14">
        <v>-0.43129679999999998</v>
      </c>
      <c r="BP332" s="14">
        <v>-0.1179986</v>
      </c>
      <c r="BQ332" s="14">
        <v>0.10678459999999999</v>
      </c>
      <c r="BR332" s="14">
        <v>0.17748929999999999</v>
      </c>
      <c r="BS332" s="14">
        <v>0.39542919999999998</v>
      </c>
      <c r="BT332" s="14">
        <v>-0.1194163</v>
      </c>
      <c r="BU332" s="14">
        <v>6.6233100000000003E-2</v>
      </c>
      <c r="BV332" s="14">
        <v>0.27323029999999998</v>
      </c>
      <c r="BW332" s="14">
        <v>0.41832039999999998</v>
      </c>
      <c r="BX332" s="14">
        <v>0.24335899999999999</v>
      </c>
      <c r="BY332" s="14">
        <v>8.39892E-2</v>
      </c>
      <c r="BZ332" s="14">
        <v>4.70801E-2</v>
      </c>
      <c r="CA332" s="14">
        <v>-0.71197589999999999</v>
      </c>
      <c r="CB332" s="14">
        <v>-0.86272970000000004</v>
      </c>
      <c r="CC332" s="14">
        <v>-0.4068503</v>
      </c>
      <c r="CD332" s="14">
        <v>-0.17441129999999999</v>
      </c>
      <c r="CE332" s="14">
        <v>-0.25238690000000003</v>
      </c>
      <c r="CF332" s="14">
        <v>-0.26193379999999999</v>
      </c>
      <c r="CG332" s="14">
        <v>-0.76261449999999997</v>
      </c>
      <c r="CH332" s="14">
        <v>-0.59410359999999995</v>
      </c>
      <c r="CI332" s="14">
        <v>-0.43622610000000001</v>
      </c>
      <c r="CJ332" s="14">
        <v>-0.4750433</v>
      </c>
      <c r="CK332" s="14">
        <v>3.4565800000000001E-2</v>
      </c>
      <c r="CL332" s="14">
        <v>-0.17352219999999999</v>
      </c>
      <c r="CM332" s="14">
        <v>-0.2278192</v>
      </c>
      <c r="CN332" s="14">
        <v>6.8140500000000007E-2</v>
      </c>
      <c r="CO332" s="14">
        <v>0.28443889999999999</v>
      </c>
      <c r="CP332" s="14">
        <v>0.35019250000000002</v>
      </c>
      <c r="CQ332" s="14">
        <v>0.5429986</v>
      </c>
      <c r="CR332" s="14">
        <v>3.7716999999999998E-3</v>
      </c>
      <c r="CS332" s="14">
        <v>0.18210879999999999</v>
      </c>
      <c r="CT332" s="14">
        <v>0.3933739</v>
      </c>
      <c r="CU332" s="14">
        <v>0.53880209999999995</v>
      </c>
      <c r="CV332" s="14">
        <v>0.3607339</v>
      </c>
      <c r="CW332" s="14">
        <v>0.19245219999999999</v>
      </c>
      <c r="CX332" s="14">
        <v>0.1482395</v>
      </c>
      <c r="CY332" s="14">
        <v>-0.54827009999999998</v>
      </c>
      <c r="CZ332" s="14">
        <v>-0.68779970000000001</v>
      </c>
      <c r="DA332" s="14">
        <v>-0.27873239999999999</v>
      </c>
      <c r="DB332" s="14">
        <v>-6.3708500000000001E-2</v>
      </c>
      <c r="DC332" s="14">
        <v>-0.12925800000000001</v>
      </c>
      <c r="DD332" s="14">
        <v>-0.14887549999999999</v>
      </c>
      <c r="DE332" s="14">
        <v>-0.58958390000000005</v>
      </c>
      <c r="DF332" s="14">
        <v>-0.43186740000000001</v>
      </c>
      <c r="DG332" s="14">
        <v>-0.25757659999999999</v>
      </c>
      <c r="DH332" s="14">
        <v>-0.28855510000000001</v>
      </c>
      <c r="DI332" s="14">
        <v>0.21852279999999999</v>
      </c>
      <c r="DJ332" s="14">
        <v>1.6314499999999999E-2</v>
      </c>
      <c r="DK332" s="14">
        <v>-2.4341600000000001E-2</v>
      </c>
      <c r="DL332" s="14">
        <v>0.2542797</v>
      </c>
      <c r="DM332" s="14">
        <v>0.46209319999999998</v>
      </c>
      <c r="DN332" s="14">
        <v>0.52289569999999996</v>
      </c>
      <c r="DO332" s="14">
        <v>0.69056790000000001</v>
      </c>
      <c r="DP332" s="14">
        <v>0.12695960000000001</v>
      </c>
      <c r="DQ332" s="14">
        <v>0.29798449999999999</v>
      </c>
      <c r="DR332" s="14">
        <v>0.51351760000000002</v>
      </c>
      <c r="DS332" s="14">
        <v>0.65928379999999998</v>
      </c>
      <c r="DT332" s="14">
        <v>0.4781087</v>
      </c>
      <c r="DU332" s="14">
        <v>0.30091509999999999</v>
      </c>
      <c r="DV332" s="14">
        <v>0.2493988</v>
      </c>
      <c r="DW332" s="14">
        <v>-0.31190489999999998</v>
      </c>
      <c r="DX332" s="14">
        <v>-0.43522850000000002</v>
      </c>
      <c r="DY332" s="14">
        <v>-9.3750600000000003E-2</v>
      </c>
      <c r="DZ332" s="14">
        <v>9.6128699999999997E-2</v>
      </c>
      <c r="EA332" s="14">
        <v>4.8520500000000001E-2</v>
      </c>
      <c r="EB332" s="14">
        <v>1.4362700000000001E-2</v>
      </c>
      <c r="EC332" s="14">
        <v>-0.33975519999999998</v>
      </c>
      <c r="ED332" s="14">
        <v>-0.19762399999999999</v>
      </c>
      <c r="EE332" s="14">
        <v>3.6499999999999998E-4</v>
      </c>
      <c r="EF332" s="14">
        <v>-1.9295699999999999E-2</v>
      </c>
      <c r="EG332" s="14">
        <v>0.48412759999999999</v>
      </c>
      <c r="EH332" s="14">
        <v>0.29040850000000001</v>
      </c>
      <c r="EI332" s="14">
        <v>0.26944770000000001</v>
      </c>
      <c r="EJ332" s="14">
        <v>0.52303500000000003</v>
      </c>
      <c r="EK332" s="14">
        <v>0.71859779999999995</v>
      </c>
      <c r="EL332" s="14">
        <v>0.77225160000000004</v>
      </c>
      <c r="EM332" s="14">
        <v>0.90363450000000001</v>
      </c>
      <c r="EN332" s="14">
        <v>0.30482350000000002</v>
      </c>
      <c r="EO332" s="14">
        <v>0.4652906</v>
      </c>
      <c r="EP332" s="14">
        <v>0.68698579999999998</v>
      </c>
      <c r="EQ332" s="14">
        <v>0.83324019999999999</v>
      </c>
      <c r="ER332" s="14">
        <v>0.64757929999999997</v>
      </c>
      <c r="ES332" s="14">
        <v>0.45751839999999999</v>
      </c>
      <c r="ET332" s="14">
        <v>0.3954569</v>
      </c>
      <c r="EU332" s="14">
        <v>45.755319999999998</v>
      </c>
      <c r="EV332" s="14">
        <v>45.14038</v>
      </c>
      <c r="EW332" s="14">
        <v>44.616500000000002</v>
      </c>
      <c r="EX332" s="14">
        <v>43.679760000000002</v>
      </c>
      <c r="EY332" s="14">
        <v>43.321420000000003</v>
      </c>
      <c r="EZ332" s="14">
        <v>42.943989999999999</v>
      </c>
      <c r="FA332" s="14">
        <v>42.74</v>
      </c>
      <c r="FB332" s="14">
        <v>42.779040000000002</v>
      </c>
      <c r="FC332" s="14">
        <v>47.186579999999999</v>
      </c>
      <c r="FD332" s="14">
        <v>52.570340000000002</v>
      </c>
      <c r="FE332" s="14">
        <v>56.808610000000002</v>
      </c>
      <c r="FF332" s="14">
        <v>59.71584</v>
      </c>
      <c r="FG332" s="14">
        <v>61.467129999999997</v>
      </c>
      <c r="FH332" s="14">
        <v>61.673229999999997</v>
      </c>
      <c r="FI332" s="14">
        <v>61.572389999999999</v>
      </c>
      <c r="FJ332" s="14">
        <v>60.926670000000001</v>
      </c>
      <c r="FK332" s="14">
        <v>59.887990000000002</v>
      </c>
      <c r="FL332" s="14">
        <v>57.708379999999998</v>
      </c>
      <c r="FM332" s="14">
        <v>54.817549999999997</v>
      </c>
      <c r="FN332" s="14">
        <v>52.832810000000002</v>
      </c>
      <c r="FO332" s="14">
        <v>51.003720000000001</v>
      </c>
      <c r="FP332" s="14">
        <v>49.842730000000003</v>
      </c>
      <c r="FQ332" s="14">
        <v>48.575980000000001</v>
      </c>
      <c r="FR332" s="14">
        <v>47.706879999999998</v>
      </c>
      <c r="FS332" s="14">
        <v>4.0122410000000004</v>
      </c>
      <c r="FT332" s="14">
        <v>0.21546219999999999</v>
      </c>
      <c r="FU332" s="14">
        <v>0.1856921</v>
      </c>
      <c r="FW332" s="14"/>
    </row>
    <row r="333" spans="1:235" x14ac:dyDescent="0.6">
      <c r="A333" t="s">
        <v>226</v>
      </c>
      <c r="B333" t="s">
        <v>0</v>
      </c>
      <c r="C333" t="s">
        <v>261</v>
      </c>
      <c r="D333" t="s">
        <v>234</v>
      </c>
      <c r="E333" t="s">
        <v>220</v>
      </c>
      <c r="F333" s="14">
        <v>7433</v>
      </c>
      <c r="G333" s="14">
        <v>4.5403669999999998</v>
      </c>
      <c r="H333" s="14">
        <v>4.2154199999999999</v>
      </c>
      <c r="I333" s="14">
        <v>4.2808710000000003</v>
      </c>
      <c r="J333" s="14">
        <v>4.2003320000000004</v>
      </c>
      <c r="K333" s="14">
        <v>4.0733879999999996</v>
      </c>
      <c r="L333" s="14">
        <v>4.5013290000000001</v>
      </c>
      <c r="M333" s="14">
        <v>5.1245729999999998</v>
      </c>
      <c r="N333" s="14">
        <v>5.1340680000000001</v>
      </c>
      <c r="O333" s="14">
        <v>3.769609</v>
      </c>
      <c r="P333" s="14">
        <v>2.5635189999999999</v>
      </c>
      <c r="Q333" s="14">
        <v>1.8680429999999999</v>
      </c>
      <c r="R333" s="14">
        <v>0.96387160000000005</v>
      </c>
      <c r="S333" s="14">
        <v>0.77363090000000001</v>
      </c>
      <c r="T333" s="14">
        <v>0.98145970000000005</v>
      </c>
      <c r="U333" s="14">
        <v>1.5932109999999999</v>
      </c>
      <c r="V333" s="14">
        <v>2.6926809999999999</v>
      </c>
      <c r="W333" s="14">
        <v>4.3743629999999998</v>
      </c>
      <c r="X333" s="14">
        <v>5.934596</v>
      </c>
      <c r="Y333" s="14">
        <v>6.9553529999999997</v>
      </c>
      <c r="Z333" s="14">
        <v>7.0362349999999996</v>
      </c>
      <c r="AA333" s="14">
        <v>6.847156</v>
      </c>
      <c r="AB333" s="14">
        <v>6.2374049999999999</v>
      </c>
      <c r="AC333" s="14">
        <v>5.5100189999999998</v>
      </c>
      <c r="AD333" s="14">
        <v>4.8246479999999998</v>
      </c>
      <c r="AE333" s="14">
        <v>-0.26518229999999998</v>
      </c>
      <c r="AF333" s="14">
        <v>-0.39050020000000002</v>
      </c>
      <c r="AG333" s="14">
        <v>-0.1098524</v>
      </c>
      <c r="AH333" s="14">
        <v>-0.1340895</v>
      </c>
      <c r="AI333" s="14">
        <v>-0.3870691</v>
      </c>
      <c r="AJ333" s="14">
        <v>-0.33137860000000002</v>
      </c>
      <c r="AK333" s="14">
        <v>-0.55460779999999998</v>
      </c>
      <c r="AL333" s="14">
        <v>-0.39698450000000002</v>
      </c>
      <c r="AM333" s="14">
        <v>-0.50994969999999995</v>
      </c>
      <c r="AN333" s="14">
        <v>-0.5377769</v>
      </c>
      <c r="AO333" s="14">
        <v>-0.34984850000000001</v>
      </c>
      <c r="AP333" s="14">
        <v>-0.59198220000000001</v>
      </c>
      <c r="AQ333" s="14">
        <v>-0.61584000000000005</v>
      </c>
      <c r="AR333" s="14">
        <v>-0.55234139999999998</v>
      </c>
      <c r="AS333" s="14">
        <v>-0.40354519999999999</v>
      </c>
      <c r="AT333" s="14">
        <v>-0.26778610000000003</v>
      </c>
      <c r="AU333" s="14">
        <v>-3.8129200000000002E-2</v>
      </c>
      <c r="AV333" s="14">
        <v>-0.1777842</v>
      </c>
      <c r="AW333" s="14">
        <v>-1.31895E-2</v>
      </c>
      <c r="AX333" s="14">
        <v>0.13029689999999999</v>
      </c>
      <c r="AY333" s="14">
        <v>0.1645865</v>
      </c>
      <c r="AZ333" s="14">
        <v>-7.2970300000000002E-2</v>
      </c>
      <c r="BA333" s="14">
        <v>-0.10513210000000001</v>
      </c>
      <c r="BB333" s="14">
        <v>-8.1991599999999998E-2</v>
      </c>
      <c r="BC333" s="14">
        <v>-0.16181329999999999</v>
      </c>
      <c r="BD333" s="14">
        <v>-0.27907710000000002</v>
      </c>
      <c r="BE333" s="14">
        <v>-2.1676399999999998E-2</v>
      </c>
      <c r="BF333" s="14">
        <v>-3.1287099999999998E-2</v>
      </c>
      <c r="BG333" s="14">
        <v>-0.26758090000000001</v>
      </c>
      <c r="BH333" s="14">
        <v>-0.21042559999999999</v>
      </c>
      <c r="BI333" s="14">
        <v>-0.36920890000000001</v>
      </c>
      <c r="BJ333" s="14">
        <v>-0.26697929999999997</v>
      </c>
      <c r="BK333" s="14">
        <v>-0.34325169999999999</v>
      </c>
      <c r="BL333" s="14">
        <v>-0.32615359999999999</v>
      </c>
      <c r="BM333" s="14">
        <v>-0.1235962</v>
      </c>
      <c r="BN333" s="14">
        <v>-0.35740110000000003</v>
      </c>
      <c r="BO333" s="14">
        <v>-0.39111750000000001</v>
      </c>
      <c r="BP333" s="14">
        <v>-0.34804980000000002</v>
      </c>
      <c r="BQ333" s="14">
        <v>-0.24265120000000001</v>
      </c>
      <c r="BR333" s="14">
        <v>-0.12682660000000001</v>
      </c>
      <c r="BS333" s="14">
        <v>6.4588199999999998E-2</v>
      </c>
      <c r="BT333" s="14">
        <v>-7.2752600000000001E-2</v>
      </c>
      <c r="BU333" s="14">
        <v>8.4628599999999998E-2</v>
      </c>
      <c r="BV333" s="14">
        <v>0.2413072</v>
      </c>
      <c r="BW333" s="14">
        <v>0.30284250000000001</v>
      </c>
      <c r="BX333" s="14">
        <v>5.5207300000000001E-2</v>
      </c>
      <c r="BY333" s="14">
        <v>9.2388999999999995E-3</v>
      </c>
      <c r="BZ333" s="14">
        <v>2.1090399999999999E-2</v>
      </c>
      <c r="CA333" s="14">
        <v>-9.02202E-2</v>
      </c>
      <c r="CB333" s="14">
        <v>-0.2019059</v>
      </c>
      <c r="CC333" s="14">
        <v>3.9393999999999998E-2</v>
      </c>
      <c r="CD333" s="14">
        <v>3.99136E-2</v>
      </c>
      <c r="CE333" s="14">
        <v>-0.18482380000000001</v>
      </c>
      <c r="CF333" s="14">
        <v>-0.12665390000000001</v>
      </c>
      <c r="CG333" s="14">
        <v>-0.24080219999999999</v>
      </c>
      <c r="CH333" s="14">
        <v>-0.17693819999999999</v>
      </c>
      <c r="CI333" s="14">
        <v>-0.2277971</v>
      </c>
      <c r="CJ333" s="14">
        <v>-0.17958389999999999</v>
      </c>
      <c r="CK333" s="14">
        <v>3.3105500000000003E-2</v>
      </c>
      <c r="CL333" s="14">
        <v>-0.19493089999999999</v>
      </c>
      <c r="CM333" s="14">
        <v>-0.2354754</v>
      </c>
      <c r="CN333" s="14">
        <v>-0.2065582</v>
      </c>
      <c r="CO333" s="14">
        <v>-0.13121650000000001</v>
      </c>
      <c r="CP333" s="14">
        <v>-2.9198499999999999E-2</v>
      </c>
      <c r="CQ333" s="14">
        <v>0.13572999999999999</v>
      </c>
      <c r="CR333" s="14">
        <v>-7.9699999999999999E-6</v>
      </c>
      <c r="CS333" s="14">
        <v>0.15237700000000001</v>
      </c>
      <c r="CT333" s="14">
        <v>0.31819269999999999</v>
      </c>
      <c r="CU333" s="14">
        <v>0.39859810000000001</v>
      </c>
      <c r="CV333" s="14">
        <v>0.14398279999999999</v>
      </c>
      <c r="CW333" s="14">
        <v>8.84519E-2</v>
      </c>
      <c r="CX333" s="14">
        <v>9.2484700000000003E-2</v>
      </c>
      <c r="CY333" s="14">
        <v>-1.86272E-2</v>
      </c>
      <c r="CZ333" s="14">
        <v>-0.1247346</v>
      </c>
      <c r="DA333" s="14">
        <v>0.1004645</v>
      </c>
      <c r="DB333" s="14">
        <v>0.1111142</v>
      </c>
      <c r="DC333" s="14">
        <v>-0.10206659999999999</v>
      </c>
      <c r="DD333" s="14">
        <v>-4.2882299999999998E-2</v>
      </c>
      <c r="DE333" s="14">
        <v>-0.1123955</v>
      </c>
      <c r="DF333" s="14">
        <v>-8.6897100000000005E-2</v>
      </c>
      <c r="DG333" s="14">
        <v>-0.1123426</v>
      </c>
      <c r="DH333" s="14">
        <v>-3.30142E-2</v>
      </c>
      <c r="DI333" s="14">
        <v>0.18980720000000001</v>
      </c>
      <c r="DJ333" s="14">
        <v>-3.2460599999999999E-2</v>
      </c>
      <c r="DK333" s="14">
        <v>-7.9833399999999999E-2</v>
      </c>
      <c r="DL333" s="14">
        <v>-6.5066399999999996E-2</v>
      </c>
      <c r="DM333" s="14">
        <v>-1.9781799999999999E-2</v>
      </c>
      <c r="DN333" s="14">
        <v>6.8429599999999993E-2</v>
      </c>
      <c r="DO333" s="14">
        <v>0.20687179999999999</v>
      </c>
      <c r="DP333" s="14">
        <v>7.2736599999999998E-2</v>
      </c>
      <c r="DQ333" s="14">
        <v>0.2201255</v>
      </c>
      <c r="DR333" s="14">
        <v>0.39507809999999999</v>
      </c>
      <c r="DS333" s="14">
        <v>0.49435370000000001</v>
      </c>
      <c r="DT333" s="14">
        <v>0.2327582</v>
      </c>
      <c r="DU333" s="14">
        <v>0.16766490000000001</v>
      </c>
      <c r="DV333" s="14">
        <v>0.163879</v>
      </c>
      <c r="DW333" s="14">
        <v>8.4741800000000006E-2</v>
      </c>
      <c r="DX333" s="14">
        <v>-1.33115E-2</v>
      </c>
      <c r="DY333" s="14">
        <v>0.18864049999999999</v>
      </c>
      <c r="DZ333" s="14">
        <v>0.21391660000000001</v>
      </c>
      <c r="EA333" s="14">
        <v>1.7421599999999999E-2</v>
      </c>
      <c r="EB333" s="14">
        <v>7.8070700000000007E-2</v>
      </c>
      <c r="EC333" s="14">
        <v>7.3003399999999996E-2</v>
      </c>
      <c r="ED333" s="14">
        <v>4.3108E-2</v>
      </c>
      <c r="EE333" s="14">
        <v>5.4355500000000001E-2</v>
      </c>
      <c r="EF333" s="14">
        <v>0.17860909999999999</v>
      </c>
      <c r="EG333" s="14">
        <v>0.41605950000000003</v>
      </c>
      <c r="EH333" s="14">
        <v>0.20212060000000001</v>
      </c>
      <c r="EI333" s="14">
        <v>0.14488909999999999</v>
      </c>
      <c r="EJ333" s="14">
        <v>0.13922509999999999</v>
      </c>
      <c r="EK333" s="14">
        <v>0.1411123</v>
      </c>
      <c r="EL333" s="14">
        <v>0.20938909999999999</v>
      </c>
      <c r="EM333" s="14">
        <v>0.30958920000000001</v>
      </c>
      <c r="EN333" s="14">
        <v>0.17776819999999999</v>
      </c>
      <c r="EO333" s="14">
        <v>0.31794349999999999</v>
      </c>
      <c r="EP333" s="14">
        <v>0.50608839999999999</v>
      </c>
      <c r="EQ333" s="14">
        <v>0.63260959999999999</v>
      </c>
      <c r="ER333" s="14">
        <v>0.36093579999999997</v>
      </c>
      <c r="ES333" s="14">
        <v>0.2820358</v>
      </c>
      <c r="ET333" s="14">
        <v>0.266961</v>
      </c>
      <c r="EU333" s="14">
        <v>46.659269999999999</v>
      </c>
      <c r="EV333" s="14">
        <v>46.014009999999999</v>
      </c>
      <c r="EW333" s="14">
        <v>45.568570000000001</v>
      </c>
      <c r="EX333" s="14">
        <v>44.537979999999997</v>
      </c>
      <c r="EY333" s="14">
        <v>44.081800000000001</v>
      </c>
      <c r="EZ333" s="14">
        <v>43.903509999999997</v>
      </c>
      <c r="FA333" s="14">
        <v>43.639789999999998</v>
      </c>
      <c r="FB333" s="14">
        <v>43.77758</v>
      </c>
      <c r="FC333" s="14">
        <v>48.316070000000003</v>
      </c>
      <c r="FD333" s="14">
        <v>53.392490000000002</v>
      </c>
      <c r="FE333" s="14">
        <v>57.534869999999998</v>
      </c>
      <c r="FF333" s="14">
        <v>60.352899999999998</v>
      </c>
      <c r="FG333" s="14">
        <v>61.823549999999997</v>
      </c>
      <c r="FH333" s="14">
        <v>61.709180000000003</v>
      </c>
      <c r="FI333" s="14">
        <v>61.525410000000001</v>
      </c>
      <c r="FJ333" s="14">
        <v>60.983890000000002</v>
      </c>
      <c r="FK333" s="14">
        <v>59.998010000000001</v>
      </c>
      <c r="FL333" s="14">
        <v>58.101300000000002</v>
      </c>
      <c r="FM333" s="14">
        <v>55.381270000000001</v>
      </c>
      <c r="FN333" s="14">
        <v>53.370460000000001</v>
      </c>
      <c r="FO333" s="14">
        <v>51.755339999999997</v>
      </c>
      <c r="FP333" s="14">
        <v>50.716749999999998</v>
      </c>
      <c r="FQ333" s="14">
        <v>49.389069999999997</v>
      </c>
      <c r="FR333" s="14">
        <v>48.572499999999998</v>
      </c>
      <c r="FS333" s="14">
        <v>3.2231380000000001</v>
      </c>
      <c r="FT333" s="14">
        <v>0.18058289999999999</v>
      </c>
      <c r="FU333" s="14">
        <v>0.119031</v>
      </c>
      <c r="FW333" s="14"/>
    </row>
    <row r="334" spans="1:235" x14ac:dyDescent="0.6">
      <c r="A334" t="s">
        <v>226</v>
      </c>
      <c r="B334" t="s">
        <v>0</v>
      </c>
      <c r="C334" t="s">
        <v>261</v>
      </c>
      <c r="D334" t="s">
        <v>234</v>
      </c>
      <c r="E334" t="s">
        <v>221</v>
      </c>
      <c r="F334" s="14">
        <v>6619</v>
      </c>
      <c r="G334" s="14">
        <v>4.9575589999999998</v>
      </c>
      <c r="H334" s="14">
        <v>4.7170670000000001</v>
      </c>
      <c r="I334" s="14">
        <v>4.6372530000000003</v>
      </c>
      <c r="J334" s="14">
        <v>4.7379220000000002</v>
      </c>
      <c r="K334" s="14">
        <v>4.9402400000000002</v>
      </c>
      <c r="L334" s="14">
        <v>5.3005440000000004</v>
      </c>
      <c r="M334" s="14">
        <v>5.7585379999999997</v>
      </c>
      <c r="N334" s="14">
        <v>5.1626440000000002</v>
      </c>
      <c r="O334" s="14">
        <v>2.86944</v>
      </c>
      <c r="P334" s="14">
        <v>0.17932200000000001</v>
      </c>
      <c r="Q334" s="14">
        <v>-1.197605</v>
      </c>
      <c r="R334" s="14">
        <v>-2.3728929999999999</v>
      </c>
      <c r="S334" s="14">
        <v>-2.6716350000000002</v>
      </c>
      <c r="T334" s="14">
        <v>-2.0844420000000001</v>
      </c>
      <c r="U334" s="14">
        <v>-0.42976589999999998</v>
      </c>
      <c r="V334" s="14">
        <v>1.5424389999999999</v>
      </c>
      <c r="W334" s="14">
        <v>4.2019700000000002</v>
      </c>
      <c r="X334" s="14">
        <v>6.2606089999999996</v>
      </c>
      <c r="Y334" s="14">
        <v>7.2068409999999998</v>
      </c>
      <c r="Z334" s="14">
        <v>7.2366599999999996</v>
      </c>
      <c r="AA334" s="14">
        <v>7.1556670000000002</v>
      </c>
      <c r="AB334" s="14">
        <v>6.8918549999999996</v>
      </c>
      <c r="AC334" s="14">
        <v>6.1049220000000002</v>
      </c>
      <c r="AD334" s="14">
        <v>5.4157149999999996</v>
      </c>
      <c r="AE334" s="14">
        <v>-0.75835140000000001</v>
      </c>
      <c r="AF334" s="14">
        <v>-0.7980062</v>
      </c>
      <c r="AG334" s="14">
        <v>-0.5676175</v>
      </c>
      <c r="AH334" s="14">
        <v>-0.34004010000000001</v>
      </c>
      <c r="AI334" s="14">
        <v>-0.2777133</v>
      </c>
      <c r="AJ334" s="14">
        <v>-0.36619059999999998</v>
      </c>
      <c r="AK334" s="14">
        <v>-0.82347380000000003</v>
      </c>
      <c r="AL334" s="14">
        <v>-0.74227549999999998</v>
      </c>
      <c r="AM334" s="14">
        <v>-0.55819510000000006</v>
      </c>
      <c r="AN334" s="14">
        <v>-0.58743889999999999</v>
      </c>
      <c r="AO334" s="14">
        <v>-0.22418360000000001</v>
      </c>
      <c r="AP334" s="14">
        <v>-0.30887179999999997</v>
      </c>
      <c r="AQ334" s="14">
        <v>-0.36420200000000003</v>
      </c>
      <c r="AR334" s="14">
        <v>-8.2645200000000002E-2</v>
      </c>
      <c r="AS334" s="14">
        <v>0.1109777</v>
      </c>
      <c r="AT334" s="14">
        <v>8.4483299999999997E-2</v>
      </c>
      <c r="AU334" s="14">
        <v>0.1062473</v>
      </c>
      <c r="AV334" s="14">
        <v>-0.20326910000000001</v>
      </c>
      <c r="AW334" s="14">
        <v>-0.15271399999999999</v>
      </c>
      <c r="AX334" s="14">
        <v>-0.11006879999999999</v>
      </c>
      <c r="AY334" s="14">
        <v>1.5188999999999999E-3</v>
      </c>
      <c r="AZ334" s="14">
        <v>2.6294600000000001E-2</v>
      </c>
      <c r="BA334" s="14">
        <v>-0.1221863</v>
      </c>
      <c r="BB334" s="14">
        <v>-0.1521401</v>
      </c>
      <c r="BC334" s="14">
        <v>-0.58400079999999999</v>
      </c>
      <c r="BD334" s="14">
        <v>-0.61248709999999995</v>
      </c>
      <c r="BE334" s="14">
        <v>-0.42702879999999999</v>
      </c>
      <c r="BF334" s="14">
        <v>-0.2174855</v>
      </c>
      <c r="BG334" s="14">
        <v>-0.14670910000000001</v>
      </c>
      <c r="BH334" s="14">
        <v>-0.2438437</v>
      </c>
      <c r="BI334" s="14">
        <v>-0.63686019999999999</v>
      </c>
      <c r="BJ334" s="14">
        <v>-0.55479940000000005</v>
      </c>
      <c r="BK334" s="14">
        <v>-0.35238710000000001</v>
      </c>
      <c r="BL334" s="14">
        <v>-0.39149339999999999</v>
      </c>
      <c r="BM334" s="14">
        <v>-4.15921E-2</v>
      </c>
      <c r="BN334" s="14">
        <v>-0.1163834</v>
      </c>
      <c r="BO334" s="14">
        <v>-0.15358260000000001</v>
      </c>
      <c r="BP334" s="14">
        <v>0.1073462</v>
      </c>
      <c r="BQ334" s="14">
        <v>0.3025929</v>
      </c>
      <c r="BR334" s="14">
        <v>0.27291260000000001</v>
      </c>
      <c r="BS334" s="14">
        <v>0.27100170000000001</v>
      </c>
      <c r="BT334" s="14">
        <v>-6.7166000000000003E-2</v>
      </c>
      <c r="BU334" s="14">
        <v>-2.3839300000000001E-2</v>
      </c>
      <c r="BV334" s="14">
        <v>2.32347E-2</v>
      </c>
      <c r="BW334" s="14">
        <v>0.12658759999999999</v>
      </c>
      <c r="BX334" s="14">
        <v>0.1495686</v>
      </c>
      <c r="BY334" s="14">
        <v>-5.0803000000000003E-3</v>
      </c>
      <c r="BZ334" s="14">
        <v>-4.3002800000000001E-2</v>
      </c>
      <c r="CA334" s="14">
        <v>-0.46324599999999999</v>
      </c>
      <c r="CB334" s="14">
        <v>-0.48399710000000001</v>
      </c>
      <c r="CC334" s="14">
        <v>-0.32965739999999999</v>
      </c>
      <c r="CD334" s="14">
        <v>-0.13260449999999999</v>
      </c>
      <c r="CE334" s="14">
        <v>-5.5976100000000001E-2</v>
      </c>
      <c r="CF334" s="14">
        <v>-0.15910659999999999</v>
      </c>
      <c r="CG334" s="14">
        <v>-0.50761219999999996</v>
      </c>
      <c r="CH334" s="14">
        <v>-0.424954</v>
      </c>
      <c r="CI334" s="14">
        <v>-0.20984520000000001</v>
      </c>
      <c r="CJ334" s="14">
        <v>-0.25578220000000002</v>
      </c>
      <c r="CK334" s="14">
        <v>8.4870299999999996E-2</v>
      </c>
      <c r="CL334" s="14">
        <v>1.6933500000000001E-2</v>
      </c>
      <c r="CM334" s="14">
        <v>-7.7082000000000001E-3</v>
      </c>
      <c r="CN334" s="14">
        <v>0.2389336</v>
      </c>
      <c r="CO334" s="14">
        <v>0.43530489999999999</v>
      </c>
      <c r="CP334" s="14">
        <v>0.4034182</v>
      </c>
      <c r="CQ334" s="14">
        <v>0.38511010000000001</v>
      </c>
      <c r="CR334" s="14">
        <v>2.70986E-2</v>
      </c>
      <c r="CS334" s="14">
        <v>6.5419000000000005E-2</v>
      </c>
      <c r="CT334" s="14">
        <v>0.1155603</v>
      </c>
      <c r="CU334" s="14">
        <v>0.2132098</v>
      </c>
      <c r="CV334" s="14">
        <v>0.23494789999999999</v>
      </c>
      <c r="CW334" s="14">
        <v>7.6026999999999997E-2</v>
      </c>
      <c r="CX334" s="14">
        <v>3.25854E-2</v>
      </c>
      <c r="CY334" s="14">
        <v>-0.3424913</v>
      </c>
      <c r="CZ334" s="14">
        <v>-0.35550710000000002</v>
      </c>
      <c r="DA334" s="14">
        <v>-0.2322861</v>
      </c>
      <c r="DB334" s="14">
        <v>-4.7723500000000002E-2</v>
      </c>
      <c r="DC334" s="14">
        <v>3.4757000000000003E-2</v>
      </c>
      <c r="DD334" s="14">
        <v>-7.4369500000000005E-2</v>
      </c>
      <c r="DE334" s="14">
        <v>-0.37836409999999998</v>
      </c>
      <c r="DF334" s="14">
        <v>-0.2951086</v>
      </c>
      <c r="DG334" s="14">
        <v>-6.7303199999999994E-2</v>
      </c>
      <c r="DH334" s="14">
        <v>-0.12007089999999999</v>
      </c>
      <c r="DI334" s="14">
        <v>0.21133260000000001</v>
      </c>
      <c r="DJ334" s="14">
        <v>0.15025040000000001</v>
      </c>
      <c r="DK334" s="14">
        <v>0.13816609999999999</v>
      </c>
      <c r="DL334" s="14">
        <v>0.37052109999999999</v>
      </c>
      <c r="DM334" s="14">
        <v>0.56801699999999999</v>
      </c>
      <c r="DN334" s="14">
        <v>0.5339237</v>
      </c>
      <c r="DO334" s="14">
        <v>0.49921840000000001</v>
      </c>
      <c r="DP334" s="14">
        <v>0.1213632</v>
      </c>
      <c r="DQ334" s="14">
        <v>0.15467729999999999</v>
      </c>
      <c r="DR334" s="14">
        <v>0.20788590000000001</v>
      </c>
      <c r="DS334" s="14">
        <v>0.29983199999999999</v>
      </c>
      <c r="DT334" s="14">
        <v>0.32032709999999998</v>
      </c>
      <c r="DU334" s="14">
        <v>0.1571343</v>
      </c>
      <c r="DV334" s="14">
        <v>0.10817359999999999</v>
      </c>
      <c r="DW334" s="14">
        <v>-0.1681407</v>
      </c>
      <c r="DX334" s="14">
        <v>-0.169988</v>
      </c>
      <c r="DY334" s="14">
        <v>-9.1697299999999995E-2</v>
      </c>
      <c r="DZ334" s="14">
        <v>7.4831099999999998E-2</v>
      </c>
      <c r="EA334" s="14">
        <v>0.1657612</v>
      </c>
      <c r="EB334" s="14">
        <v>4.7977400000000003E-2</v>
      </c>
      <c r="EC334" s="14">
        <v>-0.19175049999999999</v>
      </c>
      <c r="ED334" s="14">
        <v>-0.10763259999999999</v>
      </c>
      <c r="EE334" s="14">
        <v>0.13850470000000001</v>
      </c>
      <c r="EF334" s="14">
        <v>7.58746E-2</v>
      </c>
      <c r="EG334" s="14">
        <v>0.3939241</v>
      </c>
      <c r="EH334" s="14">
        <v>0.34273880000000001</v>
      </c>
      <c r="EI334" s="14">
        <v>0.34878550000000003</v>
      </c>
      <c r="EJ334" s="14">
        <v>0.56051240000000002</v>
      </c>
      <c r="EK334" s="14">
        <v>0.75963219999999998</v>
      </c>
      <c r="EL334" s="14">
        <v>0.72235300000000002</v>
      </c>
      <c r="EM334" s="14">
        <v>0.66397289999999998</v>
      </c>
      <c r="EN334" s="14">
        <v>0.25746619999999998</v>
      </c>
      <c r="EO334" s="14">
        <v>0.28355209999999997</v>
      </c>
      <c r="EP334" s="14">
        <v>0.34118939999999998</v>
      </c>
      <c r="EQ334" s="14">
        <v>0.42490070000000002</v>
      </c>
      <c r="ER334" s="14">
        <v>0.44360119999999997</v>
      </c>
      <c r="ES334" s="14">
        <v>0.27424029999999999</v>
      </c>
      <c r="ET334" s="14">
        <v>0.217311</v>
      </c>
      <c r="EU334" s="14">
        <v>44.721789999999999</v>
      </c>
      <c r="EV334" s="14">
        <v>44.141289999999998</v>
      </c>
      <c r="EW334" s="14">
        <v>43.527540000000002</v>
      </c>
      <c r="EX334" s="14">
        <v>42.698230000000002</v>
      </c>
      <c r="EY334" s="14">
        <v>42.452069999999999</v>
      </c>
      <c r="EZ334" s="14">
        <v>41.846380000000003</v>
      </c>
      <c r="FA334" s="14">
        <v>41.710990000000002</v>
      </c>
      <c r="FB334" s="14">
        <v>41.637419999999999</v>
      </c>
      <c r="FC334" s="14">
        <v>45.895090000000003</v>
      </c>
      <c r="FD334" s="14">
        <v>51.630380000000002</v>
      </c>
      <c r="FE334" s="14">
        <v>55.976770000000002</v>
      </c>
      <c r="FF334" s="14">
        <v>58.985779999999998</v>
      </c>
      <c r="FG334" s="14">
        <v>61.058759999999999</v>
      </c>
      <c r="FH334" s="14">
        <v>61.632489999999997</v>
      </c>
      <c r="FI334" s="14">
        <v>61.62659</v>
      </c>
      <c r="FJ334" s="14">
        <v>60.861220000000003</v>
      </c>
      <c r="FK334" s="14">
        <v>59.762259999999998</v>
      </c>
      <c r="FL334" s="14">
        <v>57.258490000000002</v>
      </c>
      <c r="FM334" s="14">
        <v>54.172379999999997</v>
      </c>
      <c r="FN334" s="14">
        <v>52.217880000000001</v>
      </c>
      <c r="FO334" s="14">
        <v>50.144419999999997</v>
      </c>
      <c r="FP334" s="14">
        <v>48.843609999999998</v>
      </c>
      <c r="FQ334" s="14">
        <v>47.646479999999997</v>
      </c>
      <c r="FR334" s="14">
        <v>46.71734</v>
      </c>
      <c r="FS334" s="14">
        <v>2.8733300000000002</v>
      </c>
      <c r="FT334" s="14">
        <v>0.1506517</v>
      </c>
      <c r="FU334" s="14">
        <v>0.14055889999999999</v>
      </c>
      <c r="FW334" s="14"/>
      <c r="IA334" s="52"/>
    </row>
    <row r="335" spans="1:235" x14ac:dyDescent="0.6">
      <c r="A335" t="s">
        <v>226</v>
      </c>
      <c r="B335" t="s">
        <v>0</v>
      </c>
      <c r="C335" t="s">
        <v>261</v>
      </c>
      <c r="D335" t="s">
        <v>246</v>
      </c>
      <c r="E335" t="s">
        <v>219</v>
      </c>
      <c r="F335" s="14">
        <v>14052</v>
      </c>
      <c r="G335" s="14">
        <v>8.7192760000000007</v>
      </c>
      <c r="H335" s="14">
        <v>8.0653140000000008</v>
      </c>
      <c r="I335" s="14">
        <v>7.9140389999999998</v>
      </c>
      <c r="J335" s="14">
        <v>7.9395800000000003</v>
      </c>
      <c r="K335" s="14">
        <v>7.8824430000000003</v>
      </c>
      <c r="L335" s="14">
        <v>8.5619800000000001</v>
      </c>
      <c r="M335" s="14">
        <v>9.2829359999999994</v>
      </c>
      <c r="N335" s="14">
        <v>9.8581479999999999</v>
      </c>
      <c r="O335" s="14">
        <v>8.8990240000000007</v>
      </c>
      <c r="P335" s="14">
        <v>8.5918089999999996</v>
      </c>
      <c r="Q335" s="14">
        <v>7.8575470000000003</v>
      </c>
      <c r="R335" s="14">
        <v>5.6450969999999998</v>
      </c>
      <c r="S335" s="14">
        <v>5.6712579999999999</v>
      </c>
      <c r="T335" s="14">
        <v>6.1829359999999998</v>
      </c>
      <c r="U335" s="14">
        <v>7.4524239999999997</v>
      </c>
      <c r="V335" s="14">
        <v>9.3582040000000006</v>
      </c>
      <c r="W335" s="14">
        <v>11.41605</v>
      </c>
      <c r="X335" s="14">
        <v>13.79256</v>
      </c>
      <c r="Y335" s="14">
        <v>15.571400000000001</v>
      </c>
      <c r="Z335" s="14">
        <v>15.3711</v>
      </c>
      <c r="AA335" s="14">
        <v>14.799770000000001</v>
      </c>
      <c r="AB335" s="14">
        <v>13.852309999999999</v>
      </c>
      <c r="AC335" s="14">
        <v>12.25592</v>
      </c>
      <c r="AD335" s="14">
        <v>10.73282</v>
      </c>
      <c r="AE335" s="14">
        <v>-1.054074</v>
      </c>
      <c r="AF335" s="14">
        <v>-1.3135479999999999</v>
      </c>
      <c r="AG335" s="14">
        <v>-0.77123730000000001</v>
      </c>
      <c r="AH335" s="14">
        <v>-0.4646864</v>
      </c>
      <c r="AI335" s="14">
        <v>-0.65213869999999996</v>
      </c>
      <c r="AJ335" s="14">
        <v>-0.59334640000000005</v>
      </c>
      <c r="AK335" s="14">
        <v>-1.453632</v>
      </c>
      <c r="AL335" s="14">
        <v>-1.1965049999999999</v>
      </c>
      <c r="AM335" s="14">
        <v>-1.0525990000000001</v>
      </c>
      <c r="AN335" s="14">
        <v>-1.168398</v>
      </c>
      <c r="AO335" s="14">
        <v>-0.65453150000000004</v>
      </c>
      <c r="AP335" s="14">
        <v>-0.90848249999999997</v>
      </c>
      <c r="AQ335" s="14">
        <v>-0.96307529999999997</v>
      </c>
      <c r="AR335" s="14">
        <v>-0.60749379999999997</v>
      </c>
      <c r="AS335" s="14">
        <v>-0.29444360000000003</v>
      </c>
      <c r="AT335" s="14">
        <v>-0.2464789</v>
      </c>
      <c r="AU335" s="14">
        <v>6.4510100000000001E-2</v>
      </c>
      <c r="AV335" s="14">
        <v>-0.51118699999999995</v>
      </c>
      <c r="AW335" s="14">
        <v>-0.2059077</v>
      </c>
      <c r="AX335" s="14">
        <v>6.7999900000000002E-2</v>
      </c>
      <c r="AY335" s="14">
        <v>0.21396229999999999</v>
      </c>
      <c r="AZ335" s="14">
        <v>0.1199856</v>
      </c>
      <c r="BA335" s="14">
        <v>-2.0948E-3</v>
      </c>
      <c r="BB335" s="14">
        <v>-5.8848600000000001E-2</v>
      </c>
      <c r="BC335" s="14">
        <v>-0.81097189999999997</v>
      </c>
      <c r="BD335" s="14">
        <v>-1.046305</v>
      </c>
      <c r="BE335" s="14">
        <v>-0.56507450000000004</v>
      </c>
      <c r="BF335" s="14">
        <v>-0.27954990000000002</v>
      </c>
      <c r="BG335" s="14">
        <v>-0.44817370000000001</v>
      </c>
      <c r="BH335" s="14">
        <v>-0.40222530000000001</v>
      </c>
      <c r="BI335" s="14">
        <v>-1.1519440000000001</v>
      </c>
      <c r="BJ335" s="14">
        <v>-0.91053130000000004</v>
      </c>
      <c r="BK335" s="14">
        <v>-0.74777850000000001</v>
      </c>
      <c r="BL335" s="14">
        <v>-0.86281790000000003</v>
      </c>
      <c r="BM335" s="14">
        <v>-0.3564773</v>
      </c>
      <c r="BN335" s="14">
        <v>-0.60570869999999999</v>
      </c>
      <c r="BO335" s="14">
        <v>-0.63745680000000005</v>
      </c>
      <c r="BP335" s="14">
        <v>-0.3146235</v>
      </c>
      <c r="BQ335" s="14">
        <v>-1.9701199999999999E-2</v>
      </c>
      <c r="BR335" s="14">
        <v>7.6268000000000004E-3</v>
      </c>
      <c r="BS335" s="14">
        <v>0.28899920000000001</v>
      </c>
      <c r="BT335" s="14">
        <v>-0.31546489999999999</v>
      </c>
      <c r="BU335" s="14">
        <v>-2.3781E-2</v>
      </c>
      <c r="BV335" s="14">
        <v>0.25504729999999998</v>
      </c>
      <c r="BW335" s="14">
        <v>0.40581329999999999</v>
      </c>
      <c r="BX335" s="14">
        <v>0.31013770000000002</v>
      </c>
      <c r="BY335" s="14">
        <v>0.17801929999999999</v>
      </c>
      <c r="BZ335" s="14">
        <v>0.1175809</v>
      </c>
      <c r="CA335" s="14">
        <v>-0.64260030000000001</v>
      </c>
      <c r="CB335" s="14">
        <v>-0.86121270000000005</v>
      </c>
      <c r="CC335" s="14">
        <v>-0.42228680000000002</v>
      </c>
      <c r="CD335" s="14">
        <v>-0.15132499999999999</v>
      </c>
      <c r="CE335" s="14">
        <v>-0.30690820000000002</v>
      </c>
      <c r="CF335" s="14">
        <v>-0.26985540000000002</v>
      </c>
      <c r="CG335" s="14">
        <v>-0.94299619999999995</v>
      </c>
      <c r="CH335" s="14">
        <v>-0.7124665</v>
      </c>
      <c r="CI335" s="14">
        <v>-0.53666100000000005</v>
      </c>
      <c r="CJ335" s="14">
        <v>-0.65117369999999997</v>
      </c>
      <c r="CK335" s="14">
        <v>-0.15004590000000001</v>
      </c>
      <c r="CL335" s="14">
        <v>-0.39600849999999999</v>
      </c>
      <c r="CM335" s="14">
        <v>-0.41193439999999998</v>
      </c>
      <c r="CN335" s="14">
        <v>-0.1117823</v>
      </c>
      <c r="CO335" s="14">
        <v>0.1705845</v>
      </c>
      <c r="CP335" s="14">
        <v>0.18361959999999999</v>
      </c>
      <c r="CQ335" s="14">
        <v>0.44447959999999997</v>
      </c>
      <c r="CR335" s="14">
        <v>-0.17990829999999999</v>
      </c>
      <c r="CS335" s="14">
        <v>0.1023594</v>
      </c>
      <c r="CT335" s="14">
        <v>0.38459579999999999</v>
      </c>
      <c r="CU335" s="14">
        <v>0.53868870000000002</v>
      </c>
      <c r="CV335" s="14">
        <v>0.44183640000000002</v>
      </c>
      <c r="CW335" s="14">
        <v>0.30276579999999997</v>
      </c>
      <c r="CX335" s="14">
        <v>0.2397754</v>
      </c>
      <c r="CY335" s="14">
        <v>-0.4742287</v>
      </c>
      <c r="CZ335" s="14">
        <v>-0.67612079999999997</v>
      </c>
      <c r="DA335" s="14">
        <v>-0.2794991</v>
      </c>
      <c r="DB335" s="14">
        <v>-2.3100099999999998E-2</v>
      </c>
      <c r="DC335" s="14">
        <v>-0.1656426</v>
      </c>
      <c r="DD335" s="14">
        <v>-0.13748560000000001</v>
      </c>
      <c r="DE335" s="14">
        <v>-0.73404789999999998</v>
      </c>
      <c r="DF335" s="14">
        <v>-0.51440169999999996</v>
      </c>
      <c r="DG335" s="14">
        <v>-0.32554349999999999</v>
      </c>
      <c r="DH335" s="14">
        <v>-0.43952960000000002</v>
      </c>
      <c r="DI335" s="14">
        <v>5.6385600000000001E-2</v>
      </c>
      <c r="DJ335" s="14">
        <v>-0.18630820000000001</v>
      </c>
      <c r="DK335" s="14">
        <v>-0.18641199999999999</v>
      </c>
      <c r="DL335" s="14">
        <v>9.1058799999999995E-2</v>
      </c>
      <c r="DM335" s="14">
        <v>0.36087029999999998</v>
      </c>
      <c r="DN335" s="14">
        <v>0.3596124</v>
      </c>
      <c r="DO335" s="14">
        <v>0.59996000000000005</v>
      </c>
      <c r="DP335" s="14">
        <v>-4.4351700000000001E-2</v>
      </c>
      <c r="DQ335" s="14">
        <v>0.2284998</v>
      </c>
      <c r="DR335" s="14">
        <v>0.51414420000000005</v>
      </c>
      <c r="DS335" s="14">
        <v>0.67156419999999994</v>
      </c>
      <c r="DT335" s="14">
        <v>0.57353509999999996</v>
      </c>
      <c r="DU335" s="14">
        <v>0.42751230000000001</v>
      </c>
      <c r="DV335" s="14">
        <v>0.36196990000000001</v>
      </c>
      <c r="DW335" s="14">
        <v>-0.23112679999999999</v>
      </c>
      <c r="DX335" s="14">
        <v>-0.40887760000000001</v>
      </c>
      <c r="DY335" s="14">
        <v>-7.3336299999999993E-2</v>
      </c>
      <c r="DZ335" s="14">
        <v>0.1620364</v>
      </c>
      <c r="EA335" s="14">
        <v>3.8322299999999997E-2</v>
      </c>
      <c r="EB335" s="14">
        <v>5.3635500000000003E-2</v>
      </c>
      <c r="EC335" s="14">
        <v>-0.43235990000000002</v>
      </c>
      <c r="ED335" s="14">
        <v>-0.22842760000000001</v>
      </c>
      <c r="EE335" s="14">
        <v>-2.07233E-2</v>
      </c>
      <c r="EF335" s="14">
        <v>-0.13394909999999999</v>
      </c>
      <c r="EG335" s="14">
        <v>0.35443970000000002</v>
      </c>
      <c r="EH335" s="14">
        <v>0.1164656</v>
      </c>
      <c r="EI335" s="14">
        <v>0.13920650000000001</v>
      </c>
      <c r="EJ335" s="14">
        <v>0.38392920000000003</v>
      </c>
      <c r="EK335" s="14">
        <v>0.63561270000000003</v>
      </c>
      <c r="EL335" s="14">
        <v>0.61371799999999999</v>
      </c>
      <c r="EM335" s="14">
        <v>0.82444910000000005</v>
      </c>
      <c r="EN335" s="14">
        <v>0.15137049999999999</v>
      </c>
      <c r="EO335" s="14">
        <v>0.41062650000000001</v>
      </c>
      <c r="EP335" s="14">
        <v>0.70119160000000003</v>
      </c>
      <c r="EQ335" s="14">
        <v>0.86341520000000005</v>
      </c>
      <c r="ER335" s="14">
        <v>0.76368720000000001</v>
      </c>
      <c r="ES335" s="14">
        <v>0.60762640000000001</v>
      </c>
      <c r="ET335" s="14">
        <v>0.53839939999999997</v>
      </c>
      <c r="EU335" s="14">
        <v>53.195959999999999</v>
      </c>
      <c r="EV335" s="14">
        <v>53.370930000000001</v>
      </c>
      <c r="EW335" s="14">
        <v>53.280859999999997</v>
      </c>
      <c r="EX335" s="14">
        <v>52.88494</v>
      </c>
      <c r="EY335" s="14">
        <v>52.969839999999998</v>
      </c>
      <c r="EZ335" s="14">
        <v>52.960079999999998</v>
      </c>
      <c r="FA335" s="14">
        <v>52.629040000000003</v>
      </c>
      <c r="FB335" s="14">
        <v>52.571120000000001</v>
      </c>
      <c r="FC335" s="14">
        <v>52.779620000000001</v>
      </c>
      <c r="FD335" s="14">
        <v>53.165649999999999</v>
      </c>
      <c r="FE335" s="14">
        <v>52.577469999999998</v>
      </c>
      <c r="FF335" s="14">
        <v>52.885080000000002</v>
      </c>
      <c r="FG335" s="14">
        <v>51.576520000000002</v>
      </c>
      <c r="FH335" s="14">
        <v>51.843649999999997</v>
      </c>
      <c r="FI335" s="14">
        <v>52.920650000000002</v>
      </c>
      <c r="FJ335" s="14">
        <v>52.727600000000002</v>
      </c>
      <c r="FK335" s="14">
        <v>51.828969999999998</v>
      </c>
      <c r="FL335" s="14">
        <v>51.306370000000001</v>
      </c>
      <c r="FM335" s="14">
        <v>50.38382</v>
      </c>
      <c r="FN335" s="14">
        <v>49.951270000000001</v>
      </c>
      <c r="FO335" s="14">
        <v>50.418930000000003</v>
      </c>
      <c r="FP335" s="14">
        <v>49.04898</v>
      </c>
      <c r="FQ335" s="14">
        <v>47.991289999999999</v>
      </c>
      <c r="FR335" s="14">
        <v>46.222819999999999</v>
      </c>
      <c r="FS335" s="14">
        <v>4.6193489999999997</v>
      </c>
      <c r="FT335" s="14">
        <v>0.24796470000000001</v>
      </c>
      <c r="FU335" s="14">
        <v>0.20165230000000001</v>
      </c>
      <c r="FW335" s="14"/>
    </row>
    <row r="336" spans="1:235" x14ac:dyDescent="0.6">
      <c r="A336" t="s">
        <v>226</v>
      </c>
      <c r="B336" t="s">
        <v>0</v>
      </c>
      <c r="C336" t="s">
        <v>261</v>
      </c>
      <c r="D336" t="s">
        <v>246</v>
      </c>
      <c r="E336" t="s">
        <v>220</v>
      </c>
      <c r="F336" s="14">
        <v>7433</v>
      </c>
      <c r="G336" s="14">
        <v>4.3279439999999996</v>
      </c>
      <c r="H336" s="14">
        <v>4.0190549999999998</v>
      </c>
      <c r="I336" s="14">
        <v>3.9839020000000001</v>
      </c>
      <c r="J336" s="14">
        <v>3.8179889999999999</v>
      </c>
      <c r="K336" s="14">
        <v>3.6249560000000001</v>
      </c>
      <c r="L336" s="14">
        <v>3.9835099999999999</v>
      </c>
      <c r="M336" s="14">
        <v>4.4478580000000001</v>
      </c>
      <c r="N336" s="14">
        <v>4.9361230000000003</v>
      </c>
      <c r="O336" s="14">
        <v>4.5694749999999997</v>
      </c>
      <c r="P336" s="14">
        <v>4.2435070000000001</v>
      </c>
      <c r="Q336" s="14">
        <v>3.7614079999999999</v>
      </c>
      <c r="R336" s="14">
        <v>2.9726750000000002</v>
      </c>
      <c r="S336" s="14">
        <v>3.3806120000000002</v>
      </c>
      <c r="T336" s="14">
        <v>3.385618</v>
      </c>
      <c r="U336" s="14">
        <v>3.6439910000000002</v>
      </c>
      <c r="V336" s="14">
        <v>4.1078049999999999</v>
      </c>
      <c r="W336" s="14">
        <v>5.1557539999999999</v>
      </c>
      <c r="X336" s="14">
        <v>6.4672299999999998</v>
      </c>
      <c r="Y336" s="14">
        <v>7.4156789999999999</v>
      </c>
      <c r="Z336" s="14">
        <v>7.3935769999999996</v>
      </c>
      <c r="AA336" s="14">
        <v>7.1305690000000004</v>
      </c>
      <c r="AB336" s="14">
        <v>6.4865000000000004</v>
      </c>
      <c r="AC336" s="14">
        <v>5.7343479999999998</v>
      </c>
      <c r="AD336" s="14">
        <v>4.9628069999999997</v>
      </c>
      <c r="AE336" s="14">
        <v>-0.24424650000000001</v>
      </c>
      <c r="AF336" s="14">
        <v>-0.38979849999999999</v>
      </c>
      <c r="AG336" s="14">
        <v>-0.13081690000000001</v>
      </c>
      <c r="AH336" s="14">
        <v>-0.16631099999999999</v>
      </c>
      <c r="AI336" s="14">
        <v>-0.46596179999999998</v>
      </c>
      <c r="AJ336" s="14">
        <v>-0.38256479999999998</v>
      </c>
      <c r="AK336" s="14">
        <v>-0.69729399999999997</v>
      </c>
      <c r="AL336" s="14">
        <v>-0.45495669999999999</v>
      </c>
      <c r="AM336" s="14">
        <v>-0.61390979999999995</v>
      </c>
      <c r="AN336" s="14">
        <v>-0.71858089999999997</v>
      </c>
      <c r="AO336" s="14">
        <v>-0.63379929999999995</v>
      </c>
      <c r="AP336" s="14">
        <v>-0.82945049999999998</v>
      </c>
      <c r="AQ336" s="14">
        <v>-0.82155730000000005</v>
      </c>
      <c r="AR336" s="14">
        <v>-0.73401470000000002</v>
      </c>
      <c r="AS336" s="14">
        <v>-0.52077220000000002</v>
      </c>
      <c r="AT336" s="14">
        <v>-0.38145620000000002</v>
      </c>
      <c r="AU336" s="14">
        <v>-8.8373099999999996E-2</v>
      </c>
      <c r="AV336" s="14">
        <v>-0.27973680000000001</v>
      </c>
      <c r="AW336" s="14">
        <v>-0.11408459999999999</v>
      </c>
      <c r="AX336" s="14">
        <v>9.3958799999999995E-2</v>
      </c>
      <c r="AY336" s="14">
        <v>0.12731190000000001</v>
      </c>
      <c r="AZ336" s="14">
        <v>-6.7912600000000004E-2</v>
      </c>
      <c r="BA336" s="14">
        <v>-4.6534899999999997E-2</v>
      </c>
      <c r="BB336" s="14">
        <v>-8.9290499999999995E-2</v>
      </c>
      <c r="BC336" s="14">
        <v>-0.1342093</v>
      </c>
      <c r="BD336" s="14">
        <v>-0.27162459999999999</v>
      </c>
      <c r="BE336" s="14">
        <v>-3.3258099999999999E-2</v>
      </c>
      <c r="BF336" s="14">
        <v>-4.9190999999999999E-2</v>
      </c>
      <c r="BG336" s="14">
        <v>-0.31934570000000001</v>
      </c>
      <c r="BH336" s="14">
        <v>-0.23362869999999999</v>
      </c>
      <c r="BI336" s="14">
        <v>-0.47412130000000002</v>
      </c>
      <c r="BJ336" s="14">
        <v>-0.29609829999999998</v>
      </c>
      <c r="BK336" s="14">
        <v>-0.42847030000000003</v>
      </c>
      <c r="BL336" s="14">
        <v>-0.47825489999999998</v>
      </c>
      <c r="BM336" s="14">
        <v>-0.37764120000000001</v>
      </c>
      <c r="BN336" s="14">
        <v>-0.56763019999999997</v>
      </c>
      <c r="BO336" s="14">
        <v>-0.56670589999999998</v>
      </c>
      <c r="BP336" s="14">
        <v>-0.49903459999999999</v>
      </c>
      <c r="BQ336" s="14">
        <v>-0.33995779999999998</v>
      </c>
      <c r="BR336" s="14">
        <v>-0.2304851</v>
      </c>
      <c r="BS336" s="14">
        <v>8.8710999999999998E-3</v>
      </c>
      <c r="BT336" s="14">
        <v>-0.17839920000000001</v>
      </c>
      <c r="BU336" s="14">
        <v>-1.17546E-2</v>
      </c>
      <c r="BV336" s="14">
        <v>0.2044098</v>
      </c>
      <c r="BW336" s="14">
        <v>0.27419719999999997</v>
      </c>
      <c r="BX336" s="14">
        <v>7.7802899999999994E-2</v>
      </c>
      <c r="BY336" s="14">
        <v>7.7933799999999998E-2</v>
      </c>
      <c r="BZ336" s="14">
        <v>3.5051499999999999E-2</v>
      </c>
      <c r="CA336" s="14">
        <v>-5.7997899999999998E-2</v>
      </c>
      <c r="CB336" s="14">
        <v>-0.18977759999999999</v>
      </c>
      <c r="CC336" s="14">
        <v>3.4310899999999998E-2</v>
      </c>
      <c r="CD336" s="14">
        <v>3.1925799999999997E-2</v>
      </c>
      <c r="CE336" s="14">
        <v>-0.21779989999999999</v>
      </c>
      <c r="CF336" s="14">
        <v>-0.13047600000000001</v>
      </c>
      <c r="CG336" s="14">
        <v>-0.31955250000000002</v>
      </c>
      <c r="CH336" s="14">
        <v>-0.1860735</v>
      </c>
      <c r="CI336" s="14">
        <v>-0.3000353</v>
      </c>
      <c r="CJ336" s="14">
        <v>-0.31180580000000002</v>
      </c>
      <c r="CK336" s="14">
        <v>-0.20022699999999999</v>
      </c>
      <c r="CL336" s="14">
        <v>-0.38629419999999998</v>
      </c>
      <c r="CM336" s="14">
        <v>-0.3901966</v>
      </c>
      <c r="CN336" s="14">
        <v>-0.33628789999999997</v>
      </c>
      <c r="CO336" s="14">
        <v>-0.21472630000000001</v>
      </c>
      <c r="CP336" s="14">
        <v>-0.1259229</v>
      </c>
      <c r="CQ336" s="14">
        <v>7.6222100000000001E-2</v>
      </c>
      <c r="CR336" s="14">
        <v>-0.108213</v>
      </c>
      <c r="CS336" s="14">
        <v>5.9118900000000002E-2</v>
      </c>
      <c r="CT336" s="14">
        <v>0.28090789999999999</v>
      </c>
      <c r="CU336" s="14">
        <v>0.37592959999999997</v>
      </c>
      <c r="CV336" s="14">
        <v>0.1787251</v>
      </c>
      <c r="CW336" s="14">
        <v>0.16414049999999999</v>
      </c>
      <c r="CX336" s="14">
        <v>0.12117029999999999</v>
      </c>
      <c r="CY336" s="14">
        <v>1.82136E-2</v>
      </c>
      <c r="CZ336" s="14">
        <v>-0.1079307</v>
      </c>
      <c r="DA336" s="14">
        <v>0.10187980000000001</v>
      </c>
      <c r="DB336" s="14">
        <v>0.1130427</v>
      </c>
      <c r="DC336" s="14">
        <v>-0.116254</v>
      </c>
      <c r="DD336" s="14">
        <v>-2.7323400000000001E-2</v>
      </c>
      <c r="DE336" s="14">
        <v>-0.16498380000000001</v>
      </c>
      <c r="DF336" s="14">
        <v>-7.6048699999999997E-2</v>
      </c>
      <c r="DG336" s="14">
        <v>-0.17160039999999999</v>
      </c>
      <c r="DH336" s="14">
        <v>-0.14535670000000001</v>
      </c>
      <c r="DI336" s="14">
        <v>-2.2812700000000002E-2</v>
      </c>
      <c r="DJ336" s="14">
        <v>-0.20495820000000001</v>
      </c>
      <c r="DK336" s="14">
        <v>-0.2136873</v>
      </c>
      <c r="DL336" s="14">
        <v>-0.17354140000000001</v>
      </c>
      <c r="DM336" s="14">
        <v>-8.9494799999999999E-2</v>
      </c>
      <c r="DN336" s="14">
        <v>-2.13607E-2</v>
      </c>
      <c r="DO336" s="14">
        <v>0.14357310000000001</v>
      </c>
      <c r="DP336" s="14">
        <v>-3.8026900000000002E-2</v>
      </c>
      <c r="DQ336" s="14">
        <v>0.12999240000000001</v>
      </c>
      <c r="DR336" s="14">
        <v>0.3574059</v>
      </c>
      <c r="DS336" s="14">
        <v>0.47766189999999997</v>
      </c>
      <c r="DT336" s="14">
        <v>0.27964729999999999</v>
      </c>
      <c r="DU336" s="14">
        <v>0.25034709999999999</v>
      </c>
      <c r="DV336" s="14">
        <v>0.2072891</v>
      </c>
      <c r="DW336" s="14">
        <v>0.1282508</v>
      </c>
      <c r="DX336" s="14">
        <v>1.0243199999999999E-2</v>
      </c>
      <c r="DY336" s="14">
        <v>0.19943859999999999</v>
      </c>
      <c r="DZ336" s="14">
        <v>0.23016259999999999</v>
      </c>
      <c r="EA336" s="14">
        <v>3.03621E-2</v>
      </c>
      <c r="EB336" s="14">
        <v>0.1216127</v>
      </c>
      <c r="EC336" s="14">
        <v>5.8188900000000002E-2</v>
      </c>
      <c r="ED336" s="14">
        <v>8.28097E-2</v>
      </c>
      <c r="EE336" s="14">
        <v>1.3839199999999999E-2</v>
      </c>
      <c r="EF336" s="14">
        <v>9.4969300000000006E-2</v>
      </c>
      <c r="EG336" s="14">
        <v>0.23334540000000001</v>
      </c>
      <c r="EH336" s="14">
        <v>5.6862200000000002E-2</v>
      </c>
      <c r="EI336" s="14">
        <v>4.1164100000000002E-2</v>
      </c>
      <c r="EJ336" s="14">
        <v>6.1438899999999998E-2</v>
      </c>
      <c r="EK336" s="14">
        <v>9.1319600000000001E-2</v>
      </c>
      <c r="EL336" s="14">
        <v>0.12961039999999999</v>
      </c>
      <c r="EM336" s="14">
        <v>0.24081720000000001</v>
      </c>
      <c r="EN336" s="14">
        <v>6.33108E-2</v>
      </c>
      <c r="EO336" s="14">
        <v>0.23232240000000001</v>
      </c>
      <c r="EP336" s="14">
        <v>0.46785700000000002</v>
      </c>
      <c r="EQ336" s="14">
        <v>0.62454730000000003</v>
      </c>
      <c r="ER336" s="14">
        <v>0.42536289999999999</v>
      </c>
      <c r="ES336" s="14">
        <v>0.37481589999999998</v>
      </c>
      <c r="ET336" s="14">
        <v>0.33163110000000001</v>
      </c>
      <c r="EU336" s="14">
        <v>54.16516</v>
      </c>
      <c r="EV336" s="14">
        <v>54.502110000000002</v>
      </c>
      <c r="EW336" s="14">
        <v>54.38617</v>
      </c>
      <c r="EX336" s="14">
        <v>53.67557</v>
      </c>
      <c r="EY336" s="14">
        <v>53.89658</v>
      </c>
      <c r="EZ336" s="14">
        <v>53.89658</v>
      </c>
      <c r="FA336" s="14">
        <v>54.00911</v>
      </c>
      <c r="FB336" s="14">
        <v>53.510829999999999</v>
      </c>
      <c r="FC336" s="14">
        <v>54.02722</v>
      </c>
      <c r="FD336" s="14">
        <v>53.662599999999998</v>
      </c>
      <c r="FE336" s="14">
        <v>53.552529999999997</v>
      </c>
      <c r="FF336" s="14">
        <v>53.51435</v>
      </c>
      <c r="FG336" s="14">
        <v>52.522100000000002</v>
      </c>
      <c r="FH336" s="14">
        <v>52.692860000000003</v>
      </c>
      <c r="FI336" s="14">
        <v>53.825270000000003</v>
      </c>
      <c r="FJ336" s="14">
        <v>53.480420000000002</v>
      </c>
      <c r="FK336" s="14">
        <v>52.867370000000001</v>
      </c>
      <c r="FL336" s="14">
        <v>52.362589999999997</v>
      </c>
      <c r="FM336" s="14">
        <v>51.361109999999996</v>
      </c>
      <c r="FN336" s="14">
        <v>51.215150000000001</v>
      </c>
      <c r="FO336" s="14">
        <v>51.453490000000002</v>
      </c>
      <c r="FP336" s="14">
        <v>49.672220000000003</v>
      </c>
      <c r="FQ336" s="14">
        <v>48.04392</v>
      </c>
      <c r="FR336" s="14">
        <v>46.945630000000001</v>
      </c>
      <c r="FS336" s="14">
        <v>3.7177180000000001</v>
      </c>
      <c r="FT336" s="14">
        <v>0.2136972</v>
      </c>
      <c r="FU336" s="14">
        <v>0.1191936</v>
      </c>
      <c r="FW336" s="14"/>
    </row>
    <row r="337" spans="1:235" x14ac:dyDescent="0.6">
      <c r="A337" t="s">
        <v>226</v>
      </c>
      <c r="B337" t="s">
        <v>0</v>
      </c>
      <c r="C337" t="s">
        <v>261</v>
      </c>
      <c r="D337" t="s">
        <v>246</v>
      </c>
      <c r="E337" t="s">
        <v>221</v>
      </c>
      <c r="F337" s="14">
        <v>6619</v>
      </c>
      <c r="G337" s="14">
        <v>4.5664509999999998</v>
      </c>
      <c r="H337" s="14">
        <v>4.2663169999999999</v>
      </c>
      <c r="I337" s="14">
        <v>4.0829589999999998</v>
      </c>
      <c r="J337" s="14">
        <v>4.2372779999999999</v>
      </c>
      <c r="K337" s="14">
        <v>4.333323</v>
      </c>
      <c r="L337" s="14">
        <v>4.6247160000000003</v>
      </c>
      <c r="M337" s="14">
        <v>4.9336690000000001</v>
      </c>
      <c r="N337" s="14">
        <v>4.976343</v>
      </c>
      <c r="O337" s="14">
        <v>4.3597979999999996</v>
      </c>
      <c r="P337" s="14">
        <v>4.423311</v>
      </c>
      <c r="Q337" s="14">
        <v>4.1713969999999998</v>
      </c>
      <c r="R337" s="14">
        <v>2.6569579999999999</v>
      </c>
      <c r="S337" s="14">
        <v>2.2509510000000001</v>
      </c>
      <c r="T337" s="14">
        <v>2.7633909999999999</v>
      </c>
      <c r="U337" s="14">
        <v>3.8596560000000002</v>
      </c>
      <c r="V337" s="14">
        <v>5.3356240000000001</v>
      </c>
      <c r="W337" s="14">
        <v>6.2833019999999999</v>
      </c>
      <c r="X337" s="14">
        <v>7.3670220000000004</v>
      </c>
      <c r="Y337" s="14">
        <v>8.1877499999999994</v>
      </c>
      <c r="Z337" s="14">
        <v>8.0244009999999992</v>
      </c>
      <c r="AA337" s="14">
        <v>7.7708880000000002</v>
      </c>
      <c r="AB337" s="14">
        <v>7.410031</v>
      </c>
      <c r="AC337" s="14">
        <v>6.5452820000000003</v>
      </c>
      <c r="AD337" s="14">
        <v>5.7657340000000001</v>
      </c>
      <c r="AE337" s="14">
        <v>-0.72347059999999996</v>
      </c>
      <c r="AF337" s="14">
        <v>-0.79308069999999997</v>
      </c>
      <c r="AG337" s="14">
        <v>-0.57566289999999998</v>
      </c>
      <c r="AH337" s="14">
        <v>-0.3152586</v>
      </c>
      <c r="AI337" s="14">
        <v>-0.26827990000000002</v>
      </c>
      <c r="AJ337" s="14">
        <v>-0.33429340000000002</v>
      </c>
      <c r="AK337" s="14">
        <v>-0.91264460000000003</v>
      </c>
      <c r="AL337" s="14">
        <v>-0.86632070000000005</v>
      </c>
      <c r="AM337" s="14">
        <v>-0.6220772</v>
      </c>
      <c r="AN337" s="14">
        <v>-0.64926490000000003</v>
      </c>
      <c r="AO337" s="14">
        <v>-0.22956840000000001</v>
      </c>
      <c r="AP337" s="14">
        <v>-0.39407490000000001</v>
      </c>
      <c r="AQ337" s="14">
        <v>-0.44340410000000002</v>
      </c>
      <c r="AR337" s="14">
        <v>-0.1551352</v>
      </c>
      <c r="AS337" s="14">
        <v>7.7053099999999999E-2</v>
      </c>
      <c r="AT337" s="14">
        <v>4.1419600000000001E-2</v>
      </c>
      <c r="AU337" s="14">
        <v>6.8879300000000004E-2</v>
      </c>
      <c r="AV337" s="14">
        <v>-0.30642599999999998</v>
      </c>
      <c r="AW337" s="14">
        <v>-0.1828254</v>
      </c>
      <c r="AX337" s="14">
        <v>-0.1134555</v>
      </c>
      <c r="AY337" s="14">
        <v>1.41338E-2</v>
      </c>
      <c r="AZ337" s="14">
        <v>6.2078000000000001E-2</v>
      </c>
      <c r="BA337" s="14">
        <v>-8.0114299999999999E-2</v>
      </c>
      <c r="BB337" s="14">
        <v>-0.1206335</v>
      </c>
      <c r="BC337" s="14">
        <v>-0.54052710000000004</v>
      </c>
      <c r="BD337" s="14">
        <v>-0.59373889999999996</v>
      </c>
      <c r="BE337" s="14">
        <v>-0.4174485</v>
      </c>
      <c r="BF337" s="14">
        <v>-0.1719514</v>
      </c>
      <c r="BG337" s="14">
        <v>-0.1209602</v>
      </c>
      <c r="BH337" s="14">
        <v>-0.19643150000000001</v>
      </c>
      <c r="BI337" s="14">
        <v>-0.689913</v>
      </c>
      <c r="BJ337" s="14">
        <v>-0.63733770000000001</v>
      </c>
      <c r="BK337" s="14">
        <v>-0.37567780000000001</v>
      </c>
      <c r="BL337" s="14">
        <v>-0.43039670000000002</v>
      </c>
      <c r="BM337" s="14">
        <v>-3.2548100000000003E-2</v>
      </c>
      <c r="BN337" s="14">
        <v>-0.18366959999999999</v>
      </c>
      <c r="BO337" s="14">
        <v>-0.21108969999999999</v>
      </c>
      <c r="BP337" s="14">
        <v>5.1774300000000002E-2</v>
      </c>
      <c r="BQ337" s="14">
        <v>0.28610380000000002</v>
      </c>
      <c r="BR337" s="14">
        <v>0.236849</v>
      </c>
      <c r="BS337" s="14">
        <v>0.2495291</v>
      </c>
      <c r="BT337" s="14">
        <v>-0.1510899</v>
      </c>
      <c r="BU337" s="14">
        <v>-3.7580099999999998E-2</v>
      </c>
      <c r="BV337" s="14">
        <v>3.5212899999999998E-2</v>
      </c>
      <c r="BW337" s="14">
        <v>0.15502579999999999</v>
      </c>
      <c r="BX337" s="14">
        <v>0.19991390000000001</v>
      </c>
      <c r="BY337" s="14">
        <v>5.6338300000000001E-2</v>
      </c>
      <c r="BZ337" s="14">
        <v>1.15931E-2</v>
      </c>
      <c r="CA337" s="14">
        <v>-0.41382099999999999</v>
      </c>
      <c r="CB337" s="14">
        <v>-0.45567530000000001</v>
      </c>
      <c r="CC337" s="14">
        <v>-0.30786970000000002</v>
      </c>
      <c r="CD337" s="14">
        <v>-7.2697200000000003E-2</v>
      </c>
      <c r="CE337" s="14">
        <v>-1.8926999999999999E-2</v>
      </c>
      <c r="CF337" s="14">
        <v>-0.10094880000000001</v>
      </c>
      <c r="CG337" s="14">
        <v>-0.53564970000000001</v>
      </c>
      <c r="CH337" s="14">
        <v>-0.47874470000000002</v>
      </c>
      <c r="CI337" s="14">
        <v>-0.20502229999999999</v>
      </c>
      <c r="CJ337" s="14">
        <v>-0.27880919999999998</v>
      </c>
      <c r="CK337" s="14">
        <v>0.1039075</v>
      </c>
      <c r="CL337" s="14">
        <v>-3.7943600000000001E-2</v>
      </c>
      <c r="CM337" s="14">
        <v>-5.0189400000000002E-2</v>
      </c>
      <c r="CN337" s="14">
        <v>0.19507920000000001</v>
      </c>
      <c r="CO337" s="14">
        <v>0.43089159999999999</v>
      </c>
      <c r="CP337" s="14">
        <v>0.3722028</v>
      </c>
      <c r="CQ337" s="14">
        <v>0.3746466</v>
      </c>
      <c r="CR337" s="14">
        <v>-4.3504599999999997E-2</v>
      </c>
      <c r="CS337" s="14">
        <v>6.3016299999999997E-2</v>
      </c>
      <c r="CT337" s="14">
        <v>0.1381802</v>
      </c>
      <c r="CU337" s="14">
        <v>0.25260719999999998</v>
      </c>
      <c r="CV337" s="14">
        <v>0.29537869999999999</v>
      </c>
      <c r="CW337" s="14">
        <v>0.15084500000000001</v>
      </c>
      <c r="CX337" s="14">
        <v>0.1031728</v>
      </c>
      <c r="CY337" s="14">
        <v>-0.28711490000000001</v>
      </c>
      <c r="CZ337" s="14">
        <v>-0.3176118</v>
      </c>
      <c r="DA337" s="14">
        <v>-0.198291</v>
      </c>
      <c r="DB337" s="14">
        <v>2.6557000000000001E-2</v>
      </c>
      <c r="DC337" s="14">
        <v>8.3106100000000002E-2</v>
      </c>
      <c r="DD337" s="14">
        <v>-5.4662000000000001E-3</v>
      </c>
      <c r="DE337" s="14">
        <v>-0.38138650000000002</v>
      </c>
      <c r="DF337" s="14">
        <v>-0.32015179999999999</v>
      </c>
      <c r="DG337" s="14">
        <v>-3.4366800000000003E-2</v>
      </c>
      <c r="DH337" s="14">
        <v>-0.1272218</v>
      </c>
      <c r="DI337" s="14">
        <v>0.2403631</v>
      </c>
      <c r="DJ337" s="14">
        <v>0.1077825</v>
      </c>
      <c r="DK337" s="14">
        <v>0.1107108</v>
      </c>
      <c r="DL337" s="14">
        <v>0.33838410000000002</v>
      </c>
      <c r="DM337" s="14">
        <v>0.57567950000000001</v>
      </c>
      <c r="DN337" s="14">
        <v>0.50755660000000002</v>
      </c>
      <c r="DO337" s="14">
        <v>0.49976399999999999</v>
      </c>
      <c r="DP337" s="14">
        <v>6.4080700000000004E-2</v>
      </c>
      <c r="DQ337" s="14">
        <v>0.1636128</v>
      </c>
      <c r="DR337" s="14">
        <v>0.24114749999999999</v>
      </c>
      <c r="DS337" s="14">
        <v>0.35018850000000001</v>
      </c>
      <c r="DT337" s="14">
        <v>0.39084350000000001</v>
      </c>
      <c r="DU337" s="14">
        <v>0.24535170000000001</v>
      </c>
      <c r="DV337" s="14">
        <v>0.1947525</v>
      </c>
      <c r="DW337" s="14">
        <v>-0.1041715</v>
      </c>
      <c r="DX337" s="14">
        <v>-0.1182699</v>
      </c>
      <c r="DY337" s="14">
        <v>-4.0076599999999997E-2</v>
      </c>
      <c r="DZ337" s="14">
        <v>0.16986419999999999</v>
      </c>
      <c r="EA337" s="14">
        <v>0.23042579999999999</v>
      </c>
      <c r="EB337" s="14">
        <v>0.13239570000000001</v>
      </c>
      <c r="EC337" s="14">
        <v>-0.15865480000000001</v>
      </c>
      <c r="ED337" s="14">
        <v>-9.1168700000000005E-2</v>
      </c>
      <c r="EE337" s="14">
        <v>0.21203259999999999</v>
      </c>
      <c r="EF337" s="14">
        <v>9.1646400000000003E-2</v>
      </c>
      <c r="EG337" s="14">
        <v>0.43738339999999998</v>
      </c>
      <c r="EH337" s="14">
        <v>0.31818780000000002</v>
      </c>
      <c r="EI337" s="14">
        <v>0.34302519999999997</v>
      </c>
      <c r="EJ337" s="14">
        <v>0.54529360000000004</v>
      </c>
      <c r="EK337" s="14">
        <v>0.78473020000000004</v>
      </c>
      <c r="EL337" s="14">
        <v>0.70298590000000005</v>
      </c>
      <c r="EM337" s="14">
        <v>0.68041379999999996</v>
      </c>
      <c r="EN337" s="14">
        <v>0.2194168</v>
      </c>
      <c r="EO337" s="14">
        <v>0.30885800000000002</v>
      </c>
      <c r="EP337" s="14">
        <v>0.389816</v>
      </c>
      <c r="EQ337" s="14">
        <v>0.49108049999999998</v>
      </c>
      <c r="ER337" s="14">
        <v>0.52867940000000002</v>
      </c>
      <c r="ES337" s="14">
        <v>0.38180429999999999</v>
      </c>
      <c r="ET337" s="14">
        <v>0.32697900000000002</v>
      </c>
      <c r="EU337" s="14">
        <v>52.08419</v>
      </c>
      <c r="EV337" s="14">
        <v>52.072890000000001</v>
      </c>
      <c r="EW337" s="14">
        <v>52.012630000000001</v>
      </c>
      <c r="EX337" s="14">
        <v>51.977589999999999</v>
      </c>
      <c r="EY337" s="14">
        <v>51.906030000000001</v>
      </c>
      <c r="EZ337" s="14">
        <v>51.88505</v>
      </c>
      <c r="FA337" s="14">
        <v>51.046129999999998</v>
      </c>
      <c r="FB337" s="14">
        <v>51.493090000000002</v>
      </c>
      <c r="FC337" s="14">
        <v>51.348999999999997</v>
      </c>
      <c r="FD337" s="14">
        <v>52.594389999999997</v>
      </c>
      <c r="FE337" s="14">
        <v>51.458509999999997</v>
      </c>
      <c r="FF337" s="14">
        <v>52.163150000000002</v>
      </c>
      <c r="FG337" s="14">
        <v>50.490250000000003</v>
      </c>
      <c r="FH337" s="14">
        <v>50.869050000000001</v>
      </c>
      <c r="FI337" s="14">
        <v>51.882150000000003</v>
      </c>
      <c r="FJ337" s="14">
        <v>51.863660000000003</v>
      </c>
      <c r="FK337" s="14">
        <v>50.637529999999998</v>
      </c>
      <c r="FL337" s="14">
        <v>50.094720000000002</v>
      </c>
      <c r="FM337" s="14">
        <v>49.262819999999998</v>
      </c>
      <c r="FN337" s="14">
        <v>48.50168</v>
      </c>
      <c r="FO337" s="14">
        <v>49.232390000000002</v>
      </c>
      <c r="FP337" s="14">
        <v>48.337130000000002</v>
      </c>
      <c r="FQ337" s="14">
        <v>47.93562</v>
      </c>
      <c r="FR337" s="14">
        <v>45.399700000000003</v>
      </c>
      <c r="FS337" s="14">
        <v>3.303944</v>
      </c>
      <c r="FT337" s="14">
        <v>0.1709358</v>
      </c>
      <c r="FU337" s="14">
        <v>0.1583735</v>
      </c>
      <c r="FW337" s="14"/>
    </row>
    <row r="338" spans="1:235" x14ac:dyDescent="0.6">
      <c r="A338" t="s">
        <v>226</v>
      </c>
      <c r="B338" t="s">
        <v>0</v>
      </c>
      <c r="C338" t="s">
        <v>261</v>
      </c>
      <c r="D338" s="53" t="s">
        <v>235</v>
      </c>
      <c r="E338" t="s">
        <v>219</v>
      </c>
      <c r="F338" s="14">
        <v>14209</v>
      </c>
      <c r="G338" s="14">
        <v>9.3049180000000007</v>
      </c>
      <c r="H338" s="14">
        <v>8.6398580000000003</v>
      </c>
      <c r="I338" s="14">
        <v>8.6268670000000007</v>
      </c>
      <c r="J338" s="14">
        <v>8.6932010000000002</v>
      </c>
      <c r="K338" s="14">
        <v>8.7869109999999999</v>
      </c>
      <c r="L338" s="14">
        <v>9.4749350000000003</v>
      </c>
      <c r="M338" s="14">
        <v>10.450799999999999</v>
      </c>
      <c r="N338" s="14">
        <v>10.883470000000001</v>
      </c>
      <c r="O338" s="14">
        <v>8.2317129999999992</v>
      </c>
      <c r="P338" s="14">
        <v>5.1781180000000004</v>
      </c>
      <c r="Q338" s="14">
        <v>3.4061180000000002</v>
      </c>
      <c r="R338" s="14">
        <v>1.874797</v>
      </c>
      <c r="S338" s="14">
        <v>1.400963</v>
      </c>
      <c r="T338" s="14">
        <v>2.1789939999999999</v>
      </c>
      <c r="U338" s="14">
        <v>3.9710169999999998</v>
      </c>
      <c r="V338" s="14">
        <v>6.9885900000000003</v>
      </c>
      <c r="W338" s="14">
        <v>10.62829</v>
      </c>
      <c r="X338" s="14">
        <v>13.52666</v>
      </c>
      <c r="Y338" s="14">
        <v>14.755559999999999</v>
      </c>
      <c r="Z338" s="14">
        <v>14.731999999999999</v>
      </c>
      <c r="AA338" s="14">
        <v>14.305899999999999</v>
      </c>
      <c r="AB338" s="14">
        <v>13.44088</v>
      </c>
      <c r="AC338" s="14">
        <v>11.95655</v>
      </c>
      <c r="AD338" s="14">
        <v>10.4605</v>
      </c>
      <c r="AE338" s="14">
        <v>-1.3046390000000001</v>
      </c>
      <c r="AF338" s="14">
        <v>-1.450237</v>
      </c>
      <c r="AG338" s="14">
        <v>-0.87526119999999996</v>
      </c>
      <c r="AH338" s="14">
        <v>-0.5365105</v>
      </c>
      <c r="AI338" s="14">
        <v>-0.59715850000000004</v>
      </c>
      <c r="AJ338" s="14">
        <v>-0.56565480000000001</v>
      </c>
      <c r="AK338" s="14">
        <v>-1.147367</v>
      </c>
      <c r="AL338" s="14">
        <v>-0.97764850000000003</v>
      </c>
      <c r="AM338" s="14">
        <v>-0.84975869999999998</v>
      </c>
      <c r="AN338" s="14">
        <v>-0.87908969999999997</v>
      </c>
      <c r="AO338" s="14">
        <v>-0.39231729999999998</v>
      </c>
      <c r="AP338" s="14">
        <v>-0.63601209999999997</v>
      </c>
      <c r="AQ338" s="14">
        <v>-0.77376560000000005</v>
      </c>
      <c r="AR338" s="14">
        <v>-0.38549539999999999</v>
      </c>
      <c r="AS338" s="14">
        <v>-0.15158969999999999</v>
      </c>
      <c r="AT338" s="14">
        <v>-9.0013499999999996E-2</v>
      </c>
      <c r="AU338" s="14">
        <v>0.13689370000000001</v>
      </c>
      <c r="AV338" s="14">
        <v>-0.32659440000000001</v>
      </c>
      <c r="AW338" s="14">
        <v>-8.0748E-2</v>
      </c>
      <c r="AX338" s="14">
        <v>0.1252595</v>
      </c>
      <c r="AY338" s="14">
        <v>0.23315739999999999</v>
      </c>
      <c r="AZ338" s="14">
        <v>2.8429200000000002E-2</v>
      </c>
      <c r="BA338" s="14">
        <v>-7.1377800000000005E-2</v>
      </c>
      <c r="BB338" s="14">
        <v>-0.17523050000000001</v>
      </c>
      <c r="BC338" s="14">
        <v>-1.045547</v>
      </c>
      <c r="BD338" s="14">
        <v>-1.1756519999999999</v>
      </c>
      <c r="BE338" s="14">
        <v>-0.67649700000000001</v>
      </c>
      <c r="BF338" s="14">
        <v>-0.37533630000000001</v>
      </c>
      <c r="BG338" s="14">
        <v>-0.41899340000000002</v>
      </c>
      <c r="BH338" s="14">
        <v>-0.4049722</v>
      </c>
      <c r="BI338" s="14">
        <v>-0.92068479999999997</v>
      </c>
      <c r="BJ338" s="14">
        <v>-0.75904240000000001</v>
      </c>
      <c r="BK338" s="14">
        <v>-0.60378279999999995</v>
      </c>
      <c r="BL338" s="14">
        <v>-0.61720509999999995</v>
      </c>
      <c r="BM338" s="14">
        <v>-0.13316239999999999</v>
      </c>
      <c r="BN338" s="14">
        <v>-0.36592710000000001</v>
      </c>
      <c r="BO338" s="14">
        <v>-0.48063729999999999</v>
      </c>
      <c r="BP338" s="14">
        <v>-0.1155389</v>
      </c>
      <c r="BQ338" s="14">
        <v>0.1120218</v>
      </c>
      <c r="BR338" s="14">
        <v>0.17218310000000001</v>
      </c>
      <c r="BS338" s="14">
        <v>0.37216110000000002</v>
      </c>
      <c r="BT338" s="14">
        <v>-0.142151</v>
      </c>
      <c r="BU338" s="14">
        <v>8.0524799999999994E-2</v>
      </c>
      <c r="BV338" s="14">
        <v>0.29337780000000002</v>
      </c>
      <c r="BW338" s="14">
        <v>0.40087909999999999</v>
      </c>
      <c r="BX338" s="14">
        <v>0.19522809999999999</v>
      </c>
      <c r="BY338" s="14">
        <v>7.7795400000000001E-2</v>
      </c>
      <c r="BZ338" s="14">
        <v>-3.0517699999999998E-2</v>
      </c>
      <c r="CA338" s="14">
        <v>-0.86610050000000005</v>
      </c>
      <c r="CB338" s="14">
        <v>-0.98547569999999995</v>
      </c>
      <c r="CC338" s="14">
        <v>-0.53883349999999997</v>
      </c>
      <c r="CD338" s="14">
        <v>-0.26370749999999998</v>
      </c>
      <c r="CE338" s="14">
        <v>-0.29559679999999999</v>
      </c>
      <c r="CF338" s="14">
        <v>-0.2936839</v>
      </c>
      <c r="CG338" s="14">
        <v>-0.76368539999999996</v>
      </c>
      <c r="CH338" s="14">
        <v>-0.60763659999999997</v>
      </c>
      <c r="CI338" s="14">
        <v>-0.43342059999999999</v>
      </c>
      <c r="CJ338" s="14">
        <v>-0.43582480000000001</v>
      </c>
      <c r="CK338" s="14">
        <v>4.6327500000000001E-2</v>
      </c>
      <c r="CL338" s="14">
        <v>-0.1788671</v>
      </c>
      <c r="CM338" s="14">
        <v>-0.27761760000000002</v>
      </c>
      <c r="CN338" s="14">
        <v>7.1432099999999998E-2</v>
      </c>
      <c r="CO338" s="14">
        <v>0.29459839999999998</v>
      </c>
      <c r="CP338" s="14">
        <v>0.35377960000000003</v>
      </c>
      <c r="CQ338" s="14">
        <v>0.53510650000000004</v>
      </c>
      <c r="CR338" s="14">
        <v>-1.4406E-2</v>
      </c>
      <c r="CS338" s="14">
        <v>0.1922219</v>
      </c>
      <c r="CT338" s="14">
        <v>0.40981600000000001</v>
      </c>
      <c r="CU338" s="14">
        <v>0.51704269999999997</v>
      </c>
      <c r="CV338" s="14">
        <v>0.31075239999999998</v>
      </c>
      <c r="CW338" s="14">
        <v>0.1811123</v>
      </c>
      <c r="CX338" s="14">
        <v>6.9709999999999994E-2</v>
      </c>
      <c r="CY338" s="14">
        <v>-0.68665430000000005</v>
      </c>
      <c r="CZ338" s="14">
        <v>-0.79529939999999999</v>
      </c>
      <c r="DA338" s="14">
        <v>-0.40117000000000003</v>
      </c>
      <c r="DB338" s="14">
        <v>-0.15207870000000001</v>
      </c>
      <c r="DC338" s="14">
        <v>-0.1722002</v>
      </c>
      <c r="DD338" s="14">
        <v>-0.18239569999999999</v>
      </c>
      <c r="DE338" s="14">
        <v>-0.60668599999999995</v>
      </c>
      <c r="DF338" s="14">
        <v>-0.45623069999999999</v>
      </c>
      <c r="DG338" s="14">
        <v>-0.26305840000000003</v>
      </c>
      <c r="DH338" s="14">
        <v>-0.25444430000000001</v>
      </c>
      <c r="DI338" s="14">
        <v>0.2258173</v>
      </c>
      <c r="DJ338" s="14">
        <v>8.1928999999999995E-3</v>
      </c>
      <c r="DK338" s="14">
        <v>-7.4597899999999995E-2</v>
      </c>
      <c r="DL338" s="14">
        <v>0.2584031</v>
      </c>
      <c r="DM338" s="14">
        <v>0.47717500000000002</v>
      </c>
      <c r="DN338" s="14">
        <v>0.53537619999999997</v>
      </c>
      <c r="DO338" s="14">
        <v>0.69805200000000001</v>
      </c>
      <c r="DP338" s="14">
        <v>0.11333890000000001</v>
      </c>
      <c r="DQ338" s="14">
        <v>0.30391899999999999</v>
      </c>
      <c r="DR338" s="14">
        <v>0.52625420000000001</v>
      </c>
      <c r="DS338" s="14">
        <v>0.63320620000000005</v>
      </c>
      <c r="DT338" s="14">
        <v>0.42627680000000001</v>
      </c>
      <c r="DU338" s="14">
        <v>0.28442919999999999</v>
      </c>
      <c r="DV338" s="14">
        <v>0.1699377</v>
      </c>
      <c r="DW338" s="14">
        <v>-0.42756230000000001</v>
      </c>
      <c r="DX338" s="14">
        <v>-0.52071489999999998</v>
      </c>
      <c r="DY338" s="14">
        <v>-0.2024058</v>
      </c>
      <c r="DZ338" s="14">
        <v>9.0954999999999994E-3</v>
      </c>
      <c r="EA338" s="14">
        <v>5.9648000000000001E-3</v>
      </c>
      <c r="EB338" s="14">
        <v>-2.1713199999999998E-2</v>
      </c>
      <c r="EC338" s="14">
        <v>-0.3800038</v>
      </c>
      <c r="ED338" s="14">
        <v>-0.23762469999999999</v>
      </c>
      <c r="EE338" s="14">
        <v>-1.7082400000000001E-2</v>
      </c>
      <c r="EF338" s="14">
        <v>7.4400999999999998E-3</v>
      </c>
      <c r="EG338" s="14">
        <v>0.48497220000000002</v>
      </c>
      <c r="EH338" s="14">
        <v>0.27827780000000002</v>
      </c>
      <c r="EI338" s="14">
        <v>0.21853040000000001</v>
      </c>
      <c r="EJ338" s="14">
        <v>0.52835949999999998</v>
      </c>
      <c r="EK338" s="14">
        <v>0.74078659999999996</v>
      </c>
      <c r="EL338" s="14">
        <v>0.79757279999999997</v>
      </c>
      <c r="EM338" s="14">
        <v>0.93331940000000002</v>
      </c>
      <c r="EN338" s="14">
        <v>0.2977824</v>
      </c>
      <c r="EO338" s="14">
        <v>0.46519179999999999</v>
      </c>
      <c r="EP338" s="14">
        <v>0.69437249999999995</v>
      </c>
      <c r="EQ338" s="14">
        <v>0.80092799999999997</v>
      </c>
      <c r="ER338" s="14">
        <v>0.59307569999999998</v>
      </c>
      <c r="ES338" s="14">
        <v>0.4336024</v>
      </c>
      <c r="ET338" s="14">
        <v>0.3146505</v>
      </c>
      <c r="EU338" s="14">
        <v>48.73489</v>
      </c>
      <c r="EV338" s="14">
        <v>48.345410000000001</v>
      </c>
      <c r="EW338" s="14">
        <v>47.97251</v>
      </c>
      <c r="EX338" s="14">
        <v>47.52693</v>
      </c>
      <c r="EY338" s="14">
        <v>47.093240000000002</v>
      </c>
      <c r="EZ338" s="14">
        <v>46.590780000000002</v>
      </c>
      <c r="FA338" s="14">
        <v>46.192509999999999</v>
      </c>
      <c r="FB338" s="14">
        <v>46.066160000000004</v>
      </c>
      <c r="FC338" s="14">
        <v>48.4878</v>
      </c>
      <c r="FD338" s="14">
        <v>52.528869999999998</v>
      </c>
      <c r="FE338" s="14">
        <v>56.001669999999997</v>
      </c>
      <c r="FF338" s="14">
        <v>58.808039999999998</v>
      </c>
      <c r="FG338" s="14">
        <v>60.278170000000003</v>
      </c>
      <c r="FH338" s="14">
        <v>60.505690000000001</v>
      </c>
      <c r="FI338" s="14">
        <v>60.764769999999999</v>
      </c>
      <c r="FJ338" s="14">
        <v>60.377330000000001</v>
      </c>
      <c r="FK338" s="14">
        <v>59.171390000000002</v>
      </c>
      <c r="FL338" s="14">
        <v>57.004550000000002</v>
      </c>
      <c r="FM338" s="14">
        <v>54.63496</v>
      </c>
      <c r="FN338" s="14">
        <v>52.914169999999999</v>
      </c>
      <c r="FO338" s="14">
        <v>51.271459999999998</v>
      </c>
      <c r="FP338" s="14">
        <v>50.073810000000002</v>
      </c>
      <c r="FQ338" s="14">
        <v>49.135710000000003</v>
      </c>
      <c r="FR338" s="14">
        <v>48.141680000000001</v>
      </c>
      <c r="FS338" s="14">
        <v>3.883394</v>
      </c>
      <c r="FT338" s="14">
        <v>0.20644090000000001</v>
      </c>
      <c r="FU338" s="14">
        <v>0.18527479999999999</v>
      </c>
      <c r="FW338" s="14"/>
    </row>
    <row r="339" spans="1:235" x14ac:dyDescent="0.6">
      <c r="A339" t="s">
        <v>226</v>
      </c>
      <c r="B339" t="s">
        <v>0</v>
      </c>
      <c r="C339" t="s">
        <v>261</v>
      </c>
      <c r="D339" s="53" t="s">
        <v>235</v>
      </c>
      <c r="E339" t="s">
        <v>220</v>
      </c>
      <c r="F339" s="14">
        <v>7550</v>
      </c>
      <c r="G339" s="14">
        <v>4.6710159999999998</v>
      </c>
      <c r="H339" s="14">
        <v>4.3099109999999996</v>
      </c>
      <c r="I339" s="14">
        <v>4.3081149999999999</v>
      </c>
      <c r="J339" s="14">
        <v>4.2121380000000004</v>
      </c>
      <c r="K339" s="14">
        <v>4.0503270000000002</v>
      </c>
      <c r="L339" s="14">
        <v>4.4518909999999998</v>
      </c>
      <c r="M339" s="14">
        <v>5.0295699999999997</v>
      </c>
      <c r="N339" s="14">
        <v>5.3670179999999998</v>
      </c>
      <c r="O339" s="14">
        <v>4.4198829999999996</v>
      </c>
      <c r="P339" s="14">
        <v>3.5228259999999998</v>
      </c>
      <c r="Q339" s="14">
        <v>2.905821</v>
      </c>
      <c r="R339" s="14">
        <v>2.1179169999999998</v>
      </c>
      <c r="S339" s="14">
        <v>1.939101</v>
      </c>
      <c r="T339" s="14">
        <v>2.0689479999999998</v>
      </c>
      <c r="U339" s="14">
        <v>2.6736970000000002</v>
      </c>
      <c r="V339" s="14">
        <v>3.7915260000000002</v>
      </c>
      <c r="W339" s="14">
        <v>5.19557</v>
      </c>
      <c r="X339" s="14">
        <v>6.6539270000000004</v>
      </c>
      <c r="Y339" s="14">
        <v>7.3258039999999998</v>
      </c>
      <c r="Z339" s="14">
        <v>7.3373010000000001</v>
      </c>
      <c r="AA339" s="14">
        <v>7.1249070000000003</v>
      </c>
      <c r="AB339" s="14">
        <v>6.5030720000000004</v>
      </c>
      <c r="AC339" s="14">
        <v>5.7786359999999997</v>
      </c>
      <c r="AD339" s="14">
        <v>5.000292</v>
      </c>
      <c r="AE339" s="14">
        <v>-0.26917370000000002</v>
      </c>
      <c r="AF339" s="14">
        <v>-0.37630609999999998</v>
      </c>
      <c r="AG339" s="14">
        <v>-0.13698920000000001</v>
      </c>
      <c r="AH339" s="14">
        <v>-0.1449676</v>
      </c>
      <c r="AI339" s="14">
        <v>-0.39004159999999999</v>
      </c>
      <c r="AJ339" s="14">
        <v>-0.3277658</v>
      </c>
      <c r="AK339" s="14">
        <v>-0.51698569999999999</v>
      </c>
      <c r="AL339" s="14">
        <v>-0.41935420000000001</v>
      </c>
      <c r="AM339" s="14">
        <v>-0.51971630000000002</v>
      </c>
      <c r="AN339" s="14">
        <v>-0.50354030000000005</v>
      </c>
      <c r="AO339" s="14">
        <v>-0.34387760000000001</v>
      </c>
      <c r="AP339" s="14">
        <v>-0.62282519999999997</v>
      </c>
      <c r="AQ339" s="14">
        <v>-0.62715609999999999</v>
      </c>
      <c r="AR339" s="14">
        <v>-0.55077019999999999</v>
      </c>
      <c r="AS339" s="14">
        <v>-0.3756369</v>
      </c>
      <c r="AT339" s="14">
        <v>-0.23535919999999999</v>
      </c>
      <c r="AU339" s="14">
        <v>-4.7793200000000001E-2</v>
      </c>
      <c r="AV339" s="14">
        <v>-0.2062147</v>
      </c>
      <c r="AW339" s="14">
        <v>-3.2170999999999998E-2</v>
      </c>
      <c r="AX339" s="14">
        <v>0.12061379999999999</v>
      </c>
      <c r="AY339" s="14">
        <v>0.17970729999999999</v>
      </c>
      <c r="AZ339" s="14">
        <v>-6.2009300000000003E-2</v>
      </c>
      <c r="BA339" s="14">
        <v>-4.6211599999999999E-2</v>
      </c>
      <c r="BB339" s="14">
        <v>-0.1176017</v>
      </c>
      <c r="BC339" s="14">
        <v>-0.17075599999999999</v>
      </c>
      <c r="BD339" s="14">
        <v>-0.27124179999999998</v>
      </c>
      <c r="BE339" s="14">
        <v>-5.1157500000000002E-2</v>
      </c>
      <c r="BF339" s="14">
        <v>-4.6634000000000002E-2</v>
      </c>
      <c r="BG339" s="14">
        <v>-0.27474739999999997</v>
      </c>
      <c r="BH339" s="14">
        <v>-0.206681</v>
      </c>
      <c r="BI339" s="14">
        <v>-0.3451844</v>
      </c>
      <c r="BJ339" s="14">
        <v>-0.2949427</v>
      </c>
      <c r="BK339" s="14">
        <v>-0.35388209999999998</v>
      </c>
      <c r="BL339" s="14">
        <v>-0.2946125</v>
      </c>
      <c r="BM339" s="14">
        <v>-0.1203369</v>
      </c>
      <c r="BN339" s="14">
        <v>-0.38820159999999998</v>
      </c>
      <c r="BO339" s="14">
        <v>-0.40013480000000001</v>
      </c>
      <c r="BP339" s="14">
        <v>-0.33839249999999998</v>
      </c>
      <c r="BQ339" s="14">
        <v>-0.20756150000000001</v>
      </c>
      <c r="BR339" s="14">
        <v>-8.8070200000000001E-2</v>
      </c>
      <c r="BS339" s="14">
        <v>5.8992099999999999E-2</v>
      </c>
      <c r="BT339" s="14">
        <v>-9.8156300000000002E-2</v>
      </c>
      <c r="BU339" s="14">
        <v>6.7081699999999994E-2</v>
      </c>
      <c r="BV339" s="14">
        <v>0.2315247</v>
      </c>
      <c r="BW339" s="14">
        <v>0.31423909999999999</v>
      </c>
      <c r="BX339" s="14">
        <v>6.3975500000000005E-2</v>
      </c>
      <c r="BY339" s="14">
        <v>5.4894800000000001E-2</v>
      </c>
      <c r="BZ339" s="14">
        <v>-1.1110999999999999E-2</v>
      </c>
      <c r="CA339" s="14">
        <v>-0.10259219999999999</v>
      </c>
      <c r="CB339" s="14">
        <v>-0.1984746</v>
      </c>
      <c r="CC339" s="14">
        <v>8.2894000000000006E-3</v>
      </c>
      <c r="CD339" s="14">
        <v>2.1471500000000001E-2</v>
      </c>
      <c r="CE339" s="14">
        <v>-0.19489500000000001</v>
      </c>
      <c r="CF339" s="14">
        <v>-0.122818</v>
      </c>
      <c r="CG339" s="14">
        <v>-0.22619529999999999</v>
      </c>
      <c r="CH339" s="14">
        <v>-0.20877570000000001</v>
      </c>
      <c r="CI339" s="14">
        <v>-0.23902599999999999</v>
      </c>
      <c r="CJ339" s="14">
        <v>-0.14990970000000001</v>
      </c>
      <c r="CK339" s="14">
        <v>3.4486700000000002E-2</v>
      </c>
      <c r="CL339" s="14">
        <v>-0.22570209999999999</v>
      </c>
      <c r="CM339" s="14">
        <v>-0.24290049999999999</v>
      </c>
      <c r="CN339" s="14">
        <v>-0.19130030000000001</v>
      </c>
      <c r="CO339" s="14">
        <v>-9.1152999999999998E-2</v>
      </c>
      <c r="CP339" s="14">
        <v>1.3941800000000001E-2</v>
      </c>
      <c r="CQ339" s="14">
        <v>0.13295119999999999</v>
      </c>
      <c r="CR339" s="14">
        <v>-2.33154E-2</v>
      </c>
      <c r="CS339" s="14">
        <v>0.13582379999999999</v>
      </c>
      <c r="CT339" s="14">
        <v>0.30834119999999998</v>
      </c>
      <c r="CU339" s="14">
        <v>0.40741529999999998</v>
      </c>
      <c r="CV339" s="14">
        <v>0.15123229999999999</v>
      </c>
      <c r="CW339" s="14">
        <v>0.1249208</v>
      </c>
      <c r="CX339" s="14">
        <v>6.2644000000000005E-2</v>
      </c>
      <c r="CY339" s="14">
        <v>-3.4428399999999998E-2</v>
      </c>
      <c r="CZ339" s="14">
        <v>-0.1257074</v>
      </c>
      <c r="DA339" s="14">
        <v>6.7736199999999996E-2</v>
      </c>
      <c r="DB339" s="14">
        <v>8.9577100000000007E-2</v>
      </c>
      <c r="DC339" s="14">
        <v>-0.11504259999999999</v>
      </c>
      <c r="DD339" s="14">
        <v>-3.8955099999999999E-2</v>
      </c>
      <c r="DE339" s="14">
        <v>-0.1072062</v>
      </c>
      <c r="DF339" s="14">
        <v>-0.1226087</v>
      </c>
      <c r="DG339" s="14">
        <v>-0.1241698</v>
      </c>
      <c r="DH339" s="14">
        <v>-5.2069999999999998E-3</v>
      </c>
      <c r="DI339" s="14">
        <v>0.18931029999999999</v>
      </c>
      <c r="DJ339" s="14">
        <v>-6.3202499999999995E-2</v>
      </c>
      <c r="DK339" s="14">
        <v>-8.5666199999999998E-2</v>
      </c>
      <c r="DL339" s="14">
        <v>-4.42081E-2</v>
      </c>
      <c r="DM339" s="14">
        <v>2.52555E-2</v>
      </c>
      <c r="DN339" s="14">
        <v>0.1159538</v>
      </c>
      <c r="DO339" s="14">
        <v>0.20691029999999999</v>
      </c>
      <c r="DP339" s="14">
        <v>5.1525500000000002E-2</v>
      </c>
      <c r="DQ339" s="14">
        <v>0.20456589999999999</v>
      </c>
      <c r="DR339" s="14">
        <v>0.38515769999999999</v>
      </c>
      <c r="DS339" s="14">
        <v>0.50059160000000003</v>
      </c>
      <c r="DT339" s="14">
        <v>0.23848900000000001</v>
      </c>
      <c r="DU339" s="14">
        <v>0.19494690000000001</v>
      </c>
      <c r="DV339" s="14">
        <v>0.1363991</v>
      </c>
      <c r="DW339" s="14">
        <v>6.3989299999999999E-2</v>
      </c>
      <c r="DX339" s="14">
        <v>-2.0643100000000001E-2</v>
      </c>
      <c r="DY339" s="14">
        <v>0.15356800000000001</v>
      </c>
      <c r="DZ339" s="14">
        <v>0.18791070000000001</v>
      </c>
      <c r="EA339" s="14">
        <v>2.5149999999999999E-4</v>
      </c>
      <c r="EB339" s="14">
        <v>8.2129800000000003E-2</v>
      </c>
      <c r="EC339" s="14">
        <v>6.4595100000000003E-2</v>
      </c>
      <c r="ED339" s="14">
        <v>1.8027E-3</v>
      </c>
      <c r="EE339" s="14">
        <v>4.1664300000000001E-2</v>
      </c>
      <c r="EF339" s="14">
        <v>0.20372090000000001</v>
      </c>
      <c r="EG339" s="14">
        <v>0.41285090000000002</v>
      </c>
      <c r="EH339" s="14">
        <v>0.17142109999999999</v>
      </c>
      <c r="EI339" s="14">
        <v>0.14135510000000001</v>
      </c>
      <c r="EJ339" s="14">
        <v>0.16816970000000001</v>
      </c>
      <c r="EK339" s="14">
        <v>0.1933309</v>
      </c>
      <c r="EL339" s="14">
        <v>0.2632428</v>
      </c>
      <c r="EM339" s="14">
        <v>0.31369560000000002</v>
      </c>
      <c r="EN339" s="14">
        <v>0.1595839</v>
      </c>
      <c r="EO339" s="14">
        <v>0.30381859999999999</v>
      </c>
      <c r="EP339" s="14">
        <v>0.49606860000000003</v>
      </c>
      <c r="EQ339" s="14">
        <v>0.6351234</v>
      </c>
      <c r="ER339" s="14">
        <v>0.36447390000000002</v>
      </c>
      <c r="ES339" s="14">
        <v>0.29605330000000002</v>
      </c>
      <c r="ET339" s="14">
        <v>0.24288979999999999</v>
      </c>
      <c r="EU339" s="14">
        <v>49.439779999999999</v>
      </c>
      <c r="EV339" s="14">
        <v>48.94652</v>
      </c>
      <c r="EW339" s="14">
        <v>48.790309999999998</v>
      </c>
      <c r="EX339" s="14">
        <v>48.249459999999999</v>
      </c>
      <c r="EY339" s="14">
        <v>47.779679999999999</v>
      </c>
      <c r="EZ339" s="14">
        <v>47.206530000000001</v>
      </c>
      <c r="FA339" s="14">
        <v>46.83558</v>
      </c>
      <c r="FB339" s="14">
        <v>46.690559999999998</v>
      </c>
      <c r="FC339" s="14">
        <v>49.12227</v>
      </c>
      <c r="FD339" s="14">
        <v>53.036589999999997</v>
      </c>
      <c r="FE339" s="14">
        <v>56.566380000000002</v>
      </c>
      <c r="FF339" s="14">
        <v>59.284970000000001</v>
      </c>
      <c r="FG339" s="14">
        <v>60.588340000000002</v>
      </c>
      <c r="FH339" s="14">
        <v>60.600900000000003</v>
      </c>
      <c r="FI339" s="14">
        <v>60.825060000000001</v>
      </c>
      <c r="FJ339" s="14">
        <v>60.436140000000002</v>
      </c>
      <c r="FK339" s="14">
        <v>59.313720000000004</v>
      </c>
      <c r="FL339" s="14">
        <v>57.41827</v>
      </c>
      <c r="FM339" s="14">
        <v>55.157159999999998</v>
      </c>
      <c r="FN339" s="14">
        <v>53.404260000000001</v>
      </c>
      <c r="FO339" s="14">
        <v>51.769860000000001</v>
      </c>
      <c r="FP339" s="14">
        <v>50.702100000000002</v>
      </c>
      <c r="FQ339" s="14">
        <v>49.773899999999998</v>
      </c>
      <c r="FR339" s="14">
        <v>48.899590000000003</v>
      </c>
      <c r="FS339" s="14">
        <v>3.1901739999999998</v>
      </c>
      <c r="FT339" s="14">
        <v>0.17719199999999999</v>
      </c>
      <c r="FU339" s="14">
        <v>0.11917850000000001</v>
      </c>
      <c r="FW339" s="14"/>
    </row>
    <row r="340" spans="1:235" x14ac:dyDescent="0.6">
      <c r="A340" t="s">
        <v>226</v>
      </c>
      <c r="B340" t="s">
        <v>0</v>
      </c>
      <c r="C340" t="s">
        <v>261</v>
      </c>
      <c r="D340" s="53" t="s">
        <v>235</v>
      </c>
      <c r="E340" t="s">
        <v>221</v>
      </c>
      <c r="F340" s="14">
        <v>6659</v>
      </c>
      <c r="G340" s="14">
        <v>4.8548580000000001</v>
      </c>
      <c r="H340" s="14">
        <v>4.5668230000000003</v>
      </c>
      <c r="I340" s="14">
        <v>4.4688439999999998</v>
      </c>
      <c r="J340" s="14">
        <v>4.5835309999999998</v>
      </c>
      <c r="K340" s="14">
        <v>4.753755</v>
      </c>
      <c r="L340" s="14">
        <v>5.0004189999999999</v>
      </c>
      <c r="M340" s="14">
        <v>5.4459770000000001</v>
      </c>
      <c r="N340" s="14">
        <v>5.4979769999999997</v>
      </c>
      <c r="O340" s="14">
        <v>3.7714470000000002</v>
      </c>
      <c r="P340" s="14">
        <v>1.6518759999999999</v>
      </c>
      <c r="Q340" s="14">
        <v>0.52005080000000004</v>
      </c>
      <c r="R340" s="14">
        <v>-0.3161794</v>
      </c>
      <c r="S340" s="14">
        <v>-0.58909940000000005</v>
      </c>
      <c r="T340" s="14">
        <v>4.5412599999999997E-2</v>
      </c>
      <c r="U340" s="14">
        <v>1.311755</v>
      </c>
      <c r="V340" s="14">
        <v>3.2164000000000001</v>
      </c>
      <c r="W340" s="14">
        <v>5.4091990000000001</v>
      </c>
      <c r="X340" s="14">
        <v>6.8990400000000003</v>
      </c>
      <c r="Y340" s="14">
        <v>7.4800040000000001</v>
      </c>
      <c r="Z340" s="14">
        <v>7.4448639999999999</v>
      </c>
      <c r="AA340" s="14">
        <v>7.2749069999999998</v>
      </c>
      <c r="AB340" s="14">
        <v>6.9739680000000002</v>
      </c>
      <c r="AC340" s="14">
        <v>6.1638760000000001</v>
      </c>
      <c r="AD340" s="14">
        <v>5.4433759999999998</v>
      </c>
      <c r="AE340" s="14">
        <v>-0.86902590000000002</v>
      </c>
      <c r="AF340" s="14">
        <v>-0.89541910000000002</v>
      </c>
      <c r="AG340" s="14">
        <v>-0.65626450000000003</v>
      </c>
      <c r="AH340" s="14">
        <v>-0.39788059999999997</v>
      </c>
      <c r="AI340" s="14">
        <v>-0.31448559999999998</v>
      </c>
      <c r="AJ340" s="14">
        <v>-0.40753650000000002</v>
      </c>
      <c r="AK340" s="14">
        <v>-0.81108119999999995</v>
      </c>
      <c r="AL340" s="14">
        <v>-0.71434149999999996</v>
      </c>
      <c r="AM340" s="14">
        <v>-0.5583726</v>
      </c>
      <c r="AN340" s="14">
        <v>-0.60075210000000001</v>
      </c>
      <c r="AO340" s="14">
        <v>-0.25685829999999998</v>
      </c>
      <c r="AP340" s="14">
        <v>-0.3308316</v>
      </c>
      <c r="AQ340" s="14">
        <v>-0.42459429999999998</v>
      </c>
      <c r="AR340" s="14">
        <v>-0.110307</v>
      </c>
      <c r="AS340" s="14">
        <v>8.1534800000000004E-2</v>
      </c>
      <c r="AT340" s="14">
        <v>3.3067699999999998E-2</v>
      </c>
      <c r="AU340" s="14">
        <v>7.5394600000000006E-2</v>
      </c>
      <c r="AV340" s="14">
        <v>-0.2046627</v>
      </c>
      <c r="AW340" s="14">
        <v>-0.1043014</v>
      </c>
      <c r="AX340" s="14">
        <v>-6.9387599999999994E-2</v>
      </c>
      <c r="AY340" s="14">
        <v>-5.0502999999999998E-3</v>
      </c>
      <c r="AZ340" s="14">
        <v>-1.75698E-2</v>
      </c>
      <c r="BA340" s="14">
        <v>-0.15922159999999999</v>
      </c>
      <c r="BB340" s="14">
        <v>-0.19733690000000001</v>
      </c>
      <c r="BC340" s="14">
        <v>-0.68068649999999997</v>
      </c>
      <c r="BD340" s="14">
        <v>-0.69589909999999999</v>
      </c>
      <c r="BE340" s="14">
        <v>-0.50714159999999997</v>
      </c>
      <c r="BF340" s="14">
        <v>-0.27489019999999997</v>
      </c>
      <c r="BG340" s="14">
        <v>-0.18259020000000001</v>
      </c>
      <c r="BH340" s="14">
        <v>-0.2863928</v>
      </c>
      <c r="BI340" s="14">
        <v>-0.64149389999999995</v>
      </c>
      <c r="BJ340" s="14">
        <v>-0.54373309999999997</v>
      </c>
      <c r="BK340" s="14">
        <v>-0.3678148</v>
      </c>
      <c r="BL340" s="14">
        <v>-0.41212199999999999</v>
      </c>
      <c r="BM340" s="14">
        <v>-7.8969499999999998E-2</v>
      </c>
      <c r="BN340" s="14">
        <v>-0.14345630000000001</v>
      </c>
      <c r="BO340" s="14">
        <v>-0.21727779999999999</v>
      </c>
      <c r="BP340" s="14">
        <v>7.8059900000000002E-2</v>
      </c>
      <c r="BQ340" s="14">
        <v>0.27492</v>
      </c>
      <c r="BR340" s="14">
        <v>0.2276338</v>
      </c>
      <c r="BS340" s="14">
        <v>0.25274239999999998</v>
      </c>
      <c r="BT340" s="14">
        <v>-6.5929500000000002E-2</v>
      </c>
      <c r="BU340" s="14">
        <v>1.6986600000000001E-2</v>
      </c>
      <c r="BV340" s="14">
        <v>5.7584799999999998E-2</v>
      </c>
      <c r="BW340" s="14">
        <v>0.1140047</v>
      </c>
      <c r="BX340" s="14">
        <v>0.10411629999999999</v>
      </c>
      <c r="BY340" s="14">
        <v>-4.46924E-2</v>
      </c>
      <c r="BZ340" s="14">
        <v>-9.0993199999999996E-2</v>
      </c>
      <c r="CA340" s="14">
        <v>-0.55024329999999999</v>
      </c>
      <c r="CB340" s="14">
        <v>-0.55771230000000005</v>
      </c>
      <c r="CC340" s="14">
        <v>-0.40385939999999998</v>
      </c>
      <c r="CD340" s="14">
        <v>-0.1897075</v>
      </c>
      <c r="CE340" s="14">
        <v>-9.1239799999999996E-2</v>
      </c>
      <c r="CF340" s="14">
        <v>-0.202489</v>
      </c>
      <c r="CG340" s="14">
        <v>-0.52403820000000001</v>
      </c>
      <c r="CH340" s="14">
        <v>-0.42557030000000001</v>
      </c>
      <c r="CI340" s="14">
        <v>-0.23583509999999999</v>
      </c>
      <c r="CJ340" s="14">
        <v>-0.28147739999999999</v>
      </c>
      <c r="CK340" s="14">
        <v>4.42356E-2</v>
      </c>
      <c r="CL340" s="14">
        <v>-1.36807E-2</v>
      </c>
      <c r="CM340" s="14">
        <v>-7.3690900000000004E-2</v>
      </c>
      <c r="CN340" s="14">
        <v>0.20852229999999999</v>
      </c>
      <c r="CO340" s="14">
        <v>0.408858</v>
      </c>
      <c r="CP340" s="14">
        <v>0.36238969999999998</v>
      </c>
      <c r="CQ340" s="14">
        <v>0.37557299999999999</v>
      </c>
      <c r="CR340" s="14">
        <v>3.0156700000000002E-2</v>
      </c>
      <c r="CS340" s="14">
        <v>0.10099030000000001</v>
      </c>
      <c r="CT340" s="14">
        <v>0.1455255</v>
      </c>
      <c r="CU340" s="14">
        <v>0.19646179999999999</v>
      </c>
      <c r="CV340" s="14">
        <v>0.1883957</v>
      </c>
      <c r="CW340" s="14">
        <v>3.4630300000000003E-2</v>
      </c>
      <c r="CX340" s="14">
        <v>-1.7339899999999998E-2</v>
      </c>
      <c r="CY340" s="14">
        <v>-0.41980010000000001</v>
      </c>
      <c r="CZ340" s="14">
        <v>-0.41952539999999999</v>
      </c>
      <c r="DA340" s="14">
        <v>-0.30057729999999999</v>
      </c>
      <c r="DB340" s="14">
        <v>-0.1045247</v>
      </c>
      <c r="DC340" s="14">
        <v>1.105E-4</v>
      </c>
      <c r="DD340" s="14">
        <v>-0.1185853</v>
      </c>
      <c r="DE340" s="14">
        <v>-0.40658260000000002</v>
      </c>
      <c r="DF340" s="14">
        <v>-0.3074075</v>
      </c>
      <c r="DG340" s="14">
        <v>-0.1038555</v>
      </c>
      <c r="DH340" s="14">
        <v>-0.15083279999999999</v>
      </c>
      <c r="DI340" s="14">
        <v>0.1674408</v>
      </c>
      <c r="DJ340" s="14">
        <v>0.1160949</v>
      </c>
      <c r="DK340" s="14">
        <v>6.9895899999999997E-2</v>
      </c>
      <c r="DL340" s="14">
        <v>0.33898470000000003</v>
      </c>
      <c r="DM340" s="14">
        <v>0.54279599999999995</v>
      </c>
      <c r="DN340" s="14">
        <v>0.49714550000000002</v>
      </c>
      <c r="DO340" s="14">
        <v>0.4984036</v>
      </c>
      <c r="DP340" s="14">
        <v>0.12624289999999999</v>
      </c>
      <c r="DQ340" s="14">
        <v>0.18499399999999999</v>
      </c>
      <c r="DR340" s="14">
        <v>0.23346620000000001</v>
      </c>
      <c r="DS340" s="14">
        <v>0.27891890000000003</v>
      </c>
      <c r="DT340" s="14">
        <v>0.2726751</v>
      </c>
      <c r="DU340" s="14">
        <v>0.1139529</v>
      </c>
      <c r="DV340" s="14">
        <v>5.63134E-2</v>
      </c>
      <c r="DW340" s="14">
        <v>-0.23146079999999999</v>
      </c>
      <c r="DX340" s="14">
        <v>-0.22000549999999999</v>
      </c>
      <c r="DY340" s="14">
        <v>-0.15145439999999999</v>
      </c>
      <c r="DZ340" s="14">
        <v>1.8465700000000002E-2</v>
      </c>
      <c r="EA340" s="14">
        <v>0.13200590000000001</v>
      </c>
      <c r="EB340" s="14">
        <v>2.5585E-3</v>
      </c>
      <c r="EC340" s="14">
        <v>-0.23699529999999999</v>
      </c>
      <c r="ED340" s="14">
        <v>-0.13679920000000001</v>
      </c>
      <c r="EE340" s="14">
        <v>8.6702299999999996E-2</v>
      </c>
      <c r="EF340" s="14">
        <v>3.7797200000000003E-2</v>
      </c>
      <c r="EG340" s="14">
        <v>0.34532960000000001</v>
      </c>
      <c r="EH340" s="14">
        <v>0.30347020000000002</v>
      </c>
      <c r="EI340" s="14">
        <v>0.27721249999999997</v>
      </c>
      <c r="EJ340" s="14">
        <v>0.52735169999999998</v>
      </c>
      <c r="EK340" s="14">
        <v>0.73618119999999998</v>
      </c>
      <c r="EL340" s="14">
        <v>0.69171170000000004</v>
      </c>
      <c r="EM340" s="14">
        <v>0.6757514</v>
      </c>
      <c r="EN340" s="14">
        <v>0.26497599999999999</v>
      </c>
      <c r="EO340" s="14">
        <v>0.306282</v>
      </c>
      <c r="EP340" s="14">
        <v>0.3604387</v>
      </c>
      <c r="EQ340" s="14">
        <v>0.39797379999999999</v>
      </c>
      <c r="ER340" s="14">
        <v>0.39436120000000002</v>
      </c>
      <c r="ES340" s="14">
        <v>0.2284822</v>
      </c>
      <c r="ET340" s="14">
        <v>0.1626571</v>
      </c>
      <c r="EU340" s="14">
        <v>47.920099999999998</v>
      </c>
      <c r="EV340" s="14">
        <v>47.650829999999999</v>
      </c>
      <c r="EW340" s="14">
        <v>47.026940000000003</v>
      </c>
      <c r="EX340" s="14">
        <v>46.691540000000003</v>
      </c>
      <c r="EY340" s="14">
        <v>46.299570000000003</v>
      </c>
      <c r="EZ340" s="14">
        <v>45.879109999999997</v>
      </c>
      <c r="FA340" s="14">
        <v>45.449269999999999</v>
      </c>
      <c r="FB340" s="14">
        <v>45.344520000000003</v>
      </c>
      <c r="FC340" s="14">
        <v>47.754840000000002</v>
      </c>
      <c r="FD340" s="14">
        <v>51.942410000000002</v>
      </c>
      <c r="FE340" s="14">
        <v>55.348770000000002</v>
      </c>
      <c r="FF340" s="14">
        <v>58.256270000000001</v>
      </c>
      <c r="FG340" s="14">
        <v>59.919460000000001</v>
      </c>
      <c r="FH340" s="14">
        <v>60.395609999999998</v>
      </c>
      <c r="FI340" s="14">
        <v>60.695</v>
      </c>
      <c r="FJ340" s="14">
        <v>60.309359999999998</v>
      </c>
      <c r="FK340" s="14">
        <v>59.006720000000001</v>
      </c>
      <c r="FL340" s="14">
        <v>56.52581</v>
      </c>
      <c r="FM340" s="14">
        <v>54.030830000000002</v>
      </c>
      <c r="FN340" s="14">
        <v>52.347650000000002</v>
      </c>
      <c r="FO340" s="14">
        <v>50.695549999999997</v>
      </c>
      <c r="FP340" s="14">
        <v>49.347790000000003</v>
      </c>
      <c r="FQ340" s="14">
        <v>48.398490000000002</v>
      </c>
      <c r="FR340" s="14">
        <v>47.266039999999997</v>
      </c>
      <c r="FS340" s="14">
        <v>2.782737</v>
      </c>
      <c r="FT340" s="14">
        <v>0.14370810000000001</v>
      </c>
      <c r="FU340" s="14">
        <v>0.13789209999999999</v>
      </c>
      <c r="FW340" s="14"/>
      <c r="HY340" s="52"/>
      <c r="IA340" s="52"/>
    </row>
    <row r="341" spans="1:235" x14ac:dyDescent="0.6">
      <c r="A341" t="s">
        <v>226</v>
      </c>
      <c r="B341" t="s">
        <v>0</v>
      </c>
      <c r="C341" t="s">
        <v>261</v>
      </c>
      <c r="D341" s="53" t="s">
        <v>247</v>
      </c>
      <c r="E341" t="s">
        <v>219</v>
      </c>
      <c r="F341" s="14">
        <v>14209</v>
      </c>
      <c r="G341" s="14">
        <v>9.5182889999999993</v>
      </c>
      <c r="H341" s="14">
        <v>8.6777519999999999</v>
      </c>
      <c r="I341" s="14">
        <v>8.6725910000000006</v>
      </c>
      <c r="J341" s="14">
        <v>8.7541309999999992</v>
      </c>
      <c r="K341" s="14">
        <v>8.6996970000000005</v>
      </c>
      <c r="L341" s="14">
        <v>9.5440369999999994</v>
      </c>
      <c r="M341" s="14">
        <v>10.182790000000001</v>
      </c>
      <c r="N341" s="14">
        <v>10.924989999999999</v>
      </c>
      <c r="O341" s="14">
        <v>8.7009109999999996</v>
      </c>
      <c r="P341" s="14">
        <v>6.3125859999999996</v>
      </c>
      <c r="Q341" s="14">
        <v>6.4544699999999997</v>
      </c>
      <c r="R341" s="14">
        <v>6.55504</v>
      </c>
      <c r="S341" s="14">
        <v>8.6301410000000001</v>
      </c>
      <c r="T341" s="14">
        <v>9.5422899999999995</v>
      </c>
      <c r="U341" s="14">
        <v>10.450559999999999</v>
      </c>
      <c r="V341" s="14">
        <v>11.6835</v>
      </c>
      <c r="W341" s="14">
        <v>13.3034</v>
      </c>
      <c r="X341" s="14">
        <v>15.228590000000001</v>
      </c>
      <c r="Y341" s="14">
        <v>16.218060000000001</v>
      </c>
      <c r="Z341" s="14">
        <v>16.083379999999998</v>
      </c>
      <c r="AA341" s="14">
        <v>15.54265</v>
      </c>
      <c r="AB341" s="14">
        <v>14.49709</v>
      </c>
      <c r="AC341" s="14">
        <v>12.598929999999999</v>
      </c>
      <c r="AD341" s="14">
        <v>11.061730000000001</v>
      </c>
      <c r="AE341" s="14">
        <v>-0.93399799999999999</v>
      </c>
      <c r="AF341" s="14">
        <v>-1.246157</v>
      </c>
      <c r="AG341" s="14">
        <v>-0.69713259999999999</v>
      </c>
      <c r="AH341" s="14">
        <v>-0.4170354</v>
      </c>
      <c r="AI341" s="14">
        <v>-0.67534059999999996</v>
      </c>
      <c r="AJ341" s="14">
        <v>-0.61621210000000004</v>
      </c>
      <c r="AK341" s="14">
        <v>-1.622741</v>
      </c>
      <c r="AL341" s="14">
        <v>-1.3087899999999999</v>
      </c>
      <c r="AM341" s="14">
        <v>-1.190131</v>
      </c>
      <c r="AN341" s="14">
        <v>-1.3871739999999999</v>
      </c>
      <c r="AO341" s="14">
        <v>-0.81992739999999997</v>
      </c>
      <c r="AP341" s="14">
        <v>-1.07945</v>
      </c>
      <c r="AQ341" s="14">
        <v>-1.059577</v>
      </c>
      <c r="AR341" s="14">
        <v>-0.70000929999999995</v>
      </c>
      <c r="AS341" s="14">
        <v>-0.33859129999999998</v>
      </c>
      <c r="AT341" s="14">
        <v>-0.27869840000000001</v>
      </c>
      <c r="AU341" s="14">
        <v>5.5925299999999997E-2</v>
      </c>
      <c r="AV341" s="14">
        <v>-0.6178747</v>
      </c>
      <c r="AW341" s="14">
        <v>-0.32355080000000003</v>
      </c>
      <c r="AX341" s="14">
        <v>2.0662699999999999E-2</v>
      </c>
      <c r="AY341" s="14">
        <v>0.2198997</v>
      </c>
      <c r="AZ341" s="14">
        <v>0.20112079999999999</v>
      </c>
      <c r="BA341" s="14">
        <v>4.6501399999999998E-2</v>
      </c>
      <c r="BB341" s="14">
        <v>4.09063E-2</v>
      </c>
      <c r="BC341" s="14">
        <v>-0.67968059999999997</v>
      </c>
      <c r="BD341" s="14">
        <v>-0.96396130000000002</v>
      </c>
      <c r="BE341" s="14">
        <v>-0.47459220000000002</v>
      </c>
      <c r="BF341" s="14">
        <v>-0.20702000000000001</v>
      </c>
      <c r="BG341" s="14">
        <v>-0.44013580000000002</v>
      </c>
      <c r="BH341" s="14">
        <v>-0.39402239999999999</v>
      </c>
      <c r="BI341" s="14">
        <v>-1.26153</v>
      </c>
      <c r="BJ341" s="14">
        <v>-0.96837079999999998</v>
      </c>
      <c r="BK341" s="14">
        <v>-0.83509639999999996</v>
      </c>
      <c r="BL341" s="14">
        <v>-1.0354650000000001</v>
      </c>
      <c r="BM341" s="14">
        <v>-0.4787381</v>
      </c>
      <c r="BN341" s="14">
        <v>-0.73725320000000005</v>
      </c>
      <c r="BO341" s="14">
        <v>-0.69420859999999995</v>
      </c>
      <c r="BP341" s="14">
        <v>-0.37484070000000003</v>
      </c>
      <c r="BQ341" s="14">
        <v>-3.87674E-2</v>
      </c>
      <c r="BR341" s="14">
        <v>-7.4576E-3</v>
      </c>
      <c r="BS341" s="14">
        <v>0.29868319999999998</v>
      </c>
      <c r="BT341" s="14">
        <v>-0.39349840000000003</v>
      </c>
      <c r="BU341" s="14">
        <v>-0.1095488</v>
      </c>
      <c r="BV341" s="14">
        <v>0.23678979999999999</v>
      </c>
      <c r="BW341" s="14">
        <v>0.44099310000000003</v>
      </c>
      <c r="BX341" s="14">
        <v>0.41680030000000001</v>
      </c>
      <c r="BY341" s="14">
        <v>0.25706289999999998</v>
      </c>
      <c r="BZ341" s="14">
        <v>0.24479090000000001</v>
      </c>
      <c r="CA341" s="14">
        <v>-0.50354109999999996</v>
      </c>
      <c r="CB341" s="14">
        <v>-0.76851340000000001</v>
      </c>
      <c r="CC341" s="14">
        <v>-0.32046150000000001</v>
      </c>
      <c r="CD341" s="14">
        <v>-6.1563899999999998E-2</v>
      </c>
      <c r="CE341" s="14">
        <v>-0.27723370000000003</v>
      </c>
      <c r="CF341" s="14">
        <v>-0.2401344</v>
      </c>
      <c r="CG341" s="14">
        <v>-1.0113570000000001</v>
      </c>
      <c r="CH341" s="14">
        <v>-0.73259739999999995</v>
      </c>
      <c r="CI341" s="14">
        <v>-0.58920050000000002</v>
      </c>
      <c r="CJ341" s="14">
        <v>-0.79187180000000001</v>
      </c>
      <c r="CK341" s="14">
        <v>-0.24243139999999999</v>
      </c>
      <c r="CL341" s="14">
        <v>-0.50024860000000004</v>
      </c>
      <c r="CM341" s="14">
        <v>-0.44115549999999998</v>
      </c>
      <c r="CN341" s="14">
        <v>-0.14963000000000001</v>
      </c>
      <c r="CO341" s="14">
        <v>0.1688897</v>
      </c>
      <c r="CP341" s="14">
        <v>0.18040310000000001</v>
      </c>
      <c r="CQ341" s="14">
        <v>0.46681660000000003</v>
      </c>
      <c r="CR341" s="14">
        <v>-0.238096</v>
      </c>
      <c r="CS341" s="14">
        <v>3.8668300000000003E-2</v>
      </c>
      <c r="CT341" s="14">
        <v>0.38647880000000001</v>
      </c>
      <c r="CU341" s="14">
        <v>0.59412160000000003</v>
      </c>
      <c r="CV341" s="14">
        <v>0.5661794</v>
      </c>
      <c r="CW341" s="14">
        <v>0.40289710000000001</v>
      </c>
      <c r="CX341" s="14">
        <v>0.38600069999999997</v>
      </c>
      <c r="CY341" s="14">
        <v>-0.32740160000000001</v>
      </c>
      <c r="CZ341" s="14">
        <v>-0.57306550000000001</v>
      </c>
      <c r="DA341" s="14">
        <v>-0.1663307</v>
      </c>
      <c r="DB341" s="14">
        <v>8.38922E-2</v>
      </c>
      <c r="DC341" s="14">
        <v>-0.11433160000000001</v>
      </c>
      <c r="DD341" s="14">
        <v>-8.6246500000000004E-2</v>
      </c>
      <c r="DE341" s="14">
        <v>-0.76118359999999996</v>
      </c>
      <c r="DF341" s="14">
        <v>-0.49682389999999998</v>
      </c>
      <c r="DG341" s="14">
        <v>-0.34330470000000002</v>
      </c>
      <c r="DH341" s="14">
        <v>-0.54827899999999996</v>
      </c>
      <c r="DI341" s="14">
        <v>-6.1247000000000003E-3</v>
      </c>
      <c r="DJ341" s="14">
        <v>-0.26324399999999998</v>
      </c>
      <c r="DK341" s="14">
        <v>-0.1881023</v>
      </c>
      <c r="DL341" s="14">
        <v>7.5580800000000004E-2</v>
      </c>
      <c r="DM341" s="14">
        <v>0.37654680000000001</v>
      </c>
      <c r="DN341" s="14">
        <v>0.36826370000000003</v>
      </c>
      <c r="DO341" s="14">
        <v>0.63495000000000001</v>
      </c>
      <c r="DP341" s="14">
        <v>-8.2693699999999995E-2</v>
      </c>
      <c r="DQ341" s="14">
        <v>0.18688550000000001</v>
      </c>
      <c r="DR341" s="14">
        <v>0.53616779999999997</v>
      </c>
      <c r="DS341" s="14">
        <v>0.74725019999999998</v>
      </c>
      <c r="DT341" s="14">
        <v>0.71555840000000004</v>
      </c>
      <c r="DU341" s="14">
        <v>0.54873139999999998</v>
      </c>
      <c r="DV341" s="14">
        <v>0.52721059999999997</v>
      </c>
      <c r="DW341" s="14">
        <v>-7.3084200000000002E-2</v>
      </c>
      <c r="DX341" s="14">
        <v>-0.29086980000000001</v>
      </c>
      <c r="DY341" s="14">
        <v>5.6209799999999997E-2</v>
      </c>
      <c r="DZ341" s="14">
        <v>0.29390759999999999</v>
      </c>
      <c r="EA341" s="14">
        <v>0.1208732</v>
      </c>
      <c r="EB341" s="14">
        <v>0.13594319999999999</v>
      </c>
      <c r="EC341" s="14">
        <v>-0.39997300000000002</v>
      </c>
      <c r="ED341" s="14">
        <v>-0.1564044</v>
      </c>
      <c r="EE341" s="14">
        <v>1.17298E-2</v>
      </c>
      <c r="EF341" s="14">
        <v>-0.19656960000000001</v>
      </c>
      <c r="EG341" s="14">
        <v>0.33506469999999999</v>
      </c>
      <c r="EH341" s="14">
        <v>7.8952999999999995E-2</v>
      </c>
      <c r="EI341" s="14">
        <v>0.17726629999999999</v>
      </c>
      <c r="EJ341" s="14">
        <v>0.40074929999999997</v>
      </c>
      <c r="EK341" s="14">
        <v>0.67637069999999999</v>
      </c>
      <c r="EL341" s="14">
        <v>0.63950459999999998</v>
      </c>
      <c r="EM341" s="14">
        <v>0.87770780000000004</v>
      </c>
      <c r="EN341" s="14">
        <v>0.14168259999999999</v>
      </c>
      <c r="EO341" s="14">
        <v>0.40088750000000001</v>
      </c>
      <c r="EP341" s="14">
        <v>0.75229500000000005</v>
      </c>
      <c r="EQ341" s="14">
        <v>0.96834359999999997</v>
      </c>
      <c r="ER341" s="14">
        <v>0.93123789999999995</v>
      </c>
      <c r="ES341" s="14">
        <v>0.75929290000000005</v>
      </c>
      <c r="ET341" s="14">
        <v>0.7310951</v>
      </c>
      <c r="EU341" s="14">
        <v>48.3992</v>
      </c>
      <c r="EV341" s="14">
        <v>48.158859999999997</v>
      </c>
      <c r="EW341" s="14">
        <v>46.68573</v>
      </c>
      <c r="EX341" s="14">
        <v>46.27675</v>
      </c>
      <c r="EY341" s="14">
        <v>46.90504</v>
      </c>
      <c r="EZ341" s="14">
        <v>47.332160000000002</v>
      </c>
      <c r="FA341" s="14">
        <v>47.521050000000002</v>
      </c>
      <c r="FB341" s="14">
        <v>47.620739999999998</v>
      </c>
      <c r="FC341" s="14">
        <v>48.912489999999998</v>
      </c>
      <c r="FD341" s="14">
        <v>51.547139999999999</v>
      </c>
      <c r="FE341" s="14">
        <v>53.110140000000001</v>
      </c>
      <c r="FF341" s="14">
        <v>55.096440000000001</v>
      </c>
      <c r="FG341" s="14">
        <v>55.156970000000001</v>
      </c>
      <c r="FH341" s="14">
        <v>51.97016</v>
      </c>
      <c r="FI341" s="14">
        <v>51.699330000000003</v>
      </c>
      <c r="FJ341" s="14">
        <v>51.984029999999997</v>
      </c>
      <c r="FK341" s="14">
        <v>50.881590000000003</v>
      </c>
      <c r="FL341" s="14">
        <v>50.4116</v>
      </c>
      <c r="FM341" s="14">
        <v>49.786630000000002</v>
      </c>
      <c r="FN341" s="14">
        <v>49.688789999999997</v>
      </c>
      <c r="FO341" s="14">
        <v>49.764029999999998</v>
      </c>
      <c r="FP341" s="14">
        <v>48.475059999999999</v>
      </c>
      <c r="FQ341" s="14">
        <v>48.307699999999997</v>
      </c>
      <c r="FR341" s="14">
        <v>47.642910000000001</v>
      </c>
      <c r="FS341" s="14">
        <v>5.3361330000000002</v>
      </c>
      <c r="FT341" s="14">
        <v>0.28736230000000001</v>
      </c>
      <c r="FU341" s="14">
        <v>0.2330306</v>
      </c>
      <c r="FW341" s="14"/>
      <c r="HY341" s="52"/>
      <c r="IA341" s="52"/>
    </row>
    <row r="342" spans="1:235" x14ac:dyDescent="0.6">
      <c r="A342" t="s">
        <v>226</v>
      </c>
      <c r="B342" t="s">
        <v>0</v>
      </c>
      <c r="C342" t="s">
        <v>261</v>
      </c>
      <c r="D342" s="53" t="s">
        <v>247</v>
      </c>
      <c r="E342" t="s">
        <v>220</v>
      </c>
      <c r="F342" s="14">
        <v>7550</v>
      </c>
      <c r="G342" s="14">
        <v>4.718369</v>
      </c>
      <c r="H342" s="14">
        <v>4.2404729999999997</v>
      </c>
      <c r="I342" s="14">
        <v>4.2887149999999998</v>
      </c>
      <c r="J342" s="14">
        <v>4.1842280000000001</v>
      </c>
      <c r="K342" s="14">
        <v>3.9150860000000001</v>
      </c>
      <c r="L342" s="14">
        <v>4.4015690000000003</v>
      </c>
      <c r="M342" s="14">
        <v>4.8628609999999997</v>
      </c>
      <c r="N342" s="14">
        <v>5.5461910000000003</v>
      </c>
      <c r="O342" s="14">
        <v>4.7918430000000001</v>
      </c>
      <c r="P342" s="14">
        <v>4.1698399999999998</v>
      </c>
      <c r="Q342" s="14">
        <v>3.5060389999999999</v>
      </c>
      <c r="R342" s="14">
        <v>3.7279650000000002</v>
      </c>
      <c r="S342" s="14">
        <v>4.4555400000000001</v>
      </c>
      <c r="T342" s="14">
        <v>4.2538749999999999</v>
      </c>
      <c r="U342" s="14">
        <v>4.4835710000000004</v>
      </c>
      <c r="V342" s="14">
        <v>5.3358939999999997</v>
      </c>
      <c r="W342" s="14">
        <v>6.3633129999999998</v>
      </c>
      <c r="X342" s="14">
        <v>7.4302549999999998</v>
      </c>
      <c r="Y342" s="14">
        <v>7.8811419999999996</v>
      </c>
      <c r="Z342" s="14">
        <v>7.8391409999999997</v>
      </c>
      <c r="AA342" s="14">
        <v>7.5634949999999996</v>
      </c>
      <c r="AB342" s="14">
        <v>6.8607399999999998</v>
      </c>
      <c r="AC342" s="14">
        <v>6.0051300000000003</v>
      </c>
      <c r="AD342" s="14">
        <v>5.2583169999999999</v>
      </c>
      <c r="AE342" s="14">
        <v>-0.21390670000000001</v>
      </c>
      <c r="AF342" s="14">
        <v>-0.40972330000000001</v>
      </c>
      <c r="AG342" s="14">
        <v>-0.1164364</v>
      </c>
      <c r="AH342" s="14">
        <v>-0.18982180000000001</v>
      </c>
      <c r="AI342" s="14">
        <v>-0.57891219999999999</v>
      </c>
      <c r="AJ342" s="14">
        <v>-0.48551430000000001</v>
      </c>
      <c r="AK342" s="14">
        <v>-0.90349179999999996</v>
      </c>
      <c r="AL342" s="14">
        <v>-0.53405539999999996</v>
      </c>
      <c r="AM342" s="14">
        <v>-0.78083970000000003</v>
      </c>
      <c r="AN342" s="14">
        <v>-0.99512509999999998</v>
      </c>
      <c r="AO342" s="14">
        <v>-0.9138387</v>
      </c>
      <c r="AP342" s="14">
        <v>-1.0755520000000001</v>
      </c>
      <c r="AQ342" s="14">
        <v>-1.0320469999999999</v>
      </c>
      <c r="AR342" s="14">
        <v>-0.91926050000000004</v>
      </c>
      <c r="AS342" s="14">
        <v>-0.67765940000000002</v>
      </c>
      <c r="AT342" s="14">
        <v>-0.52599030000000002</v>
      </c>
      <c r="AU342" s="14">
        <v>-0.1261478</v>
      </c>
      <c r="AV342" s="14">
        <v>-0.3587746</v>
      </c>
      <c r="AW342" s="14">
        <v>-0.1862587</v>
      </c>
      <c r="AX342" s="14">
        <v>7.6302200000000001E-2</v>
      </c>
      <c r="AY342" s="14">
        <v>8.2155400000000003E-2</v>
      </c>
      <c r="AZ342" s="14">
        <v>-7.9398099999999999E-2</v>
      </c>
      <c r="BA342" s="14">
        <v>-8.6466399999999999E-2</v>
      </c>
      <c r="BB342" s="14">
        <v>-4.91469E-2</v>
      </c>
      <c r="BC342" s="14">
        <v>-7.9765500000000003E-2</v>
      </c>
      <c r="BD342" s="14">
        <v>-0.2639802</v>
      </c>
      <c r="BE342" s="14">
        <v>2.5803000000000002E-3</v>
      </c>
      <c r="BF342" s="14">
        <v>-4.4104299999999999E-2</v>
      </c>
      <c r="BG342" s="14">
        <v>-0.39147110000000002</v>
      </c>
      <c r="BH342" s="14">
        <v>-0.29851509999999998</v>
      </c>
      <c r="BI342" s="14">
        <v>-0.61447079999999998</v>
      </c>
      <c r="BJ342" s="14">
        <v>-0.3283778</v>
      </c>
      <c r="BK342" s="14">
        <v>-0.55512830000000002</v>
      </c>
      <c r="BL342" s="14">
        <v>-0.69929390000000002</v>
      </c>
      <c r="BM342" s="14">
        <v>-0.6019409</v>
      </c>
      <c r="BN342" s="14">
        <v>-0.76048159999999998</v>
      </c>
      <c r="BO342" s="14">
        <v>-0.72455179999999997</v>
      </c>
      <c r="BP342" s="14">
        <v>-0.64114389999999999</v>
      </c>
      <c r="BQ342" s="14">
        <v>-0.46754430000000002</v>
      </c>
      <c r="BR342" s="14">
        <v>-0.3514777</v>
      </c>
      <c r="BS342" s="14">
        <v>-1.6523099999999999E-2</v>
      </c>
      <c r="BT342" s="14">
        <v>-0.24174319999999999</v>
      </c>
      <c r="BU342" s="14">
        <v>-6.4507200000000001E-2</v>
      </c>
      <c r="BV342" s="14">
        <v>0.20832519999999999</v>
      </c>
      <c r="BW342" s="14">
        <v>0.2614166</v>
      </c>
      <c r="BX342" s="14">
        <v>9.8330600000000004E-2</v>
      </c>
      <c r="BY342" s="14">
        <v>7.5652999999999998E-2</v>
      </c>
      <c r="BZ342" s="14">
        <v>0.1018095</v>
      </c>
      <c r="CA342" s="14">
        <v>1.31404E-2</v>
      </c>
      <c r="CB342" s="14">
        <v>-0.16303899999999999</v>
      </c>
      <c r="CC342" s="14">
        <v>8.50109E-2</v>
      </c>
      <c r="CD342" s="14">
        <v>5.6819300000000003E-2</v>
      </c>
      <c r="CE342" s="14">
        <v>-0.26164989999999999</v>
      </c>
      <c r="CF342" s="14">
        <v>-0.16900000000000001</v>
      </c>
      <c r="CG342" s="14">
        <v>-0.41429579999999999</v>
      </c>
      <c r="CH342" s="14">
        <v>-0.18592620000000001</v>
      </c>
      <c r="CI342" s="14">
        <v>-0.39880139999999997</v>
      </c>
      <c r="CJ342" s="14">
        <v>-0.49440220000000001</v>
      </c>
      <c r="CK342" s="14">
        <v>-0.38592149999999997</v>
      </c>
      <c r="CL342" s="14">
        <v>-0.54226510000000006</v>
      </c>
      <c r="CM342" s="14">
        <v>-0.51158150000000002</v>
      </c>
      <c r="CN342" s="14">
        <v>-0.44852110000000001</v>
      </c>
      <c r="CO342" s="14">
        <v>-0.32201920000000001</v>
      </c>
      <c r="CP342" s="14">
        <v>-0.2306107</v>
      </c>
      <c r="CQ342" s="14">
        <v>5.94026E-2</v>
      </c>
      <c r="CR342" s="14">
        <v>-0.16068760000000001</v>
      </c>
      <c r="CS342" s="14">
        <v>1.9817600000000001E-2</v>
      </c>
      <c r="CT342" s="14">
        <v>0.29976390000000003</v>
      </c>
      <c r="CU342" s="14">
        <v>0.38557239999999998</v>
      </c>
      <c r="CV342" s="14">
        <v>0.22142500000000001</v>
      </c>
      <c r="CW342" s="14">
        <v>0.18793650000000001</v>
      </c>
      <c r="CX342" s="14">
        <v>0.2063614</v>
      </c>
      <c r="CY342" s="14">
        <v>0.1060461</v>
      </c>
      <c r="CZ342" s="14">
        <v>-6.2097699999999999E-2</v>
      </c>
      <c r="DA342" s="14">
        <v>0.16744149999999999</v>
      </c>
      <c r="DB342" s="14">
        <v>0.15774279999999999</v>
      </c>
      <c r="DC342" s="14">
        <v>-0.1318288</v>
      </c>
      <c r="DD342" s="14">
        <v>-3.9484900000000003E-2</v>
      </c>
      <c r="DE342" s="14">
        <v>-0.2141207</v>
      </c>
      <c r="DF342" s="14">
        <v>-4.3474499999999999E-2</v>
      </c>
      <c r="DG342" s="14">
        <v>-0.24247440000000001</v>
      </c>
      <c r="DH342" s="14">
        <v>-0.2895104</v>
      </c>
      <c r="DI342" s="14">
        <v>-0.1699021</v>
      </c>
      <c r="DJ342" s="14">
        <v>-0.32404850000000002</v>
      </c>
      <c r="DK342" s="14">
        <v>-0.29861130000000002</v>
      </c>
      <c r="DL342" s="14">
        <v>-0.25589830000000002</v>
      </c>
      <c r="DM342" s="14">
        <v>-0.17649419999999999</v>
      </c>
      <c r="DN342" s="14">
        <v>-0.1097438</v>
      </c>
      <c r="DO342" s="14">
        <v>0.13532830000000001</v>
      </c>
      <c r="DP342" s="14">
        <v>-7.9631900000000005E-2</v>
      </c>
      <c r="DQ342" s="14">
        <v>0.1041424</v>
      </c>
      <c r="DR342" s="14">
        <v>0.39120260000000001</v>
      </c>
      <c r="DS342" s="14">
        <v>0.50972819999999996</v>
      </c>
      <c r="DT342" s="14">
        <v>0.34451939999999998</v>
      </c>
      <c r="DU342" s="14">
        <v>0.30021989999999998</v>
      </c>
      <c r="DV342" s="14">
        <v>0.31091340000000001</v>
      </c>
      <c r="DW342" s="14">
        <v>0.2401874</v>
      </c>
      <c r="DX342" s="14">
        <v>8.3645399999999995E-2</v>
      </c>
      <c r="DY342" s="14">
        <v>0.28645809999999999</v>
      </c>
      <c r="DZ342" s="14">
        <v>0.30346040000000002</v>
      </c>
      <c r="EA342" s="14">
        <v>5.5612399999999999E-2</v>
      </c>
      <c r="EB342" s="14">
        <v>0.14751429999999999</v>
      </c>
      <c r="EC342" s="14">
        <v>7.49002E-2</v>
      </c>
      <c r="ED342" s="14">
        <v>0.16220300000000001</v>
      </c>
      <c r="EE342" s="14">
        <v>-1.67631E-2</v>
      </c>
      <c r="EF342" s="14">
        <v>6.3207000000000003E-3</v>
      </c>
      <c r="EG342" s="14">
        <v>0.1419957</v>
      </c>
      <c r="EH342" s="14">
        <v>-8.9785000000000004E-3</v>
      </c>
      <c r="EI342" s="14">
        <v>8.8838000000000007E-3</v>
      </c>
      <c r="EJ342" s="14">
        <v>2.2218399999999999E-2</v>
      </c>
      <c r="EK342" s="14">
        <v>3.3620900000000002E-2</v>
      </c>
      <c r="EL342" s="14">
        <v>6.4768900000000004E-2</v>
      </c>
      <c r="EM342" s="14">
        <v>0.2449529</v>
      </c>
      <c r="EN342" s="14">
        <v>3.7399500000000002E-2</v>
      </c>
      <c r="EO342" s="14">
        <v>0.22589400000000001</v>
      </c>
      <c r="EP342" s="14">
        <v>0.52322559999999996</v>
      </c>
      <c r="EQ342" s="14">
        <v>0.68898939999999997</v>
      </c>
      <c r="ER342" s="14">
        <v>0.52224809999999999</v>
      </c>
      <c r="ES342" s="14">
        <v>0.46233930000000001</v>
      </c>
      <c r="ET342" s="14">
        <v>0.4618698</v>
      </c>
      <c r="EU342" s="14">
        <v>48.65728</v>
      </c>
      <c r="EV342" s="14">
        <v>47.993830000000003</v>
      </c>
      <c r="EW342" s="14">
        <v>47.334049999999998</v>
      </c>
      <c r="EX342" s="14">
        <v>46.990079999999999</v>
      </c>
      <c r="EY342" s="14">
        <v>47.938310000000001</v>
      </c>
      <c r="EZ342" s="14">
        <v>47.782310000000003</v>
      </c>
      <c r="FA342" s="14">
        <v>47.92389</v>
      </c>
      <c r="FB342" s="14">
        <v>48.039900000000003</v>
      </c>
      <c r="FC342" s="14">
        <v>49.287759999999999</v>
      </c>
      <c r="FD342" s="14">
        <v>51.139060000000001</v>
      </c>
      <c r="FE342" s="14">
        <v>53.48142</v>
      </c>
      <c r="FF342" s="14">
        <v>55.104050000000001</v>
      </c>
      <c r="FG342" s="14">
        <v>54.621420000000001</v>
      </c>
      <c r="FH342" s="14">
        <v>51.817689999999999</v>
      </c>
      <c r="FI342" s="14">
        <v>52.355370000000001</v>
      </c>
      <c r="FJ342" s="14">
        <v>52.223480000000002</v>
      </c>
      <c r="FK342" s="14">
        <v>51.24286</v>
      </c>
      <c r="FL342" s="14">
        <v>50.807870000000001</v>
      </c>
      <c r="FM342" s="14">
        <v>50.036430000000003</v>
      </c>
      <c r="FN342" s="14">
        <v>50.244309999999999</v>
      </c>
      <c r="FO342" s="14">
        <v>49.782890000000002</v>
      </c>
      <c r="FP342" s="14">
        <v>48.605370000000001</v>
      </c>
      <c r="FQ342" s="14">
        <v>48.328940000000003</v>
      </c>
      <c r="FR342" s="14">
        <v>48.147829999999999</v>
      </c>
      <c r="FS342" s="14">
        <v>4.5695290000000002</v>
      </c>
      <c r="FT342" s="14">
        <v>0.26548899999999998</v>
      </c>
      <c r="FU342" s="14">
        <v>0.1415931</v>
      </c>
      <c r="FW342" s="14"/>
      <c r="HY342" s="52"/>
      <c r="IA342" s="52"/>
    </row>
    <row r="343" spans="1:235" x14ac:dyDescent="0.6">
      <c r="A343" t="s">
        <v>226</v>
      </c>
      <c r="B343" t="s">
        <v>0</v>
      </c>
      <c r="C343" t="s">
        <v>261</v>
      </c>
      <c r="D343" s="53" t="s">
        <v>247</v>
      </c>
      <c r="E343" t="s">
        <v>221</v>
      </c>
      <c r="F343" s="14">
        <v>6659</v>
      </c>
      <c r="G343" s="14">
        <v>4.9669930000000004</v>
      </c>
      <c r="H343" s="14">
        <v>4.6447950000000002</v>
      </c>
      <c r="I343" s="14">
        <v>4.538278</v>
      </c>
      <c r="J343" s="14">
        <v>4.6856479999999996</v>
      </c>
      <c r="K343" s="14">
        <v>4.8202199999999999</v>
      </c>
      <c r="L343" s="14">
        <v>5.1679050000000002</v>
      </c>
      <c r="M343" s="14">
        <v>5.3933850000000003</v>
      </c>
      <c r="N343" s="14">
        <v>5.4349420000000004</v>
      </c>
      <c r="O343" s="14">
        <v>3.913862</v>
      </c>
      <c r="P343" s="14">
        <v>2.164234</v>
      </c>
      <c r="Q343" s="14">
        <v>2.9397519999999999</v>
      </c>
      <c r="R343" s="14">
        <v>2.7489210000000002</v>
      </c>
      <c r="S343" s="14">
        <v>4.0839629999999998</v>
      </c>
      <c r="T343" s="14">
        <v>5.2061869999999999</v>
      </c>
      <c r="U343" s="14">
        <v>5.9450719999999997</v>
      </c>
      <c r="V343" s="14">
        <v>6.3328439999999997</v>
      </c>
      <c r="W343" s="14">
        <v>6.8965529999999999</v>
      </c>
      <c r="X343" s="14">
        <v>7.7929909999999998</v>
      </c>
      <c r="Y343" s="14">
        <v>8.343019</v>
      </c>
      <c r="Z343" s="14">
        <v>8.283595</v>
      </c>
      <c r="AA343" s="14">
        <v>8.0675220000000003</v>
      </c>
      <c r="AB343" s="14">
        <v>7.6676960000000003</v>
      </c>
      <c r="AC343" s="14">
        <v>6.5888359999999997</v>
      </c>
      <c r="AD343" s="14">
        <v>5.7901049999999996</v>
      </c>
      <c r="AE343" s="14">
        <v>-0.67170649999999998</v>
      </c>
      <c r="AF343" s="14">
        <v>-0.74836000000000003</v>
      </c>
      <c r="AG343" s="14">
        <v>-0.53370899999999999</v>
      </c>
      <c r="AH343" s="14">
        <v>-0.26963959999999998</v>
      </c>
      <c r="AI343" s="14">
        <v>-0.25511869999999998</v>
      </c>
      <c r="AJ343" s="14">
        <v>-0.30538359999999998</v>
      </c>
      <c r="AK343" s="14">
        <v>-0.9591885</v>
      </c>
      <c r="AL343" s="14">
        <v>-0.93883859999999997</v>
      </c>
      <c r="AM343" s="14">
        <v>-0.65571230000000003</v>
      </c>
      <c r="AN343" s="14">
        <v>-0.67641450000000003</v>
      </c>
      <c r="AO343" s="14">
        <v>-0.22784960000000001</v>
      </c>
      <c r="AP343" s="14">
        <v>-0.42147050000000003</v>
      </c>
      <c r="AQ343" s="14">
        <v>-0.44585639999999999</v>
      </c>
      <c r="AR343" s="14">
        <v>-0.1671754</v>
      </c>
      <c r="AS343" s="14">
        <v>8.1779199999999996E-2</v>
      </c>
      <c r="AT343" s="14">
        <v>4.4019500000000003E-2</v>
      </c>
      <c r="AU343" s="14">
        <v>3.0691900000000001E-2</v>
      </c>
      <c r="AV343" s="14">
        <v>-0.381714</v>
      </c>
      <c r="AW343" s="14">
        <v>-0.2602276</v>
      </c>
      <c r="AX343" s="14">
        <v>-0.15863079999999999</v>
      </c>
      <c r="AY343" s="14">
        <v>2.73867E-2</v>
      </c>
      <c r="AZ343" s="14">
        <v>0.1180379</v>
      </c>
      <c r="BA343" s="14">
        <v>-4.9134499999999998E-2</v>
      </c>
      <c r="BB343" s="14">
        <v>-8.6665800000000001E-2</v>
      </c>
      <c r="BC343" s="14">
        <v>-0.48390159999999999</v>
      </c>
      <c r="BD343" s="14">
        <v>-0.54387750000000001</v>
      </c>
      <c r="BE343" s="14">
        <v>-0.36904379999999998</v>
      </c>
      <c r="BF343" s="14">
        <v>-0.1141476</v>
      </c>
      <c r="BG343" s="14">
        <v>-9.5177200000000003E-2</v>
      </c>
      <c r="BH343" s="14">
        <v>-0.15474360000000001</v>
      </c>
      <c r="BI343" s="14">
        <v>-0.70481830000000001</v>
      </c>
      <c r="BJ343" s="14">
        <v>-0.67595519999999998</v>
      </c>
      <c r="BK343" s="14">
        <v>-0.37683519999999998</v>
      </c>
      <c r="BL343" s="14">
        <v>-0.43585610000000002</v>
      </c>
      <c r="BM343" s="14">
        <v>-1.46876E-2</v>
      </c>
      <c r="BN343" s="14">
        <v>-0.1928521</v>
      </c>
      <c r="BO343" s="14">
        <v>-0.19430049999999999</v>
      </c>
      <c r="BP343" s="14">
        <v>5.5540300000000001E-2</v>
      </c>
      <c r="BQ343" s="14">
        <v>0.30563459999999998</v>
      </c>
      <c r="BR343" s="14">
        <v>0.24916930000000001</v>
      </c>
      <c r="BS343" s="14">
        <v>0.22520770000000001</v>
      </c>
      <c r="BT343" s="14">
        <v>-0.20733509999999999</v>
      </c>
      <c r="BU343" s="14">
        <v>-9.4804899999999998E-2</v>
      </c>
      <c r="BV343" s="14">
        <v>5.9949000000000001E-3</v>
      </c>
      <c r="BW343" s="14">
        <v>0.18326120000000001</v>
      </c>
      <c r="BX343" s="14">
        <v>0.2670187</v>
      </c>
      <c r="BY343" s="14">
        <v>0.1010031</v>
      </c>
      <c r="BZ343" s="14">
        <v>6.0028100000000001E-2</v>
      </c>
      <c r="CA343" s="14">
        <v>-0.35382849999999999</v>
      </c>
      <c r="CB343" s="14">
        <v>-0.40225349999999999</v>
      </c>
      <c r="CC343" s="14">
        <v>-0.25499729999999998</v>
      </c>
      <c r="CD343" s="14">
        <v>-6.4542999999999996E-3</v>
      </c>
      <c r="CE343" s="14">
        <v>1.55978E-2</v>
      </c>
      <c r="CF343" s="14">
        <v>-5.0410799999999999E-2</v>
      </c>
      <c r="CG343" s="14">
        <v>-0.52864219999999995</v>
      </c>
      <c r="CH343" s="14">
        <v>-0.49388290000000001</v>
      </c>
      <c r="CI343" s="14">
        <v>-0.18368570000000001</v>
      </c>
      <c r="CJ343" s="14">
        <v>-0.26924619999999999</v>
      </c>
      <c r="CK343" s="14">
        <v>0.1329478</v>
      </c>
      <c r="CL343" s="14">
        <v>-3.4511699999999999E-2</v>
      </c>
      <c r="CM343" s="14">
        <v>-2.00737E-2</v>
      </c>
      <c r="CN343" s="14">
        <v>0.2097926</v>
      </c>
      <c r="CO343" s="14">
        <v>0.46067609999999998</v>
      </c>
      <c r="CP343" s="14">
        <v>0.39125549999999998</v>
      </c>
      <c r="CQ343" s="14">
        <v>0.35992869999999999</v>
      </c>
      <c r="CR343" s="14">
        <v>-8.6560799999999993E-2</v>
      </c>
      <c r="CS343" s="14">
        <v>1.97664E-2</v>
      </c>
      <c r="CT343" s="14">
        <v>0.1200141</v>
      </c>
      <c r="CU343" s="14">
        <v>0.29121940000000002</v>
      </c>
      <c r="CV343" s="14">
        <v>0.37020239999999999</v>
      </c>
      <c r="CW343" s="14">
        <v>0.2049879</v>
      </c>
      <c r="CX343" s="14">
        <v>0.16162779999999999</v>
      </c>
      <c r="CY343" s="14">
        <v>-0.22375539999999999</v>
      </c>
      <c r="CZ343" s="14">
        <v>-0.26062950000000001</v>
      </c>
      <c r="DA343" s="14">
        <v>-0.14095060000000001</v>
      </c>
      <c r="DB343" s="14">
        <v>0.101239</v>
      </c>
      <c r="DC343" s="14">
        <v>0.12637280000000001</v>
      </c>
      <c r="DD343" s="14">
        <v>5.3921999999999998E-2</v>
      </c>
      <c r="DE343" s="14">
        <v>-0.35246620000000001</v>
      </c>
      <c r="DF343" s="14">
        <v>-0.31181059999999999</v>
      </c>
      <c r="DG343" s="14">
        <v>9.4637000000000002E-3</v>
      </c>
      <c r="DH343" s="14">
        <v>-0.1026362</v>
      </c>
      <c r="DI343" s="14">
        <v>0.28058309999999997</v>
      </c>
      <c r="DJ343" s="14">
        <v>0.1238288</v>
      </c>
      <c r="DK343" s="14">
        <v>0.15415309999999999</v>
      </c>
      <c r="DL343" s="14">
        <v>0.3640449</v>
      </c>
      <c r="DM343" s="14">
        <v>0.61571759999999998</v>
      </c>
      <c r="DN343" s="14">
        <v>0.53334170000000003</v>
      </c>
      <c r="DO343" s="14">
        <v>0.49464970000000003</v>
      </c>
      <c r="DP343" s="14">
        <v>3.4213500000000001E-2</v>
      </c>
      <c r="DQ343" s="14">
        <v>0.1343376</v>
      </c>
      <c r="DR343" s="14">
        <v>0.2340334</v>
      </c>
      <c r="DS343" s="14">
        <v>0.39917760000000002</v>
      </c>
      <c r="DT343" s="14">
        <v>0.47338599999999997</v>
      </c>
      <c r="DU343" s="14">
        <v>0.30897269999999999</v>
      </c>
      <c r="DV343" s="14">
        <v>0.26322760000000001</v>
      </c>
      <c r="DW343" s="14">
        <v>-3.5950500000000003E-2</v>
      </c>
      <c r="DX343" s="14">
        <v>-5.6147000000000002E-2</v>
      </c>
      <c r="DY343" s="14">
        <v>2.3714499999999999E-2</v>
      </c>
      <c r="DZ343" s="14">
        <v>0.25673099999999999</v>
      </c>
      <c r="EA343" s="14">
        <v>0.28631430000000002</v>
      </c>
      <c r="EB343" s="14">
        <v>0.20456199999999999</v>
      </c>
      <c r="EC343" s="14">
        <v>-9.8096000000000003E-2</v>
      </c>
      <c r="ED343" s="14">
        <v>-4.8927199999999997E-2</v>
      </c>
      <c r="EE343" s="14">
        <v>0.28834080000000001</v>
      </c>
      <c r="EF343" s="14">
        <v>0.13792219999999999</v>
      </c>
      <c r="EG343" s="14">
        <v>0.49374509999999999</v>
      </c>
      <c r="EH343" s="14">
        <v>0.35244720000000002</v>
      </c>
      <c r="EI343" s="14">
        <v>0.40570899999999999</v>
      </c>
      <c r="EJ343" s="14">
        <v>0.58676059999999997</v>
      </c>
      <c r="EK343" s="14">
        <v>0.83957309999999996</v>
      </c>
      <c r="EL343" s="14">
        <v>0.73849160000000003</v>
      </c>
      <c r="EM343" s="14">
        <v>0.68916540000000004</v>
      </c>
      <c r="EN343" s="14">
        <v>0.20859249999999999</v>
      </c>
      <c r="EO343" s="14">
        <v>0.29976029999999998</v>
      </c>
      <c r="EP343" s="14">
        <v>0.39865899999999999</v>
      </c>
      <c r="EQ343" s="14">
        <v>0.55505199999999999</v>
      </c>
      <c r="ER343" s="14">
        <v>0.6223668</v>
      </c>
      <c r="ES343" s="14">
        <v>0.45911030000000003</v>
      </c>
      <c r="ET343" s="14">
        <v>0.40992149999999999</v>
      </c>
      <c r="EU343" s="14">
        <v>48.102879999999999</v>
      </c>
      <c r="EV343" s="14">
        <v>48.348460000000003</v>
      </c>
      <c r="EW343" s="14">
        <v>45.941090000000003</v>
      </c>
      <c r="EX343" s="14">
        <v>45.457419999999999</v>
      </c>
      <c r="EY343" s="14">
        <v>45.7181</v>
      </c>
      <c r="EZ343" s="14">
        <v>46.815179999999998</v>
      </c>
      <c r="FA343" s="14">
        <v>47.058419999999998</v>
      </c>
      <c r="FB343" s="14">
        <v>47.139339999999997</v>
      </c>
      <c r="FC343" s="14">
        <v>48.481520000000003</v>
      </c>
      <c r="FD343" s="14">
        <v>52.01623</v>
      </c>
      <c r="FE343" s="14">
        <v>52.683759999999999</v>
      </c>
      <c r="FF343" s="14">
        <v>55.08793</v>
      </c>
      <c r="FG343" s="14">
        <v>55.772359999999999</v>
      </c>
      <c r="FH343" s="14">
        <v>52.145319999999998</v>
      </c>
      <c r="FI343" s="14">
        <v>50.945740000000001</v>
      </c>
      <c r="FJ343" s="14">
        <v>51.709150000000001</v>
      </c>
      <c r="FK343" s="14">
        <v>50.46678</v>
      </c>
      <c r="FL343" s="14">
        <v>49.956560000000003</v>
      </c>
      <c r="FM343" s="14">
        <v>49.499890000000001</v>
      </c>
      <c r="FN343" s="14">
        <v>49.050739999999998</v>
      </c>
      <c r="FO343" s="14">
        <v>49.742649999999998</v>
      </c>
      <c r="FP343" s="14">
        <v>48.325629999999997</v>
      </c>
      <c r="FQ343" s="14">
        <v>48.283610000000003</v>
      </c>
      <c r="FR343" s="14">
        <v>47.063200000000002</v>
      </c>
      <c r="FS343" s="14">
        <v>3.6766559999999999</v>
      </c>
      <c r="FT343" s="14">
        <v>0.18923809999999999</v>
      </c>
      <c r="FU343" s="14">
        <v>0.17791560000000001</v>
      </c>
      <c r="FW343" s="14"/>
      <c r="HY343" s="52"/>
      <c r="IA343" s="52"/>
    </row>
    <row r="344" spans="1:235" x14ac:dyDescent="0.6">
      <c r="A344" t="s">
        <v>226</v>
      </c>
      <c r="B344" t="s">
        <v>0</v>
      </c>
      <c r="C344" t="s">
        <v>261</v>
      </c>
      <c r="D344" s="53" t="s">
        <v>236</v>
      </c>
      <c r="E344" t="s">
        <v>219</v>
      </c>
      <c r="F344" s="14">
        <v>10354</v>
      </c>
      <c r="G344" s="14">
        <v>8.5528510000000004</v>
      </c>
      <c r="H344" s="14">
        <v>7.6779900000000003</v>
      </c>
      <c r="I344" s="14">
        <v>6.9964279999999999</v>
      </c>
      <c r="J344" s="14">
        <v>6.539218</v>
      </c>
      <c r="K344" s="14">
        <v>6.1417260000000002</v>
      </c>
      <c r="L344" s="14">
        <v>6.0304089999999997</v>
      </c>
      <c r="M344" s="14">
        <v>5.9000260000000004</v>
      </c>
      <c r="N344" s="14">
        <v>5.050611</v>
      </c>
      <c r="O344" s="14">
        <v>2.7450899999999998</v>
      </c>
      <c r="P344" s="14">
        <v>0.25049320000000003</v>
      </c>
      <c r="Q344" s="14">
        <v>-1.8277699999999999</v>
      </c>
      <c r="R344" s="14">
        <v>-2.7867769999999998</v>
      </c>
      <c r="S344" s="14">
        <v>-2.477122</v>
      </c>
      <c r="T344" s="14">
        <v>-1.397994</v>
      </c>
      <c r="U344" s="14">
        <v>0.21689449999999999</v>
      </c>
      <c r="V344" s="14">
        <v>2.45092</v>
      </c>
      <c r="W344" s="14">
        <v>5.1646710000000002</v>
      </c>
      <c r="X344" s="14">
        <v>9.0257310000000004</v>
      </c>
      <c r="Y344" s="14">
        <v>11.88372</v>
      </c>
      <c r="Z344" s="14">
        <v>12.8027</v>
      </c>
      <c r="AA344" s="14">
        <v>13.011430000000001</v>
      </c>
      <c r="AB344" s="14">
        <v>12.729329999999999</v>
      </c>
      <c r="AC344" s="14">
        <v>11.045680000000001</v>
      </c>
      <c r="AD344" s="14">
        <v>9.4302290000000006</v>
      </c>
      <c r="AE344" s="14">
        <v>-0.63375320000000002</v>
      </c>
      <c r="AF344" s="14">
        <v>-0.60715379999999997</v>
      </c>
      <c r="AG344" s="14">
        <v>-0.48674050000000002</v>
      </c>
      <c r="AH344" s="14">
        <v>-0.44499939999999999</v>
      </c>
      <c r="AI344" s="14">
        <v>-0.54021540000000001</v>
      </c>
      <c r="AJ344" s="14">
        <v>-0.50402219999999998</v>
      </c>
      <c r="AK344" s="14">
        <v>-0.3319242</v>
      </c>
      <c r="AL344" s="14">
        <v>-0.11732289999999999</v>
      </c>
      <c r="AM344" s="14">
        <v>-0.23561750000000001</v>
      </c>
      <c r="AN344" s="14">
        <v>0.11382100000000001</v>
      </c>
      <c r="AO344" s="14">
        <v>0.1651048</v>
      </c>
      <c r="AP344" s="14">
        <v>1.4865700000000001E-2</v>
      </c>
      <c r="AQ344" s="14">
        <v>6.3072900000000001E-2</v>
      </c>
      <c r="AR344" s="14">
        <v>0.18992880000000001</v>
      </c>
      <c r="AS344" s="14">
        <v>0.1130975</v>
      </c>
      <c r="AT344" s="14">
        <v>3.1147399999999999E-2</v>
      </c>
      <c r="AU344" s="14">
        <v>0.2283213</v>
      </c>
      <c r="AV344" s="14">
        <v>0.1488023</v>
      </c>
      <c r="AW344" s="14">
        <v>1.3658999999999999E-2</v>
      </c>
      <c r="AX344" s="14">
        <v>4.8954999999999999E-2</v>
      </c>
      <c r="AY344" s="14">
        <v>8.3188300000000007E-2</v>
      </c>
      <c r="AZ344" s="14">
        <v>5.5642200000000003E-2</v>
      </c>
      <c r="BA344" s="14">
        <v>-0.42264570000000001</v>
      </c>
      <c r="BB344" s="14">
        <v>-0.4695974</v>
      </c>
      <c r="BC344" s="14">
        <v>-0.38992959999999999</v>
      </c>
      <c r="BD344" s="14">
        <v>-0.38556079999999998</v>
      </c>
      <c r="BE344" s="14">
        <v>-0.30703659999999999</v>
      </c>
      <c r="BF344" s="14">
        <v>-0.2672563</v>
      </c>
      <c r="BG344" s="14">
        <v>-0.37278519999999998</v>
      </c>
      <c r="BH344" s="14">
        <v>-0.35154459999999998</v>
      </c>
      <c r="BI344" s="14">
        <v>-0.18170729999999999</v>
      </c>
      <c r="BJ344" s="14">
        <v>4.0402500000000001E-2</v>
      </c>
      <c r="BK344" s="14">
        <v>-6.8307099999999996E-2</v>
      </c>
      <c r="BL344" s="14">
        <v>0.37229659999999998</v>
      </c>
      <c r="BM344" s="14">
        <v>0.3826831</v>
      </c>
      <c r="BN344" s="14">
        <v>0.27302130000000002</v>
      </c>
      <c r="BO344" s="14">
        <v>0.35336899999999999</v>
      </c>
      <c r="BP344" s="14">
        <v>0.54974679999999998</v>
      </c>
      <c r="BQ344" s="14">
        <v>0.52006260000000004</v>
      </c>
      <c r="BR344" s="14">
        <v>0.45039210000000002</v>
      </c>
      <c r="BS344" s="14">
        <v>0.60788889999999995</v>
      </c>
      <c r="BT344" s="14">
        <v>0.5289277</v>
      </c>
      <c r="BU344" s="14">
        <v>0.35955890000000001</v>
      </c>
      <c r="BV344" s="14">
        <v>0.35503790000000002</v>
      </c>
      <c r="BW344" s="14">
        <v>0.39984760000000003</v>
      </c>
      <c r="BX344" s="14">
        <v>0.293294</v>
      </c>
      <c r="BY344" s="14">
        <v>-0.13523779999999999</v>
      </c>
      <c r="BZ344" s="14">
        <v>-0.2161459</v>
      </c>
      <c r="CA344" s="14">
        <v>-0.221058</v>
      </c>
      <c r="CB344" s="14">
        <v>-0.23208619999999999</v>
      </c>
      <c r="CC344" s="14">
        <v>-0.18257419999999999</v>
      </c>
      <c r="CD344" s="14">
        <v>-0.14415210000000001</v>
      </c>
      <c r="CE344" s="14">
        <v>-0.25682339999999998</v>
      </c>
      <c r="CF344" s="14">
        <v>-0.24593909999999999</v>
      </c>
      <c r="CG344" s="14">
        <v>-7.76675E-2</v>
      </c>
      <c r="CH344" s="14">
        <v>0.14964269999999999</v>
      </c>
      <c r="CI344" s="14">
        <v>4.7571500000000003E-2</v>
      </c>
      <c r="CJ344" s="14">
        <v>0.55131609999999998</v>
      </c>
      <c r="CK344" s="14">
        <v>0.5333772</v>
      </c>
      <c r="CL344" s="14">
        <v>0.45181909999999997</v>
      </c>
      <c r="CM344" s="14">
        <v>0.55442709999999995</v>
      </c>
      <c r="CN344" s="14">
        <v>0.79895559999999999</v>
      </c>
      <c r="CO344" s="14">
        <v>0.80192540000000001</v>
      </c>
      <c r="CP344" s="14">
        <v>0.74075979999999997</v>
      </c>
      <c r="CQ344" s="14">
        <v>0.8707762</v>
      </c>
      <c r="CR344" s="14">
        <v>0.7922015</v>
      </c>
      <c r="CS344" s="14">
        <v>0.59912810000000005</v>
      </c>
      <c r="CT344" s="14">
        <v>0.56703000000000003</v>
      </c>
      <c r="CU344" s="14">
        <v>0.61916490000000002</v>
      </c>
      <c r="CV344" s="14">
        <v>0.45789089999999999</v>
      </c>
      <c r="CW344" s="14">
        <v>6.3820100000000005E-2</v>
      </c>
      <c r="CX344" s="14">
        <v>-4.0606099999999999E-2</v>
      </c>
      <c r="CY344" s="14">
        <v>-5.2186499999999997E-2</v>
      </c>
      <c r="CZ344" s="14">
        <v>-7.8611500000000001E-2</v>
      </c>
      <c r="DA344" s="14">
        <v>-5.8111799999999998E-2</v>
      </c>
      <c r="DB344" s="14">
        <v>-2.1047799999999998E-2</v>
      </c>
      <c r="DC344" s="14">
        <v>-0.14086170000000001</v>
      </c>
      <c r="DD344" s="14">
        <v>-0.1403336</v>
      </c>
      <c r="DE344" s="14">
        <v>2.6372199999999998E-2</v>
      </c>
      <c r="DF344" s="14">
        <v>0.25888280000000002</v>
      </c>
      <c r="DG344" s="14">
        <v>0.16345019999999999</v>
      </c>
      <c r="DH344" s="14">
        <v>0.73033550000000003</v>
      </c>
      <c r="DI344" s="14">
        <v>0.68407119999999999</v>
      </c>
      <c r="DJ344" s="14">
        <v>0.63061679999999998</v>
      </c>
      <c r="DK344" s="14">
        <v>0.75548539999999997</v>
      </c>
      <c r="DL344" s="14">
        <v>1.0481640000000001</v>
      </c>
      <c r="DM344" s="14">
        <v>1.083788</v>
      </c>
      <c r="DN344" s="14">
        <v>1.0311269999999999</v>
      </c>
      <c r="DO344" s="14">
        <v>1.133664</v>
      </c>
      <c r="DP344" s="14">
        <v>1.0554749999999999</v>
      </c>
      <c r="DQ344" s="14">
        <v>0.83869740000000004</v>
      </c>
      <c r="DR344" s="14">
        <v>0.77902199999999999</v>
      </c>
      <c r="DS344" s="14">
        <v>0.83848219999999996</v>
      </c>
      <c r="DT344" s="14">
        <v>0.62248769999999998</v>
      </c>
      <c r="DU344" s="14">
        <v>0.262878</v>
      </c>
      <c r="DV344" s="14">
        <v>0.13493359999999999</v>
      </c>
      <c r="DW344" s="14">
        <v>0.19163720000000001</v>
      </c>
      <c r="DX344" s="14">
        <v>0.14298150000000001</v>
      </c>
      <c r="DY344" s="14">
        <v>0.12159209999999999</v>
      </c>
      <c r="DZ344" s="14">
        <v>0.15669520000000001</v>
      </c>
      <c r="EA344" s="14">
        <v>2.6568600000000001E-2</v>
      </c>
      <c r="EB344" s="14">
        <v>1.2143899999999999E-2</v>
      </c>
      <c r="EC344" s="14">
        <v>0.1765891</v>
      </c>
      <c r="ED344" s="14">
        <v>0.41660819999999998</v>
      </c>
      <c r="EE344" s="14">
        <v>0.33076060000000002</v>
      </c>
      <c r="EF344" s="14">
        <v>0.98881110000000005</v>
      </c>
      <c r="EG344" s="14">
        <v>0.90164960000000005</v>
      </c>
      <c r="EH344" s="14">
        <v>0.88877249999999997</v>
      </c>
      <c r="EI344" s="14">
        <v>1.0457810000000001</v>
      </c>
      <c r="EJ344" s="14">
        <v>1.4079820000000001</v>
      </c>
      <c r="EK344" s="14">
        <v>1.490753</v>
      </c>
      <c r="EL344" s="14">
        <v>1.450372</v>
      </c>
      <c r="EM344" s="14">
        <v>1.513231</v>
      </c>
      <c r="EN344" s="14">
        <v>1.4356009999999999</v>
      </c>
      <c r="EO344" s="14">
        <v>1.1845969999999999</v>
      </c>
      <c r="EP344" s="14">
        <v>1.085105</v>
      </c>
      <c r="EQ344" s="14">
        <v>1.155141</v>
      </c>
      <c r="ER344" s="14">
        <v>0.86013949999999995</v>
      </c>
      <c r="ES344" s="14">
        <v>0.55028600000000005</v>
      </c>
      <c r="ET344" s="14">
        <v>0.38838509999999998</v>
      </c>
      <c r="EU344" s="14">
        <v>66.076250000000002</v>
      </c>
      <c r="EV344" s="14">
        <v>65.501499999999993</v>
      </c>
      <c r="EW344" s="14">
        <v>64.892880000000005</v>
      </c>
      <c r="EX344" s="14">
        <v>64.579660000000004</v>
      </c>
      <c r="EY344" s="14">
        <v>64.395719999999997</v>
      </c>
      <c r="EZ344" s="14">
        <v>64.076800000000006</v>
      </c>
      <c r="FA344" s="14">
        <v>63.785290000000003</v>
      </c>
      <c r="FB344" s="14">
        <v>64.866119999999995</v>
      </c>
      <c r="FC344" s="14">
        <v>67.591549999999998</v>
      </c>
      <c r="FD344" s="14">
        <v>71.180130000000005</v>
      </c>
      <c r="FE344" s="14">
        <v>75.083659999999995</v>
      </c>
      <c r="FF344" s="14">
        <v>78.299840000000003</v>
      </c>
      <c r="FG344" s="14">
        <v>80.08878</v>
      </c>
      <c r="FH344" s="14">
        <v>81.025549999999996</v>
      </c>
      <c r="FI344" s="14">
        <v>81.179969999999997</v>
      </c>
      <c r="FJ344" s="14">
        <v>80.369</v>
      </c>
      <c r="FK344" s="14">
        <v>79.363349999999997</v>
      </c>
      <c r="FL344" s="14">
        <v>78.212019999999995</v>
      </c>
      <c r="FM344" s="14">
        <v>76.501109999999997</v>
      </c>
      <c r="FN344" s="14">
        <v>74.205269999999999</v>
      </c>
      <c r="FO344" s="14">
        <v>70.923090000000002</v>
      </c>
      <c r="FP344" s="14">
        <v>68.966800000000006</v>
      </c>
      <c r="FQ344" s="14">
        <v>67.734780000000001</v>
      </c>
      <c r="FR344" s="14">
        <v>66.872690000000006</v>
      </c>
      <c r="FS344" s="14">
        <v>5.7533070000000004</v>
      </c>
      <c r="FT344" s="14">
        <v>0.2304293</v>
      </c>
      <c r="FU344" s="14">
        <v>0.39574720000000002</v>
      </c>
      <c r="FW344" s="14"/>
      <c r="HY344" s="52"/>
      <c r="IA344" s="52"/>
    </row>
    <row r="345" spans="1:235" x14ac:dyDescent="0.6">
      <c r="A345" t="s">
        <v>226</v>
      </c>
      <c r="B345" t="s">
        <v>0</v>
      </c>
      <c r="C345" t="s">
        <v>261</v>
      </c>
      <c r="D345" s="53" t="s">
        <v>236</v>
      </c>
      <c r="E345" t="s">
        <v>220</v>
      </c>
      <c r="F345" s="14">
        <v>6818</v>
      </c>
      <c r="G345" s="14">
        <v>5.1049550000000004</v>
      </c>
      <c r="H345" s="14">
        <v>4.6226430000000001</v>
      </c>
      <c r="I345" s="14">
        <v>4.1191409999999999</v>
      </c>
      <c r="J345" s="14">
        <v>3.7819739999999999</v>
      </c>
      <c r="K345" s="14">
        <v>3.5449989999999998</v>
      </c>
      <c r="L345" s="14">
        <v>3.5089990000000002</v>
      </c>
      <c r="M345" s="14">
        <v>3.4313920000000002</v>
      </c>
      <c r="N345" s="14">
        <v>3.157251</v>
      </c>
      <c r="O345" s="14">
        <v>2.2975669999999999</v>
      </c>
      <c r="P345" s="14">
        <v>1.1590849999999999</v>
      </c>
      <c r="Q345" s="14">
        <v>0.366593</v>
      </c>
      <c r="R345" s="14">
        <v>-0.21353739999999999</v>
      </c>
      <c r="S345" s="14">
        <v>-5.8881799999999998E-2</v>
      </c>
      <c r="T345" s="14">
        <v>0.35550120000000002</v>
      </c>
      <c r="U345" s="14">
        <v>0.99899170000000004</v>
      </c>
      <c r="V345" s="14">
        <v>2.293504</v>
      </c>
      <c r="W345" s="14">
        <v>3.735468</v>
      </c>
      <c r="X345" s="14">
        <v>5.5245119999999996</v>
      </c>
      <c r="Y345" s="14">
        <v>7.0714170000000003</v>
      </c>
      <c r="Z345" s="14">
        <v>7.3190030000000004</v>
      </c>
      <c r="AA345" s="14">
        <v>7.7567380000000004</v>
      </c>
      <c r="AB345" s="14">
        <v>7.3112029999999999</v>
      </c>
      <c r="AC345" s="14">
        <v>6.4434300000000002</v>
      </c>
      <c r="AD345" s="14">
        <v>5.5340499999999997</v>
      </c>
      <c r="AE345" s="14">
        <v>-0.177593</v>
      </c>
      <c r="AF345" s="14">
        <v>-0.16182940000000001</v>
      </c>
      <c r="AG345" s="14">
        <v>-0.1906756</v>
      </c>
      <c r="AH345" s="14">
        <v>-0.24482209999999999</v>
      </c>
      <c r="AI345" s="14">
        <v>-0.27715440000000002</v>
      </c>
      <c r="AJ345" s="14">
        <v>-0.28072009999999997</v>
      </c>
      <c r="AK345" s="14">
        <v>-0.37870860000000001</v>
      </c>
      <c r="AL345" s="14">
        <v>-0.35531859999999998</v>
      </c>
      <c r="AM345" s="14">
        <v>-0.61844500000000002</v>
      </c>
      <c r="AN345" s="14">
        <v>-0.58398839999999996</v>
      </c>
      <c r="AO345" s="14">
        <v>-0.44047730000000002</v>
      </c>
      <c r="AP345" s="14">
        <v>-0.7732118</v>
      </c>
      <c r="AQ345" s="14">
        <v>-0.76203069999999995</v>
      </c>
      <c r="AR345" s="14">
        <v>-0.76076469999999996</v>
      </c>
      <c r="AS345" s="14">
        <v>-0.74963000000000002</v>
      </c>
      <c r="AT345" s="14">
        <v>-0.59843840000000004</v>
      </c>
      <c r="AU345" s="14">
        <v>-0.28732010000000002</v>
      </c>
      <c r="AV345" s="14">
        <v>-0.1181874</v>
      </c>
      <c r="AW345" s="14">
        <v>0.22125259999999999</v>
      </c>
      <c r="AX345" s="14">
        <v>0.12502250000000001</v>
      </c>
      <c r="AY345" s="14">
        <v>0.26631850000000001</v>
      </c>
      <c r="AZ345" s="14">
        <v>-6.4144699999999999E-2</v>
      </c>
      <c r="BA345" s="14">
        <v>-0.19418769999999999</v>
      </c>
      <c r="BB345" s="14">
        <v>-0.2454269</v>
      </c>
      <c r="BC345" s="14">
        <v>-2.7085E-3</v>
      </c>
      <c r="BD345" s="14">
        <v>1.22898E-2</v>
      </c>
      <c r="BE345" s="14">
        <v>-7.0559999999999998E-2</v>
      </c>
      <c r="BF345" s="14">
        <v>-0.13212550000000001</v>
      </c>
      <c r="BG345" s="14">
        <v>-0.18533240000000001</v>
      </c>
      <c r="BH345" s="14">
        <v>-0.16341359999999999</v>
      </c>
      <c r="BI345" s="14">
        <v>-0.2034821</v>
      </c>
      <c r="BJ345" s="14">
        <v>-0.1856891</v>
      </c>
      <c r="BK345" s="14">
        <v>-0.39976879999999998</v>
      </c>
      <c r="BL345" s="14">
        <v>-0.40352169999999998</v>
      </c>
      <c r="BM345" s="14">
        <v>-0.268764</v>
      </c>
      <c r="BN345" s="14">
        <v>-0.50665059999999995</v>
      </c>
      <c r="BO345" s="14">
        <v>-0.51710959999999995</v>
      </c>
      <c r="BP345" s="14">
        <v>-0.42784870000000003</v>
      </c>
      <c r="BQ345" s="14">
        <v>-0.41823300000000002</v>
      </c>
      <c r="BR345" s="14">
        <v>-0.1690284</v>
      </c>
      <c r="BS345" s="14">
        <v>0.1645587</v>
      </c>
      <c r="BT345" s="14">
        <v>0.3023999</v>
      </c>
      <c r="BU345" s="14">
        <v>0.56811929999999999</v>
      </c>
      <c r="BV345" s="14">
        <v>0.43354399999999998</v>
      </c>
      <c r="BW345" s="14">
        <v>0.60207120000000003</v>
      </c>
      <c r="BX345" s="14">
        <v>0.1829539</v>
      </c>
      <c r="BY345" s="14">
        <v>-3.4835999999999999E-3</v>
      </c>
      <c r="BZ345" s="14">
        <v>-5.7194000000000002E-2</v>
      </c>
      <c r="CA345" s="14">
        <v>0.11841599999999999</v>
      </c>
      <c r="CB345" s="14">
        <v>0.13288420000000001</v>
      </c>
      <c r="CC345" s="14">
        <v>1.2631699999999999E-2</v>
      </c>
      <c r="CD345" s="14">
        <v>-5.4072099999999998E-2</v>
      </c>
      <c r="CE345" s="14">
        <v>-0.12173680000000001</v>
      </c>
      <c r="CF345" s="14">
        <v>-8.2167400000000002E-2</v>
      </c>
      <c r="CG345" s="14">
        <v>-8.2120799999999994E-2</v>
      </c>
      <c r="CH345" s="14">
        <v>-6.8204200000000006E-2</v>
      </c>
      <c r="CI345" s="14">
        <v>-0.24831439999999999</v>
      </c>
      <c r="CJ345" s="14">
        <v>-0.27853099999999997</v>
      </c>
      <c r="CK345" s="14">
        <v>-0.149836</v>
      </c>
      <c r="CL345" s="14">
        <v>-0.32203110000000001</v>
      </c>
      <c r="CM345" s="14">
        <v>-0.34747800000000001</v>
      </c>
      <c r="CN345" s="14">
        <v>-0.19727220000000001</v>
      </c>
      <c r="CO345" s="14">
        <v>-0.1887084</v>
      </c>
      <c r="CP345" s="14">
        <v>0.12837960000000001</v>
      </c>
      <c r="CQ345" s="14">
        <v>0.47752860000000003</v>
      </c>
      <c r="CR345" s="14">
        <v>0.59369740000000004</v>
      </c>
      <c r="CS345" s="14">
        <v>0.80835809999999997</v>
      </c>
      <c r="CT345" s="14">
        <v>0.64722500000000005</v>
      </c>
      <c r="CU345" s="14">
        <v>0.83461240000000003</v>
      </c>
      <c r="CV345" s="14">
        <v>0.35409360000000001</v>
      </c>
      <c r="CW345" s="14">
        <v>0.1285975</v>
      </c>
      <c r="CX345" s="14">
        <v>7.3175500000000004E-2</v>
      </c>
      <c r="CY345" s="14">
        <v>0.23954049999999999</v>
      </c>
      <c r="CZ345" s="14">
        <v>0.2534786</v>
      </c>
      <c r="DA345" s="14">
        <v>9.5823500000000006E-2</v>
      </c>
      <c r="DB345" s="14">
        <v>2.3981200000000001E-2</v>
      </c>
      <c r="DC345" s="14">
        <v>-5.8141199999999997E-2</v>
      </c>
      <c r="DD345" s="14">
        <v>-9.2119999999999995E-4</v>
      </c>
      <c r="DE345" s="14">
        <v>3.9240499999999998E-2</v>
      </c>
      <c r="DF345" s="14">
        <v>4.9280699999999997E-2</v>
      </c>
      <c r="DG345" s="14">
        <v>-9.6859899999999999E-2</v>
      </c>
      <c r="DH345" s="14">
        <v>-0.15354029999999999</v>
      </c>
      <c r="DI345" s="14">
        <v>-3.0907899999999999E-2</v>
      </c>
      <c r="DJ345" s="14">
        <v>-0.13741159999999999</v>
      </c>
      <c r="DK345" s="14">
        <v>-0.17784639999999999</v>
      </c>
      <c r="DL345" s="14">
        <v>3.3304500000000001E-2</v>
      </c>
      <c r="DM345" s="14">
        <v>4.0816199999999997E-2</v>
      </c>
      <c r="DN345" s="14">
        <v>0.42578759999999999</v>
      </c>
      <c r="DO345" s="14">
        <v>0.79049849999999999</v>
      </c>
      <c r="DP345" s="14">
        <v>0.88499490000000003</v>
      </c>
      <c r="DQ345" s="14">
        <v>1.048597</v>
      </c>
      <c r="DR345" s="14">
        <v>0.86090599999999995</v>
      </c>
      <c r="DS345" s="14">
        <v>1.0671539999999999</v>
      </c>
      <c r="DT345" s="14">
        <v>0.52523330000000001</v>
      </c>
      <c r="DU345" s="14">
        <v>0.26067859999999998</v>
      </c>
      <c r="DV345" s="14">
        <v>0.203545</v>
      </c>
      <c r="DW345" s="14">
        <v>0.41442499999999999</v>
      </c>
      <c r="DX345" s="14">
        <v>0.42759789999999998</v>
      </c>
      <c r="DY345" s="14">
        <v>0.21593909999999999</v>
      </c>
      <c r="DZ345" s="14">
        <v>0.13667789999999999</v>
      </c>
      <c r="EA345" s="14">
        <v>3.3680799999999997E-2</v>
      </c>
      <c r="EB345" s="14">
        <v>0.1163853</v>
      </c>
      <c r="EC345" s="14">
        <v>0.21446699999999999</v>
      </c>
      <c r="ED345" s="14">
        <v>0.2189101</v>
      </c>
      <c r="EE345" s="14">
        <v>0.1218163</v>
      </c>
      <c r="EF345" s="14">
        <v>2.6926499999999999E-2</v>
      </c>
      <c r="EG345" s="14">
        <v>0.14080529999999999</v>
      </c>
      <c r="EH345" s="14">
        <v>0.12914970000000001</v>
      </c>
      <c r="EI345" s="14">
        <v>6.7074700000000001E-2</v>
      </c>
      <c r="EJ345" s="14">
        <v>0.3662204</v>
      </c>
      <c r="EK345" s="14">
        <v>0.37221320000000002</v>
      </c>
      <c r="EL345" s="14">
        <v>0.85519750000000005</v>
      </c>
      <c r="EM345" s="14">
        <v>1.2423770000000001</v>
      </c>
      <c r="EN345" s="14">
        <v>1.305582</v>
      </c>
      <c r="EO345" s="14">
        <v>1.395464</v>
      </c>
      <c r="EP345" s="14">
        <v>1.169427</v>
      </c>
      <c r="EQ345" s="14">
        <v>1.402906</v>
      </c>
      <c r="ER345" s="14">
        <v>0.77233200000000002</v>
      </c>
      <c r="ES345" s="14">
        <v>0.45138270000000003</v>
      </c>
      <c r="ET345" s="14">
        <v>0.39177790000000001</v>
      </c>
      <c r="EU345" s="14">
        <v>66.225239999999999</v>
      </c>
      <c r="EV345" s="14">
        <v>65.657880000000006</v>
      </c>
      <c r="EW345" s="14">
        <v>65.120630000000006</v>
      </c>
      <c r="EX345" s="14">
        <v>64.874210000000005</v>
      </c>
      <c r="EY345" s="14">
        <v>64.738410000000002</v>
      </c>
      <c r="EZ345" s="14">
        <v>64.429640000000006</v>
      </c>
      <c r="FA345" s="14">
        <v>64.209460000000007</v>
      </c>
      <c r="FB345" s="14">
        <v>65.05265</v>
      </c>
      <c r="FC345" s="14">
        <v>67.416889999999995</v>
      </c>
      <c r="FD345" s="14">
        <v>70.737380000000002</v>
      </c>
      <c r="FE345" s="14">
        <v>74.207750000000004</v>
      </c>
      <c r="FF345" s="14">
        <v>76.833690000000004</v>
      </c>
      <c r="FG345" s="14">
        <v>78.274460000000005</v>
      </c>
      <c r="FH345" s="14">
        <v>79.031890000000004</v>
      </c>
      <c r="FI345" s="14">
        <v>79.037819999999996</v>
      </c>
      <c r="FJ345" s="14">
        <v>78.256180000000001</v>
      </c>
      <c r="FK345" s="14">
        <v>77.394419999999997</v>
      </c>
      <c r="FL345" s="14">
        <v>76.375749999999996</v>
      </c>
      <c r="FM345" s="14">
        <v>74.812020000000004</v>
      </c>
      <c r="FN345" s="14">
        <v>72.725859999999997</v>
      </c>
      <c r="FO345" s="14">
        <v>69.940330000000003</v>
      </c>
      <c r="FP345" s="14">
        <v>68.546350000000004</v>
      </c>
      <c r="FQ345" s="14">
        <v>67.544709999999995</v>
      </c>
      <c r="FR345" s="14">
        <v>66.78152</v>
      </c>
      <c r="FS345" s="14">
        <v>7.4334910000000001</v>
      </c>
      <c r="FT345" s="14">
        <v>0.2592933</v>
      </c>
      <c r="FU345" s="14">
        <v>0.44834200000000002</v>
      </c>
      <c r="FW345" s="14"/>
      <c r="HY345" s="52"/>
      <c r="IA345" s="52"/>
    </row>
    <row r="346" spans="1:235" x14ac:dyDescent="0.6">
      <c r="A346" t="s">
        <v>226</v>
      </c>
      <c r="B346" t="s">
        <v>0</v>
      </c>
      <c r="C346" t="s">
        <v>261</v>
      </c>
      <c r="D346" s="53" t="s">
        <v>236</v>
      </c>
      <c r="E346" t="s">
        <v>221</v>
      </c>
      <c r="F346" s="14">
        <v>3536</v>
      </c>
      <c r="G346" s="14">
        <v>3.5860120000000002</v>
      </c>
      <c r="H346" s="14">
        <v>3.219697</v>
      </c>
      <c r="I346" s="14">
        <v>2.9430960000000002</v>
      </c>
      <c r="J346" s="14">
        <v>2.753476</v>
      </c>
      <c r="K346" s="14">
        <v>2.5993330000000001</v>
      </c>
      <c r="L346" s="14">
        <v>2.541204</v>
      </c>
      <c r="M346" s="14">
        <v>2.4400059999999999</v>
      </c>
      <c r="N346" s="14">
        <v>1.824282</v>
      </c>
      <c r="O346" s="14">
        <v>0.31618230000000003</v>
      </c>
      <c r="P346" s="14">
        <v>-1.20262</v>
      </c>
      <c r="Q346" s="14">
        <v>-2.4014169999999999</v>
      </c>
      <c r="R346" s="14">
        <v>-2.8878379999999999</v>
      </c>
      <c r="S346" s="14">
        <v>-2.7918910000000001</v>
      </c>
      <c r="T346" s="14">
        <v>-2.1502439999999998</v>
      </c>
      <c r="U346" s="14">
        <v>-1.1450480000000001</v>
      </c>
      <c r="V346" s="14">
        <v>-9.2125999999999996E-3</v>
      </c>
      <c r="W346" s="14">
        <v>1.4269579999999999</v>
      </c>
      <c r="X346" s="14">
        <v>3.59558</v>
      </c>
      <c r="Y346" s="14">
        <v>5.0394810000000003</v>
      </c>
      <c r="Z346" s="14">
        <v>5.6075650000000001</v>
      </c>
      <c r="AA346" s="14">
        <v>5.4785130000000004</v>
      </c>
      <c r="AB346" s="14">
        <v>5.463063</v>
      </c>
      <c r="AC346" s="14">
        <v>4.6479090000000003</v>
      </c>
      <c r="AD346" s="14">
        <v>3.921087</v>
      </c>
      <c r="AE346" s="14">
        <v>-0.49720189999999997</v>
      </c>
      <c r="AF346" s="14">
        <v>-0.45423439999999998</v>
      </c>
      <c r="AG346" s="14">
        <v>-0.3470027</v>
      </c>
      <c r="AH346" s="14">
        <v>-0.31269760000000002</v>
      </c>
      <c r="AI346" s="14">
        <v>-0.34209109999999998</v>
      </c>
      <c r="AJ346" s="14">
        <v>-0.32764140000000003</v>
      </c>
      <c r="AK346" s="14">
        <v>-0.189363</v>
      </c>
      <c r="AL346" s="14">
        <v>-1.5092700000000001E-2</v>
      </c>
      <c r="AM346" s="14">
        <v>1.8315100000000001E-2</v>
      </c>
      <c r="AN346" s="14">
        <v>0.2474287</v>
      </c>
      <c r="AO346" s="14">
        <v>0.23977960000000001</v>
      </c>
      <c r="AP346" s="14">
        <v>0.20648259999999999</v>
      </c>
      <c r="AQ346" s="14">
        <v>0.2292341</v>
      </c>
      <c r="AR346" s="14">
        <v>0.1980961</v>
      </c>
      <c r="AS346" s="14">
        <v>0.15610189999999999</v>
      </c>
      <c r="AT346" s="14">
        <v>-2.0894599999999999E-2</v>
      </c>
      <c r="AU346" s="14">
        <v>-1.9790700000000001E-2</v>
      </c>
      <c r="AV346" s="14">
        <v>-0.14223160000000001</v>
      </c>
      <c r="AW346" s="14">
        <v>-0.3639191</v>
      </c>
      <c r="AX346" s="14">
        <v>-0.3080755</v>
      </c>
      <c r="AY346" s="14">
        <v>-0.32758480000000001</v>
      </c>
      <c r="AZ346" s="14">
        <v>-0.12396450000000001</v>
      </c>
      <c r="BA346" s="14">
        <v>-0.37458570000000002</v>
      </c>
      <c r="BB346" s="14">
        <v>-0.39496209999999998</v>
      </c>
      <c r="BC346" s="14">
        <v>-0.32598290000000002</v>
      </c>
      <c r="BD346" s="14">
        <v>-0.30776120000000001</v>
      </c>
      <c r="BE346" s="14">
        <v>-0.22093360000000001</v>
      </c>
      <c r="BF346" s="14">
        <v>-0.18543200000000001</v>
      </c>
      <c r="BG346" s="14">
        <v>-0.22066179999999999</v>
      </c>
      <c r="BH346" s="14">
        <v>-0.2221902</v>
      </c>
      <c r="BI346" s="14">
        <v>-9.4701900000000006E-2</v>
      </c>
      <c r="BJ346" s="14">
        <v>8.0975500000000006E-2</v>
      </c>
      <c r="BK346" s="14">
        <v>0.10852340000000001</v>
      </c>
      <c r="BL346" s="14">
        <v>0.4239463</v>
      </c>
      <c r="BM346" s="14">
        <v>0.38196020000000003</v>
      </c>
      <c r="BN346" s="14">
        <v>0.35453859999999998</v>
      </c>
      <c r="BO346" s="14">
        <v>0.40492329999999999</v>
      </c>
      <c r="BP346" s="14">
        <v>0.43031069999999999</v>
      </c>
      <c r="BQ346" s="14">
        <v>0.42708119999999999</v>
      </c>
      <c r="BR346" s="14">
        <v>0.2456969</v>
      </c>
      <c r="BS346" s="14">
        <v>0.21219080000000001</v>
      </c>
      <c r="BT346" s="14">
        <v>0.1008544</v>
      </c>
      <c r="BU346" s="14">
        <v>-0.15299689999999999</v>
      </c>
      <c r="BV346" s="14">
        <v>-0.11344170000000001</v>
      </c>
      <c r="BW346" s="14">
        <v>-0.1385005</v>
      </c>
      <c r="BX346" s="14">
        <v>3.00009E-2</v>
      </c>
      <c r="BY346" s="14">
        <v>-0.16924400000000001</v>
      </c>
      <c r="BZ346" s="14">
        <v>-0.217497</v>
      </c>
      <c r="CA346" s="14">
        <v>-0.2073972</v>
      </c>
      <c r="CB346" s="14">
        <v>-0.20631440000000001</v>
      </c>
      <c r="CC346" s="14">
        <v>-0.1336185</v>
      </c>
      <c r="CD346" s="14">
        <v>-9.7288299999999994E-2</v>
      </c>
      <c r="CE346" s="14">
        <v>-0.13656019999999999</v>
      </c>
      <c r="CF346" s="14">
        <v>-0.14915490000000001</v>
      </c>
      <c r="CG346" s="14">
        <v>-2.9139999999999999E-2</v>
      </c>
      <c r="CH346" s="14">
        <v>0.14751210000000001</v>
      </c>
      <c r="CI346" s="14">
        <v>0.17100129999999999</v>
      </c>
      <c r="CJ346" s="14">
        <v>0.54620190000000002</v>
      </c>
      <c r="CK346" s="14">
        <v>0.48043409999999998</v>
      </c>
      <c r="CL346" s="14">
        <v>0.45708169999999998</v>
      </c>
      <c r="CM346" s="14">
        <v>0.52660510000000005</v>
      </c>
      <c r="CN346" s="14">
        <v>0.5911419</v>
      </c>
      <c r="CO346" s="14">
        <v>0.61476070000000005</v>
      </c>
      <c r="CP346" s="14">
        <v>0.43033739999999998</v>
      </c>
      <c r="CQ346" s="14">
        <v>0.37286049999999998</v>
      </c>
      <c r="CR346" s="14">
        <v>0.26921499999999998</v>
      </c>
      <c r="CS346" s="14">
        <v>-6.9126999999999999E-3</v>
      </c>
      <c r="CT346" s="14">
        <v>2.1361000000000002E-2</v>
      </c>
      <c r="CU346" s="14">
        <v>-7.5411999999999996E-3</v>
      </c>
      <c r="CV346" s="14">
        <v>0.1366368</v>
      </c>
      <c r="CW346" s="14">
        <v>-2.7025E-2</v>
      </c>
      <c r="CX346" s="14">
        <v>-9.4585100000000005E-2</v>
      </c>
      <c r="CY346" s="14">
        <v>-8.8811399999999999E-2</v>
      </c>
      <c r="CZ346" s="14">
        <v>-0.1048675</v>
      </c>
      <c r="DA346" s="14">
        <v>-4.6303400000000002E-2</v>
      </c>
      <c r="DB346" s="14">
        <v>-9.1445999999999993E-3</v>
      </c>
      <c r="DC346" s="14">
        <v>-5.2458600000000001E-2</v>
      </c>
      <c r="DD346" s="14">
        <v>-7.6119699999999998E-2</v>
      </c>
      <c r="DE346" s="14">
        <v>3.6422000000000003E-2</v>
      </c>
      <c r="DF346" s="14">
        <v>0.21404870000000001</v>
      </c>
      <c r="DG346" s="14">
        <v>0.2334792</v>
      </c>
      <c r="DH346" s="14">
        <v>0.66845750000000004</v>
      </c>
      <c r="DI346" s="14">
        <v>0.57890799999999998</v>
      </c>
      <c r="DJ346" s="14">
        <v>0.55962489999999998</v>
      </c>
      <c r="DK346" s="14">
        <v>0.6482869</v>
      </c>
      <c r="DL346" s="14">
        <v>0.751973</v>
      </c>
      <c r="DM346" s="14">
        <v>0.80244009999999999</v>
      </c>
      <c r="DN346" s="14">
        <v>0.61497780000000002</v>
      </c>
      <c r="DO346" s="14">
        <v>0.53353019999999995</v>
      </c>
      <c r="DP346" s="14">
        <v>0.43757560000000001</v>
      </c>
      <c r="DQ346" s="14">
        <v>0.1391714</v>
      </c>
      <c r="DR346" s="14">
        <v>0.15616379999999999</v>
      </c>
      <c r="DS346" s="14">
        <v>0.123418</v>
      </c>
      <c r="DT346" s="14">
        <v>0.24327280000000001</v>
      </c>
      <c r="DU346" s="14">
        <v>0.11519409999999999</v>
      </c>
      <c r="DV346" s="14">
        <v>2.83267E-2</v>
      </c>
      <c r="DW346" s="14">
        <v>8.2407599999999998E-2</v>
      </c>
      <c r="DX346" s="14">
        <v>4.16056E-2</v>
      </c>
      <c r="DY346" s="14">
        <v>7.9765699999999995E-2</v>
      </c>
      <c r="DZ346" s="14">
        <v>0.1181209</v>
      </c>
      <c r="EA346" s="14">
        <v>6.8970699999999996E-2</v>
      </c>
      <c r="EB346" s="14">
        <v>2.93315E-2</v>
      </c>
      <c r="EC346" s="14">
        <v>0.13108300000000001</v>
      </c>
      <c r="ED346" s="14">
        <v>0.31011689999999997</v>
      </c>
      <c r="EE346" s="14">
        <v>0.32368750000000002</v>
      </c>
      <c r="EF346" s="14">
        <v>0.84497509999999998</v>
      </c>
      <c r="EG346" s="14">
        <v>0.72108859999999997</v>
      </c>
      <c r="EH346" s="14">
        <v>0.70768089999999995</v>
      </c>
      <c r="EI346" s="14">
        <v>0.82397609999999999</v>
      </c>
      <c r="EJ346" s="14">
        <v>0.9841877</v>
      </c>
      <c r="EK346" s="14">
        <v>1.0734189999999999</v>
      </c>
      <c r="EL346" s="14">
        <v>0.8815693</v>
      </c>
      <c r="EM346" s="14">
        <v>0.76551170000000002</v>
      </c>
      <c r="EN346" s="14">
        <v>0.68066159999999998</v>
      </c>
      <c r="EO346" s="14">
        <v>0.35009370000000001</v>
      </c>
      <c r="EP346" s="14">
        <v>0.35079759999999999</v>
      </c>
      <c r="EQ346" s="14">
        <v>0.31250240000000001</v>
      </c>
      <c r="ER346" s="14">
        <v>0.39723809999999998</v>
      </c>
      <c r="ES346" s="14">
        <v>0.32053579999999998</v>
      </c>
      <c r="ET346" s="14">
        <v>0.2057918</v>
      </c>
      <c r="EU346" s="14">
        <v>65.780439999999999</v>
      </c>
      <c r="EV346" s="14">
        <v>65.191980000000001</v>
      </c>
      <c r="EW346" s="14">
        <v>64.443669999999997</v>
      </c>
      <c r="EX346" s="14">
        <v>63.99859</v>
      </c>
      <c r="EY346" s="14">
        <v>63.720010000000002</v>
      </c>
      <c r="EZ346" s="14">
        <v>63.381259999999997</v>
      </c>
      <c r="FA346" s="14">
        <v>62.949599999999997</v>
      </c>
      <c r="FB346" s="14">
        <v>64.497929999999997</v>
      </c>
      <c r="FC346" s="14">
        <v>67.933580000000006</v>
      </c>
      <c r="FD346" s="14">
        <v>72.050210000000007</v>
      </c>
      <c r="FE346" s="14">
        <v>76.806129999999996</v>
      </c>
      <c r="FF346" s="14">
        <v>81.182839999999999</v>
      </c>
      <c r="FG346" s="14">
        <v>83.656850000000006</v>
      </c>
      <c r="FH346" s="14">
        <v>84.94605</v>
      </c>
      <c r="FI346" s="14">
        <v>85.391829999999999</v>
      </c>
      <c r="FJ346" s="14">
        <v>84.522580000000005</v>
      </c>
      <c r="FK346" s="14">
        <v>83.234110000000001</v>
      </c>
      <c r="FL346" s="14">
        <v>81.821899999999999</v>
      </c>
      <c r="FM346" s="14">
        <v>79.821070000000006</v>
      </c>
      <c r="FN346" s="14">
        <v>77.112350000000006</v>
      </c>
      <c r="FO346" s="14">
        <v>72.853070000000002</v>
      </c>
      <c r="FP346" s="14">
        <v>69.790970000000002</v>
      </c>
      <c r="FQ346" s="14">
        <v>68.105649999999997</v>
      </c>
      <c r="FR346" s="14">
        <v>67.049350000000004</v>
      </c>
      <c r="FS346" s="14">
        <v>3.565337</v>
      </c>
      <c r="FT346" s="14">
        <v>0.1436973</v>
      </c>
      <c r="FU346" s="14">
        <v>0.24968319999999999</v>
      </c>
      <c r="FW346" s="14"/>
      <c r="HY346" s="52"/>
      <c r="IA346" s="52"/>
    </row>
    <row r="347" spans="1:235" x14ac:dyDescent="0.6">
      <c r="A347" t="s">
        <v>226</v>
      </c>
      <c r="B347" t="s">
        <v>0</v>
      </c>
      <c r="C347" t="s">
        <v>261</v>
      </c>
      <c r="D347" s="53" t="s">
        <v>248</v>
      </c>
      <c r="E347" t="s">
        <v>219</v>
      </c>
      <c r="F347" s="14">
        <v>10354</v>
      </c>
      <c r="G347" s="14">
        <v>10.058529999999999</v>
      </c>
      <c r="H347" s="14">
        <v>8.9048069999999999</v>
      </c>
      <c r="I347" s="14">
        <v>8.0129439999999992</v>
      </c>
      <c r="J347" s="14">
        <v>7.3135589999999997</v>
      </c>
      <c r="K347" s="14">
        <v>6.8378779999999999</v>
      </c>
      <c r="L347" s="14">
        <v>6.7334779999999999</v>
      </c>
      <c r="M347" s="14">
        <v>6.4815719999999999</v>
      </c>
      <c r="N347" s="14">
        <v>5.5313299999999996</v>
      </c>
      <c r="O347" s="14">
        <v>3.5114070000000002</v>
      </c>
      <c r="P347" s="14">
        <v>1.8188550000000001</v>
      </c>
      <c r="Q347" s="14">
        <v>0.85354980000000003</v>
      </c>
      <c r="R347" s="14">
        <v>0.38665329999999998</v>
      </c>
      <c r="S347" s="14">
        <v>1.508281</v>
      </c>
      <c r="T347" s="14">
        <v>3.1573220000000002</v>
      </c>
      <c r="U347" s="14">
        <v>5.1630710000000004</v>
      </c>
      <c r="V347" s="14">
        <v>7.8576649999999999</v>
      </c>
      <c r="W347" s="14">
        <v>10.470319999999999</v>
      </c>
      <c r="X347" s="14">
        <v>14.272690000000001</v>
      </c>
      <c r="Y347" s="14">
        <v>16.826540000000001</v>
      </c>
      <c r="Z347" s="14">
        <v>16.950389999999999</v>
      </c>
      <c r="AA347" s="14">
        <v>16.520849999999999</v>
      </c>
      <c r="AB347" s="14">
        <v>15.748900000000001</v>
      </c>
      <c r="AC347" s="14">
        <v>13.38265</v>
      </c>
      <c r="AD347" s="14">
        <v>11.36589</v>
      </c>
      <c r="AE347" s="14">
        <v>-0.63301980000000002</v>
      </c>
      <c r="AF347" s="14">
        <v>-0.59936120000000004</v>
      </c>
      <c r="AG347" s="14">
        <v>-0.58071349999999999</v>
      </c>
      <c r="AH347" s="14">
        <v>-0.57805439999999997</v>
      </c>
      <c r="AI347" s="14">
        <v>-0.68521129999999997</v>
      </c>
      <c r="AJ347" s="14">
        <v>-0.56799390000000005</v>
      </c>
      <c r="AK347" s="14">
        <v>-0.34145449999999999</v>
      </c>
      <c r="AL347" s="14">
        <v>-4.8044299999999998E-2</v>
      </c>
      <c r="AM347" s="14">
        <v>-2.49716E-2</v>
      </c>
      <c r="AN347" s="14">
        <v>0.32196180000000002</v>
      </c>
      <c r="AO347" s="14">
        <v>0.29753000000000002</v>
      </c>
      <c r="AP347" s="14">
        <v>1.61748E-2</v>
      </c>
      <c r="AQ347" s="14">
        <v>8.3811899999999995E-2</v>
      </c>
      <c r="AR347" s="14">
        <v>-8.5573000000000003E-3</v>
      </c>
      <c r="AS347" s="14">
        <v>-0.21503900000000001</v>
      </c>
      <c r="AT347" s="14">
        <v>-0.31065789999999999</v>
      </c>
      <c r="AU347" s="14">
        <v>-5.82195E-2</v>
      </c>
      <c r="AV347" s="14">
        <v>-9.5483600000000002E-2</v>
      </c>
      <c r="AW347" s="14">
        <v>-0.14601310000000001</v>
      </c>
      <c r="AX347" s="14">
        <v>-2.9401699999999999E-2</v>
      </c>
      <c r="AY347" s="14">
        <v>5.49954E-2</v>
      </c>
      <c r="AZ347" s="14">
        <v>-9.0477299999999997E-2</v>
      </c>
      <c r="BA347" s="14">
        <v>-0.67856090000000002</v>
      </c>
      <c r="BB347" s="14">
        <v>-0.64927219999999997</v>
      </c>
      <c r="BC347" s="14">
        <v>-0.3124826</v>
      </c>
      <c r="BD347" s="14">
        <v>-0.3139287</v>
      </c>
      <c r="BE347" s="14">
        <v>-0.34423480000000001</v>
      </c>
      <c r="BF347" s="14">
        <v>-0.34830329999999998</v>
      </c>
      <c r="BG347" s="14">
        <v>-0.46515830000000002</v>
      </c>
      <c r="BH347" s="14">
        <v>-0.37236259999999999</v>
      </c>
      <c r="BI347" s="14">
        <v>-0.1657208</v>
      </c>
      <c r="BJ347" s="14">
        <v>0.1509153</v>
      </c>
      <c r="BK347" s="14">
        <v>0.1626068</v>
      </c>
      <c r="BL347" s="14">
        <v>0.59492630000000002</v>
      </c>
      <c r="BM347" s="14">
        <v>0.56593039999999994</v>
      </c>
      <c r="BN347" s="14">
        <v>0.32702710000000002</v>
      </c>
      <c r="BO347" s="14">
        <v>0.4244173</v>
      </c>
      <c r="BP347" s="14">
        <v>0.43664589999999998</v>
      </c>
      <c r="BQ347" s="14">
        <v>0.31105369999999999</v>
      </c>
      <c r="BR347" s="14">
        <v>0.23989350000000001</v>
      </c>
      <c r="BS347" s="14">
        <v>0.45001400000000003</v>
      </c>
      <c r="BT347" s="14">
        <v>0.3997753</v>
      </c>
      <c r="BU347" s="14">
        <v>0.32163890000000001</v>
      </c>
      <c r="BV347" s="14">
        <v>0.39131320000000003</v>
      </c>
      <c r="BW347" s="14">
        <v>0.46878360000000002</v>
      </c>
      <c r="BX347" s="14">
        <v>0.20093630000000001</v>
      </c>
      <c r="BY347" s="14">
        <v>-0.29611900000000002</v>
      </c>
      <c r="BZ347" s="14">
        <v>-0.32392209999999999</v>
      </c>
      <c r="CA347" s="14">
        <v>-9.0479400000000001E-2</v>
      </c>
      <c r="CB347" s="14">
        <v>-0.116239</v>
      </c>
      <c r="CC347" s="14">
        <v>-0.18045040000000001</v>
      </c>
      <c r="CD347" s="14">
        <v>-0.1891785</v>
      </c>
      <c r="CE347" s="14">
        <v>-0.31275029999999998</v>
      </c>
      <c r="CF347" s="14">
        <v>-0.23686889999999999</v>
      </c>
      <c r="CG347" s="14">
        <v>-4.4008199999999997E-2</v>
      </c>
      <c r="CH347" s="14">
        <v>0.28871409999999997</v>
      </c>
      <c r="CI347" s="14">
        <v>0.29252299999999998</v>
      </c>
      <c r="CJ347" s="14">
        <v>0.78398069999999997</v>
      </c>
      <c r="CK347" s="14">
        <v>0.75182369999999998</v>
      </c>
      <c r="CL347" s="14">
        <v>0.54232250000000004</v>
      </c>
      <c r="CM347" s="14">
        <v>0.66031960000000001</v>
      </c>
      <c r="CN347" s="14">
        <v>0.74499230000000005</v>
      </c>
      <c r="CO347" s="14">
        <v>0.67542389999999997</v>
      </c>
      <c r="CP347" s="14">
        <v>0.62120370000000003</v>
      </c>
      <c r="CQ347" s="14">
        <v>0.80201500000000003</v>
      </c>
      <c r="CR347" s="14">
        <v>0.74278999999999995</v>
      </c>
      <c r="CS347" s="14">
        <v>0.64553309999999997</v>
      </c>
      <c r="CT347" s="14">
        <v>0.68269899999999994</v>
      </c>
      <c r="CU347" s="14">
        <v>0.75537200000000004</v>
      </c>
      <c r="CV347" s="14">
        <v>0.40276859999999998</v>
      </c>
      <c r="CW347" s="14">
        <v>-3.1240899999999999E-2</v>
      </c>
      <c r="CX347" s="14">
        <v>-9.8585599999999995E-2</v>
      </c>
      <c r="CY347" s="14">
        <v>0.13152369999999999</v>
      </c>
      <c r="CZ347" s="14">
        <v>8.1450800000000004E-2</v>
      </c>
      <c r="DA347" s="14">
        <v>-1.6666E-2</v>
      </c>
      <c r="DB347" s="14">
        <v>-3.00536E-2</v>
      </c>
      <c r="DC347" s="14">
        <v>-0.1603424</v>
      </c>
      <c r="DD347" s="14">
        <v>-0.1013752</v>
      </c>
      <c r="DE347" s="14">
        <v>7.7704400000000007E-2</v>
      </c>
      <c r="DF347" s="14">
        <v>0.42651289999999997</v>
      </c>
      <c r="DG347" s="14">
        <v>0.42243920000000001</v>
      </c>
      <c r="DH347" s="14">
        <v>0.97303510000000004</v>
      </c>
      <c r="DI347" s="14">
        <v>0.93771700000000002</v>
      </c>
      <c r="DJ347" s="14">
        <v>0.75761789999999996</v>
      </c>
      <c r="DK347" s="14">
        <v>0.89622179999999996</v>
      </c>
      <c r="DL347" s="14">
        <v>1.053339</v>
      </c>
      <c r="DM347" s="14">
        <v>1.0397940000000001</v>
      </c>
      <c r="DN347" s="14">
        <v>1.0025139999999999</v>
      </c>
      <c r="DO347" s="14">
        <v>1.1540159999999999</v>
      </c>
      <c r="DP347" s="14">
        <v>1.0858049999999999</v>
      </c>
      <c r="DQ347" s="14">
        <v>0.9694275</v>
      </c>
      <c r="DR347" s="14">
        <v>0.97408490000000003</v>
      </c>
      <c r="DS347" s="14">
        <v>1.04196</v>
      </c>
      <c r="DT347" s="14">
        <v>0.60460080000000005</v>
      </c>
      <c r="DU347" s="14">
        <v>0.23363719999999999</v>
      </c>
      <c r="DV347" s="14">
        <v>0.1267508</v>
      </c>
      <c r="DW347" s="14">
        <v>0.45206089999999999</v>
      </c>
      <c r="DX347" s="14">
        <v>0.36688330000000002</v>
      </c>
      <c r="DY347" s="14">
        <v>0.2198127</v>
      </c>
      <c r="DZ347" s="14">
        <v>0.1996975</v>
      </c>
      <c r="EA347" s="14">
        <v>5.9710600000000003E-2</v>
      </c>
      <c r="EB347" s="14">
        <v>9.4256199999999998E-2</v>
      </c>
      <c r="EC347" s="14">
        <v>0.253438</v>
      </c>
      <c r="ED347" s="14">
        <v>0.62547249999999999</v>
      </c>
      <c r="EE347" s="14">
        <v>0.6100177</v>
      </c>
      <c r="EF347" s="14">
        <v>1.246</v>
      </c>
      <c r="EG347" s="14">
        <v>1.2061170000000001</v>
      </c>
      <c r="EH347" s="14">
        <v>1.06847</v>
      </c>
      <c r="EI347" s="14">
        <v>1.2368269999999999</v>
      </c>
      <c r="EJ347" s="14">
        <v>1.498542</v>
      </c>
      <c r="EK347" s="14">
        <v>1.565887</v>
      </c>
      <c r="EL347" s="14">
        <v>1.5530649999999999</v>
      </c>
      <c r="EM347" s="14">
        <v>1.6622490000000001</v>
      </c>
      <c r="EN347" s="14">
        <v>1.581064</v>
      </c>
      <c r="EO347" s="14">
        <v>1.437079</v>
      </c>
      <c r="EP347" s="14">
        <v>1.3948</v>
      </c>
      <c r="EQ347" s="14">
        <v>1.455749</v>
      </c>
      <c r="ER347" s="14">
        <v>0.89601439999999999</v>
      </c>
      <c r="ES347" s="14">
        <v>0.61607920000000005</v>
      </c>
      <c r="ET347" s="14">
        <v>0.45210090000000003</v>
      </c>
      <c r="EU347" s="14">
        <v>69.38561</v>
      </c>
      <c r="EV347" s="14">
        <v>68.383139999999997</v>
      </c>
      <c r="EW347" s="14">
        <v>67.994450000000001</v>
      </c>
      <c r="EX347" s="14">
        <v>67.392420000000001</v>
      </c>
      <c r="EY347" s="14">
        <v>66.221440000000001</v>
      </c>
      <c r="EZ347" s="14">
        <v>66.894800000000004</v>
      </c>
      <c r="FA347" s="14">
        <v>66.551029999999997</v>
      </c>
      <c r="FB347" s="14">
        <v>68.450320000000005</v>
      </c>
      <c r="FC347" s="14">
        <v>73.625370000000004</v>
      </c>
      <c r="FD347" s="14">
        <v>79.197620000000001</v>
      </c>
      <c r="FE347" s="14">
        <v>83.837249999999997</v>
      </c>
      <c r="FF347" s="14">
        <v>86.009389999999996</v>
      </c>
      <c r="FG347" s="14">
        <v>87.459969999999998</v>
      </c>
      <c r="FH347" s="14">
        <v>87.606129999999993</v>
      </c>
      <c r="FI347" s="14">
        <v>87.429060000000007</v>
      </c>
      <c r="FJ347" s="14">
        <v>87.303619999999995</v>
      </c>
      <c r="FK347" s="14">
        <v>86.139790000000005</v>
      </c>
      <c r="FL347" s="14">
        <v>84.814359999999994</v>
      </c>
      <c r="FM347" s="14">
        <v>83.252229999999997</v>
      </c>
      <c r="FN347" s="14">
        <v>79.560209999999998</v>
      </c>
      <c r="FO347" s="14">
        <v>75.457430000000002</v>
      </c>
      <c r="FP347" s="14">
        <v>73.2376</v>
      </c>
      <c r="FQ347" s="14">
        <v>71.294659999999993</v>
      </c>
      <c r="FR347" s="14">
        <v>70.09008</v>
      </c>
      <c r="FS347" s="14">
        <v>7.1915940000000003</v>
      </c>
      <c r="FT347" s="14">
        <v>0.28230470000000002</v>
      </c>
      <c r="FU347" s="14">
        <v>0.52262889999999995</v>
      </c>
      <c r="FW347" s="14"/>
      <c r="HY347" s="52"/>
      <c r="IA347" s="52"/>
    </row>
    <row r="348" spans="1:235" x14ac:dyDescent="0.6">
      <c r="A348" t="s">
        <v>226</v>
      </c>
      <c r="B348" t="s">
        <v>0</v>
      </c>
      <c r="C348" t="s">
        <v>261</v>
      </c>
      <c r="D348" s="53" t="s">
        <v>248</v>
      </c>
      <c r="E348" t="s">
        <v>220</v>
      </c>
      <c r="F348" s="14">
        <v>6818</v>
      </c>
      <c r="G348" s="14">
        <v>5.6434150000000001</v>
      </c>
      <c r="H348" s="14">
        <v>5.1557570000000004</v>
      </c>
      <c r="I348" s="14">
        <v>4.608174</v>
      </c>
      <c r="J348" s="14">
        <v>4.1598360000000003</v>
      </c>
      <c r="K348" s="14">
        <v>3.9141370000000002</v>
      </c>
      <c r="L348" s="14">
        <v>3.827061</v>
      </c>
      <c r="M348" s="14">
        <v>3.7017000000000002</v>
      </c>
      <c r="N348" s="14">
        <v>3.3208090000000001</v>
      </c>
      <c r="O348" s="14">
        <v>2.4399320000000002</v>
      </c>
      <c r="P348" s="14">
        <v>1.6451009999999999</v>
      </c>
      <c r="Q348" s="14">
        <v>1.264114</v>
      </c>
      <c r="R348" s="14">
        <v>0.94847879999999996</v>
      </c>
      <c r="S348" s="14">
        <v>1.3939969999999999</v>
      </c>
      <c r="T348" s="14">
        <v>2.2407629999999998</v>
      </c>
      <c r="U348" s="14">
        <v>3.0822370000000001</v>
      </c>
      <c r="V348" s="14">
        <v>4.6718710000000003</v>
      </c>
      <c r="W348" s="14">
        <v>6.1508589999999996</v>
      </c>
      <c r="X348" s="14">
        <v>8.1686409999999992</v>
      </c>
      <c r="Y348" s="14">
        <v>9.8846410000000002</v>
      </c>
      <c r="Z348" s="14">
        <v>9.7453760000000003</v>
      </c>
      <c r="AA348" s="14">
        <v>9.7802659999999992</v>
      </c>
      <c r="AB348" s="14">
        <v>9.0228549999999998</v>
      </c>
      <c r="AC348" s="14">
        <v>7.7637390000000002</v>
      </c>
      <c r="AD348" s="14">
        <v>6.5029539999999999</v>
      </c>
      <c r="AE348" s="14">
        <v>-0.2053653</v>
      </c>
      <c r="AF348" s="14">
        <v>-0.17269999999999999</v>
      </c>
      <c r="AG348" s="14">
        <v>-0.2389107</v>
      </c>
      <c r="AH348" s="14">
        <v>-0.28175509999999998</v>
      </c>
      <c r="AI348" s="14">
        <v>-0.29563200000000001</v>
      </c>
      <c r="AJ348" s="14">
        <v>-0.3065155</v>
      </c>
      <c r="AK348" s="14">
        <v>-0.3293777</v>
      </c>
      <c r="AL348" s="14">
        <v>-0.3236348</v>
      </c>
      <c r="AM348" s="14">
        <v>-0.53842400000000001</v>
      </c>
      <c r="AN348" s="14">
        <v>-0.54502229999999996</v>
      </c>
      <c r="AO348" s="14">
        <v>-0.43922020000000001</v>
      </c>
      <c r="AP348" s="14">
        <v>-0.88664339999999997</v>
      </c>
      <c r="AQ348" s="14">
        <v>-0.93957020000000002</v>
      </c>
      <c r="AR348" s="14">
        <v>-0.96534410000000004</v>
      </c>
      <c r="AS348" s="14">
        <v>-1.115138</v>
      </c>
      <c r="AT348" s="14">
        <v>-0.87986359999999997</v>
      </c>
      <c r="AU348" s="14">
        <v>-0.52522780000000002</v>
      </c>
      <c r="AV348" s="14">
        <v>-9.3445100000000003E-2</v>
      </c>
      <c r="AW348" s="14">
        <v>0.48365520000000001</v>
      </c>
      <c r="AX348" s="14">
        <v>0.44516050000000001</v>
      </c>
      <c r="AY348" s="14">
        <v>0.46329690000000001</v>
      </c>
      <c r="AZ348" s="14">
        <v>6.0115599999999998E-2</v>
      </c>
      <c r="BA348" s="14">
        <v>-0.26448870000000002</v>
      </c>
      <c r="BB348" s="14">
        <v>-0.3866581</v>
      </c>
      <c r="BC348" s="14">
        <v>-2.0985500000000001E-2</v>
      </c>
      <c r="BD348" s="14">
        <v>3.7534400000000002E-2</v>
      </c>
      <c r="BE348" s="14">
        <v>-9.8031599999999997E-2</v>
      </c>
      <c r="BF348" s="14">
        <v>-0.16800670000000001</v>
      </c>
      <c r="BG348" s="14">
        <v>-0.21213119999999999</v>
      </c>
      <c r="BH348" s="14">
        <v>-0.18582080000000001</v>
      </c>
      <c r="BI348" s="14">
        <v>-0.19110340000000001</v>
      </c>
      <c r="BJ348" s="14">
        <v>-0.15174589999999999</v>
      </c>
      <c r="BK348" s="14">
        <v>-0.3440126</v>
      </c>
      <c r="BL348" s="14">
        <v>-0.36516320000000002</v>
      </c>
      <c r="BM348" s="14">
        <v>-0.2759489</v>
      </c>
      <c r="BN348" s="14">
        <v>-0.60926970000000003</v>
      </c>
      <c r="BO348" s="14">
        <v>-0.65113730000000003</v>
      </c>
      <c r="BP348" s="14">
        <v>-0.57522209999999996</v>
      </c>
      <c r="BQ348" s="14">
        <v>-0.70405569999999995</v>
      </c>
      <c r="BR348" s="14">
        <v>-0.41248259999999998</v>
      </c>
      <c r="BS348" s="14">
        <v>-4.53509E-2</v>
      </c>
      <c r="BT348" s="14">
        <v>0.29296620000000001</v>
      </c>
      <c r="BU348" s="14">
        <v>0.8728648</v>
      </c>
      <c r="BV348" s="14">
        <v>0.78816430000000004</v>
      </c>
      <c r="BW348" s="14">
        <v>0.86645349999999999</v>
      </c>
      <c r="BX348" s="14">
        <v>0.29376479999999999</v>
      </c>
      <c r="BY348" s="14">
        <v>-5.1426899999999998E-2</v>
      </c>
      <c r="BZ348" s="14">
        <v>-0.1589547</v>
      </c>
      <c r="CA348" s="14">
        <v>0.1067154</v>
      </c>
      <c r="CB348" s="14">
        <v>0.183142</v>
      </c>
      <c r="CC348" s="14">
        <v>-4.5909999999999999E-4</v>
      </c>
      <c r="CD348" s="14">
        <v>-8.9224899999999996E-2</v>
      </c>
      <c r="CE348" s="14">
        <v>-0.15429880000000001</v>
      </c>
      <c r="CF348" s="14">
        <v>-0.102228</v>
      </c>
      <c r="CG348" s="14">
        <v>-9.5335000000000003E-2</v>
      </c>
      <c r="CH348" s="14">
        <v>-3.2696200000000002E-2</v>
      </c>
      <c r="CI348" s="14">
        <v>-0.20936399999999999</v>
      </c>
      <c r="CJ348" s="14">
        <v>-0.24059330000000001</v>
      </c>
      <c r="CK348" s="14">
        <v>-0.1628677</v>
      </c>
      <c r="CL348" s="14">
        <v>-0.41716160000000002</v>
      </c>
      <c r="CM348" s="14">
        <v>-0.45136949999999998</v>
      </c>
      <c r="CN348" s="14">
        <v>-0.30502469999999998</v>
      </c>
      <c r="CO348" s="14">
        <v>-0.41934139999999998</v>
      </c>
      <c r="CP348" s="14">
        <v>-8.8775999999999994E-2</v>
      </c>
      <c r="CQ348" s="14">
        <v>0.2870104</v>
      </c>
      <c r="CR348" s="14">
        <v>0.56059349999999997</v>
      </c>
      <c r="CS348" s="14">
        <v>1.1424300000000001</v>
      </c>
      <c r="CT348" s="14">
        <v>1.025728</v>
      </c>
      <c r="CU348" s="14">
        <v>1.1456789999999999</v>
      </c>
      <c r="CV348" s="14">
        <v>0.45558949999999998</v>
      </c>
      <c r="CW348" s="14">
        <v>9.6139000000000002E-2</v>
      </c>
      <c r="CX348" s="14">
        <v>-1.2478999999999999E-3</v>
      </c>
      <c r="CY348" s="14">
        <v>0.23441619999999999</v>
      </c>
      <c r="CZ348" s="14">
        <v>0.32874969999999998</v>
      </c>
      <c r="DA348" s="14">
        <v>9.7113400000000002E-2</v>
      </c>
      <c r="DB348" s="14">
        <v>-1.04432E-2</v>
      </c>
      <c r="DC348" s="14">
        <v>-9.6466300000000005E-2</v>
      </c>
      <c r="DD348" s="14">
        <v>-1.8635200000000001E-2</v>
      </c>
      <c r="DE348" s="14">
        <v>4.3340000000000002E-4</v>
      </c>
      <c r="DF348" s="14">
        <v>8.6353600000000003E-2</v>
      </c>
      <c r="DG348" s="14">
        <v>-7.4715299999999998E-2</v>
      </c>
      <c r="DH348" s="14">
        <v>-0.1160234</v>
      </c>
      <c r="DI348" s="14">
        <v>-4.9786400000000001E-2</v>
      </c>
      <c r="DJ348" s="14">
        <v>-0.22505339999999999</v>
      </c>
      <c r="DK348" s="14">
        <v>-0.25160179999999999</v>
      </c>
      <c r="DL348" s="14">
        <v>-3.4827400000000001E-2</v>
      </c>
      <c r="DM348" s="14">
        <v>-0.1346271</v>
      </c>
      <c r="DN348" s="14">
        <v>0.23493059999999999</v>
      </c>
      <c r="DO348" s="14">
        <v>0.61937169999999997</v>
      </c>
      <c r="DP348" s="14">
        <v>0.82822079999999998</v>
      </c>
      <c r="DQ348" s="14">
        <v>1.411996</v>
      </c>
      <c r="DR348" s="14">
        <v>1.2632909999999999</v>
      </c>
      <c r="DS348" s="14">
        <v>1.4249039999999999</v>
      </c>
      <c r="DT348" s="14">
        <v>0.61741420000000002</v>
      </c>
      <c r="DU348" s="14">
        <v>0.2437049</v>
      </c>
      <c r="DV348" s="14">
        <v>0.15645880000000001</v>
      </c>
      <c r="DW348" s="14">
        <v>0.418796</v>
      </c>
      <c r="DX348" s="14">
        <v>0.53898389999999996</v>
      </c>
      <c r="DY348" s="14">
        <v>0.2379926</v>
      </c>
      <c r="DZ348" s="14">
        <v>0.1033053</v>
      </c>
      <c r="EA348" s="14">
        <v>-1.29655E-2</v>
      </c>
      <c r="EB348" s="14">
        <v>0.1020596</v>
      </c>
      <c r="EC348" s="14">
        <v>0.13870769999999999</v>
      </c>
      <c r="ED348" s="14">
        <v>0.25824249999999999</v>
      </c>
      <c r="EE348" s="14">
        <v>0.119696</v>
      </c>
      <c r="EF348" s="14">
        <v>6.3835799999999998E-2</v>
      </c>
      <c r="EG348" s="14">
        <v>0.1134849</v>
      </c>
      <c r="EH348" s="14">
        <v>5.23203E-2</v>
      </c>
      <c r="EI348" s="14">
        <v>3.6831099999999999E-2</v>
      </c>
      <c r="EJ348" s="14">
        <v>0.35529460000000002</v>
      </c>
      <c r="EK348" s="14">
        <v>0.27645510000000001</v>
      </c>
      <c r="EL348" s="14">
        <v>0.70231149999999998</v>
      </c>
      <c r="EM348" s="14">
        <v>1.0992489999999999</v>
      </c>
      <c r="EN348" s="14">
        <v>1.2146319999999999</v>
      </c>
      <c r="EO348" s="14">
        <v>1.8012049999999999</v>
      </c>
      <c r="EP348" s="14">
        <v>1.606295</v>
      </c>
      <c r="EQ348" s="14">
        <v>1.82806</v>
      </c>
      <c r="ER348" s="14">
        <v>0.85106340000000003</v>
      </c>
      <c r="ES348" s="14">
        <v>0.45676670000000003</v>
      </c>
      <c r="ET348" s="14">
        <v>0.38416220000000001</v>
      </c>
      <c r="EU348" s="14">
        <v>69.073880000000003</v>
      </c>
      <c r="EV348" s="14">
        <v>68.109949999999998</v>
      </c>
      <c r="EW348" s="14">
        <v>67.874499999999998</v>
      </c>
      <c r="EX348" s="14">
        <v>67.003730000000004</v>
      </c>
      <c r="EY348" s="14">
        <v>66.101439999999997</v>
      </c>
      <c r="EZ348" s="14">
        <v>66.648099999999999</v>
      </c>
      <c r="FA348" s="14">
        <v>66.406120000000001</v>
      </c>
      <c r="FB348" s="14">
        <v>68.100890000000007</v>
      </c>
      <c r="FC348" s="14">
        <v>73.292460000000005</v>
      </c>
      <c r="FD348" s="14">
        <v>78.381209999999996</v>
      </c>
      <c r="FE348" s="14">
        <v>82.369010000000003</v>
      </c>
      <c r="FF348" s="14">
        <v>84.405609999999996</v>
      </c>
      <c r="FG348" s="14">
        <v>83.993080000000006</v>
      </c>
      <c r="FH348" s="14">
        <v>84.381810000000002</v>
      </c>
      <c r="FI348" s="14">
        <v>84.544669999999996</v>
      </c>
      <c r="FJ348" s="14">
        <v>84.037959999999998</v>
      </c>
      <c r="FK348" s="14">
        <v>82.904070000000004</v>
      </c>
      <c r="FL348" s="14">
        <v>82.401229999999998</v>
      </c>
      <c r="FM348" s="14">
        <v>80.71096</v>
      </c>
      <c r="FN348" s="14">
        <v>77.756649999999993</v>
      </c>
      <c r="FO348" s="14">
        <v>74.017099999999999</v>
      </c>
      <c r="FP348" s="14">
        <v>72.312550000000002</v>
      </c>
      <c r="FQ348" s="14">
        <v>71.067220000000006</v>
      </c>
      <c r="FR348" s="14">
        <v>69.995689999999996</v>
      </c>
      <c r="FS348" s="14">
        <v>7.9274440000000004</v>
      </c>
      <c r="FT348" s="14">
        <v>0.27379550000000002</v>
      </c>
      <c r="FU348" s="14">
        <v>0.41971019999999998</v>
      </c>
      <c r="FW348" s="14"/>
      <c r="HY348" s="52"/>
      <c r="IA348" s="52"/>
    </row>
    <row r="349" spans="1:235" x14ac:dyDescent="0.6">
      <c r="A349" t="s">
        <v>226</v>
      </c>
      <c r="B349" t="s">
        <v>0</v>
      </c>
      <c r="C349" t="s">
        <v>261</v>
      </c>
      <c r="D349" s="53" t="s">
        <v>248</v>
      </c>
      <c r="E349" t="s">
        <v>221</v>
      </c>
      <c r="F349" s="14">
        <v>3536</v>
      </c>
      <c r="G349" s="14">
        <v>4.5259309999999999</v>
      </c>
      <c r="H349" s="14">
        <v>3.9078900000000001</v>
      </c>
      <c r="I349" s="14">
        <v>3.4719769999999999</v>
      </c>
      <c r="J349" s="14">
        <v>3.1497289999999998</v>
      </c>
      <c r="K349" s="14">
        <v>2.9284219999999999</v>
      </c>
      <c r="L349" s="14">
        <v>2.9200279999999998</v>
      </c>
      <c r="M349" s="14">
        <v>2.7376420000000001</v>
      </c>
      <c r="N349" s="14">
        <v>2.146099</v>
      </c>
      <c r="O349" s="14">
        <v>0.92180779999999995</v>
      </c>
      <c r="P349" s="14">
        <v>-0.1448998</v>
      </c>
      <c r="Q349" s="14">
        <v>-0.68612989999999996</v>
      </c>
      <c r="R349" s="14">
        <v>-0.98657450000000002</v>
      </c>
      <c r="S349" s="14">
        <v>-0.39928079999999999</v>
      </c>
      <c r="T349" s="14">
        <v>0.3924897</v>
      </c>
      <c r="U349" s="14">
        <v>1.5583210000000001</v>
      </c>
      <c r="V349" s="14">
        <v>2.8644829999999999</v>
      </c>
      <c r="W349" s="14">
        <v>4.1574780000000002</v>
      </c>
      <c r="X349" s="14">
        <v>6.1258660000000003</v>
      </c>
      <c r="Y349" s="14">
        <v>7.2985350000000002</v>
      </c>
      <c r="Z349" s="14">
        <v>7.4660130000000002</v>
      </c>
      <c r="AA349" s="14">
        <v>7.0692110000000001</v>
      </c>
      <c r="AB349" s="14">
        <v>6.7933479999999999</v>
      </c>
      <c r="AC349" s="14">
        <v>5.619675</v>
      </c>
      <c r="AD349" s="14">
        <v>4.8244040000000004</v>
      </c>
      <c r="AE349" s="14">
        <v>-0.4903999</v>
      </c>
      <c r="AF349" s="14">
        <v>-0.47561579999999998</v>
      </c>
      <c r="AG349" s="14">
        <v>-0.40057779999999998</v>
      </c>
      <c r="AH349" s="14">
        <v>-0.39280470000000001</v>
      </c>
      <c r="AI349" s="14">
        <v>-0.43456450000000002</v>
      </c>
      <c r="AJ349" s="14">
        <v>-0.3656663</v>
      </c>
      <c r="AK349" s="14">
        <v>-0.20415929999999999</v>
      </c>
      <c r="AL349" s="14">
        <v>2.8569500000000001E-2</v>
      </c>
      <c r="AM349" s="14">
        <v>0.1596408</v>
      </c>
      <c r="AN349" s="14">
        <v>0.38148140000000003</v>
      </c>
      <c r="AO349" s="14">
        <v>0.31628780000000001</v>
      </c>
      <c r="AP349" s="14">
        <v>0.18200520000000001</v>
      </c>
      <c r="AQ349" s="14">
        <v>0.1941369</v>
      </c>
      <c r="AR349" s="14">
        <v>-5.9867999999999996E-3</v>
      </c>
      <c r="AS349" s="14">
        <v>-4.0614699999999997E-2</v>
      </c>
      <c r="AT349" s="14">
        <v>-0.22997529999999999</v>
      </c>
      <c r="AU349" s="14">
        <v>-0.2084995</v>
      </c>
      <c r="AV349" s="14">
        <v>-0.38567790000000002</v>
      </c>
      <c r="AW349" s="14">
        <v>-0.66259290000000004</v>
      </c>
      <c r="AX349" s="14">
        <v>-0.56723239999999997</v>
      </c>
      <c r="AY349" s="14">
        <v>-0.51060669999999997</v>
      </c>
      <c r="AZ349" s="14">
        <v>-0.33855869999999999</v>
      </c>
      <c r="BA349" s="14">
        <v>-0.60433020000000004</v>
      </c>
      <c r="BB349" s="14">
        <v>-0.53327729999999995</v>
      </c>
      <c r="BC349" s="14">
        <v>-0.2579341</v>
      </c>
      <c r="BD349" s="14">
        <v>-0.2827153</v>
      </c>
      <c r="BE349" s="14">
        <v>-0.2334157</v>
      </c>
      <c r="BF349" s="14">
        <v>-0.2244593</v>
      </c>
      <c r="BG349" s="14">
        <v>-0.27114630000000001</v>
      </c>
      <c r="BH349" s="14">
        <v>-0.22498199999999999</v>
      </c>
      <c r="BI349" s="14">
        <v>-8.1168599999999994E-2</v>
      </c>
      <c r="BJ349" s="14">
        <v>0.1610027</v>
      </c>
      <c r="BK349" s="14">
        <v>0.27087240000000001</v>
      </c>
      <c r="BL349" s="14">
        <v>0.57137879999999996</v>
      </c>
      <c r="BM349" s="14">
        <v>0.50073160000000005</v>
      </c>
      <c r="BN349" s="14">
        <v>0.38100020000000001</v>
      </c>
      <c r="BO349" s="14">
        <v>0.42073319999999997</v>
      </c>
      <c r="BP349" s="14">
        <v>0.2934369</v>
      </c>
      <c r="BQ349" s="14">
        <v>0.30494539999999998</v>
      </c>
      <c r="BR349" s="14">
        <v>0.11678810000000001</v>
      </c>
      <c r="BS349" s="14">
        <v>0.1051222</v>
      </c>
      <c r="BT349" s="14">
        <v>-5.6477399999999997E-2</v>
      </c>
      <c r="BU349" s="14">
        <v>-0.37274639999999998</v>
      </c>
      <c r="BV349" s="14">
        <v>-0.29647790000000002</v>
      </c>
      <c r="BW349" s="14">
        <v>-0.25777889999999998</v>
      </c>
      <c r="BX349" s="14">
        <v>-0.14008689999999999</v>
      </c>
      <c r="BY349" s="14">
        <v>-0.3283432</v>
      </c>
      <c r="BZ349" s="14">
        <v>-0.3047377</v>
      </c>
      <c r="CA349" s="14">
        <v>-9.6928899999999998E-2</v>
      </c>
      <c r="CB349" s="14">
        <v>-0.149113</v>
      </c>
      <c r="CC349" s="14">
        <v>-0.1176398</v>
      </c>
      <c r="CD349" s="14">
        <v>-0.1078639</v>
      </c>
      <c r="CE349" s="14">
        <v>-0.1579633</v>
      </c>
      <c r="CF349" s="14">
        <v>-0.12754450000000001</v>
      </c>
      <c r="CG349" s="14">
        <v>4.0144000000000004E-3</v>
      </c>
      <c r="CH349" s="14">
        <v>0.25272549999999999</v>
      </c>
      <c r="CI349" s="14">
        <v>0.34791090000000002</v>
      </c>
      <c r="CJ349" s="14">
        <v>0.7029012</v>
      </c>
      <c r="CK349" s="14">
        <v>0.6284769</v>
      </c>
      <c r="CL349" s="14">
        <v>0.51882360000000005</v>
      </c>
      <c r="CM349" s="14">
        <v>0.57767310000000005</v>
      </c>
      <c r="CN349" s="14">
        <v>0.50081679999999995</v>
      </c>
      <c r="CO349" s="14">
        <v>0.54427930000000002</v>
      </c>
      <c r="CP349" s="14">
        <v>0.35695539999999998</v>
      </c>
      <c r="CQ349" s="14">
        <v>0.3223357</v>
      </c>
      <c r="CR349" s="14">
        <v>0.17152580000000001</v>
      </c>
      <c r="CS349" s="14">
        <v>-0.1719995</v>
      </c>
      <c r="CT349" s="14">
        <v>-0.1089541</v>
      </c>
      <c r="CU349" s="14">
        <v>-8.26712E-2</v>
      </c>
      <c r="CV349" s="14">
        <v>-2.6259999999999999E-3</v>
      </c>
      <c r="CW349" s="14">
        <v>-0.1371955</v>
      </c>
      <c r="CX349" s="14">
        <v>-0.1464519</v>
      </c>
      <c r="CY349" s="14">
        <v>6.40762E-2</v>
      </c>
      <c r="CZ349" s="14">
        <v>-1.5510700000000001E-2</v>
      </c>
      <c r="DA349" s="14">
        <v>-1.8638000000000001E-3</v>
      </c>
      <c r="DB349" s="14">
        <v>8.7316000000000008E-3</v>
      </c>
      <c r="DC349" s="14">
        <v>-4.4780300000000002E-2</v>
      </c>
      <c r="DD349" s="14">
        <v>-3.0106999999999998E-2</v>
      </c>
      <c r="DE349" s="14">
        <v>8.9197399999999996E-2</v>
      </c>
      <c r="DF349" s="14">
        <v>0.34444839999999999</v>
      </c>
      <c r="DG349" s="14">
        <v>0.42494959999999998</v>
      </c>
      <c r="DH349" s="14">
        <v>0.83442349999999998</v>
      </c>
      <c r="DI349" s="14">
        <v>0.75622210000000001</v>
      </c>
      <c r="DJ349" s="14">
        <v>0.65664699999999998</v>
      </c>
      <c r="DK349" s="14">
        <v>0.73461299999999996</v>
      </c>
      <c r="DL349" s="14">
        <v>0.70819679999999996</v>
      </c>
      <c r="DM349" s="14">
        <v>0.78361309999999995</v>
      </c>
      <c r="DN349" s="14">
        <v>0.59712270000000001</v>
      </c>
      <c r="DO349" s="14">
        <v>0.5395491</v>
      </c>
      <c r="DP349" s="14">
        <v>0.39952900000000002</v>
      </c>
      <c r="DQ349" s="14">
        <v>2.87473E-2</v>
      </c>
      <c r="DR349" s="14">
        <v>7.8569600000000003E-2</v>
      </c>
      <c r="DS349" s="14">
        <v>9.2436599999999994E-2</v>
      </c>
      <c r="DT349" s="14">
        <v>0.13483500000000001</v>
      </c>
      <c r="DU349" s="14">
        <v>5.3952199999999999E-2</v>
      </c>
      <c r="DV349" s="14">
        <v>1.18339E-2</v>
      </c>
      <c r="DW349" s="14">
        <v>0.29654199999999997</v>
      </c>
      <c r="DX349" s="14">
        <v>0.17738970000000001</v>
      </c>
      <c r="DY349" s="14">
        <v>0.16529830000000001</v>
      </c>
      <c r="DZ349" s="14">
        <v>0.17707690000000001</v>
      </c>
      <c r="EA349" s="14">
        <v>0.1186379</v>
      </c>
      <c r="EB349" s="14">
        <v>0.1105773</v>
      </c>
      <c r="EC349" s="14">
        <v>0.21218809999999999</v>
      </c>
      <c r="ED349" s="14">
        <v>0.47688150000000001</v>
      </c>
      <c r="EE349" s="14">
        <v>0.53618100000000002</v>
      </c>
      <c r="EF349" s="14">
        <v>1.024321</v>
      </c>
      <c r="EG349" s="14">
        <v>0.9406658</v>
      </c>
      <c r="EH349" s="14">
        <v>0.85564200000000001</v>
      </c>
      <c r="EI349" s="14">
        <v>0.96120939999999999</v>
      </c>
      <c r="EJ349" s="14">
        <v>1.00762</v>
      </c>
      <c r="EK349" s="14">
        <v>1.129173</v>
      </c>
      <c r="EL349" s="14">
        <v>0.94388620000000001</v>
      </c>
      <c r="EM349" s="14">
        <v>0.85317089999999995</v>
      </c>
      <c r="EN349" s="14">
        <v>0.72872939999999997</v>
      </c>
      <c r="EO349" s="14">
        <v>0.31859389999999999</v>
      </c>
      <c r="EP349" s="14">
        <v>0.34932410000000003</v>
      </c>
      <c r="EQ349" s="14">
        <v>0.34526440000000003</v>
      </c>
      <c r="ER349" s="14">
        <v>0.33330670000000001</v>
      </c>
      <c r="ES349" s="14">
        <v>0.32993919999999999</v>
      </c>
      <c r="ET349" s="14">
        <v>0.24037349999999999</v>
      </c>
      <c r="EU349" s="14">
        <v>69.997569999999996</v>
      </c>
      <c r="EV349" s="14">
        <v>68.918239999999997</v>
      </c>
      <c r="EW349" s="14">
        <v>68.230339999999998</v>
      </c>
      <c r="EX349" s="14">
        <v>68.157229999999998</v>
      </c>
      <c r="EY349" s="14">
        <v>66.457790000000003</v>
      </c>
      <c r="EZ349" s="14">
        <v>67.378200000000007</v>
      </c>
      <c r="FA349" s="14">
        <v>66.837699999999998</v>
      </c>
      <c r="FB349" s="14">
        <v>69.13767</v>
      </c>
      <c r="FC349" s="14">
        <v>74.280969999999996</v>
      </c>
      <c r="FD349" s="14">
        <v>80.803169999999994</v>
      </c>
      <c r="FE349" s="14">
        <v>86.723979999999997</v>
      </c>
      <c r="FF349" s="14">
        <v>89.165300000000002</v>
      </c>
      <c r="FG349" s="14">
        <v>94.269530000000003</v>
      </c>
      <c r="FH349" s="14">
        <v>93.937820000000002</v>
      </c>
      <c r="FI349" s="14">
        <v>93.095569999999995</v>
      </c>
      <c r="FJ349" s="14">
        <v>93.715760000000003</v>
      </c>
      <c r="FK349" s="14">
        <v>92.495480000000001</v>
      </c>
      <c r="FL349" s="14">
        <v>89.553870000000003</v>
      </c>
      <c r="FM349" s="14">
        <v>88.240679999999998</v>
      </c>
      <c r="FN349" s="14">
        <v>83.101690000000005</v>
      </c>
      <c r="FO349" s="14">
        <v>78.284540000000007</v>
      </c>
      <c r="FP349" s="14">
        <v>75.049539999999993</v>
      </c>
      <c r="FQ349" s="14">
        <v>71.738619999999997</v>
      </c>
      <c r="FR349" s="14">
        <v>70.273380000000003</v>
      </c>
      <c r="FS349" s="14">
        <v>4.6215659999999996</v>
      </c>
      <c r="FT349" s="14">
        <v>0.1879614</v>
      </c>
      <c r="FU349" s="14">
        <v>0.34812720000000003</v>
      </c>
      <c r="FW349" s="14"/>
      <c r="HY349" s="52"/>
      <c r="IA349" s="52"/>
    </row>
    <row r="350" spans="1:235" x14ac:dyDescent="0.6">
      <c r="A350" t="s">
        <v>226</v>
      </c>
      <c r="B350" t="s">
        <v>0</v>
      </c>
      <c r="C350" t="s">
        <v>261</v>
      </c>
      <c r="D350" s="53" t="s">
        <v>237</v>
      </c>
      <c r="E350" t="s">
        <v>219</v>
      </c>
      <c r="F350" s="14">
        <v>10780</v>
      </c>
      <c r="G350" s="14">
        <v>6.65083</v>
      </c>
      <c r="H350" s="14">
        <v>6.1679320000000004</v>
      </c>
      <c r="I350" s="14">
        <v>5.8864700000000001</v>
      </c>
      <c r="J350" s="14">
        <v>5.6601369999999998</v>
      </c>
      <c r="K350" s="14">
        <v>5.4523450000000002</v>
      </c>
      <c r="L350" s="14">
        <v>5.4269210000000001</v>
      </c>
      <c r="M350" s="14">
        <v>5.4856879999999997</v>
      </c>
      <c r="N350" s="14">
        <v>4.8005370000000003</v>
      </c>
      <c r="O350" s="14">
        <v>2.868795</v>
      </c>
      <c r="P350" s="14">
        <v>0.97488180000000002</v>
      </c>
      <c r="Q350" s="14">
        <v>-1.4468049999999999</v>
      </c>
      <c r="R350" s="14">
        <v>-3.5535109999999999</v>
      </c>
      <c r="S350" s="14">
        <v>-5.0542639999999999</v>
      </c>
      <c r="T350" s="14">
        <v>-5.5370169999999996</v>
      </c>
      <c r="U350" s="14">
        <v>-5.3703830000000004</v>
      </c>
      <c r="V350" s="14">
        <v>-3.9415480000000001</v>
      </c>
      <c r="W350" s="14">
        <v>-1.038564</v>
      </c>
      <c r="X350" s="14">
        <v>3.0548630000000001</v>
      </c>
      <c r="Y350" s="14">
        <v>6.6274090000000001</v>
      </c>
      <c r="Z350" s="14">
        <v>8.5641580000000008</v>
      </c>
      <c r="AA350" s="14">
        <v>9.5064580000000003</v>
      </c>
      <c r="AB350" s="14">
        <v>9.5516900000000007</v>
      </c>
      <c r="AC350" s="14">
        <v>8.3282779999999992</v>
      </c>
      <c r="AD350" s="14">
        <v>7.1476559999999996</v>
      </c>
      <c r="AE350" s="14">
        <v>-0.82965089999999997</v>
      </c>
      <c r="AF350" s="14">
        <v>-0.74378719999999998</v>
      </c>
      <c r="AG350" s="14">
        <v>-0.45227270000000003</v>
      </c>
      <c r="AH350" s="14">
        <v>-0.34071970000000001</v>
      </c>
      <c r="AI350" s="14">
        <v>-0.4347626</v>
      </c>
      <c r="AJ350" s="14">
        <v>-0.52554579999999995</v>
      </c>
      <c r="AK350" s="14">
        <v>-0.41460619999999998</v>
      </c>
      <c r="AL350" s="14">
        <v>-0.32213740000000002</v>
      </c>
      <c r="AM350" s="14">
        <v>-0.66388020000000003</v>
      </c>
      <c r="AN350" s="14">
        <v>-0.2647988</v>
      </c>
      <c r="AO350" s="14">
        <v>-0.1483032</v>
      </c>
      <c r="AP350" s="14">
        <v>-0.14632339999999999</v>
      </c>
      <c r="AQ350" s="14">
        <v>-0.1960065</v>
      </c>
      <c r="AR350" s="14">
        <v>0.17135030000000001</v>
      </c>
      <c r="AS350" s="14">
        <v>0.24367949999999999</v>
      </c>
      <c r="AT350" s="14">
        <v>0.15571399999999999</v>
      </c>
      <c r="AU350" s="14">
        <v>0.26449270000000003</v>
      </c>
      <c r="AV350" s="14">
        <v>0.14210200000000001</v>
      </c>
      <c r="AW350" s="14">
        <v>-2.0907200000000001E-2</v>
      </c>
      <c r="AX350" s="14">
        <v>-4.3348400000000002E-2</v>
      </c>
      <c r="AY350" s="14">
        <v>-1.5119999999999999E-4</v>
      </c>
      <c r="AZ350" s="14">
        <v>0.10220120000000001</v>
      </c>
      <c r="BA350" s="14">
        <v>-0.23682690000000001</v>
      </c>
      <c r="BB350" s="14">
        <v>-0.35958509999999999</v>
      </c>
      <c r="BC350" s="14">
        <v>-0.57298990000000005</v>
      </c>
      <c r="BD350" s="14">
        <v>-0.53272940000000002</v>
      </c>
      <c r="BE350" s="14">
        <v>-0.29868440000000002</v>
      </c>
      <c r="BF350" s="14">
        <v>-0.1961659</v>
      </c>
      <c r="BG350" s="14">
        <v>-0.29466969999999998</v>
      </c>
      <c r="BH350" s="14">
        <v>-0.37466870000000002</v>
      </c>
      <c r="BI350" s="14">
        <v>-0.2479278</v>
      </c>
      <c r="BJ350" s="14">
        <v>-0.1485726</v>
      </c>
      <c r="BK350" s="14">
        <v>-0.43798599999999999</v>
      </c>
      <c r="BL350" s="14">
        <v>5.3926500000000002E-2</v>
      </c>
      <c r="BM350" s="14">
        <v>9.6254000000000006E-2</v>
      </c>
      <c r="BN350" s="14">
        <v>0.1497888</v>
      </c>
      <c r="BO350" s="14">
        <v>0.1808871</v>
      </c>
      <c r="BP350" s="14">
        <v>0.61167050000000001</v>
      </c>
      <c r="BQ350" s="14">
        <v>0.70126549999999999</v>
      </c>
      <c r="BR350" s="14">
        <v>0.61587720000000001</v>
      </c>
      <c r="BS350" s="14">
        <v>0.6781201</v>
      </c>
      <c r="BT350" s="14">
        <v>0.58012589999999997</v>
      </c>
      <c r="BU350" s="14">
        <v>0.31538110000000003</v>
      </c>
      <c r="BV350" s="14">
        <v>0.2323443</v>
      </c>
      <c r="BW350" s="14">
        <v>0.28012379999999998</v>
      </c>
      <c r="BX350" s="14">
        <v>0.374193</v>
      </c>
      <c r="BY350" s="14">
        <v>1.88281E-2</v>
      </c>
      <c r="BZ350" s="14">
        <v>-0.12636810000000001</v>
      </c>
      <c r="CA350" s="14">
        <v>-0.3952273</v>
      </c>
      <c r="CB350" s="14">
        <v>-0.38655139999999999</v>
      </c>
      <c r="CC350" s="14">
        <v>-0.1923096</v>
      </c>
      <c r="CD350" s="14">
        <v>-9.6048400000000006E-2</v>
      </c>
      <c r="CE350" s="14">
        <v>-0.19764180000000001</v>
      </c>
      <c r="CF350" s="14">
        <v>-0.27017170000000001</v>
      </c>
      <c r="CG350" s="14">
        <v>-0.13248679999999999</v>
      </c>
      <c r="CH350" s="14">
        <v>-2.8362100000000001E-2</v>
      </c>
      <c r="CI350" s="14">
        <v>-0.28153240000000002</v>
      </c>
      <c r="CJ350" s="14">
        <v>0.27467459999999999</v>
      </c>
      <c r="CK350" s="14">
        <v>0.26563360000000003</v>
      </c>
      <c r="CL350" s="14">
        <v>0.3548751</v>
      </c>
      <c r="CM350" s="14">
        <v>0.4419225</v>
      </c>
      <c r="CN350" s="14">
        <v>0.91663490000000003</v>
      </c>
      <c r="CO350" s="14">
        <v>1.0181880000000001</v>
      </c>
      <c r="CP350" s="14">
        <v>0.93458479999999999</v>
      </c>
      <c r="CQ350" s="14">
        <v>0.96459720000000004</v>
      </c>
      <c r="CR350" s="14">
        <v>0.8834999</v>
      </c>
      <c r="CS350" s="14">
        <v>0.54829329999999998</v>
      </c>
      <c r="CT350" s="14">
        <v>0.4232882</v>
      </c>
      <c r="CU350" s="14">
        <v>0.47424139999999998</v>
      </c>
      <c r="CV350" s="14">
        <v>0.56257380000000001</v>
      </c>
      <c r="CW350" s="14">
        <v>0.19589400000000001</v>
      </c>
      <c r="CX350" s="14">
        <v>3.5157300000000002E-2</v>
      </c>
      <c r="CY350" s="14">
        <v>-0.21746470000000001</v>
      </c>
      <c r="CZ350" s="14">
        <v>-0.24037339999999999</v>
      </c>
      <c r="DA350" s="14">
        <v>-8.5934800000000006E-2</v>
      </c>
      <c r="DB350" s="14">
        <v>4.0691E-3</v>
      </c>
      <c r="DC350" s="14">
        <v>-0.10061390000000001</v>
      </c>
      <c r="DD350" s="14">
        <v>-0.16567470000000001</v>
      </c>
      <c r="DE350" s="14">
        <v>-1.70458E-2</v>
      </c>
      <c r="DF350" s="14">
        <v>9.1848399999999997E-2</v>
      </c>
      <c r="DG350" s="14">
        <v>-0.12507889999999999</v>
      </c>
      <c r="DH350" s="14">
        <v>0.4954228</v>
      </c>
      <c r="DI350" s="14">
        <v>0.43501309999999999</v>
      </c>
      <c r="DJ350" s="14">
        <v>0.5599615</v>
      </c>
      <c r="DK350" s="14">
        <v>0.70295790000000002</v>
      </c>
      <c r="DL350" s="14">
        <v>1.2215990000000001</v>
      </c>
      <c r="DM350" s="14">
        <v>1.3351109999999999</v>
      </c>
      <c r="DN350" s="14">
        <v>1.2532920000000001</v>
      </c>
      <c r="DO350" s="14">
        <v>1.251074</v>
      </c>
      <c r="DP350" s="14">
        <v>1.186874</v>
      </c>
      <c r="DQ350" s="14">
        <v>0.7812055</v>
      </c>
      <c r="DR350" s="14">
        <v>0.61423209999999995</v>
      </c>
      <c r="DS350" s="14">
        <v>0.66835900000000004</v>
      </c>
      <c r="DT350" s="14">
        <v>0.75095460000000003</v>
      </c>
      <c r="DU350" s="14">
        <v>0.37295990000000001</v>
      </c>
      <c r="DV350" s="14">
        <v>0.19668269999999999</v>
      </c>
      <c r="DW350" s="14">
        <v>3.9196300000000003E-2</v>
      </c>
      <c r="DX350" s="14">
        <v>-2.9315500000000001E-2</v>
      </c>
      <c r="DY350" s="14">
        <v>6.7653500000000005E-2</v>
      </c>
      <c r="DZ350" s="14">
        <v>0.1486228</v>
      </c>
      <c r="EA350" s="14">
        <v>3.9478899999999997E-2</v>
      </c>
      <c r="EB350" s="14">
        <v>-1.47977E-2</v>
      </c>
      <c r="EC350" s="14">
        <v>0.1496326</v>
      </c>
      <c r="ED350" s="14">
        <v>0.26541320000000002</v>
      </c>
      <c r="EE350" s="14">
        <v>0.1008153</v>
      </c>
      <c r="EF350" s="14">
        <v>0.81414799999999998</v>
      </c>
      <c r="EG350" s="14">
        <v>0.67957029999999996</v>
      </c>
      <c r="EH350" s="14">
        <v>0.85607370000000005</v>
      </c>
      <c r="EI350" s="14">
        <v>1.079852</v>
      </c>
      <c r="EJ350" s="14">
        <v>1.6619189999999999</v>
      </c>
      <c r="EK350" s="14">
        <v>1.792697</v>
      </c>
      <c r="EL350" s="14">
        <v>1.7134560000000001</v>
      </c>
      <c r="EM350" s="14">
        <v>1.6647019999999999</v>
      </c>
      <c r="EN350" s="14">
        <v>1.624898</v>
      </c>
      <c r="EO350" s="14">
        <v>1.117494</v>
      </c>
      <c r="EP350" s="14">
        <v>0.88992479999999996</v>
      </c>
      <c r="EQ350" s="14">
        <v>0.94863399999999998</v>
      </c>
      <c r="ER350" s="14">
        <v>1.0229459999999999</v>
      </c>
      <c r="ES350" s="14">
        <v>0.62861500000000003</v>
      </c>
      <c r="ET350" s="14">
        <v>0.4298998</v>
      </c>
      <c r="EU350" s="14">
        <v>60.082189999999997</v>
      </c>
      <c r="EV350" s="14">
        <v>59.690519999999999</v>
      </c>
      <c r="EW350" s="14">
        <v>59.529290000000003</v>
      </c>
      <c r="EX350" s="14">
        <v>59.477060000000002</v>
      </c>
      <c r="EY350" s="14">
        <v>59.353299999999997</v>
      </c>
      <c r="EZ350" s="14">
        <v>59.312080000000002</v>
      </c>
      <c r="FA350" s="14">
        <v>59.292400000000001</v>
      </c>
      <c r="FB350" s="14">
        <v>59.922379999999997</v>
      </c>
      <c r="FC350" s="14">
        <v>61.23039</v>
      </c>
      <c r="FD350" s="14">
        <v>62.970649999999999</v>
      </c>
      <c r="FE350" s="14">
        <v>64.938190000000006</v>
      </c>
      <c r="FF350" s="14">
        <v>67.060069999999996</v>
      </c>
      <c r="FG350" s="14">
        <v>68.661580000000001</v>
      </c>
      <c r="FH350" s="14">
        <v>70.022840000000002</v>
      </c>
      <c r="FI350" s="14">
        <v>70.676919999999996</v>
      </c>
      <c r="FJ350" s="14">
        <v>70.789879999999997</v>
      </c>
      <c r="FK350" s="14">
        <v>70.455600000000004</v>
      </c>
      <c r="FL350" s="14">
        <v>69.400300000000001</v>
      </c>
      <c r="FM350" s="14">
        <v>67.71275</v>
      </c>
      <c r="FN350" s="14">
        <v>65.670270000000002</v>
      </c>
      <c r="FO350" s="14">
        <v>63.150950000000002</v>
      </c>
      <c r="FP350" s="14">
        <v>61.873040000000003</v>
      </c>
      <c r="FQ350" s="14">
        <v>61.179079999999999</v>
      </c>
      <c r="FR350" s="14">
        <v>60.718499999999999</v>
      </c>
      <c r="FS350" s="14">
        <v>5.618525</v>
      </c>
      <c r="FT350" s="14">
        <v>0.27913559999999998</v>
      </c>
      <c r="FU350" s="14">
        <v>0.41079280000000001</v>
      </c>
      <c r="FW350" s="14"/>
      <c r="HY350" s="52"/>
      <c r="IA350" s="52"/>
    </row>
    <row r="351" spans="1:235" x14ac:dyDescent="0.6">
      <c r="A351" t="s">
        <v>226</v>
      </c>
      <c r="B351" t="s">
        <v>0</v>
      </c>
      <c r="C351" t="s">
        <v>261</v>
      </c>
      <c r="D351" s="53" t="s">
        <v>237</v>
      </c>
      <c r="E351" t="s">
        <v>220</v>
      </c>
      <c r="F351" s="14">
        <v>6996</v>
      </c>
      <c r="G351" s="14">
        <v>4.0902979999999998</v>
      </c>
      <c r="H351" s="14">
        <v>3.7238560000000001</v>
      </c>
      <c r="I351" s="14">
        <v>3.463241</v>
      </c>
      <c r="J351" s="14">
        <v>3.2493729999999998</v>
      </c>
      <c r="K351" s="14">
        <v>3.1097410000000001</v>
      </c>
      <c r="L351" s="14">
        <v>3.1545000000000001</v>
      </c>
      <c r="M351" s="14">
        <v>3.1893500000000001</v>
      </c>
      <c r="N351" s="14">
        <v>2.949055</v>
      </c>
      <c r="O351" s="14">
        <v>2.2863199999999999</v>
      </c>
      <c r="P351" s="14">
        <v>1.4945539999999999</v>
      </c>
      <c r="Q351" s="14">
        <v>0.80919580000000002</v>
      </c>
      <c r="R351" s="14">
        <v>-7.5082300000000005E-2</v>
      </c>
      <c r="S351" s="14">
        <v>-0.72308720000000004</v>
      </c>
      <c r="T351" s="14">
        <v>-0.94812739999999995</v>
      </c>
      <c r="U351" s="14">
        <v>-0.82705490000000004</v>
      </c>
      <c r="V351" s="14">
        <v>9.7636000000000001E-2</v>
      </c>
      <c r="W351" s="14">
        <v>1.493428</v>
      </c>
      <c r="X351" s="14">
        <v>3.0213860000000001</v>
      </c>
      <c r="Y351" s="14">
        <v>4.3001519999999998</v>
      </c>
      <c r="Z351" s="14">
        <v>4.8854879999999996</v>
      </c>
      <c r="AA351" s="14">
        <v>5.6911120000000004</v>
      </c>
      <c r="AB351" s="14">
        <v>5.4863090000000003</v>
      </c>
      <c r="AC351" s="14">
        <v>4.9369240000000003</v>
      </c>
      <c r="AD351" s="14">
        <v>4.3239679999999998</v>
      </c>
      <c r="AE351" s="14">
        <v>-0.20474029999999999</v>
      </c>
      <c r="AF351" s="14">
        <v>-0.22142529999999999</v>
      </c>
      <c r="AG351" s="14">
        <v>-0.20706830000000001</v>
      </c>
      <c r="AH351" s="14">
        <v>-0.23736679999999999</v>
      </c>
      <c r="AI351" s="14">
        <v>-0.29170859999999998</v>
      </c>
      <c r="AJ351" s="14">
        <v>-0.28714849999999997</v>
      </c>
      <c r="AK351" s="14">
        <v>-0.48342790000000002</v>
      </c>
      <c r="AL351" s="14">
        <v>-0.4583776</v>
      </c>
      <c r="AM351" s="14">
        <v>-0.79190179999999999</v>
      </c>
      <c r="AN351" s="14">
        <v>-0.72970500000000005</v>
      </c>
      <c r="AO351" s="14">
        <v>-0.50208540000000002</v>
      </c>
      <c r="AP351" s="14">
        <v>-0.68554950000000003</v>
      </c>
      <c r="AQ351" s="14">
        <v>-0.62692179999999997</v>
      </c>
      <c r="AR351" s="14">
        <v>-0.68039300000000003</v>
      </c>
      <c r="AS351" s="14">
        <v>-0.47849619999999998</v>
      </c>
      <c r="AT351" s="14">
        <v>-0.40951090000000001</v>
      </c>
      <c r="AU351" s="14">
        <v>-0.1968028</v>
      </c>
      <c r="AV351" s="14">
        <v>-0.28254059999999998</v>
      </c>
      <c r="AW351" s="14">
        <v>-0.27959420000000001</v>
      </c>
      <c r="AX351" s="14">
        <v>-0.46716160000000001</v>
      </c>
      <c r="AY351" s="14">
        <v>-8.5395299999999993E-2</v>
      </c>
      <c r="AZ351" s="14">
        <v>-0.28958919999999999</v>
      </c>
      <c r="BA351" s="14">
        <v>-0.2544748</v>
      </c>
      <c r="BB351" s="14">
        <v>-0.1679301</v>
      </c>
      <c r="BC351" s="14">
        <v>-2.9144000000000002E-3</v>
      </c>
      <c r="BD351" s="14">
        <v>-5.0453999999999999E-2</v>
      </c>
      <c r="BE351" s="14">
        <v>-6.6555400000000001E-2</v>
      </c>
      <c r="BF351" s="14">
        <v>-0.1025541</v>
      </c>
      <c r="BG351" s="14">
        <v>-0.16727700000000001</v>
      </c>
      <c r="BH351" s="14">
        <v>-0.15083050000000001</v>
      </c>
      <c r="BI351" s="14">
        <v>-0.23700969999999999</v>
      </c>
      <c r="BJ351" s="14">
        <v>-0.25867830000000003</v>
      </c>
      <c r="BK351" s="14">
        <v>-0.51009839999999995</v>
      </c>
      <c r="BL351" s="14">
        <v>-0.50572709999999998</v>
      </c>
      <c r="BM351" s="14">
        <v>-0.2903636</v>
      </c>
      <c r="BN351" s="14">
        <v>-0.40215669999999998</v>
      </c>
      <c r="BO351" s="14">
        <v>-0.38482309999999997</v>
      </c>
      <c r="BP351" s="14">
        <v>-0.31421719999999997</v>
      </c>
      <c r="BQ351" s="14">
        <v>-0.122917</v>
      </c>
      <c r="BR351" s="14">
        <v>8.9659100000000005E-2</v>
      </c>
      <c r="BS351" s="14">
        <v>0.35502729999999999</v>
      </c>
      <c r="BT351" s="14">
        <v>0.25950659999999998</v>
      </c>
      <c r="BU351" s="14">
        <v>9.7331799999999996E-2</v>
      </c>
      <c r="BV351" s="14">
        <v>-0.10899250000000001</v>
      </c>
      <c r="BW351" s="14">
        <v>0.2266127</v>
      </c>
      <c r="BX351" s="14">
        <v>1.48407E-2</v>
      </c>
      <c r="BY351" s="14">
        <v>-1.1335E-3</v>
      </c>
      <c r="BZ351" s="14">
        <v>3.6027999999999998E-2</v>
      </c>
      <c r="CA351" s="14">
        <v>0.13686970000000001</v>
      </c>
      <c r="CB351" s="14">
        <v>6.7960199999999998E-2</v>
      </c>
      <c r="CC351" s="14">
        <v>3.07634E-2</v>
      </c>
      <c r="CD351" s="14">
        <v>-9.1832000000000007E-3</v>
      </c>
      <c r="CE351" s="14">
        <v>-8.1096100000000004E-2</v>
      </c>
      <c r="CF351" s="14">
        <v>-5.6417099999999998E-2</v>
      </c>
      <c r="CG351" s="14">
        <v>-6.6341200000000003E-2</v>
      </c>
      <c r="CH351" s="14">
        <v>-0.12036719999999999</v>
      </c>
      <c r="CI351" s="14">
        <v>-0.31492219999999999</v>
      </c>
      <c r="CJ351" s="14">
        <v>-0.35060059999999998</v>
      </c>
      <c r="CK351" s="14">
        <v>-0.14372570000000001</v>
      </c>
      <c r="CL351" s="14">
        <v>-0.2058797</v>
      </c>
      <c r="CM351" s="14">
        <v>-0.21714620000000001</v>
      </c>
      <c r="CN351" s="14">
        <v>-6.06048E-2</v>
      </c>
      <c r="CO351" s="14">
        <v>0.1233561</v>
      </c>
      <c r="CP351" s="14">
        <v>0.43538260000000001</v>
      </c>
      <c r="CQ351" s="14">
        <v>0.73722310000000002</v>
      </c>
      <c r="CR351" s="14">
        <v>0.63492680000000001</v>
      </c>
      <c r="CS351" s="14">
        <v>0.35838959999999997</v>
      </c>
      <c r="CT351" s="14">
        <v>0.13907439999999999</v>
      </c>
      <c r="CU351" s="14">
        <v>0.4427085</v>
      </c>
      <c r="CV351" s="14">
        <v>0.2256879</v>
      </c>
      <c r="CW351" s="14">
        <v>0.17432980000000001</v>
      </c>
      <c r="CX351" s="14">
        <v>0.17728869999999999</v>
      </c>
      <c r="CY351" s="14">
        <v>0.27665380000000001</v>
      </c>
      <c r="CZ351" s="14">
        <v>0.1863744</v>
      </c>
      <c r="DA351" s="14">
        <v>0.12808220000000001</v>
      </c>
      <c r="DB351" s="14">
        <v>8.4187700000000004E-2</v>
      </c>
      <c r="DC351" s="14">
        <v>5.0848000000000004E-3</v>
      </c>
      <c r="DD351" s="14">
        <v>3.7996299999999997E-2</v>
      </c>
      <c r="DE351" s="14">
        <v>0.1043274</v>
      </c>
      <c r="DF351" s="14">
        <v>1.7943899999999999E-2</v>
      </c>
      <c r="DG351" s="14">
        <v>-0.11974600000000001</v>
      </c>
      <c r="DH351" s="14">
        <v>-0.19547410000000001</v>
      </c>
      <c r="DI351" s="14">
        <v>2.9122000000000002E-3</v>
      </c>
      <c r="DJ351" s="14">
        <v>-9.6027000000000005E-3</v>
      </c>
      <c r="DK351" s="14">
        <v>-4.9469399999999997E-2</v>
      </c>
      <c r="DL351" s="14">
        <v>0.1930074</v>
      </c>
      <c r="DM351" s="14">
        <v>0.36962919999999999</v>
      </c>
      <c r="DN351" s="14">
        <v>0.78110619999999997</v>
      </c>
      <c r="DO351" s="14">
        <v>1.1194189999999999</v>
      </c>
      <c r="DP351" s="14">
        <v>1.0103470000000001</v>
      </c>
      <c r="DQ351" s="14">
        <v>0.61944750000000004</v>
      </c>
      <c r="DR351" s="14">
        <v>0.38714120000000002</v>
      </c>
      <c r="DS351" s="14">
        <v>0.65880419999999995</v>
      </c>
      <c r="DT351" s="14">
        <v>0.43653510000000001</v>
      </c>
      <c r="DU351" s="14">
        <v>0.34979320000000003</v>
      </c>
      <c r="DV351" s="14">
        <v>0.31854939999999998</v>
      </c>
      <c r="DW351" s="14">
        <v>0.47847980000000001</v>
      </c>
      <c r="DX351" s="14">
        <v>0.35734569999999999</v>
      </c>
      <c r="DY351" s="14">
        <v>0.26859509999999998</v>
      </c>
      <c r="DZ351" s="14">
        <v>0.21900040000000001</v>
      </c>
      <c r="EA351" s="14">
        <v>0.1295164</v>
      </c>
      <c r="EB351" s="14">
        <v>0.17431430000000001</v>
      </c>
      <c r="EC351" s="14">
        <v>0.35074559999999999</v>
      </c>
      <c r="ED351" s="14">
        <v>0.21764320000000001</v>
      </c>
      <c r="EE351" s="14">
        <v>0.16205749999999999</v>
      </c>
      <c r="EF351" s="14">
        <v>2.8503799999999999E-2</v>
      </c>
      <c r="EG351" s="14">
        <v>0.21463399999999999</v>
      </c>
      <c r="EH351" s="14">
        <v>0.27379009999999998</v>
      </c>
      <c r="EI351" s="14">
        <v>0.19262940000000001</v>
      </c>
      <c r="EJ351" s="14">
        <v>0.55918330000000005</v>
      </c>
      <c r="EK351" s="14">
        <v>0.72520839999999998</v>
      </c>
      <c r="EL351" s="14">
        <v>1.280276</v>
      </c>
      <c r="EM351" s="14">
        <v>1.671249</v>
      </c>
      <c r="EN351" s="14">
        <v>1.5523940000000001</v>
      </c>
      <c r="EO351" s="14">
        <v>0.99637350000000002</v>
      </c>
      <c r="EP351" s="14">
        <v>0.74531029999999998</v>
      </c>
      <c r="EQ351" s="14">
        <v>0.97081220000000001</v>
      </c>
      <c r="ER351" s="14">
        <v>0.74096499999999998</v>
      </c>
      <c r="ES351" s="14">
        <v>0.60313450000000002</v>
      </c>
      <c r="ET351" s="14">
        <v>0.52250739999999996</v>
      </c>
      <c r="EU351" s="14">
        <v>60.504040000000003</v>
      </c>
      <c r="EV351" s="14">
        <v>60.111170000000001</v>
      </c>
      <c r="EW351" s="14">
        <v>59.976660000000003</v>
      </c>
      <c r="EX351" s="14">
        <v>59.96114</v>
      </c>
      <c r="EY351" s="14">
        <v>59.836469999999998</v>
      </c>
      <c r="EZ351" s="14">
        <v>59.730649999999997</v>
      </c>
      <c r="FA351" s="14">
        <v>59.59442</v>
      </c>
      <c r="FB351" s="14">
        <v>60.19782</v>
      </c>
      <c r="FC351" s="14">
        <v>61.441600000000001</v>
      </c>
      <c r="FD351" s="14">
        <v>63.164589999999997</v>
      </c>
      <c r="FE351" s="14">
        <v>65.033540000000002</v>
      </c>
      <c r="FF351" s="14">
        <v>66.948869999999999</v>
      </c>
      <c r="FG351" s="14">
        <v>68.258809999999997</v>
      </c>
      <c r="FH351" s="14">
        <v>69.375299999999996</v>
      </c>
      <c r="FI351" s="14">
        <v>69.974220000000003</v>
      </c>
      <c r="FJ351" s="14">
        <v>70.079549999999998</v>
      </c>
      <c r="FK351" s="14">
        <v>69.729489999999998</v>
      </c>
      <c r="FL351" s="14">
        <v>68.754390000000001</v>
      </c>
      <c r="FM351" s="14">
        <v>67.235429999999994</v>
      </c>
      <c r="FN351" s="14">
        <v>65.393550000000005</v>
      </c>
      <c r="FO351" s="14">
        <v>63.212060000000001</v>
      </c>
      <c r="FP351" s="14">
        <v>62.222270000000002</v>
      </c>
      <c r="FQ351" s="14">
        <v>61.594720000000002</v>
      </c>
      <c r="FR351" s="14">
        <v>61.116489999999999</v>
      </c>
      <c r="FS351" s="14">
        <v>7.5818620000000001</v>
      </c>
      <c r="FT351" s="14">
        <v>0.2900877</v>
      </c>
      <c r="FU351" s="14">
        <v>0.54169800000000001</v>
      </c>
      <c r="FW351" s="14"/>
      <c r="HY351" s="52"/>
      <c r="IA351" s="52"/>
    </row>
    <row r="352" spans="1:235" x14ac:dyDescent="0.6">
      <c r="A352" t="s">
        <v>226</v>
      </c>
      <c r="B352" t="s">
        <v>0</v>
      </c>
      <c r="C352" t="s">
        <v>261</v>
      </c>
      <c r="D352" s="53" t="s">
        <v>237</v>
      </c>
      <c r="E352" t="s">
        <v>221</v>
      </c>
      <c r="F352" s="14">
        <v>3784</v>
      </c>
      <c r="G352" s="14">
        <v>2.7554850000000002</v>
      </c>
      <c r="H352" s="14">
        <v>2.6130170000000001</v>
      </c>
      <c r="I352" s="14">
        <v>2.4898829999999998</v>
      </c>
      <c r="J352" s="14">
        <v>2.415537</v>
      </c>
      <c r="K352" s="14">
        <v>2.3493490000000001</v>
      </c>
      <c r="L352" s="14">
        <v>2.3112629999999998</v>
      </c>
      <c r="M352" s="14">
        <v>2.2895470000000002</v>
      </c>
      <c r="N352" s="14">
        <v>1.7843580000000001</v>
      </c>
      <c r="O352" s="14">
        <v>0.49496990000000002</v>
      </c>
      <c r="P352" s="14">
        <v>-0.75680320000000001</v>
      </c>
      <c r="Q352" s="14">
        <v>-2.3683429999999999</v>
      </c>
      <c r="R352" s="14">
        <v>-3.6448719999999999</v>
      </c>
      <c r="S352" s="14">
        <v>-4.5074540000000001</v>
      </c>
      <c r="T352" s="14">
        <v>-4.8238729999999999</v>
      </c>
      <c r="U352" s="14">
        <v>-4.6774579999999997</v>
      </c>
      <c r="V352" s="14">
        <v>-3.9962110000000002</v>
      </c>
      <c r="W352" s="14">
        <v>-2.3180809999999998</v>
      </c>
      <c r="X352" s="14">
        <v>0.2127889</v>
      </c>
      <c r="Y352" s="14">
        <v>2.3503750000000001</v>
      </c>
      <c r="Z352" s="14">
        <v>3.5975969999999999</v>
      </c>
      <c r="AA352" s="14">
        <v>3.8849909999999999</v>
      </c>
      <c r="AB352" s="14">
        <v>4.0760779999999999</v>
      </c>
      <c r="AC352" s="14">
        <v>3.497913</v>
      </c>
      <c r="AD352" s="14">
        <v>2.9448449999999999</v>
      </c>
      <c r="AE352" s="14">
        <v>-0.64148280000000002</v>
      </c>
      <c r="AF352" s="14">
        <v>-0.5273523</v>
      </c>
      <c r="AG352" s="14">
        <v>-0.33678979999999997</v>
      </c>
      <c r="AH352" s="14">
        <v>-0.2515772</v>
      </c>
      <c r="AI352" s="14">
        <v>-0.2765649</v>
      </c>
      <c r="AJ352" s="14">
        <v>-0.35242099999999998</v>
      </c>
      <c r="AK352" s="14">
        <v>-0.234094</v>
      </c>
      <c r="AL352" s="14">
        <v>-0.15605430000000001</v>
      </c>
      <c r="AM352" s="14">
        <v>-0.2712309</v>
      </c>
      <c r="AN352" s="14">
        <v>3.8280399999999999E-2</v>
      </c>
      <c r="AO352" s="14">
        <v>4.2977799999999997E-2</v>
      </c>
      <c r="AP352" s="14">
        <v>0.12776560000000001</v>
      </c>
      <c r="AQ352" s="14">
        <v>0.1004765</v>
      </c>
      <c r="AR352" s="14">
        <v>0.3080734</v>
      </c>
      <c r="AS352" s="14">
        <v>0.27288259999999998</v>
      </c>
      <c r="AT352" s="14">
        <v>8.0503099999999994E-2</v>
      </c>
      <c r="AU352" s="14">
        <v>5.8320700000000003E-2</v>
      </c>
      <c r="AV352" s="14">
        <v>-5.5123000000000004E-3</v>
      </c>
      <c r="AW352" s="14">
        <v>-0.1352507</v>
      </c>
      <c r="AX352" s="14">
        <v>-7.92099E-2</v>
      </c>
      <c r="AY352" s="14">
        <v>-0.1802532</v>
      </c>
      <c r="AZ352" s="14">
        <v>6.5342700000000004E-2</v>
      </c>
      <c r="BA352" s="14">
        <v>-0.15717829999999999</v>
      </c>
      <c r="BB352" s="14">
        <v>-0.28995670000000001</v>
      </c>
      <c r="BC352" s="14">
        <v>-0.46488000000000002</v>
      </c>
      <c r="BD352" s="14">
        <v>-0.38789950000000001</v>
      </c>
      <c r="BE352" s="14">
        <v>-0.2323742</v>
      </c>
      <c r="BF352" s="14">
        <v>-0.15324380000000001</v>
      </c>
      <c r="BG352" s="14">
        <v>-0.18038979999999999</v>
      </c>
      <c r="BH352" s="14">
        <v>-0.25106899999999999</v>
      </c>
      <c r="BI352" s="14">
        <v>-0.1428806</v>
      </c>
      <c r="BJ352" s="14">
        <v>-5.2184599999999998E-2</v>
      </c>
      <c r="BK352" s="14">
        <v>-0.14054659999999999</v>
      </c>
      <c r="BL352" s="14">
        <v>0.25557249999999998</v>
      </c>
      <c r="BM352" s="14">
        <v>0.20613580000000001</v>
      </c>
      <c r="BN352" s="14">
        <v>0.30085000000000001</v>
      </c>
      <c r="BO352" s="14">
        <v>0.3415822</v>
      </c>
      <c r="BP352" s="14">
        <v>0.58166649999999998</v>
      </c>
      <c r="BQ352" s="14">
        <v>0.5756753</v>
      </c>
      <c r="BR352" s="14">
        <v>0.36854900000000002</v>
      </c>
      <c r="BS352" s="14">
        <v>0.29517280000000001</v>
      </c>
      <c r="BT352" s="14">
        <v>0.25383339999999999</v>
      </c>
      <c r="BU352" s="14">
        <v>6.80867E-2</v>
      </c>
      <c r="BV352" s="14">
        <v>8.1781599999999996E-2</v>
      </c>
      <c r="BW352" s="14">
        <v>-1.80314E-2</v>
      </c>
      <c r="BX352" s="14">
        <v>0.2297527</v>
      </c>
      <c r="BY352" s="14">
        <v>9.6848000000000004E-3</v>
      </c>
      <c r="BZ352" s="14">
        <v>-0.13238130000000001</v>
      </c>
      <c r="CA352" s="14">
        <v>-0.34256540000000002</v>
      </c>
      <c r="CB352" s="14">
        <v>-0.29131489999999999</v>
      </c>
      <c r="CC352" s="14">
        <v>-0.16005630000000001</v>
      </c>
      <c r="CD352" s="14">
        <v>-8.5138400000000003E-2</v>
      </c>
      <c r="CE352" s="14">
        <v>-0.1137792</v>
      </c>
      <c r="CF352" s="14">
        <v>-0.1808728</v>
      </c>
      <c r="CG352" s="14">
        <v>-7.9706399999999997E-2</v>
      </c>
      <c r="CH352" s="14">
        <v>1.97553E-2</v>
      </c>
      <c r="CI352" s="14">
        <v>-5.0035099999999999E-2</v>
      </c>
      <c r="CJ352" s="14">
        <v>0.40606829999999999</v>
      </c>
      <c r="CK352" s="14">
        <v>0.31913859999999999</v>
      </c>
      <c r="CL352" s="14">
        <v>0.42072779999999999</v>
      </c>
      <c r="CM352" s="14">
        <v>0.50857129999999995</v>
      </c>
      <c r="CN352" s="14">
        <v>0.77115630000000002</v>
      </c>
      <c r="CO352" s="14">
        <v>0.78538859999999999</v>
      </c>
      <c r="CP352" s="14">
        <v>0.56804869999999996</v>
      </c>
      <c r="CQ352" s="14">
        <v>0.45921590000000001</v>
      </c>
      <c r="CR352" s="14">
        <v>0.43345539999999999</v>
      </c>
      <c r="CS352" s="14">
        <v>0.20891750000000001</v>
      </c>
      <c r="CT352" s="14">
        <v>0.19328380000000001</v>
      </c>
      <c r="CU352" s="14">
        <v>9.4322900000000001E-2</v>
      </c>
      <c r="CV352" s="14">
        <v>0.3436225</v>
      </c>
      <c r="CW352" s="14">
        <v>0.1252538</v>
      </c>
      <c r="CX352" s="14">
        <v>-2.3244999999999998E-2</v>
      </c>
      <c r="CY352" s="14">
        <v>-0.2202509</v>
      </c>
      <c r="CZ352" s="14">
        <v>-0.1947303</v>
      </c>
      <c r="DA352" s="14">
        <v>-8.7738300000000005E-2</v>
      </c>
      <c r="DB352" s="14">
        <v>-1.7033E-2</v>
      </c>
      <c r="DC352" s="14">
        <v>-4.7168599999999998E-2</v>
      </c>
      <c r="DD352" s="14">
        <v>-0.1106767</v>
      </c>
      <c r="DE352" s="14">
        <v>-1.65323E-2</v>
      </c>
      <c r="DF352" s="14">
        <v>9.1695200000000004E-2</v>
      </c>
      <c r="DG352" s="14">
        <v>4.0476499999999999E-2</v>
      </c>
      <c r="DH352" s="14">
        <v>0.55656410000000001</v>
      </c>
      <c r="DI352" s="14">
        <v>0.43214140000000001</v>
      </c>
      <c r="DJ352" s="14">
        <v>0.54060560000000002</v>
      </c>
      <c r="DK352" s="14">
        <v>0.67556039999999995</v>
      </c>
      <c r="DL352" s="14">
        <v>0.96064609999999995</v>
      </c>
      <c r="DM352" s="14">
        <v>0.99510200000000004</v>
      </c>
      <c r="DN352" s="14">
        <v>0.76754840000000002</v>
      </c>
      <c r="DO352" s="14">
        <v>0.62325889999999995</v>
      </c>
      <c r="DP352" s="14">
        <v>0.61307750000000005</v>
      </c>
      <c r="DQ352" s="14">
        <v>0.34974840000000001</v>
      </c>
      <c r="DR352" s="14">
        <v>0.304786</v>
      </c>
      <c r="DS352" s="14">
        <v>0.20667720000000001</v>
      </c>
      <c r="DT352" s="14">
        <v>0.45749240000000002</v>
      </c>
      <c r="DU352" s="14">
        <v>0.2408227</v>
      </c>
      <c r="DV352" s="14">
        <v>8.5891200000000001E-2</v>
      </c>
      <c r="DW352" s="14">
        <v>-4.3648100000000002E-2</v>
      </c>
      <c r="DX352" s="14">
        <v>-5.52775E-2</v>
      </c>
      <c r="DY352" s="14">
        <v>1.6677299999999999E-2</v>
      </c>
      <c r="DZ352" s="14">
        <v>8.1300399999999995E-2</v>
      </c>
      <c r="EA352" s="14">
        <v>4.9006500000000001E-2</v>
      </c>
      <c r="EB352" s="14">
        <v>-9.3246000000000006E-3</v>
      </c>
      <c r="EC352" s="14">
        <v>7.4681200000000003E-2</v>
      </c>
      <c r="ED352" s="14">
        <v>0.19556490000000001</v>
      </c>
      <c r="EE352" s="14">
        <v>0.1711608</v>
      </c>
      <c r="EF352" s="14">
        <v>0.77385619999999999</v>
      </c>
      <c r="EG352" s="14">
        <v>0.59529940000000003</v>
      </c>
      <c r="EH352" s="14">
        <v>0.71369009999999999</v>
      </c>
      <c r="EI352" s="14">
        <v>0.91666619999999999</v>
      </c>
      <c r="EJ352" s="14">
        <v>1.2342390000000001</v>
      </c>
      <c r="EK352" s="14">
        <v>1.297895</v>
      </c>
      <c r="EL352" s="14">
        <v>1.0555939999999999</v>
      </c>
      <c r="EM352" s="14">
        <v>0.86011110000000002</v>
      </c>
      <c r="EN352" s="14">
        <v>0.87242319999999995</v>
      </c>
      <c r="EO352" s="14">
        <v>0.55308579999999996</v>
      </c>
      <c r="EP352" s="14">
        <v>0.46577750000000001</v>
      </c>
      <c r="EQ352" s="14">
        <v>0.36889889999999997</v>
      </c>
      <c r="ER352" s="14">
        <v>0.62190230000000002</v>
      </c>
      <c r="ES352" s="14">
        <v>0.40768579999999999</v>
      </c>
      <c r="ET352" s="14">
        <v>0.24346670000000001</v>
      </c>
      <c r="EU352" s="14">
        <v>59.278970000000001</v>
      </c>
      <c r="EV352" s="14">
        <v>58.889919999999996</v>
      </c>
      <c r="EW352" s="14">
        <v>58.677909999999997</v>
      </c>
      <c r="EX352" s="14">
        <v>58.555480000000003</v>
      </c>
      <c r="EY352" s="14">
        <v>58.433390000000003</v>
      </c>
      <c r="EZ352" s="14">
        <v>58.515259999999998</v>
      </c>
      <c r="FA352" s="14">
        <v>58.71658</v>
      </c>
      <c r="FB352" s="14">
        <v>59.396979999999999</v>
      </c>
      <c r="FC352" s="14">
        <v>60.826619999999998</v>
      </c>
      <c r="FD352" s="14">
        <v>62.599440000000001</v>
      </c>
      <c r="FE352" s="14">
        <v>64.755120000000005</v>
      </c>
      <c r="FF352" s="14">
        <v>67.268569999999997</v>
      </c>
      <c r="FG352" s="14">
        <v>69.422920000000005</v>
      </c>
      <c r="FH352" s="14">
        <v>71.247389999999996</v>
      </c>
      <c r="FI352" s="14">
        <v>72.005660000000006</v>
      </c>
      <c r="FJ352" s="14">
        <v>72.133070000000004</v>
      </c>
      <c r="FK352" s="14">
        <v>71.828739999999996</v>
      </c>
      <c r="FL352" s="14">
        <v>70.62106</v>
      </c>
      <c r="FM352" s="14">
        <v>68.614249999999998</v>
      </c>
      <c r="FN352" s="14">
        <v>66.190830000000005</v>
      </c>
      <c r="FO352" s="14">
        <v>63.030639999999998</v>
      </c>
      <c r="FP352" s="14">
        <v>61.205860000000001</v>
      </c>
      <c r="FQ352" s="14">
        <v>60.386629999999997</v>
      </c>
      <c r="FR352" s="14">
        <v>59.960410000000003</v>
      </c>
      <c r="FS352" s="14">
        <v>3.3683369999999999</v>
      </c>
      <c r="FT352" s="14">
        <v>0.1681822</v>
      </c>
      <c r="FU352" s="14">
        <v>0.22829869999999999</v>
      </c>
      <c r="FW352" s="14"/>
      <c r="HY352" s="52"/>
      <c r="IA352" s="52"/>
    </row>
    <row r="353" spans="1:235" x14ac:dyDescent="0.6">
      <c r="A353" t="s">
        <v>226</v>
      </c>
      <c r="B353" t="s">
        <v>0</v>
      </c>
      <c r="C353" t="s">
        <v>261</v>
      </c>
      <c r="D353" s="53" t="s">
        <v>249</v>
      </c>
      <c r="E353" t="s">
        <v>219</v>
      </c>
      <c r="F353" s="14">
        <v>10780</v>
      </c>
      <c r="G353" s="14">
        <v>7.3611630000000003</v>
      </c>
      <c r="H353" s="14">
        <v>6.7380000000000004</v>
      </c>
      <c r="I353" s="14">
        <v>6.1497159999999997</v>
      </c>
      <c r="J353" s="14">
        <v>5.8645060000000004</v>
      </c>
      <c r="K353" s="14">
        <v>5.5916449999999998</v>
      </c>
      <c r="L353" s="14">
        <v>5.5997199999999996</v>
      </c>
      <c r="M353" s="14">
        <v>5.5842159999999996</v>
      </c>
      <c r="N353" s="14">
        <v>4.889354</v>
      </c>
      <c r="O353" s="14">
        <v>2.303849</v>
      </c>
      <c r="P353" s="14">
        <v>-1.775461</v>
      </c>
      <c r="Q353" s="14">
        <v>-5.1935849999999997</v>
      </c>
      <c r="R353" s="14">
        <v>-6.9443080000000004</v>
      </c>
      <c r="S353" s="14">
        <v>-7.2414339999999999</v>
      </c>
      <c r="T353" s="14">
        <v>-6.45336</v>
      </c>
      <c r="U353" s="14">
        <v>-5.1968940000000003</v>
      </c>
      <c r="V353" s="14">
        <v>-2.8207300000000002</v>
      </c>
      <c r="W353" s="14">
        <v>0.60945260000000001</v>
      </c>
      <c r="X353" s="14">
        <v>4.8639669999999997</v>
      </c>
      <c r="Y353" s="14">
        <v>8.4555819999999997</v>
      </c>
      <c r="Z353" s="14">
        <v>10.049659999999999</v>
      </c>
      <c r="AA353" s="14">
        <v>10.803800000000001</v>
      </c>
      <c r="AB353" s="14">
        <v>10.5092</v>
      </c>
      <c r="AC353" s="14">
        <v>9.216621</v>
      </c>
      <c r="AD353" s="14">
        <v>8.0144939999999991</v>
      </c>
      <c r="AE353" s="14">
        <v>-0.66755109999999995</v>
      </c>
      <c r="AF353" s="14">
        <v>-0.63388710000000004</v>
      </c>
      <c r="AG353" s="14">
        <v>-0.52135160000000003</v>
      </c>
      <c r="AH353" s="14">
        <v>-0.48555690000000001</v>
      </c>
      <c r="AI353" s="14">
        <v>-0.58494089999999999</v>
      </c>
      <c r="AJ353" s="14">
        <v>-0.54177399999999998</v>
      </c>
      <c r="AK353" s="14">
        <v>-0.35869519999999999</v>
      </c>
      <c r="AL353" s="14">
        <v>-0.1283435</v>
      </c>
      <c r="AM353" s="14">
        <v>-0.24592530000000001</v>
      </c>
      <c r="AN353" s="14">
        <v>0.13076109999999999</v>
      </c>
      <c r="AO353" s="14">
        <v>0.1754406</v>
      </c>
      <c r="AP353" s="14">
        <v>1.7517100000000001E-2</v>
      </c>
      <c r="AQ353" s="14">
        <v>6.8335999999999994E-2</v>
      </c>
      <c r="AR353" s="14">
        <v>0.19792409999999999</v>
      </c>
      <c r="AS353" s="14">
        <v>0.109739</v>
      </c>
      <c r="AT353" s="14">
        <v>8.3913000000000008E-3</v>
      </c>
      <c r="AU353" s="14">
        <v>0.2218087</v>
      </c>
      <c r="AV353" s="14">
        <v>0.13485649999999999</v>
      </c>
      <c r="AW353" s="14">
        <v>-9.9211000000000004E-3</v>
      </c>
      <c r="AX353" s="14">
        <v>2.4012700000000001E-2</v>
      </c>
      <c r="AY353" s="14">
        <v>6.1590300000000001E-2</v>
      </c>
      <c r="AZ353" s="14">
        <v>5.5604500000000001E-2</v>
      </c>
      <c r="BA353" s="14">
        <v>-0.46333819999999998</v>
      </c>
      <c r="BB353" s="14">
        <v>-0.50819669999999995</v>
      </c>
      <c r="BC353" s="14">
        <v>-0.40368110000000001</v>
      </c>
      <c r="BD353" s="14">
        <v>-0.39413480000000001</v>
      </c>
      <c r="BE353" s="14">
        <v>-0.32665040000000001</v>
      </c>
      <c r="BF353" s="14">
        <v>-0.29280659999999997</v>
      </c>
      <c r="BG353" s="14">
        <v>-0.40331440000000002</v>
      </c>
      <c r="BH353" s="14">
        <v>-0.37734000000000001</v>
      </c>
      <c r="BI353" s="14">
        <v>-0.19733229999999999</v>
      </c>
      <c r="BJ353" s="14">
        <v>4.1745400000000002E-2</v>
      </c>
      <c r="BK353" s="14">
        <v>-6.7052500000000001E-2</v>
      </c>
      <c r="BL353" s="14">
        <v>0.40801090000000001</v>
      </c>
      <c r="BM353" s="14">
        <v>0.40981260000000003</v>
      </c>
      <c r="BN353" s="14">
        <v>0.29504770000000002</v>
      </c>
      <c r="BO353" s="14">
        <v>0.37958500000000001</v>
      </c>
      <c r="BP353" s="14">
        <v>0.58509560000000005</v>
      </c>
      <c r="BQ353" s="14">
        <v>0.54937250000000004</v>
      </c>
      <c r="BR353" s="14">
        <v>0.46177109999999999</v>
      </c>
      <c r="BS353" s="14">
        <v>0.63222599999999995</v>
      </c>
      <c r="BT353" s="14">
        <v>0.54508449999999997</v>
      </c>
      <c r="BU353" s="14">
        <v>0.36471150000000002</v>
      </c>
      <c r="BV353" s="14">
        <v>0.35605249999999999</v>
      </c>
      <c r="BW353" s="14">
        <v>0.40457739999999998</v>
      </c>
      <c r="BX353" s="14">
        <v>0.31096980000000002</v>
      </c>
      <c r="BY353" s="14">
        <v>-0.15168690000000001</v>
      </c>
      <c r="BZ353" s="14">
        <v>-0.2337948</v>
      </c>
      <c r="CA353" s="14">
        <v>-0.2209255</v>
      </c>
      <c r="CB353" s="14">
        <v>-0.22808310000000001</v>
      </c>
      <c r="CC353" s="14">
        <v>-0.1918009</v>
      </c>
      <c r="CD353" s="14">
        <v>-0.15930830000000001</v>
      </c>
      <c r="CE353" s="14">
        <v>-0.2775204</v>
      </c>
      <c r="CF353" s="14">
        <v>-0.2634534</v>
      </c>
      <c r="CG353" s="14">
        <v>-8.5572899999999993E-2</v>
      </c>
      <c r="CH353" s="14">
        <v>0.15954850000000001</v>
      </c>
      <c r="CI353" s="14">
        <v>5.6834200000000001E-2</v>
      </c>
      <c r="CJ353" s="14">
        <v>0.60003320000000004</v>
      </c>
      <c r="CK353" s="14">
        <v>0.57213800000000004</v>
      </c>
      <c r="CL353" s="14">
        <v>0.48726459999999999</v>
      </c>
      <c r="CM353" s="14">
        <v>0.59515510000000005</v>
      </c>
      <c r="CN353" s="14">
        <v>0.85324940000000005</v>
      </c>
      <c r="CO353" s="14">
        <v>0.85386130000000005</v>
      </c>
      <c r="CP353" s="14">
        <v>0.77578060000000004</v>
      </c>
      <c r="CQ353" s="14">
        <v>0.91647979999999996</v>
      </c>
      <c r="CR353" s="14">
        <v>0.82920709999999997</v>
      </c>
      <c r="CS353" s="14">
        <v>0.62418079999999998</v>
      </c>
      <c r="CT353" s="14">
        <v>0.58602240000000005</v>
      </c>
      <c r="CU353" s="14">
        <v>0.64212919999999996</v>
      </c>
      <c r="CV353" s="14">
        <v>0.48783500000000002</v>
      </c>
      <c r="CW353" s="14">
        <v>6.4161800000000005E-2</v>
      </c>
      <c r="CX353" s="14">
        <v>-4.3744900000000003E-2</v>
      </c>
      <c r="CY353" s="14">
        <v>-3.8170000000000003E-2</v>
      </c>
      <c r="CZ353" s="14">
        <v>-6.2031500000000003E-2</v>
      </c>
      <c r="DA353" s="14">
        <v>-5.6951399999999999E-2</v>
      </c>
      <c r="DB353" s="14">
        <v>-2.581E-2</v>
      </c>
      <c r="DC353" s="14">
        <v>-0.15172649999999999</v>
      </c>
      <c r="DD353" s="14">
        <v>-0.1495668</v>
      </c>
      <c r="DE353" s="14">
        <v>2.6186500000000001E-2</v>
      </c>
      <c r="DF353" s="14">
        <v>0.27735149999999997</v>
      </c>
      <c r="DG353" s="14">
        <v>0.18072099999999999</v>
      </c>
      <c r="DH353" s="14">
        <v>0.79205550000000002</v>
      </c>
      <c r="DI353" s="14">
        <v>0.73446330000000004</v>
      </c>
      <c r="DJ353" s="14">
        <v>0.67948149999999996</v>
      </c>
      <c r="DK353" s="14">
        <v>0.81072520000000003</v>
      </c>
      <c r="DL353" s="14">
        <v>1.1214029999999999</v>
      </c>
      <c r="DM353" s="14">
        <v>1.15835</v>
      </c>
      <c r="DN353" s="14">
        <v>1.08979</v>
      </c>
      <c r="DO353" s="14">
        <v>1.200734</v>
      </c>
      <c r="DP353" s="14">
        <v>1.1133299999999999</v>
      </c>
      <c r="DQ353" s="14">
        <v>0.88365020000000005</v>
      </c>
      <c r="DR353" s="14">
        <v>0.81599219999999995</v>
      </c>
      <c r="DS353" s="14">
        <v>0.87968109999999999</v>
      </c>
      <c r="DT353" s="14">
        <v>0.66470030000000002</v>
      </c>
      <c r="DU353" s="14">
        <v>0.2800106</v>
      </c>
      <c r="DV353" s="14">
        <v>0.14630509999999999</v>
      </c>
      <c r="DW353" s="14">
        <v>0.22570000000000001</v>
      </c>
      <c r="DX353" s="14">
        <v>0.17772080000000001</v>
      </c>
      <c r="DY353" s="14">
        <v>0.13774990000000001</v>
      </c>
      <c r="DZ353" s="14">
        <v>0.16694030000000001</v>
      </c>
      <c r="EA353" s="14">
        <v>2.9899999999999999E-2</v>
      </c>
      <c r="EB353" s="14">
        <v>1.4867200000000001E-2</v>
      </c>
      <c r="EC353" s="14">
        <v>0.1875494</v>
      </c>
      <c r="ED353" s="14">
        <v>0.44744040000000002</v>
      </c>
      <c r="EE353" s="14">
        <v>0.35959380000000002</v>
      </c>
      <c r="EF353" s="14">
        <v>1.0693049999999999</v>
      </c>
      <c r="EG353" s="14">
        <v>0.96883540000000001</v>
      </c>
      <c r="EH353" s="14">
        <v>0.95701210000000003</v>
      </c>
      <c r="EI353" s="14">
        <v>1.121974</v>
      </c>
      <c r="EJ353" s="14">
        <v>1.508575</v>
      </c>
      <c r="EK353" s="14">
        <v>1.5979840000000001</v>
      </c>
      <c r="EL353" s="14">
        <v>1.5431699999999999</v>
      </c>
      <c r="EM353" s="14">
        <v>1.611151</v>
      </c>
      <c r="EN353" s="14">
        <v>1.523558</v>
      </c>
      <c r="EO353" s="14">
        <v>1.258283</v>
      </c>
      <c r="EP353" s="14">
        <v>1.1480319999999999</v>
      </c>
      <c r="EQ353" s="14">
        <v>1.2226680000000001</v>
      </c>
      <c r="ER353" s="14">
        <v>0.92006560000000004</v>
      </c>
      <c r="ES353" s="14">
        <v>0.59166180000000002</v>
      </c>
      <c r="ET353" s="14">
        <v>0.420707</v>
      </c>
      <c r="EU353" s="14">
        <v>60.818300000000001</v>
      </c>
      <c r="EV353" s="14">
        <v>60.597009999999997</v>
      </c>
      <c r="EW353" s="14">
        <v>61.086959999999998</v>
      </c>
      <c r="EX353" s="14">
        <v>61.408819999999999</v>
      </c>
      <c r="EY353" s="14">
        <v>61.267319999999998</v>
      </c>
      <c r="EZ353" s="14">
        <v>61.668869999999998</v>
      </c>
      <c r="FA353" s="14">
        <v>61.721809999999998</v>
      </c>
      <c r="FB353" s="14">
        <v>61.757770000000001</v>
      </c>
      <c r="FC353" s="14">
        <v>63.068379999999998</v>
      </c>
      <c r="FD353" s="14">
        <v>66.087590000000006</v>
      </c>
      <c r="FE353" s="14">
        <v>69.937219999999996</v>
      </c>
      <c r="FF353" s="14">
        <v>72.473920000000007</v>
      </c>
      <c r="FG353" s="14">
        <v>76.12321</v>
      </c>
      <c r="FH353" s="14">
        <v>77.551410000000004</v>
      </c>
      <c r="FI353" s="14">
        <v>77.609849999999994</v>
      </c>
      <c r="FJ353" s="14">
        <v>76.859030000000004</v>
      </c>
      <c r="FK353" s="14">
        <v>76.471059999999994</v>
      </c>
      <c r="FL353" s="14">
        <v>75.085310000000007</v>
      </c>
      <c r="FM353" s="14">
        <v>72.955449999999999</v>
      </c>
      <c r="FN353" s="14">
        <v>70.721519999999998</v>
      </c>
      <c r="FO353" s="14">
        <v>66.775869999999998</v>
      </c>
      <c r="FP353" s="14">
        <v>64.235939999999999</v>
      </c>
      <c r="FQ353" s="14">
        <v>63.702219999999997</v>
      </c>
      <c r="FR353" s="14">
        <v>63.356520000000003</v>
      </c>
      <c r="FS353" s="14">
        <v>6.1495759999999997</v>
      </c>
      <c r="FT353" s="14">
        <v>0.2479161</v>
      </c>
      <c r="FU353" s="14">
        <v>0.42796339999999999</v>
      </c>
      <c r="FW353" s="14"/>
      <c r="HY353" s="52"/>
      <c r="IA353" s="52"/>
    </row>
    <row r="354" spans="1:235" x14ac:dyDescent="0.6">
      <c r="A354" t="s">
        <v>226</v>
      </c>
      <c r="B354" t="s">
        <v>0</v>
      </c>
      <c r="C354" t="s">
        <v>261</v>
      </c>
      <c r="D354" s="53" t="s">
        <v>249</v>
      </c>
      <c r="E354" t="s">
        <v>220</v>
      </c>
      <c r="F354" s="14">
        <v>6996</v>
      </c>
      <c r="G354" s="14">
        <v>4.3338539999999997</v>
      </c>
      <c r="H354" s="14">
        <v>3.972537</v>
      </c>
      <c r="I354" s="14">
        <v>3.56073</v>
      </c>
      <c r="J354" s="14">
        <v>3.3744510000000001</v>
      </c>
      <c r="K354" s="14">
        <v>3.2061280000000001</v>
      </c>
      <c r="L354" s="14">
        <v>3.2202389999999999</v>
      </c>
      <c r="M354" s="14">
        <v>3.258975</v>
      </c>
      <c r="N354" s="14">
        <v>3.0184600000000001</v>
      </c>
      <c r="O354" s="14">
        <v>2.2278560000000001</v>
      </c>
      <c r="P354" s="14">
        <v>0.58771700000000004</v>
      </c>
      <c r="Q354" s="14">
        <v>-0.84683229999999998</v>
      </c>
      <c r="R354" s="14">
        <v>-1.7005159999999999</v>
      </c>
      <c r="S354" s="14">
        <v>-1.904336</v>
      </c>
      <c r="T354" s="14">
        <v>-1.6417330000000001</v>
      </c>
      <c r="U354" s="14">
        <v>-1.17885</v>
      </c>
      <c r="V354" s="14">
        <v>0.12614159999999999</v>
      </c>
      <c r="W354" s="14">
        <v>1.80925</v>
      </c>
      <c r="X354" s="14">
        <v>3.6969880000000002</v>
      </c>
      <c r="Y354" s="14">
        <v>5.4340989999999998</v>
      </c>
      <c r="Z354" s="14">
        <v>5.8836659999999998</v>
      </c>
      <c r="AA354" s="14">
        <v>6.51769</v>
      </c>
      <c r="AB354" s="14">
        <v>6.0502940000000001</v>
      </c>
      <c r="AC354" s="14">
        <v>5.3773200000000001</v>
      </c>
      <c r="AD354" s="14">
        <v>4.7404299999999999</v>
      </c>
      <c r="AE354" s="14">
        <v>-0.18012210000000001</v>
      </c>
      <c r="AF354" s="14">
        <v>-0.16308800000000001</v>
      </c>
      <c r="AG354" s="14">
        <v>-0.194212</v>
      </c>
      <c r="AH354" s="14">
        <v>-0.25031490000000001</v>
      </c>
      <c r="AI354" s="14">
        <v>-0.2839411</v>
      </c>
      <c r="AJ354" s="14">
        <v>-0.28717229999999999</v>
      </c>
      <c r="AK354" s="14">
        <v>-0.39585219999999999</v>
      </c>
      <c r="AL354" s="14">
        <v>-0.37060110000000002</v>
      </c>
      <c r="AM354" s="14">
        <v>-0.64632140000000005</v>
      </c>
      <c r="AN354" s="14">
        <v>-0.60959790000000003</v>
      </c>
      <c r="AO354" s="14">
        <v>-0.45411370000000001</v>
      </c>
      <c r="AP354" s="14">
        <v>-0.78311019999999998</v>
      </c>
      <c r="AQ354" s="14">
        <v>-0.76482240000000001</v>
      </c>
      <c r="AR354" s="14">
        <v>-0.76262439999999998</v>
      </c>
      <c r="AS354" s="14">
        <v>-0.73523649999999996</v>
      </c>
      <c r="AT354" s="14">
        <v>-0.58298879999999997</v>
      </c>
      <c r="AU354" s="14">
        <v>-0.26801639999999999</v>
      </c>
      <c r="AV354" s="14">
        <v>-0.1281265</v>
      </c>
      <c r="AW354" s="14">
        <v>0.19391079999999999</v>
      </c>
      <c r="AX354" s="14">
        <v>8.2561099999999998E-2</v>
      </c>
      <c r="AY354" s="14">
        <v>0.2394057</v>
      </c>
      <c r="AZ354" s="14">
        <v>-8.1077399999999994E-2</v>
      </c>
      <c r="BA354" s="14">
        <v>-0.19607459999999999</v>
      </c>
      <c r="BB354" s="14">
        <v>-0.24032770000000001</v>
      </c>
      <c r="BC354" s="14">
        <v>3.9900000000000001E-5</v>
      </c>
      <c r="BD354" s="14">
        <v>1.3184E-2</v>
      </c>
      <c r="BE354" s="14">
        <v>-7.1333800000000003E-2</v>
      </c>
      <c r="BF354" s="14">
        <v>-0.1337092</v>
      </c>
      <c r="BG354" s="14">
        <v>-0.1877115</v>
      </c>
      <c r="BH354" s="14">
        <v>-0.16614999999999999</v>
      </c>
      <c r="BI354" s="14">
        <v>-0.21072479999999999</v>
      </c>
      <c r="BJ354" s="14">
        <v>-0.19531999999999999</v>
      </c>
      <c r="BK354" s="14">
        <v>-0.4177188</v>
      </c>
      <c r="BL354" s="14">
        <v>-0.42237970000000002</v>
      </c>
      <c r="BM354" s="14">
        <v>-0.27561099999999999</v>
      </c>
      <c r="BN354" s="14">
        <v>-0.50929590000000002</v>
      </c>
      <c r="BO354" s="14">
        <v>-0.51619820000000005</v>
      </c>
      <c r="BP354" s="14">
        <v>-0.42307139999999999</v>
      </c>
      <c r="BQ354" s="14">
        <v>-0.39919320000000003</v>
      </c>
      <c r="BR354" s="14">
        <v>-0.1414376</v>
      </c>
      <c r="BS354" s="14">
        <v>0.19853670000000001</v>
      </c>
      <c r="BT354" s="14">
        <v>0.31110789999999999</v>
      </c>
      <c r="BU354" s="14">
        <v>0.54877330000000002</v>
      </c>
      <c r="BV354" s="14">
        <v>0.39935399999999999</v>
      </c>
      <c r="BW354" s="14">
        <v>0.57890509999999995</v>
      </c>
      <c r="BX354" s="14">
        <v>0.1758836</v>
      </c>
      <c r="BY354" s="14">
        <v>1.1395000000000001E-3</v>
      </c>
      <c r="BZ354" s="14">
        <v>-4.8966500000000003E-2</v>
      </c>
      <c r="CA354" s="14">
        <v>0.1248196</v>
      </c>
      <c r="CB354" s="14">
        <v>0.13526940000000001</v>
      </c>
      <c r="CC354" s="14">
        <v>1.3771200000000001E-2</v>
      </c>
      <c r="CD354" s="14">
        <v>-5.2948500000000003E-2</v>
      </c>
      <c r="CE354" s="14">
        <v>-0.1210632</v>
      </c>
      <c r="CF354" s="14">
        <v>-8.2330399999999998E-2</v>
      </c>
      <c r="CG354" s="14">
        <v>-8.2506200000000002E-2</v>
      </c>
      <c r="CH354" s="14">
        <v>-7.3920899999999998E-2</v>
      </c>
      <c r="CI354" s="14">
        <v>-0.25938929999999999</v>
      </c>
      <c r="CJ354" s="14">
        <v>-0.2927129</v>
      </c>
      <c r="CK354" s="14">
        <v>-0.15198059999999999</v>
      </c>
      <c r="CL354" s="14">
        <v>-0.31965290000000002</v>
      </c>
      <c r="CM354" s="14">
        <v>-0.34400180000000002</v>
      </c>
      <c r="CN354" s="14">
        <v>-0.18789790000000001</v>
      </c>
      <c r="CO354" s="14">
        <v>-0.1664506</v>
      </c>
      <c r="CP354" s="14">
        <v>0.16437930000000001</v>
      </c>
      <c r="CQ354" s="14">
        <v>0.52166990000000002</v>
      </c>
      <c r="CR354" s="14">
        <v>0.61532039999999999</v>
      </c>
      <c r="CS354" s="14">
        <v>0.79455010000000004</v>
      </c>
      <c r="CT354" s="14">
        <v>0.61876379999999997</v>
      </c>
      <c r="CU354" s="14">
        <v>0.81404140000000003</v>
      </c>
      <c r="CV354" s="14">
        <v>0.353854</v>
      </c>
      <c r="CW354" s="14">
        <v>0.1377294</v>
      </c>
      <c r="CX354" s="14">
        <v>8.3569599999999994E-2</v>
      </c>
      <c r="CY354" s="14">
        <v>0.24959919999999999</v>
      </c>
      <c r="CZ354" s="14">
        <v>0.25735479999999999</v>
      </c>
      <c r="DA354" s="14">
        <v>9.8876199999999997E-2</v>
      </c>
      <c r="DB354" s="14">
        <v>2.7812300000000002E-2</v>
      </c>
      <c r="DC354" s="14">
        <v>-5.4414900000000002E-2</v>
      </c>
      <c r="DD354" s="14">
        <v>1.4892E-3</v>
      </c>
      <c r="DE354" s="14">
        <v>4.5712500000000003E-2</v>
      </c>
      <c r="DF354" s="14">
        <v>4.7478300000000001E-2</v>
      </c>
      <c r="DG354" s="14">
        <v>-0.10105989999999999</v>
      </c>
      <c r="DH354" s="14">
        <v>-0.1630462</v>
      </c>
      <c r="DI354" s="14">
        <v>-2.8350199999999999E-2</v>
      </c>
      <c r="DJ354" s="14">
        <v>-0.13000999999999999</v>
      </c>
      <c r="DK354" s="14">
        <v>-0.1718055</v>
      </c>
      <c r="DL354" s="14">
        <v>4.7275499999999998E-2</v>
      </c>
      <c r="DM354" s="14">
        <v>6.6291900000000001E-2</v>
      </c>
      <c r="DN354" s="14">
        <v>0.47019630000000001</v>
      </c>
      <c r="DO354" s="14">
        <v>0.84480310000000003</v>
      </c>
      <c r="DP354" s="14">
        <v>0.91953280000000004</v>
      </c>
      <c r="DQ354" s="14">
        <v>1.040327</v>
      </c>
      <c r="DR354" s="14">
        <v>0.83817359999999996</v>
      </c>
      <c r="DS354" s="14">
        <v>1.0491779999999999</v>
      </c>
      <c r="DT354" s="14">
        <v>0.53182439999999997</v>
      </c>
      <c r="DU354" s="14">
        <v>0.27431929999999999</v>
      </c>
      <c r="DV354" s="14">
        <v>0.21610579999999999</v>
      </c>
      <c r="DW354" s="14">
        <v>0.42976130000000001</v>
      </c>
      <c r="DX354" s="14">
        <v>0.43362679999999998</v>
      </c>
      <c r="DY354" s="14">
        <v>0.22175429999999999</v>
      </c>
      <c r="DZ354" s="14">
        <v>0.14441799999999999</v>
      </c>
      <c r="EA354" s="14">
        <v>4.18146E-2</v>
      </c>
      <c r="EB354" s="14">
        <v>0.1225115</v>
      </c>
      <c r="EC354" s="14">
        <v>0.23083980000000001</v>
      </c>
      <c r="ED354" s="14">
        <v>0.2227594</v>
      </c>
      <c r="EE354" s="14">
        <v>0.12754270000000001</v>
      </c>
      <c r="EF354" s="14">
        <v>2.4171999999999999E-2</v>
      </c>
      <c r="EG354" s="14">
        <v>0.15015249999999999</v>
      </c>
      <c r="EH354" s="14">
        <v>0.1438043</v>
      </c>
      <c r="EI354" s="14">
        <v>7.6818700000000004E-2</v>
      </c>
      <c r="EJ354" s="14">
        <v>0.38682860000000002</v>
      </c>
      <c r="EK354" s="14">
        <v>0.4023352</v>
      </c>
      <c r="EL354" s="14">
        <v>0.91174750000000004</v>
      </c>
      <c r="EM354" s="14">
        <v>1.311356</v>
      </c>
      <c r="EN354" s="14">
        <v>1.3587670000000001</v>
      </c>
      <c r="EO354" s="14">
        <v>1.395189</v>
      </c>
      <c r="EP354" s="14">
        <v>1.1549670000000001</v>
      </c>
      <c r="EQ354" s="14">
        <v>1.3886769999999999</v>
      </c>
      <c r="ER354" s="14">
        <v>0.78878539999999997</v>
      </c>
      <c r="ES354" s="14">
        <v>0.47153339999999999</v>
      </c>
      <c r="ET354" s="14">
        <v>0.40746690000000002</v>
      </c>
      <c r="EU354" s="14">
        <v>60.923960000000001</v>
      </c>
      <c r="EV354" s="14">
        <v>61.338230000000003</v>
      </c>
      <c r="EW354" s="14">
        <v>61.681109999999997</v>
      </c>
      <c r="EX354" s="14">
        <v>62.049639999999997</v>
      </c>
      <c r="EY354" s="14">
        <v>61.928359999999998</v>
      </c>
      <c r="EZ354" s="14">
        <v>62.426470000000002</v>
      </c>
      <c r="FA354" s="14">
        <v>62.11112</v>
      </c>
      <c r="FB354" s="14">
        <v>62.031599999999997</v>
      </c>
      <c r="FC354" s="14">
        <v>63.38693</v>
      </c>
      <c r="FD354" s="14">
        <v>66.410539999999997</v>
      </c>
      <c r="FE354" s="14">
        <v>70.216070000000002</v>
      </c>
      <c r="FF354" s="14">
        <v>71.897900000000007</v>
      </c>
      <c r="FG354" s="14">
        <v>74.932419999999993</v>
      </c>
      <c r="FH354" s="14">
        <v>75.433610000000002</v>
      </c>
      <c r="FI354" s="14">
        <v>75.120739999999998</v>
      </c>
      <c r="FJ354" s="14">
        <v>75.054349999999999</v>
      </c>
      <c r="FK354" s="14">
        <v>74.844930000000005</v>
      </c>
      <c r="FL354" s="14">
        <v>73.211529999999996</v>
      </c>
      <c r="FM354" s="14">
        <v>71.239230000000006</v>
      </c>
      <c r="FN354" s="14">
        <v>69.193529999999996</v>
      </c>
      <c r="FO354" s="14">
        <v>65.823179999999994</v>
      </c>
      <c r="FP354" s="14">
        <v>64.009200000000007</v>
      </c>
      <c r="FQ354" s="14">
        <v>63.750630000000001</v>
      </c>
      <c r="FR354" s="14">
        <v>63.568249999999999</v>
      </c>
      <c r="FS354" s="14">
        <v>7.6104380000000003</v>
      </c>
      <c r="FT354" s="14">
        <v>0.26667170000000001</v>
      </c>
      <c r="FU354" s="14">
        <v>0.46607680000000001</v>
      </c>
      <c r="FW354" s="14"/>
      <c r="HY354" s="52"/>
      <c r="IA354" s="52"/>
    </row>
    <row r="355" spans="1:235" x14ac:dyDescent="0.6">
      <c r="A355" t="s">
        <v>226</v>
      </c>
      <c r="B355" t="s">
        <v>0</v>
      </c>
      <c r="C355" t="s">
        <v>261</v>
      </c>
      <c r="D355" s="53" t="s">
        <v>249</v>
      </c>
      <c r="E355" t="s">
        <v>221</v>
      </c>
      <c r="F355" s="14">
        <v>3784</v>
      </c>
      <c r="G355" s="14">
        <v>3.172504</v>
      </c>
      <c r="H355" s="14">
        <v>2.9272019999999999</v>
      </c>
      <c r="I355" s="14">
        <v>2.6600869999999999</v>
      </c>
      <c r="J355" s="14">
        <v>2.4928979999999998</v>
      </c>
      <c r="K355" s="14">
        <v>2.3943379999999999</v>
      </c>
      <c r="L355" s="14">
        <v>2.4072110000000002</v>
      </c>
      <c r="M355" s="14">
        <v>2.3025220000000002</v>
      </c>
      <c r="N355" s="14">
        <v>1.8038449999999999</v>
      </c>
      <c r="O355" s="14">
        <v>-7.4007000000000003E-2</v>
      </c>
      <c r="P355" s="14">
        <v>-2.699811</v>
      </c>
      <c r="Q355" s="14">
        <v>-4.5733969999999999</v>
      </c>
      <c r="R355" s="14">
        <v>-5.561598</v>
      </c>
      <c r="S355" s="14">
        <v>-5.7060420000000001</v>
      </c>
      <c r="T355" s="14">
        <v>-5.2074170000000004</v>
      </c>
      <c r="U355" s="14">
        <v>-4.3638669999999999</v>
      </c>
      <c r="V355" s="14">
        <v>-3.0912440000000001</v>
      </c>
      <c r="W355" s="14">
        <v>-1.1766829999999999</v>
      </c>
      <c r="X355" s="14">
        <v>1.254135</v>
      </c>
      <c r="Y355" s="14">
        <v>3.1872500000000001</v>
      </c>
      <c r="Z355" s="14">
        <v>4.2354370000000001</v>
      </c>
      <c r="AA355" s="14">
        <v>4.4599869999999999</v>
      </c>
      <c r="AB355" s="14">
        <v>4.4784509999999997</v>
      </c>
      <c r="AC355" s="14">
        <v>3.8824679999999998</v>
      </c>
      <c r="AD355" s="14">
        <v>3.2995079999999999</v>
      </c>
      <c r="AE355" s="14">
        <v>-0.53572399999999998</v>
      </c>
      <c r="AF355" s="14">
        <v>-0.4924289</v>
      </c>
      <c r="AG355" s="14">
        <v>-0.38518429999999998</v>
      </c>
      <c r="AH355" s="14">
        <v>-0.34994700000000001</v>
      </c>
      <c r="AI355" s="14">
        <v>-0.38492150000000003</v>
      </c>
      <c r="AJ355" s="14">
        <v>-0.36205609999999999</v>
      </c>
      <c r="AK355" s="14">
        <v>-0.20946989999999999</v>
      </c>
      <c r="AL355" s="14">
        <v>-1.7815500000000001E-2</v>
      </c>
      <c r="AM355" s="14">
        <v>2.6233300000000001E-2</v>
      </c>
      <c r="AN355" s="14">
        <v>0.27358159999999998</v>
      </c>
      <c r="AO355" s="14">
        <v>0.25524279999999999</v>
      </c>
      <c r="AP355" s="14">
        <v>0.23112260000000001</v>
      </c>
      <c r="AQ355" s="14">
        <v>0.25813619999999998</v>
      </c>
      <c r="AR355" s="14">
        <v>0.21327550000000001</v>
      </c>
      <c r="AS355" s="14">
        <v>0.16285279999999999</v>
      </c>
      <c r="AT355" s="14">
        <v>-4.1419699999999997E-2</v>
      </c>
      <c r="AU355" s="14">
        <v>-3.3056299999999997E-2</v>
      </c>
      <c r="AV355" s="14">
        <v>-0.17726510000000001</v>
      </c>
      <c r="AW355" s="14">
        <v>-0.43330400000000002</v>
      </c>
      <c r="AX355" s="14">
        <v>-0.36186859999999998</v>
      </c>
      <c r="AY355" s="14">
        <v>-0.37782070000000001</v>
      </c>
      <c r="AZ355" s="14">
        <v>-0.14955460000000001</v>
      </c>
      <c r="BA355" s="14">
        <v>-0.4311526</v>
      </c>
      <c r="BB355" s="14">
        <v>-0.44401839999999998</v>
      </c>
      <c r="BC355" s="14">
        <v>-0.34243230000000002</v>
      </c>
      <c r="BD355" s="14">
        <v>-0.32719019999999999</v>
      </c>
      <c r="BE355" s="14">
        <v>-0.24259520000000001</v>
      </c>
      <c r="BF355" s="14">
        <v>-0.20580689999999999</v>
      </c>
      <c r="BG355" s="14">
        <v>-0.24730489999999999</v>
      </c>
      <c r="BH355" s="14">
        <v>-0.24364649999999999</v>
      </c>
      <c r="BI355" s="14">
        <v>-0.1030919</v>
      </c>
      <c r="BJ355" s="14">
        <v>9.0484599999999998E-2</v>
      </c>
      <c r="BK355" s="14">
        <v>0.12595619999999999</v>
      </c>
      <c r="BL355" s="14">
        <v>0.46957179999999998</v>
      </c>
      <c r="BM355" s="14">
        <v>0.41473779999999999</v>
      </c>
      <c r="BN355" s="14">
        <v>0.39739609999999997</v>
      </c>
      <c r="BO355" s="14">
        <v>0.4538296</v>
      </c>
      <c r="BP355" s="14">
        <v>0.47323720000000002</v>
      </c>
      <c r="BQ355" s="14">
        <v>0.46689619999999998</v>
      </c>
      <c r="BR355" s="14">
        <v>0.258156</v>
      </c>
      <c r="BS355" s="14">
        <v>0.22819729999999999</v>
      </c>
      <c r="BT355" s="14">
        <v>9.6690399999999996E-2</v>
      </c>
      <c r="BU355" s="14">
        <v>-0.19503129999999999</v>
      </c>
      <c r="BV355" s="14">
        <v>-0.1411615</v>
      </c>
      <c r="BW355" s="14">
        <v>-0.16409260000000001</v>
      </c>
      <c r="BX355" s="14">
        <v>2.31641E-2</v>
      </c>
      <c r="BY355" s="14">
        <v>-0.1985932</v>
      </c>
      <c r="BZ355" s="14">
        <v>-0.24367259999999999</v>
      </c>
      <c r="CA355" s="14">
        <v>-0.20855899999999999</v>
      </c>
      <c r="CB355" s="14">
        <v>-0.2127463</v>
      </c>
      <c r="CC355" s="14">
        <v>-0.14383840000000001</v>
      </c>
      <c r="CD355" s="14">
        <v>-0.1059759</v>
      </c>
      <c r="CE355" s="14">
        <v>-0.15199209999999999</v>
      </c>
      <c r="CF355" s="14">
        <v>-0.16163640000000001</v>
      </c>
      <c r="CG355" s="14">
        <v>-2.9414800000000001E-2</v>
      </c>
      <c r="CH355" s="14">
        <v>0.165493</v>
      </c>
      <c r="CI355" s="14">
        <v>0.19502410000000001</v>
      </c>
      <c r="CJ355" s="14">
        <v>0.60531409999999997</v>
      </c>
      <c r="CK355" s="14">
        <v>0.52520359999999999</v>
      </c>
      <c r="CL355" s="14">
        <v>0.51255660000000003</v>
      </c>
      <c r="CM355" s="14">
        <v>0.58936630000000001</v>
      </c>
      <c r="CN355" s="14">
        <v>0.65328600000000003</v>
      </c>
      <c r="CO355" s="14">
        <v>0.67747579999999996</v>
      </c>
      <c r="CP355" s="14">
        <v>0.46564129999999998</v>
      </c>
      <c r="CQ355" s="14">
        <v>0.40914070000000002</v>
      </c>
      <c r="CR355" s="14">
        <v>0.28643109999999999</v>
      </c>
      <c r="CS355" s="14">
        <v>-3.0004400000000001E-2</v>
      </c>
      <c r="CT355" s="14">
        <v>1.1699599999999999E-2</v>
      </c>
      <c r="CU355" s="14">
        <v>-1.6065200000000002E-2</v>
      </c>
      <c r="CV355" s="14">
        <v>0.14278850000000001</v>
      </c>
      <c r="CW355" s="14">
        <v>-3.75232E-2</v>
      </c>
      <c r="CX355" s="14">
        <v>-0.1049137</v>
      </c>
      <c r="CY355" s="14">
        <v>-7.4685799999999997E-2</v>
      </c>
      <c r="CZ355" s="14">
        <v>-9.8302500000000001E-2</v>
      </c>
      <c r="DA355" s="14">
        <v>-4.5081599999999999E-2</v>
      </c>
      <c r="DB355" s="14">
        <v>-6.1449E-3</v>
      </c>
      <c r="DC355" s="14">
        <v>-5.6679300000000002E-2</v>
      </c>
      <c r="DD355" s="14">
        <v>-7.9626299999999997E-2</v>
      </c>
      <c r="DE355" s="14">
        <v>4.4262299999999997E-2</v>
      </c>
      <c r="DF355" s="14">
        <v>0.2405013</v>
      </c>
      <c r="DG355" s="14">
        <v>0.26409179999999999</v>
      </c>
      <c r="DH355" s="14">
        <v>0.7410563</v>
      </c>
      <c r="DI355" s="14">
        <v>0.63566929999999999</v>
      </c>
      <c r="DJ355" s="14">
        <v>0.62771710000000003</v>
      </c>
      <c r="DK355" s="14">
        <v>0.72490299999999996</v>
      </c>
      <c r="DL355" s="14">
        <v>0.83333469999999998</v>
      </c>
      <c r="DM355" s="14">
        <v>0.88805540000000005</v>
      </c>
      <c r="DN355" s="14">
        <v>0.67312649999999996</v>
      </c>
      <c r="DO355" s="14">
        <v>0.5900841</v>
      </c>
      <c r="DP355" s="14">
        <v>0.47617189999999998</v>
      </c>
      <c r="DQ355" s="14">
        <v>0.13502249999999999</v>
      </c>
      <c r="DR355" s="14">
        <v>0.1645606</v>
      </c>
      <c r="DS355" s="14">
        <v>0.1319623</v>
      </c>
      <c r="DT355" s="14">
        <v>0.26241300000000001</v>
      </c>
      <c r="DU355" s="14">
        <v>0.1235467</v>
      </c>
      <c r="DV355" s="14">
        <v>3.3845199999999999E-2</v>
      </c>
      <c r="DW355" s="14">
        <v>0.1186059</v>
      </c>
      <c r="DX355" s="14">
        <v>6.6936200000000001E-2</v>
      </c>
      <c r="DY355" s="14">
        <v>9.75076E-2</v>
      </c>
      <c r="DZ355" s="14">
        <v>0.13799520000000001</v>
      </c>
      <c r="EA355" s="14">
        <v>8.0937300000000004E-2</v>
      </c>
      <c r="EB355" s="14">
        <v>3.87833E-2</v>
      </c>
      <c r="EC355" s="14">
        <v>0.1506403</v>
      </c>
      <c r="ED355" s="14">
        <v>0.34880149999999999</v>
      </c>
      <c r="EE355" s="14">
        <v>0.36381479999999999</v>
      </c>
      <c r="EF355" s="14">
        <v>0.9370465</v>
      </c>
      <c r="EG355" s="14">
        <v>0.79516430000000005</v>
      </c>
      <c r="EH355" s="14">
        <v>0.79399070000000005</v>
      </c>
      <c r="EI355" s="14">
        <v>0.92059639999999998</v>
      </c>
      <c r="EJ355" s="14">
        <v>1.093296</v>
      </c>
      <c r="EK355" s="14">
        <v>1.192099</v>
      </c>
      <c r="EL355" s="14">
        <v>0.97270219999999996</v>
      </c>
      <c r="EM355" s="14">
        <v>0.85133760000000003</v>
      </c>
      <c r="EN355" s="14">
        <v>0.7501274</v>
      </c>
      <c r="EO355" s="14">
        <v>0.37329509999999999</v>
      </c>
      <c r="EP355" s="14">
        <v>0.38526779999999999</v>
      </c>
      <c r="EQ355" s="14">
        <v>0.34569030000000001</v>
      </c>
      <c r="ER355" s="14">
        <v>0.43513160000000001</v>
      </c>
      <c r="ES355" s="14">
        <v>0.35610619999999998</v>
      </c>
      <c r="ET355" s="14">
        <v>0.23419100000000001</v>
      </c>
      <c r="EU355" s="14">
        <v>60.610689999999998</v>
      </c>
      <c r="EV355" s="14">
        <v>59.17456</v>
      </c>
      <c r="EW355" s="14">
        <v>59.947519999999997</v>
      </c>
      <c r="EX355" s="14">
        <v>60.17971</v>
      </c>
      <c r="EY355" s="14">
        <v>59.999319999999997</v>
      </c>
      <c r="EZ355" s="14">
        <v>60.218440000000001</v>
      </c>
      <c r="FA355" s="14">
        <v>60.9724</v>
      </c>
      <c r="FB355" s="14">
        <v>61.229669999999999</v>
      </c>
      <c r="FC355" s="14">
        <v>62.45975</v>
      </c>
      <c r="FD355" s="14">
        <v>65.472130000000007</v>
      </c>
      <c r="FE355" s="14">
        <v>69.405569999999997</v>
      </c>
      <c r="FF355" s="14">
        <v>73.574560000000005</v>
      </c>
      <c r="FG355" s="14">
        <v>78.394599999999997</v>
      </c>
      <c r="FH355" s="14">
        <v>81.588310000000007</v>
      </c>
      <c r="FI355" s="14">
        <v>82.352760000000004</v>
      </c>
      <c r="FJ355" s="14">
        <v>80.299570000000003</v>
      </c>
      <c r="FK355" s="14">
        <v>79.574610000000007</v>
      </c>
      <c r="FL355" s="14">
        <v>78.653480000000002</v>
      </c>
      <c r="FM355" s="14">
        <v>76.224630000000005</v>
      </c>
      <c r="FN355" s="14">
        <v>73.629729999999995</v>
      </c>
      <c r="FO355" s="14">
        <v>68.584100000000007</v>
      </c>
      <c r="FP355" s="14">
        <v>64.659739999999999</v>
      </c>
      <c r="FQ355" s="14">
        <v>63.600490000000001</v>
      </c>
      <c r="FR355" s="14">
        <v>62.946899999999999</v>
      </c>
      <c r="FS355" s="14">
        <v>3.9320499999999998</v>
      </c>
      <c r="FT355" s="14">
        <v>0.1611175</v>
      </c>
      <c r="FU355" s="14">
        <v>0.28266419999999998</v>
      </c>
      <c r="FW355" s="14"/>
      <c r="HY355" s="52"/>
      <c r="IA355" s="52"/>
    </row>
    <row r="356" spans="1:235" x14ac:dyDescent="0.6">
      <c r="A356" t="s">
        <v>226</v>
      </c>
      <c r="B356" t="s">
        <v>0</v>
      </c>
      <c r="C356" t="s">
        <v>261</v>
      </c>
      <c r="D356" s="53" t="s">
        <v>238</v>
      </c>
      <c r="E356" t="s">
        <v>219</v>
      </c>
      <c r="F356" s="14">
        <v>14072</v>
      </c>
      <c r="G356" s="14">
        <v>8.681438</v>
      </c>
      <c r="H356" s="14">
        <v>7.8862800000000002</v>
      </c>
      <c r="I356" s="14">
        <v>7.7083250000000003</v>
      </c>
      <c r="J356" s="14">
        <v>7.9684540000000004</v>
      </c>
      <c r="K356" s="14">
        <v>8.2048400000000008</v>
      </c>
      <c r="L356" s="14">
        <v>8.951136</v>
      </c>
      <c r="M356" s="14">
        <v>10.02561</v>
      </c>
      <c r="N356" s="14">
        <v>10.22742</v>
      </c>
      <c r="O356" s="14">
        <v>6.9368540000000003</v>
      </c>
      <c r="P356" s="14">
        <v>4.0963760000000002</v>
      </c>
      <c r="Q356" s="14">
        <v>2.4201969999999999</v>
      </c>
      <c r="R356" s="14">
        <v>0.31962210000000002</v>
      </c>
      <c r="S356" s="14">
        <v>-0.79191020000000001</v>
      </c>
      <c r="T356" s="14">
        <v>-1.2455339999999999</v>
      </c>
      <c r="U356" s="14">
        <v>0.16781450000000001</v>
      </c>
      <c r="V356" s="14">
        <v>2.5203820000000001</v>
      </c>
      <c r="W356" s="14">
        <v>5.6597980000000003</v>
      </c>
      <c r="X356" s="14">
        <v>9.5900390000000009</v>
      </c>
      <c r="Y356" s="14">
        <v>12.17731</v>
      </c>
      <c r="Z356" s="14">
        <v>13.803789999999999</v>
      </c>
      <c r="AA356" s="14">
        <v>13.4983</v>
      </c>
      <c r="AB356" s="14">
        <v>11.792160000000001</v>
      </c>
      <c r="AC356" s="14">
        <v>10.42032</v>
      </c>
      <c r="AD356" s="14">
        <v>9.2997139999999998</v>
      </c>
      <c r="AE356" s="14">
        <v>-1.532324</v>
      </c>
      <c r="AF356" s="14">
        <v>-1.926814</v>
      </c>
      <c r="AG356" s="14">
        <v>-1.6346099999999999</v>
      </c>
      <c r="AH356" s="14">
        <v>-0.94091740000000001</v>
      </c>
      <c r="AI356" s="14">
        <v>-0.77478250000000004</v>
      </c>
      <c r="AJ356" s="14">
        <v>-0.65104600000000001</v>
      </c>
      <c r="AK356" s="14">
        <v>-0.96921409999999997</v>
      </c>
      <c r="AL356" s="14">
        <v>-0.48273149999999998</v>
      </c>
      <c r="AM356" s="14">
        <v>-0.72924449999999996</v>
      </c>
      <c r="AN356" s="14">
        <v>-0.55030520000000005</v>
      </c>
      <c r="AO356" s="14">
        <v>0.2254612</v>
      </c>
      <c r="AP356" s="14">
        <v>-3.20673E-2</v>
      </c>
      <c r="AQ356" s="14">
        <v>9.1781799999999997E-2</v>
      </c>
      <c r="AR356" s="14">
        <v>0.13270879999999999</v>
      </c>
      <c r="AS356" s="14">
        <v>0.54272260000000005</v>
      </c>
      <c r="AT356" s="14">
        <v>0.64919899999999997</v>
      </c>
      <c r="AU356" s="14">
        <v>0.58261759999999996</v>
      </c>
      <c r="AV356" s="14">
        <v>0.48092800000000002</v>
      </c>
      <c r="AW356" s="14">
        <v>-0.20032359999999999</v>
      </c>
      <c r="AX356" s="14">
        <v>0.26506790000000002</v>
      </c>
      <c r="AY356" s="14">
        <v>0.14580679999999999</v>
      </c>
      <c r="AZ356" s="14">
        <v>-1.410431</v>
      </c>
      <c r="BA356" s="14">
        <v>-1.534832</v>
      </c>
      <c r="BB356" s="14">
        <v>-1.0937269999999999</v>
      </c>
      <c r="BC356" s="14">
        <v>-1.2198530000000001</v>
      </c>
      <c r="BD356" s="14">
        <v>-1.589747</v>
      </c>
      <c r="BE356" s="14">
        <v>-1.31907</v>
      </c>
      <c r="BF356" s="14">
        <v>-0.748031</v>
      </c>
      <c r="BG356" s="14">
        <v>-0.61038250000000005</v>
      </c>
      <c r="BH356" s="14">
        <v>-0.50043119999999996</v>
      </c>
      <c r="BI356" s="14">
        <v>-0.75366219999999995</v>
      </c>
      <c r="BJ356" s="14">
        <v>-0.26581630000000001</v>
      </c>
      <c r="BK356" s="14">
        <v>-0.47884710000000003</v>
      </c>
      <c r="BL356" s="14">
        <v>-0.27182479999999998</v>
      </c>
      <c r="BM356" s="14">
        <v>0.52678449999999999</v>
      </c>
      <c r="BN356" s="14">
        <v>0.27613090000000001</v>
      </c>
      <c r="BO356" s="14">
        <v>0.42425020000000002</v>
      </c>
      <c r="BP356" s="14">
        <v>0.4697112</v>
      </c>
      <c r="BQ356" s="14">
        <v>0.89209400000000005</v>
      </c>
      <c r="BR356" s="14">
        <v>1.0139320000000001</v>
      </c>
      <c r="BS356" s="14">
        <v>0.9068621</v>
      </c>
      <c r="BT356" s="14">
        <v>0.72696059999999996</v>
      </c>
      <c r="BU356" s="14">
        <v>4.5322500000000002E-2</v>
      </c>
      <c r="BV356" s="14">
        <v>0.47343849999999998</v>
      </c>
      <c r="BW356" s="14">
        <v>0.3498366</v>
      </c>
      <c r="BX356" s="14">
        <v>-0.95006829999999998</v>
      </c>
      <c r="BY356" s="14">
        <v>-1.080454</v>
      </c>
      <c r="BZ356" s="14">
        <v>-0.78390009999999999</v>
      </c>
      <c r="CA356" s="14">
        <v>-1.0034369999999999</v>
      </c>
      <c r="CB356" s="14">
        <v>-1.356295</v>
      </c>
      <c r="CC356" s="14">
        <v>-1.100528</v>
      </c>
      <c r="CD356" s="14">
        <v>-0.61443840000000005</v>
      </c>
      <c r="CE356" s="14">
        <v>-0.4965195</v>
      </c>
      <c r="CF356" s="14">
        <v>-0.39611580000000002</v>
      </c>
      <c r="CG356" s="14">
        <v>-0.60437169999999996</v>
      </c>
      <c r="CH356" s="14">
        <v>-0.1155815</v>
      </c>
      <c r="CI356" s="14">
        <v>-0.30542279999999999</v>
      </c>
      <c r="CJ356" s="14">
        <v>-7.8950099999999995E-2</v>
      </c>
      <c r="CK356" s="14">
        <v>0.73548009999999997</v>
      </c>
      <c r="CL356" s="14">
        <v>0.48958810000000003</v>
      </c>
      <c r="CM356" s="14">
        <v>0.65451680000000001</v>
      </c>
      <c r="CN356" s="14">
        <v>0.70311800000000002</v>
      </c>
      <c r="CO356" s="14">
        <v>1.1340680000000001</v>
      </c>
      <c r="CP356" s="14">
        <v>1.2665459999999999</v>
      </c>
      <c r="CQ356" s="14">
        <v>1.1314329999999999</v>
      </c>
      <c r="CR356" s="14">
        <v>0.89736210000000005</v>
      </c>
      <c r="CS356" s="14">
        <v>0.21545629999999999</v>
      </c>
      <c r="CT356" s="14">
        <v>0.61775539999999995</v>
      </c>
      <c r="CU356" s="14">
        <v>0.4911471</v>
      </c>
      <c r="CV356" s="14">
        <v>-0.63122259999999997</v>
      </c>
      <c r="CW356" s="14">
        <v>-0.76575369999999998</v>
      </c>
      <c r="CX356" s="14">
        <v>-0.56931480000000001</v>
      </c>
      <c r="CY356" s="14">
        <v>-0.78702090000000002</v>
      </c>
      <c r="CZ356" s="14">
        <v>-1.122844</v>
      </c>
      <c r="DA356" s="14">
        <v>-0.88198549999999998</v>
      </c>
      <c r="DB356" s="14">
        <v>-0.48084569999999999</v>
      </c>
      <c r="DC356" s="14">
        <v>-0.38265660000000001</v>
      </c>
      <c r="DD356" s="14">
        <v>-0.29180030000000001</v>
      </c>
      <c r="DE356" s="14">
        <v>-0.45508110000000002</v>
      </c>
      <c r="DF356" s="14">
        <v>3.4653299999999998E-2</v>
      </c>
      <c r="DG356" s="14">
        <v>-0.13199839999999999</v>
      </c>
      <c r="DH356" s="14">
        <v>0.1139245</v>
      </c>
      <c r="DI356" s="14">
        <v>0.94417580000000001</v>
      </c>
      <c r="DJ356" s="14">
        <v>0.70304520000000004</v>
      </c>
      <c r="DK356" s="14">
        <v>0.8847834</v>
      </c>
      <c r="DL356" s="14">
        <v>0.93652480000000005</v>
      </c>
      <c r="DM356" s="14">
        <v>1.3760410000000001</v>
      </c>
      <c r="DN356" s="14">
        <v>1.5191589999999999</v>
      </c>
      <c r="DO356" s="14">
        <v>1.356004</v>
      </c>
      <c r="DP356" s="14">
        <v>1.067763</v>
      </c>
      <c r="DQ356" s="14">
        <v>0.38558999999999999</v>
      </c>
      <c r="DR356" s="14">
        <v>0.76207219999999998</v>
      </c>
      <c r="DS356" s="14">
        <v>0.63245759999999995</v>
      </c>
      <c r="DT356" s="14">
        <v>-0.31237690000000001</v>
      </c>
      <c r="DU356" s="14">
        <v>-0.45105299999999998</v>
      </c>
      <c r="DV356" s="14">
        <v>-0.35472939999999997</v>
      </c>
      <c r="DW356" s="14">
        <v>-0.47455019999999998</v>
      </c>
      <c r="DX356" s="14">
        <v>-0.78577680000000005</v>
      </c>
      <c r="DY356" s="14">
        <v>-0.56644519999999998</v>
      </c>
      <c r="DZ356" s="14">
        <v>-0.28795920000000003</v>
      </c>
      <c r="EA356" s="14">
        <v>-0.21825649999999999</v>
      </c>
      <c r="EB356" s="14">
        <v>-0.14118539999999999</v>
      </c>
      <c r="EC356" s="14">
        <v>-0.2395293</v>
      </c>
      <c r="ED356" s="14">
        <v>0.25156840000000003</v>
      </c>
      <c r="EE356" s="14">
        <v>0.1183989</v>
      </c>
      <c r="EF356" s="14">
        <v>0.3924049</v>
      </c>
      <c r="EG356" s="14">
        <v>1.2454989999999999</v>
      </c>
      <c r="EH356" s="14">
        <v>1.0112429999999999</v>
      </c>
      <c r="EI356" s="14">
        <v>1.217252</v>
      </c>
      <c r="EJ356" s="14">
        <v>1.2735270000000001</v>
      </c>
      <c r="EK356" s="14">
        <v>1.7254119999999999</v>
      </c>
      <c r="EL356" s="14">
        <v>1.883893</v>
      </c>
      <c r="EM356" s="14">
        <v>1.680248</v>
      </c>
      <c r="EN356" s="14">
        <v>1.313796</v>
      </c>
      <c r="EO356" s="14">
        <v>0.63123609999999997</v>
      </c>
      <c r="EP356" s="14">
        <v>0.97044280000000005</v>
      </c>
      <c r="EQ356" s="14">
        <v>0.83648739999999999</v>
      </c>
      <c r="ER356" s="14">
        <v>0.14798559999999999</v>
      </c>
      <c r="ES356" s="14">
        <v>3.3249E-3</v>
      </c>
      <c r="ET356" s="14">
        <v>-4.49021E-2</v>
      </c>
      <c r="EU356" s="14">
        <v>49.021479999999997</v>
      </c>
      <c r="EV356" s="14">
        <v>48.488579999999999</v>
      </c>
      <c r="EW356" s="14">
        <v>48.045819999999999</v>
      </c>
      <c r="EX356" s="14">
        <v>47.597360000000002</v>
      </c>
      <c r="EY356" s="14">
        <v>47.543019999999999</v>
      </c>
      <c r="EZ356" s="14">
        <v>47.319589999999998</v>
      </c>
      <c r="FA356" s="14">
        <v>47.04083</v>
      </c>
      <c r="FB356" s="14">
        <v>47.213160000000002</v>
      </c>
      <c r="FC356" s="14">
        <v>49.659680000000002</v>
      </c>
      <c r="FD356" s="14">
        <v>53.110149999999997</v>
      </c>
      <c r="FE356" s="14">
        <v>55.779710000000001</v>
      </c>
      <c r="FF356" s="14">
        <v>57.344169999999998</v>
      </c>
      <c r="FG356" s="14">
        <v>58.60116</v>
      </c>
      <c r="FH356" s="14">
        <v>59.586370000000002</v>
      </c>
      <c r="FI356" s="14">
        <v>59.81044</v>
      </c>
      <c r="FJ356" s="14">
        <v>59.542270000000002</v>
      </c>
      <c r="FK356" s="14">
        <v>58.823889999999999</v>
      </c>
      <c r="FL356" s="14">
        <v>57.781579999999998</v>
      </c>
      <c r="FM356" s="14">
        <v>56.107550000000003</v>
      </c>
      <c r="FN356" s="14">
        <v>54.14987</v>
      </c>
      <c r="FO356" s="14">
        <v>52.632269999999998</v>
      </c>
      <c r="FP356" s="14">
        <v>51.442039999999999</v>
      </c>
      <c r="FQ356" s="14">
        <v>50.245460000000001</v>
      </c>
      <c r="FR356" s="14">
        <v>49.577979999999997</v>
      </c>
      <c r="FS356" s="14">
        <v>4.5111340000000002</v>
      </c>
      <c r="FT356" s="14">
        <v>0.26000649999999997</v>
      </c>
      <c r="FU356" s="14">
        <v>0.2482385</v>
      </c>
      <c r="FW356" s="14"/>
      <c r="HY356" s="52"/>
      <c r="IA356" s="52"/>
    </row>
    <row r="357" spans="1:235" x14ac:dyDescent="0.6">
      <c r="A357" t="s">
        <v>226</v>
      </c>
      <c r="B357" t="s">
        <v>0</v>
      </c>
      <c r="C357" t="s">
        <v>261</v>
      </c>
      <c r="D357" s="53" t="s">
        <v>238</v>
      </c>
      <c r="E357" t="s">
        <v>220</v>
      </c>
      <c r="F357" s="14">
        <v>7438</v>
      </c>
      <c r="G357" s="14">
        <v>4.2479560000000003</v>
      </c>
      <c r="H357" s="14">
        <v>3.9642819999999999</v>
      </c>
      <c r="I357" s="14">
        <v>3.970046</v>
      </c>
      <c r="J357" s="14">
        <v>3.9372720000000001</v>
      </c>
      <c r="K357" s="14">
        <v>3.9550480000000001</v>
      </c>
      <c r="L357" s="14">
        <v>4.2234210000000001</v>
      </c>
      <c r="M357" s="14">
        <v>4.7535179999999997</v>
      </c>
      <c r="N357" s="14">
        <v>4.9535580000000001</v>
      </c>
      <c r="O357" s="14">
        <v>3.8621400000000001</v>
      </c>
      <c r="P357" s="14">
        <v>3.0242239999999998</v>
      </c>
      <c r="Q357" s="14">
        <v>2.7826580000000001</v>
      </c>
      <c r="R357" s="14">
        <v>1.733266</v>
      </c>
      <c r="S357" s="14">
        <v>1.140096</v>
      </c>
      <c r="T357" s="14">
        <v>0.94981839999999995</v>
      </c>
      <c r="U357" s="14">
        <v>1.4465159999999999</v>
      </c>
      <c r="V357" s="14">
        <v>2.2531789999999998</v>
      </c>
      <c r="W357" s="14">
        <v>3.6544979999999998</v>
      </c>
      <c r="X357" s="14">
        <v>5.2770809999999999</v>
      </c>
      <c r="Y357" s="14">
        <v>6.2887360000000001</v>
      </c>
      <c r="Z357" s="14">
        <v>6.8746049999999999</v>
      </c>
      <c r="AA357" s="14">
        <v>6.7807320000000004</v>
      </c>
      <c r="AB357" s="14">
        <v>6.093934</v>
      </c>
      <c r="AC357" s="14">
        <v>5.4601160000000002</v>
      </c>
      <c r="AD357" s="14">
        <v>4.6384429999999996</v>
      </c>
      <c r="AE357" s="14">
        <v>-0.49039139999999998</v>
      </c>
      <c r="AF357" s="14">
        <v>-0.54476360000000001</v>
      </c>
      <c r="AG357" s="14">
        <v>-0.26510990000000001</v>
      </c>
      <c r="AH357" s="14">
        <v>-0.20964279999999999</v>
      </c>
      <c r="AI357" s="14">
        <v>-0.25661630000000002</v>
      </c>
      <c r="AJ357" s="14">
        <v>-0.27141880000000002</v>
      </c>
      <c r="AK357" s="14">
        <v>-0.61100779999999999</v>
      </c>
      <c r="AL357" s="14">
        <v>-0.41928850000000001</v>
      </c>
      <c r="AM357" s="14">
        <v>-0.5492802</v>
      </c>
      <c r="AN357" s="14">
        <v>-0.41445290000000001</v>
      </c>
      <c r="AO357" s="14">
        <v>0.2176082</v>
      </c>
      <c r="AP357" s="14">
        <v>6.7133999999999996E-3</v>
      </c>
      <c r="AQ357" s="14">
        <v>-0.16053890000000001</v>
      </c>
      <c r="AR357" s="14">
        <v>-0.12874369999999999</v>
      </c>
      <c r="AS357" s="14">
        <v>0.1125492</v>
      </c>
      <c r="AT357" s="14">
        <v>0.1001922</v>
      </c>
      <c r="AU357" s="14">
        <v>0.38872489999999998</v>
      </c>
      <c r="AV357" s="14">
        <v>0.4644954</v>
      </c>
      <c r="AW357" s="14">
        <v>0.1958259</v>
      </c>
      <c r="AX357" s="14">
        <v>0.1737245</v>
      </c>
      <c r="AY357" s="14">
        <v>0.20717920000000001</v>
      </c>
      <c r="AZ357" s="14">
        <v>-8.3448999999999995E-2</v>
      </c>
      <c r="BA357" s="14">
        <v>-0.1122269</v>
      </c>
      <c r="BB357" s="14">
        <v>-0.21981049999999999</v>
      </c>
      <c r="BC357" s="14">
        <v>-0.36291950000000001</v>
      </c>
      <c r="BD357" s="14">
        <v>-0.41789219999999999</v>
      </c>
      <c r="BE357" s="14">
        <v>-0.18671679999999999</v>
      </c>
      <c r="BF357" s="14">
        <v>-0.1200619</v>
      </c>
      <c r="BG357" s="14">
        <v>-0.1603745</v>
      </c>
      <c r="BH357" s="14">
        <v>-0.18547530000000001</v>
      </c>
      <c r="BI357" s="14">
        <v>-0.38847019999999999</v>
      </c>
      <c r="BJ357" s="14">
        <v>-0.23737150000000001</v>
      </c>
      <c r="BK357" s="14">
        <v>-0.33943679999999998</v>
      </c>
      <c r="BL357" s="14">
        <v>-0.20589389999999999</v>
      </c>
      <c r="BM357" s="14">
        <v>0.42244769999999998</v>
      </c>
      <c r="BN357" s="14">
        <v>0.1700786</v>
      </c>
      <c r="BO357" s="14">
        <v>2.1430899999999999E-2</v>
      </c>
      <c r="BP357" s="14">
        <v>4.60758E-2</v>
      </c>
      <c r="BQ357" s="14">
        <v>0.27498679999999998</v>
      </c>
      <c r="BR357" s="14">
        <v>0.30674600000000002</v>
      </c>
      <c r="BS357" s="14">
        <v>0.57854139999999998</v>
      </c>
      <c r="BT357" s="14">
        <v>0.62603629999999999</v>
      </c>
      <c r="BU357" s="14">
        <v>0.30783549999999998</v>
      </c>
      <c r="BV357" s="14">
        <v>0.32104100000000002</v>
      </c>
      <c r="BW357" s="14">
        <v>0.35547230000000002</v>
      </c>
      <c r="BX357" s="14">
        <v>1.4163E-2</v>
      </c>
      <c r="BY357" s="14">
        <v>3.9044000000000001E-3</v>
      </c>
      <c r="BZ357" s="14">
        <v>-0.1169287</v>
      </c>
      <c r="CA357" s="14">
        <v>-0.27463280000000001</v>
      </c>
      <c r="CB357" s="14">
        <v>-0.33002140000000002</v>
      </c>
      <c r="CC357" s="14">
        <v>-0.13242190000000001</v>
      </c>
      <c r="CD357" s="14">
        <v>-5.8018399999999998E-2</v>
      </c>
      <c r="CE357" s="14">
        <v>-9.3717800000000004E-2</v>
      </c>
      <c r="CF357" s="14">
        <v>-0.12595110000000001</v>
      </c>
      <c r="CG357" s="14">
        <v>-0.2343413</v>
      </c>
      <c r="CH357" s="14">
        <v>-0.1113764</v>
      </c>
      <c r="CI357" s="14">
        <v>-0.19409989999999999</v>
      </c>
      <c r="CJ357" s="14">
        <v>-6.1446599999999997E-2</v>
      </c>
      <c r="CK357" s="14">
        <v>0.56431889999999996</v>
      </c>
      <c r="CL357" s="14">
        <v>0.2832248</v>
      </c>
      <c r="CM357" s="14">
        <v>0.1474627</v>
      </c>
      <c r="CN357" s="14">
        <v>0.16715530000000001</v>
      </c>
      <c r="CO357" s="14">
        <v>0.38749060000000002</v>
      </c>
      <c r="CP357" s="14">
        <v>0.4498046</v>
      </c>
      <c r="CQ357" s="14">
        <v>0.71000770000000002</v>
      </c>
      <c r="CR357" s="14">
        <v>0.73791899999999999</v>
      </c>
      <c r="CS357" s="14">
        <v>0.38541310000000001</v>
      </c>
      <c r="CT357" s="14">
        <v>0.4230719</v>
      </c>
      <c r="CU357" s="14">
        <v>0.45817960000000002</v>
      </c>
      <c r="CV357" s="14">
        <v>8.17687E-2</v>
      </c>
      <c r="CW357" s="14">
        <v>8.4336700000000001E-2</v>
      </c>
      <c r="CX357" s="14">
        <v>-4.5672999999999998E-2</v>
      </c>
      <c r="CY357" s="14">
        <v>-0.18634609999999999</v>
      </c>
      <c r="CZ357" s="14">
        <v>-0.24215059999999999</v>
      </c>
      <c r="DA357" s="14">
        <v>-7.8127100000000005E-2</v>
      </c>
      <c r="DB357" s="14">
        <v>4.0249999999999999E-3</v>
      </c>
      <c r="DC357" s="14">
        <v>-2.7061000000000002E-2</v>
      </c>
      <c r="DD357" s="14">
        <v>-6.6426899999999997E-2</v>
      </c>
      <c r="DE357" s="14">
        <v>-8.0212400000000003E-2</v>
      </c>
      <c r="DF357" s="14">
        <v>1.46187E-2</v>
      </c>
      <c r="DG357" s="14">
        <v>-4.8763000000000001E-2</v>
      </c>
      <c r="DH357" s="14">
        <v>8.3000699999999997E-2</v>
      </c>
      <c r="DI357" s="14">
        <v>0.70619019999999999</v>
      </c>
      <c r="DJ357" s="14">
        <v>0.39637109999999998</v>
      </c>
      <c r="DK357" s="14">
        <v>0.27349440000000003</v>
      </c>
      <c r="DL357" s="14">
        <v>0.28823470000000001</v>
      </c>
      <c r="DM357" s="14">
        <v>0.4999943</v>
      </c>
      <c r="DN357" s="14">
        <v>0.59286320000000003</v>
      </c>
      <c r="DO357" s="14">
        <v>0.8414741</v>
      </c>
      <c r="DP357" s="14">
        <v>0.84980180000000005</v>
      </c>
      <c r="DQ357" s="14">
        <v>0.46299059999999997</v>
      </c>
      <c r="DR357" s="14">
        <v>0.52510290000000004</v>
      </c>
      <c r="DS357" s="14">
        <v>0.56088700000000002</v>
      </c>
      <c r="DT357" s="14">
        <v>0.14937439999999999</v>
      </c>
      <c r="DU357" s="14">
        <v>0.1647689</v>
      </c>
      <c r="DV357" s="14">
        <v>2.55826E-2</v>
      </c>
      <c r="DW357" s="14">
        <v>-5.8874099999999999E-2</v>
      </c>
      <c r="DX357" s="14">
        <v>-0.1152792</v>
      </c>
      <c r="DY357" s="14">
        <v>2.6600000000000001E-4</v>
      </c>
      <c r="DZ357" s="14">
        <v>9.3605999999999995E-2</v>
      </c>
      <c r="EA357" s="14">
        <v>6.9180699999999998E-2</v>
      </c>
      <c r="EB357" s="14">
        <v>1.9516599999999999E-2</v>
      </c>
      <c r="EC357" s="14">
        <v>0.14232520000000001</v>
      </c>
      <c r="ED357" s="14">
        <v>0.1965356</v>
      </c>
      <c r="EE357" s="14">
        <v>0.16108049999999999</v>
      </c>
      <c r="EF357" s="14">
        <v>0.29155959999999997</v>
      </c>
      <c r="EG357" s="14">
        <v>0.91102970000000005</v>
      </c>
      <c r="EH357" s="14">
        <v>0.55973629999999996</v>
      </c>
      <c r="EI357" s="14">
        <v>0.45546429999999999</v>
      </c>
      <c r="EJ357" s="14">
        <v>0.46305420000000003</v>
      </c>
      <c r="EK357" s="14">
        <v>0.66243200000000002</v>
      </c>
      <c r="EL357" s="14">
        <v>0.79941700000000004</v>
      </c>
      <c r="EM357" s="14">
        <v>1.031291</v>
      </c>
      <c r="EN357" s="14">
        <v>1.0113430000000001</v>
      </c>
      <c r="EO357" s="14">
        <v>0.57500019999999996</v>
      </c>
      <c r="EP357" s="14">
        <v>0.67241930000000005</v>
      </c>
      <c r="EQ357" s="14">
        <v>0.70918009999999998</v>
      </c>
      <c r="ER357" s="14">
        <v>0.24698629999999999</v>
      </c>
      <c r="ES357" s="14">
        <v>0.28090019999999999</v>
      </c>
      <c r="ET357" s="14">
        <v>0.12846440000000001</v>
      </c>
      <c r="EU357" s="14">
        <v>50.158790000000003</v>
      </c>
      <c r="EV357" s="14">
        <v>49.674169999999997</v>
      </c>
      <c r="EW357" s="14">
        <v>49.187849999999997</v>
      </c>
      <c r="EX357" s="14">
        <v>48.687449999999998</v>
      </c>
      <c r="EY357" s="14">
        <v>48.572339999999997</v>
      </c>
      <c r="EZ357" s="14">
        <v>48.29327</v>
      </c>
      <c r="FA357" s="14">
        <v>48.103470000000002</v>
      </c>
      <c r="FB357" s="14">
        <v>48.329590000000003</v>
      </c>
      <c r="FC357" s="14">
        <v>50.615299999999998</v>
      </c>
      <c r="FD357" s="14">
        <v>53.794629999999998</v>
      </c>
      <c r="FE357" s="14">
        <v>56.34684</v>
      </c>
      <c r="FF357" s="14">
        <v>57.745480000000001</v>
      </c>
      <c r="FG357" s="14">
        <v>58.74718</v>
      </c>
      <c r="FH357" s="14">
        <v>59.569420000000001</v>
      </c>
      <c r="FI357" s="14">
        <v>59.72475</v>
      </c>
      <c r="FJ357" s="14">
        <v>59.53454</v>
      </c>
      <c r="FK357" s="14">
        <v>58.872199999999999</v>
      </c>
      <c r="FL357" s="14">
        <v>58.001100000000001</v>
      </c>
      <c r="FM357" s="14">
        <v>56.522979999999997</v>
      </c>
      <c r="FN357" s="14">
        <v>54.730139999999999</v>
      </c>
      <c r="FO357" s="14">
        <v>53.300350000000002</v>
      </c>
      <c r="FP357" s="14">
        <v>52.09599</v>
      </c>
      <c r="FQ357" s="14">
        <v>51.00168</v>
      </c>
      <c r="FR357" s="14">
        <v>50.474339999999998</v>
      </c>
      <c r="FS357" s="14">
        <v>2.9603549999999998</v>
      </c>
      <c r="FT357" s="14">
        <v>0.1397997</v>
      </c>
      <c r="FU357" s="14">
        <v>0.15632560000000001</v>
      </c>
      <c r="FW357" s="14"/>
      <c r="HY357" s="52"/>
      <c r="IA357" s="52"/>
    </row>
    <row r="358" spans="1:235" x14ac:dyDescent="0.6">
      <c r="A358" t="s">
        <v>226</v>
      </c>
      <c r="B358" t="s">
        <v>0</v>
      </c>
      <c r="C358" t="s">
        <v>261</v>
      </c>
      <c r="D358" s="53" t="s">
        <v>238</v>
      </c>
      <c r="E358" t="s">
        <v>221</v>
      </c>
      <c r="F358" s="14">
        <v>6634</v>
      </c>
      <c r="G358" s="14">
        <v>4.5486279999999999</v>
      </c>
      <c r="H358" s="14">
        <v>4.0991030000000004</v>
      </c>
      <c r="I358" s="14">
        <v>3.9170470000000002</v>
      </c>
      <c r="J358" s="14">
        <v>4.1360710000000003</v>
      </c>
      <c r="K358" s="14">
        <v>4.3041090000000004</v>
      </c>
      <c r="L358" s="14">
        <v>4.7283790000000003</v>
      </c>
      <c r="M358" s="14">
        <v>5.212701</v>
      </c>
      <c r="N358" s="14">
        <v>5.1778440000000003</v>
      </c>
      <c r="O358" s="14">
        <v>3.0591460000000001</v>
      </c>
      <c r="P358" s="14">
        <v>1.071663</v>
      </c>
      <c r="Q358" s="14">
        <v>-0.21764530000000001</v>
      </c>
      <c r="R358" s="14">
        <v>-1.322166</v>
      </c>
      <c r="S358" s="14">
        <v>-2.013754</v>
      </c>
      <c r="T358" s="14">
        <v>-2.2528039999999998</v>
      </c>
      <c r="U358" s="14">
        <v>-1.290305</v>
      </c>
      <c r="V358" s="14">
        <v>0.28139839999999999</v>
      </c>
      <c r="W358" s="14">
        <v>2.1457459999999999</v>
      </c>
      <c r="X358" s="14">
        <v>4.5215519999999998</v>
      </c>
      <c r="Y358" s="14">
        <v>6.0690910000000002</v>
      </c>
      <c r="Z358" s="14">
        <v>7.0481420000000004</v>
      </c>
      <c r="AA358" s="14">
        <v>6.7952380000000003</v>
      </c>
      <c r="AB358" s="14">
        <v>5.841412</v>
      </c>
      <c r="AC358" s="14">
        <v>5.1362410000000001</v>
      </c>
      <c r="AD358" s="14">
        <v>4.7271669999999997</v>
      </c>
      <c r="AE358" s="14">
        <v>-0.99334339999999999</v>
      </c>
      <c r="AF358" s="14">
        <v>-1.261063</v>
      </c>
      <c r="AG358" s="14">
        <v>-1.1943520000000001</v>
      </c>
      <c r="AH358" s="14">
        <v>-0.70068059999999999</v>
      </c>
      <c r="AI358" s="14">
        <v>-0.56077250000000001</v>
      </c>
      <c r="AJ358" s="14">
        <v>-0.46777190000000002</v>
      </c>
      <c r="AK358" s="14">
        <v>-0.68415029999999999</v>
      </c>
      <c r="AL358" s="14">
        <v>-0.36565350000000002</v>
      </c>
      <c r="AM358" s="14">
        <v>-0.42121839999999999</v>
      </c>
      <c r="AN358" s="14">
        <v>-0.34315620000000002</v>
      </c>
      <c r="AO358" s="14">
        <v>-3.8545999999999997E-2</v>
      </c>
      <c r="AP358" s="14">
        <v>-7.28573E-2</v>
      </c>
      <c r="AQ358" s="14">
        <v>2.82128E-2</v>
      </c>
      <c r="AR358" s="14">
        <v>8.8188100000000005E-2</v>
      </c>
      <c r="AS358" s="14">
        <v>0.32576840000000001</v>
      </c>
      <c r="AT358" s="14">
        <v>0.39279560000000002</v>
      </c>
      <c r="AU358" s="14">
        <v>0.16916320000000001</v>
      </c>
      <c r="AV358" s="14">
        <v>7.2998800000000003E-2</v>
      </c>
      <c r="AW358" s="14">
        <v>-0.29862830000000001</v>
      </c>
      <c r="AX358" s="14">
        <v>5.1471700000000002E-2</v>
      </c>
      <c r="AY358" s="14">
        <v>-0.1399097</v>
      </c>
      <c r="AZ358" s="14">
        <v>-1.1821440000000001</v>
      </c>
      <c r="BA358" s="14">
        <v>-1.2757879999999999</v>
      </c>
      <c r="BB358" s="14">
        <v>-0.86374790000000001</v>
      </c>
      <c r="BC358" s="14">
        <v>-0.7724761</v>
      </c>
      <c r="BD358" s="14">
        <v>-1.0210159999999999</v>
      </c>
      <c r="BE358" s="14">
        <v>-0.95816270000000003</v>
      </c>
      <c r="BF358" s="14">
        <v>-0.55654090000000001</v>
      </c>
      <c r="BG358" s="14">
        <v>-0.43866749999999999</v>
      </c>
      <c r="BH358" s="14">
        <v>-0.35484250000000001</v>
      </c>
      <c r="BI358" s="14">
        <v>-0.53867869999999995</v>
      </c>
      <c r="BJ358" s="14">
        <v>-0.21299860000000001</v>
      </c>
      <c r="BK358" s="14">
        <v>-0.2477675</v>
      </c>
      <c r="BL358" s="14">
        <v>-0.14693020000000001</v>
      </c>
      <c r="BM358" s="14">
        <v>0.17714479999999999</v>
      </c>
      <c r="BN358" s="14">
        <v>0.15106259999999999</v>
      </c>
      <c r="BO358" s="14">
        <v>0.26872170000000001</v>
      </c>
      <c r="BP358" s="14">
        <v>0.32535910000000001</v>
      </c>
      <c r="BQ358" s="14">
        <v>0.57307549999999996</v>
      </c>
      <c r="BR358" s="14">
        <v>0.65545399999999998</v>
      </c>
      <c r="BS358" s="14">
        <v>0.4022326</v>
      </c>
      <c r="BT358" s="14">
        <v>0.2457887</v>
      </c>
      <c r="BU358" s="14">
        <v>-0.1185913</v>
      </c>
      <c r="BV358" s="14">
        <v>0.20364170000000001</v>
      </c>
      <c r="BW358" s="14">
        <v>4.8998999999999996E-3</v>
      </c>
      <c r="BX358" s="14">
        <v>-0.82357440000000004</v>
      </c>
      <c r="BY358" s="14">
        <v>-0.92343359999999997</v>
      </c>
      <c r="BZ358" s="14">
        <v>-0.62725560000000002</v>
      </c>
      <c r="CA358" s="14">
        <v>-0.61950419999999995</v>
      </c>
      <c r="CB358" s="14">
        <v>-0.85476030000000003</v>
      </c>
      <c r="CC358" s="14">
        <v>-0.79457900000000004</v>
      </c>
      <c r="CD358" s="14">
        <v>-0.45671020000000001</v>
      </c>
      <c r="CE358" s="14">
        <v>-0.35409800000000002</v>
      </c>
      <c r="CF358" s="14">
        <v>-0.27662779999999998</v>
      </c>
      <c r="CG358" s="14">
        <v>-0.43792550000000002</v>
      </c>
      <c r="CH358" s="14">
        <v>-0.1072703</v>
      </c>
      <c r="CI358" s="14">
        <v>-0.127636</v>
      </c>
      <c r="CJ358" s="14">
        <v>-1.10247E-2</v>
      </c>
      <c r="CK358" s="14">
        <v>0.32653159999999998</v>
      </c>
      <c r="CL358" s="14">
        <v>0.3061488</v>
      </c>
      <c r="CM358" s="14">
        <v>0.4352974</v>
      </c>
      <c r="CN358" s="14">
        <v>0.48962309999999998</v>
      </c>
      <c r="CO358" s="14">
        <v>0.74435960000000001</v>
      </c>
      <c r="CP358" s="14">
        <v>0.83737030000000001</v>
      </c>
      <c r="CQ358" s="14">
        <v>0.56365589999999999</v>
      </c>
      <c r="CR358" s="14">
        <v>0.36546250000000002</v>
      </c>
      <c r="CS358" s="14">
        <v>6.1019000000000004E-3</v>
      </c>
      <c r="CT358" s="14">
        <v>0.30903409999999998</v>
      </c>
      <c r="CU358" s="14">
        <v>0.1051946</v>
      </c>
      <c r="CV358" s="14">
        <v>-0.57523029999999997</v>
      </c>
      <c r="CW358" s="14">
        <v>-0.67939400000000005</v>
      </c>
      <c r="CX358" s="14">
        <v>-0.46346179999999998</v>
      </c>
      <c r="CY358" s="14">
        <v>-0.46653220000000001</v>
      </c>
      <c r="CZ358" s="14">
        <v>-0.68850440000000002</v>
      </c>
      <c r="DA358" s="14">
        <v>-0.63099530000000004</v>
      </c>
      <c r="DB358" s="14">
        <v>-0.35687950000000002</v>
      </c>
      <c r="DC358" s="14">
        <v>-0.2695284</v>
      </c>
      <c r="DD358" s="14">
        <v>-0.19841320000000001</v>
      </c>
      <c r="DE358" s="14">
        <v>-0.33717229999999998</v>
      </c>
      <c r="DF358" s="14">
        <v>-1.542E-3</v>
      </c>
      <c r="DG358" s="14">
        <v>-7.5043999999999996E-3</v>
      </c>
      <c r="DH358" s="14">
        <v>0.1248808</v>
      </c>
      <c r="DI358" s="14">
        <v>0.47591830000000002</v>
      </c>
      <c r="DJ358" s="14">
        <v>0.46123500000000001</v>
      </c>
      <c r="DK358" s="14">
        <v>0.6018732</v>
      </c>
      <c r="DL358" s="14">
        <v>0.653887</v>
      </c>
      <c r="DM358" s="14">
        <v>0.91564380000000001</v>
      </c>
      <c r="DN358" s="14">
        <v>1.0192870000000001</v>
      </c>
      <c r="DO358" s="14">
        <v>0.72507909999999998</v>
      </c>
      <c r="DP358" s="14">
        <v>0.48513630000000002</v>
      </c>
      <c r="DQ358" s="14">
        <v>0.13079499999999999</v>
      </c>
      <c r="DR358" s="14">
        <v>0.41442659999999998</v>
      </c>
      <c r="DS358" s="14">
        <v>0.20548920000000001</v>
      </c>
      <c r="DT358" s="14">
        <v>-0.32688620000000002</v>
      </c>
      <c r="DU358" s="14">
        <v>-0.43535439999999997</v>
      </c>
      <c r="DV358" s="14">
        <v>-0.29966789999999999</v>
      </c>
      <c r="DW358" s="14">
        <v>-0.24566489999999999</v>
      </c>
      <c r="DX358" s="14">
        <v>-0.4484572</v>
      </c>
      <c r="DY358" s="14">
        <v>-0.3948064</v>
      </c>
      <c r="DZ358" s="14">
        <v>-0.21273980000000001</v>
      </c>
      <c r="EA358" s="14">
        <v>-0.14742350000000001</v>
      </c>
      <c r="EB358" s="14">
        <v>-8.5483699999999996E-2</v>
      </c>
      <c r="EC358" s="14">
        <v>-0.1917007</v>
      </c>
      <c r="ED358" s="14">
        <v>0.15111289999999999</v>
      </c>
      <c r="EE358" s="14">
        <v>0.1659465</v>
      </c>
      <c r="EF358" s="14">
        <v>0.32110680000000003</v>
      </c>
      <c r="EG358" s="14">
        <v>0.69160909999999998</v>
      </c>
      <c r="EH358" s="14">
        <v>0.68515490000000001</v>
      </c>
      <c r="EI358" s="14">
        <v>0.84238199999999996</v>
      </c>
      <c r="EJ358" s="14">
        <v>0.89105809999999996</v>
      </c>
      <c r="EK358" s="14">
        <v>1.1629510000000001</v>
      </c>
      <c r="EL358" s="14">
        <v>1.2819449999999999</v>
      </c>
      <c r="EM358" s="14">
        <v>0.95814849999999996</v>
      </c>
      <c r="EN358" s="14">
        <v>0.65792629999999996</v>
      </c>
      <c r="EO358" s="14">
        <v>0.3108321</v>
      </c>
      <c r="EP358" s="14">
        <v>0.56659660000000001</v>
      </c>
      <c r="EQ358" s="14">
        <v>0.35029890000000002</v>
      </c>
      <c r="ER358" s="14">
        <v>3.1683299999999998E-2</v>
      </c>
      <c r="ES358" s="14">
        <v>-8.2999900000000001E-2</v>
      </c>
      <c r="ET358" s="14">
        <v>-6.3175700000000001E-2</v>
      </c>
      <c r="EU358" s="14">
        <v>47.724879999999999</v>
      </c>
      <c r="EV358" s="14">
        <v>47.136789999999998</v>
      </c>
      <c r="EW358" s="14">
        <v>46.743630000000003</v>
      </c>
      <c r="EX358" s="14">
        <v>46.354390000000002</v>
      </c>
      <c r="EY358" s="14">
        <v>46.369370000000004</v>
      </c>
      <c r="EZ358" s="14">
        <v>46.209479999999999</v>
      </c>
      <c r="FA358" s="14">
        <v>45.829219999999999</v>
      </c>
      <c r="FB358" s="14">
        <v>45.940150000000003</v>
      </c>
      <c r="FC358" s="14">
        <v>48.569859999999998</v>
      </c>
      <c r="FD358" s="14">
        <v>52.329470000000001</v>
      </c>
      <c r="FE358" s="14">
        <v>55.132660000000001</v>
      </c>
      <c r="FF358" s="14">
        <v>56.886189999999999</v>
      </c>
      <c r="FG358" s="14">
        <v>58.434669999999997</v>
      </c>
      <c r="FH358" s="14">
        <v>59.605939999999997</v>
      </c>
      <c r="FI358" s="14">
        <v>59.908200000000001</v>
      </c>
      <c r="FJ358" s="14">
        <v>59.551000000000002</v>
      </c>
      <c r="FK358" s="14">
        <v>58.768700000000003</v>
      </c>
      <c r="FL358" s="14">
        <v>57.531039999999997</v>
      </c>
      <c r="FM358" s="14">
        <v>55.63364</v>
      </c>
      <c r="FN358" s="14">
        <v>53.488</v>
      </c>
      <c r="FO358" s="14">
        <v>51.870460000000001</v>
      </c>
      <c r="FP358" s="14">
        <v>50.696849999999998</v>
      </c>
      <c r="FQ358" s="14">
        <v>49.383740000000003</v>
      </c>
      <c r="FR358" s="14">
        <v>48.556370000000001</v>
      </c>
      <c r="FS358" s="14">
        <v>3.3535279999999998</v>
      </c>
      <c r="FT358" s="14">
        <v>0.19052549999999999</v>
      </c>
      <c r="FU358" s="14">
        <v>0.1756771</v>
      </c>
      <c r="FW358" s="14"/>
      <c r="HY358" s="52"/>
      <c r="IA358" s="52"/>
    </row>
    <row r="359" spans="1:235" x14ac:dyDescent="0.6">
      <c r="A359" t="s">
        <v>226</v>
      </c>
      <c r="B359" t="s">
        <v>0</v>
      </c>
      <c r="C359" t="s">
        <v>261</v>
      </c>
      <c r="D359" s="53" t="s">
        <v>250</v>
      </c>
      <c r="E359" t="s">
        <v>219</v>
      </c>
      <c r="F359" s="14">
        <v>14072</v>
      </c>
      <c r="G359" s="14">
        <v>9.3729200000000006</v>
      </c>
      <c r="H359" s="14">
        <v>8.6478520000000003</v>
      </c>
      <c r="I359" s="14">
        <v>8.4392440000000004</v>
      </c>
      <c r="J359" s="14">
        <v>8.3208300000000008</v>
      </c>
      <c r="K359" s="14">
        <v>8.4552610000000001</v>
      </c>
      <c r="L359" s="14">
        <v>9.3456279999999996</v>
      </c>
      <c r="M359" s="14">
        <v>10.90977</v>
      </c>
      <c r="N359" s="14">
        <v>12.072559999999999</v>
      </c>
      <c r="O359" s="14">
        <v>9.8155169999999998</v>
      </c>
      <c r="P359" s="14">
        <v>8.1636410000000001</v>
      </c>
      <c r="Q359" s="14">
        <v>8.9385510000000004</v>
      </c>
      <c r="R359" s="14">
        <v>7.2189050000000003</v>
      </c>
      <c r="S359" s="14">
        <v>4.9708959999999998</v>
      </c>
      <c r="T359" s="14">
        <v>3.5432399999999999</v>
      </c>
      <c r="U359" s="14">
        <v>4.4693829999999997</v>
      </c>
      <c r="V359" s="14">
        <v>7.3484809999999996</v>
      </c>
      <c r="W359" s="14">
        <v>9.9418799999999994</v>
      </c>
      <c r="X359" s="14">
        <v>14.94167</v>
      </c>
      <c r="Y359" s="14">
        <v>16.6919</v>
      </c>
      <c r="Z359" s="14">
        <v>16.98846</v>
      </c>
      <c r="AA359" s="14">
        <v>16.011240000000001</v>
      </c>
      <c r="AB359" s="14">
        <v>14.306929999999999</v>
      </c>
      <c r="AC359" s="14">
        <v>12.478429999999999</v>
      </c>
      <c r="AD359" s="14">
        <v>11.41338</v>
      </c>
      <c r="AE359" s="14">
        <v>-0.98747399999999996</v>
      </c>
      <c r="AF359" s="14">
        <v>-1.2183060000000001</v>
      </c>
      <c r="AG359" s="14">
        <v>-0.87528289999999997</v>
      </c>
      <c r="AH359" s="14">
        <v>-0.72514199999999995</v>
      </c>
      <c r="AI359" s="14">
        <v>-0.78190760000000004</v>
      </c>
      <c r="AJ359" s="14">
        <v>-0.68849660000000001</v>
      </c>
      <c r="AK359" s="14">
        <v>-0.93468180000000001</v>
      </c>
      <c r="AL359" s="14">
        <v>-0.2468524</v>
      </c>
      <c r="AM359" s="14">
        <v>-1.1047130000000001</v>
      </c>
      <c r="AN359" s="14">
        <v>-0.78709439999999997</v>
      </c>
      <c r="AO359" s="14">
        <v>3.4347000000000003E-2</v>
      </c>
      <c r="AP359" s="14">
        <v>-0.41054780000000002</v>
      </c>
      <c r="AQ359" s="14">
        <v>-0.23763300000000001</v>
      </c>
      <c r="AR359" s="14">
        <v>-0.82277420000000001</v>
      </c>
      <c r="AS359" s="14">
        <v>-0.20737939999999999</v>
      </c>
      <c r="AT359" s="14">
        <v>4.7926999999999997E-2</v>
      </c>
      <c r="AU359" s="14">
        <v>-0.58753010000000006</v>
      </c>
      <c r="AV359" s="14">
        <v>0.2215598</v>
      </c>
      <c r="AW359" s="14">
        <v>-0.40162229999999999</v>
      </c>
      <c r="AX359" s="14">
        <v>7.3881799999999997E-2</v>
      </c>
      <c r="AY359" s="14">
        <v>-0.54581389999999996</v>
      </c>
      <c r="AZ359" s="14">
        <v>-1.5113529999999999</v>
      </c>
      <c r="BA359" s="14">
        <v>-1.7194130000000001</v>
      </c>
      <c r="BB359" s="14">
        <v>-0.97281099999999998</v>
      </c>
      <c r="BC359" s="14">
        <v>-0.76664880000000002</v>
      </c>
      <c r="BD359" s="14">
        <v>-1.0072760000000001</v>
      </c>
      <c r="BE359" s="14">
        <v>-0.69371110000000002</v>
      </c>
      <c r="BF359" s="14">
        <v>-0.55875839999999999</v>
      </c>
      <c r="BG359" s="14">
        <v>-0.61389260000000001</v>
      </c>
      <c r="BH359" s="14">
        <v>-0.52080930000000003</v>
      </c>
      <c r="BI359" s="14">
        <v>-0.68778269999999997</v>
      </c>
      <c r="BJ359" s="14">
        <v>-1.865E-2</v>
      </c>
      <c r="BK359" s="14">
        <v>-0.78441799999999995</v>
      </c>
      <c r="BL359" s="14">
        <v>-0.44526470000000001</v>
      </c>
      <c r="BM359" s="14">
        <v>0.4101494</v>
      </c>
      <c r="BN359" s="14">
        <v>-3.0646699999999999E-2</v>
      </c>
      <c r="BO359" s="14">
        <v>0.13265399999999999</v>
      </c>
      <c r="BP359" s="14">
        <v>-0.41184609999999999</v>
      </c>
      <c r="BQ359" s="14">
        <v>0.23297409999999999</v>
      </c>
      <c r="BR359" s="14">
        <v>0.47654750000000001</v>
      </c>
      <c r="BS359" s="14">
        <v>-0.15263009999999999</v>
      </c>
      <c r="BT359" s="14">
        <v>0.56484509999999999</v>
      </c>
      <c r="BU359" s="14">
        <v>-8.4918900000000005E-2</v>
      </c>
      <c r="BV359" s="14">
        <v>0.3149071</v>
      </c>
      <c r="BW359" s="14">
        <v>-0.24060619999999999</v>
      </c>
      <c r="BX359" s="14">
        <v>-1.068449</v>
      </c>
      <c r="BY359" s="14">
        <v>-1.2653570000000001</v>
      </c>
      <c r="BZ359" s="14">
        <v>-0.64645960000000002</v>
      </c>
      <c r="CA359" s="14">
        <v>-0.61370599999999997</v>
      </c>
      <c r="CB359" s="14">
        <v>-0.86111649999999995</v>
      </c>
      <c r="CC359" s="14">
        <v>-0.56795499999999999</v>
      </c>
      <c r="CD359" s="14">
        <v>-0.44352170000000002</v>
      </c>
      <c r="CE359" s="14">
        <v>-0.49752600000000002</v>
      </c>
      <c r="CF359" s="14">
        <v>-0.40466960000000002</v>
      </c>
      <c r="CG359" s="14">
        <v>-0.51678120000000005</v>
      </c>
      <c r="CH359" s="14">
        <v>0.1394022</v>
      </c>
      <c r="CI359" s="14">
        <v>-0.5625829</v>
      </c>
      <c r="CJ359" s="14">
        <v>-0.20851449999999999</v>
      </c>
      <c r="CK359" s="14">
        <v>0.67042889999999999</v>
      </c>
      <c r="CL359" s="14">
        <v>0.2324716</v>
      </c>
      <c r="CM359" s="14">
        <v>0.38911370000000001</v>
      </c>
      <c r="CN359" s="14">
        <v>-0.12723860000000001</v>
      </c>
      <c r="CO359" s="14">
        <v>0.53796169999999999</v>
      </c>
      <c r="CP359" s="14">
        <v>0.77340880000000001</v>
      </c>
      <c r="CQ359" s="14">
        <v>0.1485803</v>
      </c>
      <c r="CR359" s="14">
        <v>0.80260350000000003</v>
      </c>
      <c r="CS359" s="14">
        <v>0.13442889999999999</v>
      </c>
      <c r="CT359" s="14">
        <v>0.4818405</v>
      </c>
      <c r="CU359" s="14">
        <v>-2.9220400000000001E-2</v>
      </c>
      <c r="CV359" s="14">
        <v>-0.76169419999999999</v>
      </c>
      <c r="CW359" s="14">
        <v>-0.95087929999999998</v>
      </c>
      <c r="CX359" s="14">
        <v>-0.42042960000000001</v>
      </c>
      <c r="CY359" s="14">
        <v>-0.46076319999999998</v>
      </c>
      <c r="CZ359" s="14">
        <v>-0.71495739999999997</v>
      </c>
      <c r="DA359" s="14">
        <v>-0.4421988</v>
      </c>
      <c r="DB359" s="14">
        <v>-0.32828489999999999</v>
      </c>
      <c r="DC359" s="14">
        <v>-0.38115939999999998</v>
      </c>
      <c r="DD359" s="14">
        <v>-0.28852990000000001</v>
      </c>
      <c r="DE359" s="14">
        <v>-0.34577970000000002</v>
      </c>
      <c r="DF359" s="14">
        <v>0.29745450000000001</v>
      </c>
      <c r="DG359" s="14">
        <v>-0.34074779999999999</v>
      </c>
      <c r="DH359" s="14">
        <v>2.8235699999999999E-2</v>
      </c>
      <c r="DI359" s="14">
        <v>0.93070850000000005</v>
      </c>
      <c r="DJ359" s="14">
        <v>0.49558990000000003</v>
      </c>
      <c r="DK359" s="14">
        <v>0.64557339999999996</v>
      </c>
      <c r="DL359" s="14">
        <v>0.15736900000000001</v>
      </c>
      <c r="DM359" s="14">
        <v>0.84294919999999995</v>
      </c>
      <c r="DN359" s="14">
        <v>1.0702700000000001</v>
      </c>
      <c r="DO359" s="14">
        <v>0.44979069999999999</v>
      </c>
      <c r="DP359" s="14">
        <v>1.040362</v>
      </c>
      <c r="DQ359" s="14">
        <v>0.3537767</v>
      </c>
      <c r="DR359" s="14">
        <v>0.64877390000000001</v>
      </c>
      <c r="DS359" s="14">
        <v>0.18216550000000001</v>
      </c>
      <c r="DT359" s="14">
        <v>-0.4549397</v>
      </c>
      <c r="DU359" s="14">
        <v>-0.63640169999999996</v>
      </c>
      <c r="DV359" s="14">
        <v>-0.19439970000000001</v>
      </c>
      <c r="DW359" s="14">
        <v>-0.23993809999999999</v>
      </c>
      <c r="DX359" s="14">
        <v>-0.50392689999999996</v>
      </c>
      <c r="DY359" s="14">
        <v>-0.260627</v>
      </c>
      <c r="DZ359" s="14">
        <v>-0.1619014</v>
      </c>
      <c r="EA359" s="14">
        <v>-0.21314440000000001</v>
      </c>
      <c r="EB359" s="14">
        <v>-0.12084259999999999</v>
      </c>
      <c r="EC359" s="14">
        <v>-9.8880700000000002E-2</v>
      </c>
      <c r="ED359" s="14">
        <v>0.52565689999999998</v>
      </c>
      <c r="EE359" s="14">
        <v>-2.0453099999999998E-2</v>
      </c>
      <c r="EF359" s="14">
        <v>0.37006529999999999</v>
      </c>
      <c r="EG359" s="14">
        <v>1.306511</v>
      </c>
      <c r="EH359" s="14">
        <v>0.87549100000000002</v>
      </c>
      <c r="EI359" s="14">
        <v>1.01586</v>
      </c>
      <c r="EJ359" s="14">
        <v>0.56829700000000005</v>
      </c>
      <c r="EK359" s="14">
        <v>1.2833030000000001</v>
      </c>
      <c r="EL359" s="14">
        <v>1.498891</v>
      </c>
      <c r="EM359" s="14">
        <v>0.88469070000000005</v>
      </c>
      <c r="EN359" s="14">
        <v>1.3836470000000001</v>
      </c>
      <c r="EO359" s="14">
        <v>0.67048010000000002</v>
      </c>
      <c r="EP359" s="14">
        <v>0.88979920000000001</v>
      </c>
      <c r="EQ359" s="14">
        <v>0.4873731</v>
      </c>
      <c r="ER359" s="14">
        <v>-1.2034899999999999E-2</v>
      </c>
      <c r="ES359" s="14">
        <v>-0.18234600000000001</v>
      </c>
      <c r="ET359" s="14">
        <v>0.13195170000000001</v>
      </c>
      <c r="EU359" s="14">
        <v>50.024769999999997</v>
      </c>
      <c r="EV359" s="14">
        <v>50.772509999999997</v>
      </c>
      <c r="EW359" s="14">
        <v>51.010980000000004</v>
      </c>
      <c r="EX359" s="14">
        <v>51.27637</v>
      </c>
      <c r="EY359" s="14">
        <v>51.97983</v>
      </c>
      <c r="EZ359" s="14">
        <v>51.988160000000001</v>
      </c>
      <c r="FA359" s="14">
        <v>51.704590000000003</v>
      </c>
      <c r="FB359" s="14">
        <v>51.420310000000001</v>
      </c>
      <c r="FC359" s="14">
        <v>50.808599999999998</v>
      </c>
      <c r="FD359" s="14">
        <v>51.808100000000003</v>
      </c>
      <c r="FE359" s="14">
        <v>52.195309999999999</v>
      </c>
      <c r="FF359" s="14">
        <v>49.506120000000003</v>
      </c>
      <c r="FG359" s="14">
        <v>48.493920000000003</v>
      </c>
      <c r="FH359" s="14">
        <v>50.849910000000001</v>
      </c>
      <c r="FI359" s="14">
        <v>50.951659999999997</v>
      </c>
      <c r="FJ359" s="14">
        <v>50.419069999999998</v>
      </c>
      <c r="FK359" s="14">
        <v>49.29325</v>
      </c>
      <c r="FL359" s="14">
        <v>46.923940000000002</v>
      </c>
      <c r="FM359" s="14">
        <v>47.135910000000003</v>
      </c>
      <c r="FN359" s="14">
        <v>47.298999999999999</v>
      </c>
      <c r="FO359" s="14">
        <v>47.581090000000003</v>
      </c>
      <c r="FP359" s="14">
        <v>46.857500000000002</v>
      </c>
      <c r="FQ359" s="14">
        <v>45.345149999999997</v>
      </c>
      <c r="FR359" s="14">
        <v>43.881189999999997</v>
      </c>
      <c r="FS359" s="14">
        <v>5.7409520000000001</v>
      </c>
      <c r="FT359" s="14">
        <v>0.28910200000000003</v>
      </c>
      <c r="FU359" s="14">
        <v>0.31438120000000003</v>
      </c>
      <c r="FW359" s="14"/>
      <c r="HY359" s="52"/>
      <c r="IA359" s="52"/>
    </row>
    <row r="360" spans="1:235" x14ac:dyDescent="0.6">
      <c r="A360" t="s">
        <v>226</v>
      </c>
      <c r="B360" t="s">
        <v>0</v>
      </c>
      <c r="C360" t="s">
        <v>261</v>
      </c>
      <c r="D360" s="53" t="s">
        <v>250</v>
      </c>
      <c r="E360" t="s">
        <v>220</v>
      </c>
      <c r="F360" s="14">
        <v>7438</v>
      </c>
      <c r="G360" s="14">
        <v>4.1480370000000004</v>
      </c>
      <c r="H360" s="14">
        <v>3.923009</v>
      </c>
      <c r="I360" s="14">
        <v>3.752262</v>
      </c>
      <c r="J360" s="14">
        <v>3.647081</v>
      </c>
      <c r="K360" s="14">
        <v>3.75007</v>
      </c>
      <c r="L360" s="14">
        <v>4.2203749999999998</v>
      </c>
      <c r="M360" s="14">
        <v>4.8519509999999997</v>
      </c>
      <c r="N360" s="14">
        <v>5.4869490000000001</v>
      </c>
      <c r="O360" s="14">
        <v>4.7724019999999996</v>
      </c>
      <c r="P360" s="14">
        <v>4.5942150000000002</v>
      </c>
      <c r="Q360" s="14">
        <v>4.6717370000000003</v>
      </c>
      <c r="R360" s="14">
        <v>3.0780479999999999</v>
      </c>
      <c r="S360" s="14">
        <v>2.6615739999999999</v>
      </c>
      <c r="T360" s="14">
        <v>1.899289</v>
      </c>
      <c r="U360" s="14">
        <v>2.1781969999999999</v>
      </c>
      <c r="V360" s="14">
        <v>3.7458589999999998</v>
      </c>
      <c r="W360" s="14">
        <v>4.8736800000000002</v>
      </c>
      <c r="X360" s="14">
        <v>7.0308679999999999</v>
      </c>
      <c r="Y360" s="14">
        <v>8.151961</v>
      </c>
      <c r="Z360" s="14">
        <v>8.3770050000000005</v>
      </c>
      <c r="AA360" s="14">
        <v>7.7400060000000002</v>
      </c>
      <c r="AB360" s="14">
        <v>6.7980869999999998</v>
      </c>
      <c r="AC360" s="14">
        <v>6.0342399999999996</v>
      </c>
      <c r="AD360" s="14">
        <v>5.0712419999999998</v>
      </c>
      <c r="AE360" s="14">
        <v>-0.82115689999999997</v>
      </c>
      <c r="AF360" s="14">
        <v>-0.82726109999999997</v>
      </c>
      <c r="AG360" s="14">
        <v>-0.66740129999999998</v>
      </c>
      <c r="AH360" s="14">
        <v>-0.68796919999999995</v>
      </c>
      <c r="AI360" s="14">
        <v>-0.68700519999999998</v>
      </c>
      <c r="AJ360" s="14">
        <v>-0.56690510000000005</v>
      </c>
      <c r="AK360" s="14">
        <v>-0.85625169999999995</v>
      </c>
      <c r="AL360" s="14">
        <v>-0.47927599999999998</v>
      </c>
      <c r="AM360" s="14">
        <v>-0.87641530000000001</v>
      </c>
      <c r="AN360" s="14">
        <v>-0.59937419999999997</v>
      </c>
      <c r="AO360" s="14">
        <v>-0.18129970000000001</v>
      </c>
      <c r="AP360" s="14">
        <v>-0.32189659999999998</v>
      </c>
      <c r="AQ360" s="14">
        <v>-0.40245039999999999</v>
      </c>
      <c r="AR360" s="14">
        <v>-0.85781870000000005</v>
      </c>
      <c r="AS360" s="14">
        <v>-0.70738999999999996</v>
      </c>
      <c r="AT360" s="14">
        <v>-0.42841259999999998</v>
      </c>
      <c r="AU360" s="14">
        <v>-0.4759333</v>
      </c>
      <c r="AV360" s="14">
        <v>-0.14593590000000001</v>
      </c>
      <c r="AW360" s="14">
        <v>-7.6504600000000006E-2</v>
      </c>
      <c r="AX360" s="14">
        <v>0.18897130000000001</v>
      </c>
      <c r="AY360" s="14">
        <v>-0.17877390000000001</v>
      </c>
      <c r="AZ360" s="14">
        <v>-0.55987710000000002</v>
      </c>
      <c r="BA360" s="14">
        <v>-0.64419400000000004</v>
      </c>
      <c r="BB360" s="14">
        <v>-0.70486550000000003</v>
      </c>
      <c r="BC360" s="14">
        <v>-0.60733649999999995</v>
      </c>
      <c r="BD360" s="14">
        <v>-0.61265219999999998</v>
      </c>
      <c r="BE360" s="14">
        <v>-0.4993882</v>
      </c>
      <c r="BF360" s="14">
        <v>-0.50496980000000002</v>
      </c>
      <c r="BG360" s="14">
        <v>-0.488927</v>
      </c>
      <c r="BH360" s="14">
        <v>-0.38999299999999998</v>
      </c>
      <c r="BI360" s="14">
        <v>-0.59680610000000001</v>
      </c>
      <c r="BJ360" s="14">
        <v>-0.2949001</v>
      </c>
      <c r="BK360" s="14">
        <v>-0.6403626</v>
      </c>
      <c r="BL360" s="14">
        <v>-0.3665563</v>
      </c>
      <c r="BM360" s="14">
        <v>7.8141500000000003E-2</v>
      </c>
      <c r="BN360" s="14">
        <v>-0.1611737</v>
      </c>
      <c r="BO360" s="14">
        <v>-0.22371379999999999</v>
      </c>
      <c r="BP360" s="14">
        <v>-0.62814559999999997</v>
      </c>
      <c r="BQ360" s="14">
        <v>-0.51516759999999995</v>
      </c>
      <c r="BR360" s="14">
        <v>-0.24712490000000001</v>
      </c>
      <c r="BS360" s="14">
        <v>-0.16648750000000001</v>
      </c>
      <c r="BT360" s="14">
        <v>0.21843360000000001</v>
      </c>
      <c r="BU360" s="14">
        <v>0.15010899999999999</v>
      </c>
      <c r="BV360" s="14">
        <v>0.40437050000000002</v>
      </c>
      <c r="BW360" s="14">
        <v>3.8068200000000003E-2</v>
      </c>
      <c r="BX360" s="14">
        <v>-0.36455650000000001</v>
      </c>
      <c r="BY360" s="14">
        <v>-0.39969310000000002</v>
      </c>
      <c r="BZ360" s="14">
        <v>-0.50624499999999995</v>
      </c>
      <c r="CA360" s="14">
        <v>-0.45924510000000002</v>
      </c>
      <c r="CB360" s="14">
        <v>-0.46401490000000001</v>
      </c>
      <c r="CC360" s="14">
        <v>-0.3830229</v>
      </c>
      <c r="CD360" s="14">
        <v>-0.37822499999999998</v>
      </c>
      <c r="CE360" s="14">
        <v>-0.35173870000000002</v>
      </c>
      <c r="CF360" s="14">
        <v>-0.26746419999999999</v>
      </c>
      <c r="CG360" s="14">
        <v>-0.41711490000000001</v>
      </c>
      <c r="CH360" s="14">
        <v>-0.16720199999999999</v>
      </c>
      <c r="CI360" s="14">
        <v>-0.47687309999999999</v>
      </c>
      <c r="CJ360" s="14">
        <v>-0.2053072</v>
      </c>
      <c r="CK360" s="14">
        <v>0.25782959999999999</v>
      </c>
      <c r="CL360" s="14">
        <v>-4.9857600000000002E-2</v>
      </c>
      <c r="CM360" s="14">
        <v>-9.9921399999999994E-2</v>
      </c>
      <c r="CN360" s="14">
        <v>-0.46907470000000001</v>
      </c>
      <c r="CO360" s="14">
        <v>-0.38203500000000001</v>
      </c>
      <c r="CP360" s="14">
        <v>-0.1215656</v>
      </c>
      <c r="CQ360" s="14">
        <v>4.78337E-2</v>
      </c>
      <c r="CR360" s="14">
        <v>0.47079490000000002</v>
      </c>
      <c r="CS360" s="14">
        <v>0.30706080000000002</v>
      </c>
      <c r="CT360" s="14">
        <v>0.55355540000000003</v>
      </c>
      <c r="CU360" s="14">
        <v>0.18825239999999999</v>
      </c>
      <c r="CV360" s="14">
        <v>-0.22927810000000001</v>
      </c>
      <c r="CW360" s="14">
        <v>-0.23035249999999999</v>
      </c>
      <c r="CX360" s="14">
        <v>-0.36868099999999998</v>
      </c>
      <c r="CY360" s="14">
        <v>-0.31115369999999998</v>
      </c>
      <c r="CZ360" s="14">
        <v>-0.31537739999999997</v>
      </c>
      <c r="DA360" s="14">
        <v>-0.26665759999999999</v>
      </c>
      <c r="DB360" s="14">
        <v>-0.25148009999999998</v>
      </c>
      <c r="DC360" s="14">
        <v>-0.2145504</v>
      </c>
      <c r="DD360" s="14">
        <v>-0.14493539999999999</v>
      </c>
      <c r="DE360" s="14">
        <v>-0.23742369999999999</v>
      </c>
      <c r="DF360" s="14">
        <v>-3.9503900000000002E-2</v>
      </c>
      <c r="DG360" s="14">
        <v>-0.31338369999999999</v>
      </c>
      <c r="DH360" s="14">
        <v>-4.4058199999999999E-2</v>
      </c>
      <c r="DI360" s="14">
        <v>0.43751780000000001</v>
      </c>
      <c r="DJ360" s="14">
        <v>6.1458499999999999E-2</v>
      </c>
      <c r="DK360" s="14">
        <v>2.3871E-2</v>
      </c>
      <c r="DL360" s="14">
        <v>-0.3100038</v>
      </c>
      <c r="DM360" s="14">
        <v>-0.2489024</v>
      </c>
      <c r="DN360" s="14">
        <v>3.9937000000000002E-3</v>
      </c>
      <c r="DO360" s="14">
        <v>0.26215500000000003</v>
      </c>
      <c r="DP360" s="14">
        <v>0.72315600000000002</v>
      </c>
      <c r="DQ360" s="14">
        <v>0.4640127</v>
      </c>
      <c r="DR360" s="14">
        <v>0.70274020000000004</v>
      </c>
      <c r="DS360" s="14">
        <v>0.33843649999999997</v>
      </c>
      <c r="DT360" s="14">
        <v>-9.3999700000000005E-2</v>
      </c>
      <c r="DU360" s="14">
        <v>-6.1011799999999998E-2</v>
      </c>
      <c r="DV360" s="14">
        <v>-0.23111709999999999</v>
      </c>
      <c r="DW360" s="14">
        <v>-9.7333299999999998E-2</v>
      </c>
      <c r="DX360" s="14">
        <v>-0.1007686</v>
      </c>
      <c r="DY360" s="14">
        <v>-9.8644599999999999E-2</v>
      </c>
      <c r="DZ360" s="14">
        <v>-6.8480700000000005E-2</v>
      </c>
      <c r="EA360" s="14">
        <v>-1.6472199999999999E-2</v>
      </c>
      <c r="EB360" s="14">
        <v>3.1976699999999997E-2</v>
      </c>
      <c r="EC360" s="14">
        <v>2.2021900000000001E-2</v>
      </c>
      <c r="ED360" s="14">
        <v>0.1448719</v>
      </c>
      <c r="EE360" s="14">
        <v>-7.7330999999999997E-2</v>
      </c>
      <c r="EF360" s="14">
        <v>0.18875980000000001</v>
      </c>
      <c r="EG360" s="14">
        <v>0.696959</v>
      </c>
      <c r="EH360" s="14">
        <v>0.2221814</v>
      </c>
      <c r="EI360" s="14">
        <v>0.2026076</v>
      </c>
      <c r="EJ360" s="14">
        <v>-8.0330600000000002E-2</v>
      </c>
      <c r="EK360" s="14">
        <v>-5.6680000000000001E-2</v>
      </c>
      <c r="EL360" s="14">
        <v>0.18528140000000001</v>
      </c>
      <c r="EM360" s="14">
        <v>0.57160069999999996</v>
      </c>
      <c r="EN360" s="14">
        <v>1.087526</v>
      </c>
      <c r="EO360" s="14">
        <v>0.69062619999999997</v>
      </c>
      <c r="EP360" s="14">
        <v>0.9181395</v>
      </c>
      <c r="EQ360" s="14">
        <v>0.55527859999999996</v>
      </c>
      <c r="ER360" s="14">
        <v>0.10132090000000001</v>
      </c>
      <c r="ES360" s="14">
        <v>0.18348909999999999</v>
      </c>
      <c r="ET360" s="14">
        <v>-3.24966E-2</v>
      </c>
      <c r="EU360" s="14">
        <v>50.992620000000002</v>
      </c>
      <c r="EV360" s="14">
        <v>51.878189999999996</v>
      </c>
      <c r="EW360" s="14">
        <v>51.59919</v>
      </c>
      <c r="EX360" s="14">
        <v>52.220149999999997</v>
      </c>
      <c r="EY360" s="14">
        <v>52.947670000000002</v>
      </c>
      <c r="EZ360" s="14">
        <v>52.955590000000001</v>
      </c>
      <c r="FA360" s="14">
        <v>52.503540000000001</v>
      </c>
      <c r="FB360" s="14">
        <v>52.075200000000002</v>
      </c>
      <c r="FC360" s="14">
        <v>51.323009999999996</v>
      </c>
      <c r="FD360" s="14">
        <v>52.601210000000002</v>
      </c>
      <c r="FE360" s="14">
        <v>52.033850000000001</v>
      </c>
      <c r="FF360" s="14">
        <v>50.361800000000002</v>
      </c>
      <c r="FG360" s="14">
        <v>50.37576</v>
      </c>
      <c r="FH360" s="14">
        <v>52.049430000000001</v>
      </c>
      <c r="FI360" s="14">
        <v>51.665579999999999</v>
      </c>
      <c r="FJ360" s="14">
        <v>51.4649</v>
      </c>
      <c r="FK360" s="14">
        <v>49.677520000000001</v>
      </c>
      <c r="FL360" s="14">
        <v>48.341520000000003</v>
      </c>
      <c r="FM360" s="14">
        <v>48.673270000000002</v>
      </c>
      <c r="FN360" s="14">
        <v>48.674109999999999</v>
      </c>
      <c r="FO360" s="14">
        <v>48.708350000000003</v>
      </c>
      <c r="FP360" s="14">
        <v>47.8249</v>
      </c>
      <c r="FQ360" s="14">
        <v>46.784590000000001</v>
      </c>
      <c r="FR360" s="14">
        <v>45.140500000000003</v>
      </c>
      <c r="FS360" s="14">
        <v>3.650779</v>
      </c>
      <c r="FT360" s="14">
        <v>0.15422179999999999</v>
      </c>
      <c r="FU360" s="14">
        <v>0.29338989999999998</v>
      </c>
      <c r="FW360" s="14"/>
      <c r="HY360" s="52"/>
      <c r="IA360" s="52"/>
    </row>
    <row r="361" spans="1:235" x14ac:dyDescent="0.6">
      <c r="A361" t="s">
        <v>226</v>
      </c>
      <c r="B361" t="s">
        <v>0</v>
      </c>
      <c r="C361" t="s">
        <v>261</v>
      </c>
      <c r="D361" s="53" t="s">
        <v>250</v>
      </c>
      <c r="E361" t="s">
        <v>221</v>
      </c>
      <c r="F361" s="14">
        <v>6634</v>
      </c>
      <c r="G361" s="14">
        <v>5.1097659999999996</v>
      </c>
      <c r="H361" s="14">
        <v>4.6578929999999996</v>
      </c>
      <c r="I361" s="14">
        <v>4.60175</v>
      </c>
      <c r="J361" s="14">
        <v>4.5775370000000004</v>
      </c>
      <c r="K361" s="14">
        <v>4.6289020000000001</v>
      </c>
      <c r="L361" s="14">
        <v>5.0178799999999999</v>
      </c>
      <c r="M361" s="14">
        <v>5.8304410000000004</v>
      </c>
      <c r="N361" s="14">
        <v>6.4113800000000003</v>
      </c>
      <c r="O361" s="14">
        <v>5.0483880000000001</v>
      </c>
      <c r="P361" s="14">
        <v>3.6276890000000002</v>
      </c>
      <c r="Q361" s="14">
        <v>4.3038270000000001</v>
      </c>
      <c r="R361" s="14">
        <v>4.1346020000000001</v>
      </c>
      <c r="S361" s="14">
        <v>2.1676950000000001</v>
      </c>
      <c r="T361" s="14">
        <v>1.5298160000000001</v>
      </c>
      <c r="U361" s="14">
        <v>2.0811760000000001</v>
      </c>
      <c r="V361" s="14">
        <v>3.4629279999999998</v>
      </c>
      <c r="W361" s="14">
        <v>5.095942</v>
      </c>
      <c r="X361" s="14">
        <v>7.9233909999999996</v>
      </c>
      <c r="Y361" s="14">
        <v>8.6959</v>
      </c>
      <c r="Z361" s="14">
        <v>8.8374520000000008</v>
      </c>
      <c r="AA361" s="14">
        <v>8.3497079999999997</v>
      </c>
      <c r="AB361" s="14">
        <v>7.4854520000000004</v>
      </c>
      <c r="AC361" s="14">
        <v>6.5150969999999999</v>
      </c>
      <c r="AD361" s="14">
        <v>6.2322009999999999</v>
      </c>
      <c r="AE361" s="14">
        <v>-0.5309798</v>
      </c>
      <c r="AF361" s="14">
        <v>-0.70313479999999995</v>
      </c>
      <c r="AG361" s="14">
        <v>-0.4868267</v>
      </c>
      <c r="AH361" s="14">
        <v>-0.35486960000000001</v>
      </c>
      <c r="AI361" s="14">
        <v>-0.41670360000000001</v>
      </c>
      <c r="AJ361" s="14">
        <v>-0.44768740000000001</v>
      </c>
      <c r="AK361" s="14">
        <v>-0.60192190000000001</v>
      </c>
      <c r="AL361" s="14">
        <v>-0.1400412</v>
      </c>
      <c r="AM361" s="14">
        <v>-0.45701320000000001</v>
      </c>
      <c r="AN361" s="14">
        <v>-0.32386359999999997</v>
      </c>
      <c r="AO361" s="14">
        <v>1.2866900000000001E-2</v>
      </c>
      <c r="AP361" s="14">
        <v>-0.2206584</v>
      </c>
      <c r="AQ361" s="14">
        <v>-0.13102449999999999</v>
      </c>
      <c r="AR361" s="14">
        <v>-0.2712658</v>
      </c>
      <c r="AS361" s="14">
        <v>0.1707766</v>
      </c>
      <c r="AT361" s="14">
        <v>0.22425429999999999</v>
      </c>
      <c r="AU361" s="14">
        <v>-0.4120452</v>
      </c>
      <c r="AV361" s="14">
        <v>-6.5839499999999995E-2</v>
      </c>
      <c r="AW361" s="14">
        <v>-0.41184910000000002</v>
      </c>
      <c r="AX361" s="14">
        <v>-0.14523430000000001</v>
      </c>
      <c r="AY361" s="14">
        <v>-0.51796909999999996</v>
      </c>
      <c r="AZ361" s="14">
        <v>-1.1657409999999999</v>
      </c>
      <c r="BA361" s="14">
        <v>-1.2635080000000001</v>
      </c>
      <c r="BB361" s="14">
        <v>-0.5958504</v>
      </c>
      <c r="BC361" s="14">
        <v>-0.38086360000000002</v>
      </c>
      <c r="BD361" s="14">
        <v>-0.5656833</v>
      </c>
      <c r="BE361" s="14">
        <v>-0.36264960000000002</v>
      </c>
      <c r="BF361" s="14">
        <v>-0.2443989</v>
      </c>
      <c r="BG361" s="14">
        <v>-0.30578959999999999</v>
      </c>
      <c r="BH361" s="14">
        <v>-0.33250449999999998</v>
      </c>
      <c r="BI361" s="14">
        <v>-0.44644200000000001</v>
      </c>
      <c r="BJ361" s="14">
        <v>1.4709699999999999E-2</v>
      </c>
      <c r="BK361" s="14">
        <v>-0.23573250000000001</v>
      </c>
      <c r="BL361" s="14">
        <v>-9.5227000000000006E-2</v>
      </c>
      <c r="BM361" s="14">
        <v>0.26747549999999998</v>
      </c>
      <c r="BN361" s="14">
        <v>4.9105200000000002E-2</v>
      </c>
      <c r="BO361" s="14">
        <v>0.14163819999999999</v>
      </c>
      <c r="BP361" s="14">
        <v>1.3273200000000001E-2</v>
      </c>
      <c r="BQ361" s="14">
        <v>0.48244880000000001</v>
      </c>
      <c r="BR361" s="14">
        <v>0.53671400000000002</v>
      </c>
      <c r="BS361" s="14">
        <v>-0.1022541</v>
      </c>
      <c r="BT361" s="14">
        <v>0.16478139999999999</v>
      </c>
      <c r="BU361" s="14">
        <v>-0.18665010000000001</v>
      </c>
      <c r="BV361" s="14">
        <v>2.38715E-2</v>
      </c>
      <c r="BW361" s="14">
        <v>-0.30245070000000002</v>
      </c>
      <c r="BX361" s="14">
        <v>-0.81433610000000001</v>
      </c>
      <c r="BY361" s="14">
        <v>-0.90810279999999999</v>
      </c>
      <c r="BZ361" s="14">
        <v>-0.34682829999999998</v>
      </c>
      <c r="CA361" s="14">
        <v>-0.27689360000000002</v>
      </c>
      <c r="CB361" s="14">
        <v>-0.47048479999999998</v>
      </c>
      <c r="CC361" s="14">
        <v>-0.27664490000000003</v>
      </c>
      <c r="CD361" s="14">
        <v>-0.16788719999999999</v>
      </c>
      <c r="CE361" s="14">
        <v>-0.2289708</v>
      </c>
      <c r="CF361" s="14">
        <v>-0.25272909999999998</v>
      </c>
      <c r="CG361" s="14">
        <v>-0.33875709999999998</v>
      </c>
      <c r="CH361" s="14">
        <v>0.1218897</v>
      </c>
      <c r="CI361" s="14">
        <v>-8.2474199999999998E-2</v>
      </c>
      <c r="CJ361" s="14">
        <v>6.3126000000000002E-2</v>
      </c>
      <c r="CK361" s="14">
        <v>0.44381660000000001</v>
      </c>
      <c r="CL361" s="14">
        <v>0.2359426</v>
      </c>
      <c r="CM361" s="14">
        <v>0.33048349999999999</v>
      </c>
      <c r="CN361" s="14">
        <v>0.21034410000000001</v>
      </c>
      <c r="CO361" s="14">
        <v>0.69831209999999999</v>
      </c>
      <c r="CP361" s="14">
        <v>0.75312259999999998</v>
      </c>
      <c r="CQ361" s="14">
        <v>0.11230619999999999</v>
      </c>
      <c r="CR361" s="14">
        <v>0.32450879999999999</v>
      </c>
      <c r="CS361" s="14">
        <v>-3.0677900000000001E-2</v>
      </c>
      <c r="CT361" s="14">
        <v>0.1409936</v>
      </c>
      <c r="CU361" s="14">
        <v>-0.1531834</v>
      </c>
      <c r="CV361" s="14">
        <v>-0.57095439999999997</v>
      </c>
      <c r="CW361" s="14">
        <v>-0.6619505</v>
      </c>
      <c r="CX361" s="14">
        <v>-0.17435629999999999</v>
      </c>
      <c r="CY361" s="14">
        <v>-0.17292360000000001</v>
      </c>
      <c r="CZ361" s="14">
        <v>-0.37528640000000002</v>
      </c>
      <c r="DA361" s="14">
        <v>-0.19064020000000001</v>
      </c>
      <c r="DB361" s="14">
        <v>-9.1375600000000001E-2</v>
      </c>
      <c r="DC361" s="14">
        <v>-0.15215210000000001</v>
      </c>
      <c r="DD361" s="14">
        <v>-0.17295379999999999</v>
      </c>
      <c r="DE361" s="14">
        <v>-0.23107220000000001</v>
      </c>
      <c r="DF361" s="14">
        <v>0.22906969999999999</v>
      </c>
      <c r="DG361" s="14">
        <v>7.0784200000000005E-2</v>
      </c>
      <c r="DH361" s="14">
        <v>0.22147900000000001</v>
      </c>
      <c r="DI361" s="14">
        <v>0.62015770000000003</v>
      </c>
      <c r="DJ361" s="14">
        <v>0.42277999999999999</v>
      </c>
      <c r="DK361" s="14">
        <v>0.51932880000000003</v>
      </c>
      <c r="DL361" s="14">
        <v>0.40741500000000003</v>
      </c>
      <c r="DM361" s="14">
        <v>0.91417530000000002</v>
      </c>
      <c r="DN361" s="14">
        <v>0.96953129999999998</v>
      </c>
      <c r="DO361" s="14">
        <v>0.3268665</v>
      </c>
      <c r="DP361" s="14">
        <v>0.48423620000000001</v>
      </c>
      <c r="DQ361" s="14">
        <v>0.1252943</v>
      </c>
      <c r="DR361" s="14">
        <v>0.2581157</v>
      </c>
      <c r="DS361" s="14">
        <v>-3.9160000000000002E-3</v>
      </c>
      <c r="DT361" s="14">
        <v>-0.32757269999999999</v>
      </c>
      <c r="DU361" s="14">
        <v>-0.4157981</v>
      </c>
      <c r="DV361" s="14">
        <v>-1.8843E-3</v>
      </c>
      <c r="DW361" s="14">
        <v>-2.2807500000000001E-2</v>
      </c>
      <c r="DX361" s="14">
        <v>-0.23783489999999999</v>
      </c>
      <c r="DY361" s="14">
        <v>-6.6463099999999997E-2</v>
      </c>
      <c r="DZ361" s="14">
        <v>1.90951E-2</v>
      </c>
      <c r="EA361" s="14">
        <v>-4.1237999999999997E-2</v>
      </c>
      <c r="EB361" s="14">
        <v>-5.7770799999999997E-2</v>
      </c>
      <c r="EC361" s="14">
        <v>-7.5592300000000001E-2</v>
      </c>
      <c r="ED361" s="14">
        <v>0.38382050000000001</v>
      </c>
      <c r="EE361" s="14">
        <v>0.29206480000000001</v>
      </c>
      <c r="EF361" s="14">
        <v>0.4501156</v>
      </c>
      <c r="EG361" s="14">
        <v>0.87476620000000005</v>
      </c>
      <c r="EH361" s="14">
        <v>0.69254349999999998</v>
      </c>
      <c r="EI361" s="14">
        <v>0.79199149999999996</v>
      </c>
      <c r="EJ361" s="14">
        <v>0.69195410000000002</v>
      </c>
      <c r="EK361" s="14">
        <v>1.225848</v>
      </c>
      <c r="EL361" s="14">
        <v>1.2819910000000001</v>
      </c>
      <c r="EM361" s="14">
        <v>0.63665749999999999</v>
      </c>
      <c r="EN361" s="14">
        <v>0.71485710000000002</v>
      </c>
      <c r="EO361" s="14">
        <v>0.35049340000000001</v>
      </c>
      <c r="EP361" s="14">
        <v>0.42722139999999997</v>
      </c>
      <c r="EQ361" s="14">
        <v>0.2116024</v>
      </c>
      <c r="ER361" s="14">
        <v>2.38319E-2</v>
      </c>
      <c r="ES361" s="14">
        <v>-6.0393200000000001E-2</v>
      </c>
      <c r="ET361" s="14">
        <v>0.24713779999999999</v>
      </c>
      <c r="EU361" s="14">
        <v>48.917650000000002</v>
      </c>
      <c r="EV361" s="14">
        <v>49.507100000000001</v>
      </c>
      <c r="EW361" s="14">
        <v>50.337969999999999</v>
      </c>
      <c r="EX361" s="14">
        <v>50.196480000000001</v>
      </c>
      <c r="EY361" s="14">
        <v>50.872120000000002</v>
      </c>
      <c r="EZ361" s="14">
        <v>50.88091</v>
      </c>
      <c r="FA361" s="14">
        <v>50.790430000000001</v>
      </c>
      <c r="FB361" s="14">
        <v>50.670520000000003</v>
      </c>
      <c r="FC361" s="14">
        <v>50.219630000000002</v>
      </c>
      <c r="FD361" s="14">
        <v>50.901139999999998</v>
      </c>
      <c r="FE361" s="14">
        <v>52.38214</v>
      </c>
      <c r="FF361" s="14">
        <v>48.527090000000001</v>
      </c>
      <c r="FG361" s="14">
        <v>46.33972</v>
      </c>
      <c r="FH361" s="14">
        <v>49.477559999999997</v>
      </c>
      <c r="FI361" s="14">
        <v>50.13523</v>
      </c>
      <c r="FJ361" s="14">
        <v>49.222009999999997</v>
      </c>
      <c r="FK361" s="14">
        <v>48.8553</v>
      </c>
      <c r="FL361" s="14">
        <v>45.30095</v>
      </c>
      <c r="FM361" s="14">
        <v>45.376800000000003</v>
      </c>
      <c r="FN361" s="14">
        <v>45.725720000000003</v>
      </c>
      <c r="FO361" s="14">
        <v>46.292050000000003</v>
      </c>
      <c r="FP361" s="14">
        <v>45.752249999999997</v>
      </c>
      <c r="FQ361" s="14">
        <v>43.700530000000001</v>
      </c>
      <c r="FR361" s="14">
        <v>42.443330000000003</v>
      </c>
      <c r="FS361" s="14">
        <v>4.2594620000000001</v>
      </c>
      <c r="FT361" s="14">
        <v>0.21300340000000001</v>
      </c>
      <c r="FU361" s="14">
        <v>0.21645300000000001</v>
      </c>
      <c r="FW361" s="14"/>
      <c r="HY361" s="52"/>
      <c r="IA361" s="52"/>
    </row>
    <row r="362" spans="1:235" x14ac:dyDescent="0.6">
      <c r="A362" t="s">
        <v>226</v>
      </c>
      <c r="B362" t="s">
        <v>0</v>
      </c>
      <c r="C362" t="s">
        <v>261</v>
      </c>
      <c r="D362" s="53" t="s">
        <v>239</v>
      </c>
      <c r="E362" t="s">
        <v>219</v>
      </c>
      <c r="F362" s="14">
        <v>11365</v>
      </c>
      <c r="G362" s="14">
        <v>6.1679130000000004</v>
      </c>
      <c r="H362" s="14">
        <v>5.8233449999999998</v>
      </c>
      <c r="I362" s="14">
        <v>5.8141480000000003</v>
      </c>
      <c r="J362" s="14">
        <v>5.6772999999999998</v>
      </c>
      <c r="K362" s="14">
        <v>5.7155180000000003</v>
      </c>
      <c r="L362" s="14">
        <v>5.8068730000000004</v>
      </c>
      <c r="M362" s="14">
        <v>6.0368130000000004</v>
      </c>
      <c r="N362" s="14">
        <v>5.3870639999999996</v>
      </c>
      <c r="O362" s="14">
        <v>3.8663970000000001</v>
      </c>
      <c r="P362" s="14">
        <v>2.0101490000000002</v>
      </c>
      <c r="Q362" s="14">
        <v>0.39698020000000001</v>
      </c>
      <c r="R362" s="14">
        <v>-1.865942</v>
      </c>
      <c r="S362" s="14">
        <v>-3.7746970000000002</v>
      </c>
      <c r="T362" s="14">
        <v>-4.5892270000000002</v>
      </c>
      <c r="U362" s="14">
        <v>-4.5690549999999996</v>
      </c>
      <c r="V362" s="14">
        <v>-2.891381</v>
      </c>
      <c r="W362" s="14">
        <v>3.6446300000000001E-2</v>
      </c>
      <c r="X362" s="14">
        <v>3.7709489999999999</v>
      </c>
      <c r="Y362" s="14">
        <v>7.1911149999999999</v>
      </c>
      <c r="Z362" s="14">
        <v>9.1545670000000001</v>
      </c>
      <c r="AA362" s="14">
        <v>9.7656740000000006</v>
      </c>
      <c r="AB362" s="14">
        <v>9.0285259999999994</v>
      </c>
      <c r="AC362" s="14">
        <v>7.8348339999999999</v>
      </c>
      <c r="AD362" s="14">
        <v>6.8248620000000004</v>
      </c>
      <c r="AE362" s="14">
        <v>-1.3362830000000001</v>
      </c>
      <c r="AF362" s="14">
        <v>-1.257485</v>
      </c>
      <c r="AG362" s="14">
        <v>-0.67826249999999999</v>
      </c>
      <c r="AH362" s="14">
        <v>-0.48624250000000002</v>
      </c>
      <c r="AI362" s="14">
        <v>-0.42450139999999997</v>
      </c>
      <c r="AJ362" s="14">
        <v>-0.50844400000000001</v>
      </c>
      <c r="AK362" s="14">
        <v>-0.5837369</v>
      </c>
      <c r="AL362" s="14">
        <v>-0.58186289999999996</v>
      </c>
      <c r="AM362" s="14">
        <v>-0.50641729999999996</v>
      </c>
      <c r="AN362" s="14">
        <v>-0.44588719999999998</v>
      </c>
      <c r="AO362" s="14">
        <v>3.1951E-2</v>
      </c>
      <c r="AP362" s="14">
        <v>6.1225999999999997E-3</v>
      </c>
      <c r="AQ362" s="14">
        <v>-0.17270769999999999</v>
      </c>
      <c r="AR362" s="14">
        <v>7.9318399999999997E-2</v>
      </c>
      <c r="AS362" s="14">
        <v>0.1113613</v>
      </c>
      <c r="AT362" s="14">
        <v>0.26857579999999998</v>
      </c>
      <c r="AU362" s="14">
        <v>0.29411520000000002</v>
      </c>
      <c r="AV362" s="14">
        <v>5.6841299999999997E-2</v>
      </c>
      <c r="AW362" s="14">
        <v>3.82814E-2</v>
      </c>
      <c r="AX362" s="14">
        <v>2.7407899999999999E-2</v>
      </c>
      <c r="AY362" s="14">
        <v>0.15401889999999999</v>
      </c>
      <c r="AZ362" s="14">
        <v>-0.21159420000000001</v>
      </c>
      <c r="BA362" s="14">
        <v>-0.44968910000000001</v>
      </c>
      <c r="BB362" s="14">
        <v>-0.38905620000000002</v>
      </c>
      <c r="BC362" s="14">
        <v>-1.090249</v>
      </c>
      <c r="BD362" s="14">
        <v>-1.024386</v>
      </c>
      <c r="BE362" s="14">
        <v>-0.52943130000000005</v>
      </c>
      <c r="BF362" s="14">
        <v>-0.36167250000000001</v>
      </c>
      <c r="BG362" s="14">
        <v>-0.26541179999999998</v>
      </c>
      <c r="BH362" s="14">
        <v>-0.3613287</v>
      </c>
      <c r="BI362" s="14">
        <v>-0.42515979999999998</v>
      </c>
      <c r="BJ362" s="14">
        <v>-0.41855880000000001</v>
      </c>
      <c r="BK362" s="14">
        <v>-0.28376639999999997</v>
      </c>
      <c r="BL362" s="14">
        <v>-0.15606410000000001</v>
      </c>
      <c r="BM362" s="14">
        <v>0.35745759999999999</v>
      </c>
      <c r="BN362" s="14">
        <v>0.33141419999999999</v>
      </c>
      <c r="BO362" s="14">
        <v>0.1492262</v>
      </c>
      <c r="BP362" s="14">
        <v>0.39736189999999999</v>
      </c>
      <c r="BQ362" s="14">
        <v>0.41618270000000002</v>
      </c>
      <c r="BR362" s="14">
        <v>0.58699730000000006</v>
      </c>
      <c r="BS362" s="14">
        <v>0.60463730000000004</v>
      </c>
      <c r="BT362" s="14">
        <v>0.30893730000000003</v>
      </c>
      <c r="BU362" s="14">
        <v>0.2313587</v>
      </c>
      <c r="BV362" s="14">
        <v>0.20698939999999999</v>
      </c>
      <c r="BW362" s="14">
        <v>0.31970939999999998</v>
      </c>
      <c r="BX362" s="14">
        <v>-6.1075600000000001E-2</v>
      </c>
      <c r="BY362" s="14">
        <v>-0.3075174</v>
      </c>
      <c r="BZ362" s="14">
        <v>-0.27488839999999998</v>
      </c>
      <c r="CA362" s="14">
        <v>-0.91984619999999995</v>
      </c>
      <c r="CB362" s="14">
        <v>-0.86294210000000005</v>
      </c>
      <c r="CC362" s="14">
        <v>-0.42635129999999999</v>
      </c>
      <c r="CD362" s="14">
        <v>-0.27539570000000002</v>
      </c>
      <c r="CE362" s="14">
        <v>-0.1552268</v>
      </c>
      <c r="CF362" s="14">
        <v>-0.25943709999999998</v>
      </c>
      <c r="CG362" s="14">
        <v>-0.31532969999999999</v>
      </c>
      <c r="CH362" s="14">
        <v>-0.30545480000000003</v>
      </c>
      <c r="CI362" s="14">
        <v>-0.12955920000000001</v>
      </c>
      <c r="CJ362" s="14">
        <v>4.4666400000000002E-2</v>
      </c>
      <c r="CK362" s="14">
        <v>0.58290249999999999</v>
      </c>
      <c r="CL362" s="14">
        <v>0.55671020000000004</v>
      </c>
      <c r="CM362" s="14">
        <v>0.37219659999999999</v>
      </c>
      <c r="CN362" s="14">
        <v>0.61763780000000001</v>
      </c>
      <c r="CO362" s="14">
        <v>0.627301</v>
      </c>
      <c r="CP362" s="14">
        <v>0.80753509999999995</v>
      </c>
      <c r="CQ362" s="14">
        <v>0.81970410000000005</v>
      </c>
      <c r="CR362" s="14">
        <v>0.48353829999999998</v>
      </c>
      <c r="CS362" s="14">
        <v>0.3650834</v>
      </c>
      <c r="CT362" s="14">
        <v>0.33136700000000002</v>
      </c>
      <c r="CU362" s="14">
        <v>0.43446600000000002</v>
      </c>
      <c r="CV362" s="14">
        <v>4.3173099999999999E-2</v>
      </c>
      <c r="CW362" s="14">
        <v>-0.2090497</v>
      </c>
      <c r="CX362" s="14">
        <v>-0.19581609999999999</v>
      </c>
      <c r="CY362" s="14">
        <v>-0.74944350000000004</v>
      </c>
      <c r="CZ362" s="14">
        <v>-0.70149830000000002</v>
      </c>
      <c r="DA362" s="14">
        <v>-0.32327119999999998</v>
      </c>
      <c r="DB362" s="14">
        <v>-0.18911890000000001</v>
      </c>
      <c r="DC362" s="14">
        <v>-4.50418E-2</v>
      </c>
      <c r="DD362" s="14">
        <v>-0.1575455</v>
      </c>
      <c r="DE362" s="14">
        <v>-0.2054996</v>
      </c>
      <c r="DF362" s="14">
        <v>-0.19235079999999999</v>
      </c>
      <c r="DG362" s="14">
        <v>2.4648099999999999E-2</v>
      </c>
      <c r="DH362" s="14">
        <v>0.245397</v>
      </c>
      <c r="DI362" s="14">
        <v>0.80834740000000005</v>
      </c>
      <c r="DJ362" s="14">
        <v>0.78200610000000004</v>
      </c>
      <c r="DK362" s="14">
        <v>0.59516709999999995</v>
      </c>
      <c r="DL362" s="14">
        <v>0.83791380000000004</v>
      </c>
      <c r="DM362" s="14">
        <v>0.83841929999999998</v>
      </c>
      <c r="DN362" s="14">
        <v>1.028073</v>
      </c>
      <c r="DO362" s="14">
        <v>1.0347710000000001</v>
      </c>
      <c r="DP362" s="14">
        <v>0.65813920000000004</v>
      </c>
      <c r="DQ362" s="14">
        <v>0.49880809999999998</v>
      </c>
      <c r="DR362" s="14">
        <v>0.4557446</v>
      </c>
      <c r="DS362" s="14">
        <v>0.54922269999999995</v>
      </c>
      <c r="DT362" s="14">
        <v>0.14742169999999999</v>
      </c>
      <c r="DU362" s="14">
        <v>-0.110582</v>
      </c>
      <c r="DV362" s="14">
        <v>-0.11674379999999999</v>
      </c>
      <c r="DW362" s="14">
        <v>-0.503409</v>
      </c>
      <c r="DX362" s="14">
        <v>-0.46839920000000002</v>
      </c>
      <c r="DY362" s="14">
        <v>-0.17444009999999999</v>
      </c>
      <c r="DZ362" s="14">
        <v>-6.4548900000000006E-2</v>
      </c>
      <c r="EA362" s="14">
        <v>0.11404789999999999</v>
      </c>
      <c r="EB362" s="14">
        <v>-1.04303E-2</v>
      </c>
      <c r="EC362" s="14">
        <v>-4.6922499999999999E-2</v>
      </c>
      <c r="ED362" s="14">
        <v>-2.9046599999999999E-2</v>
      </c>
      <c r="EE362" s="14">
        <v>0.24729899999999999</v>
      </c>
      <c r="EF362" s="14">
        <v>0.53522009999999998</v>
      </c>
      <c r="EG362" s="14">
        <v>1.1338539999999999</v>
      </c>
      <c r="EH362" s="14">
        <v>1.1072979999999999</v>
      </c>
      <c r="EI362" s="14">
        <v>0.91710100000000006</v>
      </c>
      <c r="EJ362" s="14">
        <v>1.1559569999999999</v>
      </c>
      <c r="EK362" s="14">
        <v>1.143241</v>
      </c>
      <c r="EL362" s="14">
        <v>1.3464940000000001</v>
      </c>
      <c r="EM362" s="14">
        <v>1.3452930000000001</v>
      </c>
      <c r="EN362" s="14">
        <v>0.91023529999999997</v>
      </c>
      <c r="EO362" s="14">
        <v>0.69188539999999998</v>
      </c>
      <c r="EP362" s="14">
        <v>0.6353261</v>
      </c>
      <c r="EQ362" s="14">
        <v>0.71491309999999997</v>
      </c>
      <c r="ER362" s="14">
        <v>0.29794029999999999</v>
      </c>
      <c r="ES362" s="14">
        <v>3.1589699999999998E-2</v>
      </c>
      <c r="ET362" s="14">
        <v>-2.5760000000000002E-3</v>
      </c>
      <c r="EU362" s="14">
        <v>57.139989999999997</v>
      </c>
      <c r="EV362" s="14">
        <v>56.929360000000003</v>
      </c>
      <c r="EW362" s="14">
        <v>56.664299999999997</v>
      </c>
      <c r="EX362" s="14">
        <v>56.593260000000001</v>
      </c>
      <c r="EY362" s="14">
        <v>56.4846</v>
      </c>
      <c r="EZ362" s="14">
        <v>56.273319999999998</v>
      </c>
      <c r="FA362" s="14">
        <v>56.24736</v>
      </c>
      <c r="FB362" s="14">
        <v>56.784619999999997</v>
      </c>
      <c r="FC362" s="14">
        <v>57.992319999999999</v>
      </c>
      <c r="FD362" s="14">
        <v>59.534759999999999</v>
      </c>
      <c r="FE362" s="14">
        <v>60.734960000000001</v>
      </c>
      <c r="FF362" s="14">
        <v>62.184179999999998</v>
      </c>
      <c r="FG362" s="14">
        <v>63.820509999999999</v>
      </c>
      <c r="FH362" s="14">
        <v>64.74136</v>
      </c>
      <c r="FI362" s="14">
        <v>65.624350000000007</v>
      </c>
      <c r="FJ362" s="14">
        <v>65.783119999999997</v>
      </c>
      <c r="FK362" s="14">
        <v>65.339359999999999</v>
      </c>
      <c r="FL362" s="14">
        <v>64.196969999999993</v>
      </c>
      <c r="FM362" s="14">
        <v>62.780070000000002</v>
      </c>
      <c r="FN362" s="14">
        <v>60.980319999999999</v>
      </c>
      <c r="FO362" s="14">
        <v>59.380879999999998</v>
      </c>
      <c r="FP362" s="14">
        <v>58.704509999999999</v>
      </c>
      <c r="FQ362" s="14">
        <v>57.95044</v>
      </c>
      <c r="FR362" s="14">
        <v>57.469560000000001</v>
      </c>
      <c r="FS362" s="14">
        <v>3.8524560000000001</v>
      </c>
      <c r="FT362" s="14">
        <v>0.21421580000000001</v>
      </c>
      <c r="FU362" s="14">
        <v>0.23191059999999999</v>
      </c>
      <c r="FW362" s="14"/>
      <c r="HY362" s="52"/>
      <c r="IA362" s="52"/>
    </row>
    <row r="363" spans="1:235" x14ac:dyDescent="0.6">
      <c r="A363" t="s">
        <v>226</v>
      </c>
      <c r="B363" t="s">
        <v>0</v>
      </c>
      <c r="C363" t="s">
        <v>261</v>
      </c>
      <c r="D363" s="53" t="s">
        <v>239</v>
      </c>
      <c r="E363" t="s">
        <v>220</v>
      </c>
      <c r="F363" s="14">
        <v>7074</v>
      </c>
      <c r="G363" s="14">
        <v>3.614754</v>
      </c>
      <c r="H363" s="14">
        <v>3.3514910000000002</v>
      </c>
      <c r="I363" s="14">
        <v>3.3685420000000001</v>
      </c>
      <c r="J363" s="14">
        <v>3.258213</v>
      </c>
      <c r="K363" s="14">
        <v>3.0869659999999999</v>
      </c>
      <c r="L363" s="14">
        <v>3.1960820000000001</v>
      </c>
      <c r="M363" s="14">
        <v>3.5118529999999999</v>
      </c>
      <c r="N363" s="14">
        <v>3.2494320000000001</v>
      </c>
      <c r="O363" s="14">
        <v>2.9182549999999998</v>
      </c>
      <c r="P363" s="14">
        <v>2.561023</v>
      </c>
      <c r="Q363" s="14">
        <v>2.3265549999999999</v>
      </c>
      <c r="R363" s="14">
        <v>1.127691</v>
      </c>
      <c r="S363" s="14">
        <v>0.23308200000000001</v>
      </c>
      <c r="T363" s="14">
        <v>-0.147345</v>
      </c>
      <c r="U363" s="14">
        <v>-0.23035249999999999</v>
      </c>
      <c r="V363" s="14">
        <v>0.47247050000000002</v>
      </c>
      <c r="W363" s="14">
        <v>1.595825</v>
      </c>
      <c r="X363" s="14">
        <v>3.1306720000000001</v>
      </c>
      <c r="Y363" s="14">
        <v>4.5379899999999997</v>
      </c>
      <c r="Z363" s="14">
        <v>5.3540469999999996</v>
      </c>
      <c r="AA363" s="14">
        <v>5.7073229999999997</v>
      </c>
      <c r="AB363" s="14">
        <v>5.0860969999999996</v>
      </c>
      <c r="AC363" s="14">
        <v>4.419054</v>
      </c>
      <c r="AD363" s="14">
        <v>3.854495</v>
      </c>
      <c r="AE363" s="14">
        <v>-0.35915039999999998</v>
      </c>
      <c r="AF363" s="14">
        <v>-0.37425510000000001</v>
      </c>
      <c r="AG363" s="14">
        <v>-0.13187489999999999</v>
      </c>
      <c r="AH363" s="14">
        <v>-0.1011471</v>
      </c>
      <c r="AI363" s="14">
        <v>-0.2199747</v>
      </c>
      <c r="AJ363" s="14">
        <v>-0.27047009999999999</v>
      </c>
      <c r="AK363" s="14">
        <v>-0.2032079</v>
      </c>
      <c r="AL363" s="14">
        <v>-0.3905421</v>
      </c>
      <c r="AM363" s="14">
        <v>-0.23241059999999999</v>
      </c>
      <c r="AN363" s="14">
        <v>-3.2864400000000002E-2</v>
      </c>
      <c r="AO363" s="14">
        <v>0.40509400000000001</v>
      </c>
      <c r="AP363" s="14">
        <v>1.3515599999999999E-2</v>
      </c>
      <c r="AQ363" s="14">
        <v>-0.1259159</v>
      </c>
      <c r="AR363" s="14">
        <v>-0.1259998</v>
      </c>
      <c r="AS363" s="14">
        <v>-0.10499840000000001</v>
      </c>
      <c r="AT363" s="14">
        <v>-5.7935E-3</v>
      </c>
      <c r="AU363" s="14">
        <v>-1.0105899999999999E-2</v>
      </c>
      <c r="AV363" s="14">
        <v>-3.7562999999999999E-2</v>
      </c>
      <c r="AW363" s="14">
        <v>0.15049070000000001</v>
      </c>
      <c r="AX363" s="14">
        <v>0.13655049999999999</v>
      </c>
      <c r="AY363" s="14">
        <v>0.2099915</v>
      </c>
      <c r="AZ363" s="14">
        <v>-0.1413314</v>
      </c>
      <c r="BA363" s="14">
        <v>-0.26590000000000003</v>
      </c>
      <c r="BB363" s="14">
        <v>-0.18077979999999999</v>
      </c>
      <c r="BC363" s="14">
        <v>-0.25706040000000002</v>
      </c>
      <c r="BD363" s="14">
        <v>-0.27853869999999997</v>
      </c>
      <c r="BE363" s="14">
        <v>-5.0306299999999998E-2</v>
      </c>
      <c r="BF363" s="14">
        <v>-2.01192E-2</v>
      </c>
      <c r="BG363" s="14">
        <v>-0.1445526</v>
      </c>
      <c r="BH363" s="14">
        <v>-0.16075880000000001</v>
      </c>
      <c r="BI363" s="14">
        <v>-8.03484E-2</v>
      </c>
      <c r="BJ363" s="14">
        <v>-0.27375559999999999</v>
      </c>
      <c r="BK363" s="14">
        <v>-7.9298300000000002E-2</v>
      </c>
      <c r="BL363" s="14">
        <v>0.16044310000000001</v>
      </c>
      <c r="BM363" s="14">
        <v>0.61590509999999998</v>
      </c>
      <c r="BN363" s="14">
        <v>0.2339977</v>
      </c>
      <c r="BO363" s="14">
        <v>7.6007599999999995E-2</v>
      </c>
      <c r="BP363" s="14">
        <v>5.8513599999999999E-2</v>
      </c>
      <c r="BQ363" s="14">
        <v>6.2038799999999998E-2</v>
      </c>
      <c r="BR363" s="14">
        <v>0.17550450000000001</v>
      </c>
      <c r="BS363" s="14">
        <v>0.1685141</v>
      </c>
      <c r="BT363" s="14">
        <v>0.1402427</v>
      </c>
      <c r="BU363" s="14">
        <v>0.2798908</v>
      </c>
      <c r="BV363" s="14">
        <v>0.27156950000000002</v>
      </c>
      <c r="BW363" s="14">
        <v>0.34966079999999999</v>
      </c>
      <c r="BX363" s="14">
        <v>-3.1683599999999999E-2</v>
      </c>
      <c r="BY363" s="14">
        <v>-0.1603484</v>
      </c>
      <c r="BZ363" s="14">
        <v>-0.103102</v>
      </c>
      <c r="CA363" s="14">
        <v>-0.1863532</v>
      </c>
      <c r="CB363" s="14">
        <v>-0.21224580000000001</v>
      </c>
      <c r="CC363" s="14">
        <v>6.1878999999999997E-3</v>
      </c>
      <c r="CD363" s="14">
        <v>3.6000400000000002E-2</v>
      </c>
      <c r="CE363" s="14">
        <v>-9.2315499999999995E-2</v>
      </c>
      <c r="CF363" s="14">
        <v>-8.4773100000000004E-2</v>
      </c>
      <c r="CG363" s="14">
        <v>4.7438000000000003E-3</v>
      </c>
      <c r="CH363" s="14">
        <v>-0.19286970000000001</v>
      </c>
      <c r="CI363" s="14">
        <v>2.6746800000000001E-2</v>
      </c>
      <c r="CJ363" s="14">
        <v>0.29432730000000001</v>
      </c>
      <c r="CK363" s="14">
        <v>0.76191229999999999</v>
      </c>
      <c r="CL363" s="14">
        <v>0.38670300000000002</v>
      </c>
      <c r="CM363" s="14">
        <v>0.2158593</v>
      </c>
      <c r="CN363" s="14">
        <v>0.1863071</v>
      </c>
      <c r="CO363" s="14">
        <v>0.1777282</v>
      </c>
      <c r="CP363" s="14">
        <v>0.30107099999999998</v>
      </c>
      <c r="CQ363" s="14">
        <v>0.29222579999999998</v>
      </c>
      <c r="CR363" s="14">
        <v>0.26339050000000003</v>
      </c>
      <c r="CS363" s="14">
        <v>0.36951289999999998</v>
      </c>
      <c r="CT363" s="14">
        <v>0.3650832</v>
      </c>
      <c r="CU363" s="14">
        <v>0.44639529999999999</v>
      </c>
      <c r="CV363" s="14">
        <v>4.4258100000000002E-2</v>
      </c>
      <c r="CW363" s="14">
        <v>-8.7243699999999993E-2</v>
      </c>
      <c r="CX363" s="14">
        <v>-4.9302499999999999E-2</v>
      </c>
      <c r="CY363" s="14">
        <v>-0.115646</v>
      </c>
      <c r="CZ363" s="14">
        <v>-0.1459529</v>
      </c>
      <c r="DA363" s="14">
        <v>6.2682100000000004E-2</v>
      </c>
      <c r="DB363" s="14">
        <v>9.2120099999999996E-2</v>
      </c>
      <c r="DC363" s="14">
        <v>-4.00784E-2</v>
      </c>
      <c r="DD363" s="14">
        <v>-8.7872999999999996E-3</v>
      </c>
      <c r="DE363" s="14">
        <v>8.9835999999999999E-2</v>
      </c>
      <c r="DF363" s="14">
        <v>-0.11198370000000001</v>
      </c>
      <c r="DG363" s="14">
        <v>0.13279189999999999</v>
      </c>
      <c r="DH363" s="14">
        <v>0.42821150000000002</v>
      </c>
      <c r="DI363" s="14">
        <v>0.90791940000000004</v>
      </c>
      <c r="DJ363" s="14">
        <v>0.53940829999999995</v>
      </c>
      <c r="DK363" s="14">
        <v>0.3557109</v>
      </c>
      <c r="DL363" s="14">
        <v>0.3141005</v>
      </c>
      <c r="DM363" s="14">
        <v>0.2934177</v>
      </c>
      <c r="DN363" s="14">
        <v>0.4266375</v>
      </c>
      <c r="DO363" s="14">
        <v>0.41593750000000002</v>
      </c>
      <c r="DP363" s="14">
        <v>0.3865381</v>
      </c>
      <c r="DQ363" s="14">
        <v>0.45913500000000002</v>
      </c>
      <c r="DR363" s="14">
        <v>0.45859689999999997</v>
      </c>
      <c r="DS363" s="14">
        <v>0.5431298</v>
      </c>
      <c r="DT363" s="14">
        <v>0.1201998</v>
      </c>
      <c r="DU363" s="14">
        <v>-1.4139000000000001E-2</v>
      </c>
      <c r="DV363" s="14">
        <v>4.4968999999999999E-3</v>
      </c>
      <c r="DW363" s="14">
        <v>-1.3556E-2</v>
      </c>
      <c r="DX363" s="14">
        <v>-5.02364E-2</v>
      </c>
      <c r="DY363" s="14">
        <v>0.14425070000000001</v>
      </c>
      <c r="DZ363" s="14">
        <v>0.17314789999999999</v>
      </c>
      <c r="EA363" s="14">
        <v>3.5343600000000003E-2</v>
      </c>
      <c r="EB363" s="14">
        <v>0.100924</v>
      </c>
      <c r="EC363" s="14">
        <v>0.21269560000000001</v>
      </c>
      <c r="ED363" s="14">
        <v>4.8028000000000003E-3</v>
      </c>
      <c r="EE363" s="14">
        <v>0.2859042</v>
      </c>
      <c r="EF363" s="14">
        <v>0.62151900000000004</v>
      </c>
      <c r="EG363" s="14">
        <v>1.1187309999999999</v>
      </c>
      <c r="EH363" s="14">
        <v>0.75989039999999997</v>
      </c>
      <c r="EI363" s="14">
        <v>0.55763450000000003</v>
      </c>
      <c r="EJ363" s="14">
        <v>0.498614</v>
      </c>
      <c r="EK363" s="14">
        <v>0.4604549</v>
      </c>
      <c r="EL363" s="14">
        <v>0.60793549999999996</v>
      </c>
      <c r="EM363" s="14">
        <v>0.59455760000000002</v>
      </c>
      <c r="EN363" s="14">
        <v>0.56434390000000001</v>
      </c>
      <c r="EO363" s="14">
        <v>0.58853509999999998</v>
      </c>
      <c r="EP363" s="14">
        <v>0.59361580000000003</v>
      </c>
      <c r="EQ363" s="14">
        <v>0.68279909999999999</v>
      </c>
      <c r="ER363" s="14">
        <v>0.22984760000000001</v>
      </c>
      <c r="ES363" s="14">
        <v>9.1412599999999997E-2</v>
      </c>
      <c r="ET363" s="14">
        <v>8.2174800000000006E-2</v>
      </c>
      <c r="EU363" s="14">
        <v>57.738140000000001</v>
      </c>
      <c r="EV363" s="14">
        <v>57.417630000000003</v>
      </c>
      <c r="EW363" s="14">
        <v>57.136299999999999</v>
      </c>
      <c r="EX363" s="14">
        <v>57.051670000000001</v>
      </c>
      <c r="EY363" s="14">
        <v>56.951990000000002</v>
      </c>
      <c r="EZ363" s="14">
        <v>56.695680000000003</v>
      </c>
      <c r="FA363" s="14">
        <v>56.692230000000002</v>
      </c>
      <c r="FB363" s="14">
        <v>57.247750000000003</v>
      </c>
      <c r="FC363" s="14">
        <v>58.462910000000001</v>
      </c>
      <c r="FD363" s="14">
        <v>59.830190000000002</v>
      </c>
      <c r="FE363" s="14">
        <v>60.975610000000003</v>
      </c>
      <c r="FF363" s="14">
        <v>62.214700000000001</v>
      </c>
      <c r="FG363" s="14">
        <v>63.78031</v>
      </c>
      <c r="FH363" s="14">
        <v>64.530199999999994</v>
      </c>
      <c r="FI363" s="14">
        <v>65.263329999999996</v>
      </c>
      <c r="FJ363" s="14">
        <v>65.387240000000006</v>
      </c>
      <c r="FK363" s="14">
        <v>64.931349999999995</v>
      </c>
      <c r="FL363" s="14">
        <v>63.835940000000001</v>
      </c>
      <c r="FM363" s="14">
        <v>62.621729999999999</v>
      </c>
      <c r="FN363" s="14">
        <v>61.034959999999998</v>
      </c>
      <c r="FO363" s="14">
        <v>59.716270000000002</v>
      </c>
      <c r="FP363" s="14">
        <v>59.157820000000001</v>
      </c>
      <c r="FQ363" s="14">
        <v>58.458410000000001</v>
      </c>
      <c r="FR363" s="14">
        <v>58.050699999999999</v>
      </c>
      <c r="FS363" s="14">
        <v>2.6500499999999998</v>
      </c>
      <c r="FT363" s="14">
        <v>0.1323057</v>
      </c>
      <c r="FU363" s="14">
        <v>0.16429360000000001</v>
      </c>
      <c r="FW363" s="14"/>
      <c r="HY363" s="52"/>
      <c r="IA363" s="52"/>
    </row>
    <row r="364" spans="1:235" x14ac:dyDescent="0.6">
      <c r="A364" t="s">
        <v>226</v>
      </c>
      <c r="B364" t="s">
        <v>0</v>
      </c>
      <c r="C364" t="s">
        <v>261</v>
      </c>
      <c r="D364" s="53" t="s">
        <v>239</v>
      </c>
      <c r="E364" t="s">
        <v>221</v>
      </c>
      <c r="F364" s="14">
        <v>4291</v>
      </c>
      <c r="G364" s="14">
        <v>2.7463679999999999</v>
      </c>
      <c r="H364" s="14">
        <v>2.6406700000000001</v>
      </c>
      <c r="I364" s="14">
        <v>2.5747680000000002</v>
      </c>
      <c r="J364" s="14">
        <v>2.515593</v>
      </c>
      <c r="K364" s="14">
        <v>2.6247449999999999</v>
      </c>
      <c r="L364" s="14">
        <v>2.6258270000000001</v>
      </c>
      <c r="M364" s="14">
        <v>2.6011259999999998</v>
      </c>
      <c r="N364" s="14">
        <v>2.0945939999999998</v>
      </c>
      <c r="O364" s="14">
        <v>0.96336840000000001</v>
      </c>
      <c r="P364" s="14">
        <v>-0.46304250000000002</v>
      </c>
      <c r="Q364" s="14">
        <v>-1.7020459999999999</v>
      </c>
      <c r="R364" s="14">
        <v>-2.9422290000000002</v>
      </c>
      <c r="S364" s="14">
        <v>-3.956642</v>
      </c>
      <c r="T364" s="14">
        <v>-4.4545329999999996</v>
      </c>
      <c r="U364" s="14">
        <v>-4.3106549999999997</v>
      </c>
      <c r="V364" s="14">
        <v>-3.3393030000000001</v>
      </c>
      <c r="W364" s="14">
        <v>-1.5953059999999999</v>
      </c>
      <c r="X364" s="14">
        <v>0.64158820000000005</v>
      </c>
      <c r="Y364" s="14">
        <v>2.7381700000000002</v>
      </c>
      <c r="Z364" s="14">
        <v>3.8924189999999999</v>
      </c>
      <c r="AA364" s="14">
        <v>4.1696739999999997</v>
      </c>
      <c r="AB364" s="14">
        <v>3.9750730000000001</v>
      </c>
      <c r="AC364" s="14">
        <v>3.4239609999999998</v>
      </c>
      <c r="AD364" s="14">
        <v>2.9821559999999998</v>
      </c>
      <c r="AE364" s="14">
        <v>-0.84283269999999999</v>
      </c>
      <c r="AF364" s="14">
        <v>-0.77147699999999997</v>
      </c>
      <c r="AG364" s="14">
        <v>-0.48658649999999998</v>
      </c>
      <c r="AH364" s="14">
        <v>-0.3710369</v>
      </c>
      <c r="AI364" s="14">
        <v>-0.27145239999999998</v>
      </c>
      <c r="AJ364" s="14">
        <v>-0.34119969999999999</v>
      </c>
      <c r="AK364" s="14">
        <v>-0.44212790000000002</v>
      </c>
      <c r="AL364" s="14">
        <v>-0.3480337</v>
      </c>
      <c r="AM364" s="14">
        <v>-0.41345579999999998</v>
      </c>
      <c r="AN364" s="14">
        <v>-0.5047739</v>
      </c>
      <c r="AO364" s="14">
        <v>-0.31422270000000002</v>
      </c>
      <c r="AP364" s="14">
        <v>-0.1454201</v>
      </c>
      <c r="AQ364" s="14">
        <v>-0.1622297</v>
      </c>
      <c r="AR364" s="14">
        <v>5.5402100000000003E-2</v>
      </c>
      <c r="AS364" s="14">
        <v>0.1277401</v>
      </c>
      <c r="AT364" s="14">
        <v>0.16287070000000001</v>
      </c>
      <c r="AU364" s="14">
        <v>0.12601689999999999</v>
      </c>
      <c r="AV364" s="14">
        <v>-7.9340499999999994E-2</v>
      </c>
      <c r="AW364" s="14">
        <v>-0.1611224</v>
      </c>
      <c r="AX364" s="14">
        <v>-0.1647245</v>
      </c>
      <c r="AY364" s="14">
        <v>-9.4770599999999997E-2</v>
      </c>
      <c r="AZ364" s="14">
        <v>-0.157809</v>
      </c>
      <c r="BA364" s="14">
        <v>-0.29160989999999998</v>
      </c>
      <c r="BB364" s="14">
        <v>-0.2813755</v>
      </c>
      <c r="BC364" s="14">
        <v>-0.67435230000000002</v>
      </c>
      <c r="BD364" s="14">
        <v>-0.61058129999999999</v>
      </c>
      <c r="BE364" s="14">
        <v>-0.38615359999999999</v>
      </c>
      <c r="BF364" s="14">
        <v>-0.28641070000000002</v>
      </c>
      <c r="BG364" s="14">
        <v>-0.15863720000000001</v>
      </c>
      <c r="BH364" s="14">
        <v>-0.24380080000000001</v>
      </c>
      <c r="BI364" s="14">
        <v>-0.33634969999999997</v>
      </c>
      <c r="BJ364" s="14">
        <v>-0.2409733</v>
      </c>
      <c r="BK364" s="14">
        <v>-0.25451649999999998</v>
      </c>
      <c r="BL364" s="14">
        <v>-0.29771839999999999</v>
      </c>
      <c r="BM364" s="14">
        <v>-8.9647400000000002E-2</v>
      </c>
      <c r="BN364" s="14">
        <v>8.2632999999999998E-2</v>
      </c>
      <c r="BO364" s="14">
        <v>6.6165600000000005E-2</v>
      </c>
      <c r="BP364" s="14">
        <v>0.28349170000000001</v>
      </c>
      <c r="BQ364" s="14">
        <v>0.34493059999999998</v>
      </c>
      <c r="BR364" s="14">
        <v>0.3884203</v>
      </c>
      <c r="BS364" s="14">
        <v>0.34721269999999999</v>
      </c>
      <c r="BT364" s="14">
        <v>9.5792799999999997E-2</v>
      </c>
      <c r="BU364" s="14">
        <v>-2.7273100000000002E-2</v>
      </c>
      <c r="BV364" s="14">
        <v>-4.12871E-2</v>
      </c>
      <c r="BW364" s="14">
        <v>1.3485499999999999E-2</v>
      </c>
      <c r="BX364" s="14">
        <v>-5.3200699999999997E-2</v>
      </c>
      <c r="BY364" s="14">
        <v>-0.19341359999999999</v>
      </c>
      <c r="BZ364" s="14">
        <v>-0.2024521</v>
      </c>
      <c r="CA364" s="14">
        <v>-0.55766329999999997</v>
      </c>
      <c r="CB364" s="14">
        <v>-0.49914530000000001</v>
      </c>
      <c r="CC364" s="14">
        <v>-0.31659409999999999</v>
      </c>
      <c r="CD364" s="14">
        <v>-0.22779869999999999</v>
      </c>
      <c r="CE364" s="14">
        <v>-8.0501699999999995E-2</v>
      </c>
      <c r="CF364" s="14">
        <v>-0.17634259999999999</v>
      </c>
      <c r="CG364" s="14">
        <v>-0.26308799999999999</v>
      </c>
      <c r="CH364" s="14">
        <v>-0.16682369999999999</v>
      </c>
      <c r="CI364" s="14">
        <v>-0.1444357</v>
      </c>
      <c r="CJ364" s="14">
        <v>-0.15431239999999999</v>
      </c>
      <c r="CK364" s="14">
        <v>6.5892800000000001E-2</v>
      </c>
      <c r="CL364" s="14">
        <v>0.24058199999999999</v>
      </c>
      <c r="CM364" s="14">
        <v>0.22435140000000001</v>
      </c>
      <c r="CN364" s="14">
        <v>0.44146590000000002</v>
      </c>
      <c r="CO364" s="14">
        <v>0.49535610000000002</v>
      </c>
      <c r="CP364" s="14">
        <v>0.54463519999999999</v>
      </c>
      <c r="CQ364" s="14">
        <v>0.50041230000000003</v>
      </c>
      <c r="CR364" s="14">
        <v>0.21708959999999999</v>
      </c>
      <c r="CS364" s="14">
        <v>6.5430500000000003E-2</v>
      </c>
      <c r="CT364" s="14">
        <v>4.4205300000000003E-2</v>
      </c>
      <c r="CU364" s="14">
        <v>8.8463399999999998E-2</v>
      </c>
      <c r="CV364" s="14">
        <v>1.9250799999999998E-2</v>
      </c>
      <c r="CW364" s="14">
        <v>-0.12540309999999999</v>
      </c>
      <c r="CX364" s="14">
        <v>-0.14779</v>
      </c>
      <c r="CY364" s="14">
        <v>-0.44097419999999998</v>
      </c>
      <c r="CZ364" s="14">
        <v>-0.38770939999999998</v>
      </c>
      <c r="DA364" s="14">
        <v>-0.24703449999999999</v>
      </c>
      <c r="DB364" s="14">
        <v>-0.1691868</v>
      </c>
      <c r="DC364" s="14">
        <v>-2.3662000000000002E-3</v>
      </c>
      <c r="DD364" s="14">
        <v>-0.10888440000000001</v>
      </c>
      <c r="DE364" s="14">
        <v>-0.18982640000000001</v>
      </c>
      <c r="DF364" s="14">
        <v>-9.2674099999999995E-2</v>
      </c>
      <c r="DG364" s="14">
        <v>-3.4354799999999998E-2</v>
      </c>
      <c r="DH364" s="14">
        <v>-1.09065E-2</v>
      </c>
      <c r="DI364" s="14">
        <v>0.22143299999999999</v>
      </c>
      <c r="DJ364" s="14">
        <v>0.39853090000000002</v>
      </c>
      <c r="DK364" s="14">
        <v>0.38253730000000002</v>
      </c>
      <c r="DL364" s="14">
        <v>0.59943999999999997</v>
      </c>
      <c r="DM364" s="14">
        <v>0.64578159999999996</v>
      </c>
      <c r="DN364" s="14">
        <v>0.70085019999999998</v>
      </c>
      <c r="DO364" s="14">
        <v>0.65361179999999997</v>
      </c>
      <c r="DP364" s="14">
        <v>0.33838639999999998</v>
      </c>
      <c r="DQ364" s="14">
        <v>0.1581342</v>
      </c>
      <c r="DR364" s="14">
        <v>0.1296977</v>
      </c>
      <c r="DS364" s="14">
        <v>0.16344130000000001</v>
      </c>
      <c r="DT364" s="14">
        <v>9.1702199999999998E-2</v>
      </c>
      <c r="DU364" s="14">
        <v>-5.7392600000000002E-2</v>
      </c>
      <c r="DV364" s="14">
        <v>-9.3127799999999997E-2</v>
      </c>
      <c r="DW364" s="14">
        <v>-0.27249380000000001</v>
      </c>
      <c r="DX364" s="14">
        <v>-0.2268136</v>
      </c>
      <c r="DY364" s="14">
        <v>-0.1466016</v>
      </c>
      <c r="DZ364" s="14">
        <v>-8.45606E-2</v>
      </c>
      <c r="EA364" s="14">
        <v>0.11044900000000001</v>
      </c>
      <c r="EB364" s="14">
        <v>-1.1485499999999999E-2</v>
      </c>
      <c r="EC364" s="14">
        <v>-8.4048200000000003E-2</v>
      </c>
      <c r="ED364" s="14">
        <v>1.4386299999999999E-2</v>
      </c>
      <c r="EE364" s="14">
        <v>0.1245844</v>
      </c>
      <c r="EF364" s="14">
        <v>0.19614899999999999</v>
      </c>
      <c r="EG364" s="14">
        <v>0.44600840000000003</v>
      </c>
      <c r="EH364" s="14">
        <v>0.62658409999999998</v>
      </c>
      <c r="EI364" s="14">
        <v>0.61093249999999999</v>
      </c>
      <c r="EJ364" s="14">
        <v>0.82752959999999998</v>
      </c>
      <c r="EK364" s="14">
        <v>0.86297210000000002</v>
      </c>
      <c r="EL364" s="14">
        <v>0.9263998</v>
      </c>
      <c r="EM364" s="14">
        <v>0.87480769999999997</v>
      </c>
      <c r="EN364" s="14">
        <v>0.51351959999999996</v>
      </c>
      <c r="EO364" s="14">
        <v>0.29198350000000001</v>
      </c>
      <c r="EP364" s="14">
        <v>0.2531351</v>
      </c>
      <c r="EQ364" s="14">
        <v>0.27169739999999998</v>
      </c>
      <c r="ER364" s="14">
        <v>0.1963106</v>
      </c>
      <c r="ES364" s="14">
        <v>4.0803699999999998E-2</v>
      </c>
      <c r="ET364" s="14">
        <v>-1.4204400000000001E-2</v>
      </c>
      <c r="EU364" s="14">
        <v>56.033760000000001</v>
      </c>
      <c r="EV364" s="14">
        <v>56.028750000000002</v>
      </c>
      <c r="EW364" s="14">
        <v>55.795250000000003</v>
      </c>
      <c r="EX364" s="14">
        <v>55.749859999999998</v>
      </c>
      <c r="EY364" s="14">
        <v>55.626550000000002</v>
      </c>
      <c r="EZ364" s="14">
        <v>55.498669999999997</v>
      </c>
      <c r="FA364" s="14">
        <v>55.429699999999997</v>
      </c>
      <c r="FB364" s="14">
        <v>55.928600000000003</v>
      </c>
      <c r="FC364" s="14">
        <v>57.124270000000003</v>
      </c>
      <c r="FD364" s="14">
        <v>58.993980000000001</v>
      </c>
      <c r="FE364" s="14">
        <v>60.292549999999999</v>
      </c>
      <c r="FF364" s="14">
        <v>62.13617</v>
      </c>
      <c r="FG364" s="14">
        <v>63.905740000000002</v>
      </c>
      <c r="FH364" s="14">
        <v>65.146000000000001</v>
      </c>
      <c r="FI364" s="14">
        <v>66.312160000000006</v>
      </c>
      <c r="FJ364" s="14">
        <v>66.535610000000005</v>
      </c>
      <c r="FK364" s="14">
        <v>66.11994</v>
      </c>
      <c r="FL364" s="14">
        <v>64.891139999999993</v>
      </c>
      <c r="FM364" s="14">
        <v>63.093440000000001</v>
      </c>
      <c r="FN364" s="14">
        <v>60.897530000000003</v>
      </c>
      <c r="FO364" s="14">
        <v>58.774970000000003</v>
      </c>
      <c r="FP364" s="14">
        <v>57.879779999999997</v>
      </c>
      <c r="FQ364" s="14">
        <v>57.017679999999999</v>
      </c>
      <c r="FR364" s="14">
        <v>56.398209999999999</v>
      </c>
      <c r="FS364" s="14">
        <v>2.6011060000000001</v>
      </c>
      <c r="FT364" s="14">
        <v>0.15299789999999999</v>
      </c>
      <c r="FU364" s="14">
        <v>0.159832</v>
      </c>
      <c r="FW364" s="14"/>
      <c r="HY364" s="52"/>
      <c r="IA364" s="52"/>
    </row>
    <row r="365" spans="1:235" x14ac:dyDescent="0.6">
      <c r="A365" t="s">
        <v>226</v>
      </c>
      <c r="B365" t="s">
        <v>0</v>
      </c>
      <c r="C365" t="s">
        <v>261</v>
      </c>
      <c r="D365" s="53" t="s">
        <v>251</v>
      </c>
      <c r="E365" t="s">
        <v>219</v>
      </c>
      <c r="F365" s="14">
        <v>11365</v>
      </c>
      <c r="G365" s="14">
        <v>6.8110429999999997</v>
      </c>
      <c r="H365" s="14">
        <v>6.4559300000000004</v>
      </c>
      <c r="I365" s="14">
        <v>6.5943880000000004</v>
      </c>
      <c r="J365" s="14">
        <v>6.123602</v>
      </c>
      <c r="K365" s="14">
        <v>5.9241520000000003</v>
      </c>
      <c r="L365" s="14">
        <v>5.7507330000000003</v>
      </c>
      <c r="M365" s="14">
        <v>6.1136499999999998</v>
      </c>
      <c r="N365" s="14">
        <v>6.0543529999999999</v>
      </c>
      <c r="O365" s="14">
        <v>5.7706410000000004</v>
      </c>
      <c r="P365" s="14">
        <v>5.3758460000000001</v>
      </c>
      <c r="Q365" s="14">
        <v>5.3055979999999998</v>
      </c>
      <c r="R365" s="14">
        <v>4.2167339999999998</v>
      </c>
      <c r="S365" s="14">
        <v>1.9136139999999999</v>
      </c>
      <c r="T365" s="14">
        <v>-1.3674569999999999</v>
      </c>
      <c r="U365" s="14">
        <v>-3.5321099999999999</v>
      </c>
      <c r="V365" s="14">
        <v>-2.6684779999999999</v>
      </c>
      <c r="W365" s="14">
        <v>-1.0106379999999999</v>
      </c>
      <c r="X365" s="14">
        <v>3.2869600000000001</v>
      </c>
      <c r="Y365" s="14">
        <v>6.6518600000000001</v>
      </c>
      <c r="Z365" s="14">
        <v>8.8796400000000002</v>
      </c>
      <c r="AA365" s="14">
        <v>9.9324499999999993</v>
      </c>
      <c r="AB365" s="14">
        <v>9.1416000000000004</v>
      </c>
      <c r="AC365" s="14">
        <v>7.4323329999999999</v>
      </c>
      <c r="AD365" s="14">
        <v>6.8950129999999996</v>
      </c>
      <c r="AE365" s="14">
        <v>-0.8119016</v>
      </c>
      <c r="AF365" s="14">
        <v>-0.72367649999999994</v>
      </c>
      <c r="AG365" s="14">
        <v>-0.1349687</v>
      </c>
      <c r="AH365" s="14">
        <v>-0.29834860000000002</v>
      </c>
      <c r="AI365" s="14">
        <v>-0.32445170000000001</v>
      </c>
      <c r="AJ365" s="14">
        <v>-0.65585199999999999</v>
      </c>
      <c r="AK365" s="14">
        <v>-0.63496779999999997</v>
      </c>
      <c r="AL365" s="14">
        <v>-0.64350830000000003</v>
      </c>
      <c r="AM365" s="14">
        <v>-0.62582439999999995</v>
      </c>
      <c r="AN365" s="14">
        <v>-0.5954083</v>
      </c>
      <c r="AO365" s="14">
        <v>0.12641649999999999</v>
      </c>
      <c r="AP365" s="14">
        <v>0.40185330000000002</v>
      </c>
      <c r="AQ365" s="14">
        <v>0.38937830000000001</v>
      </c>
      <c r="AR365" s="14">
        <v>0.18595400000000001</v>
      </c>
      <c r="AS365" s="14">
        <v>7.0141400000000007E-2</v>
      </c>
      <c r="AT365" s="14">
        <v>0.41687180000000001</v>
      </c>
      <c r="AU365" s="14">
        <v>0.37273420000000002</v>
      </c>
      <c r="AV365" s="14">
        <v>0.44536189999999998</v>
      </c>
      <c r="AW365" s="14">
        <v>-3.7192200000000002E-2</v>
      </c>
      <c r="AX365" s="14">
        <v>-0.34124500000000002</v>
      </c>
      <c r="AY365" s="14">
        <v>0.1114358</v>
      </c>
      <c r="AZ365" s="14">
        <v>-0.4897379</v>
      </c>
      <c r="BA365" s="14">
        <v>-1.32169</v>
      </c>
      <c r="BB365" s="14">
        <v>-0.61107210000000001</v>
      </c>
      <c r="BC365" s="14">
        <v>-0.55891570000000002</v>
      </c>
      <c r="BD365" s="14">
        <v>-0.47383809999999998</v>
      </c>
      <c r="BE365" s="14">
        <v>0.10694330000000001</v>
      </c>
      <c r="BF365" s="14">
        <v>-5.94183E-2</v>
      </c>
      <c r="BG365" s="14">
        <v>-0.1051245</v>
      </c>
      <c r="BH365" s="14">
        <v>-0.39966960000000001</v>
      </c>
      <c r="BI365" s="14">
        <v>-0.34686709999999998</v>
      </c>
      <c r="BJ365" s="14">
        <v>-0.33121790000000001</v>
      </c>
      <c r="BK365" s="14">
        <v>-0.20388339999999999</v>
      </c>
      <c r="BL365" s="14">
        <v>-5.8457500000000003E-2</v>
      </c>
      <c r="BM365" s="14">
        <v>0.77334639999999999</v>
      </c>
      <c r="BN365" s="14">
        <v>1.052516</v>
      </c>
      <c r="BO365" s="14">
        <v>1.007808</v>
      </c>
      <c r="BP365" s="14">
        <v>0.82307569999999997</v>
      </c>
      <c r="BQ365" s="14">
        <v>0.64871789999999996</v>
      </c>
      <c r="BR365" s="14">
        <v>0.99093560000000003</v>
      </c>
      <c r="BS365" s="14">
        <v>0.94618530000000001</v>
      </c>
      <c r="BT365" s="14">
        <v>0.90335889999999996</v>
      </c>
      <c r="BU365" s="14">
        <v>0.321268</v>
      </c>
      <c r="BV365" s="14">
        <v>3.1250600000000003E-2</v>
      </c>
      <c r="BW365" s="14">
        <v>0.43337989999999998</v>
      </c>
      <c r="BX365" s="14">
        <v>-0.17514080000000001</v>
      </c>
      <c r="BY365" s="14">
        <v>-0.94567900000000005</v>
      </c>
      <c r="BZ365" s="14">
        <v>-0.33903240000000001</v>
      </c>
      <c r="CA365" s="14">
        <v>-0.3836985</v>
      </c>
      <c r="CB365" s="14">
        <v>-0.30080069999999998</v>
      </c>
      <c r="CC365" s="14">
        <v>0.27449079999999998</v>
      </c>
      <c r="CD365" s="14">
        <v>0.10606409999999999</v>
      </c>
      <c r="CE365" s="14">
        <v>4.67809E-2</v>
      </c>
      <c r="CF365" s="14">
        <v>-0.22223850000000001</v>
      </c>
      <c r="CG365" s="14">
        <v>-0.1473294</v>
      </c>
      <c r="CH365" s="14">
        <v>-0.1149265</v>
      </c>
      <c r="CI365" s="14">
        <v>8.8351600000000002E-2</v>
      </c>
      <c r="CJ365" s="14">
        <v>0.31343300000000002</v>
      </c>
      <c r="CK365" s="14">
        <v>1.221408</v>
      </c>
      <c r="CL365" s="14">
        <v>1.5031620000000001</v>
      </c>
      <c r="CM365" s="14">
        <v>1.436131</v>
      </c>
      <c r="CN365" s="14">
        <v>1.2643439999999999</v>
      </c>
      <c r="CO365" s="14">
        <v>1.0494380000000001</v>
      </c>
      <c r="CP365" s="14">
        <v>1.38853</v>
      </c>
      <c r="CQ365" s="14">
        <v>1.343356</v>
      </c>
      <c r="CR365" s="14">
        <v>1.220566</v>
      </c>
      <c r="CS365" s="14">
        <v>0.56953640000000005</v>
      </c>
      <c r="CT365" s="14">
        <v>0.28924</v>
      </c>
      <c r="CU365" s="14">
        <v>0.65635739999999998</v>
      </c>
      <c r="CV365" s="14">
        <v>4.2748300000000003E-2</v>
      </c>
      <c r="CW365" s="14">
        <v>-0.68525510000000001</v>
      </c>
      <c r="CX365" s="14">
        <v>-0.15061859999999999</v>
      </c>
      <c r="CY365" s="14">
        <v>-0.20848120000000001</v>
      </c>
      <c r="CZ365" s="14">
        <v>-0.1277633</v>
      </c>
      <c r="DA365" s="14">
        <v>0.4420383</v>
      </c>
      <c r="DB365" s="14">
        <v>0.27154640000000002</v>
      </c>
      <c r="DC365" s="14">
        <v>0.19868630000000001</v>
      </c>
      <c r="DD365" s="14">
        <v>-4.4807300000000001E-2</v>
      </c>
      <c r="DE365" s="14">
        <v>5.2208299999999999E-2</v>
      </c>
      <c r="DF365" s="14">
        <v>0.1013648</v>
      </c>
      <c r="DG365" s="14">
        <v>0.3805866</v>
      </c>
      <c r="DH365" s="14">
        <v>0.68532349999999997</v>
      </c>
      <c r="DI365" s="14">
        <v>1.66947</v>
      </c>
      <c r="DJ365" s="14">
        <v>1.9538089999999999</v>
      </c>
      <c r="DK365" s="14">
        <v>1.8644540000000001</v>
      </c>
      <c r="DL365" s="14">
        <v>1.705613</v>
      </c>
      <c r="DM365" s="14">
        <v>1.4501580000000001</v>
      </c>
      <c r="DN365" s="14">
        <v>1.786125</v>
      </c>
      <c r="DO365" s="14">
        <v>1.740526</v>
      </c>
      <c r="DP365" s="14">
        <v>1.537774</v>
      </c>
      <c r="DQ365" s="14">
        <v>0.81780489999999995</v>
      </c>
      <c r="DR365" s="14">
        <v>0.54722930000000003</v>
      </c>
      <c r="DS365" s="14">
        <v>0.87933490000000003</v>
      </c>
      <c r="DT365" s="14">
        <v>0.26063730000000002</v>
      </c>
      <c r="DU365" s="14">
        <v>-0.42483120000000002</v>
      </c>
      <c r="DV365" s="14">
        <v>3.7795200000000001E-2</v>
      </c>
      <c r="DW365" s="14">
        <v>4.4504700000000001E-2</v>
      </c>
      <c r="DX365" s="14">
        <v>0.12207510000000001</v>
      </c>
      <c r="DY365" s="14">
        <v>0.68395039999999996</v>
      </c>
      <c r="DZ365" s="14">
        <v>0.51047659999999995</v>
      </c>
      <c r="EA365" s="14">
        <v>0.41801349999999998</v>
      </c>
      <c r="EB365" s="14">
        <v>0.21137510000000001</v>
      </c>
      <c r="EC365" s="14">
        <v>0.34030909999999998</v>
      </c>
      <c r="ED365" s="14">
        <v>0.4136552</v>
      </c>
      <c r="EE365" s="14">
        <v>0.80252749999999995</v>
      </c>
      <c r="EF365" s="14">
        <v>1.2222740000000001</v>
      </c>
      <c r="EG365" s="14">
        <v>2.3163999999999998</v>
      </c>
      <c r="EH365" s="14">
        <v>2.6044710000000002</v>
      </c>
      <c r="EI365" s="14">
        <v>2.4828830000000002</v>
      </c>
      <c r="EJ365" s="14">
        <v>2.3427340000000001</v>
      </c>
      <c r="EK365" s="14">
        <v>2.0287350000000002</v>
      </c>
      <c r="EL365" s="14">
        <v>2.3601890000000001</v>
      </c>
      <c r="EM365" s="14">
        <v>2.313977</v>
      </c>
      <c r="EN365" s="14">
        <v>1.995771</v>
      </c>
      <c r="EO365" s="14">
        <v>1.1762649999999999</v>
      </c>
      <c r="EP365" s="14">
        <v>0.91972489999999996</v>
      </c>
      <c r="EQ365" s="14">
        <v>1.201279</v>
      </c>
      <c r="ER365" s="14">
        <v>0.57523440000000003</v>
      </c>
      <c r="ES365" s="14">
        <v>-4.8820500000000003E-2</v>
      </c>
      <c r="ET365" s="14">
        <v>0.30983480000000002</v>
      </c>
      <c r="EU365" s="14">
        <v>57.783740000000002</v>
      </c>
      <c r="EV365" s="14">
        <v>56.97871</v>
      </c>
      <c r="EW365" s="14">
        <v>56.675179999999997</v>
      </c>
      <c r="EX365" s="14">
        <v>56.097630000000002</v>
      </c>
      <c r="EY365" s="14">
        <v>56.52814</v>
      </c>
      <c r="EZ365" s="14">
        <v>56.075369999999999</v>
      </c>
      <c r="FA365" s="14">
        <v>56.198740000000001</v>
      </c>
      <c r="FB365" s="14">
        <v>57.335850000000001</v>
      </c>
      <c r="FC365" s="14">
        <v>58.282850000000003</v>
      </c>
      <c r="FD365" s="14">
        <v>58.423859999999998</v>
      </c>
      <c r="FE365" s="14">
        <v>59.90954</v>
      </c>
      <c r="FF365" s="14">
        <v>60.557769999999998</v>
      </c>
      <c r="FG365" s="14">
        <v>62.695790000000002</v>
      </c>
      <c r="FH365" s="14">
        <v>63.411610000000003</v>
      </c>
      <c r="FI365" s="14">
        <v>66.108590000000007</v>
      </c>
      <c r="FJ365" s="14">
        <v>68.486689999999996</v>
      </c>
      <c r="FK365" s="14">
        <v>68.551419999999993</v>
      </c>
      <c r="FL365" s="14">
        <v>68.191469999999995</v>
      </c>
      <c r="FM365" s="14">
        <v>67.164400000000001</v>
      </c>
      <c r="FN365" s="14">
        <v>63.473269999999999</v>
      </c>
      <c r="FO365" s="14">
        <v>60.942</v>
      </c>
      <c r="FP365" s="14">
        <v>60.125450000000001</v>
      </c>
      <c r="FQ365" s="14">
        <v>59.377630000000003</v>
      </c>
      <c r="FR365" s="14">
        <v>59.57179</v>
      </c>
      <c r="FS365" s="14">
        <v>7.6792959999999999</v>
      </c>
      <c r="FT365" s="14">
        <v>0.41358210000000001</v>
      </c>
      <c r="FU365" s="14">
        <v>0.44387720000000003</v>
      </c>
      <c r="FW365" s="14"/>
      <c r="HY365" s="52"/>
      <c r="IA365" s="52"/>
    </row>
    <row r="366" spans="1:235" x14ac:dyDescent="0.6">
      <c r="A366" t="s">
        <v>226</v>
      </c>
      <c r="B366" t="s">
        <v>0</v>
      </c>
      <c r="C366" t="s">
        <v>261</v>
      </c>
      <c r="D366" s="53" t="s">
        <v>251</v>
      </c>
      <c r="E366" t="s">
        <v>220</v>
      </c>
      <c r="F366" s="14">
        <v>7074</v>
      </c>
      <c r="G366" s="14">
        <v>3.7125189999999999</v>
      </c>
      <c r="H366" s="14">
        <v>3.3839100000000002</v>
      </c>
      <c r="I366" s="14">
        <v>3.6091060000000001</v>
      </c>
      <c r="J366" s="14">
        <v>3.4298289999999998</v>
      </c>
      <c r="K366" s="14">
        <v>3.194585</v>
      </c>
      <c r="L366" s="14">
        <v>3.0866750000000001</v>
      </c>
      <c r="M366" s="14">
        <v>3.5217019999999999</v>
      </c>
      <c r="N366" s="14">
        <v>3.5186359999999999</v>
      </c>
      <c r="O366" s="14">
        <v>3.8837250000000001</v>
      </c>
      <c r="P366" s="14">
        <v>4.0141819999999999</v>
      </c>
      <c r="Q366" s="14">
        <v>4.7402569999999997</v>
      </c>
      <c r="R366" s="14">
        <v>3.8647999999999998</v>
      </c>
      <c r="S366" s="14">
        <v>2.7776139999999998</v>
      </c>
      <c r="T366" s="14">
        <v>2.1068769999999999</v>
      </c>
      <c r="U366" s="14">
        <v>1.15968</v>
      </c>
      <c r="V366" s="14">
        <v>0.70616670000000004</v>
      </c>
      <c r="W366" s="14">
        <v>1.3638920000000001</v>
      </c>
      <c r="X366" s="14">
        <v>3.0322559999999998</v>
      </c>
      <c r="Y366" s="14">
        <v>4.5577519999999998</v>
      </c>
      <c r="Z366" s="14">
        <v>5.4267139999999996</v>
      </c>
      <c r="AA366" s="14">
        <v>5.7617710000000004</v>
      </c>
      <c r="AB366" s="14">
        <v>5.0293460000000003</v>
      </c>
      <c r="AC366" s="14">
        <v>3.9911910000000002</v>
      </c>
      <c r="AD366" s="14">
        <v>3.9291179999999999</v>
      </c>
      <c r="AE366" s="14">
        <v>-0.45569490000000001</v>
      </c>
      <c r="AF366" s="14">
        <v>-0.5266632</v>
      </c>
      <c r="AG366" s="14">
        <v>-9.3792899999999998E-2</v>
      </c>
      <c r="AH366" s="14">
        <v>-8.0014399999999999E-2</v>
      </c>
      <c r="AI366" s="14">
        <v>-0.25177070000000001</v>
      </c>
      <c r="AJ366" s="14">
        <v>-0.52988769999999996</v>
      </c>
      <c r="AK366" s="14">
        <v>-0.35618260000000002</v>
      </c>
      <c r="AL366" s="14">
        <v>-0.45160869999999997</v>
      </c>
      <c r="AM366" s="14">
        <v>-2.05329E-2</v>
      </c>
      <c r="AN366" s="14">
        <v>4.4391199999999999E-2</v>
      </c>
      <c r="AO366" s="14">
        <v>1.028929</v>
      </c>
      <c r="AP366" s="14">
        <v>0.61552410000000002</v>
      </c>
      <c r="AQ366" s="14">
        <v>0.18537899999999999</v>
      </c>
      <c r="AR366" s="14">
        <v>-2.8300599999999999E-2</v>
      </c>
      <c r="AS366" s="14">
        <v>-0.2806942</v>
      </c>
      <c r="AT366" s="14">
        <v>-0.1232108</v>
      </c>
      <c r="AU366" s="14">
        <v>-5.2753800000000003E-2</v>
      </c>
      <c r="AV366" s="14">
        <v>0.1233413</v>
      </c>
      <c r="AW366" s="14">
        <v>0.32532309999999998</v>
      </c>
      <c r="AX366" s="14">
        <v>5.6528000000000002E-2</v>
      </c>
      <c r="AY366" s="14">
        <v>0.1007599</v>
      </c>
      <c r="AZ366" s="14">
        <v>-0.4157709</v>
      </c>
      <c r="BA366" s="14">
        <v>-1.0332859999999999</v>
      </c>
      <c r="BB366" s="14">
        <v>-0.22103449999999999</v>
      </c>
      <c r="BC366" s="14">
        <v>-0.26479550000000002</v>
      </c>
      <c r="BD366" s="14">
        <v>-0.33347789999999999</v>
      </c>
      <c r="BE366" s="14">
        <v>8.9189299999999999E-2</v>
      </c>
      <c r="BF366" s="14">
        <v>8.38256E-2</v>
      </c>
      <c r="BG366" s="14">
        <v>-9.9291299999999999E-2</v>
      </c>
      <c r="BH366" s="14">
        <v>-0.3059056</v>
      </c>
      <c r="BI366" s="14">
        <v>-0.1126374</v>
      </c>
      <c r="BJ366" s="14">
        <v>-0.2331771</v>
      </c>
      <c r="BK366" s="14">
        <v>0.21786030000000001</v>
      </c>
      <c r="BL366" s="14">
        <v>0.37179040000000002</v>
      </c>
      <c r="BM366" s="14">
        <v>1.4462889999999999</v>
      </c>
      <c r="BN366" s="14">
        <v>1.032961</v>
      </c>
      <c r="BO366" s="14">
        <v>0.53491869999999997</v>
      </c>
      <c r="BP366" s="14">
        <v>0.28175260000000002</v>
      </c>
      <c r="BQ366" s="14">
        <v>2.25607E-2</v>
      </c>
      <c r="BR366" s="14">
        <v>0.18281230000000001</v>
      </c>
      <c r="BS366" s="14">
        <v>0.30559740000000002</v>
      </c>
      <c r="BT366" s="14">
        <v>0.47474119999999997</v>
      </c>
      <c r="BU366" s="14">
        <v>0.55438920000000003</v>
      </c>
      <c r="BV366" s="14">
        <v>0.35260160000000002</v>
      </c>
      <c r="BW366" s="14">
        <v>0.3743726</v>
      </c>
      <c r="BX366" s="14">
        <v>-0.20658570000000001</v>
      </c>
      <c r="BY366" s="14">
        <v>-0.73030949999999994</v>
      </c>
      <c r="BZ366" s="14">
        <v>-5.8683300000000001E-2</v>
      </c>
      <c r="CA366" s="14">
        <v>-0.13257910000000001</v>
      </c>
      <c r="CB366" s="14">
        <v>-0.19967840000000001</v>
      </c>
      <c r="CC366" s="14">
        <v>0.21592230000000001</v>
      </c>
      <c r="CD366" s="14">
        <v>0.1973007</v>
      </c>
      <c r="CE366" s="14">
        <v>6.3154999999999999E-3</v>
      </c>
      <c r="CF366" s="14">
        <v>-0.1507763</v>
      </c>
      <c r="CG366" s="14">
        <v>5.6041300000000002E-2</v>
      </c>
      <c r="CH366" s="14">
        <v>-8.1892099999999995E-2</v>
      </c>
      <c r="CI366" s="14">
        <v>0.3829707</v>
      </c>
      <c r="CJ366" s="14">
        <v>0.59854609999999997</v>
      </c>
      <c r="CK366" s="14">
        <v>1.7353499999999999</v>
      </c>
      <c r="CL366" s="14">
        <v>1.322076</v>
      </c>
      <c r="CM366" s="14">
        <v>0.77700880000000005</v>
      </c>
      <c r="CN366" s="14">
        <v>0.4964944</v>
      </c>
      <c r="CO366" s="14">
        <v>0.232594</v>
      </c>
      <c r="CP366" s="14">
        <v>0.39476299999999998</v>
      </c>
      <c r="CQ366" s="14">
        <v>0.55379029999999996</v>
      </c>
      <c r="CR366" s="14">
        <v>0.71811970000000003</v>
      </c>
      <c r="CS366" s="14">
        <v>0.71303970000000005</v>
      </c>
      <c r="CT366" s="14">
        <v>0.55766119999999997</v>
      </c>
      <c r="CU366" s="14">
        <v>0.56387600000000004</v>
      </c>
      <c r="CV366" s="14">
        <v>-6.1704599999999998E-2</v>
      </c>
      <c r="CW366" s="14">
        <v>-0.52046890000000001</v>
      </c>
      <c r="CX366" s="14">
        <v>5.3760700000000002E-2</v>
      </c>
      <c r="CY366" s="14">
        <v>-3.6279999999999998E-4</v>
      </c>
      <c r="CZ366" s="14">
        <v>-6.5878900000000004E-2</v>
      </c>
      <c r="DA366" s="14">
        <v>0.34265519999999999</v>
      </c>
      <c r="DB366" s="14">
        <v>0.31077579999999999</v>
      </c>
      <c r="DC366" s="14">
        <v>0.1119223</v>
      </c>
      <c r="DD366" s="14">
        <v>4.3531000000000004E-3</v>
      </c>
      <c r="DE366" s="14">
        <v>0.22472</v>
      </c>
      <c r="DF366" s="14">
        <v>6.9392999999999996E-2</v>
      </c>
      <c r="DG366" s="14">
        <v>0.54808120000000005</v>
      </c>
      <c r="DH366" s="14">
        <v>0.82530190000000003</v>
      </c>
      <c r="DI366" s="14">
        <v>2.0244119999999999</v>
      </c>
      <c r="DJ366" s="14">
        <v>1.611191</v>
      </c>
      <c r="DK366" s="14">
        <v>1.019099</v>
      </c>
      <c r="DL366" s="14">
        <v>0.71123630000000004</v>
      </c>
      <c r="DM366" s="14">
        <v>0.4426274</v>
      </c>
      <c r="DN366" s="14">
        <v>0.60671370000000002</v>
      </c>
      <c r="DO366" s="14">
        <v>0.80198320000000001</v>
      </c>
      <c r="DP366" s="14">
        <v>0.96149819999999997</v>
      </c>
      <c r="DQ366" s="14">
        <v>0.87169019999999997</v>
      </c>
      <c r="DR366" s="14">
        <v>0.76272079999999998</v>
      </c>
      <c r="DS366" s="14">
        <v>0.75337929999999997</v>
      </c>
      <c r="DT366" s="14">
        <v>8.3176399999999998E-2</v>
      </c>
      <c r="DU366" s="14">
        <v>-0.31062820000000002</v>
      </c>
      <c r="DV366" s="14">
        <v>0.16620460000000001</v>
      </c>
      <c r="DW366" s="14">
        <v>0.1905366</v>
      </c>
      <c r="DX366" s="14">
        <v>0.12730639999999999</v>
      </c>
      <c r="DY366" s="14">
        <v>0.52563740000000003</v>
      </c>
      <c r="DZ366" s="14">
        <v>0.47461579999999998</v>
      </c>
      <c r="EA366" s="14">
        <v>0.26440170000000002</v>
      </c>
      <c r="EB366" s="14">
        <v>0.22833519999999999</v>
      </c>
      <c r="EC366" s="14">
        <v>0.46826519999999999</v>
      </c>
      <c r="ED366" s="14">
        <v>0.28782459999999999</v>
      </c>
      <c r="EE366" s="14">
        <v>0.78647429999999996</v>
      </c>
      <c r="EF366" s="14">
        <v>1.152701</v>
      </c>
      <c r="EG366" s="14">
        <v>2.4417710000000001</v>
      </c>
      <c r="EH366" s="14">
        <v>2.0286279999999999</v>
      </c>
      <c r="EI366" s="14">
        <v>1.3686389999999999</v>
      </c>
      <c r="EJ366" s="14">
        <v>1.0212889999999999</v>
      </c>
      <c r="EK366" s="14">
        <v>0.74588220000000005</v>
      </c>
      <c r="EL366" s="14">
        <v>0.91273680000000001</v>
      </c>
      <c r="EM366" s="14">
        <v>1.160334</v>
      </c>
      <c r="EN366" s="14">
        <v>1.3128979999999999</v>
      </c>
      <c r="EO366" s="14">
        <v>1.1007560000000001</v>
      </c>
      <c r="EP366" s="14">
        <v>1.058794</v>
      </c>
      <c r="EQ366" s="14">
        <v>1.0269919999999999</v>
      </c>
      <c r="ER366" s="14">
        <v>0.2923617</v>
      </c>
      <c r="ES366" s="14">
        <v>-7.6515999999999997E-3</v>
      </c>
      <c r="ET366" s="14">
        <v>0.32855590000000001</v>
      </c>
      <c r="EU366" s="14">
        <v>58.554729999999999</v>
      </c>
      <c r="EV366" s="14">
        <v>57.722020000000001</v>
      </c>
      <c r="EW366" s="14">
        <v>57.571640000000002</v>
      </c>
      <c r="EX366" s="14">
        <v>57.343609999999998</v>
      </c>
      <c r="EY366" s="14">
        <v>57.41986</v>
      </c>
      <c r="EZ366" s="14">
        <v>56.809690000000003</v>
      </c>
      <c r="FA366" s="14">
        <v>57.076799999999999</v>
      </c>
      <c r="FB366" s="14">
        <v>58.003100000000003</v>
      </c>
      <c r="FC366" s="14">
        <v>58.684240000000003</v>
      </c>
      <c r="FD366" s="14">
        <v>59.093179999999997</v>
      </c>
      <c r="FE366" s="14">
        <v>59.979050000000001</v>
      </c>
      <c r="FF366" s="14">
        <v>60.603180000000002</v>
      </c>
      <c r="FG366" s="14">
        <v>62.033560000000001</v>
      </c>
      <c r="FH366" s="14">
        <v>63.297649999999997</v>
      </c>
      <c r="FI366" s="14">
        <v>65.362629999999996</v>
      </c>
      <c r="FJ366" s="14">
        <v>67.659980000000004</v>
      </c>
      <c r="FK366" s="14">
        <v>67.645039999999995</v>
      </c>
      <c r="FL366" s="14">
        <v>67.124099999999999</v>
      </c>
      <c r="FM366" s="14">
        <v>65.880170000000007</v>
      </c>
      <c r="FN366" s="14">
        <v>63.02422</v>
      </c>
      <c r="FO366" s="14">
        <v>61.049460000000003</v>
      </c>
      <c r="FP366" s="14">
        <v>60.974249999999998</v>
      </c>
      <c r="FQ366" s="14">
        <v>60.067740000000001</v>
      </c>
      <c r="FR366" s="14">
        <v>60.080680000000001</v>
      </c>
      <c r="FS366" s="14">
        <v>4.8559039999999998</v>
      </c>
      <c r="FT366" s="14">
        <v>0.23212440000000001</v>
      </c>
      <c r="FU366" s="14">
        <v>0.32746570000000003</v>
      </c>
      <c r="FW366" s="14"/>
    </row>
    <row r="367" spans="1:235" x14ac:dyDescent="0.6">
      <c r="A367" t="s">
        <v>226</v>
      </c>
      <c r="B367" t="s">
        <v>0</v>
      </c>
      <c r="C367" t="s">
        <v>261</v>
      </c>
      <c r="D367" s="53" t="s">
        <v>251</v>
      </c>
      <c r="E367" t="s">
        <v>221</v>
      </c>
      <c r="F367" s="14">
        <v>4291</v>
      </c>
      <c r="G367" s="14">
        <v>3.0978620000000001</v>
      </c>
      <c r="H367" s="14">
        <v>3.0027050000000002</v>
      </c>
      <c r="I367" s="14">
        <v>2.9630580000000002</v>
      </c>
      <c r="J367" s="14">
        <v>2.7184469999999998</v>
      </c>
      <c r="K367" s="14">
        <v>2.645867</v>
      </c>
      <c r="L367" s="14">
        <v>2.5698840000000001</v>
      </c>
      <c r="M367" s="14">
        <v>2.537423</v>
      </c>
      <c r="N367" s="14">
        <v>2.4495309999999999</v>
      </c>
      <c r="O367" s="14">
        <v>2.0699049999999999</v>
      </c>
      <c r="P367" s="14">
        <v>1.642444</v>
      </c>
      <c r="Q367" s="14">
        <v>1.34412</v>
      </c>
      <c r="R367" s="14">
        <v>0.8636954</v>
      </c>
      <c r="S367" s="14">
        <v>-0.6185524</v>
      </c>
      <c r="T367" s="14">
        <v>-3.3960759999999999</v>
      </c>
      <c r="U367" s="14">
        <v>-4.6940650000000002</v>
      </c>
      <c r="V367" s="14">
        <v>-3.3837130000000002</v>
      </c>
      <c r="W367" s="14">
        <v>-2.426123</v>
      </c>
      <c r="X367" s="14">
        <v>0.26475090000000001</v>
      </c>
      <c r="Y367" s="14">
        <v>2.2358539999999998</v>
      </c>
      <c r="Z367" s="14">
        <v>3.580559</v>
      </c>
      <c r="AA367" s="14">
        <v>4.246213</v>
      </c>
      <c r="AB367" s="14">
        <v>4.0844469999999999</v>
      </c>
      <c r="AC367" s="14">
        <v>3.3308909999999998</v>
      </c>
      <c r="AD367" s="14">
        <v>2.9932370000000001</v>
      </c>
      <c r="AE367" s="14">
        <v>-0.54254380000000002</v>
      </c>
      <c r="AF367" s="14">
        <v>-0.47041739999999999</v>
      </c>
      <c r="AG367" s="14">
        <v>-0.25882290000000002</v>
      </c>
      <c r="AH367" s="14">
        <v>-0.3621704</v>
      </c>
      <c r="AI367" s="14">
        <v>-0.3267661</v>
      </c>
      <c r="AJ367" s="14">
        <v>-0.47145399999999998</v>
      </c>
      <c r="AK367" s="14">
        <v>-0.59469170000000005</v>
      </c>
      <c r="AL367" s="14">
        <v>-0.50799939999999999</v>
      </c>
      <c r="AM367" s="14">
        <v>-0.64792240000000001</v>
      </c>
      <c r="AN367" s="14">
        <v>-0.67403930000000001</v>
      </c>
      <c r="AO367" s="14">
        <v>-0.499357</v>
      </c>
      <c r="AP367" s="14">
        <v>-9.1913499999999995E-2</v>
      </c>
      <c r="AQ367" s="14">
        <v>0.18858130000000001</v>
      </c>
      <c r="AR367" s="14">
        <v>0.16588349999999999</v>
      </c>
      <c r="AS367" s="14">
        <v>0.23588390000000001</v>
      </c>
      <c r="AT367" s="14">
        <v>0.3220536</v>
      </c>
      <c r="AU367" s="14">
        <v>4.8360500000000001E-2</v>
      </c>
      <c r="AV367" s="14">
        <v>-4.6529099999999997E-2</v>
      </c>
      <c r="AW367" s="14">
        <v>-0.45566259999999997</v>
      </c>
      <c r="AX367" s="14">
        <v>-0.57118340000000001</v>
      </c>
      <c r="AY367" s="14">
        <v>-0.1917401</v>
      </c>
      <c r="AZ367" s="14">
        <v>-0.31563720000000001</v>
      </c>
      <c r="BA367" s="14">
        <v>-0.69097470000000005</v>
      </c>
      <c r="BB367" s="14">
        <v>-0.50514009999999998</v>
      </c>
      <c r="BC367" s="14">
        <v>-0.38205729999999999</v>
      </c>
      <c r="BD367" s="14">
        <v>-0.30488900000000002</v>
      </c>
      <c r="BE367" s="14">
        <v>-9.2546699999999996E-2</v>
      </c>
      <c r="BF367" s="14">
        <v>-0.19722300000000001</v>
      </c>
      <c r="BG367" s="14">
        <v>-0.16949410000000001</v>
      </c>
      <c r="BH367" s="14">
        <v>-0.30026760000000002</v>
      </c>
      <c r="BI367" s="14">
        <v>-0.40700370000000002</v>
      </c>
      <c r="BJ367" s="14">
        <v>-0.28450500000000001</v>
      </c>
      <c r="BK367" s="14">
        <v>-0.33277190000000001</v>
      </c>
      <c r="BL367" s="14">
        <v>-0.27479569999999998</v>
      </c>
      <c r="BM367" s="14">
        <v>-4.58608E-2</v>
      </c>
      <c r="BN367" s="14">
        <v>0.37447320000000001</v>
      </c>
      <c r="BO367" s="14">
        <v>0.63328989999999996</v>
      </c>
      <c r="BP367" s="14">
        <v>0.6256176</v>
      </c>
      <c r="BQ367" s="14">
        <v>0.6384109</v>
      </c>
      <c r="BR367" s="14">
        <v>0.73316650000000005</v>
      </c>
      <c r="BS367" s="14">
        <v>0.46230670000000001</v>
      </c>
      <c r="BT367" s="14">
        <v>0.27268819999999999</v>
      </c>
      <c r="BU367" s="14">
        <v>-0.2007208</v>
      </c>
      <c r="BV367" s="14">
        <v>-0.32803480000000002</v>
      </c>
      <c r="BW367" s="14">
        <v>1.0918000000000001E-2</v>
      </c>
      <c r="BX367" s="14">
        <v>-9.2182799999999995E-2</v>
      </c>
      <c r="BY367" s="14">
        <v>-0.45352439999999999</v>
      </c>
      <c r="BZ367" s="14">
        <v>-0.31952150000000001</v>
      </c>
      <c r="CA367" s="14">
        <v>-0.2709048</v>
      </c>
      <c r="CB367" s="14">
        <v>-0.19024460000000001</v>
      </c>
      <c r="CC367" s="14">
        <v>2.2615699999999999E-2</v>
      </c>
      <c r="CD367" s="14">
        <v>-8.2980999999999999E-2</v>
      </c>
      <c r="CE367" s="14">
        <v>-6.0567999999999997E-2</v>
      </c>
      <c r="CF367" s="14">
        <v>-0.18170439999999999</v>
      </c>
      <c r="CG367" s="14">
        <v>-0.27701160000000002</v>
      </c>
      <c r="CH367" s="14">
        <v>-0.12971350000000001</v>
      </c>
      <c r="CI367" s="14">
        <v>-0.1144997</v>
      </c>
      <c r="CJ367" s="14">
        <v>1.7191999999999999E-3</v>
      </c>
      <c r="CK367" s="14">
        <v>0.26822940000000001</v>
      </c>
      <c r="CL367" s="14">
        <v>0.69749130000000004</v>
      </c>
      <c r="CM367" s="14">
        <v>0.94129379999999996</v>
      </c>
      <c r="CN367" s="14">
        <v>0.94402810000000004</v>
      </c>
      <c r="CO367" s="14">
        <v>0.91720000000000002</v>
      </c>
      <c r="CP367" s="14">
        <v>1.0179020000000001</v>
      </c>
      <c r="CQ367" s="14">
        <v>0.74900449999999996</v>
      </c>
      <c r="CR367" s="14">
        <v>0.49377720000000003</v>
      </c>
      <c r="CS367" s="14">
        <v>-2.4148900000000001E-2</v>
      </c>
      <c r="CT367" s="14">
        <v>-0.15963089999999999</v>
      </c>
      <c r="CU367" s="14">
        <v>0.1512783</v>
      </c>
      <c r="CV367" s="14">
        <v>6.2580999999999998E-2</v>
      </c>
      <c r="CW367" s="14">
        <v>-0.28906720000000002</v>
      </c>
      <c r="CX367" s="14">
        <v>-0.19096260000000001</v>
      </c>
      <c r="CY367" s="14">
        <v>-0.15975239999999999</v>
      </c>
      <c r="CZ367" s="14">
        <v>-7.5600200000000006E-2</v>
      </c>
      <c r="DA367" s="14">
        <v>0.13777809999999999</v>
      </c>
      <c r="DB367" s="14">
        <v>3.12611E-2</v>
      </c>
      <c r="DC367" s="14">
        <v>4.8358100000000001E-2</v>
      </c>
      <c r="DD367" s="14">
        <v>-6.3141199999999995E-2</v>
      </c>
      <c r="DE367" s="14">
        <v>-0.1470195</v>
      </c>
      <c r="DF367" s="14">
        <v>2.5078E-2</v>
      </c>
      <c r="DG367" s="14">
        <v>0.10377260000000001</v>
      </c>
      <c r="DH367" s="14">
        <v>0.27823409999999998</v>
      </c>
      <c r="DI367" s="14">
        <v>0.58231949999999999</v>
      </c>
      <c r="DJ367" s="14">
        <v>1.0205090000000001</v>
      </c>
      <c r="DK367" s="14">
        <v>1.249298</v>
      </c>
      <c r="DL367" s="14">
        <v>1.2624390000000001</v>
      </c>
      <c r="DM367" s="14">
        <v>1.195989</v>
      </c>
      <c r="DN367" s="14">
        <v>1.302637</v>
      </c>
      <c r="DO367" s="14">
        <v>1.0357019999999999</v>
      </c>
      <c r="DP367" s="14">
        <v>0.71486620000000001</v>
      </c>
      <c r="DQ367" s="14">
        <v>0.152423</v>
      </c>
      <c r="DR367" s="14">
        <v>8.7731000000000007E-3</v>
      </c>
      <c r="DS367" s="14">
        <v>0.29163869999999997</v>
      </c>
      <c r="DT367" s="14">
        <v>0.21734490000000001</v>
      </c>
      <c r="DU367" s="14">
        <v>-0.1246099</v>
      </c>
      <c r="DV367" s="14">
        <v>-6.2403699999999999E-2</v>
      </c>
      <c r="DW367" s="14">
        <v>7.3410000000000001E-4</v>
      </c>
      <c r="DX367" s="14">
        <v>8.99282E-2</v>
      </c>
      <c r="DY367" s="14">
        <v>0.3040543</v>
      </c>
      <c r="DZ367" s="14">
        <v>0.19620850000000001</v>
      </c>
      <c r="EA367" s="14">
        <v>0.20563000000000001</v>
      </c>
      <c r="EB367" s="14">
        <v>0.10804510000000001</v>
      </c>
      <c r="EC367" s="14">
        <v>4.0668500000000003E-2</v>
      </c>
      <c r="ED367" s="14">
        <v>0.2485723</v>
      </c>
      <c r="EE367" s="14">
        <v>0.41892309999999999</v>
      </c>
      <c r="EF367" s="14">
        <v>0.67747769999999996</v>
      </c>
      <c r="EG367" s="14">
        <v>1.0358160000000001</v>
      </c>
      <c r="EH367" s="14">
        <v>1.486896</v>
      </c>
      <c r="EI367" s="14">
        <v>1.6940059999999999</v>
      </c>
      <c r="EJ367" s="14">
        <v>1.722173</v>
      </c>
      <c r="EK367" s="14">
        <v>1.598516</v>
      </c>
      <c r="EL367" s="14">
        <v>1.7137500000000001</v>
      </c>
      <c r="EM367" s="14">
        <v>1.449649</v>
      </c>
      <c r="EN367" s="14">
        <v>1.034084</v>
      </c>
      <c r="EO367" s="14">
        <v>0.40736480000000003</v>
      </c>
      <c r="EP367" s="14">
        <v>0.25192170000000003</v>
      </c>
      <c r="EQ367" s="14">
        <v>0.49429679999999998</v>
      </c>
      <c r="ER367" s="14">
        <v>0.44079930000000001</v>
      </c>
      <c r="ES367" s="14">
        <v>0.1128403</v>
      </c>
      <c r="ET367" s="14">
        <v>0.1232149</v>
      </c>
      <c r="EU367" s="14">
        <v>56.332569999999997</v>
      </c>
      <c r="EV367" s="14">
        <v>55.586559999999999</v>
      </c>
      <c r="EW367" s="14">
        <v>55.002110000000002</v>
      </c>
      <c r="EX367" s="14">
        <v>53.75656</v>
      </c>
      <c r="EY367" s="14">
        <v>54.845979999999997</v>
      </c>
      <c r="EZ367" s="14">
        <v>54.690779999999997</v>
      </c>
      <c r="FA367" s="14">
        <v>54.545639999999999</v>
      </c>
      <c r="FB367" s="14">
        <v>56.08914</v>
      </c>
      <c r="FC367" s="14">
        <v>57.542740000000002</v>
      </c>
      <c r="FD367" s="14">
        <v>57.154179999999997</v>
      </c>
      <c r="FE367" s="14">
        <v>59.792819999999999</v>
      </c>
      <c r="FF367" s="14">
        <v>60.47298</v>
      </c>
      <c r="FG367" s="14">
        <v>63.980989999999998</v>
      </c>
      <c r="FH367" s="14">
        <v>63.611170000000001</v>
      </c>
      <c r="FI367" s="14">
        <v>67.496709999999993</v>
      </c>
      <c r="FJ367" s="14">
        <v>70.048389999999998</v>
      </c>
      <c r="FK367" s="14">
        <v>70.290989999999994</v>
      </c>
      <c r="FL367" s="14">
        <v>70.237610000000004</v>
      </c>
      <c r="FM367" s="14">
        <v>69.615049999999997</v>
      </c>
      <c r="FN367" s="14">
        <v>64.333920000000006</v>
      </c>
      <c r="FO367" s="14">
        <v>60.765549999999998</v>
      </c>
      <c r="FP367" s="14">
        <v>58.550490000000003</v>
      </c>
      <c r="FQ367" s="14">
        <v>58.087820000000001</v>
      </c>
      <c r="FR367" s="14">
        <v>58.617620000000002</v>
      </c>
      <c r="FS367" s="14">
        <v>5.2292180000000004</v>
      </c>
      <c r="FT367" s="14">
        <v>0.3031664</v>
      </c>
      <c r="FU367" s="14">
        <v>0.30373610000000001</v>
      </c>
      <c r="FW367" s="14"/>
    </row>
    <row r="368" spans="1:235" x14ac:dyDescent="0.6">
      <c r="A368" t="s">
        <v>226</v>
      </c>
      <c r="B368" t="s">
        <v>0</v>
      </c>
      <c r="C368" t="s">
        <v>261</v>
      </c>
      <c r="D368" s="53" t="s">
        <v>240</v>
      </c>
      <c r="E368" t="s">
        <v>219</v>
      </c>
      <c r="F368" s="14">
        <v>14345</v>
      </c>
      <c r="G368" s="14">
        <v>8.3154129999999995</v>
      </c>
      <c r="H368" s="14">
        <v>7.8253810000000001</v>
      </c>
      <c r="I368" s="14">
        <v>7.9538390000000003</v>
      </c>
      <c r="J368" s="14">
        <v>7.9763510000000002</v>
      </c>
      <c r="K368" s="14">
        <v>8.1575179999999996</v>
      </c>
      <c r="L368" s="14">
        <v>8.6059549999999998</v>
      </c>
      <c r="M368" s="14">
        <v>9.5155860000000008</v>
      </c>
      <c r="N368" s="14">
        <v>8.735341</v>
      </c>
      <c r="O368" s="14">
        <v>5.8788400000000003</v>
      </c>
      <c r="P368" s="14">
        <v>3.0782780000000001</v>
      </c>
      <c r="Q368" s="14">
        <v>1.17391</v>
      </c>
      <c r="R368" s="14">
        <v>-0.45788430000000002</v>
      </c>
      <c r="S368" s="14">
        <v>-0.68724070000000004</v>
      </c>
      <c r="T368" s="14">
        <v>0.38914840000000001</v>
      </c>
      <c r="U368" s="14">
        <v>2.644501</v>
      </c>
      <c r="V368" s="14">
        <v>6.1656469999999999</v>
      </c>
      <c r="W368" s="14">
        <v>10.178419999999999</v>
      </c>
      <c r="X368" s="14">
        <v>12.91071</v>
      </c>
      <c r="Y368" s="14">
        <v>13.86223</v>
      </c>
      <c r="Z368" s="14">
        <v>13.683920000000001</v>
      </c>
      <c r="AA368" s="14">
        <v>13.282489999999999</v>
      </c>
      <c r="AB368" s="14">
        <v>12.20552</v>
      </c>
      <c r="AC368" s="14">
        <v>10.75831</v>
      </c>
      <c r="AD368" s="14">
        <v>9.4717909999999996</v>
      </c>
      <c r="AE368" s="14">
        <v>-1.5178640000000001</v>
      </c>
      <c r="AF368" s="14">
        <v>-1.538235</v>
      </c>
      <c r="AG368" s="14">
        <v>-0.83803059999999996</v>
      </c>
      <c r="AH368" s="14">
        <v>-0.5629345</v>
      </c>
      <c r="AI368" s="14">
        <v>-0.52171199999999995</v>
      </c>
      <c r="AJ368" s="14">
        <v>-0.57393139999999998</v>
      </c>
      <c r="AK368" s="14">
        <v>-0.80278609999999995</v>
      </c>
      <c r="AL368" s="14">
        <v>-0.74776050000000005</v>
      </c>
      <c r="AM368" s="14">
        <v>-0.64133629999999997</v>
      </c>
      <c r="AN368" s="14">
        <v>-0.58468229999999999</v>
      </c>
      <c r="AO368" s="14">
        <v>-6.5741300000000003E-2</v>
      </c>
      <c r="AP368" s="14">
        <v>-0.1971899</v>
      </c>
      <c r="AQ368" s="14">
        <v>-0.40755380000000002</v>
      </c>
      <c r="AR368" s="14">
        <v>-6.4934400000000003E-2</v>
      </c>
      <c r="AS368" s="14">
        <v>3.6691099999999997E-2</v>
      </c>
      <c r="AT368" s="14">
        <v>0.1702507</v>
      </c>
      <c r="AU368" s="14">
        <v>0.27505940000000001</v>
      </c>
      <c r="AV368" s="14">
        <v>-4.4408700000000002E-2</v>
      </c>
      <c r="AW368" s="14">
        <v>4.94782E-2</v>
      </c>
      <c r="AX368" s="14">
        <v>0.11328149999999999</v>
      </c>
      <c r="AY368" s="14">
        <v>0.2468021</v>
      </c>
      <c r="AZ368" s="14">
        <v>-0.13406570000000001</v>
      </c>
      <c r="BA368" s="14">
        <v>-0.33069510000000002</v>
      </c>
      <c r="BB368" s="14">
        <v>-0.34355780000000002</v>
      </c>
      <c r="BC368" s="14">
        <v>-1.241204</v>
      </c>
      <c r="BD368" s="14">
        <v>-1.2665040000000001</v>
      </c>
      <c r="BE368" s="14">
        <v>-0.66006799999999999</v>
      </c>
      <c r="BF368" s="14">
        <v>-0.42134519999999998</v>
      </c>
      <c r="BG368" s="14">
        <v>-0.34997499999999998</v>
      </c>
      <c r="BH368" s="14">
        <v>-0.42058489999999998</v>
      </c>
      <c r="BI368" s="14">
        <v>-0.6213902</v>
      </c>
      <c r="BJ368" s="14">
        <v>-0.56978090000000003</v>
      </c>
      <c r="BK368" s="14">
        <v>-0.4151029</v>
      </c>
      <c r="BL368" s="14">
        <v>-0.30267240000000001</v>
      </c>
      <c r="BM368" s="14">
        <v>0.23632639999999999</v>
      </c>
      <c r="BN368" s="14">
        <v>0.1107537</v>
      </c>
      <c r="BO368" s="14">
        <v>-9.1563500000000006E-2</v>
      </c>
      <c r="BP368" s="14">
        <v>0.2400465</v>
      </c>
      <c r="BQ368" s="14">
        <v>0.33515080000000003</v>
      </c>
      <c r="BR368" s="14">
        <v>0.48417670000000002</v>
      </c>
      <c r="BS368" s="14">
        <v>0.57076850000000001</v>
      </c>
      <c r="BT368" s="14">
        <v>0.1914865</v>
      </c>
      <c r="BU368" s="14">
        <v>0.23934330000000001</v>
      </c>
      <c r="BV368" s="14">
        <v>0.29634100000000002</v>
      </c>
      <c r="BW368" s="14">
        <v>0.41993160000000002</v>
      </c>
      <c r="BX368" s="14">
        <v>2.70158E-2</v>
      </c>
      <c r="BY368" s="14">
        <v>-0.18719140000000001</v>
      </c>
      <c r="BZ368" s="14">
        <v>-0.223305</v>
      </c>
      <c r="CA368" s="14">
        <v>-1.0495909999999999</v>
      </c>
      <c r="CB368" s="14">
        <v>-1.0783039999999999</v>
      </c>
      <c r="CC368" s="14">
        <v>-0.53681160000000006</v>
      </c>
      <c r="CD368" s="14">
        <v>-0.32328089999999998</v>
      </c>
      <c r="CE368" s="14">
        <v>-0.2310305</v>
      </c>
      <c r="CF368" s="14">
        <v>-0.31437749999999998</v>
      </c>
      <c r="CG368" s="14">
        <v>-0.49575590000000003</v>
      </c>
      <c r="CH368" s="14">
        <v>-0.44651279999999999</v>
      </c>
      <c r="CI368" s="14">
        <v>-0.25841429999999999</v>
      </c>
      <c r="CJ368" s="14">
        <v>-0.1073533</v>
      </c>
      <c r="CK368" s="14">
        <v>0.44553759999999998</v>
      </c>
      <c r="CL368" s="14">
        <v>0.3240344</v>
      </c>
      <c r="CM368" s="14">
        <v>0.1272905</v>
      </c>
      <c r="CN368" s="14">
        <v>0.45127519999999999</v>
      </c>
      <c r="CO368" s="14">
        <v>0.54186310000000004</v>
      </c>
      <c r="CP368" s="14">
        <v>0.70160089999999997</v>
      </c>
      <c r="CQ368" s="14">
        <v>0.77557569999999998</v>
      </c>
      <c r="CR368" s="14">
        <v>0.35486679999999998</v>
      </c>
      <c r="CS368" s="14">
        <v>0.37084319999999998</v>
      </c>
      <c r="CT368" s="14">
        <v>0.42312739999999999</v>
      </c>
      <c r="CU368" s="14">
        <v>0.53984049999999995</v>
      </c>
      <c r="CV368" s="14">
        <v>0.13858029999999999</v>
      </c>
      <c r="CW368" s="14">
        <v>-8.7801199999999996E-2</v>
      </c>
      <c r="CX368" s="14">
        <v>-0.14001820000000001</v>
      </c>
      <c r="CY368" s="14">
        <v>-0.85797760000000001</v>
      </c>
      <c r="CZ368" s="14">
        <v>-0.89010389999999995</v>
      </c>
      <c r="DA368" s="14">
        <v>-0.41355520000000001</v>
      </c>
      <c r="DB368" s="14">
        <v>-0.22521659999999999</v>
      </c>
      <c r="DC368" s="14">
        <v>-0.1120859</v>
      </c>
      <c r="DD368" s="14">
        <v>-0.2081702</v>
      </c>
      <c r="DE368" s="14">
        <v>-0.3701217</v>
      </c>
      <c r="DF368" s="14">
        <v>-0.32324459999999999</v>
      </c>
      <c r="DG368" s="14">
        <v>-0.1017257</v>
      </c>
      <c r="DH368" s="14">
        <v>8.79659E-2</v>
      </c>
      <c r="DI368" s="14">
        <v>0.65474869999999996</v>
      </c>
      <c r="DJ368" s="14">
        <v>0.53731519999999999</v>
      </c>
      <c r="DK368" s="14">
        <v>0.34614440000000002</v>
      </c>
      <c r="DL368" s="14">
        <v>0.66250399999999998</v>
      </c>
      <c r="DM368" s="14">
        <v>0.7485754</v>
      </c>
      <c r="DN368" s="14">
        <v>0.91902510000000004</v>
      </c>
      <c r="DO368" s="14">
        <v>0.980383</v>
      </c>
      <c r="DP368" s="14">
        <v>0.51824709999999996</v>
      </c>
      <c r="DQ368" s="14">
        <v>0.50234319999999999</v>
      </c>
      <c r="DR368" s="14">
        <v>0.54991389999999996</v>
      </c>
      <c r="DS368" s="14">
        <v>0.65974949999999999</v>
      </c>
      <c r="DT368" s="14">
        <v>0.2501449</v>
      </c>
      <c r="DU368" s="14">
        <v>1.15891E-2</v>
      </c>
      <c r="DV368" s="14">
        <v>-5.6731499999999997E-2</v>
      </c>
      <c r="DW368" s="14">
        <v>-0.58131840000000001</v>
      </c>
      <c r="DX368" s="14">
        <v>-0.61837319999999996</v>
      </c>
      <c r="DY368" s="14">
        <v>-0.23559260000000001</v>
      </c>
      <c r="DZ368" s="14">
        <v>-8.3627400000000005E-2</v>
      </c>
      <c r="EA368" s="14">
        <v>5.9651099999999999E-2</v>
      </c>
      <c r="EB368" s="14">
        <v>-5.4823700000000003E-2</v>
      </c>
      <c r="EC368" s="14">
        <v>-0.1887258</v>
      </c>
      <c r="ED368" s="14">
        <v>-0.14526500000000001</v>
      </c>
      <c r="EE368" s="14">
        <v>0.1245077</v>
      </c>
      <c r="EF368" s="14">
        <v>0.36997570000000002</v>
      </c>
      <c r="EG368" s="14">
        <v>0.95681640000000001</v>
      </c>
      <c r="EH368" s="14">
        <v>0.84525879999999998</v>
      </c>
      <c r="EI368" s="14">
        <v>0.66213480000000002</v>
      </c>
      <c r="EJ368" s="14">
        <v>0.96748480000000003</v>
      </c>
      <c r="EK368" s="14">
        <v>1.0470349999999999</v>
      </c>
      <c r="EL368" s="14">
        <v>1.2329509999999999</v>
      </c>
      <c r="EM368" s="14">
        <v>1.276092</v>
      </c>
      <c r="EN368" s="14">
        <v>0.75414230000000004</v>
      </c>
      <c r="EO368" s="14">
        <v>0.69220820000000005</v>
      </c>
      <c r="EP368" s="14">
        <v>0.7329734</v>
      </c>
      <c r="EQ368" s="14">
        <v>0.83287900000000004</v>
      </c>
      <c r="ER368" s="14">
        <v>0.41122639999999999</v>
      </c>
      <c r="ES368" s="14">
        <v>0.1550928</v>
      </c>
      <c r="ET368" s="14">
        <v>6.3521300000000003E-2</v>
      </c>
      <c r="EU368" s="14">
        <v>50.911250000000003</v>
      </c>
      <c r="EV368" s="14">
        <v>50.510759999999998</v>
      </c>
      <c r="EW368" s="14">
        <v>50.049990000000001</v>
      </c>
      <c r="EX368" s="14">
        <v>49.44923</v>
      </c>
      <c r="EY368" s="14">
        <v>48.983060000000002</v>
      </c>
      <c r="EZ368" s="14">
        <v>48.68374</v>
      </c>
      <c r="FA368" s="14">
        <v>48.293889999999998</v>
      </c>
      <c r="FB368" s="14">
        <v>48.732469999999999</v>
      </c>
      <c r="FC368" s="14">
        <v>53.468769999999999</v>
      </c>
      <c r="FD368" s="14">
        <v>58.455539999999999</v>
      </c>
      <c r="FE368" s="14">
        <v>62.507010000000001</v>
      </c>
      <c r="FF368" s="14">
        <v>65.167760000000001</v>
      </c>
      <c r="FG368" s="14">
        <v>66.323430000000002</v>
      </c>
      <c r="FH368" s="14">
        <v>66.460329999999999</v>
      </c>
      <c r="FI368" s="14">
        <v>66.38852</v>
      </c>
      <c r="FJ368" s="14">
        <v>65.488069999999993</v>
      </c>
      <c r="FK368" s="14">
        <v>63.710709999999999</v>
      </c>
      <c r="FL368" s="14">
        <v>60.323120000000003</v>
      </c>
      <c r="FM368" s="14">
        <v>57.91854</v>
      </c>
      <c r="FN368" s="14">
        <v>55.578090000000003</v>
      </c>
      <c r="FO368" s="14">
        <v>53.704279999999997</v>
      </c>
      <c r="FP368" s="14">
        <v>52.203600000000002</v>
      </c>
      <c r="FQ368" s="14">
        <v>50.988909999999997</v>
      </c>
      <c r="FR368" s="14">
        <v>50.206789999999998</v>
      </c>
      <c r="FS368" s="14">
        <v>3.9874529999999999</v>
      </c>
      <c r="FT368" s="14">
        <v>0.2106576</v>
      </c>
      <c r="FU368" s="14">
        <v>0.22391459999999999</v>
      </c>
      <c r="FW368" s="14"/>
    </row>
    <row r="369" spans="1:235" x14ac:dyDescent="0.6">
      <c r="A369" t="s">
        <v>226</v>
      </c>
      <c r="B369" t="s">
        <v>0</v>
      </c>
      <c r="C369" t="s">
        <v>261</v>
      </c>
      <c r="D369" s="53" t="s">
        <v>240</v>
      </c>
      <c r="E369" t="s">
        <v>220</v>
      </c>
      <c r="F369" s="14">
        <v>7662</v>
      </c>
      <c r="G369" s="14">
        <v>4.3541910000000001</v>
      </c>
      <c r="H369" s="14">
        <v>4.0378439999999998</v>
      </c>
      <c r="I369" s="14">
        <v>4.112609</v>
      </c>
      <c r="J369" s="14">
        <v>4.033099</v>
      </c>
      <c r="K369" s="14">
        <v>3.9017430000000002</v>
      </c>
      <c r="L369" s="14">
        <v>4.1727410000000003</v>
      </c>
      <c r="M369" s="14">
        <v>4.7414209999999999</v>
      </c>
      <c r="N369" s="14">
        <v>4.4586639999999997</v>
      </c>
      <c r="O369" s="14">
        <v>3.5648930000000001</v>
      </c>
      <c r="P369" s="14">
        <v>2.685381</v>
      </c>
      <c r="Q369" s="14">
        <v>2.2693089999999998</v>
      </c>
      <c r="R369" s="14">
        <v>1.325</v>
      </c>
      <c r="S369" s="14">
        <v>1.157438</v>
      </c>
      <c r="T369" s="14">
        <v>1.3830210000000001</v>
      </c>
      <c r="U369" s="14">
        <v>2.1496949999999999</v>
      </c>
      <c r="V369" s="14">
        <v>3.4762360000000001</v>
      </c>
      <c r="W369" s="14">
        <v>5.0947690000000003</v>
      </c>
      <c r="X369" s="14">
        <v>6.5490500000000003</v>
      </c>
      <c r="Y369" s="14">
        <v>7.122986</v>
      </c>
      <c r="Z369" s="14">
        <v>7.053166</v>
      </c>
      <c r="AA369" s="14">
        <v>6.8751939999999996</v>
      </c>
      <c r="AB369" s="14">
        <v>6.120298</v>
      </c>
      <c r="AC369" s="14">
        <v>5.3342869999999998</v>
      </c>
      <c r="AD369" s="14">
        <v>4.683751</v>
      </c>
      <c r="AE369" s="14">
        <v>-0.35144900000000001</v>
      </c>
      <c r="AF369" s="14">
        <v>-0.42017650000000001</v>
      </c>
      <c r="AG369" s="14">
        <v>-0.12942400000000001</v>
      </c>
      <c r="AH369" s="14">
        <v>-0.10801520000000001</v>
      </c>
      <c r="AI369" s="14">
        <v>-0.26878730000000001</v>
      </c>
      <c r="AJ369" s="14">
        <v>-0.30019099999999999</v>
      </c>
      <c r="AK369" s="14">
        <v>-0.31724970000000002</v>
      </c>
      <c r="AL369" s="14">
        <v>-0.41871130000000001</v>
      </c>
      <c r="AM369" s="14">
        <v>-0.3238702</v>
      </c>
      <c r="AN369" s="14">
        <v>-0.17347170000000001</v>
      </c>
      <c r="AO369" s="14">
        <v>0.25912550000000001</v>
      </c>
      <c r="AP369" s="14">
        <v>-0.13832749999999999</v>
      </c>
      <c r="AQ369" s="14">
        <v>-0.25928420000000002</v>
      </c>
      <c r="AR369" s="14">
        <v>-0.24118909999999999</v>
      </c>
      <c r="AS369" s="14">
        <v>-0.17806540000000001</v>
      </c>
      <c r="AT369" s="14">
        <v>-6.4362699999999995E-2</v>
      </c>
      <c r="AU369" s="14">
        <v>-1.3983499999999999E-2</v>
      </c>
      <c r="AV369" s="14">
        <v>-8.9774699999999999E-2</v>
      </c>
      <c r="AW369" s="14">
        <v>0.1098165</v>
      </c>
      <c r="AX369" s="14">
        <v>0.1430158</v>
      </c>
      <c r="AY369" s="14">
        <v>0.22308610000000001</v>
      </c>
      <c r="AZ369" s="14">
        <v>-0.12227349999999999</v>
      </c>
      <c r="BA369" s="14">
        <v>-0.2428535</v>
      </c>
      <c r="BB369" s="14">
        <v>-0.15530840000000001</v>
      </c>
      <c r="BC369" s="14">
        <v>-0.24743380000000001</v>
      </c>
      <c r="BD369" s="14">
        <v>-0.31723659999999998</v>
      </c>
      <c r="BE369" s="14">
        <v>-4.1878499999999999E-2</v>
      </c>
      <c r="BF369" s="14">
        <v>-1.71498E-2</v>
      </c>
      <c r="BG369" s="14">
        <v>-0.18563199999999999</v>
      </c>
      <c r="BH369" s="14">
        <v>-0.18950259999999999</v>
      </c>
      <c r="BI369" s="14">
        <v>-0.1777128</v>
      </c>
      <c r="BJ369" s="14">
        <v>-0.3024579</v>
      </c>
      <c r="BK369" s="14">
        <v>-0.15538640000000001</v>
      </c>
      <c r="BL369" s="14">
        <v>3.7423199999999997E-2</v>
      </c>
      <c r="BM369" s="14">
        <v>0.48949759999999998</v>
      </c>
      <c r="BN369" s="14">
        <v>0.1052221</v>
      </c>
      <c r="BO369" s="14">
        <v>-3.5321999999999999E-2</v>
      </c>
      <c r="BP369" s="14">
        <v>-3.7946500000000001E-2</v>
      </c>
      <c r="BQ369" s="14">
        <v>-5.4719999999999997E-4</v>
      </c>
      <c r="BR369" s="14">
        <v>0.11990720000000001</v>
      </c>
      <c r="BS369" s="14">
        <v>0.1609642</v>
      </c>
      <c r="BT369" s="14">
        <v>8.38671E-2</v>
      </c>
      <c r="BU369" s="14">
        <v>0.23790549999999999</v>
      </c>
      <c r="BV369" s="14">
        <v>0.28343360000000001</v>
      </c>
      <c r="BW369" s="14">
        <v>0.37471539999999998</v>
      </c>
      <c r="BX369" s="14">
        <v>-1.9193999999999999E-3</v>
      </c>
      <c r="BY369" s="14">
        <v>-0.12864320000000001</v>
      </c>
      <c r="BZ369" s="14">
        <v>-7.1674199999999993E-2</v>
      </c>
      <c r="CA369" s="14">
        <v>-0.1753932</v>
      </c>
      <c r="CB369" s="14">
        <v>-0.24594070000000001</v>
      </c>
      <c r="CC369" s="14">
        <v>1.87552E-2</v>
      </c>
      <c r="CD369" s="14">
        <v>4.5783400000000002E-2</v>
      </c>
      <c r="CE369" s="14">
        <v>-0.12803880000000001</v>
      </c>
      <c r="CF369" s="14">
        <v>-0.1128402</v>
      </c>
      <c r="CG369" s="14">
        <v>-8.1070000000000003E-2</v>
      </c>
      <c r="CH369" s="14">
        <v>-0.22194120000000001</v>
      </c>
      <c r="CI369" s="14">
        <v>-3.8695100000000003E-2</v>
      </c>
      <c r="CJ369" s="14">
        <v>0.1834885</v>
      </c>
      <c r="CK369" s="14">
        <v>0.64905270000000004</v>
      </c>
      <c r="CL369" s="14">
        <v>0.27390389999999998</v>
      </c>
      <c r="CM369" s="14">
        <v>0.1197935</v>
      </c>
      <c r="CN369" s="14">
        <v>0.1028187</v>
      </c>
      <c r="CO369" s="14">
        <v>0.12240139999999999</v>
      </c>
      <c r="CP369" s="14">
        <v>0.2475319</v>
      </c>
      <c r="CQ369" s="14">
        <v>0.28213250000000001</v>
      </c>
      <c r="CR369" s="14">
        <v>0.2041309</v>
      </c>
      <c r="CS369" s="14">
        <v>0.32661960000000001</v>
      </c>
      <c r="CT369" s="14">
        <v>0.38068659999999999</v>
      </c>
      <c r="CU369" s="14">
        <v>0.47973329999999997</v>
      </c>
      <c r="CV369" s="14">
        <v>8.1437399999999993E-2</v>
      </c>
      <c r="CW369" s="14">
        <v>-4.9541399999999999E-2</v>
      </c>
      <c r="CX369" s="14">
        <v>-1.37494E-2</v>
      </c>
      <c r="CY369" s="14">
        <v>-0.1033526</v>
      </c>
      <c r="CZ369" s="14">
        <v>-0.17464489999999999</v>
      </c>
      <c r="DA369" s="14">
        <v>7.9389000000000001E-2</v>
      </c>
      <c r="DB369" s="14">
        <v>0.10871649999999999</v>
      </c>
      <c r="DC369" s="14">
        <v>-7.04457E-2</v>
      </c>
      <c r="DD369" s="14">
        <v>-3.6177800000000003E-2</v>
      </c>
      <c r="DE369" s="14">
        <v>1.5572799999999999E-2</v>
      </c>
      <c r="DF369" s="14">
        <v>-0.14142450000000001</v>
      </c>
      <c r="DG369" s="14">
        <v>7.7996300000000005E-2</v>
      </c>
      <c r="DH369" s="14">
        <v>0.3295537</v>
      </c>
      <c r="DI369" s="14">
        <v>0.80860770000000004</v>
      </c>
      <c r="DJ369" s="14">
        <v>0.44258560000000002</v>
      </c>
      <c r="DK369" s="14">
        <v>0.27490910000000002</v>
      </c>
      <c r="DL369" s="14">
        <v>0.24358389999999999</v>
      </c>
      <c r="DM369" s="14">
        <v>0.24535000000000001</v>
      </c>
      <c r="DN369" s="14">
        <v>0.37515660000000001</v>
      </c>
      <c r="DO369" s="14">
        <v>0.40330070000000001</v>
      </c>
      <c r="DP369" s="14">
        <v>0.32439469999999998</v>
      </c>
      <c r="DQ369" s="14">
        <v>0.41533369999999997</v>
      </c>
      <c r="DR369" s="14">
        <v>0.47793950000000002</v>
      </c>
      <c r="DS369" s="14">
        <v>0.58475129999999997</v>
      </c>
      <c r="DT369" s="14">
        <v>0.1647942</v>
      </c>
      <c r="DU369" s="14">
        <v>2.9560300000000001E-2</v>
      </c>
      <c r="DV369" s="14">
        <v>4.4175399999999997E-2</v>
      </c>
      <c r="DW369" s="14">
        <v>6.6259999999999995E-4</v>
      </c>
      <c r="DX369" s="14">
        <v>-7.1704900000000002E-2</v>
      </c>
      <c r="DY369" s="14">
        <v>0.16693440000000001</v>
      </c>
      <c r="DZ369" s="14">
        <v>0.19958200000000001</v>
      </c>
      <c r="EA369" s="14">
        <v>1.2709700000000001E-2</v>
      </c>
      <c r="EB369" s="14">
        <v>7.4510599999999996E-2</v>
      </c>
      <c r="EC369" s="14">
        <v>0.15510969999999999</v>
      </c>
      <c r="ED369" s="14">
        <v>-2.5171099999999998E-2</v>
      </c>
      <c r="EE369" s="14">
        <v>0.24648010000000001</v>
      </c>
      <c r="EF369" s="14">
        <v>0.5404487</v>
      </c>
      <c r="EG369" s="14">
        <v>1.03898</v>
      </c>
      <c r="EH369" s="14">
        <v>0.6861353</v>
      </c>
      <c r="EI369" s="14">
        <v>0.49887130000000002</v>
      </c>
      <c r="EJ369" s="14">
        <v>0.44682650000000002</v>
      </c>
      <c r="EK369" s="14">
        <v>0.42286829999999997</v>
      </c>
      <c r="EL369" s="14">
        <v>0.55942650000000005</v>
      </c>
      <c r="EM369" s="14">
        <v>0.5782484</v>
      </c>
      <c r="EN369" s="14">
        <v>0.49803649999999999</v>
      </c>
      <c r="EO369" s="14">
        <v>0.54342270000000004</v>
      </c>
      <c r="EP369" s="14">
        <v>0.61835739999999995</v>
      </c>
      <c r="EQ369" s="14">
        <v>0.73638060000000005</v>
      </c>
      <c r="ER369" s="14">
        <v>0.28514830000000002</v>
      </c>
      <c r="ES369" s="14">
        <v>0.1437706</v>
      </c>
      <c r="ET369" s="14">
        <v>0.1278096</v>
      </c>
      <c r="EU369" s="14">
        <v>51.712110000000003</v>
      </c>
      <c r="EV369" s="14">
        <v>51.314860000000003</v>
      </c>
      <c r="EW369" s="14">
        <v>50.775069999999999</v>
      </c>
      <c r="EX369" s="14">
        <v>50.202979999999997</v>
      </c>
      <c r="EY369" s="14">
        <v>49.660699999999999</v>
      </c>
      <c r="EZ369" s="14">
        <v>49.380859999999998</v>
      </c>
      <c r="FA369" s="14">
        <v>48.840850000000003</v>
      </c>
      <c r="FB369" s="14">
        <v>49.393000000000001</v>
      </c>
      <c r="FC369" s="14">
        <v>54.084139999999998</v>
      </c>
      <c r="FD369" s="14">
        <v>59.027270000000001</v>
      </c>
      <c r="FE369" s="14">
        <v>63.276629999999997</v>
      </c>
      <c r="FF369" s="14">
        <v>65.553560000000004</v>
      </c>
      <c r="FG369" s="14">
        <v>66.344650000000001</v>
      </c>
      <c r="FH369" s="14">
        <v>66.278660000000002</v>
      </c>
      <c r="FI369" s="14">
        <v>66.145920000000004</v>
      </c>
      <c r="FJ369" s="14">
        <v>65.348870000000005</v>
      </c>
      <c r="FK369" s="14">
        <v>63.6935</v>
      </c>
      <c r="FL369" s="14">
        <v>60.773899999999998</v>
      </c>
      <c r="FM369" s="14">
        <v>58.423029999999997</v>
      </c>
      <c r="FN369" s="14">
        <v>56.049340000000001</v>
      </c>
      <c r="FO369" s="14">
        <v>54.466760000000001</v>
      </c>
      <c r="FP369" s="14">
        <v>52.857700000000001</v>
      </c>
      <c r="FQ369" s="14">
        <v>51.795780000000001</v>
      </c>
      <c r="FR369" s="14">
        <v>50.827080000000002</v>
      </c>
      <c r="FS369" s="14">
        <v>2.9220069999999998</v>
      </c>
      <c r="FT369" s="14">
        <v>0.15110750000000001</v>
      </c>
      <c r="FU369" s="14">
        <v>0.16535230000000001</v>
      </c>
      <c r="FW369" s="14"/>
    </row>
    <row r="370" spans="1:235" x14ac:dyDescent="0.6">
      <c r="A370" t="s">
        <v>226</v>
      </c>
      <c r="B370" t="s">
        <v>0</v>
      </c>
      <c r="C370" t="s">
        <v>261</v>
      </c>
      <c r="D370" s="53" t="s">
        <v>240</v>
      </c>
      <c r="E370" t="s">
        <v>221</v>
      </c>
      <c r="F370" s="14">
        <v>6683</v>
      </c>
      <c r="G370" s="14">
        <v>4.2073419999999997</v>
      </c>
      <c r="H370" s="14">
        <v>4.0163229999999999</v>
      </c>
      <c r="I370" s="14">
        <v>3.9713699999999998</v>
      </c>
      <c r="J370" s="14">
        <v>4.0227969999999997</v>
      </c>
      <c r="K370" s="14">
        <v>4.2201529999999998</v>
      </c>
      <c r="L370" s="14">
        <v>4.3144039999999997</v>
      </c>
      <c r="M370" s="14">
        <v>4.7176450000000001</v>
      </c>
      <c r="N370" s="14">
        <v>4.1799780000000002</v>
      </c>
      <c r="O370" s="14">
        <v>2.2961040000000001</v>
      </c>
      <c r="P370" s="14">
        <v>0.45251000000000002</v>
      </c>
      <c r="Q370" s="14">
        <v>-0.8609502</v>
      </c>
      <c r="R370" s="14">
        <v>-1.7252909999999999</v>
      </c>
      <c r="S370" s="14">
        <v>-1.8127599999999999</v>
      </c>
      <c r="T370" s="14">
        <v>-1.020777</v>
      </c>
      <c r="U370" s="14">
        <v>0.54946609999999996</v>
      </c>
      <c r="V370" s="14">
        <v>2.7101600000000001</v>
      </c>
      <c r="W370" s="14">
        <v>5.0321369999999996</v>
      </c>
      <c r="X370" s="14">
        <v>6.38049</v>
      </c>
      <c r="Y370" s="14">
        <v>6.808643</v>
      </c>
      <c r="Z370" s="14">
        <v>6.6891020000000001</v>
      </c>
      <c r="AA370" s="14">
        <v>6.4930329999999996</v>
      </c>
      <c r="AB370" s="14">
        <v>6.1243449999999999</v>
      </c>
      <c r="AC370" s="14">
        <v>5.367375</v>
      </c>
      <c r="AD370" s="14">
        <v>4.7810009999999998</v>
      </c>
      <c r="AE370" s="14">
        <v>-0.95970370000000005</v>
      </c>
      <c r="AF370" s="14">
        <v>-0.93236350000000001</v>
      </c>
      <c r="AG370" s="14">
        <v>-0.64879469999999995</v>
      </c>
      <c r="AH370" s="14">
        <v>-0.47281410000000001</v>
      </c>
      <c r="AI370" s="14">
        <v>-0.36262280000000002</v>
      </c>
      <c r="AJ370" s="14">
        <v>-0.52665519999999999</v>
      </c>
      <c r="AK370" s="14">
        <v>-0.71692429999999996</v>
      </c>
      <c r="AL370" s="14">
        <v>-0.55220089999999999</v>
      </c>
      <c r="AM370" s="14">
        <v>-0.51884699999999995</v>
      </c>
      <c r="AN370" s="14">
        <v>-0.56365480000000001</v>
      </c>
      <c r="AO370" s="14">
        <v>-0.30401610000000001</v>
      </c>
      <c r="AP370" s="14">
        <v>-0.2313607</v>
      </c>
      <c r="AQ370" s="14">
        <v>-0.31629259999999998</v>
      </c>
      <c r="AR370" s="14">
        <v>-2.1301299999999999E-2</v>
      </c>
      <c r="AS370" s="14">
        <v>0.12865750000000001</v>
      </c>
      <c r="AT370" s="14">
        <v>0.1026796</v>
      </c>
      <c r="AU370" s="14">
        <v>8.4280499999999994E-2</v>
      </c>
      <c r="AV370" s="14">
        <v>-0.1147919</v>
      </c>
      <c r="AW370" s="14">
        <v>-0.1192039</v>
      </c>
      <c r="AX370" s="14">
        <v>-0.1228118</v>
      </c>
      <c r="AY370" s="14">
        <v>-5.7555299999999997E-2</v>
      </c>
      <c r="AZ370" s="14">
        <v>-0.1061006</v>
      </c>
      <c r="BA370" s="14">
        <v>-0.27633799999999997</v>
      </c>
      <c r="BB370" s="14">
        <v>-0.28810479999999999</v>
      </c>
      <c r="BC370" s="14">
        <v>-0.7655265</v>
      </c>
      <c r="BD370" s="14">
        <v>-0.74040660000000003</v>
      </c>
      <c r="BE370" s="14">
        <v>-0.51892329999999998</v>
      </c>
      <c r="BF370" s="14">
        <v>-0.36656729999999998</v>
      </c>
      <c r="BG370" s="14">
        <v>-0.2323614</v>
      </c>
      <c r="BH370" s="14">
        <v>-0.40737069999999997</v>
      </c>
      <c r="BI370" s="14">
        <v>-0.57563949999999997</v>
      </c>
      <c r="BJ370" s="14">
        <v>-0.41718709999999998</v>
      </c>
      <c r="BK370" s="14">
        <v>-0.35087210000000002</v>
      </c>
      <c r="BL370" s="14">
        <v>-0.3632821</v>
      </c>
      <c r="BM370" s="14">
        <v>-9.8817500000000003E-2</v>
      </c>
      <c r="BN370" s="14">
        <v>-2.20109E-2</v>
      </c>
      <c r="BO370" s="14">
        <v>-9.7184599999999996E-2</v>
      </c>
      <c r="BP370" s="14">
        <v>0.1897132</v>
      </c>
      <c r="BQ370" s="14">
        <v>0.33893879999999998</v>
      </c>
      <c r="BR370" s="14">
        <v>0.32493509999999998</v>
      </c>
      <c r="BS370" s="14">
        <v>0.29505150000000002</v>
      </c>
      <c r="BT370" s="14">
        <v>5.1828199999999998E-2</v>
      </c>
      <c r="BU370" s="14">
        <v>1.6776800000000001E-2</v>
      </c>
      <c r="BV370" s="14">
        <v>8.0073000000000002E-3</v>
      </c>
      <c r="BW370" s="14">
        <v>6.15384E-2</v>
      </c>
      <c r="BX370" s="14">
        <v>1.23237E-2</v>
      </c>
      <c r="BY370" s="14">
        <v>-0.17022519999999999</v>
      </c>
      <c r="BZ370" s="14">
        <v>-0.19815559999999999</v>
      </c>
      <c r="CA370" s="14">
        <v>-0.63104000000000005</v>
      </c>
      <c r="CB370" s="14">
        <v>-0.60745800000000005</v>
      </c>
      <c r="CC370" s="14">
        <v>-0.42897489999999999</v>
      </c>
      <c r="CD370" s="14">
        <v>-0.29298109999999999</v>
      </c>
      <c r="CE370" s="14">
        <v>-0.14214280000000001</v>
      </c>
      <c r="CF370" s="14">
        <v>-0.32475470000000001</v>
      </c>
      <c r="CG370" s="14">
        <v>-0.47778619999999999</v>
      </c>
      <c r="CH370" s="14">
        <v>-0.32367689999999999</v>
      </c>
      <c r="CI370" s="14">
        <v>-0.2345332</v>
      </c>
      <c r="CJ370" s="14">
        <v>-0.2245046</v>
      </c>
      <c r="CK370" s="14">
        <v>4.3302300000000002E-2</v>
      </c>
      <c r="CL370" s="14">
        <v>0.1229842</v>
      </c>
      <c r="CM370" s="14">
        <v>5.4568899999999997E-2</v>
      </c>
      <c r="CN370" s="14">
        <v>0.33586110000000002</v>
      </c>
      <c r="CO370" s="14">
        <v>0.48457899999999998</v>
      </c>
      <c r="CP370" s="14">
        <v>0.47886849999999997</v>
      </c>
      <c r="CQ370" s="14">
        <v>0.4410308</v>
      </c>
      <c r="CR370" s="14">
        <v>0.16722870000000001</v>
      </c>
      <c r="CS370" s="14">
        <v>0.1109566</v>
      </c>
      <c r="CT370" s="14">
        <v>9.8612199999999997E-2</v>
      </c>
      <c r="CU370" s="14">
        <v>0.14402229999999999</v>
      </c>
      <c r="CV370" s="14">
        <v>9.4343999999999997E-2</v>
      </c>
      <c r="CW370" s="14">
        <v>-9.6731700000000004E-2</v>
      </c>
      <c r="CX370" s="14">
        <v>-0.13585700000000001</v>
      </c>
      <c r="CY370" s="14">
        <v>-0.49655349999999998</v>
      </c>
      <c r="CZ370" s="14">
        <v>-0.47450930000000002</v>
      </c>
      <c r="DA370" s="14">
        <v>-0.33902650000000001</v>
      </c>
      <c r="DB370" s="14">
        <v>-0.2193949</v>
      </c>
      <c r="DC370" s="14">
        <v>-5.1924199999999997E-2</v>
      </c>
      <c r="DD370" s="14">
        <v>-0.24213860000000001</v>
      </c>
      <c r="DE370" s="14">
        <v>-0.37993280000000001</v>
      </c>
      <c r="DF370" s="14">
        <v>-0.2301668</v>
      </c>
      <c r="DG370" s="14">
        <v>-0.1181943</v>
      </c>
      <c r="DH370" s="14">
        <v>-8.5727200000000003E-2</v>
      </c>
      <c r="DI370" s="14">
        <v>0.18542220000000001</v>
      </c>
      <c r="DJ370" s="14">
        <v>0.26797919999999997</v>
      </c>
      <c r="DK370" s="14">
        <v>0.20632239999999999</v>
      </c>
      <c r="DL370" s="14">
        <v>0.48200910000000002</v>
      </c>
      <c r="DM370" s="14">
        <v>0.63021919999999998</v>
      </c>
      <c r="DN370" s="14">
        <v>0.63280199999999998</v>
      </c>
      <c r="DO370" s="14">
        <v>0.58701009999999998</v>
      </c>
      <c r="DP370" s="14">
        <v>0.28262930000000003</v>
      </c>
      <c r="DQ370" s="14">
        <v>0.2051365</v>
      </c>
      <c r="DR370" s="14">
        <v>0.1892171</v>
      </c>
      <c r="DS370" s="14">
        <v>0.22650629999999999</v>
      </c>
      <c r="DT370" s="14">
        <v>0.1763642</v>
      </c>
      <c r="DU370" s="14">
        <v>-2.3238200000000001E-2</v>
      </c>
      <c r="DV370" s="14">
        <v>-7.3558499999999999E-2</v>
      </c>
      <c r="DW370" s="14">
        <v>-0.30237639999999999</v>
      </c>
      <c r="DX370" s="14">
        <v>-0.28255249999999998</v>
      </c>
      <c r="DY370" s="14">
        <v>-0.20915520000000001</v>
      </c>
      <c r="DZ370" s="14">
        <v>-0.113148</v>
      </c>
      <c r="EA370" s="14">
        <v>7.8337199999999996E-2</v>
      </c>
      <c r="EB370" s="14">
        <v>-0.1228542</v>
      </c>
      <c r="EC370" s="14">
        <v>-0.2386481</v>
      </c>
      <c r="ED370" s="14">
        <v>-9.5153000000000001E-2</v>
      </c>
      <c r="EE370" s="14">
        <v>4.9780600000000001E-2</v>
      </c>
      <c r="EF370" s="14">
        <v>0.1146455</v>
      </c>
      <c r="EG370" s="14">
        <v>0.39062069999999999</v>
      </c>
      <c r="EH370" s="14">
        <v>0.477329</v>
      </c>
      <c r="EI370" s="14">
        <v>0.42543039999999999</v>
      </c>
      <c r="EJ370" s="14">
        <v>0.69302350000000001</v>
      </c>
      <c r="EK370" s="14">
        <v>0.84050049999999998</v>
      </c>
      <c r="EL370" s="14">
        <v>0.85505750000000003</v>
      </c>
      <c r="EM370" s="14">
        <v>0.79778110000000002</v>
      </c>
      <c r="EN370" s="14">
        <v>0.44924930000000002</v>
      </c>
      <c r="EO370" s="14">
        <v>0.34111710000000001</v>
      </c>
      <c r="EP370" s="14">
        <v>0.32003609999999999</v>
      </c>
      <c r="EQ370" s="14">
        <v>0.34560000000000002</v>
      </c>
      <c r="ER370" s="14">
        <v>0.29478850000000001</v>
      </c>
      <c r="ES370" s="14">
        <v>8.2874699999999996E-2</v>
      </c>
      <c r="ET370" s="14">
        <v>1.6390700000000001E-2</v>
      </c>
      <c r="EU370" s="14">
        <v>49.982370000000003</v>
      </c>
      <c r="EV370" s="14">
        <v>49.578249999999997</v>
      </c>
      <c r="EW370" s="14">
        <v>49.20908</v>
      </c>
      <c r="EX370" s="14">
        <v>48.575330000000001</v>
      </c>
      <c r="EY370" s="14">
        <v>48.197580000000002</v>
      </c>
      <c r="EZ370" s="14">
        <v>47.87556</v>
      </c>
      <c r="FA370" s="14">
        <v>47.659990000000001</v>
      </c>
      <c r="FB370" s="14">
        <v>47.967089999999999</v>
      </c>
      <c r="FC370" s="14">
        <v>52.755760000000002</v>
      </c>
      <c r="FD370" s="14">
        <v>57.792760000000001</v>
      </c>
      <c r="FE370" s="14">
        <v>61.614089999999997</v>
      </c>
      <c r="FF370" s="14">
        <v>64.720320000000001</v>
      </c>
      <c r="FG370" s="14">
        <v>66.29898</v>
      </c>
      <c r="FH370" s="14">
        <v>66.671310000000005</v>
      </c>
      <c r="FI370" s="14">
        <v>66.67</v>
      </c>
      <c r="FJ370" s="14">
        <v>65.649519999999995</v>
      </c>
      <c r="FK370" s="14">
        <v>63.730460000000001</v>
      </c>
      <c r="FL370" s="14">
        <v>59.799840000000003</v>
      </c>
      <c r="FM370" s="14">
        <v>57.333129999999997</v>
      </c>
      <c r="FN370" s="14">
        <v>55.031790000000001</v>
      </c>
      <c r="FO370" s="14">
        <v>52.820270000000001</v>
      </c>
      <c r="FP370" s="14">
        <v>51.445180000000001</v>
      </c>
      <c r="FQ370" s="14">
        <v>50.053400000000003</v>
      </c>
      <c r="FR370" s="14">
        <v>49.487540000000003</v>
      </c>
      <c r="FS370" s="14">
        <v>2.9545249999999998</v>
      </c>
      <c r="FT370" s="14">
        <v>0.14836369999999999</v>
      </c>
      <c r="FU370" s="14">
        <v>0.15851319999999999</v>
      </c>
      <c r="FW370" s="14"/>
    </row>
    <row r="371" spans="1:235" x14ac:dyDescent="0.6">
      <c r="A371" t="s">
        <v>226</v>
      </c>
      <c r="B371" t="s">
        <v>0</v>
      </c>
      <c r="C371" t="s">
        <v>261</v>
      </c>
      <c r="D371" s="53" t="s">
        <v>252</v>
      </c>
      <c r="E371" t="s">
        <v>219</v>
      </c>
      <c r="F371" s="14">
        <v>14345</v>
      </c>
      <c r="G371" s="14">
        <v>9.9222819999999992</v>
      </c>
      <c r="H371" s="14">
        <v>9.2699700000000007</v>
      </c>
      <c r="I371" s="14">
        <v>9.6686460000000007</v>
      </c>
      <c r="J371" s="14">
        <v>9.2752409999999994</v>
      </c>
      <c r="K371" s="14">
        <v>9.2572150000000004</v>
      </c>
      <c r="L371" s="14">
        <v>9.4476999999999993</v>
      </c>
      <c r="M371" s="14">
        <v>10.76764</v>
      </c>
      <c r="N371" s="14">
        <v>10.63775</v>
      </c>
      <c r="O371" s="14">
        <v>8.4207339999999995</v>
      </c>
      <c r="P371" s="14">
        <v>5.785984</v>
      </c>
      <c r="Q371" s="14">
        <v>4.7666230000000001</v>
      </c>
      <c r="R371" s="14">
        <v>3.1744020000000002</v>
      </c>
      <c r="S371" s="14">
        <v>3.626598</v>
      </c>
      <c r="T371" s="14">
        <v>3.4920879999999999</v>
      </c>
      <c r="U371" s="14">
        <v>4.5025719999999998</v>
      </c>
      <c r="V371" s="14">
        <v>8.2419740000000008</v>
      </c>
      <c r="W371" s="14">
        <v>12.44524</v>
      </c>
      <c r="X371" s="14">
        <v>15.463710000000001</v>
      </c>
      <c r="Y371" s="14">
        <v>15.75221</v>
      </c>
      <c r="Z371" s="14">
        <v>15.27276</v>
      </c>
      <c r="AA371" s="14">
        <v>15.16549</v>
      </c>
      <c r="AB371" s="14">
        <v>13.66935</v>
      </c>
      <c r="AC371" s="14">
        <v>11.307370000000001</v>
      </c>
      <c r="AD371" s="14">
        <v>10.35849</v>
      </c>
      <c r="AE371" s="14">
        <v>-0.56398150000000002</v>
      </c>
      <c r="AF371" s="14">
        <v>-0.66870410000000002</v>
      </c>
      <c r="AG371" s="14">
        <v>0.108996</v>
      </c>
      <c r="AH371" s="14">
        <v>-0.13884299999999999</v>
      </c>
      <c r="AI371" s="14">
        <v>-0.28161809999999998</v>
      </c>
      <c r="AJ371" s="14">
        <v>-0.62498339999999997</v>
      </c>
      <c r="AK371" s="14">
        <v>-0.89198679999999997</v>
      </c>
      <c r="AL371" s="14">
        <v>-0.84151260000000006</v>
      </c>
      <c r="AM371" s="14">
        <v>-0.80942460000000005</v>
      </c>
      <c r="AN371" s="14">
        <v>-0.94202629999999998</v>
      </c>
      <c r="AO371" s="14">
        <v>-3.4185800000000002E-2</v>
      </c>
      <c r="AP371" s="14">
        <v>0.14486679999999999</v>
      </c>
      <c r="AQ371" s="14">
        <v>0.21721509999999999</v>
      </c>
      <c r="AR371" s="14">
        <v>2.1160399999999999E-2</v>
      </c>
      <c r="AS371" s="14">
        <v>-2.3301499999999999E-2</v>
      </c>
      <c r="AT371" s="14">
        <v>0.33327499999999999</v>
      </c>
      <c r="AU371" s="14">
        <v>0.40220739999999999</v>
      </c>
      <c r="AV371" s="14">
        <v>0.3559949</v>
      </c>
      <c r="AW371" s="14">
        <v>-0.1001069</v>
      </c>
      <c r="AX371" s="14">
        <v>-0.34113019999999999</v>
      </c>
      <c r="AY371" s="14">
        <v>0.26379780000000003</v>
      </c>
      <c r="AZ371" s="14">
        <v>-0.2659184</v>
      </c>
      <c r="BA371" s="14">
        <v>-1.2249460000000001</v>
      </c>
      <c r="BB371" s="14">
        <v>-0.31180469999999999</v>
      </c>
      <c r="BC371" s="14">
        <v>-0.25478800000000001</v>
      </c>
      <c r="BD371" s="14">
        <v>-0.36488910000000002</v>
      </c>
      <c r="BE371" s="14">
        <v>0.38765100000000002</v>
      </c>
      <c r="BF371" s="14">
        <v>0.13873179999999999</v>
      </c>
      <c r="BG371" s="14">
        <v>-2.5964899999999999E-2</v>
      </c>
      <c r="BH371" s="14">
        <v>-0.34576259999999998</v>
      </c>
      <c r="BI371" s="14">
        <v>-0.49346909999999999</v>
      </c>
      <c r="BJ371" s="14">
        <v>-0.4594222</v>
      </c>
      <c r="BK371" s="14">
        <v>-0.36126530000000001</v>
      </c>
      <c r="BL371" s="14">
        <v>-0.38249889999999998</v>
      </c>
      <c r="BM371" s="14">
        <v>0.61367689999999997</v>
      </c>
      <c r="BN371" s="14">
        <v>0.80605610000000005</v>
      </c>
      <c r="BO371" s="14">
        <v>0.85437949999999996</v>
      </c>
      <c r="BP371" s="14">
        <v>0.6665837</v>
      </c>
      <c r="BQ371" s="14">
        <v>0.56173960000000001</v>
      </c>
      <c r="BR371" s="14">
        <v>0.92524700000000004</v>
      </c>
      <c r="BS371" s="14">
        <v>0.97705609999999998</v>
      </c>
      <c r="BT371" s="14">
        <v>0.82402989999999998</v>
      </c>
      <c r="BU371" s="14">
        <v>0.30595050000000001</v>
      </c>
      <c r="BV371" s="14">
        <v>9.3156299999999997E-2</v>
      </c>
      <c r="BW371" s="14">
        <v>0.64238170000000006</v>
      </c>
      <c r="BX371" s="14">
        <v>9.5713500000000007E-2</v>
      </c>
      <c r="BY371" s="14">
        <v>-0.7848155</v>
      </c>
      <c r="BZ371" s="14">
        <v>-1.7777899999999999E-2</v>
      </c>
      <c r="CA371" s="14">
        <v>-4.06416E-2</v>
      </c>
      <c r="CB371" s="14">
        <v>-0.15446789999999999</v>
      </c>
      <c r="CC371" s="14">
        <v>0.58064669999999996</v>
      </c>
      <c r="CD371" s="14">
        <v>0.33097929999999998</v>
      </c>
      <c r="CE371" s="14">
        <v>0.1510997</v>
      </c>
      <c r="CF371" s="14">
        <v>-0.15237510000000001</v>
      </c>
      <c r="CG371" s="14">
        <v>-0.21745690000000001</v>
      </c>
      <c r="CH371" s="14">
        <v>-0.1947875</v>
      </c>
      <c r="CI371" s="14">
        <v>-5.08715E-2</v>
      </c>
      <c r="CJ371" s="14">
        <v>5.0280999999999998E-3</v>
      </c>
      <c r="CK371" s="14">
        <v>1.0623849999999999</v>
      </c>
      <c r="CL371" s="14">
        <v>1.2639940000000001</v>
      </c>
      <c r="CM371" s="14">
        <v>1.2956780000000001</v>
      </c>
      <c r="CN371" s="14">
        <v>1.113602</v>
      </c>
      <c r="CO371" s="14">
        <v>0.96693720000000005</v>
      </c>
      <c r="CP371" s="14">
        <v>1.335245</v>
      </c>
      <c r="CQ371" s="14">
        <v>1.3751949999999999</v>
      </c>
      <c r="CR371" s="14">
        <v>1.1481889999999999</v>
      </c>
      <c r="CS371" s="14">
        <v>0.58718459999999995</v>
      </c>
      <c r="CT371" s="14">
        <v>0.39394180000000001</v>
      </c>
      <c r="CU371" s="14">
        <v>0.90458769999999999</v>
      </c>
      <c r="CV371" s="14">
        <v>0.34617870000000001</v>
      </c>
      <c r="CW371" s="14">
        <v>-0.47998269999999998</v>
      </c>
      <c r="CX371" s="14">
        <v>0.1858641</v>
      </c>
      <c r="CY371" s="14">
        <v>0.17350479999999999</v>
      </c>
      <c r="CZ371" s="14">
        <v>5.59534E-2</v>
      </c>
      <c r="DA371" s="14">
        <v>0.7736423</v>
      </c>
      <c r="DB371" s="14">
        <v>0.52322690000000005</v>
      </c>
      <c r="DC371" s="14">
        <v>0.32816430000000002</v>
      </c>
      <c r="DD371" s="14">
        <v>4.1012399999999997E-2</v>
      </c>
      <c r="DE371" s="14">
        <v>5.8555299999999998E-2</v>
      </c>
      <c r="DF371" s="14">
        <v>6.9847099999999995E-2</v>
      </c>
      <c r="DG371" s="14">
        <v>0.25952229999999998</v>
      </c>
      <c r="DH371" s="14">
        <v>0.39255509999999999</v>
      </c>
      <c r="DI371" s="14">
        <v>1.5110920000000001</v>
      </c>
      <c r="DJ371" s="14">
        <v>1.721932</v>
      </c>
      <c r="DK371" s="14">
        <v>1.7369760000000001</v>
      </c>
      <c r="DL371" s="14">
        <v>1.5606199999999999</v>
      </c>
      <c r="DM371" s="14">
        <v>1.3721350000000001</v>
      </c>
      <c r="DN371" s="14">
        <v>1.7452430000000001</v>
      </c>
      <c r="DO371" s="14">
        <v>1.773333</v>
      </c>
      <c r="DP371" s="14">
        <v>1.4723489999999999</v>
      </c>
      <c r="DQ371" s="14">
        <v>0.86841880000000005</v>
      </c>
      <c r="DR371" s="14">
        <v>0.69472739999999999</v>
      </c>
      <c r="DS371" s="14">
        <v>1.1667940000000001</v>
      </c>
      <c r="DT371" s="14">
        <v>0.5966439</v>
      </c>
      <c r="DU371" s="14">
        <v>-0.1751499</v>
      </c>
      <c r="DV371" s="14">
        <v>0.38950620000000002</v>
      </c>
      <c r="DW371" s="14">
        <v>0.48269830000000002</v>
      </c>
      <c r="DX371" s="14">
        <v>0.35976839999999999</v>
      </c>
      <c r="DY371" s="14">
        <v>1.052297</v>
      </c>
      <c r="DZ371" s="14">
        <v>0.80080169999999995</v>
      </c>
      <c r="EA371" s="14">
        <v>0.58381749999999999</v>
      </c>
      <c r="EB371" s="14">
        <v>0.3202333</v>
      </c>
      <c r="EC371" s="14">
        <v>0.45707300000000001</v>
      </c>
      <c r="ED371" s="14">
        <v>0.45193749999999999</v>
      </c>
      <c r="EE371" s="14">
        <v>0.70768160000000002</v>
      </c>
      <c r="EF371" s="14">
        <v>0.9520826</v>
      </c>
      <c r="EG371" s="14">
        <v>2.1589550000000002</v>
      </c>
      <c r="EH371" s="14">
        <v>2.383121</v>
      </c>
      <c r="EI371" s="14">
        <v>2.3741400000000001</v>
      </c>
      <c r="EJ371" s="14">
        <v>2.2060430000000002</v>
      </c>
      <c r="EK371" s="14">
        <v>1.957176</v>
      </c>
      <c r="EL371" s="14">
        <v>2.337215</v>
      </c>
      <c r="EM371" s="14">
        <v>2.348182</v>
      </c>
      <c r="EN371" s="14">
        <v>1.9403840000000001</v>
      </c>
      <c r="EO371" s="14">
        <v>1.2744759999999999</v>
      </c>
      <c r="EP371" s="14">
        <v>1.129014</v>
      </c>
      <c r="EQ371" s="14">
        <v>1.5453779999999999</v>
      </c>
      <c r="ER371" s="14">
        <v>0.95827580000000001</v>
      </c>
      <c r="ES371" s="14">
        <v>0.2649803</v>
      </c>
      <c r="ET371" s="14">
        <v>0.68353299999999995</v>
      </c>
      <c r="EU371" s="14">
        <v>44.709739999999996</v>
      </c>
      <c r="EV371" s="14">
        <v>44.491950000000003</v>
      </c>
      <c r="EW371" s="14">
        <v>44.551580000000001</v>
      </c>
      <c r="EX371" s="14">
        <v>44.50976</v>
      </c>
      <c r="EY371" s="14">
        <v>44.925710000000002</v>
      </c>
      <c r="EZ371" s="14">
        <v>47.354349999999997</v>
      </c>
      <c r="FA371" s="14">
        <v>48.000059999999998</v>
      </c>
      <c r="FB371" s="14">
        <v>48.708489999999998</v>
      </c>
      <c r="FC371" s="14">
        <v>50.83437</v>
      </c>
      <c r="FD371" s="14">
        <v>53.324910000000003</v>
      </c>
      <c r="FE371" s="14">
        <v>56.131430000000002</v>
      </c>
      <c r="FF371" s="14">
        <v>57.898960000000002</v>
      </c>
      <c r="FG371" s="14">
        <v>58.997109999999999</v>
      </c>
      <c r="FH371" s="14">
        <v>58.974359999999997</v>
      </c>
      <c r="FI371" s="14">
        <v>59.420209999999997</v>
      </c>
      <c r="FJ371" s="14">
        <v>59.311819999999997</v>
      </c>
      <c r="FK371" s="14">
        <v>57.511789999999998</v>
      </c>
      <c r="FL371" s="14">
        <v>54.057209999999998</v>
      </c>
      <c r="FM371" s="14">
        <v>52.684260000000002</v>
      </c>
      <c r="FN371" s="14">
        <v>52.743029999999997</v>
      </c>
      <c r="FO371" s="14">
        <v>53.106699999999996</v>
      </c>
      <c r="FP371" s="14">
        <v>52.553699999999999</v>
      </c>
      <c r="FQ371" s="14">
        <v>52.843299999999999</v>
      </c>
      <c r="FR371" s="14">
        <v>53.128860000000003</v>
      </c>
      <c r="FS371" s="14">
        <v>8.5953999999999997</v>
      </c>
      <c r="FT371" s="14">
        <v>0.44007780000000002</v>
      </c>
      <c r="FU371" s="14">
        <v>0.48437720000000001</v>
      </c>
      <c r="FW371" s="14"/>
    </row>
    <row r="372" spans="1:235" x14ac:dyDescent="0.6">
      <c r="A372" t="s">
        <v>226</v>
      </c>
      <c r="B372" t="s">
        <v>0</v>
      </c>
      <c r="C372" t="s">
        <v>261</v>
      </c>
      <c r="D372" s="53" t="s">
        <v>252</v>
      </c>
      <c r="E372" t="s">
        <v>220</v>
      </c>
      <c r="F372" s="14">
        <v>7662</v>
      </c>
      <c r="G372" s="14">
        <v>4.7985519999999999</v>
      </c>
      <c r="H372" s="14">
        <v>4.3797600000000001</v>
      </c>
      <c r="I372" s="14">
        <v>4.7442450000000003</v>
      </c>
      <c r="J372" s="14">
        <v>4.5685770000000003</v>
      </c>
      <c r="K372" s="14">
        <v>4.3468200000000001</v>
      </c>
      <c r="L372" s="14">
        <v>4.3672469999999999</v>
      </c>
      <c r="M372" s="14">
        <v>5.1272200000000003</v>
      </c>
      <c r="N372" s="14">
        <v>5.3678119999999998</v>
      </c>
      <c r="O372" s="14">
        <v>4.8674749999999998</v>
      </c>
      <c r="P372" s="14">
        <v>4.007943</v>
      </c>
      <c r="Q372" s="14">
        <v>4.6109980000000004</v>
      </c>
      <c r="R372" s="14">
        <v>3.64385</v>
      </c>
      <c r="S372" s="14">
        <v>3.0157889999999998</v>
      </c>
      <c r="T372" s="14">
        <v>2.753104</v>
      </c>
      <c r="U372" s="14">
        <v>2.752443</v>
      </c>
      <c r="V372" s="14">
        <v>4.1634779999999996</v>
      </c>
      <c r="W372" s="14">
        <v>6.1512510000000002</v>
      </c>
      <c r="X372" s="14">
        <v>7.8816649999999999</v>
      </c>
      <c r="Y372" s="14">
        <v>8.3339160000000003</v>
      </c>
      <c r="Z372" s="14">
        <v>8.1671169999999993</v>
      </c>
      <c r="AA372" s="14">
        <v>7.8528250000000002</v>
      </c>
      <c r="AB372" s="14">
        <v>6.6725159999999999</v>
      </c>
      <c r="AC372" s="14">
        <v>5.2290979999999996</v>
      </c>
      <c r="AD372" s="14">
        <v>5.1296460000000002</v>
      </c>
      <c r="AE372" s="14">
        <v>-0.38961889999999999</v>
      </c>
      <c r="AF372" s="14">
        <v>-0.5709419</v>
      </c>
      <c r="AG372" s="14">
        <v>-1.8021300000000001E-2</v>
      </c>
      <c r="AH372" s="14">
        <v>-6.2522400000000006E-2</v>
      </c>
      <c r="AI372" s="14">
        <v>-0.29434329999999997</v>
      </c>
      <c r="AJ372" s="14">
        <v>-0.55657429999999997</v>
      </c>
      <c r="AK372" s="14">
        <v>-0.64040490000000005</v>
      </c>
      <c r="AL372" s="14">
        <v>-0.46211809999999998</v>
      </c>
      <c r="AM372" s="14">
        <v>-0.17618400000000001</v>
      </c>
      <c r="AN372" s="14">
        <v>-0.34613110000000002</v>
      </c>
      <c r="AO372" s="14">
        <v>0.76567830000000003</v>
      </c>
      <c r="AP372" s="14">
        <v>0.40645750000000003</v>
      </c>
      <c r="AQ372" s="14">
        <v>-5.3366400000000001E-2</v>
      </c>
      <c r="AR372" s="14">
        <v>-0.23499890000000001</v>
      </c>
      <c r="AS372" s="14">
        <v>-0.48342849999999998</v>
      </c>
      <c r="AT372" s="14">
        <v>-0.30035919999999999</v>
      </c>
      <c r="AU372" s="14">
        <v>-8.7194199999999999E-2</v>
      </c>
      <c r="AV372" s="14">
        <v>5.0997099999999997E-2</v>
      </c>
      <c r="AW372" s="14">
        <v>0.28259459999999997</v>
      </c>
      <c r="AX372" s="14">
        <v>-3.3709999999999999E-3</v>
      </c>
      <c r="AY372" s="14">
        <v>3.8526400000000002E-2</v>
      </c>
      <c r="AZ372" s="14">
        <v>-0.43753950000000003</v>
      </c>
      <c r="BA372" s="14">
        <v>-1.25207</v>
      </c>
      <c r="BB372" s="14">
        <v>-0.1168988</v>
      </c>
      <c r="BC372" s="14">
        <v>-0.1648181</v>
      </c>
      <c r="BD372" s="14">
        <v>-0.3318854</v>
      </c>
      <c r="BE372" s="14">
        <v>0.20434160000000001</v>
      </c>
      <c r="BF372" s="14">
        <v>0.14479890000000001</v>
      </c>
      <c r="BG372" s="14">
        <v>-0.12729989999999999</v>
      </c>
      <c r="BH372" s="14">
        <v>-0.34077499999999999</v>
      </c>
      <c r="BI372" s="14">
        <v>-0.31522070000000002</v>
      </c>
      <c r="BJ372" s="14">
        <v>-0.2194007</v>
      </c>
      <c r="BK372" s="14">
        <v>0.1069336</v>
      </c>
      <c r="BL372" s="14">
        <v>5.45695E-2</v>
      </c>
      <c r="BM372" s="14">
        <v>1.2474400000000001</v>
      </c>
      <c r="BN372" s="14">
        <v>0.89086069999999995</v>
      </c>
      <c r="BO372" s="14">
        <v>0.35726200000000002</v>
      </c>
      <c r="BP372" s="14">
        <v>9.6524399999999996E-2</v>
      </c>
      <c r="BQ372" s="14">
        <v>-0.1677748</v>
      </c>
      <c r="BR372" s="14">
        <v>5.1803999999999999E-3</v>
      </c>
      <c r="BS372" s="14">
        <v>0.2937651</v>
      </c>
      <c r="BT372" s="14">
        <v>0.42518689999999998</v>
      </c>
      <c r="BU372" s="14">
        <v>0.532941</v>
      </c>
      <c r="BV372" s="14">
        <v>0.37388919999999998</v>
      </c>
      <c r="BW372" s="14">
        <v>0.38854050000000001</v>
      </c>
      <c r="BX372" s="14">
        <v>-0.1873841</v>
      </c>
      <c r="BY372" s="14">
        <v>-0.85298560000000001</v>
      </c>
      <c r="BZ372" s="14">
        <v>6.1871099999999998E-2</v>
      </c>
      <c r="CA372" s="14">
        <v>-9.1216999999999999E-3</v>
      </c>
      <c r="CB372" s="14">
        <v>-0.16631560000000001</v>
      </c>
      <c r="CC372" s="14">
        <v>0.35834939999999998</v>
      </c>
      <c r="CD372" s="14">
        <v>0.28838900000000001</v>
      </c>
      <c r="CE372" s="14">
        <v>-1.1606099999999999E-2</v>
      </c>
      <c r="CF372" s="14">
        <v>-0.19131310000000001</v>
      </c>
      <c r="CG372" s="14">
        <v>-8.9999099999999999E-2</v>
      </c>
      <c r="CH372" s="14">
        <v>-5.1295399999999998E-2</v>
      </c>
      <c r="CI372" s="14">
        <v>0.30301990000000001</v>
      </c>
      <c r="CJ372" s="14">
        <v>0.33209349999999999</v>
      </c>
      <c r="CK372" s="14">
        <v>1.5811059999999999</v>
      </c>
      <c r="CL372" s="14">
        <v>1.2263569999999999</v>
      </c>
      <c r="CM372" s="14">
        <v>0.64166199999999995</v>
      </c>
      <c r="CN372" s="14">
        <v>0.32613639999999999</v>
      </c>
      <c r="CO372" s="14">
        <v>5.0846099999999998E-2</v>
      </c>
      <c r="CP372" s="14">
        <v>0.21679619999999999</v>
      </c>
      <c r="CQ372" s="14">
        <v>0.55761640000000001</v>
      </c>
      <c r="CR372" s="14">
        <v>0.68434969999999995</v>
      </c>
      <c r="CS372" s="14">
        <v>0.70633009999999996</v>
      </c>
      <c r="CT372" s="14">
        <v>0.63517849999999998</v>
      </c>
      <c r="CU372" s="14">
        <v>0.6309593</v>
      </c>
      <c r="CV372" s="14">
        <v>-1.4127300000000001E-2</v>
      </c>
      <c r="CW372" s="14">
        <v>-0.57658089999999995</v>
      </c>
      <c r="CX372" s="14">
        <v>0.18568660000000001</v>
      </c>
      <c r="CY372" s="14">
        <v>0.14657480000000001</v>
      </c>
      <c r="CZ372" s="14">
        <v>-7.4580000000000002E-4</v>
      </c>
      <c r="DA372" s="14">
        <v>0.51235719999999996</v>
      </c>
      <c r="DB372" s="14">
        <v>0.4319791</v>
      </c>
      <c r="DC372" s="14">
        <v>0.1040876</v>
      </c>
      <c r="DD372" s="14">
        <v>-4.1851199999999998E-2</v>
      </c>
      <c r="DE372" s="14">
        <v>0.1352225</v>
      </c>
      <c r="DF372" s="14">
        <v>0.11681</v>
      </c>
      <c r="DG372" s="14">
        <v>0.4991063</v>
      </c>
      <c r="DH372" s="14">
        <v>0.60961750000000003</v>
      </c>
      <c r="DI372" s="14">
        <v>1.9147730000000001</v>
      </c>
      <c r="DJ372" s="14">
        <v>1.5618529999999999</v>
      </c>
      <c r="DK372" s="14">
        <v>0.92606200000000005</v>
      </c>
      <c r="DL372" s="14">
        <v>0.55574840000000003</v>
      </c>
      <c r="DM372" s="14">
        <v>0.26946690000000001</v>
      </c>
      <c r="DN372" s="14">
        <v>0.42841210000000002</v>
      </c>
      <c r="DO372" s="14">
        <v>0.82146759999999996</v>
      </c>
      <c r="DP372" s="14">
        <v>0.94351240000000003</v>
      </c>
      <c r="DQ372" s="14">
        <v>0.87971920000000003</v>
      </c>
      <c r="DR372" s="14">
        <v>0.89646769999999998</v>
      </c>
      <c r="DS372" s="14">
        <v>0.87337790000000004</v>
      </c>
      <c r="DT372" s="14">
        <v>0.15912960000000001</v>
      </c>
      <c r="DU372" s="14">
        <v>-0.3001762</v>
      </c>
      <c r="DV372" s="14">
        <v>0.30950220000000001</v>
      </c>
      <c r="DW372" s="14">
        <v>0.37137559999999997</v>
      </c>
      <c r="DX372" s="14">
        <v>0.23831079999999999</v>
      </c>
      <c r="DY372" s="14">
        <v>0.73472009999999999</v>
      </c>
      <c r="DZ372" s="14">
        <v>0.63930030000000004</v>
      </c>
      <c r="EA372" s="14">
        <v>0.27113100000000001</v>
      </c>
      <c r="EB372" s="14">
        <v>0.17394799999999999</v>
      </c>
      <c r="EC372" s="14">
        <v>0.4604067</v>
      </c>
      <c r="ED372" s="14">
        <v>0.35952729999999999</v>
      </c>
      <c r="EE372" s="14">
        <v>0.78222380000000002</v>
      </c>
      <c r="EF372" s="14">
        <v>1.010318</v>
      </c>
      <c r="EG372" s="14">
        <v>2.3965350000000001</v>
      </c>
      <c r="EH372" s="14">
        <v>2.0462560000000001</v>
      </c>
      <c r="EI372" s="14">
        <v>1.3366899999999999</v>
      </c>
      <c r="EJ372" s="14">
        <v>0.88727160000000005</v>
      </c>
      <c r="EK372" s="14">
        <v>0.58512070000000005</v>
      </c>
      <c r="EL372" s="14">
        <v>0.73395169999999998</v>
      </c>
      <c r="EM372" s="14">
        <v>1.2024269999999999</v>
      </c>
      <c r="EN372" s="14">
        <v>1.3177019999999999</v>
      </c>
      <c r="EO372" s="14">
        <v>1.130066</v>
      </c>
      <c r="EP372" s="14">
        <v>1.273728</v>
      </c>
      <c r="EQ372" s="14">
        <v>1.223392</v>
      </c>
      <c r="ER372" s="14">
        <v>0.40928500000000001</v>
      </c>
      <c r="ES372" s="14">
        <v>9.8908300000000005E-2</v>
      </c>
      <c r="ET372" s="14">
        <v>0.48827209999999999</v>
      </c>
      <c r="EU372" s="14">
        <v>45.871229999999997</v>
      </c>
      <c r="EV372" s="14">
        <v>45.015949999999997</v>
      </c>
      <c r="EW372" s="14">
        <v>45.264090000000003</v>
      </c>
      <c r="EX372" s="14">
        <v>45.06588</v>
      </c>
      <c r="EY372" s="14">
        <v>45.031039999999997</v>
      </c>
      <c r="EZ372" s="14">
        <v>47.959380000000003</v>
      </c>
      <c r="FA372" s="14">
        <v>48.596220000000002</v>
      </c>
      <c r="FB372" s="14">
        <v>49.485779999999998</v>
      </c>
      <c r="FC372" s="14">
        <v>51.648119999999999</v>
      </c>
      <c r="FD372" s="14">
        <v>53.912860000000002</v>
      </c>
      <c r="FE372" s="14">
        <v>56.9803</v>
      </c>
      <c r="FF372" s="14">
        <v>58.261830000000003</v>
      </c>
      <c r="FG372" s="14">
        <v>59.200090000000003</v>
      </c>
      <c r="FH372" s="14">
        <v>59.2376</v>
      </c>
      <c r="FI372" s="14">
        <v>59.643039999999999</v>
      </c>
      <c r="FJ372" s="14">
        <v>59.285020000000003</v>
      </c>
      <c r="FK372" s="14">
        <v>57.767879999999998</v>
      </c>
      <c r="FL372" s="14">
        <v>55.09393</v>
      </c>
      <c r="FM372" s="14">
        <v>53.55538</v>
      </c>
      <c r="FN372" s="14">
        <v>53.347499999999997</v>
      </c>
      <c r="FO372" s="14">
        <v>54.017290000000003</v>
      </c>
      <c r="FP372" s="14">
        <v>53.660559999999997</v>
      </c>
      <c r="FQ372" s="14">
        <v>53.806759999999997</v>
      </c>
      <c r="FR372" s="14">
        <v>53.96078</v>
      </c>
      <c r="FS372" s="14">
        <v>6.0545580000000001</v>
      </c>
      <c r="FT372" s="14">
        <v>0.28353210000000001</v>
      </c>
      <c r="FU372" s="14">
        <v>0.37979590000000002</v>
      </c>
      <c r="FW372" s="14"/>
    </row>
    <row r="373" spans="1:235" x14ac:dyDescent="0.6">
      <c r="A373" t="s">
        <v>226</v>
      </c>
      <c r="B373" t="s">
        <v>0</v>
      </c>
      <c r="C373" t="s">
        <v>261</v>
      </c>
      <c r="D373" s="53" t="s">
        <v>252</v>
      </c>
      <c r="E373" t="s">
        <v>221</v>
      </c>
      <c r="F373" s="14">
        <v>6683</v>
      </c>
      <c r="G373" s="14">
        <v>5.119847</v>
      </c>
      <c r="H373" s="14">
        <v>4.8177130000000004</v>
      </c>
      <c r="I373" s="14">
        <v>4.8683810000000003</v>
      </c>
      <c r="J373" s="14">
        <v>4.6779830000000002</v>
      </c>
      <c r="K373" s="14">
        <v>4.7811769999999996</v>
      </c>
      <c r="L373" s="14">
        <v>4.8255910000000002</v>
      </c>
      <c r="M373" s="14">
        <v>5.4193559999999996</v>
      </c>
      <c r="N373" s="14">
        <v>5.2100949999999999</v>
      </c>
      <c r="O373" s="14">
        <v>3.8559969999999999</v>
      </c>
      <c r="P373" s="14">
        <v>2.1209899999999999</v>
      </c>
      <c r="Q373" s="14">
        <v>1.0565580000000001</v>
      </c>
      <c r="R373" s="14">
        <v>0.14034769999999999</v>
      </c>
      <c r="S373" s="14">
        <v>0.84731179999999995</v>
      </c>
      <c r="T373" s="14">
        <v>0.83168089999999995</v>
      </c>
      <c r="U373" s="14">
        <v>1.7491449999999999</v>
      </c>
      <c r="V373" s="14">
        <v>4.058268</v>
      </c>
      <c r="W373" s="14">
        <v>6.1659230000000003</v>
      </c>
      <c r="X373" s="14">
        <v>7.528359</v>
      </c>
      <c r="Y373" s="14">
        <v>7.3999079999999999</v>
      </c>
      <c r="Z373" s="14">
        <v>7.1314580000000003</v>
      </c>
      <c r="AA373" s="14">
        <v>7.2916129999999999</v>
      </c>
      <c r="AB373" s="14">
        <v>7.0076809999999998</v>
      </c>
      <c r="AC373" s="14">
        <v>5.9565229999999998</v>
      </c>
      <c r="AD373" s="14">
        <v>5.3094479999999997</v>
      </c>
      <c r="AE373" s="14">
        <v>-0.38167030000000002</v>
      </c>
      <c r="AF373" s="14">
        <v>-0.39415020000000001</v>
      </c>
      <c r="AG373" s="14">
        <v>-0.15595790000000001</v>
      </c>
      <c r="AH373" s="14">
        <v>-0.31646479999999999</v>
      </c>
      <c r="AI373" s="14">
        <v>-0.30035460000000003</v>
      </c>
      <c r="AJ373" s="14">
        <v>-0.57511440000000003</v>
      </c>
      <c r="AK373" s="14">
        <v>-0.81888030000000001</v>
      </c>
      <c r="AL373" s="14">
        <v>-0.70102629999999999</v>
      </c>
      <c r="AM373" s="14">
        <v>-0.62733870000000003</v>
      </c>
      <c r="AN373" s="14">
        <v>-0.65627650000000004</v>
      </c>
      <c r="AO373" s="14">
        <v>-0.3538096</v>
      </c>
      <c r="AP373" s="14">
        <v>-0.1125887</v>
      </c>
      <c r="AQ373" s="14">
        <v>0.1539954</v>
      </c>
      <c r="AR373" s="14">
        <v>0.13677829999999999</v>
      </c>
      <c r="AS373" s="14">
        <v>0.26015339999999998</v>
      </c>
      <c r="AT373" s="14">
        <v>0.39671210000000001</v>
      </c>
      <c r="AU373" s="14">
        <v>-7.9319999999999998E-4</v>
      </c>
      <c r="AV373" s="14">
        <v>-0.14412639999999999</v>
      </c>
      <c r="AW373" s="14">
        <v>-0.63704640000000001</v>
      </c>
      <c r="AX373" s="14">
        <v>-0.68586480000000005</v>
      </c>
      <c r="AY373" s="14">
        <v>-0.1479992</v>
      </c>
      <c r="AZ373" s="14">
        <v>-5.4508800000000003E-2</v>
      </c>
      <c r="BA373" s="14">
        <v>-0.46284399999999998</v>
      </c>
      <c r="BB373" s="14">
        <v>-0.26713130000000002</v>
      </c>
      <c r="BC373" s="14">
        <v>-0.17906939999999999</v>
      </c>
      <c r="BD373" s="14">
        <v>-0.19912820000000001</v>
      </c>
      <c r="BE373" s="14">
        <v>3.2387899999999997E-2</v>
      </c>
      <c r="BF373" s="14">
        <v>-0.12349449999999999</v>
      </c>
      <c r="BG373" s="14">
        <v>-0.10540049999999999</v>
      </c>
      <c r="BH373" s="14">
        <v>-0.36604389999999998</v>
      </c>
      <c r="BI373" s="14">
        <v>-0.54516659999999995</v>
      </c>
      <c r="BJ373" s="14">
        <v>-0.40886070000000002</v>
      </c>
      <c r="BK373" s="14">
        <v>-0.28683750000000002</v>
      </c>
      <c r="BL373" s="14">
        <v>-0.25595699999999999</v>
      </c>
      <c r="BM373" s="14">
        <v>8.82468E-2</v>
      </c>
      <c r="BN373" s="14">
        <v>0.34559580000000001</v>
      </c>
      <c r="BO373" s="14">
        <v>0.59445769999999998</v>
      </c>
      <c r="BP373" s="14">
        <v>0.58256569999999996</v>
      </c>
      <c r="BQ373" s="14">
        <v>0.6512677</v>
      </c>
      <c r="BR373" s="14">
        <v>0.81307839999999998</v>
      </c>
      <c r="BS373" s="14">
        <v>0.40602149999999998</v>
      </c>
      <c r="BT373" s="14">
        <v>0.18152760000000001</v>
      </c>
      <c r="BU373" s="14">
        <v>-0.3436649</v>
      </c>
      <c r="BV373" s="14">
        <v>-0.40897460000000002</v>
      </c>
      <c r="BW373" s="14">
        <v>8.7905999999999998E-2</v>
      </c>
      <c r="BX373" s="14">
        <v>0.19612479999999999</v>
      </c>
      <c r="BY373" s="14">
        <v>-0.2061056</v>
      </c>
      <c r="BZ373" s="14">
        <v>-6.3754699999999997E-2</v>
      </c>
      <c r="CA373" s="14">
        <v>-3.8748699999999997E-2</v>
      </c>
      <c r="CB373" s="14">
        <v>-6.4056600000000005E-2</v>
      </c>
      <c r="CC373" s="14">
        <v>0.1628356</v>
      </c>
      <c r="CD373" s="14">
        <v>1.01561E-2</v>
      </c>
      <c r="CE373" s="14">
        <v>2.96242E-2</v>
      </c>
      <c r="CF373" s="14">
        <v>-0.22124240000000001</v>
      </c>
      <c r="CG373" s="14">
        <v>-0.3555932</v>
      </c>
      <c r="CH373" s="14">
        <v>-0.20650760000000001</v>
      </c>
      <c r="CI373" s="14">
        <v>-5.1007499999999997E-2</v>
      </c>
      <c r="CJ373" s="14">
        <v>2.1302999999999999E-2</v>
      </c>
      <c r="CK373" s="14">
        <v>0.39441369999999998</v>
      </c>
      <c r="CL373" s="14">
        <v>0.66293299999999999</v>
      </c>
      <c r="CM373" s="14">
        <v>0.89952049999999995</v>
      </c>
      <c r="CN373" s="14">
        <v>0.89131669999999996</v>
      </c>
      <c r="CO373" s="14">
        <v>0.92215219999999998</v>
      </c>
      <c r="CP373" s="14">
        <v>1.1014520000000001</v>
      </c>
      <c r="CQ373" s="14">
        <v>0.68778010000000001</v>
      </c>
      <c r="CR373" s="14">
        <v>0.40707460000000001</v>
      </c>
      <c r="CS373" s="14">
        <v>-0.1404697</v>
      </c>
      <c r="CT373" s="14">
        <v>-0.21720130000000001</v>
      </c>
      <c r="CU373" s="14">
        <v>0.25129319999999999</v>
      </c>
      <c r="CV373" s="14">
        <v>0.36971280000000001</v>
      </c>
      <c r="CW373" s="14">
        <v>-2.8289399999999999E-2</v>
      </c>
      <c r="CX373" s="14">
        <v>7.71033E-2</v>
      </c>
      <c r="CY373" s="14">
        <v>0.101572</v>
      </c>
      <c r="CZ373" s="14">
        <v>7.1015099999999998E-2</v>
      </c>
      <c r="DA373" s="14">
        <v>0.29328340000000003</v>
      </c>
      <c r="DB373" s="14">
        <v>0.14380670000000001</v>
      </c>
      <c r="DC373" s="14">
        <v>0.16464880000000001</v>
      </c>
      <c r="DD373" s="14">
        <v>-7.6440800000000003E-2</v>
      </c>
      <c r="DE373" s="14">
        <v>-0.1660199</v>
      </c>
      <c r="DF373" s="14">
        <v>-4.1545000000000002E-3</v>
      </c>
      <c r="DG373" s="14">
        <v>0.1848226</v>
      </c>
      <c r="DH373" s="14">
        <v>0.29856300000000002</v>
      </c>
      <c r="DI373" s="14">
        <v>0.7005806</v>
      </c>
      <c r="DJ373" s="14">
        <v>0.98027019999999998</v>
      </c>
      <c r="DK373" s="14">
        <v>1.204583</v>
      </c>
      <c r="DL373" s="14">
        <v>1.2000679999999999</v>
      </c>
      <c r="DM373" s="14">
        <v>1.1930369999999999</v>
      </c>
      <c r="DN373" s="14">
        <v>1.3898269999999999</v>
      </c>
      <c r="DO373" s="14">
        <v>0.96953880000000003</v>
      </c>
      <c r="DP373" s="14">
        <v>0.63262160000000001</v>
      </c>
      <c r="DQ373" s="14">
        <v>6.2725500000000003E-2</v>
      </c>
      <c r="DR373" s="14">
        <v>-2.5427999999999999E-2</v>
      </c>
      <c r="DS373" s="14">
        <v>0.4146803</v>
      </c>
      <c r="DT373" s="14">
        <v>0.54330089999999998</v>
      </c>
      <c r="DU373" s="14">
        <v>0.14952679999999999</v>
      </c>
      <c r="DV373" s="14">
        <v>0.2179614</v>
      </c>
      <c r="DW373" s="14">
        <v>0.30417290000000002</v>
      </c>
      <c r="DX373" s="14">
        <v>0.26603710000000003</v>
      </c>
      <c r="DY373" s="14">
        <v>0.48162919999999998</v>
      </c>
      <c r="DZ373" s="14">
        <v>0.33677699999999999</v>
      </c>
      <c r="EA373" s="14">
        <v>0.35960300000000001</v>
      </c>
      <c r="EB373" s="14">
        <v>0.13262969999999999</v>
      </c>
      <c r="EC373" s="14">
        <v>0.10769380000000001</v>
      </c>
      <c r="ED373" s="14">
        <v>0.28801110000000002</v>
      </c>
      <c r="EE373" s="14">
        <v>0.52532369999999995</v>
      </c>
      <c r="EF373" s="14">
        <v>0.69888249999999996</v>
      </c>
      <c r="EG373" s="14">
        <v>1.1426369999999999</v>
      </c>
      <c r="EH373" s="14">
        <v>1.438455</v>
      </c>
      <c r="EI373" s="14">
        <v>1.645046</v>
      </c>
      <c r="EJ373" s="14">
        <v>1.6458550000000001</v>
      </c>
      <c r="EK373" s="14">
        <v>1.5841510000000001</v>
      </c>
      <c r="EL373" s="14">
        <v>1.8061929999999999</v>
      </c>
      <c r="EM373" s="14">
        <v>1.3763540000000001</v>
      </c>
      <c r="EN373" s="14">
        <v>0.95827560000000001</v>
      </c>
      <c r="EO373" s="14">
        <v>0.35610710000000001</v>
      </c>
      <c r="EP373" s="14">
        <v>0.25146220000000002</v>
      </c>
      <c r="EQ373" s="14">
        <v>0.65058550000000004</v>
      </c>
      <c r="ER373" s="14">
        <v>0.79393449999999999</v>
      </c>
      <c r="ES373" s="14">
        <v>0.40626509999999999</v>
      </c>
      <c r="ET373" s="14">
        <v>0.42133799999999999</v>
      </c>
      <c r="EU373" s="14">
        <v>43.359099999999998</v>
      </c>
      <c r="EV373" s="14">
        <v>43.883200000000002</v>
      </c>
      <c r="EW373" s="14">
        <v>43.72316</v>
      </c>
      <c r="EX373" s="14">
        <v>43.863199999999999</v>
      </c>
      <c r="EY373" s="14">
        <v>44.803339999999999</v>
      </c>
      <c r="EZ373" s="14">
        <v>46.650849999999998</v>
      </c>
      <c r="FA373" s="14">
        <v>47.307029999999997</v>
      </c>
      <c r="FB373" s="14">
        <v>47.804900000000004</v>
      </c>
      <c r="FC373" s="14">
        <v>49.887999999999998</v>
      </c>
      <c r="FD373" s="14">
        <v>52.641039999999997</v>
      </c>
      <c r="FE373" s="14">
        <v>55.143749999999997</v>
      </c>
      <c r="FF373" s="14">
        <v>57.476570000000002</v>
      </c>
      <c r="FG373" s="14">
        <v>58.760579999999997</v>
      </c>
      <c r="FH373" s="14">
        <v>58.668039999999998</v>
      </c>
      <c r="FI373" s="14">
        <v>59.160809999999998</v>
      </c>
      <c r="FJ373" s="14">
        <v>59.342860000000002</v>
      </c>
      <c r="FK373" s="14">
        <v>57.213630000000002</v>
      </c>
      <c r="FL373" s="14">
        <v>52.851120000000002</v>
      </c>
      <c r="FM373" s="14">
        <v>51.670920000000002</v>
      </c>
      <c r="FN373" s="14">
        <v>52.039850000000001</v>
      </c>
      <c r="FO373" s="14">
        <v>52.047330000000002</v>
      </c>
      <c r="FP373" s="14">
        <v>51.26634</v>
      </c>
      <c r="FQ373" s="14">
        <v>51.722670000000001</v>
      </c>
      <c r="FR373" s="14">
        <v>52.161169999999998</v>
      </c>
      <c r="FS373" s="14">
        <v>5.8635830000000002</v>
      </c>
      <c r="FT373" s="14">
        <v>0.30939990000000001</v>
      </c>
      <c r="FU373" s="14">
        <v>0.32734340000000001</v>
      </c>
      <c r="FW373" s="14"/>
    </row>
    <row r="374" spans="1:235" x14ac:dyDescent="0.6">
      <c r="A374" t="s">
        <v>226</v>
      </c>
      <c r="B374" t="s">
        <v>0</v>
      </c>
      <c r="C374" t="s">
        <v>261</v>
      </c>
      <c r="D374" t="s">
        <v>241</v>
      </c>
      <c r="E374" t="s">
        <v>219</v>
      </c>
      <c r="F374" s="14">
        <v>14039</v>
      </c>
      <c r="G374" s="14">
        <v>9.4356369999999998</v>
      </c>
      <c r="H374" s="14">
        <v>8.9949659999999998</v>
      </c>
      <c r="I374" s="14">
        <v>8.6163469999999993</v>
      </c>
      <c r="J374" s="14">
        <v>8.2441770000000005</v>
      </c>
      <c r="K374" s="14">
        <v>7.8979920000000003</v>
      </c>
      <c r="L374" s="14">
        <v>8.0093329999999998</v>
      </c>
      <c r="M374" s="14">
        <v>8.8395290000000006</v>
      </c>
      <c r="N374" s="14">
        <v>9.0769190000000002</v>
      </c>
      <c r="O374" s="14">
        <v>6.52447</v>
      </c>
      <c r="P374" s="14">
        <v>3.946431</v>
      </c>
      <c r="Q374" s="14">
        <v>0.67786329999999995</v>
      </c>
      <c r="R374" s="14">
        <v>-1.533123</v>
      </c>
      <c r="S374" s="14">
        <v>-2.4128479999999999</v>
      </c>
      <c r="T374" s="14">
        <v>-1.2901419999999999</v>
      </c>
      <c r="U374" s="14">
        <v>0.59130760000000004</v>
      </c>
      <c r="V374" s="14">
        <v>3.761082</v>
      </c>
      <c r="W374" s="14">
        <v>7.9902939999999996</v>
      </c>
      <c r="X374" s="14">
        <v>12.204929999999999</v>
      </c>
      <c r="Y374" s="14">
        <v>13.768940000000001</v>
      </c>
      <c r="Z374" s="14">
        <v>13.963340000000001</v>
      </c>
      <c r="AA374" s="14">
        <v>13.626849999999999</v>
      </c>
      <c r="AB374" s="14">
        <v>13.416600000000001</v>
      </c>
      <c r="AC374" s="14">
        <v>11.81795</v>
      </c>
      <c r="AD374" s="14">
        <v>10.226559999999999</v>
      </c>
      <c r="AE374" s="14">
        <v>-1.198787</v>
      </c>
      <c r="AF374" s="14">
        <v>-0.82743979999999995</v>
      </c>
      <c r="AG374" s="14">
        <v>-0.49137180000000003</v>
      </c>
      <c r="AH374" s="14">
        <v>-0.40784730000000002</v>
      </c>
      <c r="AI374" s="14">
        <v>-0.57232720000000004</v>
      </c>
      <c r="AJ374" s="14">
        <v>-0.53491359999999999</v>
      </c>
      <c r="AK374" s="14">
        <v>-0.39388190000000001</v>
      </c>
      <c r="AL374" s="14">
        <v>-0.38775480000000001</v>
      </c>
      <c r="AM374" s="14">
        <v>-0.89905979999999996</v>
      </c>
      <c r="AN374" s="14">
        <v>-0.73201470000000002</v>
      </c>
      <c r="AO374" s="14">
        <v>-0.78652290000000002</v>
      </c>
      <c r="AP374" s="14">
        <v>-0.6255212</v>
      </c>
      <c r="AQ374" s="14">
        <v>-0.78390570000000004</v>
      </c>
      <c r="AR374" s="14">
        <v>-0.59093320000000005</v>
      </c>
      <c r="AS374" s="14">
        <v>-0.56316330000000003</v>
      </c>
      <c r="AT374" s="14">
        <v>-0.95419220000000005</v>
      </c>
      <c r="AU374" s="14">
        <v>-0.4885622</v>
      </c>
      <c r="AV374" s="14">
        <v>-0.40420790000000001</v>
      </c>
      <c r="AW374" s="14">
        <v>-0.65341819999999995</v>
      </c>
      <c r="AX374" s="14">
        <v>-0.45390760000000002</v>
      </c>
      <c r="AY374" s="14">
        <v>-0.43125180000000002</v>
      </c>
      <c r="AZ374" s="14">
        <v>-0.34275739999999999</v>
      </c>
      <c r="BA374" s="14">
        <v>-0.6014003</v>
      </c>
      <c r="BB374" s="14">
        <v>-0.65856329999999996</v>
      </c>
      <c r="BC374" s="14">
        <v>-0.88591229999999999</v>
      </c>
      <c r="BD374" s="14">
        <v>-0.58162020000000003</v>
      </c>
      <c r="BE374" s="14">
        <v>-0.30589630000000001</v>
      </c>
      <c r="BF374" s="14">
        <v>-0.23559630000000001</v>
      </c>
      <c r="BG374" s="14">
        <v>-0.39886759999999999</v>
      </c>
      <c r="BH374" s="14">
        <v>-0.35610960000000003</v>
      </c>
      <c r="BI374" s="14">
        <v>-0.19942199999999999</v>
      </c>
      <c r="BJ374" s="14">
        <v>-0.1677623</v>
      </c>
      <c r="BK374" s="14">
        <v>-0.62847240000000004</v>
      </c>
      <c r="BL374" s="14">
        <v>-0.34437610000000002</v>
      </c>
      <c r="BM374" s="14">
        <v>-0.41771829999999999</v>
      </c>
      <c r="BN374" s="14">
        <v>-0.25469399999999998</v>
      </c>
      <c r="BO374" s="14">
        <v>-0.34682930000000001</v>
      </c>
      <c r="BP374" s="14">
        <v>-3.40506E-2</v>
      </c>
      <c r="BQ374" s="14">
        <v>-4.6419000000000002E-2</v>
      </c>
      <c r="BR374" s="14">
        <v>-0.4274654</v>
      </c>
      <c r="BS374" s="14">
        <v>-1.8027700000000001E-2</v>
      </c>
      <c r="BT374" s="14">
        <v>0.122583</v>
      </c>
      <c r="BU374" s="14">
        <v>-0.25906069999999998</v>
      </c>
      <c r="BV374" s="14">
        <v>-0.12550459999999999</v>
      </c>
      <c r="BW374" s="14">
        <v>-9.4805899999999999E-2</v>
      </c>
      <c r="BX374" s="14">
        <v>2.8158800000000001E-2</v>
      </c>
      <c r="BY374" s="14">
        <v>-0.25996019999999997</v>
      </c>
      <c r="BZ374" s="14">
        <v>-0.36534129999999998</v>
      </c>
      <c r="CA374" s="14">
        <v>-0.66921649999999999</v>
      </c>
      <c r="CB374" s="14">
        <v>-0.41136630000000002</v>
      </c>
      <c r="CC374" s="14">
        <v>-0.1774365</v>
      </c>
      <c r="CD374" s="14">
        <v>-0.1162958</v>
      </c>
      <c r="CE374" s="14">
        <v>-0.27872999999999998</v>
      </c>
      <c r="CF374" s="14">
        <v>-0.23227059999999999</v>
      </c>
      <c r="CG374" s="14">
        <v>-6.4739699999999997E-2</v>
      </c>
      <c r="CH374" s="14">
        <v>-1.5396200000000001E-2</v>
      </c>
      <c r="CI374" s="14">
        <v>-0.44106450000000003</v>
      </c>
      <c r="CJ374" s="14">
        <v>-7.5898800000000002E-2</v>
      </c>
      <c r="CK374" s="14">
        <v>-0.16228529999999999</v>
      </c>
      <c r="CL374" s="14">
        <v>2.1397999999999999E-3</v>
      </c>
      <c r="CM374" s="14">
        <v>-4.4111600000000001E-2</v>
      </c>
      <c r="CN374" s="14">
        <v>0.35164459999999997</v>
      </c>
      <c r="CO374" s="14">
        <v>0.31147649999999999</v>
      </c>
      <c r="CP374" s="14">
        <v>-6.2656000000000003E-2</v>
      </c>
      <c r="CQ374" s="14">
        <v>0.3078631</v>
      </c>
      <c r="CR374" s="14">
        <v>0.4874368</v>
      </c>
      <c r="CS374" s="14">
        <v>1.4069999999999999E-2</v>
      </c>
      <c r="CT374" s="14">
        <v>0.1019463</v>
      </c>
      <c r="CU374" s="14">
        <v>0.13821549999999999</v>
      </c>
      <c r="CV374" s="14">
        <v>0.28505419999999998</v>
      </c>
      <c r="CW374" s="14">
        <v>-2.3479799999999999E-2</v>
      </c>
      <c r="CX374" s="14">
        <v>-0.1622567</v>
      </c>
      <c r="CY374" s="14">
        <v>-0.4525206</v>
      </c>
      <c r="CZ374" s="14">
        <v>-0.2411124</v>
      </c>
      <c r="DA374" s="14">
        <v>-4.8976699999999998E-2</v>
      </c>
      <c r="DB374" s="14">
        <v>3.0048000000000002E-3</v>
      </c>
      <c r="DC374" s="14">
        <v>-0.15859239999999999</v>
      </c>
      <c r="DD374" s="14">
        <v>-0.1084315</v>
      </c>
      <c r="DE374" s="14">
        <v>6.9942599999999994E-2</v>
      </c>
      <c r="DF374" s="14">
        <v>0.13697000000000001</v>
      </c>
      <c r="DG374" s="14">
        <v>-0.25365660000000001</v>
      </c>
      <c r="DH374" s="14">
        <v>0.19257840000000001</v>
      </c>
      <c r="DI374" s="14">
        <v>9.31477E-2</v>
      </c>
      <c r="DJ374" s="14">
        <v>0.25897360000000003</v>
      </c>
      <c r="DK374" s="14">
        <v>0.25860610000000001</v>
      </c>
      <c r="DL374" s="14">
        <v>0.73733979999999999</v>
      </c>
      <c r="DM374" s="14">
        <v>0.66937199999999997</v>
      </c>
      <c r="DN374" s="14">
        <v>0.30215330000000001</v>
      </c>
      <c r="DO374" s="14">
        <v>0.63375380000000003</v>
      </c>
      <c r="DP374" s="14">
        <v>0.85229049999999995</v>
      </c>
      <c r="DQ374" s="14">
        <v>0.28720079999999998</v>
      </c>
      <c r="DR374" s="14">
        <v>0.3293972</v>
      </c>
      <c r="DS374" s="14">
        <v>0.37123689999999998</v>
      </c>
      <c r="DT374" s="14">
        <v>0.54194960000000003</v>
      </c>
      <c r="DU374" s="14">
        <v>0.21300060000000001</v>
      </c>
      <c r="DV374" s="14">
        <v>4.08279E-2</v>
      </c>
      <c r="DW374" s="14">
        <v>-0.1396462</v>
      </c>
      <c r="DX374" s="14">
        <v>4.7073000000000002E-3</v>
      </c>
      <c r="DY374" s="14">
        <v>0.1364988</v>
      </c>
      <c r="DZ374" s="14">
        <v>0.17525579999999999</v>
      </c>
      <c r="EA374" s="14">
        <v>1.4867200000000001E-2</v>
      </c>
      <c r="EB374" s="14">
        <v>7.0372400000000002E-2</v>
      </c>
      <c r="EC374" s="14">
        <v>0.26440239999999998</v>
      </c>
      <c r="ED374" s="14">
        <v>0.35696250000000002</v>
      </c>
      <c r="EE374" s="14">
        <v>1.69307E-2</v>
      </c>
      <c r="EF374" s="14">
        <v>0.58021699999999998</v>
      </c>
      <c r="EG374" s="14">
        <v>0.46195239999999999</v>
      </c>
      <c r="EH374" s="14">
        <v>0.62980080000000005</v>
      </c>
      <c r="EI374" s="14">
        <v>0.69568249999999998</v>
      </c>
      <c r="EJ374" s="14">
        <v>1.294222</v>
      </c>
      <c r="EK374" s="14">
        <v>1.1861159999999999</v>
      </c>
      <c r="EL374" s="14">
        <v>0.82888010000000001</v>
      </c>
      <c r="EM374" s="14">
        <v>1.1042879999999999</v>
      </c>
      <c r="EN374" s="14">
        <v>1.379081</v>
      </c>
      <c r="EO374" s="14">
        <v>0.6815582</v>
      </c>
      <c r="EP374" s="14">
        <v>0.6578003</v>
      </c>
      <c r="EQ374" s="14">
        <v>0.7076827</v>
      </c>
      <c r="ER374" s="14">
        <v>0.91286579999999995</v>
      </c>
      <c r="ES374" s="14">
        <v>0.55444070000000001</v>
      </c>
      <c r="ET374" s="14">
        <v>0.33404980000000001</v>
      </c>
      <c r="EU374" s="14">
        <v>62.08287</v>
      </c>
      <c r="EV374" s="14">
        <v>61.49259</v>
      </c>
      <c r="EW374" s="14">
        <v>60.874989999999997</v>
      </c>
      <c r="EX374" s="14">
        <v>60.499119999999998</v>
      </c>
      <c r="EY374" s="14">
        <v>60.140410000000003</v>
      </c>
      <c r="EZ374" s="14">
        <v>59.66527</v>
      </c>
      <c r="FA374" s="14">
        <v>59.114319999999999</v>
      </c>
      <c r="FB374" s="14">
        <v>58.931069999999998</v>
      </c>
      <c r="FC374" s="14">
        <v>61.183869999999999</v>
      </c>
      <c r="FD374" s="14">
        <v>65.384180000000001</v>
      </c>
      <c r="FE374" s="14">
        <v>69.462919999999997</v>
      </c>
      <c r="FF374" s="14">
        <v>72.799610000000001</v>
      </c>
      <c r="FG374" s="14">
        <v>74.9679</v>
      </c>
      <c r="FH374" s="14">
        <v>75.846249999999998</v>
      </c>
      <c r="FI374" s="14">
        <v>76.142259999999993</v>
      </c>
      <c r="FJ374" s="14">
        <v>75.64452</v>
      </c>
      <c r="FK374" s="14">
        <v>74.604370000000003</v>
      </c>
      <c r="FL374" s="14">
        <v>72.919039999999995</v>
      </c>
      <c r="FM374" s="14">
        <v>70.195750000000004</v>
      </c>
      <c r="FN374" s="14">
        <v>67.607489999999999</v>
      </c>
      <c r="FO374" s="14">
        <v>66.030730000000005</v>
      </c>
      <c r="FP374" s="14">
        <v>64.863730000000004</v>
      </c>
      <c r="FQ374" s="14">
        <v>63.801940000000002</v>
      </c>
      <c r="FR374" s="14">
        <v>63.155450000000002</v>
      </c>
      <c r="FS374" s="14">
        <v>7.3036899999999996</v>
      </c>
      <c r="FT374" s="14">
        <v>0.34300120000000001</v>
      </c>
      <c r="FU374" s="14">
        <v>0.4710549</v>
      </c>
      <c r="FW374" s="14"/>
    </row>
    <row r="375" spans="1:235" x14ac:dyDescent="0.6">
      <c r="A375" t="s">
        <v>226</v>
      </c>
      <c r="B375" t="s">
        <v>0</v>
      </c>
      <c r="C375" t="s">
        <v>261</v>
      </c>
      <c r="D375" t="s">
        <v>241</v>
      </c>
      <c r="E375" t="s">
        <v>220</v>
      </c>
      <c r="F375" s="14">
        <v>7425</v>
      </c>
      <c r="G375" s="14">
        <v>4.9153359999999999</v>
      </c>
      <c r="H375" s="14">
        <v>4.667249</v>
      </c>
      <c r="I375" s="14">
        <v>4.2861859999999998</v>
      </c>
      <c r="J375" s="14">
        <v>4.0160270000000002</v>
      </c>
      <c r="K375" s="14">
        <v>3.828703</v>
      </c>
      <c r="L375" s="14">
        <v>3.9158559999999998</v>
      </c>
      <c r="M375" s="14">
        <v>4.1496050000000002</v>
      </c>
      <c r="N375" s="14">
        <v>4.3101799999999999</v>
      </c>
      <c r="O375" s="14">
        <v>3.229527</v>
      </c>
      <c r="P375" s="14">
        <v>2.0419809999999998</v>
      </c>
      <c r="Q375" s="14">
        <v>1.1718170000000001</v>
      </c>
      <c r="R375" s="14">
        <v>0.239396</v>
      </c>
      <c r="S375" s="14">
        <v>-1.11533E-2</v>
      </c>
      <c r="T375" s="14">
        <v>0.27977610000000003</v>
      </c>
      <c r="U375" s="14">
        <v>1.144879</v>
      </c>
      <c r="V375" s="14">
        <v>2.7279119999999999</v>
      </c>
      <c r="W375" s="14">
        <v>4.5373429999999999</v>
      </c>
      <c r="X375" s="14">
        <v>6.171405</v>
      </c>
      <c r="Y375" s="14">
        <v>7.0535589999999999</v>
      </c>
      <c r="Z375" s="14">
        <v>7.0103939999999998</v>
      </c>
      <c r="AA375" s="14">
        <v>7.2432059999999998</v>
      </c>
      <c r="AB375" s="14">
        <v>6.8513080000000004</v>
      </c>
      <c r="AC375" s="14">
        <v>6.0657550000000002</v>
      </c>
      <c r="AD375" s="14">
        <v>5.1937660000000001</v>
      </c>
      <c r="AE375" s="14">
        <v>-0.34748780000000001</v>
      </c>
      <c r="AF375" s="14">
        <v>-0.1865956</v>
      </c>
      <c r="AG375" s="14">
        <v>-0.25023309999999999</v>
      </c>
      <c r="AH375" s="14">
        <v>-0.31230380000000002</v>
      </c>
      <c r="AI375" s="14">
        <v>-0.36276360000000002</v>
      </c>
      <c r="AJ375" s="14">
        <v>-0.32524649999999999</v>
      </c>
      <c r="AK375" s="14">
        <v>-0.56395689999999998</v>
      </c>
      <c r="AL375" s="14">
        <v>-0.62018139999999999</v>
      </c>
      <c r="AM375" s="14">
        <v>-1.0659860000000001</v>
      </c>
      <c r="AN375" s="14">
        <v>-1.127704</v>
      </c>
      <c r="AO375" s="14">
        <v>-0.97876609999999997</v>
      </c>
      <c r="AP375" s="14">
        <v>-1.070478</v>
      </c>
      <c r="AQ375" s="14">
        <v>-0.94652250000000004</v>
      </c>
      <c r="AR375" s="14">
        <v>-1.0260590000000001</v>
      </c>
      <c r="AS375" s="14">
        <v>-0.73690869999999997</v>
      </c>
      <c r="AT375" s="14">
        <v>-0.67837329999999996</v>
      </c>
      <c r="AU375" s="14">
        <v>-0.52396520000000002</v>
      </c>
      <c r="AV375" s="14">
        <v>-0.32356230000000002</v>
      </c>
      <c r="AW375" s="14">
        <v>-0.19765179999999999</v>
      </c>
      <c r="AX375" s="14">
        <v>-0.30627979999999999</v>
      </c>
      <c r="AY375" s="14">
        <v>1.1908999999999999E-3</v>
      </c>
      <c r="AZ375" s="14">
        <v>-0.2231525</v>
      </c>
      <c r="BA375" s="14">
        <v>-0.2178667</v>
      </c>
      <c r="BB375" s="14">
        <v>-0.2093187</v>
      </c>
      <c r="BC375" s="14">
        <v>-0.1697234</v>
      </c>
      <c r="BD375" s="14">
        <v>-4.1534500000000002E-2</v>
      </c>
      <c r="BE375" s="14">
        <v>-0.1193714</v>
      </c>
      <c r="BF375" s="14">
        <v>-0.17982429999999999</v>
      </c>
      <c r="BG375" s="14">
        <v>-0.25394850000000002</v>
      </c>
      <c r="BH375" s="14">
        <v>-0.1958213</v>
      </c>
      <c r="BI375" s="14">
        <v>-0.3505858</v>
      </c>
      <c r="BJ375" s="14">
        <v>-0.39479819999999999</v>
      </c>
      <c r="BK375" s="14">
        <v>-0.751081</v>
      </c>
      <c r="BL375" s="14">
        <v>-0.88016240000000001</v>
      </c>
      <c r="BM375" s="14">
        <v>-0.69712169999999996</v>
      </c>
      <c r="BN375" s="14">
        <v>-0.77692939999999999</v>
      </c>
      <c r="BO375" s="14">
        <v>-0.6862876</v>
      </c>
      <c r="BP375" s="14">
        <v>-0.65768870000000001</v>
      </c>
      <c r="BQ375" s="14">
        <v>-0.41758010000000001</v>
      </c>
      <c r="BR375" s="14">
        <v>-0.2179883</v>
      </c>
      <c r="BS375" s="14">
        <v>2.81579E-2</v>
      </c>
      <c r="BT375" s="14">
        <v>0.1355093</v>
      </c>
      <c r="BU375" s="14">
        <v>0.1198336</v>
      </c>
      <c r="BV375" s="14">
        <v>-1.6853300000000002E-2</v>
      </c>
      <c r="BW375" s="14">
        <v>0.31783119999999998</v>
      </c>
      <c r="BX375" s="14">
        <v>9.22597E-2</v>
      </c>
      <c r="BY375" s="14">
        <v>2.1905000000000002E-3</v>
      </c>
      <c r="BZ375" s="14">
        <v>-6.0125600000000001E-2</v>
      </c>
      <c r="CA375" s="14">
        <v>-4.6604199999999998E-2</v>
      </c>
      <c r="CB375" s="14">
        <v>5.8934300000000002E-2</v>
      </c>
      <c r="CC375" s="14">
        <v>-2.8737100000000002E-2</v>
      </c>
      <c r="CD375" s="14">
        <v>-8.8069400000000006E-2</v>
      </c>
      <c r="CE375" s="14">
        <v>-0.1785834</v>
      </c>
      <c r="CF375" s="14">
        <v>-0.10618180000000001</v>
      </c>
      <c r="CG375" s="14">
        <v>-0.20280570000000001</v>
      </c>
      <c r="CH375" s="14">
        <v>-0.23869850000000001</v>
      </c>
      <c r="CI375" s="14">
        <v>-0.53297870000000003</v>
      </c>
      <c r="CJ375" s="14">
        <v>-0.70871589999999995</v>
      </c>
      <c r="CK375" s="14">
        <v>-0.50205560000000005</v>
      </c>
      <c r="CL375" s="14">
        <v>-0.57361850000000003</v>
      </c>
      <c r="CM375" s="14">
        <v>-0.50604970000000005</v>
      </c>
      <c r="CN375" s="14">
        <v>-0.40255669999999999</v>
      </c>
      <c r="CO375" s="14">
        <v>-0.19641410000000001</v>
      </c>
      <c r="CP375" s="14">
        <v>0.1008729</v>
      </c>
      <c r="CQ375" s="14">
        <v>0.4105567</v>
      </c>
      <c r="CR375" s="14">
        <v>0.4534608</v>
      </c>
      <c r="CS375" s="14">
        <v>0.33972289999999999</v>
      </c>
      <c r="CT375" s="14">
        <v>0.1836026</v>
      </c>
      <c r="CU375" s="14">
        <v>0.53713529999999998</v>
      </c>
      <c r="CV375" s="14">
        <v>0.31071320000000002</v>
      </c>
      <c r="CW375" s="14">
        <v>0.1546015</v>
      </c>
      <c r="CX375" s="14">
        <v>4.3205E-2</v>
      </c>
      <c r="CY375" s="14">
        <v>7.6514899999999997E-2</v>
      </c>
      <c r="CZ375" s="14">
        <v>0.15940319999999999</v>
      </c>
      <c r="DA375" s="14">
        <v>6.1897300000000002E-2</v>
      </c>
      <c r="DB375" s="14">
        <v>3.6855E-3</v>
      </c>
      <c r="DC375" s="14">
        <v>-0.1032183</v>
      </c>
      <c r="DD375" s="14">
        <v>-1.6542299999999999E-2</v>
      </c>
      <c r="DE375" s="14">
        <v>-5.5025699999999997E-2</v>
      </c>
      <c r="DF375" s="14">
        <v>-8.25988E-2</v>
      </c>
      <c r="DG375" s="14">
        <v>-0.3148764</v>
      </c>
      <c r="DH375" s="14">
        <v>-0.5372692</v>
      </c>
      <c r="DI375" s="14">
        <v>-0.30698959999999997</v>
      </c>
      <c r="DJ375" s="14">
        <v>-0.37030750000000001</v>
      </c>
      <c r="DK375" s="14">
        <v>-0.32581179999999998</v>
      </c>
      <c r="DL375" s="14">
        <v>-0.14742479999999999</v>
      </c>
      <c r="DM375" s="14">
        <v>2.47519E-2</v>
      </c>
      <c r="DN375" s="14">
        <v>0.4197342</v>
      </c>
      <c r="DO375" s="14">
        <v>0.79295559999999998</v>
      </c>
      <c r="DP375" s="14">
        <v>0.77141230000000005</v>
      </c>
      <c r="DQ375" s="14">
        <v>0.55961229999999995</v>
      </c>
      <c r="DR375" s="14">
        <v>0.38405850000000002</v>
      </c>
      <c r="DS375" s="14">
        <v>0.75643939999999998</v>
      </c>
      <c r="DT375" s="14">
        <v>0.52916669999999999</v>
      </c>
      <c r="DU375" s="14">
        <v>0.30701240000000002</v>
      </c>
      <c r="DV375" s="14">
        <v>0.14653559999999999</v>
      </c>
      <c r="DW375" s="14">
        <v>0.25427929999999999</v>
      </c>
      <c r="DX375" s="14">
        <v>0.30446430000000002</v>
      </c>
      <c r="DY375" s="14">
        <v>0.19275890000000001</v>
      </c>
      <c r="DZ375" s="14">
        <v>0.13616500000000001</v>
      </c>
      <c r="EA375" s="14">
        <v>5.5969000000000001E-3</v>
      </c>
      <c r="EB375" s="14">
        <v>0.11288289999999999</v>
      </c>
      <c r="EC375" s="14">
        <v>0.15834529999999999</v>
      </c>
      <c r="ED375" s="14">
        <v>0.14278440000000001</v>
      </c>
      <c r="EE375" s="14">
        <v>2.87E-5</v>
      </c>
      <c r="EF375" s="14">
        <v>-0.28972750000000003</v>
      </c>
      <c r="EG375" s="14">
        <v>-2.5345099999999999E-2</v>
      </c>
      <c r="EH375" s="14">
        <v>-7.6758800000000002E-2</v>
      </c>
      <c r="EI375" s="14">
        <v>-6.5576899999999994E-2</v>
      </c>
      <c r="EJ375" s="14">
        <v>0.22094520000000001</v>
      </c>
      <c r="EK375" s="14">
        <v>0.34408050000000001</v>
      </c>
      <c r="EL375" s="14">
        <v>0.88011910000000004</v>
      </c>
      <c r="EM375" s="14">
        <v>1.3450789999999999</v>
      </c>
      <c r="EN375" s="14">
        <v>1.2304839999999999</v>
      </c>
      <c r="EO375" s="14">
        <v>0.87709769999999998</v>
      </c>
      <c r="EP375" s="14">
        <v>0.673485</v>
      </c>
      <c r="EQ375" s="14">
        <v>1.07308</v>
      </c>
      <c r="ER375" s="14">
        <v>0.84457879999999996</v>
      </c>
      <c r="ES375" s="14">
        <v>0.52706960000000003</v>
      </c>
      <c r="ET375" s="14">
        <v>0.29572860000000001</v>
      </c>
      <c r="EU375" s="14">
        <v>62.686790000000002</v>
      </c>
      <c r="EV375" s="14">
        <v>62.089030000000001</v>
      </c>
      <c r="EW375" s="14">
        <v>61.579799999999999</v>
      </c>
      <c r="EX375" s="14">
        <v>61.273229999999998</v>
      </c>
      <c r="EY375" s="14">
        <v>60.833640000000003</v>
      </c>
      <c r="EZ375" s="14">
        <v>60.352640000000001</v>
      </c>
      <c r="FA375" s="14">
        <v>59.79956</v>
      </c>
      <c r="FB375" s="14">
        <v>59.645009999999999</v>
      </c>
      <c r="FC375" s="14">
        <v>61.815809999999999</v>
      </c>
      <c r="FD375" s="14">
        <v>65.845309999999998</v>
      </c>
      <c r="FE375" s="14">
        <v>69.7136</v>
      </c>
      <c r="FF375" s="14">
        <v>72.737629999999996</v>
      </c>
      <c r="FG375" s="14">
        <v>74.44032</v>
      </c>
      <c r="FH375" s="14">
        <v>74.803200000000004</v>
      </c>
      <c r="FI375" s="14">
        <v>74.9696</v>
      </c>
      <c r="FJ375" s="14">
        <v>74.637479999999996</v>
      </c>
      <c r="FK375" s="14">
        <v>73.823670000000007</v>
      </c>
      <c r="FL375" s="14">
        <v>72.37124</v>
      </c>
      <c r="FM375" s="14">
        <v>69.897739999999999</v>
      </c>
      <c r="FN375" s="14">
        <v>67.821370000000002</v>
      </c>
      <c r="FO375" s="14">
        <v>66.42501</v>
      </c>
      <c r="FP375" s="14">
        <v>65.289519999999996</v>
      </c>
      <c r="FQ375" s="14">
        <v>64.336600000000004</v>
      </c>
      <c r="FR375" s="14">
        <v>63.76182</v>
      </c>
      <c r="FS375" s="14">
        <v>7.3821770000000004</v>
      </c>
      <c r="FT375" s="14">
        <v>0.27520159999999999</v>
      </c>
      <c r="FU375" s="14">
        <v>0.47554580000000002</v>
      </c>
      <c r="FW375" s="14"/>
    </row>
    <row r="376" spans="1:235" x14ac:dyDescent="0.6">
      <c r="A376" t="s">
        <v>226</v>
      </c>
      <c r="B376" t="s">
        <v>0</v>
      </c>
      <c r="C376" t="s">
        <v>261</v>
      </c>
      <c r="D376" t="s">
        <v>241</v>
      </c>
      <c r="E376" t="s">
        <v>221</v>
      </c>
      <c r="F376" s="14">
        <v>6614</v>
      </c>
      <c r="G376" s="14">
        <v>4.6474979999999997</v>
      </c>
      <c r="H376" s="14">
        <v>4.4800129999999996</v>
      </c>
      <c r="I376" s="14">
        <v>4.2955399999999999</v>
      </c>
      <c r="J376" s="14">
        <v>4.1455029999999997</v>
      </c>
      <c r="K376" s="14">
        <v>4.0191600000000003</v>
      </c>
      <c r="L376" s="14">
        <v>4.0513019999999997</v>
      </c>
      <c r="M376" s="14">
        <v>4.5655549999999998</v>
      </c>
      <c r="N376" s="14">
        <v>4.5724210000000003</v>
      </c>
      <c r="O376" s="14">
        <v>3.0275189999999998</v>
      </c>
      <c r="P376" s="14">
        <v>1.519406</v>
      </c>
      <c r="Q376" s="14">
        <v>-0.72082639999999998</v>
      </c>
      <c r="R376" s="14">
        <v>-2.0901049999999999</v>
      </c>
      <c r="S376" s="14">
        <v>-2.7822429999999998</v>
      </c>
      <c r="T376" s="14">
        <v>-1.9912479999999999</v>
      </c>
      <c r="U376" s="14">
        <v>-0.85388180000000002</v>
      </c>
      <c r="V376" s="14">
        <v>0.65310230000000002</v>
      </c>
      <c r="W376" s="14">
        <v>3.2507250000000001</v>
      </c>
      <c r="X376" s="14">
        <v>6.0328309999999998</v>
      </c>
      <c r="Y376" s="14">
        <v>6.8720850000000002</v>
      </c>
      <c r="Z376" s="14">
        <v>7.0979960000000002</v>
      </c>
      <c r="AA376" s="14">
        <v>6.5849450000000003</v>
      </c>
      <c r="AB376" s="14">
        <v>6.7687720000000002</v>
      </c>
      <c r="AC376" s="14">
        <v>5.9857950000000004</v>
      </c>
      <c r="AD376" s="14">
        <v>5.1001640000000004</v>
      </c>
      <c r="AE376" s="14">
        <v>-0.8624908</v>
      </c>
      <c r="AF376" s="14">
        <v>-0.60878379999999999</v>
      </c>
      <c r="AG376" s="14">
        <v>-0.426568</v>
      </c>
      <c r="AH376" s="14">
        <v>-0.33504089999999997</v>
      </c>
      <c r="AI376" s="14">
        <v>-0.38787640000000001</v>
      </c>
      <c r="AJ376" s="14">
        <v>-0.40504410000000002</v>
      </c>
      <c r="AK376" s="14">
        <v>-0.19925109999999999</v>
      </c>
      <c r="AL376" s="14">
        <v>-0.25122739999999999</v>
      </c>
      <c r="AM376" s="14">
        <v>-0.49658259999999999</v>
      </c>
      <c r="AN376" s="14">
        <v>-0.23659359999999999</v>
      </c>
      <c r="AO376" s="14">
        <v>-0.3518522</v>
      </c>
      <c r="AP376" s="14">
        <v>-0.1507174</v>
      </c>
      <c r="AQ376" s="14">
        <v>-0.4874927</v>
      </c>
      <c r="AR376" s="14">
        <v>-0.30953839999999999</v>
      </c>
      <c r="AS376" s="14">
        <v>-0.40440399999999999</v>
      </c>
      <c r="AT376" s="14">
        <v>-1.206081</v>
      </c>
      <c r="AU376" s="14">
        <v>-0.8406534</v>
      </c>
      <c r="AV376" s="14">
        <v>-0.61970729999999996</v>
      </c>
      <c r="AW376" s="14">
        <v>-0.63603869999999996</v>
      </c>
      <c r="AX376" s="14">
        <v>-0.27470460000000002</v>
      </c>
      <c r="AY376" s="14">
        <v>-0.56702640000000004</v>
      </c>
      <c r="AZ376" s="14">
        <v>-0.25758510000000001</v>
      </c>
      <c r="BA376" s="14">
        <v>-0.35261229999999999</v>
      </c>
      <c r="BB376" s="14">
        <v>-0.49303229999999998</v>
      </c>
      <c r="BC376" s="14">
        <v>-0.64237580000000005</v>
      </c>
      <c r="BD376" s="14">
        <v>-0.43447340000000001</v>
      </c>
      <c r="BE376" s="14">
        <v>-0.28082960000000001</v>
      </c>
      <c r="BF376" s="14">
        <v>-0.20015579999999999</v>
      </c>
      <c r="BG376" s="14">
        <v>-0.24480789999999999</v>
      </c>
      <c r="BH376" s="14">
        <v>-0.26135049999999999</v>
      </c>
      <c r="BI376" s="14">
        <v>-7.0256399999999997E-2</v>
      </c>
      <c r="BJ376" s="14">
        <v>-8.3630700000000002E-2</v>
      </c>
      <c r="BK376" s="14">
        <v>-0.30505789999999999</v>
      </c>
      <c r="BL376" s="14">
        <v>5.1890699999999998E-2</v>
      </c>
      <c r="BM376" s="14">
        <v>-7.2963899999999998E-2</v>
      </c>
      <c r="BN376" s="14">
        <v>9.6903400000000001E-2</v>
      </c>
      <c r="BO376" s="14">
        <v>-0.1445719</v>
      </c>
      <c r="BP376" s="14">
        <v>7.8357099999999999E-2</v>
      </c>
      <c r="BQ376" s="14">
        <v>-3.2871299999999999E-2</v>
      </c>
      <c r="BR376" s="14">
        <v>-0.80327729999999997</v>
      </c>
      <c r="BS376" s="14">
        <v>-0.51232500000000003</v>
      </c>
      <c r="BT376" s="14">
        <v>-0.22397610000000001</v>
      </c>
      <c r="BU376" s="14">
        <v>-0.3531532</v>
      </c>
      <c r="BV376" s="14">
        <v>-6.9429199999999996E-2</v>
      </c>
      <c r="BW376" s="14">
        <v>-0.34446690000000002</v>
      </c>
      <c r="BX376" s="14">
        <v>3.6058000000000002E-3</v>
      </c>
      <c r="BY376" s="14">
        <v>-0.1082548</v>
      </c>
      <c r="BZ376" s="14">
        <v>-0.27929540000000003</v>
      </c>
      <c r="CA376" s="14">
        <v>-0.48992479999999999</v>
      </c>
      <c r="CB376" s="14">
        <v>-0.31374649999999998</v>
      </c>
      <c r="CC376" s="14">
        <v>-0.17989160000000001</v>
      </c>
      <c r="CD376" s="14">
        <v>-0.1067348</v>
      </c>
      <c r="CE376" s="14">
        <v>-0.14571919999999999</v>
      </c>
      <c r="CF376" s="14">
        <v>-0.16182869999999999</v>
      </c>
      <c r="CG376" s="14">
        <v>1.9085000000000001E-2</v>
      </c>
      <c r="CH376" s="14">
        <v>3.2446200000000001E-2</v>
      </c>
      <c r="CI376" s="14">
        <v>-0.17240849999999999</v>
      </c>
      <c r="CJ376" s="14">
        <v>0.25169399999999997</v>
      </c>
      <c r="CK376" s="14">
        <v>0.1201932</v>
      </c>
      <c r="CL376" s="14">
        <v>0.2684048</v>
      </c>
      <c r="CM376" s="14">
        <v>9.2934000000000003E-2</v>
      </c>
      <c r="CN376" s="14">
        <v>0.3470123</v>
      </c>
      <c r="CO376" s="14">
        <v>0.22445109999999999</v>
      </c>
      <c r="CP376" s="14">
        <v>-0.52429650000000005</v>
      </c>
      <c r="CQ376" s="14">
        <v>-0.2849257</v>
      </c>
      <c r="CR376" s="14">
        <v>5.0106100000000001E-2</v>
      </c>
      <c r="CS376" s="14">
        <v>-0.15722749999999999</v>
      </c>
      <c r="CT376" s="14">
        <v>7.27439E-2</v>
      </c>
      <c r="CU376" s="14">
        <v>-0.19032299999999999</v>
      </c>
      <c r="CV376" s="14">
        <v>0.1845059</v>
      </c>
      <c r="CW376" s="14">
        <v>6.0986400000000003E-2</v>
      </c>
      <c r="CX376" s="14">
        <v>-0.13126189999999999</v>
      </c>
      <c r="CY376" s="14">
        <v>-0.33747379999999999</v>
      </c>
      <c r="CZ376" s="14">
        <v>-0.19301960000000001</v>
      </c>
      <c r="DA376" s="14">
        <v>-7.8953700000000002E-2</v>
      </c>
      <c r="DB376" s="14">
        <v>-1.3313699999999999E-2</v>
      </c>
      <c r="DC376" s="14">
        <v>-4.6630400000000002E-2</v>
      </c>
      <c r="DD376" s="14">
        <v>-6.2306899999999998E-2</v>
      </c>
      <c r="DE376" s="14">
        <v>0.1084263</v>
      </c>
      <c r="DF376" s="14">
        <v>0.14852319999999999</v>
      </c>
      <c r="DG376" s="14">
        <v>-3.9759099999999999E-2</v>
      </c>
      <c r="DH376" s="14">
        <v>0.45149729999999999</v>
      </c>
      <c r="DI376" s="14">
        <v>0.31335030000000003</v>
      </c>
      <c r="DJ376" s="14">
        <v>0.43990629999999997</v>
      </c>
      <c r="DK376" s="14">
        <v>0.33043990000000001</v>
      </c>
      <c r="DL376" s="14">
        <v>0.61566759999999998</v>
      </c>
      <c r="DM376" s="14">
        <v>0.48177360000000002</v>
      </c>
      <c r="DN376" s="14">
        <v>-0.24531559999999999</v>
      </c>
      <c r="DO376" s="14">
        <v>-5.7526500000000001E-2</v>
      </c>
      <c r="DP376" s="14">
        <v>0.32418829999999998</v>
      </c>
      <c r="DQ376" s="14">
        <v>3.8698200000000002E-2</v>
      </c>
      <c r="DR376" s="14">
        <v>0.2149171</v>
      </c>
      <c r="DS376" s="14">
        <v>-3.6179000000000003E-2</v>
      </c>
      <c r="DT376" s="14">
        <v>0.36540590000000001</v>
      </c>
      <c r="DU376" s="14">
        <v>0.2302276</v>
      </c>
      <c r="DV376" s="14">
        <v>1.6771500000000002E-2</v>
      </c>
      <c r="DW376" s="14">
        <v>-0.1173588</v>
      </c>
      <c r="DX376" s="14">
        <v>-1.8709099999999999E-2</v>
      </c>
      <c r="DY376" s="14">
        <v>6.6784700000000002E-2</v>
      </c>
      <c r="DZ376" s="14">
        <v>0.1215714</v>
      </c>
      <c r="EA376" s="14">
        <v>9.6438099999999999E-2</v>
      </c>
      <c r="EB376" s="14">
        <v>8.1386799999999995E-2</v>
      </c>
      <c r="EC376" s="14">
        <v>0.23742099999999999</v>
      </c>
      <c r="ED376" s="14">
        <v>0.31611980000000001</v>
      </c>
      <c r="EE376" s="14">
        <v>0.1517655</v>
      </c>
      <c r="EF376" s="14">
        <v>0.73998160000000002</v>
      </c>
      <c r="EG376" s="14">
        <v>0.59223859999999995</v>
      </c>
      <c r="EH376" s="14">
        <v>0.68752709999999995</v>
      </c>
      <c r="EI376" s="14">
        <v>0.67336059999999998</v>
      </c>
      <c r="EJ376" s="14">
        <v>1.003563</v>
      </c>
      <c r="EK376" s="14">
        <v>0.85330620000000001</v>
      </c>
      <c r="EL376" s="14">
        <v>0.1574884</v>
      </c>
      <c r="EM376" s="14">
        <v>0.27080189999999998</v>
      </c>
      <c r="EN376" s="14">
        <v>0.71991950000000005</v>
      </c>
      <c r="EO376" s="14">
        <v>0.32158369999999997</v>
      </c>
      <c r="EP376" s="14">
        <v>0.42019250000000002</v>
      </c>
      <c r="EQ376" s="14">
        <v>0.1863804</v>
      </c>
      <c r="ER376" s="14">
        <v>0.62659690000000001</v>
      </c>
      <c r="ES376" s="14">
        <v>0.47458509999999998</v>
      </c>
      <c r="ET376" s="14">
        <v>0.2305084</v>
      </c>
      <c r="EU376" s="14">
        <v>61.440959999999997</v>
      </c>
      <c r="EV376" s="14">
        <v>60.85868</v>
      </c>
      <c r="EW376" s="14">
        <v>60.12621</v>
      </c>
      <c r="EX376" s="14">
        <v>59.676769999999998</v>
      </c>
      <c r="EY376" s="14">
        <v>59.403970000000001</v>
      </c>
      <c r="EZ376" s="14">
        <v>58.935310000000001</v>
      </c>
      <c r="FA376" s="14">
        <v>58.38664</v>
      </c>
      <c r="FB376" s="14">
        <v>58.173099999999998</v>
      </c>
      <c r="FC376" s="14">
        <v>60.513399999999997</v>
      </c>
      <c r="FD376" s="14">
        <v>64.894450000000006</v>
      </c>
      <c r="FE376" s="14">
        <v>69.196370000000002</v>
      </c>
      <c r="FF376" s="14">
        <v>72.865269999999995</v>
      </c>
      <c r="FG376" s="14">
        <v>75.528509999999997</v>
      </c>
      <c r="FH376" s="14">
        <v>76.953599999999994</v>
      </c>
      <c r="FI376" s="14">
        <v>77.38682</v>
      </c>
      <c r="FJ376" s="14">
        <v>76.713030000000003</v>
      </c>
      <c r="FK376" s="14">
        <v>75.43235</v>
      </c>
      <c r="FL376" s="14">
        <v>73.499340000000004</v>
      </c>
      <c r="FM376" s="14">
        <v>70.510270000000006</v>
      </c>
      <c r="FN376" s="14">
        <v>67.378280000000004</v>
      </c>
      <c r="FO376" s="14">
        <v>65.610550000000003</v>
      </c>
      <c r="FP376" s="14">
        <v>64.41046</v>
      </c>
      <c r="FQ376" s="14">
        <v>63.23292</v>
      </c>
      <c r="FR376" s="14">
        <v>62.510779999999997</v>
      </c>
      <c r="FS376" s="14">
        <v>6.1259629999999996</v>
      </c>
      <c r="FT376" s="14">
        <v>0.2459383</v>
      </c>
      <c r="FU376" s="14">
        <v>0.30876130000000002</v>
      </c>
      <c r="FW376" s="14"/>
    </row>
    <row r="377" spans="1:235" x14ac:dyDescent="0.6">
      <c r="A377" t="s">
        <v>226</v>
      </c>
      <c r="B377" t="s">
        <v>0</v>
      </c>
      <c r="C377" t="s">
        <v>261</v>
      </c>
      <c r="D377" t="s">
        <v>253</v>
      </c>
      <c r="E377" t="s">
        <v>219</v>
      </c>
      <c r="F377" s="14">
        <v>14039</v>
      </c>
      <c r="G377" s="14">
        <v>10.61129</v>
      </c>
      <c r="H377" s="14">
        <v>9.6327979999999993</v>
      </c>
      <c r="I377" s="14">
        <v>8.8741830000000004</v>
      </c>
      <c r="J377" s="14">
        <v>8.4198649999999997</v>
      </c>
      <c r="K377" s="14">
        <v>7.9620430000000004</v>
      </c>
      <c r="L377" s="14">
        <v>7.9021489999999996</v>
      </c>
      <c r="M377" s="14">
        <v>8.7664069999999992</v>
      </c>
      <c r="N377" s="14">
        <v>8.8821049999999993</v>
      </c>
      <c r="O377" s="14">
        <v>5.9037430000000004</v>
      </c>
      <c r="P377" s="14">
        <v>3.1499489999999999</v>
      </c>
      <c r="Q377" s="14">
        <v>0.59550049999999999</v>
      </c>
      <c r="R377" s="14">
        <v>-0.614958</v>
      </c>
      <c r="S377" s="14">
        <v>1.8957499999999999E-2</v>
      </c>
      <c r="T377" s="14">
        <v>2.28437</v>
      </c>
      <c r="U377" s="14">
        <v>5.5721049999999996</v>
      </c>
      <c r="V377" s="14">
        <v>10.015269999999999</v>
      </c>
      <c r="W377" s="14">
        <v>14.7643</v>
      </c>
      <c r="X377" s="14">
        <v>18.654250000000001</v>
      </c>
      <c r="Y377" s="14">
        <v>19.719339999999999</v>
      </c>
      <c r="Z377" s="14">
        <v>19.26277</v>
      </c>
      <c r="AA377" s="14">
        <v>18.330369999999998</v>
      </c>
      <c r="AB377" s="14">
        <v>17.129919999999998</v>
      </c>
      <c r="AC377" s="14">
        <v>14.56504</v>
      </c>
      <c r="AD377" s="14">
        <v>12.214729999999999</v>
      </c>
      <c r="AE377" s="14">
        <v>-0.7809488</v>
      </c>
      <c r="AF377" s="14">
        <v>-0.77019329999999997</v>
      </c>
      <c r="AG377" s="14">
        <v>-0.70443960000000005</v>
      </c>
      <c r="AH377" s="14">
        <v>-0.63201739999999995</v>
      </c>
      <c r="AI377" s="14">
        <v>-0.76185210000000003</v>
      </c>
      <c r="AJ377" s="14">
        <v>-0.66710899999999995</v>
      </c>
      <c r="AK377" s="14">
        <v>-0.38813890000000001</v>
      </c>
      <c r="AL377" s="14">
        <v>-5.8834299999999999E-2</v>
      </c>
      <c r="AM377" s="14">
        <v>-0.1048053</v>
      </c>
      <c r="AN377" s="14">
        <v>0.33001649999999999</v>
      </c>
      <c r="AO377" s="14">
        <v>0.36988650000000001</v>
      </c>
      <c r="AP377" s="14">
        <v>5.1747799999999997E-2</v>
      </c>
      <c r="AQ377" s="14">
        <v>0.1744743</v>
      </c>
      <c r="AR377" s="14">
        <v>0.15769920000000001</v>
      </c>
      <c r="AS377" s="14">
        <v>-1.07695E-2</v>
      </c>
      <c r="AT377" s="14">
        <v>-0.10734399999999999</v>
      </c>
      <c r="AU377" s="14">
        <v>0.28932020000000003</v>
      </c>
      <c r="AV377" s="14">
        <v>0.16564229999999999</v>
      </c>
      <c r="AW377" s="14">
        <v>2.3598899999999999E-2</v>
      </c>
      <c r="AX377" s="14">
        <v>0.174377</v>
      </c>
      <c r="AY377" s="14">
        <v>0.17494950000000001</v>
      </c>
      <c r="AZ377" s="14">
        <v>-3.5425000000000001E-3</v>
      </c>
      <c r="BA377" s="14">
        <v>-0.66628189999999998</v>
      </c>
      <c r="BB377" s="14">
        <v>-0.69136109999999995</v>
      </c>
      <c r="BC377" s="14">
        <v>-0.4264635</v>
      </c>
      <c r="BD377" s="14">
        <v>-0.4489322</v>
      </c>
      <c r="BE377" s="14">
        <v>-0.43809419999999999</v>
      </c>
      <c r="BF377" s="14">
        <v>-0.37226120000000001</v>
      </c>
      <c r="BG377" s="14">
        <v>-0.51578369999999996</v>
      </c>
      <c r="BH377" s="14">
        <v>-0.44480920000000002</v>
      </c>
      <c r="BI377" s="14">
        <v>-0.1793661</v>
      </c>
      <c r="BJ377" s="14">
        <v>0.1662061</v>
      </c>
      <c r="BK377" s="14">
        <v>0.1185247</v>
      </c>
      <c r="BL377" s="14">
        <v>0.66550739999999997</v>
      </c>
      <c r="BM377" s="14">
        <v>0.67906730000000004</v>
      </c>
      <c r="BN377" s="14">
        <v>0.41716589999999998</v>
      </c>
      <c r="BO377" s="14">
        <v>0.57813619999999999</v>
      </c>
      <c r="BP377" s="14">
        <v>0.67121790000000003</v>
      </c>
      <c r="BQ377" s="14">
        <v>0.58154490000000003</v>
      </c>
      <c r="BR377" s="14">
        <v>0.50731740000000003</v>
      </c>
      <c r="BS377" s="14">
        <v>0.85489720000000002</v>
      </c>
      <c r="BT377" s="14">
        <v>0.72298320000000005</v>
      </c>
      <c r="BU377" s="14">
        <v>0.54589019999999999</v>
      </c>
      <c r="BV377" s="14">
        <v>0.6397235</v>
      </c>
      <c r="BW377" s="14">
        <v>0.64404570000000005</v>
      </c>
      <c r="BX377" s="14">
        <v>0.33882810000000002</v>
      </c>
      <c r="BY377" s="14">
        <v>-0.23871110000000001</v>
      </c>
      <c r="BZ377" s="14">
        <v>-0.3225519</v>
      </c>
      <c r="CA377" s="14">
        <v>-0.1809481</v>
      </c>
      <c r="CB377" s="14">
        <v>-0.22642780000000001</v>
      </c>
      <c r="CC377" s="14">
        <v>-0.25362410000000002</v>
      </c>
      <c r="CD377" s="14">
        <v>-0.19235479999999999</v>
      </c>
      <c r="CE377" s="14">
        <v>-0.34535759999999999</v>
      </c>
      <c r="CF377" s="14">
        <v>-0.29084500000000002</v>
      </c>
      <c r="CG377" s="14">
        <v>-3.4770799999999998E-2</v>
      </c>
      <c r="CH377" s="14">
        <v>0.32206839999999998</v>
      </c>
      <c r="CI377" s="14">
        <v>0.27320240000000001</v>
      </c>
      <c r="CJ377" s="14">
        <v>0.89786750000000004</v>
      </c>
      <c r="CK377" s="14">
        <v>0.89320489999999997</v>
      </c>
      <c r="CL377" s="14">
        <v>0.67025330000000005</v>
      </c>
      <c r="CM377" s="14">
        <v>0.85771120000000001</v>
      </c>
      <c r="CN377" s="14">
        <v>1.0268790000000001</v>
      </c>
      <c r="CO377" s="14">
        <v>0.9917802</v>
      </c>
      <c r="CP377" s="14">
        <v>0.93303009999999997</v>
      </c>
      <c r="CQ377" s="14">
        <v>1.2466140000000001</v>
      </c>
      <c r="CR377" s="14">
        <v>1.1089960000000001</v>
      </c>
      <c r="CS377" s="14">
        <v>0.90762750000000003</v>
      </c>
      <c r="CT377" s="14">
        <v>0.96202100000000002</v>
      </c>
      <c r="CU377" s="14">
        <v>0.96894029999999998</v>
      </c>
      <c r="CV377" s="14">
        <v>0.57595289999999999</v>
      </c>
      <c r="CW377" s="14">
        <v>5.7423200000000001E-2</v>
      </c>
      <c r="CX377" s="14">
        <v>-6.7115800000000003E-2</v>
      </c>
      <c r="CY377" s="14">
        <v>6.4567299999999994E-2</v>
      </c>
      <c r="CZ377" s="14">
        <v>-3.9233000000000002E-3</v>
      </c>
      <c r="DA377" s="14">
        <v>-6.9153999999999993E-2</v>
      </c>
      <c r="DB377" s="14">
        <v>-1.2448499999999999E-2</v>
      </c>
      <c r="DC377" s="14">
        <v>-0.17493139999999999</v>
      </c>
      <c r="DD377" s="14">
        <v>-0.1368808</v>
      </c>
      <c r="DE377" s="14">
        <v>0.10982459999999999</v>
      </c>
      <c r="DF377" s="14">
        <v>0.47793069999999999</v>
      </c>
      <c r="DG377" s="14">
        <v>0.42788009999999999</v>
      </c>
      <c r="DH377" s="14">
        <v>1.130228</v>
      </c>
      <c r="DI377" s="14">
        <v>1.107343</v>
      </c>
      <c r="DJ377" s="14">
        <v>0.92334070000000001</v>
      </c>
      <c r="DK377" s="14">
        <v>1.137286</v>
      </c>
      <c r="DL377" s="14">
        <v>1.382541</v>
      </c>
      <c r="DM377" s="14">
        <v>1.402015</v>
      </c>
      <c r="DN377" s="14">
        <v>1.358743</v>
      </c>
      <c r="DO377" s="14">
        <v>1.638331</v>
      </c>
      <c r="DP377" s="14">
        <v>1.4950079999999999</v>
      </c>
      <c r="DQ377" s="14">
        <v>1.2693650000000001</v>
      </c>
      <c r="DR377" s="14">
        <v>1.284319</v>
      </c>
      <c r="DS377" s="14">
        <v>1.2938350000000001</v>
      </c>
      <c r="DT377" s="14">
        <v>0.81307770000000001</v>
      </c>
      <c r="DU377" s="14">
        <v>0.35355750000000002</v>
      </c>
      <c r="DV377" s="14">
        <v>0.1883203</v>
      </c>
      <c r="DW377" s="14">
        <v>0.4190526</v>
      </c>
      <c r="DX377" s="14">
        <v>0.3173378</v>
      </c>
      <c r="DY377" s="14">
        <v>0.19719149999999999</v>
      </c>
      <c r="DZ377" s="14">
        <v>0.24730769999999999</v>
      </c>
      <c r="EA377" s="14">
        <v>7.1136900000000003E-2</v>
      </c>
      <c r="EB377" s="14">
        <v>8.5418999999999995E-2</v>
      </c>
      <c r="EC377" s="14">
        <v>0.31859739999999998</v>
      </c>
      <c r="ED377" s="14">
        <v>0.70297120000000002</v>
      </c>
      <c r="EE377" s="14">
        <v>0.65121010000000001</v>
      </c>
      <c r="EF377" s="14">
        <v>1.465719</v>
      </c>
      <c r="EG377" s="14">
        <v>1.416523</v>
      </c>
      <c r="EH377" s="14">
        <v>1.288759</v>
      </c>
      <c r="EI377" s="14">
        <v>1.540948</v>
      </c>
      <c r="EJ377" s="14">
        <v>1.8960600000000001</v>
      </c>
      <c r="EK377" s="14">
        <v>1.9943299999999999</v>
      </c>
      <c r="EL377" s="14">
        <v>1.9734039999999999</v>
      </c>
      <c r="EM377" s="14">
        <v>2.2039080000000002</v>
      </c>
      <c r="EN377" s="14">
        <v>2.052349</v>
      </c>
      <c r="EO377" s="14">
        <v>1.7916559999999999</v>
      </c>
      <c r="EP377" s="14">
        <v>1.749665</v>
      </c>
      <c r="EQ377" s="14">
        <v>1.762931</v>
      </c>
      <c r="ER377" s="14">
        <v>1.155448</v>
      </c>
      <c r="ES377" s="14">
        <v>0.78112839999999995</v>
      </c>
      <c r="ET377" s="14">
        <v>0.55712950000000006</v>
      </c>
      <c r="EU377" s="14">
        <v>65.287540000000007</v>
      </c>
      <c r="EV377" s="14">
        <v>64.199479999999994</v>
      </c>
      <c r="EW377" s="14">
        <v>63.639130000000002</v>
      </c>
      <c r="EX377" s="14">
        <v>62.501829999999998</v>
      </c>
      <c r="EY377" s="14">
        <v>61.656889999999997</v>
      </c>
      <c r="EZ377" s="14">
        <v>61.635809999999999</v>
      </c>
      <c r="FA377" s="14">
        <v>60.825760000000002</v>
      </c>
      <c r="FB377" s="14">
        <v>60.960769999999997</v>
      </c>
      <c r="FC377" s="14">
        <v>67.263530000000003</v>
      </c>
      <c r="FD377" s="14">
        <v>76.363630000000001</v>
      </c>
      <c r="FE377" s="14">
        <v>82.369979999999998</v>
      </c>
      <c r="FF377" s="14">
        <v>89.472750000000005</v>
      </c>
      <c r="FG377" s="14">
        <v>91.345920000000007</v>
      </c>
      <c r="FH377" s="14">
        <v>92.689890000000005</v>
      </c>
      <c r="FI377" s="14">
        <v>92.715220000000002</v>
      </c>
      <c r="FJ377" s="14">
        <v>91.751760000000004</v>
      </c>
      <c r="FK377" s="14">
        <v>90.177189999999996</v>
      </c>
      <c r="FL377" s="14">
        <v>88.182540000000003</v>
      </c>
      <c r="FM377" s="14">
        <v>83.617109999999997</v>
      </c>
      <c r="FN377" s="14">
        <v>80.875150000000005</v>
      </c>
      <c r="FO377" s="14">
        <v>76.926519999999996</v>
      </c>
      <c r="FP377" s="14">
        <v>72.364090000000004</v>
      </c>
      <c r="FQ377" s="14">
        <v>69.694649999999996</v>
      </c>
      <c r="FR377" s="14">
        <v>68.067679999999996</v>
      </c>
      <c r="FS377" s="14">
        <v>8.6791400000000003</v>
      </c>
      <c r="FT377" s="14">
        <v>0.32701980000000003</v>
      </c>
      <c r="FU377" s="14">
        <v>0.58879590000000004</v>
      </c>
      <c r="FW377" s="14"/>
    </row>
    <row r="378" spans="1:235" x14ac:dyDescent="0.6">
      <c r="A378" t="s">
        <v>226</v>
      </c>
      <c r="B378" t="s">
        <v>0</v>
      </c>
      <c r="C378" t="s">
        <v>261</v>
      </c>
      <c r="D378" t="s">
        <v>253</v>
      </c>
      <c r="E378" t="s">
        <v>220</v>
      </c>
      <c r="F378" s="14">
        <v>7425</v>
      </c>
      <c r="G378" s="14">
        <v>5.4269270000000001</v>
      </c>
      <c r="H378" s="14">
        <v>5.0558399999999999</v>
      </c>
      <c r="I378" s="14">
        <v>4.4399139999999999</v>
      </c>
      <c r="J378" s="14">
        <v>4.1174410000000004</v>
      </c>
      <c r="K378" s="14">
        <v>3.88449</v>
      </c>
      <c r="L378" s="14">
        <v>3.8470080000000002</v>
      </c>
      <c r="M378" s="14">
        <v>4.1452309999999999</v>
      </c>
      <c r="N378" s="14">
        <v>4.2469029999999997</v>
      </c>
      <c r="O378" s="14">
        <v>2.970898</v>
      </c>
      <c r="P378" s="14">
        <v>1.779908</v>
      </c>
      <c r="Q378" s="14">
        <v>0.96263889999999996</v>
      </c>
      <c r="R378" s="14">
        <v>0.45924510000000002</v>
      </c>
      <c r="S378" s="14">
        <v>0.73062260000000001</v>
      </c>
      <c r="T378" s="14">
        <v>1.8204320000000001</v>
      </c>
      <c r="U378" s="14">
        <v>3.0470429999999999</v>
      </c>
      <c r="V378" s="14">
        <v>5.0327440000000001</v>
      </c>
      <c r="W378" s="14">
        <v>7.2294879999999999</v>
      </c>
      <c r="X378" s="14">
        <v>9.1542709999999996</v>
      </c>
      <c r="Y378" s="14">
        <v>10.35009</v>
      </c>
      <c r="Z378" s="14">
        <v>10.110279999999999</v>
      </c>
      <c r="AA378" s="14">
        <v>9.9201650000000008</v>
      </c>
      <c r="AB378" s="14">
        <v>8.8070900000000005</v>
      </c>
      <c r="AC378" s="14">
        <v>7.5212870000000001</v>
      </c>
      <c r="AD378" s="14">
        <v>6.2182909999999998</v>
      </c>
      <c r="AE378" s="14">
        <v>-0.235731</v>
      </c>
      <c r="AF378" s="14">
        <v>-0.17732919999999999</v>
      </c>
      <c r="AG378" s="14">
        <v>-0.29192180000000001</v>
      </c>
      <c r="AH378" s="14">
        <v>-0.34536749999999999</v>
      </c>
      <c r="AI378" s="14">
        <v>-0.35898790000000003</v>
      </c>
      <c r="AJ378" s="14">
        <v>-0.36631570000000002</v>
      </c>
      <c r="AK378" s="14">
        <v>-0.41225719999999999</v>
      </c>
      <c r="AL378" s="14">
        <v>-0.40520329999999999</v>
      </c>
      <c r="AM378" s="14">
        <v>-0.66611489999999995</v>
      </c>
      <c r="AN378" s="14">
        <v>-0.66230610000000001</v>
      </c>
      <c r="AO378" s="14">
        <v>-0.52907740000000003</v>
      </c>
      <c r="AP378" s="14">
        <v>-1.0428500000000001</v>
      </c>
      <c r="AQ378" s="14">
        <v>-1.086662</v>
      </c>
      <c r="AR378" s="14">
        <v>-1.133257</v>
      </c>
      <c r="AS378" s="14">
        <v>-1.293787</v>
      </c>
      <c r="AT378" s="14">
        <v>-1.059043</v>
      </c>
      <c r="AU378" s="14">
        <v>-0.62755669999999997</v>
      </c>
      <c r="AV378" s="14">
        <v>-0.13325600000000001</v>
      </c>
      <c r="AW378" s="14">
        <v>0.51593199999999995</v>
      </c>
      <c r="AX378" s="14">
        <v>0.4739563</v>
      </c>
      <c r="AY378" s="14">
        <v>0.48973339999999999</v>
      </c>
      <c r="AZ378" s="14">
        <v>5.8675199999999997E-2</v>
      </c>
      <c r="BA378" s="14">
        <v>-0.27534449999999999</v>
      </c>
      <c r="BB378" s="14">
        <v>-0.4382933</v>
      </c>
      <c r="BC378" s="14">
        <v>-1.40219E-2</v>
      </c>
      <c r="BD378" s="14">
        <v>6.9212099999999999E-2</v>
      </c>
      <c r="BE378" s="14">
        <v>-0.12613079999999999</v>
      </c>
      <c r="BF378" s="14">
        <v>-0.20815210000000001</v>
      </c>
      <c r="BG378" s="14">
        <v>-0.2571253</v>
      </c>
      <c r="BH378" s="14">
        <v>-0.2213774</v>
      </c>
      <c r="BI378" s="14">
        <v>-0.23739640000000001</v>
      </c>
      <c r="BJ378" s="14">
        <v>-0.1977544</v>
      </c>
      <c r="BK378" s="14">
        <v>-0.42552830000000003</v>
      </c>
      <c r="BL378" s="14">
        <v>-0.44497599999999998</v>
      </c>
      <c r="BM378" s="14">
        <v>-0.32926680000000003</v>
      </c>
      <c r="BN378" s="14">
        <v>-0.70724290000000001</v>
      </c>
      <c r="BO378" s="14">
        <v>-0.74388580000000004</v>
      </c>
      <c r="BP378" s="14">
        <v>-0.67085919999999999</v>
      </c>
      <c r="BQ378" s="14">
        <v>-0.80985750000000001</v>
      </c>
      <c r="BR378" s="14">
        <v>-0.49884070000000003</v>
      </c>
      <c r="BS378" s="14">
        <v>-5.1418199999999997E-2</v>
      </c>
      <c r="BT378" s="14">
        <v>0.34499279999999999</v>
      </c>
      <c r="BU378" s="14">
        <v>0.9816608</v>
      </c>
      <c r="BV378" s="14">
        <v>0.88267739999999995</v>
      </c>
      <c r="BW378" s="14">
        <v>0.96670370000000005</v>
      </c>
      <c r="BX378" s="14">
        <v>0.34661219999999998</v>
      </c>
      <c r="BY378" s="14">
        <v>-2.32797E-2</v>
      </c>
      <c r="BZ378" s="14">
        <v>-0.17073289999999999</v>
      </c>
      <c r="CA378" s="14">
        <v>0.1395332</v>
      </c>
      <c r="CB378" s="14">
        <v>0.23996590000000001</v>
      </c>
      <c r="CC378" s="14">
        <v>-1.1304399999999999E-2</v>
      </c>
      <c r="CD378" s="14">
        <v>-0.1131171</v>
      </c>
      <c r="CE378" s="14">
        <v>-0.18657550000000001</v>
      </c>
      <c r="CF378" s="14">
        <v>-0.12099360000000001</v>
      </c>
      <c r="CG378" s="14">
        <v>-0.1162884</v>
      </c>
      <c r="CH378" s="14">
        <v>-5.40758E-2</v>
      </c>
      <c r="CI378" s="14">
        <v>-0.25889869999999998</v>
      </c>
      <c r="CJ378" s="14">
        <v>-0.29445389999999999</v>
      </c>
      <c r="CK378" s="14">
        <v>-0.19087860000000001</v>
      </c>
      <c r="CL378" s="14">
        <v>-0.47480230000000001</v>
      </c>
      <c r="CM378" s="14">
        <v>-0.50648000000000004</v>
      </c>
      <c r="CN378" s="14">
        <v>-0.35060419999999998</v>
      </c>
      <c r="CO378" s="14">
        <v>-0.47468909999999997</v>
      </c>
      <c r="CP378" s="14">
        <v>-0.1108465</v>
      </c>
      <c r="CQ378" s="14">
        <v>0.34761350000000002</v>
      </c>
      <c r="CR378" s="14">
        <v>0.67622640000000001</v>
      </c>
      <c r="CS378" s="14">
        <v>1.3042229999999999</v>
      </c>
      <c r="CT378" s="14">
        <v>1.165756</v>
      </c>
      <c r="CU378" s="14">
        <v>1.2970520000000001</v>
      </c>
      <c r="CV378" s="14">
        <v>0.54603650000000004</v>
      </c>
      <c r="CW378" s="14">
        <v>0.15129960000000001</v>
      </c>
      <c r="CX378" s="14">
        <v>1.4578600000000001E-2</v>
      </c>
      <c r="CY378" s="14">
        <v>0.29308820000000002</v>
      </c>
      <c r="CZ378" s="14">
        <v>0.41071970000000002</v>
      </c>
      <c r="DA378" s="14">
        <v>0.103522</v>
      </c>
      <c r="DB378" s="14">
        <v>-1.80821E-2</v>
      </c>
      <c r="DC378" s="14">
        <v>-0.1160257</v>
      </c>
      <c r="DD378" s="14">
        <v>-2.0609800000000001E-2</v>
      </c>
      <c r="DE378" s="14">
        <v>4.8196999999999997E-3</v>
      </c>
      <c r="DF378" s="14">
        <v>8.9602699999999993E-2</v>
      </c>
      <c r="DG378" s="14">
        <v>-9.2269100000000007E-2</v>
      </c>
      <c r="DH378" s="14">
        <v>-0.1439318</v>
      </c>
      <c r="DI378" s="14">
        <v>-5.24904E-2</v>
      </c>
      <c r="DJ378" s="14">
        <v>-0.24236170000000001</v>
      </c>
      <c r="DK378" s="14">
        <v>-0.26907429999999999</v>
      </c>
      <c r="DL378" s="14">
        <v>-3.03492E-2</v>
      </c>
      <c r="DM378" s="14">
        <v>-0.1395207</v>
      </c>
      <c r="DN378" s="14">
        <v>0.2771478</v>
      </c>
      <c r="DO378" s="14">
        <v>0.74664529999999996</v>
      </c>
      <c r="DP378" s="14">
        <v>1.00746</v>
      </c>
      <c r="DQ378" s="14">
        <v>1.6267860000000001</v>
      </c>
      <c r="DR378" s="14">
        <v>1.4488350000000001</v>
      </c>
      <c r="DS378" s="14">
        <v>1.6274</v>
      </c>
      <c r="DT378" s="14">
        <v>0.74546089999999998</v>
      </c>
      <c r="DU378" s="14">
        <v>0.32587880000000002</v>
      </c>
      <c r="DV378" s="14">
        <v>0.19989019999999999</v>
      </c>
      <c r="DW378" s="14">
        <v>0.51479730000000001</v>
      </c>
      <c r="DX378" s="14">
        <v>0.65726099999999998</v>
      </c>
      <c r="DY378" s="14">
        <v>0.26931300000000002</v>
      </c>
      <c r="DZ378" s="14">
        <v>0.1191333</v>
      </c>
      <c r="EA378" s="14">
        <v>-1.41631E-2</v>
      </c>
      <c r="EB378" s="14">
        <v>0.12432840000000001</v>
      </c>
      <c r="EC378" s="14">
        <v>0.17968039999999999</v>
      </c>
      <c r="ED378" s="14">
        <v>0.29705169999999997</v>
      </c>
      <c r="EE378" s="14">
        <v>0.14831759999999999</v>
      </c>
      <c r="EF378" s="14">
        <v>7.33983E-2</v>
      </c>
      <c r="EG378" s="14">
        <v>0.14732020000000001</v>
      </c>
      <c r="EH378" s="14">
        <v>9.3245700000000001E-2</v>
      </c>
      <c r="EI378" s="14">
        <v>7.3701900000000001E-2</v>
      </c>
      <c r="EJ378" s="14">
        <v>0.43204819999999999</v>
      </c>
      <c r="EK378" s="14">
        <v>0.34440920000000003</v>
      </c>
      <c r="EL378" s="14">
        <v>0.83734980000000003</v>
      </c>
      <c r="EM378" s="14">
        <v>1.322784</v>
      </c>
      <c r="EN378" s="14">
        <v>1.4857089999999999</v>
      </c>
      <c r="EO378" s="14">
        <v>2.092514</v>
      </c>
      <c r="EP378" s="14">
        <v>1.857556</v>
      </c>
      <c r="EQ378" s="14">
        <v>2.1043699999999999</v>
      </c>
      <c r="ER378" s="14">
        <v>1.033398</v>
      </c>
      <c r="ES378" s="14">
        <v>0.5779436</v>
      </c>
      <c r="ET378" s="14">
        <v>0.46745059999999999</v>
      </c>
      <c r="EU378" s="14">
        <v>65.748810000000006</v>
      </c>
      <c r="EV378" s="14">
        <v>64.343109999999996</v>
      </c>
      <c r="EW378" s="14">
        <v>63.431289999999997</v>
      </c>
      <c r="EX378" s="14">
        <v>63.135170000000002</v>
      </c>
      <c r="EY378" s="14">
        <v>62.009180000000001</v>
      </c>
      <c r="EZ378" s="14">
        <v>61.930799999999998</v>
      </c>
      <c r="FA378" s="14">
        <v>61.367989999999999</v>
      </c>
      <c r="FB378" s="14">
        <v>61.133159999999997</v>
      </c>
      <c r="FC378" s="14">
        <v>67.288049999999998</v>
      </c>
      <c r="FD378" s="14">
        <v>76.732619999999997</v>
      </c>
      <c r="FE378" s="14">
        <v>83.342879999999994</v>
      </c>
      <c r="FF378" s="14">
        <v>90.192419999999998</v>
      </c>
      <c r="FG378" s="14">
        <v>92.393690000000007</v>
      </c>
      <c r="FH378" s="14">
        <v>93.424109999999999</v>
      </c>
      <c r="FI378" s="14">
        <v>92.733239999999995</v>
      </c>
      <c r="FJ378" s="14">
        <v>91.083770000000001</v>
      </c>
      <c r="FK378" s="14">
        <v>89.952950000000001</v>
      </c>
      <c r="FL378" s="14">
        <v>88.181309999999996</v>
      </c>
      <c r="FM378" s="14">
        <v>82.973079999999996</v>
      </c>
      <c r="FN378" s="14">
        <v>80.83314</v>
      </c>
      <c r="FO378" s="14">
        <v>76.620050000000006</v>
      </c>
      <c r="FP378" s="14">
        <v>72.633740000000003</v>
      </c>
      <c r="FQ378" s="14">
        <v>69.629429999999999</v>
      </c>
      <c r="FR378" s="14">
        <v>68.182180000000002</v>
      </c>
      <c r="FS378" s="14">
        <v>9.5560580000000002</v>
      </c>
      <c r="FT378" s="14">
        <v>0.3304415</v>
      </c>
      <c r="FU378" s="14">
        <v>0.51934420000000003</v>
      </c>
      <c r="FW378" s="14"/>
    </row>
    <row r="379" spans="1:235" x14ac:dyDescent="0.6">
      <c r="A379" t="s">
        <v>226</v>
      </c>
      <c r="B379" t="s">
        <v>0</v>
      </c>
      <c r="C379" t="s">
        <v>261</v>
      </c>
      <c r="D379" t="s">
        <v>253</v>
      </c>
      <c r="E379" t="s">
        <v>221</v>
      </c>
      <c r="F379" s="14">
        <v>6614</v>
      </c>
      <c r="G379" s="14">
        <v>5.2063269999999999</v>
      </c>
      <c r="H379" s="14">
        <v>4.7340119999999999</v>
      </c>
      <c r="I379" s="14">
        <v>4.4745799999999996</v>
      </c>
      <c r="J379" s="14">
        <v>4.2360629999999997</v>
      </c>
      <c r="K379" s="14">
        <v>4.038862</v>
      </c>
      <c r="L379" s="14">
        <v>4.0111400000000001</v>
      </c>
      <c r="M379" s="14">
        <v>4.5529799999999998</v>
      </c>
      <c r="N379" s="14">
        <v>4.5751840000000001</v>
      </c>
      <c r="O379" s="14">
        <v>2.790308</v>
      </c>
      <c r="P379" s="14">
        <v>1.0642199999999999</v>
      </c>
      <c r="Q379" s="14">
        <v>-0.60541239999999996</v>
      </c>
      <c r="R379" s="14">
        <v>-1.6393120000000001</v>
      </c>
      <c r="S379" s="14">
        <v>-1.3572930000000001</v>
      </c>
      <c r="T379" s="14">
        <v>-0.24528030000000001</v>
      </c>
      <c r="U379" s="14">
        <v>1.8682460000000001</v>
      </c>
      <c r="V379" s="14">
        <v>4.5010950000000003</v>
      </c>
      <c r="W379" s="14">
        <v>7.1932150000000004</v>
      </c>
      <c r="X379" s="14">
        <v>9.4373249999999995</v>
      </c>
      <c r="Y379" s="14">
        <v>9.7960320000000003</v>
      </c>
      <c r="Z379" s="14">
        <v>9.4538080000000004</v>
      </c>
      <c r="AA379" s="14">
        <v>8.7364920000000001</v>
      </c>
      <c r="AB379" s="14">
        <v>8.3835460000000008</v>
      </c>
      <c r="AC379" s="14">
        <v>7.0258539999999998</v>
      </c>
      <c r="AD379" s="14">
        <v>5.8955840000000004</v>
      </c>
      <c r="AE379" s="14">
        <v>-0.73669249999999997</v>
      </c>
      <c r="AF379" s="14">
        <v>-0.68377080000000001</v>
      </c>
      <c r="AG379" s="14">
        <v>-0.52642389999999994</v>
      </c>
      <c r="AH379" s="14">
        <v>-0.47108739999999999</v>
      </c>
      <c r="AI379" s="14">
        <v>-0.51101419999999997</v>
      </c>
      <c r="AJ379" s="14">
        <v>-0.50258100000000006</v>
      </c>
      <c r="AK379" s="14">
        <v>-0.2379532</v>
      </c>
      <c r="AL379" s="14">
        <v>6.0912800000000003E-2</v>
      </c>
      <c r="AM379" s="14">
        <v>0.15528810000000001</v>
      </c>
      <c r="AN379" s="14">
        <v>0.48023110000000002</v>
      </c>
      <c r="AO379" s="14">
        <v>0.48470990000000003</v>
      </c>
      <c r="AP379" s="14">
        <v>0.19277449999999999</v>
      </c>
      <c r="AQ379" s="14">
        <v>0.26415689999999997</v>
      </c>
      <c r="AR379" s="14">
        <v>6.6315700000000005E-2</v>
      </c>
      <c r="AS379" s="14">
        <v>0.12860450000000001</v>
      </c>
      <c r="AT379" s="14">
        <v>-0.1172006</v>
      </c>
      <c r="AU379" s="14">
        <v>-5.8421599999999997E-2</v>
      </c>
      <c r="AV379" s="14">
        <v>-0.26546769999999997</v>
      </c>
      <c r="AW379" s="14">
        <v>-0.53507009999999999</v>
      </c>
      <c r="AX379" s="14">
        <v>-0.42464039999999997</v>
      </c>
      <c r="AY379" s="14">
        <v>-0.50397250000000005</v>
      </c>
      <c r="AZ379" s="14">
        <v>-0.31730740000000002</v>
      </c>
      <c r="BA379" s="14">
        <v>-0.65382649999999998</v>
      </c>
      <c r="BB379" s="14">
        <v>-0.63229690000000005</v>
      </c>
      <c r="BC379" s="14">
        <v>-0.47482410000000003</v>
      </c>
      <c r="BD379" s="14">
        <v>-0.45943919999999999</v>
      </c>
      <c r="BE379" s="14">
        <v>-0.33217750000000001</v>
      </c>
      <c r="BF379" s="14">
        <v>-0.27709640000000002</v>
      </c>
      <c r="BG379" s="14">
        <v>-0.32445980000000002</v>
      </c>
      <c r="BH379" s="14">
        <v>-0.3298952</v>
      </c>
      <c r="BI379" s="14">
        <v>-8.8245900000000002E-2</v>
      </c>
      <c r="BJ379" s="14">
        <v>0.21258630000000001</v>
      </c>
      <c r="BK379" s="14">
        <v>0.29575400000000002</v>
      </c>
      <c r="BL379" s="14">
        <v>0.72382679999999999</v>
      </c>
      <c r="BM379" s="14">
        <v>0.70312540000000001</v>
      </c>
      <c r="BN379" s="14">
        <v>0.42710100000000001</v>
      </c>
      <c r="BO379" s="14">
        <v>0.53861840000000005</v>
      </c>
      <c r="BP379" s="14">
        <v>0.42960340000000002</v>
      </c>
      <c r="BQ379" s="14">
        <v>0.53879339999999998</v>
      </c>
      <c r="BR379" s="14">
        <v>0.2931956</v>
      </c>
      <c r="BS379" s="14">
        <v>0.31364429999999999</v>
      </c>
      <c r="BT379" s="14">
        <v>0.1158406</v>
      </c>
      <c r="BU379" s="14">
        <v>-0.1974804</v>
      </c>
      <c r="BV379" s="14">
        <v>-0.1137676</v>
      </c>
      <c r="BW379" s="14">
        <v>-0.20613310000000001</v>
      </c>
      <c r="BX379" s="14">
        <v>-7.5415499999999996E-2</v>
      </c>
      <c r="BY379" s="14">
        <v>-0.33509090000000002</v>
      </c>
      <c r="BZ379" s="14">
        <v>-0.3661933</v>
      </c>
      <c r="CA379" s="14">
        <v>-0.29345490000000002</v>
      </c>
      <c r="CB379" s="14">
        <v>-0.3040679</v>
      </c>
      <c r="CC379" s="14">
        <v>-0.19764309999999999</v>
      </c>
      <c r="CD379" s="14">
        <v>-0.1427388</v>
      </c>
      <c r="CE379" s="14">
        <v>-0.1952527</v>
      </c>
      <c r="CF379" s="14">
        <v>-0.2102936</v>
      </c>
      <c r="CG379" s="14">
        <v>1.54409E-2</v>
      </c>
      <c r="CH379" s="14">
        <v>0.31763479999999999</v>
      </c>
      <c r="CI379" s="14">
        <v>0.39304020000000001</v>
      </c>
      <c r="CJ379" s="14">
        <v>0.89254049999999996</v>
      </c>
      <c r="CK379" s="14">
        <v>0.85439929999999997</v>
      </c>
      <c r="CL379" s="14">
        <v>0.5893948</v>
      </c>
      <c r="CM379" s="14">
        <v>0.72870970000000002</v>
      </c>
      <c r="CN379" s="14">
        <v>0.68121529999999997</v>
      </c>
      <c r="CO379" s="14">
        <v>0.82288910000000004</v>
      </c>
      <c r="CP379" s="14">
        <v>0.57743480000000003</v>
      </c>
      <c r="CQ379" s="14">
        <v>0.57133590000000001</v>
      </c>
      <c r="CR379" s="14">
        <v>0.37993359999999998</v>
      </c>
      <c r="CS379" s="14">
        <v>3.6333200000000003E-2</v>
      </c>
      <c r="CT379" s="14">
        <v>0.10154199999999999</v>
      </c>
      <c r="CU379" s="14">
        <v>1.496E-4</v>
      </c>
      <c r="CV379" s="14">
        <v>9.2118099999999994E-2</v>
      </c>
      <c r="CW379" s="14">
        <v>-0.1143357</v>
      </c>
      <c r="CX379" s="14">
        <v>-0.18189069999999999</v>
      </c>
      <c r="CY379" s="14">
        <v>-0.11208559999999999</v>
      </c>
      <c r="CZ379" s="14">
        <v>-0.14869650000000001</v>
      </c>
      <c r="DA379" s="14">
        <v>-6.3108600000000001E-2</v>
      </c>
      <c r="DB379" s="14">
        <v>-8.3812999999999995E-3</v>
      </c>
      <c r="DC379" s="14">
        <v>-6.6045699999999999E-2</v>
      </c>
      <c r="DD379" s="14">
        <v>-9.0691900000000006E-2</v>
      </c>
      <c r="DE379" s="14">
        <v>0.11912780000000001</v>
      </c>
      <c r="DF379" s="14">
        <v>0.42268339999999999</v>
      </c>
      <c r="DG379" s="14">
        <v>0.4903264</v>
      </c>
      <c r="DH379" s="14">
        <v>1.0612539999999999</v>
      </c>
      <c r="DI379" s="14">
        <v>1.005673</v>
      </c>
      <c r="DJ379" s="14">
        <v>0.75168860000000004</v>
      </c>
      <c r="DK379" s="14">
        <v>0.91880090000000003</v>
      </c>
      <c r="DL379" s="14">
        <v>0.93282719999999997</v>
      </c>
      <c r="DM379" s="14">
        <v>1.1069850000000001</v>
      </c>
      <c r="DN379" s="14">
        <v>0.86167400000000005</v>
      </c>
      <c r="DO379" s="14">
        <v>0.82902759999999998</v>
      </c>
      <c r="DP379" s="14">
        <v>0.64402649999999995</v>
      </c>
      <c r="DQ379" s="14">
        <v>0.27014690000000002</v>
      </c>
      <c r="DR379" s="14">
        <v>0.31685160000000001</v>
      </c>
      <c r="DS379" s="14">
        <v>0.20643230000000001</v>
      </c>
      <c r="DT379" s="14">
        <v>0.25965169999999999</v>
      </c>
      <c r="DU379" s="14">
        <v>0.1064196</v>
      </c>
      <c r="DV379" s="14">
        <v>2.4118E-3</v>
      </c>
      <c r="DW379" s="14">
        <v>0.14978279999999999</v>
      </c>
      <c r="DX379" s="14">
        <v>7.5635099999999997E-2</v>
      </c>
      <c r="DY379" s="14">
        <v>0.1311378</v>
      </c>
      <c r="DZ379" s="14">
        <v>0.18560969999999999</v>
      </c>
      <c r="EA379" s="14">
        <v>0.1205087</v>
      </c>
      <c r="EB379" s="14">
        <v>8.1993800000000006E-2</v>
      </c>
      <c r="EC379" s="14">
        <v>0.26883509999999999</v>
      </c>
      <c r="ED379" s="14">
        <v>0.57435689999999995</v>
      </c>
      <c r="EE379" s="14">
        <v>0.63079229999999997</v>
      </c>
      <c r="EF379" s="14">
        <v>1.3048500000000001</v>
      </c>
      <c r="EG379" s="14">
        <v>1.224089</v>
      </c>
      <c r="EH379" s="14">
        <v>0.98601510000000003</v>
      </c>
      <c r="EI379" s="14">
        <v>1.193262</v>
      </c>
      <c r="EJ379" s="14">
        <v>1.2961149999999999</v>
      </c>
      <c r="EK379" s="14">
        <v>1.517174</v>
      </c>
      <c r="EL379" s="14">
        <v>1.27207</v>
      </c>
      <c r="EM379" s="14">
        <v>1.201093</v>
      </c>
      <c r="EN379" s="14">
        <v>1.0253350000000001</v>
      </c>
      <c r="EO379" s="14">
        <v>0.60773659999999996</v>
      </c>
      <c r="EP379" s="14">
        <v>0.62772439999999996</v>
      </c>
      <c r="EQ379" s="14">
        <v>0.50427169999999999</v>
      </c>
      <c r="ER379" s="14">
        <v>0.50154359999999998</v>
      </c>
      <c r="ES379" s="14">
        <v>0.42515510000000001</v>
      </c>
      <c r="ET379" s="14">
        <v>0.26851530000000001</v>
      </c>
      <c r="EU379" s="14">
        <v>64.788690000000003</v>
      </c>
      <c r="EV379" s="14">
        <v>64.047849999999997</v>
      </c>
      <c r="EW379" s="14">
        <v>63.870519999999999</v>
      </c>
      <c r="EX379" s="14">
        <v>61.817880000000002</v>
      </c>
      <c r="EY379" s="14">
        <v>61.279919999999997</v>
      </c>
      <c r="EZ379" s="14">
        <v>61.320790000000002</v>
      </c>
      <c r="FA379" s="14">
        <v>60.242660000000001</v>
      </c>
      <c r="FB379" s="14">
        <v>60.781039999999997</v>
      </c>
      <c r="FC379" s="14">
        <v>67.243939999999995</v>
      </c>
      <c r="FD379" s="14">
        <v>75.966040000000007</v>
      </c>
      <c r="FE379" s="14">
        <v>81.313410000000005</v>
      </c>
      <c r="FF379" s="14">
        <v>88.689130000000006</v>
      </c>
      <c r="FG379" s="14">
        <v>90.206999999999994</v>
      </c>
      <c r="FH379" s="14">
        <v>91.892719999999997</v>
      </c>
      <c r="FI379" s="14">
        <v>92.698070000000001</v>
      </c>
      <c r="FJ379" s="14">
        <v>92.481480000000005</v>
      </c>
      <c r="FK379" s="14">
        <v>90.422629999999998</v>
      </c>
      <c r="FL379" s="14">
        <v>88.184950000000001</v>
      </c>
      <c r="FM379" s="14">
        <v>84.315809999999999</v>
      </c>
      <c r="FN379" s="14">
        <v>80.918210000000002</v>
      </c>
      <c r="FO379" s="14">
        <v>77.260239999999996</v>
      </c>
      <c r="FP379" s="14">
        <v>72.070499999999996</v>
      </c>
      <c r="FQ379" s="14">
        <v>69.767669999999995</v>
      </c>
      <c r="FR379" s="14">
        <v>67.94735</v>
      </c>
      <c r="FS379" s="14">
        <v>6.9447510000000001</v>
      </c>
      <c r="FT379" s="14">
        <v>0.2242142</v>
      </c>
      <c r="FU379" s="14">
        <v>0.40154269999999997</v>
      </c>
      <c r="FW379" s="14"/>
      <c r="HY379" s="52"/>
      <c r="IA379" s="52"/>
    </row>
    <row r="380" spans="1:235" x14ac:dyDescent="0.6">
      <c r="A380" t="s">
        <v>226</v>
      </c>
      <c r="B380" t="s">
        <v>0</v>
      </c>
      <c r="C380" t="s">
        <v>261</v>
      </c>
      <c r="D380" s="53" t="s">
        <v>242</v>
      </c>
      <c r="E380" t="s">
        <v>219</v>
      </c>
      <c r="F380" s="14">
        <v>10002</v>
      </c>
      <c r="G380" s="14">
        <v>7.440188</v>
      </c>
      <c r="H380" s="14">
        <v>6.816395</v>
      </c>
      <c r="I380" s="14">
        <v>6.325329</v>
      </c>
      <c r="J380" s="14">
        <v>6.0091599999999996</v>
      </c>
      <c r="K380" s="14">
        <v>5.6970520000000002</v>
      </c>
      <c r="L380" s="14">
        <v>5.6375219999999997</v>
      </c>
      <c r="M380" s="14">
        <v>6.1164940000000003</v>
      </c>
      <c r="N380" s="14">
        <v>5.918793</v>
      </c>
      <c r="O380" s="14">
        <v>4.2125139999999996</v>
      </c>
      <c r="P380" s="14">
        <v>2.5590470000000001</v>
      </c>
      <c r="Q380" s="14">
        <v>0.32062400000000002</v>
      </c>
      <c r="R380" s="14">
        <v>-1.5461259999999999</v>
      </c>
      <c r="S380" s="14">
        <v>-2.1973600000000002</v>
      </c>
      <c r="T380" s="14">
        <v>-1.6510750000000001</v>
      </c>
      <c r="U380" s="14">
        <v>-0.41010059999999998</v>
      </c>
      <c r="V380" s="14">
        <v>1.8225960000000001</v>
      </c>
      <c r="W380" s="14">
        <v>4.8248110000000004</v>
      </c>
      <c r="X380" s="14">
        <v>8.077693</v>
      </c>
      <c r="Y380" s="14">
        <v>10.17206</v>
      </c>
      <c r="Z380" s="14">
        <v>10.604979999999999</v>
      </c>
      <c r="AA380" s="14">
        <v>10.57607</v>
      </c>
      <c r="AB380" s="14">
        <v>10.330220000000001</v>
      </c>
      <c r="AC380" s="14">
        <v>9.0783170000000002</v>
      </c>
      <c r="AD380" s="14">
        <v>7.7795249999999996</v>
      </c>
      <c r="AE380" s="14">
        <v>-0.62593379999999998</v>
      </c>
      <c r="AF380" s="14">
        <v>-0.59348900000000004</v>
      </c>
      <c r="AG380" s="14">
        <v>-0.41485359999999999</v>
      </c>
      <c r="AH380" s="14">
        <v>-0.33984989999999998</v>
      </c>
      <c r="AI380" s="14">
        <v>-0.4222863</v>
      </c>
      <c r="AJ380" s="14">
        <v>-0.447046</v>
      </c>
      <c r="AK380" s="14">
        <v>-0.31015939999999997</v>
      </c>
      <c r="AL380" s="14">
        <v>-0.16390679999999999</v>
      </c>
      <c r="AM380" s="14">
        <v>-0.37113230000000003</v>
      </c>
      <c r="AN380" s="14">
        <v>-4.0407199999999997E-2</v>
      </c>
      <c r="AO380" s="14">
        <v>4.88549E-2</v>
      </c>
      <c r="AP380" s="14">
        <v>-3.1951500000000001E-2</v>
      </c>
      <c r="AQ380" s="14">
        <v>-1.24E-2</v>
      </c>
      <c r="AR380" s="14">
        <v>0.2094164</v>
      </c>
      <c r="AS380" s="14">
        <v>0.21993370000000001</v>
      </c>
      <c r="AT380" s="14">
        <v>0.17444689999999999</v>
      </c>
      <c r="AU380" s="14">
        <v>0.35165649999999998</v>
      </c>
      <c r="AV380" s="14">
        <v>0.2305847</v>
      </c>
      <c r="AW380" s="14">
        <v>8.85325E-2</v>
      </c>
      <c r="AX380" s="14">
        <v>0.1005014</v>
      </c>
      <c r="AY380" s="14">
        <v>0.1061279</v>
      </c>
      <c r="AZ380" s="14">
        <v>9.5790799999999995E-2</v>
      </c>
      <c r="BA380" s="14">
        <v>-0.26841300000000001</v>
      </c>
      <c r="BB380" s="14">
        <v>-0.35350229999999999</v>
      </c>
      <c r="BC380" s="14">
        <v>-0.41733239999999999</v>
      </c>
      <c r="BD380" s="14">
        <v>-0.40934409999999999</v>
      </c>
      <c r="BE380" s="14">
        <v>-0.2717696</v>
      </c>
      <c r="BF380" s="14">
        <v>-0.19979340000000001</v>
      </c>
      <c r="BG380" s="14">
        <v>-0.29007620000000001</v>
      </c>
      <c r="BH380" s="14">
        <v>-0.31751649999999998</v>
      </c>
      <c r="BI380" s="14">
        <v>-0.17354330000000001</v>
      </c>
      <c r="BJ380" s="14">
        <v>-2.42664E-2</v>
      </c>
      <c r="BK380" s="14">
        <v>-0.2036058</v>
      </c>
      <c r="BL380" s="14">
        <v>0.20917569999999999</v>
      </c>
      <c r="BM380" s="14">
        <v>0.2442473</v>
      </c>
      <c r="BN380" s="14">
        <v>0.2039098</v>
      </c>
      <c r="BO380" s="14">
        <v>0.26939439999999998</v>
      </c>
      <c r="BP380" s="14">
        <v>0.54440679999999997</v>
      </c>
      <c r="BQ380" s="14">
        <v>0.57988759999999995</v>
      </c>
      <c r="BR380" s="14">
        <v>0.53954919999999995</v>
      </c>
      <c r="BS380" s="14">
        <v>0.67941309999999999</v>
      </c>
      <c r="BT380" s="14">
        <v>0.57005640000000002</v>
      </c>
      <c r="BU380" s="14">
        <v>0.37296869999999999</v>
      </c>
      <c r="BV380" s="14">
        <v>0.343584</v>
      </c>
      <c r="BW380" s="14">
        <v>0.36121760000000003</v>
      </c>
      <c r="BX380" s="14">
        <v>0.31162240000000002</v>
      </c>
      <c r="BY380" s="14">
        <v>-3.8463700000000003E-2</v>
      </c>
      <c r="BZ380" s="14">
        <v>-0.14547270000000001</v>
      </c>
      <c r="CA380" s="14">
        <v>-0.27285559999999998</v>
      </c>
      <c r="CB380" s="14">
        <v>-0.2818059</v>
      </c>
      <c r="CC380" s="14">
        <v>-0.17267009999999999</v>
      </c>
      <c r="CD380" s="14">
        <v>-0.1027907</v>
      </c>
      <c r="CE380" s="14">
        <v>-0.19850789999999999</v>
      </c>
      <c r="CF380" s="14">
        <v>-0.2278048</v>
      </c>
      <c r="CG380" s="14">
        <v>-7.8923400000000005E-2</v>
      </c>
      <c r="CH380" s="14">
        <v>7.2447999999999999E-2</v>
      </c>
      <c r="CI380" s="14">
        <v>-8.75774E-2</v>
      </c>
      <c r="CJ380" s="14">
        <v>0.38203609999999999</v>
      </c>
      <c r="CK380" s="14">
        <v>0.37957550000000001</v>
      </c>
      <c r="CL380" s="14">
        <v>0.3672666</v>
      </c>
      <c r="CM380" s="14">
        <v>0.46456439999999999</v>
      </c>
      <c r="CN380" s="14">
        <v>0.7764202</v>
      </c>
      <c r="CO380" s="14">
        <v>0.8291906</v>
      </c>
      <c r="CP380" s="14">
        <v>0.79241810000000001</v>
      </c>
      <c r="CQ380" s="14">
        <v>0.90641629999999995</v>
      </c>
      <c r="CR380" s="14">
        <v>0.80517360000000004</v>
      </c>
      <c r="CS380" s="14">
        <v>0.56996829999999998</v>
      </c>
      <c r="CT380" s="14">
        <v>0.51194220000000001</v>
      </c>
      <c r="CU380" s="14">
        <v>0.53789189999999998</v>
      </c>
      <c r="CV380" s="14">
        <v>0.46110669999999998</v>
      </c>
      <c r="CW380" s="14">
        <v>0.1207985</v>
      </c>
      <c r="CX380" s="14">
        <v>-1.3919E-3</v>
      </c>
      <c r="CY380" s="14">
        <v>-0.12837889999999999</v>
      </c>
      <c r="CZ380" s="14">
        <v>-0.15426770000000001</v>
      </c>
      <c r="DA380" s="14">
        <v>-7.35706E-2</v>
      </c>
      <c r="DB380" s="14">
        <v>-5.7879000000000003E-3</v>
      </c>
      <c r="DC380" s="14">
        <v>-0.1069396</v>
      </c>
      <c r="DD380" s="14">
        <v>-0.1380931</v>
      </c>
      <c r="DE380" s="14">
        <v>1.5696600000000002E-2</v>
      </c>
      <c r="DF380" s="14">
        <v>0.16916249999999999</v>
      </c>
      <c r="DG380" s="14">
        <v>2.8450900000000001E-2</v>
      </c>
      <c r="DH380" s="14">
        <v>0.55489650000000001</v>
      </c>
      <c r="DI380" s="14">
        <v>0.51490369999999996</v>
      </c>
      <c r="DJ380" s="14">
        <v>0.53062339999999997</v>
      </c>
      <c r="DK380" s="14">
        <v>0.6597343</v>
      </c>
      <c r="DL380" s="14">
        <v>1.0084340000000001</v>
      </c>
      <c r="DM380" s="14">
        <v>1.0784929999999999</v>
      </c>
      <c r="DN380" s="14">
        <v>1.0452870000000001</v>
      </c>
      <c r="DO380" s="14">
        <v>1.1334200000000001</v>
      </c>
      <c r="DP380" s="14">
        <v>1.0402910000000001</v>
      </c>
      <c r="DQ380" s="14">
        <v>0.76696779999999998</v>
      </c>
      <c r="DR380" s="14">
        <v>0.68030049999999997</v>
      </c>
      <c r="DS380" s="14">
        <v>0.71456620000000004</v>
      </c>
      <c r="DT380" s="14">
        <v>0.61059099999999999</v>
      </c>
      <c r="DU380" s="14">
        <v>0.2800607</v>
      </c>
      <c r="DV380" s="14">
        <v>0.1426888</v>
      </c>
      <c r="DW380" s="14">
        <v>8.0222600000000005E-2</v>
      </c>
      <c r="DX380" s="14">
        <v>2.98771E-2</v>
      </c>
      <c r="DY380" s="14">
        <v>6.95133E-2</v>
      </c>
      <c r="DZ380" s="14">
        <v>0.13426859999999999</v>
      </c>
      <c r="EA380" s="14">
        <v>2.5270500000000001E-2</v>
      </c>
      <c r="EB380" s="14">
        <v>-8.5635999999999993E-3</v>
      </c>
      <c r="EC380" s="14">
        <v>0.1523127</v>
      </c>
      <c r="ED380" s="14">
        <v>0.30880279999999999</v>
      </c>
      <c r="EE380" s="14">
        <v>0.1959775</v>
      </c>
      <c r="EF380" s="14">
        <v>0.80447950000000001</v>
      </c>
      <c r="EG380" s="14">
        <v>0.71029620000000004</v>
      </c>
      <c r="EH380" s="14">
        <v>0.76648459999999996</v>
      </c>
      <c r="EI380" s="14">
        <v>0.9415287</v>
      </c>
      <c r="EJ380" s="14">
        <v>1.343424</v>
      </c>
      <c r="EK380" s="14">
        <v>1.438447</v>
      </c>
      <c r="EL380" s="14">
        <v>1.4103889999999999</v>
      </c>
      <c r="EM380" s="14">
        <v>1.461176</v>
      </c>
      <c r="EN380" s="14">
        <v>1.3797619999999999</v>
      </c>
      <c r="EO380" s="14">
        <v>1.051404</v>
      </c>
      <c r="EP380" s="14">
        <v>0.92338299999999995</v>
      </c>
      <c r="EQ380" s="14">
        <v>0.96965579999999996</v>
      </c>
      <c r="ER380" s="14">
        <v>0.82642260000000001</v>
      </c>
      <c r="ES380" s="14">
        <v>0.51001010000000002</v>
      </c>
      <c r="ET380" s="14">
        <v>0.35071849999999999</v>
      </c>
      <c r="EU380" s="14">
        <v>65.134219999999999</v>
      </c>
      <c r="EV380" s="14">
        <v>64.686899999999994</v>
      </c>
      <c r="EW380" s="14">
        <v>64.384270000000001</v>
      </c>
      <c r="EX380" s="14">
        <v>64.067419999999998</v>
      </c>
      <c r="EY380" s="14">
        <v>63.825710000000001</v>
      </c>
      <c r="EZ380" s="14">
        <v>63.679940000000002</v>
      </c>
      <c r="FA380" s="14">
        <v>63.56015</v>
      </c>
      <c r="FB380" s="14">
        <v>63.774279999999997</v>
      </c>
      <c r="FC380" s="14">
        <v>65.257260000000002</v>
      </c>
      <c r="FD380" s="14">
        <v>67.571960000000004</v>
      </c>
      <c r="FE380" s="14">
        <v>70.226010000000002</v>
      </c>
      <c r="FF380" s="14">
        <v>72.822770000000006</v>
      </c>
      <c r="FG380" s="14">
        <v>74.866730000000004</v>
      </c>
      <c r="FH380" s="14">
        <v>76.002049999999997</v>
      </c>
      <c r="FI380" s="14">
        <v>76.447659999999999</v>
      </c>
      <c r="FJ380" s="14">
        <v>76.182609999999997</v>
      </c>
      <c r="FK380" s="14">
        <v>75.532020000000003</v>
      </c>
      <c r="FL380" s="14">
        <v>74.245260000000002</v>
      </c>
      <c r="FM380" s="14">
        <v>72.306989999999999</v>
      </c>
      <c r="FN380" s="14">
        <v>69.413439999999994</v>
      </c>
      <c r="FO380" s="14">
        <v>67.79316</v>
      </c>
      <c r="FP380" s="14">
        <v>66.962159999999997</v>
      </c>
      <c r="FQ380" s="14">
        <v>66.201350000000005</v>
      </c>
      <c r="FR380" s="14">
        <v>65.654449999999997</v>
      </c>
      <c r="FS380" s="14">
        <v>4.9867119999999998</v>
      </c>
      <c r="FT380" s="14">
        <v>0.21402270000000001</v>
      </c>
      <c r="FU380" s="14">
        <v>0.33636929999999998</v>
      </c>
      <c r="FW380" s="14"/>
      <c r="HY380" s="52"/>
      <c r="IA380" s="52"/>
    </row>
    <row r="381" spans="1:235" x14ac:dyDescent="0.6">
      <c r="A381" t="s">
        <v>226</v>
      </c>
      <c r="B381" t="s">
        <v>0</v>
      </c>
      <c r="C381" t="s">
        <v>261</v>
      </c>
      <c r="D381" s="53" t="s">
        <v>242</v>
      </c>
      <c r="E381" t="s">
        <v>220</v>
      </c>
      <c r="F381" s="14">
        <v>6742</v>
      </c>
      <c r="G381" s="14">
        <v>4.7655399999999997</v>
      </c>
      <c r="H381" s="14">
        <v>4.3733000000000004</v>
      </c>
      <c r="I381" s="14">
        <v>3.938402</v>
      </c>
      <c r="J381" s="14">
        <v>3.6800630000000001</v>
      </c>
      <c r="K381" s="14">
        <v>3.4794879999999999</v>
      </c>
      <c r="L381" s="14">
        <v>3.4973480000000001</v>
      </c>
      <c r="M381" s="14">
        <v>3.699945</v>
      </c>
      <c r="N381" s="14">
        <v>3.622522</v>
      </c>
      <c r="O381" s="14">
        <v>2.8641999999999999</v>
      </c>
      <c r="P381" s="14">
        <v>2.0384799999999998</v>
      </c>
      <c r="Q381" s="14">
        <v>1.293407</v>
      </c>
      <c r="R381" s="14">
        <v>0.38744190000000001</v>
      </c>
      <c r="S381" s="14">
        <v>-3.0920900000000001E-2</v>
      </c>
      <c r="T381" s="14">
        <v>0.178593</v>
      </c>
      <c r="U381" s="14">
        <v>0.70657349999999997</v>
      </c>
      <c r="V381" s="14">
        <v>2.0808550000000001</v>
      </c>
      <c r="W381" s="14">
        <v>3.756837</v>
      </c>
      <c r="X381" s="14">
        <v>5.2671869999999998</v>
      </c>
      <c r="Y381" s="14">
        <v>6.3711469999999997</v>
      </c>
      <c r="Z381" s="14">
        <v>6.5433269999999997</v>
      </c>
      <c r="AA381" s="14">
        <v>6.8206300000000004</v>
      </c>
      <c r="AB381" s="14">
        <v>6.3734320000000002</v>
      </c>
      <c r="AC381" s="14">
        <v>5.6890530000000004</v>
      </c>
      <c r="AD381" s="14">
        <v>4.9028939999999999</v>
      </c>
      <c r="AE381" s="14">
        <v>-0.17637839999999999</v>
      </c>
      <c r="AF381" s="14">
        <v>-0.1658567</v>
      </c>
      <c r="AG381" s="14">
        <v>-0.19196540000000001</v>
      </c>
      <c r="AH381" s="14">
        <v>-0.23787430000000001</v>
      </c>
      <c r="AI381" s="14">
        <v>-0.27676460000000003</v>
      </c>
      <c r="AJ381" s="14">
        <v>-0.27087460000000002</v>
      </c>
      <c r="AK381" s="14">
        <v>-0.41030870000000003</v>
      </c>
      <c r="AL381" s="14">
        <v>-0.38506190000000001</v>
      </c>
      <c r="AM381" s="14">
        <v>-0.66998170000000001</v>
      </c>
      <c r="AN381" s="14">
        <v>-0.62338110000000002</v>
      </c>
      <c r="AO381" s="14">
        <v>-0.44766850000000002</v>
      </c>
      <c r="AP381" s="14">
        <v>-0.70046410000000003</v>
      </c>
      <c r="AQ381" s="14">
        <v>-0.6540262</v>
      </c>
      <c r="AR381" s="14">
        <v>-0.66850299999999996</v>
      </c>
      <c r="AS381" s="14">
        <v>-0.58311979999999997</v>
      </c>
      <c r="AT381" s="14">
        <v>-0.46175860000000002</v>
      </c>
      <c r="AU381" s="14">
        <v>-0.16370319999999999</v>
      </c>
      <c r="AV381" s="14">
        <v>-0.14280380000000001</v>
      </c>
      <c r="AW381" s="14">
        <v>4.3297799999999997E-2</v>
      </c>
      <c r="AX381" s="14">
        <v>-7.9256800000000002E-2</v>
      </c>
      <c r="AY381" s="14">
        <v>0.1525726</v>
      </c>
      <c r="AZ381" s="14">
        <v>-0.141565</v>
      </c>
      <c r="BA381" s="14">
        <v>-0.18073439999999999</v>
      </c>
      <c r="BB381" s="14">
        <v>-0.1768121</v>
      </c>
      <c r="BC381" s="14">
        <v>2.0222E-3</v>
      </c>
      <c r="BD381" s="14">
        <v>-4.2512000000000001E-3</v>
      </c>
      <c r="BE381" s="14">
        <v>-7.1517399999999995E-2</v>
      </c>
      <c r="BF381" s="14">
        <v>-0.1203235</v>
      </c>
      <c r="BG381" s="14">
        <v>-0.17429919999999999</v>
      </c>
      <c r="BH381" s="14">
        <v>-0.1507339</v>
      </c>
      <c r="BI381" s="14">
        <v>-0.2089579</v>
      </c>
      <c r="BJ381" s="14">
        <v>-0.2098872</v>
      </c>
      <c r="BK381" s="14">
        <v>-0.4313902</v>
      </c>
      <c r="BL381" s="14">
        <v>-0.4322609</v>
      </c>
      <c r="BM381" s="14">
        <v>-0.26503969999999999</v>
      </c>
      <c r="BN381" s="14">
        <v>-0.43551109999999998</v>
      </c>
      <c r="BO381" s="14">
        <v>-0.42370989999999997</v>
      </c>
      <c r="BP381" s="14">
        <v>-0.34349160000000001</v>
      </c>
      <c r="BQ381" s="14">
        <v>-0.26738459999999997</v>
      </c>
      <c r="BR381" s="14">
        <v>-2.61213E-2</v>
      </c>
      <c r="BS381" s="14">
        <v>0.30571199999999998</v>
      </c>
      <c r="BT381" s="14">
        <v>0.3154576</v>
      </c>
      <c r="BU381" s="14">
        <v>0.38495079999999998</v>
      </c>
      <c r="BV381" s="14">
        <v>0.23267260000000001</v>
      </c>
      <c r="BW381" s="14">
        <v>0.46000940000000001</v>
      </c>
      <c r="BX381" s="14">
        <v>0.1212843</v>
      </c>
      <c r="BY381" s="14">
        <v>2.27844E-2</v>
      </c>
      <c r="BZ381" s="14">
        <v>4.5503999999999996E-3</v>
      </c>
      <c r="CA381" s="14">
        <v>0.1255819</v>
      </c>
      <c r="CB381" s="14">
        <v>0.1076763</v>
      </c>
      <c r="CC381" s="14">
        <v>1.19046E-2</v>
      </c>
      <c r="CD381" s="14">
        <v>-3.8908199999999997E-2</v>
      </c>
      <c r="CE381" s="14">
        <v>-0.1033319</v>
      </c>
      <c r="CF381" s="14">
        <v>-6.7524799999999996E-2</v>
      </c>
      <c r="CG381" s="14">
        <v>-6.9502999999999995E-2</v>
      </c>
      <c r="CH381" s="14">
        <v>-8.8561699999999993E-2</v>
      </c>
      <c r="CI381" s="14">
        <v>-0.2661424</v>
      </c>
      <c r="CJ381" s="14">
        <v>-0.29989169999999998</v>
      </c>
      <c r="CK381" s="14">
        <v>-0.13855149999999999</v>
      </c>
      <c r="CL381" s="14">
        <v>-0.25200549999999999</v>
      </c>
      <c r="CM381" s="14">
        <v>-0.26419350000000003</v>
      </c>
      <c r="CN381" s="14">
        <v>-0.1183896</v>
      </c>
      <c r="CO381" s="14">
        <v>-4.8707300000000002E-2</v>
      </c>
      <c r="CP381" s="14">
        <v>0.2755997</v>
      </c>
      <c r="CQ381" s="14">
        <v>0.63082749999999999</v>
      </c>
      <c r="CR381" s="14">
        <v>0.63284799999999997</v>
      </c>
      <c r="CS381" s="14">
        <v>0.62157850000000003</v>
      </c>
      <c r="CT381" s="14">
        <v>0.448714</v>
      </c>
      <c r="CU381" s="14">
        <v>0.67293910000000001</v>
      </c>
      <c r="CV381" s="14">
        <v>0.30333290000000002</v>
      </c>
      <c r="CW381" s="14">
        <v>0.16374089999999999</v>
      </c>
      <c r="CX381" s="14">
        <v>0.13016150000000001</v>
      </c>
      <c r="CY381" s="14">
        <v>0.24914159999999999</v>
      </c>
      <c r="CZ381" s="14">
        <v>0.21960379999999999</v>
      </c>
      <c r="DA381" s="14">
        <v>9.5326499999999995E-2</v>
      </c>
      <c r="DB381" s="14">
        <v>4.2507200000000002E-2</v>
      </c>
      <c r="DC381" s="14">
        <v>-3.2364700000000003E-2</v>
      </c>
      <c r="DD381" s="14">
        <v>1.5684300000000002E-2</v>
      </c>
      <c r="DE381" s="14">
        <v>6.9951899999999997E-2</v>
      </c>
      <c r="DF381" s="14">
        <v>3.2763800000000003E-2</v>
      </c>
      <c r="DG381" s="14">
        <v>-0.1008946</v>
      </c>
      <c r="DH381" s="14">
        <v>-0.16752239999999999</v>
      </c>
      <c r="DI381" s="14">
        <v>-1.2063300000000001E-2</v>
      </c>
      <c r="DJ381" s="14">
        <v>-6.8500000000000005E-2</v>
      </c>
      <c r="DK381" s="14">
        <v>-0.1046771</v>
      </c>
      <c r="DL381" s="14">
        <v>0.1067124</v>
      </c>
      <c r="DM381" s="14">
        <v>0.16996990000000001</v>
      </c>
      <c r="DN381" s="14">
        <v>0.57732079999999997</v>
      </c>
      <c r="DO381" s="14">
        <v>0.95594299999999999</v>
      </c>
      <c r="DP381" s="14">
        <v>0.95023829999999998</v>
      </c>
      <c r="DQ381" s="14">
        <v>0.85820629999999998</v>
      </c>
      <c r="DR381" s="14">
        <v>0.66475530000000005</v>
      </c>
      <c r="DS381" s="14">
        <v>0.88586889999999996</v>
      </c>
      <c r="DT381" s="14">
        <v>0.48538150000000002</v>
      </c>
      <c r="DU381" s="14">
        <v>0.30469740000000001</v>
      </c>
      <c r="DV381" s="14">
        <v>0.25577260000000002</v>
      </c>
      <c r="DW381" s="14">
        <v>0.42754219999999998</v>
      </c>
      <c r="DX381" s="14">
        <v>0.38120939999999998</v>
      </c>
      <c r="DY381" s="14">
        <v>0.21577460000000001</v>
      </c>
      <c r="DZ381" s="14">
        <v>0.16005800000000001</v>
      </c>
      <c r="EA381" s="14">
        <v>7.0100800000000005E-2</v>
      </c>
      <c r="EB381" s="14">
        <v>0.1358251</v>
      </c>
      <c r="EC381" s="14">
        <v>0.27130270000000001</v>
      </c>
      <c r="ED381" s="14">
        <v>0.2079385</v>
      </c>
      <c r="EE381" s="14">
        <v>0.13769690000000001</v>
      </c>
      <c r="EF381" s="14">
        <v>2.3597799999999999E-2</v>
      </c>
      <c r="EG381" s="14">
        <v>0.17056550000000001</v>
      </c>
      <c r="EH381" s="14">
        <v>0.19645290000000001</v>
      </c>
      <c r="EI381" s="14">
        <v>0.12563920000000001</v>
      </c>
      <c r="EJ381" s="14">
        <v>0.43172379999999999</v>
      </c>
      <c r="EK381" s="14">
        <v>0.4857052</v>
      </c>
      <c r="EL381" s="14">
        <v>1.012958</v>
      </c>
      <c r="EM381" s="14">
        <v>1.4253579999999999</v>
      </c>
      <c r="EN381" s="14">
        <v>1.4085000000000001</v>
      </c>
      <c r="EO381" s="14">
        <v>1.199859</v>
      </c>
      <c r="EP381" s="14">
        <v>0.97668469999999996</v>
      </c>
      <c r="EQ381" s="14">
        <v>1.193306</v>
      </c>
      <c r="ER381" s="14">
        <v>0.74823079999999997</v>
      </c>
      <c r="ES381" s="14">
        <v>0.50821620000000001</v>
      </c>
      <c r="ET381" s="14">
        <v>0.4371351</v>
      </c>
      <c r="EU381" s="14">
        <v>65.775120000000001</v>
      </c>
      <c r="EV381" s="14">
        <v>65.354249999999993</v>
      </c>
      <c r="EW381" s="14">
        <v>65.105670000000003</v>
      </c>
      <c r="EX381" s="14">
        <v>64.827780000000004</v>
      </c>
      <c r="EY381" s="14">
        <v>64.582030000000003</v>
      </c>
      <c r="EZ381" s="14">
        <v>64.477249999999998</v>
      </c>
      <c r="FA381" s="14">
        <v>64.296819999999997</v>
      </c>
      <c r="FB381" s="14">
        <v>64.434920000000005</v>
      </c>
      <c r="FC381" s="14">
        <v>65.836169999999996</v>
      </c>
      <c r="FD381" s="14">
        <v>68.047839999999994</v>
      </c>
      <c r="FE381" s="14">
        <v>70.472949999999997</v>
      </c>
      <c r="FF381" s="14">
        <v>72.861249999999998</v>
      </c>
      <c r="FG381" s="14">
        <v>74.692629999999994</v>
      </c>
      <c r="FH381" s="14">
        <v>75.470830000000007</v>
      </c>
      <c r="FI381" s="14">
        <v>75.813929999999999</v>
      </c>
      <c r="FJ381" s="14">
        <v>75.543769999999995</v>
      </c>
      <c r="FK381" s="14">
        <v>75.033439999999999</v>
      </c>
      <c r="FL381" s="14">
        <v>73.780289999999994</v>
      </c>
      <c r="FM381" s="14">
        <v>71.999529999999993</v>
      </c>
      <c r="FN381" s="14">
        <v>69.479429999999994</v>
      </c>
      <c r="FO381" s="14">
        <v>68.126509999999996</v>
      </c>
      <c r="FP381" s="14">
        <v>67.384</v>
      </c>
      <c r="FQ381" s="14">
        <v>66.635589999999993</v>
      </c>
      <c r="FR381" s="14">
        <v>66.150450000000006</v>
      </c>
      <c r="FS381" s="14">
        <v>7.2443970000000002</v>
      </c>
      <c r="FT381" s="14">
        <v>0.26099879999999998</v>
      </c>
      <c r="FU381" s="14">
        <v>0.47458050000000002</v>
      </c>
      <c r="FW381" s="14"/>
      <c r="HY381" s="52"/>
      <c r="IA381" s="52"/>
    </row>
    <row r="382" spans="1:235" x14ac:dyDescent="0.6">
      <c r="A382" t="s">
        <v>226</v>
      </c>
      <c r="B382" t="s">
        <v>0</v>
      </c>
      <c r="C382" t="s">
        <v>261</v>
      </c>
      <c r="D382" s="53" t="s">
        <v>242</v>
      </c>
      <c r="E382" t="s">
        <v>221</v>
      </c>
      <c r="F382" s="14">
        <v>3260</v>
      </c>
      <c r="G382" s="14">
        <v>2.8325580000000001</v>
      </c>
      <c r="H382" s="14">
        <v>2.6204559999999999</v>
      </c>
      <c r="I382" s="14">
        <v>2.4455749999999998</v>
      </c>
      <c r="J382" s="14">
        <v>2.313974</v>
      </c>
      <c r="K382" s="14">
        <v>2.2064940000000002</v>
      </c>
      <c r="L382" s="14">
        <v>2.1580219999999999</v>
      </c>
      <c r="M382" s="14">
        <v>2.385885</v>
      </c>
      <c r="N382" s="14">
        <v>2.2132299999999998</v>
      </c>
      <c r="O382" s="14">
        <v>1.223843</v>
      </c>
      <c r="P382" s="14">
        <v>0.22823869999999999</v>
      </c>
      <c r="Q382" s="14">
        <v>-1.1610130000000001</v>
      </c>
      <c r="R382" s="14">
        <v>-2.2041520000000001</v>
      </c>
      <c r="S382" s="14">
        <v>-2.474421</v>
      </c>
      <c r="T382" s="14">
        <v>-2.1732269999999998</v>
      </c>
      <c r="U382" s="14">
        <v>-1.417778</v>
      </c>
      <c r="V382" s="14">
        <v>-0.35872890000000002</v>
      </c>
      <c r="W382" s="14">
        <v>1.1426229999999999</v>
      </c>
      <c r="X382" s="14">
        <v>2.9353919999999998</v>
      </c>
      <c r="Y382" s="14">
        <v>3.9518970000000002</v>
      </c>
      <c r="Z382" s="14">
        <v>4.1011100000000003</v>
      </c>
      <c r="AA382" s="14">
        <v>3.9305349999999999</v>
      </c>
      <c r="AB382" s="14">
        <v>3.9963310000000001</v>
      </c>
      <c r="AC382" s="14">
        <v>3.470532</v>
      </c>
      <c r="AD382" s="14">
        <v>2.9532219999999998</v>
      </c>
      <c r="AE382" s="14">
        <v>-0.47045419999999999</v>
      </c>
      <c r="AF382" s="14">
        <v>-0.40440120000000002</v>
      </c>
      <c r="AG382" s="14">
        <v>-0.28368529999999997</v>
      </c>
      <c r="AH382" s="14">
        <v>-0.23464940000000001</v>
      </c>
      <c r="AI382" s="14">
        <v>-0.25526260000000001</v>
      </c>
      <c r="AJ382" s="14">
        <v>-0.2835395</v>
      </c>
      <c r="AK382" s="14">
        <v>-0.16796179999999999</v>
      </c>
      <c r="AL382" s="14">
        <v>-5.3540299999999999E-2</v>
      </c>
      <c r="AM382" s="14">
        <v>-9.0239100000000003E-2</v>
      </c>
      <c r="AN382" s="14">
        <v>0.12801960000000001</v>
      </c>
      <c r="AO382" s="14">
        <v>0.13865279999999999</v>
      </c>
      <c r="AP382" s="14">
        <v>0.1496826</v>
      </c>
      <c r="AQ382" s="14">
        <v>0.1561081</v>
      </c>
      <c r="AR382" s="14">
        <v>0.22348209999999999</v>
      </c>
      <c r="AS382" s="14">
        <v>0.19798640000000001</v>
      </c>
      <c r="AT382" s="14">
        <v>5.0613100000000001E-2</v>
      </c>
      <c r="AU382" s="14">
        <v>4.1128100000000001E-2</v>
      </c>
      <c r="AV382" s="14">
        <v>-3.5244600000000001E-2</v>
      </c>
      <c r="AW382" s="14">
        <v>-0.1780746</v>
      </c>
      <c r="AX382" s="14">
        <v>-0.13928260000000001</v>
      </c>
      <c r="AY382" s="14">
        <v>-0.19888249999999999</v>
      </c>
      <c r="AZ382" s="14">
        <v>-1.5664000000000001E-2</v>
      </c>
      <c r="BA382" s="14">
        <v>-0.2135706</v>
      </c>
      <c r="BB382" s="14">
        <v>-0.28280640000000001</v>
      </c>
      <c r="BC382" s="14">
        <v>-0.3357636</v>
      </c>
      <c r="BD382" s="14">
        <v>-0.29186129999999999</v>
      </c>
      <c r="BE382" s="14">
        <v>-0.19143089999999999</v>
      </c>
      <c r="BF382" s="14">
        <v>-0.1433777</v>
      </c>
      <c r="BG382" s="14">
        <v>-0.16813030000000001</v>
      </c>
      <c r="BH382" s="14">
        <v>-0.20139609999999999</v>
      </c>
      <c r="BI382" s="14">
        <v>-9.4107300000000005E-2</v>
      </c>
      <c r="BJ382" s="14">
        <v>2.30163E-2</v>
      </c>
      <c r="BK382" s="14">
        <v>-4.1498000000000004E-3</v>
      </c>
      <c r="BL382" s="14">
        <v>0.28627049999999998</v>
      </c>
      <c r="BM382" s="14">
        <v>0.2570231</v>
      </c>
      <c r="BN382" s="14">
        <v>0.27294679999999999</v>
      </c>
      <c r="BO382" s="14">
        <v>0.31625779999999998</v>
      </c>
      <c r="BP382" s="14">
        <v>0.41962270000000002</v>
      </c>
      <c r="BQ382" s="14">
        <v>0.42221619999999999</v>
      </c>
      <c r="BR382" s="14">
        <v>0.2667968</v>
      </c>
      <c r="BS382" s="14">
        <v>0.22311239999999999</v>
      </c>
      <c r="BT382" s="14">
        <v>0.1581284</v>
      </c>
      <c r="BU382" s="14">
        <v>-1.76616E-2</v>
      </c>
      <c r="BV382" s="14">
        <v>2.7989999999999997E-4</v>
      </c>
      <c r="BW382" s="14">
        <v>-5.9596900000000001E-2</v>
      </c>
      <c r="BX382" s="14">
        <v>0.1090758</v>
      </c>
      <c r="BY382" s="14">
        <v>-6.5461500000000006E-2</v>
      </c>
      <c r="BZ382" s="14">
        <v>-0.14894689999999999</v>
      </c>
      <c r="CA382" s="14">
        <v>-0.2424772</v>
      </c>
      <c r="CB382" s="14">
        <v>-0.21391650000000001</v>
      </c>
      <c r="CC382" s="14">
        <v>-0.1275358</v>
      </c>
      <c r="CD382" s="14">
        <v>-8.0163200000000004E-2</v>
      </c>
      <c r="CE382" s="14">
        <v>-0.1077827</v>
      </c>
      <c r="CF382" s="14">
        <v>-0.14450389999999999</v>
      </c>
      <c r="CG382" s="14">
        <v>-4.2955899999999998E-2</v>
      </c>
      <c r="CH382" s="14">
        <v>7.6039200000000001E-2</v>
      </c>
      <c r="CI382" s="14">
        <v>5.5475400000000001E-2</v>
      </c>
      <c r="CJ382" s="14">
        <v>0.39587460000000002</v>
      </c>
      <c r="CK382" s="14">
        <v>0.33900599999999997</v>
      </c>
      <c r="CL382" s="14">
        <v>0.3583192</v>
      </c>
      <c r="CM382" s="14">
        <v>0.42717699999999997</v>
      </c>
      <c r="CN382" s="14">
        <v>0.55546899999999999</v>
      </c>
      <c r="CO382" s="14">
        <v>0.57751699999999995</v>
      </c>
      <c r="CP382" s="14">
        <v>0.41652489999999998</v>
      </c>
      <c r="CQ382" s="14">
        <v>0.34915410000000002</v>
      </c>
      <c r="CR382" s="14">
        <v>0.29205789999999998</v>
      </c>
      <c r="CS382" s="14">
        <v>9.3439999999999995E-2</v>
      </c>
      <c r="CT382" s="14">
        <v>9.6940399999999996E-2</v>
      </c>
      <c r="CU382" s="14">
        <v>3.6871800000000003E-2</v>
      </c>
      <c r="CV382" s="14">
        <v>0.19547020000000001</v>
      </c>
      <c r="CW382" s="14">
        <v>3.71183E-2</v>
      </c>
      <c r="CX382" s="14">
        <v>-5.62362E-2</v>
      </c>
      <c r="CY382" s="14">
        <v>-0.14919089999999999</v>
      </c>
      <c r="CZ382" s="14">
        <v>-0.1359716</v>
      </c>
      <c r="DA382" s="14">
        <v>-6.3640699999999994E-2</v>
      </c>
      <c r="DB382" s="14">
        <v>-1.6948700000000001E-2</v>
      </c>
      <c r="DC382" s="14">
        <v>-4.7435100000000001E-2</v>
      </c>
      <c r="DD382" s="14">
        <v>-8.7611599999999998E-2</v>
      </c>
      <c r="DE382" s="14">
        <v>8.1954999999999997E-3</v>
      </c>
      <c r="DF382" s="14">
        <v>0.12906200000000001</v>
      </c>
      <c r="DG382" s="14">
        <v>0.1151006</v>
      </c>
      <c r="DH382" s="14">
        <v>0.50547869999999995</v>
      </c>
      <c r="DI382" s="14">
        <v>0.4209889</v>
      </c>
      <c r="DJ382" s="14">
        <v>0.44369160000000002</v>
      </c>
      <c r="DK382" s="14">
        <v>0.53809609999999997</v>
      </c>
      <c r="DL382" s="14">
        <v>0.69131540000000002</v>
      </c>
      <c r="DM382" s="14">
        <v>0.73281779999999996</v>
      </c>
      <c r="DN382" s="14">
        <v>0.56625309999999995</v>
      </c>
      <c r="DO382" s="14">
        <v>0.4751959</v>
      </c>
      <c r="DP382" s="14">
        <v>0.42598740000000002</v>
      </c>
      <c r="DQ382" s="14">
        <v>0.20454149999999999</v>
      </c>
      <c r="DR382" s="14">
        <v>0.193601</v>
      </c>
      <c r="DS382" s="14">
        <v>0.1333406</v>
      </c>
      <c r="DT382" s="14">
        <v>0.28186450000000002</v>
      </c>
      <c r="DU382" s="14">
        <v>0.13969819999999999</v>
      </c>
      <c r="DV382" s="14">
        <v>3.64745E-2</v>
      </c>
      <c r="DW382" s="14">
        <v>-1.45002E-2</v>
      </c>
      <c r="DX382" s="14">
        <v>-2.34317E-2</v>
      </c>
      <c r="DY382" s="14">
        <v>2.8613599999999999E-2</v>
      </c>
      <c r="DZ382" s="14">
        <v>7.4323E-2</v>
      </c>
      <c r="EA382" s="14">
        <v>3.9697200000000002E-2</v>
      </c>
      <c r="EB382" s="14">
        <v>-5.4682000000000003E-3</v>
      </c>
      <c r="EC382" s="14">
        <v>8.2049899999999995E-2</v>
      </c>
      <c r="ED382" s="14">
        <v>0.20561860000000001</v>
      </c>
      <c r="EE382" s="14">
        <v>0.2011899</v>
      </c>
      <c r="EF382" s="14">
        <v>0.66372949999999997</v>
      </c>
      <c r="EG382" s="14">
        <v>0.53935920000000004</v>
      </c>
      <c r="EH382" s="14">
        <v>0.56695580000000001</v>
      </c>
      <c r="EI382" s="14">
        <v>0.69824580000000003</v>
      </c>
      <c r="EJ382" s="14">
        <v>0.88745589999999996</v>
      </c>
      <c r="EK382" s="14">
        <v>0.9570476</v>
      </c>
      <c r="EL382" s="14">
        <v>0.78243680000000004</v>
      </c>
      <c r="EM382" s="14">
        <v>0.65718010000000004</v>
      </c>
      <c r="EN382" s="14">
        <v>0.61936029999999997</v>
      </c>
      <c r="EO382" s="14">
        <v>0.36495440000000001</v>
      </c>
      <c r="EP382" s="14">
        <v>0.3331634</v>
      </c>
      <c r="EQ382" s="14">
        <v>0.27262609999999998</v>
      </c>
      <c r="ER382" s="14">
        <v>0.40660429999999997</v>
      </c>
      <c r="ES382" s="14">
        <v>0.28780729999999999</v>
      </c>
      <c r="ET382" s="14">
        <v>0.17033400000000001</v>
      </c>
      <c r="EU382" s="14">
        <v>63.794139999999999</v>
      </c>
      <c r="EV382" s="14">
        <v>63.292270000000002</v>
      </c>
      <c r="EW382" s="14">
        <v>62.876570000000001</v>
      </c>
      <c r="EX382" s="14">
        <v>62.478250000000003</v>
      </c>
      <c r="EY382" s="14">
        <v>62.245100000000001</v>
      </c>
      <c r="EZ382" s="14">
        <v>62.013930000000002</v>
      </c>
      <c r="FA382" s="14">
        <v>62.020809999999997</v>
      </c>
      <c r="FB382" s="14">
        <v>62.39378</v>
      </c>
      <c r="FC382" s="14">
        <v>64.047979999999995</v>
      </c>
      <c r="FD382" s="14">
        <v>66.578239999999994</v>
      </c>
      <c r="FE382" s="14">
        <v>69.710040000000006</v>
      </c>
      <c r="FF382" s="14">
        <v>72.741739999999993</v>
      </c>
      <c r="FG382" s="14">
        <v>75.229429999999994</v>
      </c>
      <c r="FH382" s="14">
        <v>77.108689999999996</v>
      </c>
      <c r="FI382" s="14">
        <v>77.768349999999998</v>
      </c>
      <c r="FJ382" s="14">
        <v>77.513639999999995</v>
      </c>
      <c r="FK382" s="14">
        <v>76.570170000000005</v>
      </c>
      <c r="FL382" s="14">
        <v>75.213290000000001</v>
      </c>
      <c r="FM382" s="14">
        <v>72.945700000000002</v>
      </c>
      <c r="FN382" s="14">
        <v>69.272220000000004</v>
      </c>
      <c r="FO382" s="14">
        <v>67.0946</v>
      </c>
      <c r="FP382" s="14">
        <v>66.079080000000005</v>
      </c>
      <c r="FQ382" s="14">
        <v>65.293329999999997</v>
      </c>
      <c r="FR382" s="14">
        <v>64.617469999999997</v>
      </c>
      <c r="FS382" s="14">
        <v>2.8669509999999998</v>
      </c>
      <c r="FT382" s="14">
        <v>0.12043719999999999</v>
      </c>
      <c r="FU382" s="14">
        <v>0.18491589999999999</v>
      </c>
      <c r="FW382" s="14"/>
      <c r="HY382" s="52"/>
      <c r="IA382" s="52"/>
    </row>
    <row r="383" spans="1:235" x14ac:dyDescent="0.6">
      <c r="A383" t="s">
        <v>226</v>
      </c>
      <c r="B383" t="s">
        <v>0</v>
      </c>
      <c r="C383" t="s">
        <v>261</v>
      </c>
      <c r="D383" s="53" t="s">
        <v>254</v>
      </c>
      <c r="E383" t="s">
        <v>219</v>
      </c>
      <c r="F383" s="14">
        <v>10002</v>
      </c>
      <c r="G383" s="14">
        <v>8.3771699999999996</v>
      </c>
      <c r="H383" s="14">
        <v>7.6271560000000003</v>
      </c>
      <c r="I383" s="14">
        <v>6.7521129999999996</v>
      </c>
      <c r="J383" s="14">
        <v>6.3002589999999996</v>
      </c>
      <c r="K383" s="14">
        <v>5.9379739999999996</v>
      </c>
      <c r="L383" s="14">
        <v>5.9312189999999996</v>
      </c>
      <c r="M383" s="14">
        <v>6.3128140000000004</v>
      </c>
      <c r="N383" s="14">
        <v>5.5679119999999998</v>
      </c>
      <c r="O383" s="14">
        <v>3.0307900000000001</v>
      </c>
      <c r="P383" s="14">
        <v>0.75215379999999998</v>
      </c>
      <c r="Q383" s="14">
        <v>-1.0027839999999999</v>
      </c>
      <c r="R383" s="14">
        <v>-1.631686</v>
      </c>
      <c r="S383" s="14">
        <v>-0.40534520000000002</v>
      </c>
      <c r="T383" s="14">
        <v>1.582487</v>
      </c>
      <c r="U383" s="14">
        <v>4.187411</v>
      </c>
      <c r="V383" s="14">
        <v>7.3735010000000001</v>
      </c>
      <c r="W383" s="14">
        <v>10.57896</v>
      </c>
      <c r="X383" s="14">
        <v>13.45026</v>
      </c>
      <c r="Y383" s="14">
        <v>15.139469999999999</v>
      </c>
      <c r="Z383" s="14">
        <v>14.788930000000001</v>
      </c>
      <c r="AA383" s="14">
        <v>14.362120000000001</v>
      </c>
      <c r="AB383" s="14">
        <v>13.95138</v>
      </c>
      <c r="AC383" s="14">
        <v>12.395160000000001</v>
      </c>
      <c r="AD383" s="14">
        <v>10.65545</v>
      </c>
      <c r="AE383" s="14">
        <v>-0.58048809999999995</v>
      </c>
      <c r="AF383" s="14">
        <v>-0.54902130000000005</v>
      </c>
      <c r="AG383" s="14">
        <v>-0.53589790000000004</v>
      </c>
      <c r="AH383" s="14">
        <v>-0.51740620000000004</v>
      </c>
      <c r="AI383" s="14">
        <v>-0.61335919999999999</v>
      </c>
      <c r="AJ383" s="14">
        <v>-0.51331420000000005</v>
      </c>
      <c r="AK383" s="14">
        <v>-0.29950199999999999</v>
      </c>
      <c r="AL383" s="14">
        <v>-3.4378800000000001E-2</v>
      </c>
      <c r="AM383" s="14">
        <v>-2.2949899999999999E-2</v>
      </c>
      <c r="AN383" s="14">
        <v>0.2948829</v>
      </c>
      <c r="AO383" s="14">
        <v>0.2907169</v>
      </c>
      <c r="AP383" s="14">
        <v>2.2735399999999999E-2</v>
      </c>
      <c r="AQ383" s="14">
        <v>9.1876700000000006E-2</v>
      </c>
      <c r="AR383" s="14">
        <v>1.41607E-2</v>
      </c>
      <c r="AS383" s="14">
        <v>-0.16160160000000001</v>
      </c>
      <c r="AT383" s="14">
        <v>-0.22490489999999999</v>
      </c>
      <c r="AU383" s="14">
        <v>8.2750599999999994E-2</v>
      </c>
      <c r="AV383" s="14">
        <v>-1.3907299999999999E-2</v>
      </c>
      <c r="AW383" s="14">
        <v>-8.7874499999999994E-2</v>
      </c>
      <c r="AX383" s="14">
        <v>2.34434E-2</v>
      </c>
      <c r="AY383" s="14">
        <v>7.0326899999999998E-2</v>
      </c>
      <c r="AZ383" s="14">
        <v>-7.1220400000000003E-2</v>
      </c>
      <c r="BA383" s="14">
        <v>-0.59607089999999996</v>
      </c>
      <c r="BB383" s="14">
        <v>-0.57927910000000005</v>
      </c>
      <c r="BC383" s="14">
        <v>-0.29109170000000001</v>
      </c>
      <c r="BD383" s="14">
        <v>-0.29026459999999998</v>
      </c>
      <c r="BE383" s="14">
        <v>-0.3209399</v>
      </c>
      <c r="BF383" s="14">
        <v>-0.30896370000000001</v>
      </c>
      <c r="BG383" s="14">
        <v>-0.41420950000000001</v>
      </c>
      <c r="BH383" s="14">
        <v>-0.3350764</v>
      </c>
      <c r="BI383" s="14">
        <v>-0.13800560000000001</v>
      </c>
      <c r="BJ383" s="14">
        <v>0.14619489999999999</v>
      </c>
      <c r="BK383" s="14">
        <v>0.14907129999999999</v>
      </c>
      <c r="BL383" s="14">
        <v>0.54545739999999998</v>
      </c>
      <c r="BM383" s="14">
        <v>0.53581730000000005</v>
      </c>
      <c r="BN383" s="14">
        <v>0.30866739999999998</v>
      </c>
      <c r="BO383" s="14">
        <v>0.40606340000000002</v>
      </c>
      <c r="BP383" s="14">
        <v>0.42205759999999998</v>
      </c>
      <c r="BQ383" s="14">
        <v>0.3170248</v>
      </c>
      <c r="BR383" s="14">
        <v>0.27492909999999998</v>
      </c>
      <c r="BS383" s="14">
        <v>0.54493080000000005</v>
      </c>
      <c r="BT383" s="14">
        <v>0.43744110000000003</v>
      </c>
      <c r="BU383" s="14">
        <v>0.33806920000000001</v>
      </c>
      <c r="BV383" s="14">
        <v>0.40542109999999998</v>
      </c>
      <c r="BW383" s="14">
        <v>0.44749220000000001</v>
      </c>
      <c r="BX383" s="14">
        <v>0.19776440000000001</v>
      </c>
      <c r="BY383" s="14">
        <v>-0.24894260000000001</v>
      </c>
      <c r="BZ383" s="14">
        <v>-0.28358909999999998</v>
      </c>
      <c r="CA383" s="14">
        <v>-9.0656600000000004E-2</v>
      </c>
      <c r="CB383" s="14">
        <v>-0.1110506</v>
      </c>
      <c r="CC383" s="14">
        <v>-0.17206060000000001</v>
      </c>
      <c r="CD383" s="14">
        <v>-0.16459699999999999</v>
      </c>
      <c r="CE383" s="14">
        <v>-0.2762791</v>
      </c>
      <c r="CF383" s="14">
        <v>-0.2116294</v>
      </c>
      <c r="CG383" s="14">
        <v>-2.6153699999999998E-2</v>
      </c>
      <c r="CH383" s="14">
        <v>0.27125969999999999</v>
      </c>
      <c r="CI383" s="14">
        <v>0.26821260000000002</v>
      </c>
      <c r="CJ383" s="14">
        <v>0.71900459999999999</v>
      </c>
      <c r="CK383" s="14">
        <v>0.70557309999999995</v>
      </c>
      <c r="CL383" s="14">
        <v>0.50670300000000001</v>
      </c>
      <c r="CM383" s="14">
        <v>0.62366809999999995</v>
      </c>
      <c r="CN383" s="14">
        <v>0.70456569999999996</v>
      </c>
      <c r="CO383" s="14">
        <v>0.64851999999999999</v>
      </c>
      <c r="CP383" s="14">
        <v>0.62111269999999996</v>
      </c>
      <c r="CQ383" s="14">
        <v>0.86503540000000001</v>
      </c>
      <c r="CR383" s="14">
        <v>0.75004369999999998</v>
      </c>
      <c r="CS383" s="14">
        <v>0.63307650000000004</v>
      </c>
      <c r="CT383" s="14">
        <v>0.66997770000000001</v>
      </c>
      <c r="CU383" s="14">
        <v>0.70871569999999995</v>
      </c>
      <c r="CV383" s="14">
        <v>0.38406249999999997</v>
      </c>
      <c r="CW383" s="14">
        <v>-8.5226999999999994E-3</v>
      </c>
      <c r="CX383" s="14">
        <v>-7.8795100000000007E-2</v>
      </c>
      <c r="CY383" s="14">
        <v>0.1097784</v>
      </c>
      <c r="CZ383" s="14">
        <v>6.8163500000000002E-2</v>
      </c>
      <c r="DA383" s="14">
        <v>-2.3181400000000001E-2</v>
      </c>
      <c r="DB383" s="14">
        <v>-2.0230399999999999E-2</v>
      </c>
      <c r="DC383" s="14">
        <v>-0.13834859999999999</v>
      </c>
      <c r="DD383" s="14">
        <v>-8.8182399999999994E-2</v>
      </c>
      <c r="DE383" s="14">
        <v>8.5698200000000002E-2</v>
      </c>
      <c r="DF383" s="14">
        <v>0.39632450000000002</v>
      </c>
      <c r="DG383" s="14">
        <v>0.38735389999999997</v>
      </c>
      <c r="DH383" s="14">
        <v>0.89255169999999995</v>
      </c>
      <c r="DI383" s="14">
        <v>0.87532880000000002</v>
      </c>
      <c r="DJ383" s="14">
        <v>0.70473850000000005</v>
      </c>
      <c r="DK383" s="14">
        <v>0.84127280000000004</v>
      </c>
      <c r="DL383" s="14">
        <v>0.9870738</v>
      </c>
      <c r="DM383" s="14">
        <v>0.98001519999999998</v>
      </c>
      <c r="DN383" s="14">
        <v>0.96729620000000005</v>
      </c>
      <c r="DO383" s="14">
        <v>1.1851400000000001</v>
      </c>
      <c r="DP383" s="14">
        <v>1.062646</v>
      </c>
      <c r="DQ383" s="14">
        <v>0.92808380000000001</v>
      </c>
      <c r="DR383" s="14">
        <v>0.93453439999999999</v>
      </c>
      <c r="DS383" s="14">
        <v>0.96993929999999995</v>
      </c>
      <c r="DT383" s="14">
        <v>0.57036050000000005</v>
      </c>
      <c r="DU383" s="14">
        <v>0.2318972</v>
      </c>
      <c r="DV383" s="14">
        <v>0.1259989</v>
      </c>
      <c r="DW383" s="14">
        <v>0.3991749</v>
      </c>
      <c r="DX383" s="14">
        <v>0.32692019999999999</v>
      </c>
      <c r="DY383" s="14">
        <v>0.19177669999999999</v>
      </c>
      <c r="DZ383" s="14">
        <v>0.1882122</v>
      </c>
      <c r="EA383" s="14">
        <v>6.0801000000000001E-2</v>
      </c>
      <c r="EB383" s="14">
        <v>9.0055499999999997E-2</v>
      </c>
      <c r="EC383" s="14">
        <v>0.24719469999999999</v>
      </c>
      <c r="ED383" s="14">
        <v>0.57689820000000003</v>
      </c>
      <c r="EE383" s="14">
        <v>0.55937499999999996</v>
      </c>
      <c r="EF383" s="14">
        <v>1.1431260000000001</v>
      </c>
      <c r="EG383" s="14">
        <v>1.1204289999999999</v>
      </c>
      <c r="EH383" s="14">
        <v>0.99067039999999995</v>
      </c>
      <c r="EI383" s="14">
        <v>1.1554599999999999</v>
      </c>
      <c r="EJ383" s="14">
        <v>1.394971</v>
      </c>
      <c r="EK383" s="14">
        <v>1.458642</v>
      </c>
      <c r="EL383" s="14">
        <v>1.46713</v>
      </c>
      <c r="EM383" s="14">
        <v>1.6473199999999999</v>
      </c>
      <c r="EN383" s="14">
        <v>1.513995</v>
      </c>
      <c r="EO383" s="14">
        <v>1.354028</v>
      </c>
      <c r="EP383" s="14">
        <v>1.3165119999999999</v>
      </c>
      <c r="EQ383" s="14">
        <v>1.347105</v>
      </c>
      <c r="ER383" s="14">
        <v>0.83934540000000002</v>
      </c>
      <c r="ES383" s="14">
        <v>0.57902540000000002</v>
      </c>
      <c r="ET383" s="14">
        <v>0.42168889999999998</v>
      </c>
      <c r="EU383" s="14">
        <v>66.883229999999998</v>
      </c>
      <c r="EV383" s="14">
        <v>65.845209999999994</v>
      </c>
      <c r="EW383" s="14">
        <v>65.814400000000006</v>
      </c>
      <c r="EX383" s="14">
        <v>65.832160000000002</v>
      </c>
      <c r="EY383" s="14">
        <v>64.937929999999994</v>
      </c>
      <c r="EZ383" s="14">
        <v>64.439319999999995</v>
      </c>
      <c r="FA383" s="14">
        <v>64.309650000000005</v>
      </c>
      <c r="FB383" s="14">
        <v>63.958370000000002</v>
      </c>
      <c r="FC383" s="14">
        <v>67.951499999999996</v>
      </c>
      <c r="FD383" s="14">
        <v>74.452709999999996</v>
      </c>
      <c r="FE383" s="14">
        <v>80.427689999999998</v>
      </c>
      <c r="FF383" s="14">
        <v>84.722470000000001</v>
      </c>
      <c r="FG383" s="14">
        <v>87.329260000000005</v>
      </c>
      <c r="FH383" s="14">
        <v>88.852729999999994</v>
      </c>
      <c r="FI383" s="14">
        <v>89.66319</v>
      </c>
      <c r="FJ383" s="14">
        <v>87.377600000000001</v>
      </c>
      <c r="FK383" s="14">
        <v>85.621170000000006</v>
      </c>
      <c r="FL383" s="14">
        <v>83.785269999999997</v>
      </c>
      <c r="FM383" s="14">
        <v>81.717039999999997</v>
      </c>
      <c r="FN383" s="14">
        <v>78.463560000000001</v>
      </c>
      <c r="FO383" s="14">
        <v>76.90719</v>
      </c>
      <c r="FP383" s="14">
        <v>75.790319999999994</v>
      </c>
      <c r="FQ383" s="14">
        <v>74.836280000000002</v>
      </c>
      <c r="FR383" s="14">
        <v>73.104069999999993</v>
      </c>
      <c r="FS383" s="14">
        <v>6.7444649999999999</v>
      </c>
      <c r="FT383" s="14">
        <v>0.25876270000000001</v>
      </c>
      <c r="FU383" s="14">
        <v>0.47682089999999999</v>
      </c>
      <c r="FW383" s="14"/>
      <c r="HY383" s="52"/>
      <c r="IA383" s="52"/>
    </row>
    <row r="384" spans="1:235" x14ac:dyDescent="0.6">
      <c r="A384" t="s">
        <v>226</v>
      </c>
      <c r="B384" t="s">
        <v>0</v>
      </c>
      <c r="C384" t="s">
        <v>261</v>
      </c>
      <c r="D384" s="53" t="s">
        <v>254</v>
      </c>
      <c r="E384" t="s">
        <v>220</v>
      </c>
      <c r="F384" s="14">
        <v>6742</v>
      </c>
      <c r="G384" s="14">
        <v>5.068416</v>
      </c>
      <c r="H384" s="14">
        <v>4.7319630000000004</v>
      </c>
      <c r="I384" s="14">
        <v>4.0943319999999996</v>
      </c>
      <c r="J384" s="14">
        <v>3.7894380000000001</v>
      </c>
      <c r="K384" s="14">
        <v>3.5552630000000001</v>
      </c>
      <c r="L384" s="14">
        <v>3.5700270000000001</v>
      </c>
      <c r="M384" s="14">
        <v>3.7360699999999998</v>
      </c>
      <c r="N384" s="14">
        <v>3.421513</v>
      </c>
      <c r="O384" s="14">
        <v>2.2451460000000001</v>
      </c>
      <c r="P384" s="14">
        <v>1.1069040000000001</v>
      </c>
      <c r="Q384" s="14">
        <v>0.42013529999999999</v>
      </c>
      <c r="R384" s="14">
        <v>2.3771999999999999E-3</v>
      </c>
      <c r="S384" s="14">
        <v>0.42583149999999997</v>
      </c>
      <c r="T384" s="14">
        <v>1.515002</v>
      </c>
      <c r="U384" s="14">
        <v>2.669594</v>
      </c>
      <c r="V384" s="14">
        <v>4.6197900000000001</v>
      </c>
      <c r="W384" s="14">
        <v>6.2445810000000002</v>
      </c>
      <c r="X384" s="14">
        <v>8.0384919999999997</v>
      </c>
      <c r="Y384" s="14">
        <v>9.4019209999999998</v>
      </c>
      <c r="Z384" s="14">
        <v>9.0973249999999997</v>
      </c>
      <c r="AA384" s="14">
        <v>9.0701090000000004</v>
      </c>
      <c r="AB384" s="14">
        <v>8.4258629999999997</v>
      </c>
      <c r="AC384" s="14">
        <v>7.529757</v>
      </c>
      <c r="AD384" s="14">
        <v>6.4106319999999997</v>
      </c>
      <c r="AE384" s="14">
        <v>-0.20398040000000001</v>
      </c>
      <c r="AF384" s="14">
        <v>-0.1589219</v>
      </c>
      <c r="AG384" s="14">
        <v>-0.24784239999999999</v>
      </c>
      <c r="AH384" s="14">
        <v>-0.28344079999999999</v>
      </c>
      <c r="AI384" s="14">
        <v>-0.2957825</v>
      </c>
      <c r="AJ384" s="14">
        <v>-0.3008924</v>
      </c>
      <c r="AK384" s="14">
        <v>-0.32808290000000001</v>
      </c>
      <c r="AL384" s="14">
        <v>-0.32447169999999997</v>
      </c>
      <c r="AM384" s="14">
        <v>-0.536242</v>
      </c>
      <c r="AN384" s="14">
        <v>-0.54010670000000005</v>
      </c>
      <c r="AO384" s="14">
        <v>-0.4357511</v>
      </c>
      <c r="AP384" s="14">
        <v>-0.85770579999999996</v>
      </c>
      <c r="AQ384" s="14">
        <v>-0.89709280000000002</v>
      </c>
      <c r="AR384" s="14">
        <v>-0.92839249999999995</v>
      </c>
      <c r="AS384" s="14">
        <v>-1.07887</v>
      </c>
      <c r="AT384" s="14">
        <v>-0.83623700000000001</v>
      </c>
      <c r="AU384" s="14">
        <v>-0.43992550000000002</v>
      </c>
      <c r="AV384" s="14">
        <v>-6.4632700000000001E-2</v>
      </c>
      <c r="AW384" s="14">
        <v>0.4701167</v>
      </c>
      <c r="AX384" s="14">
        <v>0.42867480000000002</v>
      </c>
      <c r="AY384" s="14">
        <v>0.45379960000000003</v>
      </c>
      <c r="AZ384" s="14">
        <v>5.39327E-2</v>
      </c>
      <c r="BA384" s="14">
        <v>-0.23679169999999999</v>
      </c>
      <c r="BB384" s="14">
        <v>-0.3600662</v>
      </c>
      <c r="BC384" s="14">
        <v>-2.0928499999999999E-2</v>
      </c>
      <c r="BD384" s="14">
        <v>4.58649E-2</v>
      </c>
      <c r="BE384" s="14">
        <v>-0.1090636</v>
      </c>
      <c r="BF384" s="14">
        <v>-0.16988809999999999</v>
      </c>
      <c r="BG384" s="14">
        <v>-0.21104500000000001</v>
      </c>
      <c r="BH384" s="14">
        <v>-0.18147630000000001</v>
      </c>
      <c r="BI384" s="14">
        <v>-0.18753320000000001</v>
      </c>
      <c r="BJ384" s="14">
        <v>-0.15462909999999999</v>
      </c>
      <c r="BK384" s="14">
        <v>-0.34162940000000003</v>
      </c>
      <c r="BL384" s="14">
        <v>-0.36193690000000001</v>
      </c>
      <c r="BM384" s="14">
        <v>-0.27149299999999998</v>
      </c>
      <c r="BN384" s="14">
        <v>-0.5822058</v>
      </c>
      <c r="BO384" s="14">
        <v>-0.61318329999999999</v>
      </c>
      <c r="BP384" s="14">
        <v>-0.54629649999999996</v>
      </c>
      <c r="BQ384" s="14">
        <v>-0.67690859999999997</v>
      </c>
      <c r="BR384" s="14">
        <v>-0.37606519999999999</v>
      </c>
      <c r="BS384" s="14">
        <v>3.2854099999999997E-2</v>
      </c>
      <c r="BT384" s="14">
        <v>0.324376</v>
      </c>
      <c r="BU384" s="14">
        <v>0.85429290000000002</v>
      </c>
      <c r="BV384" s="14">
        <v>0.76610239999999996</v>
      </c>
      <c r="BW384" s="14">
        <v>0.84767740000000003</v>
      </c>
      <c r="BX384" s="14">
        <v>0.28991719999999999</v>
      </c>
      <c r="BY384" s="14">
        <v>-2.64094E-2</v>
      </c>
      <c r="BZ384" s="14">
        <v>-0.1372515</v>
      </c>
      <c r="CA384" s="14">
        <v>0.10585260000000001</v>
      </c>
      <c r="CB384" s="14">
        <v>0.1876997</v>
      </c>
      <c r="CC384" s="14">
        <v>-1.29458E-2</v>
      </c>
      <c r="CD384" s="14">
        <v>-9.1241799999999998E-2</v>
      </c>
      <c r="CE384" s="14">
        <v>-0.15235609999999999</v>
      </c>
      <c r="CF384" s="14">
        <v>-9.8768999999999996E-2</v>
      </c>
      <c r="CG384" s="14">
        <v>-9.0188900000000002E-2</v>
      </c>
      <c r="CH384" s="14">
        <v>-3.6996599999999998E-2</v>
      </c>
      <c r="CI384" s="14">
        <v>-0.20684140000000001</v>
      </c>
      <c r="CJ384" s="14">
        <v>-0.238537</v>
      </c>
      <c r="CK384" s="14">
        <v>-0.15772839999999999</v>
      </c>
      <c r="CL384" s="14">
        <v>-0.3913953</v>
      </c>
      <c r="CM384" s="14">
        <v>-0.41654849999999999</v>
      </c>
      <c r="CN384" s="14">
        <v>-0.28165790000000002</v>
      </c>
      <c r="CO384" s="14">
        <v>-0.39851110000000001</v>
      </c>
      <c r="CP384" s="14">
        <v>-5.7351699999999999E-2</v>
      </c>
      <c r="CQ384" s="14">
        <v>0.3602998</v>
      </c>
      <c r="CR384" s="14">
        <v>0.59380219999999995</v>
      </c>
      <c r="CS384" s="14">
        <v>1.1203719999999999</v>
      </c>
      <c r="CT384" s="14">
        <v>0.99980360000000001</v>
      </c>
      <c r="CU384" s="14">
        <v>1.120476</v>
      </c>
      <c r="CV384" s="14">
        <v>0.45335930000000002</v>
      </c>
      <c r="CW384" s="14">
        <v>0.1193007</v>
      </c>
      <c r="CX384" s="14">
        <v>1.7069299999999999E-2</v>
      </c>
      <c r="CY384" s="14">
        <v>0.2326338</v>
      </c>
      <c r="CZ384" s="14">
        <v>0.32953440000000001</v>
      </c>
      <c r="DA384" s="14">
        <v>8.3171999999999996E-2</v>
      </c>
      <c r="DB384" s="14">
        <v>-1.2595500000000001E-2</v>
      </c>
      <c r="DC384" s="14">
        <v>-9.3667299999999995E-2</v>
      </c>
      <c r="DD384" s="14">
        <v>-1.6061800000000001E-2</v>
      </c>
      <c r="DE384" s="14">
        <v>7.1554000000000001E-3</v>
      </c>
      <c r="DF384" s="14">
        <v>8.0635899999999996E-2</v>
      </c>
      <c r="DG384" s="14">
        <v>-7.2053300000000001E-2</v>
      </c>
      <c r="DH384" s="14">
        <v>-0.1151372</v>
      </c>
      <c r="DI384" s="14">
        <v>-4.3963799999999997E-2</v>
      </c>
      <c r="DJ384" s="14">
        <v>-0.20058480000000001</v>
      </c>
      <c r="DK384" s="14">
        <v>-0.21991359999999999</v>
      </c>
      <c r="DL384" s="14">
        <v>-1.7019300000000001E-2</v>
      </c>
      <c r="DM384" s="14">
        <v>-0.1201136</v>
      </c>
      <c r="DN384" s="14">
        <v>0.26136189999999998</v>
      </c>
      <c r="DO384" s="14">
        <v>0.68774559999999996</v>
      </c>
      <c r="DP384" s="14">
        <v>0.86322840000000001</v>
      </c>
      <c r="DQ384" s="14">
        <v>1.386452</v>
      </c>
      <c r="DR384" s="14">
        <v>1.2335050000000001</v>
      </c>
      <c r="DS384" s="14">
        <v>1.3932739999999999</v>
      </c>
      <c r="DT384" s="14">
        <v>0.61680140000000006</v>
      </c>
      <c r="DU384" s="14">
        <v>0.26501079999999999</v>
      </c>
      <c r="DV384" s="14">
        <v>0.17139009999999999</v>
      </c>
      <c r="DW384" s="14">
        <v>0.41568569999999999</v>
      </c>
      <c r="DX384" s="14">
        <v>0.53432120000000005</v>
      </c>
      <c r="DY384" s="14">
        <v>0.2219508</v>
      </c>
      <c r="DZ384" s="14">
        <v>0.1009572</v>
      </c>
      <c r="EA384" s="14">
        <v>-8.9297999999999999E-3</v>
      </c>
      <c r="EB384" s="14">
        <v>0.1033543</v>
      </c>
      <c r="EC384" s="14">
        <v>0.14770510000000001</v>
      </c>
      <c r="ED384" s="14">
        <v>0.25047849999999999</v>
      </c>
      <c r="EE384" s="14">
        <v>0.1225593</v>
      </c>
      <c r="EF384" s="14">
        <v>6.3032599999999994E-2</v>
      </c>
      <c r="EG384" s="14">
        <v>0.12029430000000001</v>
      </c>
      <c r="EH384" s="14">
        <v>7.4915300000000004E-2</v>
      </c>
      <c r="EI384" s="14">
        <v>6.3995800000000005E-2</v>
      </c>
      <c r="EJ384" s="14">
        <v>0.36507679999999998</v>
      </c>
      <c r="EK384" s="14">
        <v>0.28184819999999999</v>
      </c>
      <c r="EL384" s="14">
        <v>0.7215336</v>
      </c>
      <c r="EM384" s="14">
        <v>1.160525</v>
      </c>
      <c r="EN384" s="14">
        <v>1.252237</v>
      </c>
      <c r="EO384" s="14">
        <v>1.7706280000000001</v>
      </c>
      <c r="EP384" s="14">
        <v>1.570932</v>
      </c>
      <c r="EQ384" s="14">
        <v>1.7871520000000001</v>
      </c>
      <c r="ER384" s="14">
        <v>0.85278589999999999</v>
      </c>
      <c r="ES384" s="14">
        <v>0.47539300000000001</v>
      </c>
      <c r="ET384" s="14">
        <v>0.39420480000000002</v>
      </c>
      <c r="EU384" s="14">
        <v>67.06935</v>
      </c>
      <c r="EV384" s="14">
        <v>65.639330000000001</v>
      </c>
      <c r="EW384" s="14">
        <v>66.360429999999994</v>
      </c>
      <c r="EX384" s="14">
        <v>66.313540000000003</v>
      </c>
      <c r="EY384" s="14">
        <v>65.14949</v>
      </c>
      <c r="EZ384" s="14">
        <v>64.961349999999996</v>
      </c>
      <c r="FA384" s="14">
        <v>64.851330000000004</v>
      </c>
      <c r="FB384" s="14">
        <v>64.408720000000002</v>
      </c>
      <c r="FC384" s="14">
        <v>67.957840000000004</v>
      </c>
      <c r="FD384" s="14">
        <v>74.37294</v>
      </c>
      <c r="FE384" s="14">
        <v>79.670370000000005</v>
      </c>
      <c r="FF384" s="14">
        <v>82.923990000000003</v>
      </c>
      <c r="FG384" s="14">
        <v>85.576909999999998</v>
      </c>
      <c r="FH384" s="14">
        <v>86.838740000000001</v>
      </c>
      <c r="FI384" s="14">
        <v>88.032970000000006</v>
      </c>
      <c r="FJ384" s="14">
        <v>85.067080000000004</v>
      </c>
      <c r="FK384" s="14">
        <v>84.018860000000004</v>
      </c>
      <c r="FL384" s="14">
        <v>82.259910000000005</v>
      </c>
      <c r="FM384" s="14">
        <v>80.389160000000004</v>
      </c>
      <c r="FN384" s="14">
        <v>77.454639999999998</v>
      </c>
      <c r="FO384" s="14">
        <v>76.233279999999993</v>
      </c>
      <c r="FP384" s="14">
        <v>75.440619999999996</v>
      </c>
      <c r="FQ384" s="14">
        <v>74.41686</v>
      </c>
      <c r="FR384" s="14">
        <v>72.996539999999996</v>
      </c>
      <c r="FS384" s="14">
        <v>7.8383269999999996</v>
      </c>
      <c r="FT384" s="14">
        <v>0.27060610000000002</v>
      </c>
      <c r="FU384" s="14">
        <v>0.42193069999999999</v>
      </c>
      <c r="FW384" s="14"/>
      <c r="HY384" s="52"/>
      <c r="IA384" s="52"/>
    </row>
    <row r="385" spans="1:235" x14ac:dyDescent="0.6">
      <c r="A385" t="s">
        <v>226</v>
      </c>
      <c r="B385" t="s">
        <v>0</v>
      </c>
      <c r="C385" t="s">
        <v>261</v>
      </c>
      <c r="D385" s="53" t="s">
        <v>254</v>
      </c>
      <c r="E385" t="s">
        <v>221</v>
      </c>
      <c r="F385" s="14">
        <v>3260</v>
      </c>
      <c r="G385" s="14">
        <v>3.4133640000000001</v>
      </c>
      <c r="H385" s="14">
        <v>3.060527</v>
      </c>
      <c r="I385" s="14">
        <v>2.7162459999999999</v>
      </c>
      <c r="J385" s="14">
        <v>2.4932120000000002</v>
      </c>
      <c r="K385" s="14">
        <v>2.3744960000000002</v>
      </c>
      <c r="L385" s="14">
        <v>2.3644569999999998</v>
      </c>
      <c r="M385" s="14">
        <v>2.5216150000000002</v>
      </c>
      <c r="N385" s="14">
        <v>2.0582159999999998</v>
      </c>
      <c r="O385" s="14">
        <v>0.60085270000000002</v>
      </c>
      <c r="P385" s="14">
        <v>-0.7250472</v>
      </c>
      <c r="Q385" s="14">
        <v>-1.7433369999999999</v>
      </c>
      <c r="R385" s="14">
        <v>-2.0883660000000002</v>
      </c>
      <c r="S385" s="14">
        <v>-1.3698109999999999</v>
      </c>
      <c r="T385" s="14">
        <v>-0.46893479999999998</v>
      </c>
      <c r="U385" s="14">
        <v>0.9553159</v>
      </c>
      <c r="V385" s="14">
        <v>2.388979</v>
      </c>
      <c r="W385" s="14">
        <v>4.1533100000000003</v>
      </c>
      <c r="X385" s="14">
        <v>5.4278589999999998</v>
      </c>
      <c r="Y385" s="14">
        <v>6.1047719999999996</v>
      </c>
      <c r="Z385" s="14">
        <v>5.9591500000000002</v>
      </c>
      <c r="AA385" s="14">
        <v>5.6429239999999998</v>
      </c>
      <c r="AB385" s="14">
        <v>5.6093229999999998</v>
      </c>
      <c r="AC385" s="14">
        <v>4.8866319999999996</v>
      </c>
      <c r="AD385" s="14">
        <v>4.2278339999999996</v>
      </c>
      <c r="AE385" s="14">
        <v>-0.42813889999999999</v>
      </c>
      <c r="AF385" s="14">
        <v>-0.41420269999999998</v>
      </c>
      <c r="AG385" s="14">
        <v>-0.34420630000000002</v>
      </c>
      <c r="AH385" s="14">
        <v>-0.33456029999999998</v>
      </c>
      <c r="AI385" s="14">
        <v>-0.36909459999999999</v>
      </c>
      <c r="AJ385" s="14">
        <v>-0.31543320000000002</v>
      </c>
      <c r="AK385" s="14">
        <v>-0.1711268</v>
      </c>
      <c r="AL385" s="14">
        <v>2.8826899999999999E-2</v>
      </c>
      <c r="AM385" s="14">
        <v>0.13038920000000001</v>
      </c>
      <c r="AN385" s="14">
        <v>0.31380819999999998</v>
      </c>
      <c r="AO385" s="14">
        <v>0.27977299999999999</v>
      </c>
      <c r="AP385" s="14">
        <v>0.15631629999999999</v>
      </c>
      <c r="AQ385" s="14">
        <v>0.16837369999999999</v>
      </c>
      <c r="AR385" s="14">
        <v>7.4855E-3</v>
      </c>
      <c r="AS385" s="14">
        <v>-2.59121E-2</v>
      </c>
      <c r="AT385" s="14">
        <v>-0.18362970000000001</v>
      </c>
      <c r="AU385" s="14">
        <v>-0.1458489</v>
      </c>
      <c r="AV385" s="14">
        <v>-0.31427519999999998</v>
      </c>
      <c r="AW385" s="14">
        <v>-0.55052270000000003</v>
      </c>
      <c r="AX385" s="14">
        <v>-0.46317459999999999</v>
      </c>
      <c r="AY385" s="14">
        <v>-0.4344131</v>
      </c>
      <c r="AZ385" s="14">
        <v>-0.27941009999999999</v>
      </c>
      <c r="BA385" s="14">
        <v>-0.50837319999999997</v>
      </c>
      <c r="BB385" s="14">
        <v>-0.44593179999999999</v>
      </c>
      <c r="BC385" s="14">
        <v>-0.23129849999999999</v>
      </c>
      <c r="BD385" s="14">
        <v>-0.2499036</v>
      </c>
      <c r="BE385" s="14">
        <v>-0.2017246</v>
      </c>
      <c r="BF385" s="14">
        <v>-0.19118180000000001</v>
      </c>
      <c r="BG385" s="14">
        <v>-0.23020209999999999</v>
      </c>
      <c r="BH385" s="14">
        <v>-0.19515879999999999</v>
      </c>
      <c r="BI385" s="14">
        <v>-6.5824499999999994E-2</v>
      </c>
      <c r="BJ385" s="14">
        <v>0.14116339999999999</v>
      </c>
      <c r="BK385" s="14">
        <v>0.2256591</v>
      </c>
      <c r="BL385" s="14">
        <v>0.4777014</v>
      </c>
      <c r="BM385" s="14">
        <v>0.4372395</v>
      </c>
      <c r="BN385" s="14">
        <v>0.32636900000000002</v>
      </c>
      <c r="BO385" s="14">
        <v>0.36265130000000001</v>
      </c>
      <c r="BP385" s="14">
        <v>0.2643875</v>
      </c>
      <c r="BQ385" s="14">
        <v>0.26950410000000002</v>
      </c>
      <c r="BR385" s="14">
        <v>0.1126157</v>
      </c>
      <c r="BS385" s="14">
        <v>0.1222463</v>
      </c>
      <c r="BT385" s="14">
        <v>-3.3852399999999998E-2</v>
      </c>
      <c r="BU385" s="14">
        <v>-0.30320239999999998</v>
      </c>
      <c r="BV385" s="14">
        <v>-0.23254069999999999</v>
      </c>
      <c r="BW385" s="14">
        <v>-0.21813689999999999</v>
      </c>
      <c r="BX385" s="14">
        <v>-0.1090797</v>
      </c>
      <c r="BY385" s="14">
        <v>-0.27319559999999998</v>
      </c>
      <c r="BZ385" s="14">
        <v>-0.25100729999999999</v>
      </c>
      <c r="CA385" s="14">
        <v>-9.4967399999999993E-2</v>
      </c>
      <c r="CB385" s="14">
        <v>-0.1361106</v>
      </c>
      <c r="CC385" s="14">
        <v>-0.1030422</v>
      </c>
      <c r="CD385" s="14">
        <v>-9.1878299999999996E-2</v>
      </c>
      <c r="CE385" s="14">
        <v>-0.1340056</v>
      </c>
      <c r="CF385" s="14">
        <v>-0.1118571</v>
      </c>
      <c r="CG385" s="14">
        <v>7.1075000000000001E-3</v>
      </c>
      <c r="CH385" s="14">
        <v>0.2189673</v>
      </c>
      <c r="CI385" s="14">
        <v>0.29164269999999998</v>
      </c>
      <c r="CJ385" s="14">
        <v>0.59121330000000005</v>
      </c>
      <c r="CK385" s="14">
        <v>0.54630029999999996</v>
      </c>
      <c r="CL385" s="14">
        <v>0.44414700000000001</v>
      </c>
      <c r="CM385" s="14">
        <v>0.49720740000000002</v>
      </c>
      <c r="CN385" s="14">
        <v>0.44231710000000002</v>
      </c>
      <c r="CO385" s="14">
        <v>0.47410849999999999</v>
      </c>
      <c r="CP385" s="14">
        <v>0.31779439999999998</v>
      </c>
      <c r="CQ385" s="14">
        <v>0.30792819999999999</v>
      </c>
      <c r="CR385" s="14">
        <v>0.1603676</v>
      </c>
      <c r="CS385" s="14">
        <v>-0.1319091</v>
      </c>
      <c r="CT385" s="14">
        <v>-7.2804400000000005E-2</v>
      </c>
      <c r="CU385" s="14">
        <v>-6.8344600000000005E-2</v>
      </c>
      <c r="CV385" s="14">
        <v>8.8906999999999996E-3</v>
      </c>
      <c r="CW385" s="14">
        <v>-0.1103124</v>
      </c>
      <c r="CX385" s="14">
        <v>-0.1160031</v>
      </c>
      <c r="CY385" s="14">
        <v>4.1363700000000003E-2</v>
      </c>
      <c r="CZ385" s="14">
        <v>-2.2317500000000001E-2</v>
      </c>
      <c r="DA385" s="14">
        <v>-4.3598999999999999E-3</v>
      </c>
      <c r="DB385" s="14">
        <v>7.4251999999999999E-3</v>
      </c>
      <c r="DC385" s="14">
        <v>-3.7809099999999998E-2</v>
      </c>
      <c r="DD385" s="14">
        <v>-2.8555400000000002E-2</v>
      </c>
      <c r="DE385" s="14">
        <v>8.0039399999999997E-2</v>
      </c>
      <c r="DF385" s="14">
        <v>0.29677130000000002</v>
      </c>
      <c r="DG385" s="14">
        <v>0.35762630000000001</v>
      </c>
      <c r="DH385" s="14">
        <v>0.70472520000000005</v>
      </c>
      <c r="DI385" s="14">
        <v>0.65536110000000003</v>
      </c>
      <c r="DJ385" s="14">
        <v>0.56192509999999996</v>
      </c>
      <c r="DK385" s="14">
        <v>0.63176350000000003</v>
      </c>
      <c r="DL385" s="14">
        <v>0.62024670000000004</v>
      </c>
      <c r="DM385" s="14">
        <v>0.67871289999999995</v>
      </c>
      <c r="DN385" s="14">
        <v>0.52297309999999997</v>
      </c>
      <c r="DO385" s="14">
        <v>0.4936101</v>
      </c>
      <c r="DP385" s="14">
        <v>0.3545876</v>
      </c>
      <c r="DQ385" s="14">
        <v>3.9384200000000001E-2</v>
      </c>
      <c r="DR385" s="14">
        <v>8.6931999999999995E-2</v>
      </c>
      <c r="DS385" s="14">
        <v>8.1447599999999995E-2</v>
      </c>
      <c r="DT385" s="14">
        <v>0.126861</v>
      </c>
      <c r="DU385" s="14">
        <v>5.2570899999999997E-2</v>
      </c>
      <c r="DV385" s="14">
        <v>1.90011E-2</v>
      </c>
      <c r="DW385" s="14">
        <v>0.2382041</v>
      </c>
      <c r="DX385" s="14">
        <v>0.14198160000000001</v>
      </c>
      <c r="DY385" s="14">
        <v>0.13812179999999999</v>
      </c>
      <c r="DZ385" s="14">
        <v>0.15080370000000001</v>
      </c>
      <c r="EA385" s="14">
        <v>0.1010834</v>
      </c>
      <c r="EB385" s="14">
        <v>9.1718999999999995E-2</v>
      </c>
      <c r="EC385" s="14">
        <v>0.1853417</v>
      </c>
      <c r="ED385" s="14">
        <v>0.40910780000000002</v>
      </c>
      <c r="EE385" s="14">
        <v>0.45289620000000003</v>
      </c>
      <c r="EF385" s="14">
        <v>0.86861840000000001</v>
      </c>
      <c r="EG385" s="14">
        <v>0.81282759999999998</v>
      </c>
      <c r="EH385" s="14">
        <v>0.73197780000000001</v>
      </c>
      <c r="EI385" s="14">
        <v>0.82604120000000003</v>
      </c>
      <c r="EJ385" s="14">
        <v>0.8771487</v>
      </c>
      <c r="EK385" s="14">
        <v>0.97412909999999997</v>
      </c>
      <c r="EL385" s="14">
        <v>0.81921849999999996</v>
      </c>
      <c r="EM385" s="14">
        <v>0.76170530000000003</v>
      </c>
      <c r="EN385" s="14">
        <v>0.63501039999999997</v>
      </c>
      <c r="EO385" s="14">
        <v>0.28670449999999997</v>
      </c>
      <c r="EP385" s="14">
        <v>0.31756590000000001</v>
      </c>
      <c r="EQ385" s="14">
        <v>0.29772389999999999</v>
      </c>
      <c r="ER385" s="14">
        <v>0.29719139999999999</v>
      </c>
      <c r="ES385" s="14">
        <v>0.28774850000000002</v>
      </c>
      <c r="ET385" s="14">
        <v>0.2139257</v>
      </c>
      <c r="EU385" s="14">
        <v>66.495260000000002</v>
      </c>
      <c r="EV385" s="14">
        <v>66.274000000000001</v>
      </c>
      <c r="EW385" s="14">
        <v>64.675280000000001</v>
      </c>
      <c r="EX385" s="14">
        <v>64.827960000000004</v>
      </c>
      <c r="EY385" s="14">
        <v>64.49624</v>
      </c>
      <c r="EZ385" s="14">
        <v>63.350729999999999</v>
      </c>
      <c r="FA385" s="14">
        <v>63.17989</v>
      </c>
      <c r="FB385" s="14">
        <v>63.01999</v>
      </c>
      <c r="FC385" s="14">
        <v>67.940160000000006</v>
      </c>
      <c r="FD385" s="14">
        <v>74.622929999999997</v>
      </c>
      <c r="FE385" s="14">
        <v>82.008319999999998</v>
      </c>
      <c r="FF385" s="14">
        <v>88.471729999999994</v>
      </c>
      <c r="FG385" s="14">
        <v>90.981819999999999</v>
      </c>
      <c r="FH385" s="14">
        <v>93.048199999999994</v>
      </c>
      <c r="FI385" s="14">
        <v>93.057659999999998</v>
      </c>
      <c r="FJ385" s="14">
        <v>92.187669999999997</v>
      </c>
      <c r="FK385" s="14">
        <v>88.954859999999996</v>
      </c>
      <c r="FL385" s="14">
        <v>86.961340000000007</v>
      </c>
      <c r="FM385" s="14">
        <v>84.480950000000007</v>
      </c>
      <c r="FN385" s="14">
        <v>80.563789999999997</v>
      </c>
      <c r="FO385" s="14">
        <v>78.310429999999997</v>
      </c>
      <c r="FP385" s="14">
        <v>76.517859999999999</v>
      </c>
      <c r="FQ385" s="14">
        <v>75.709090000000003</v>
      </c>
      <c r="FR385" s="14">
        <v>73.327640000000002</v>
      </c>
      <c r="FS385" s="14">
        <v>4.0855050000000004</v>
      </c>
      <c r="FT385" s="14">
        <v>0.1608204</v>
      </c>
      <c r="FU385" s="14">
        <v>0.29672660000000001</v>
      </c>
      <c r="FW385" s="14"/>
      <c r="HY385" s="52"/>
      <c r="IA385" s="52"/>
    </row>
    <row r="386" spans="1:235" x14ac:dyDescent="0.6">
      <c r="A386" t="s">
        <v>226</v>
      </c>
      <c r="B386" t="s">
        <v>0</v>
      </c>
      <c r="C386" t="s">
        <v>296</v>
      </c>
      <c r="D386" s="53" t="s">
        <v>231</v>
      </c>
      <c r="E386" t="s">
        <v>219</v>
      </c>
      <c r="F386" s="14">
        <v>3877</v>
      </c>
      <c r="G386" s="14">
        <v>3.4733559999999999</v>
      </c>
      <c r="H386" s="14">
        <v>3.030745</v>
      </c>
      <c r="I386" s="14">
        <v>2.7874349999999999</v>
      </c>
      <c r="J386" s="14">
        <v>3.024715</v>
      </c>
      <c r="K386" s="14">
        <v>3.11206</v>
      </c>
      <c r="L386" s="14">
        <v>3.286413</v>
      </c>
      <c r="M386" s="14">
        <v>3.2437689999999999</v>
      </c>
      <c r="N386" s="14">
        <v>2.7197990000000001</v>
      </c>
      <c r="O386" s="14">
        <v>-3.2266999999999997E-2</v>
      </c>
      <c r="P386" s="14">
        <v>-3.6207199999999999</v>
      </c>
      <c r="Q386" s="14">
        <v>-6.6747709999999998</v>
      </c>
      <c r="R386" s="14">
        <v>-9.1887349999999994</v>
      </c>
      <c r="S386" s="14">
        <v>-10.294090000000001</v>
      </c>
      <c r="T386" s="14">
        <v>-10.47484</v>
      </c>
      <c r="U386" s="14">
        <v>-9.4567289999999993</v>
      </c>
      <c r="V386" s="14">
        <v>-7.5526140000000002</v>
      </c>
      <c r="W386" s="14">
        <v>-4.5967950000000002</v>
      </c>
      <c r="X386" s="14">
        <v>-0.20374200000000001</v>
      </c>
      <c r="Y386" s="14">
        <v>2.8374899999999998</v>
      </c>
      <c r="Z386" s="14">
        <v>4.9653359999999997</v>
      </c>
      <c r="AA386" s="14">
        <v>4.9444879999999998</v>
      </c>
      <c r="AB386" s="14">
        <v>4.0221</v>
      </c>
      <c r="AC386" s="14">
        <v>3.5977600000000001</v>
      </c>
      <c r="AD386" s="14">
        <v>3.2993749999999999</v>
      </c>
      <c r="AE386" s="14">
        <v>-0.92482120000000001</v>
      </c>
      <c r="AF386" s="14">
        <v>-1.26406</v>
      </c>
      <c r="AG386" s="14">
        <v>-1.258059</v>
      </c>
      <c r="AH386" s="14">
        <v>-0.67070689999999999</v>
      </c>
      <c r="AI386" s="14">
        <v>-0.48501359999999999</v>
      </c>
      <c r="AJ386" s="14">
        <v>-0.36664609999999997</v>
      </c>
      <c r="AK386" s="14">
        <v>-0.66952540000000005</v>
      </c>
      <c r="AL386" s="14">
        <v>-0.20516670000000001</v>
      </c>
      <c r="AM386" s="14">
        <v>-0.36360619999999999</v>
      </c>
      <c r="AN386" s="14">
        <v>-0.36544929999999998</v>
      </c>
      <c r="AO386" s="14">
        <v>0.14892659999999999</v>
      </c>
      <c r="AP386" s="14">
        <v>-4.6630999999999999E-2</v>
      </c>
      <c r="AQ386" s="14">
        <v>0.11411350000000001</v>
      </c>
      <c r="AR386" s="14">
        <v>0.23060549999999999</v>
      </c>
      <c r="AS386" s="14">
        <v>0.64056230000000003</v>
      </c>
      <c r="AT386" s="14">
        <v>0.76729449999999999</v>
      </c>
      <c r="AU386" s="14">
        <v>0.36295749999999999</v>
      </c>
      <c r="AV386" s="14">
        <v>0.37323469999999997</v>
      </c>
      <c r="AW386" s="14">
        <v>-0.37424780000000002</v>
      </c>
      <c r="AX386" s="14">
        <v>8.7332999999999994E-2</v>
      </c>
      <c r="AY386" s="14">
        <v>-0.1092962</v>
      </c>
      <c r="AZ386" s="14">
        <v>-1.054996</v>
      </c>
      <c r="BA386" s="14">
        <v>-1.0242</v>
      </c>
      <c r="BB386" s="14">
        <v>-0.80377719999999997</v>
      </c>
      <c r="BC386" s="14">
        <v>-0.66464959999999995</v>
      </c>
      <c r="BD386" s="14">
        <v>-0.98136199999999996</v>
      </c>
      <c r="BE386" s="14">
        <v>-0.97305180000000002</v>
      </c>
      <c r="BF386" s="14">
        <v>-0.50379339999999995</v>
      </c>
      <c r="BG386" s="14">
        <v>-0.3438715</v>
      </c>
      <c r="BH386" s="14">
        <v>-0.2464944</v>
      </c>
      <c r="BI386" s="14">
        <v>-0.50047079999999999</v>
      </c>
      <c r="BJ386" s="14">
        <v>-2.8018299999999999E-2</v>
      </c>
      <c r="BK386" s="14">
        <v>-0.12911510000000001</v>
      </c>
      <c r="BL386" s="14">
        <v>-9.04306E-2</v>
      </c>
      <c r="BM386" s="14">
        <v>0.44982889999999998</v>
      </c>
      <c r="BN386" s="14">
        <v>0.25770749999999998</v>
      </c>
      <c r="BO386" s="14">
        <v>0.44728879999999999</v>
      </c>
      <c r="BP386" s="14">
        <v>0.56470039999999999</v>
      </c>
      <c r="BQ386" s="14">
        <v>0.98581169999999996</v>
      </c>
      <c r="BR386" s="14">
        <v>1.129777</v>
      </c>
      <c r="BS386" s="14">
        <v>0.70019070000000005</v>
      </c>
      <c r="BT386" s="14">
        <v>0.62692320000000001</v>
      </c>
      <c r="BU386" s="14">
        <v>-0.14655070000000001</v>
      </c>
      <c r="BV386" s="14">
        <v>0.26440350000000001</v>
      </c>
      <c r="BW386" s="14">
        <v>9.4859499999999999E-2</v>
      </c>
      <c r="BX386" s="14">
        <v>-0.75222809999999996</v>
      </c>
      <c r="BY386" s="14">
        <v>-0.72658769999999995</v>
      </c>
      <c r="BZ386" s="14">
        <v>-0.54501480000000002</v>
      </c>
      <c r="CA386" s="14">
        <v>-0.48445559999999999</v>
      </c>
      <c r="CB386" s="14">
        <v>-0.7855664</v>
      </c>
      <c r="CC386" s="14">
        <v>-0.77565669999999998</v>
      </c>
      <c r="CD386" s="14">
        <v>-0.38818950000000002</v>
      </c>
      <c r="CE386" s="14">
        <v>-0.2461169</v>
      </c>
      <c r="CF386" s="14">
        <v>-0.1632777</v>
      </c>
      <c r="CG386" s="14">
        <v>-0.38338410000000001</v>
      </c>
      <c r="CH386" s="14">
        <v>9.4674099999999997E-2</v>
      </c>
      <c r="CI386" s="14">
        <v>3.3292700000000001E-2</v>
      </c>
      <c r="CJ386" s="14">
        <v>0.10004639999999999</v>
      </c>
      <c r="CK386" s="14">
        <v>0.65823299999999996</v>
      </c>
      <c r="CL386" s="14">
        <v>0.4684914</v>
      </c>
      <c r="CM386" s="14">
        <v>0.67804500000000001</v>
      </c>
      <c r="CN386" s="14">
        <v>0.79609359999999996</v>
      </c>
      <c r="CO386" s="14">
        <v>1.2249300000000001</v>
      </c>
      <c r="CP386" s="14">
        <v>1.3808309999999999</v>
      </c>
      <c r="CQ386" s="14">
        <v>0.93375730000000001</v>
      </c>
      <c r="CR386" s="14">
        <v>0.80262699999999998</v>
      </c>
      <c r="CS386" s="14">
        <v>1.1151599999999999E-2</v>
      </c>
      <c r="CT386" s="14">
        <v>0.387042</v>
      </c>
      <c r="CU386" s="14">
        <v>0.2362571</v>
      </c>
      <c r="CV386" s="14">
        <v>-0.54253169999999995</v>
      </c>
      <c r="CW386" s="14">
        <v>-0.52046219999999999</v>
      </c>
      <c r="CX386" s="14">
        <v>-0.36579669999999997</v>
      </c>
      <c r="CY386" s="14">
        <v>-0.30426160000000002</v>
      </c>
      <c r="CZ386" s="14">
        <v>-0.58977080000000004</v>
      </c>
      <c r="DA386" s="14">
        <v>-0.57826160000000004</v>
      </c>
      <c r="DB386" s="14">
        <v>-0.27258569999999999</v>
      </c>
      <c r="DC386" s="14">
        <v>-0.1483623</v>
      </c>
      <c r="DD386" s="14">
        <v>-8.0060999999999993E-2</v>
      </c>
      <c r="DE386" s="14">
        <v>-0.26629730000000001</v>
      </c>
      <c r="DF386" s="14">
        <v>0.21736649999999999</v>
      </c>
      <c r="DG386" s="14">
        <v>0.1957006</v>
      </c>
      <c r="DH386" s="14">
        <v>0.29052349999999999</v>
      </c>
      <c r="DI386" s="14">
        <v>0.86663699999999999</v>
      </c>
      <c r="DJ386" s="14">
        <v>0.67927530000000003</v>
      </c>
      <c r="DK386" s="14">
        <v>0.90880119999999998</v>
      </c>
      <c r="DL386" s="14">
        <v>1.027487</v>
      </c>
      <c r="DM386" s="14">
        <v>1.4640489999999999</v>
      </c>
      <c r="DN386" s="14">
        <v>1.631885</v>
      </c>
      <c r="DO386" s="14">
        <v>1.167324</v>
      </c>
      <c r="DP386" s="14">
        <v>0.9783309</v>
      </c>
      <c r="DQ386" s="14">
        <v>0.1688539</v>
      </c>
      <c r="DR386" s="14">
        <v>0.50968040000000003</v>
      </c>
      <c r="DS386" s="14">
        <v>0.37765470000000001</v>
      </c>
      <c r="DT386" s="14">
        <v>-0.3328353</v>
      </c>
      <c r="DU386" s="14">
        <v>-0.31433680000000003</v>
      </c>
      <c r="DV386" s="14">
        <v>-0.18657869999999999</v>
      </c>
      <c r="DW386" s="14">
        <v>-4.4089999999999997E-2</v>
      </c>
      <c r="DX386" s="14">
        <v>-0.30707309999999999</v>
      </c>
      <c r="DY386" s="14">
        <v>-0.29325430000000002</v>
      </c>
      <c r="DZ386" s="14">
        <v>-0.10567219999999999</v>
      </c>
      <c r="EA386" s="14">
        <v>-7.2201000000000001E-3</v>
      </c>
      <c r="EB386" s="14">
        <v>4.00907E-2</v>
      </c>
      <c r="EC386" s="14">
        <v>-9.7242700000000001E-2</v>
      </c>
      <c r="ED386" s="14">
        <v>0.3945149</v>
      </c>
      <c r="EE386" s="14">
        <v>0.43019170000000001</v>
      </c>
      <c r="EF386" s="14">
        <v>0.56554219999999999</v>
      </c>
      <c r="EG386" s="14">
        <v>1.1675390000000001</v>
      </c>
      <c r="EH386" s="14">
        <v>0.98361379999999998</v>
      </c>
      <c r="EI386" s="14">
        <v>1.241976</v>
      </c>
      <c r="EJ386" s="14">
        <v>1.3615820000000001</v>
      </c>
      <c r="EK386" s="14">
        <v>1.809299</v>
      </c>
      <c r="EL386" s="14">
        <v>1.994367</v>
      </c>
      <c r="EM386" s="14">
        <v>1.5045569999999999</v>
      </c>
      <c r="EN386" s="14">
        <v>1.232019</v>
      </c>
      <c r="EO386" s="14">
        <v>0.39655089999999998</v>
      </c>
      <c r="EP386" s="14">
        <v>0.68675090000000005</v>
      </c>
      <c r="EQ386" s="14">
        <v>0.58181039999999995</v>
      </c>
      <c r="ER386" s="14">
        <v>-3.0067E-2</v>
      </c>
      <c r="ES386" s="14">
        <v>-1.6724300000000001E-2</v>
      </c>
      <c r="ET386" s="14">
        <v>7.2183800000000006E-2</v>
      </c>
      <c r="EU386" s="14">
        <v>52.585239999999999</v>
      </c>
      <c r="EV386" s="14">
        <v>52.143529999999998</v>
      </c>
      <c r="EW386" s="14">
        <v>51.699710000000003</v>
      </c>
      <c r="EX386" s="14">
        <v>51.099209999999999</v>
      </c>
      <c r="EY386" s="14">
        <v>50.54954</v>
      </c>
      <c r="EZ386" s="14">
        <v>50.174430000000001</v>
      </c>
      <c r="FA386" s="14">
        <v>49.88035</v>
      </c>
      <c r="FB386" s="14">
        <v>50.186450000000001</v>
      </c>
      <c r="FC386" s="14">
        <v>52.969369999999998</v>
      </c>
      <c r="FD386" s="14">
        <v>56.1389</v>
      </c>
      <c r="FE386" s="14">
        <v>59.157760000000003</v>
      </c>
      <c r="FF386" s="14">
        <v>62.296059999999997</v>
      </c>
      <c r="FG386" s="14">
        <v>64.325869999999995</v>
      </c>
      <c r="FH386" s="14">
        <v>65.736379999999997</v>
      </c>
      <c r="FI386" s="14">
        <v>66.069019999999995</v>
      </c>
      <c r="FJ386" s="14">
        <v>65.682079999999999</v>
      </c>
      <c r="FK386" s="14">
        <v>65.188929999999999</v>
      </c>
      <c r="FL386" s="14">
        <v>63.683239999999998</v>
      </c>
      <c r="FM386" s="14">
        <v>61.889899999999997</v>
      </c>
      <c r="FN386" s="14">
        <v>58.959609999999998</v>
      </c>
      <c r="FO386" s="14">
        <v>56.296329999999998</v>
      </c>
      <c r="FP386" s="14">
        <v>55.11504</v>
      </c>
      <c r="FQ386" s="14">
        <v>53.935560000000002</v>
      </c>
      <c r="FR386" s="14">
        <v>53.082430000000002</v>
      </c>
      <c r="FS386" s="14">
        <v>3.9606110000000001</v>
      </c>
      <c r="FT386" s="14">
        <v>0.21179909999999999</v>
      </c>
      <c r="FU386" s="14">
        <v>0.2314515</v>
      </c>
      <c r="FW386" s="14"/>
      <c r="HY386" s="52"/>
      <c r="IA386" s="52"/>
    </row>
    <row r="387" spans="1:235" x14ac:dyDescent="0.6">
      <c r="A387" t="s">
        <v>226</v>
      </c>
      <c r="B387" t="s">
        <v>0</v>
      </c>
      <c r="C387" t="s">
        <v>296</v>
      </c>
      <c r="D387" s="53" t="s">
        <v>231</v>
      </c>
      <c r="E387" t="s">
        <v>220</v>
      </c>
      <c r="F387" s="14">
        <v>1464</v>
      </c>
      <c r="G387" s="14">
        <v>1.3385689999999999</v>
      </c>
      <c r="H387" s="14">
        <v>1.2852460000000001</v>
      </c>
      <c r="I387" s="14">
        <v>1.224262</v>
      </c>
      <c r="J387" s="14">
        <v>1.203141</v>
      </c>
      <c r="K387" s="14">
        <v>1.1910400000000001</v>
      </c>
      <c r="L387" s="14">
        <v>1.147848</v>
      </c>
      <c r="M387" s="14">
        <v>1.04748</v>
      </c>
      <c r="N387" s="14">
        <v>0.83112779999999997</v>
      </c>
      <c r="O387" s="14">
        <v>6.8786700000000006E-2</v>
      </c>
      <c r="P387" s="14">
        <v>-1.108886</v>
      </c>
      <c r="Q387" s="14">
        <v>-1.9002190000000001</v>
      </c>
      <c r="R387" s="14">
        <v>-2.8425579999999999</v>
      </c>
      <c r="S387" s="14">
        <v>-3.5022829999999998</v>
      </c>
      <c r="T387" s="14">
        <v>-3.4819969999999998</v>
      </c>
      <c r="U387" s="14">
        <v>-3.1018439999999998</v>
      </c>
      <c r="V387" s="14">
        <v>-2.4281670000000002</v>
      </c>
      <c r="W387" s="14">
        <v>-1.125038</v>
      </c>
      <c r="X387" s="14">
        <v>0.38964520000000002</v>
      </c>
      <c r="Y387" s="14">
        <v>1.3526180000000001</v>
      </c>
      <c r="Z387" s="14">
        <v>2.0414699999999999</v>
      </c>
      <c r="AA387" s="14">
        <v>2.0148359999999998</v>
      </c>
      <c r="AB387" s="14">
        <v>1.6083799999999999</v>
      </c>
      <c r="AC387" s="14">
        <v>1.528044</v>
      </c>
      <c r="AD387" s="14">
        <v>1.2345790000000001</v>
      </c>
      <c r="AE387" s="14">
        <v>-0.22073770000000001</v>
      </c>
      <c r="AF387" s="14">
        <v>-0.23967649999999999</v>
      </c>
      <c r="AG387" s="14">
        <v>-0.2174809</v>
      </c>
      <c r="AH387" s="14">
        <v>-0.2172008</v>
      </c>
      <c r="AI387" s="14">
        <v>-0.20457310000000001</v>
      </c>
      <c r="AJ387" s="14">
        <v>-0.2148362</v>
      </c>
      <c r="AK387" s="14">
        <v>-0.48405229999999999</v>
      </c>
      <c r="AL387" s="14">
        <v>-0.29821959999999997</v>
      </c>
      <c r="AM387" s="14">
        <v>-0.26438980000000001</v>
      </c>
      <c r="AN387" s="14">
        <v>-0.29406379999999999</v>
      </c>
      <c r="AO387" s="14">
        <v>8.9532899999999999E-2</v>
      </c>
      <c r="AP387" s="14">
        <v>8.3837700000000001E-2</v>
      </c>
      <c r="AQ387" s="14">
        <v>-0.2070835</v>
      </c>
      <c r="AR387" s="14">
        <v>-3.5776700000000002E-2</v>
      </c>
      <c r="AS387" s="14">
        <v>0.22802559999999999</v>
      </c>
      <c r="AT387" s="14">
        <v>0.23367370000000001</v>
      </c>
      <c r="AU387" s="14">
        <v>0.23907819999999999</v>
      </c>
      <c r="AV387" s="14">
        <v>0.22539129999999999</v>
      </c>
      <c r="AW387" s="14">
        <v>8.8892700000000005E-2</v>
      </c>
      <c r="AX387" s="14">
        <v>0.12930150000000001</v>
      </c>
      <c r="AY387" s="14">
        <v>8.3601200000000001E-2</v>
      </c>
      <c r="AZ387" s="14">
        <v>-0.16740250000000001</v>
      </c>
      <c r="BA387" s="14">
        <v>-0.1826546</v>
      </c>
      <c r="BB387" s="14">
        <v>-0.27374419999999999</v>
      </c>
      <c r="BC387" s="14">
        <v>-0.1362024</v>
      </c>
      <c r="BD387" s="14">
        <v>-0.14289180000000001</v>
      </c>
      <c r="BE387" s="14">
        <v>-0.12840989999999999</v>
      </c>
      <c r="BF387" s="14">
        <v>-0.1086944</v>
      </c>
      <c r="BG387" s="14">
        <v>-8.62599E-2</v>
      </c>
      <c r="BH387" s="14">
        <v>-0.1179246</v>
      </c>
      <c r="BI387" s="14">
        <v>-0.31608209999999998</v>
      </c>
      <c r="BJ387" s="14">
        <v>-0.17912429999999999</v>
      </c>
      <c r="BK387" s="14">
        <v>-7.8863799999999998E-2</v>
      </c>
      <c r="BL387" s="14">
        <v>-8.7035399999999999E-2</v>
      </c>
      <c r="BM387" s="14">
        <v>0.29798520000000001</v>
      </c>
      <c r="BN387" s="14">
        <v>0.2127269</v>
      </c>
      <c r="BO387" s="14">
        <v>-1.49596E-2</v>
      </c>
      <c r="BP387" s="14">
        <v>0.126165</v>
      </c>
      <c r="BQ387" s="14">
        <v>0.36505369999999998</v>
      </c>
      <c r="BR387" s="14">
        <v>0.42277179999999998</v>
      </c>
      <c r="BS387" s="14">
        <v>0.47636279999999998</v>
      </c>
      <c r="BT387" s="14">
        <v>0.4507004</v>
      </c>
      <c r="BU387" s="14">
        <v>0.20752490000000001</v>
      </c>
      <c r="BV387" s="14">
        <v>0.28075329999999998</v>
      </c>
      <c r="BW387" s="14">
        <v>0.21477950000000001</v>
      </c>
      <c r="BX387" s="14">
        <v>-9.6366400000000005E-2</v>
      </c>
      <c r="BY387" s="14">
        <v>-5.7005800000000002E-2</v>
      </c>
      <c r="BZ387" s="14">
        <v>-0.1670519</v>
      </c>
      <c r="CA387" s="14">
        <v>-7.76535E-2</v>
      </c>
      <c r="CB387" s="14">
        <v>-7.5858999999999996E-2</v>
      </c>
      <c r="CC387" s="14">
        <v>-6.6719600000000004E-2</v>
      </c>
      <c r="CD387" s="14">
        <v>-3.3543200000000002E-2</v>
      </c>
      <c r="CE387" s="14">
        <v>-4.3165E-3</v>
      </c>
      <c r="CF387" s="14">
        <v>-5.0803899999999999E-2</v>
      </c>
      <c r="CG387" s="14">
        <v>-0.19974649999999999</v>
      </c>
      <c r="CH387" s="14">
        <v>-9.6639199999999995E-2</v>
      </c>
      <c r="CI387" s="14">
        <v>4.9630899999999999E-2</v>
      </c>
      <c r="CJ387" s="14">
        <v>5.6351800000000001E-2</v>
      </c>
      <c r="CK387" s="14">
        <v>0.44235859999999999</v>
      </c>
      <c r="CL387" s="14">
        <v>0.30199510000000002</v>
      </c>
      <c r="CM387" s="14">
        <v>0.1181049</v>
      </c>
      <c r="CN387" s="14">
        <v>0.23832529999999999</v>
      </c>
      <c r="CO387" s="14">
        <v>0.45995900000000001</v>
      </c>
      <c r="CP387" s="14">
        <v>0.55374060000000003</v>
      </c>
      <c r="CQ387" s="14">
        <v>0.64070530000000003</v>
      </c>
      <c r="CR387" s="14">
        <v>0.60674890000000004</v>
      </c>
      <c r="CS387" s="14">
        <v>0.28968919999999998</v>
      </c>
      <c r="CT387" s="14">
        <v>0.3856484</v>
      </c>
      <c r="CU387" s="14">
        <v>0.30563319999999999</v>
      </c>
      <c r="CV387" s="14">
        <v>-4.7166899999999998E-2</v>
      </c>
      <c r="CW387" s="14">
        <v>3.0018199999999998E-2</v>
      </c>
      <c r="CX387" s="14">
        <v>-9.3157199999999996E-2</v>
      </c>
      <c r="CY387" s="14">
        <v>-1.9104599999999999E-2</v>
      </c>
      <c r="CZ387" s="14">
        <v>-8.8263000000000005E-3</v>
      </c>
      <c r="DA387" s="14">
        <v>-5.0292999999999996E-3</v>
      </c>
      <c r="DB387" s="14">
        <v>4.1607999999999999E-2</v>
      </c>
      <c r="DC387" s="14">
        <v>7.7626899999999999E-2</v>
      </c>
      <c r="DD387" s="14">
        <v>1.6316799999999999E-2</v>
      </c>
      <c r="DE387" s="14">
        <v>-8.3410799999999993E-2</v>
      </c>
      <c r="DF387" s="14">
        <v>-1.41542E-2</v>
      </c>
      <c r="DG387" s="14">
        <v>0.1781256</v>
      </c>
      <c r="DH387" s="14">
        <v>0.199739</v>
      </c>
      <c r="DI387" s="14">
        <v>0.58673200000000003</v>
      </c>
      <c r="DJ387" s="14">
        <v>0.39126339999999998</v>
      </c>
      <c r="DK387" s="14">
        <v>0.25116939999999999</v>
      </c>
      <c r="DL387" s="14">
        <v>0.35048570000000001</v>
      </c>
      <c r="DM387" s="14">
        <v>0.55486429999999998</v>
      </c>
      <c r="DN387" s="14">
        <v>0.68470929999999997</v>
      </c>
      <c r="DO387" s="14">
        <v>0.80504790000000004</v>
      </c>
      <c r="DP387" s="14">
        <v>0.76279730000000001</v>
      </c>
      <c r="DQ387" s="14">
        <v>0.3718535</v>
      </c>
      <c r="DR387" s="14">
        <v>0.49054350000000002</v>
      </c>
      <c r="DS387" s="14">
        <v>0.39648689999999998</v>
      </c>
      <c r="DT387" s="14">
        <v>2.0325E-3</v>
      </c>
      <c r="DU387" s="14">
        <v>0.1170422</v>
      </c>
      <c r="DV387" s="14">
        <v>-1.9262399999999999E-2</v>
      </c>
      <c r="DW387" s="14">
        <v>6.5430699999999994E-2</v>
      </c>
      <c r="DX387" s="14">
        <v>8.7958400000000006E-2</v>
      </c>
      <c r="DY387" s="14">
        <v>8.40418E-2</v>
      </c>
      <c r="DZ387" s="14">
        <v>0.15011440000000001</v>
      </c>
      <c r="EA387" s="14">
        <v>0.19594020000000001</v>
      </c>
      <c r="EB387" s="14">
        <v>0.11322840000000001</v>
      </c>
      <c r="EC387" s="14">
        <v>8.4559400000000007E-2</v>
      </c>
      <c r="ED387" s="14">
        <v>0.1049411</v>
      </c>
      <c r="EE387" s="14">
        <v>0.36365150000000002</v>
      </c>
      <c r="EF387" s="14">
        <v>0.4067674</v>
      </c>
      <c r="EG387" s="14">
        <v>0.79518429999999996</v>
      </c>
      <c r="EH387" s="14">
        <v>0.52015259999999996</v>
      </c>
      <c r="EI387" s="14">
        <v>0.4432933</v>
      </c>
      <c r="EJ387" s="14">
        <v>0.51242739999999998</v>
      </c>
      <c r="EK387" s="14">
        <v>0.69189250000000002</v>
      </c>
      <c r="EL387" s="14">
        <v>0.87380740000000001</v>
      </c>
      <c r="EM387" s="14">
        <v>1.042332</v>
      </c>
      <c r="EN387" s="14">
        <v>0.98810640000000005</v>
      </c>
      <c r="EO387" s="14">
        <v>0.49048570000000002</v>
      </c>
      <c r="EP387" s="14">
        <v>0.64199539999999999</v>
      </c>
      <c r="EQ387" s="14">
        <v>0.5276653</v>
      </c>
      <c r="ER387" s="14">
        <v>7.3068599999999997E-2</v>
      </c>
      <c r="ES387" s="14">
        <v>0.24269109999999999</v>
      </c>
      <c r="ET387" s="14">
        <v>8.7429800000000002E-2</v>
      </c>
      <c r="EU387" s="14">
        <v>53.575690000000002</v>
      </c>
      <c r="EV387" s="14">
        <v>53.240389999999998</v>
      </c>
      <c r="EW387" s="14">
        <v>52.732399999999998</v>
      </c>
      <c r="EX387" s="14">
        <v>52.152500000000003</v>
      </c>
      <c r="EY387" s="14">
        <v>51.595419999999997</v>
      </c>
      <c r="EZ387" s="14">
        <v>51.305430000000001</v>
      </c>
      <c r="FA387" s="14">
        <v>50.953049999999998</v>
      </c>
      <c r="FB387" s="14">
        <v>51.394799999999996</v>
      </c>
      <c r="FC387" s="14">
        <v>53.660530000000001</v>
      </c>
      <c r="FD387" s="14">
        <v>56.790799999999997</v>
      </c>
      <c r="FE387" s="14">
        <v>59.669530000000002</v>
      </c>
      <c r="FF387" s="14">
        <v>62.26052</v>
      </c>
      <c r="FG387" s="14">
        <v>63.8187</v>
      </c>
      <c r="FH387" s="14">
        <v>64.72878</v>
      </c>
      <c r="FI387" s="14">
        <v>65.08229</v>
      </c>
      <c r="FJ387" s="14">
        <v>64.918490000000006</v>
      </c>
      <c r="FK387" s="14">
        <v>64.414699999999996</v>
      </c>
      <c r="FL387" s="14">
        <v>62.956479999999999</v>
      </c>
      <c r="FM387" s="14">
        <v>61.379559999999998</v>
      </c>
      <c r="FN387" s="14">
        <v>58.931950000000001</v>
      </c>
      <c r="FO387" s="14">
        <v>56.835819999999998</v>
      </c>
      <c r="FP387" s="14">
        <v>55.893279999999997</v>
      </c>
      <c r="FQ387" s="14">
        <v>54.737380000000002</v>
      </c>
      <c r="FR387" s="14">
        <v>54.019930000000002</v>
      </c>
      <c r="FS387" s="14">
        <v>2.809717</v>
      </c>
      <c r="FT387" s="14">
        <v>0.10862520000000001</v>
      </c>
      <c r="FU387" s="14">
        <v>0.18182010000000001</v>
      </c>
      <c r="FW387" s="14"/>
      <c r="HY387" s="52"/>
      <c r="IA387" s="52"/>
    </row>
    <row r="388" spans="1:235" x14ac:dyDescent="0.6">
      <c r="A388" t="s">
        <v>226</v>
      </c>
      <c r="B388" t="s">
        <v>0</v>
      </c>
      <c r="C388" t="s">
        <v>296</v>
      </c>
      <c r="D388" s="53" t="s">
        <v>231</v>
      </c>
      <c r="E388" t="s">
        <v>221</v>
      </c>
      <c r="F388" s="14">
        <v>2413</v>
      </c>
      <c r="G388" s="14">
        <v>2.206302</v>
      </c>
      <c r="H388" s="14">
        <v>1.892512</v>
      </c>
      <c r="I388" s="14">
        <v>1.711068</v>
      </c>
      <c r="J388" s="14">
        <v>1.89299</v>
      </c>
      <c r="K388" s="14">
        <v>1.9816640000000001</v>
      </c>
      <c r="L388" s="14">
        <v>2.1551100000000001</v>
      </c>
      <c r="M388" s="14">
        <v>2.1597599999999999</v>
      </c>
      <c r="N388" s="14">
        <v>1.7994749999999999</v>
      </c>
      <c r="O388" s="14">
        <v>-0.104612</v>
      </c>
      <c r="P388" s="14">
        <v>-2.5450270000000002</v>
      </c>
      <c r="Q388" s="14">
        <v>-4.6997059999999999</v>
      </c>
      <c r="R388" s="14">
        <v>-6.3232480000000004</v>
      </c>
      <c r="S388" s="14">
        <v>-6.9463720000000002</v>
      </c>
      <c r="T388" s="14">
        <v>-7.1246299999999998</v>
      </c>
      <c r="U388" s="14">
        <v>-6.4364090000000003</v>
      </c>
      <c r="V388" s="14">
        <v>-5.1598129999999998</v>
      </c>
      <c r="W388" s="14">
        <v>-3.3270330000000001</v>
      </c>
      <c r="X388" s="14">
        <v>-0.42242879999999999</v>
      </c>
      <c r="Y388" s="14">
        <v>1.6454329999999999</v>
      </c>
      <c r="Z388" s="14">
        <v>3.0635020000000002</v>
      </c>
      <c r="AA388" s="14">
        <v>3.060289</v>
      </c>
      <c r="AB388" s="14">
        <v>2.5239760000000002</v>
      </c>
      <c r="AC388" s="14">
        <v>2.2216529999999999</v>
      </c>
      <c r="AD388" s="14">
        <v>2.0946229999999999</v>
      </c>
      <c r="AE388" s="14">
        <v>-0.6654658</v>
      </c>
      <c r="AF388" s="14">
        <v>-0.92036870000000004</v>
      </c>
      <c r="AG388" s="14">
        <v>-0.92168399999999995</v>
      </c>
      <c r="AH388" s="14">
        <v>-0.48831259999999999</v>
      </c>
      <c r="AI388" s="14">
        <v>-0.35285519999999998</v>
      </c>
      <c r="AJ388" s="14">
        <v>-0.24711079999999999</v>
      </c>
      <c r="AK388" s="14">
        <v>-0.42925479999999999</v>
      </c>
      <c r="AL388" s="14">
        <v>-0.11780119999999999</v>
      </c>
      <c r="AM388" s="14">
        <v>-0.29362909999999998</v>
      </c>
      <c r="AN388" s="14">
        <v>-0.27733249999999998</v>
      </c>
      <c r="AO388" s="14">
        <v>-2.85071E-2</v>
      </c>
      <c r="AP388" s="14">
        <v>-0.14804210000000001</v>
      </c>
      <c r="AQ388" s="14">
        <v>4.6613799999999997E-2</v>
      </c>
      <c r="AR388" s="14">
        <v>6.5861900000000001E-2</v>
      </c>
      <c r="AS388" s="14">
        <v>0.29515190000000002</v>
      </c>
      <c r="AT388" s="14">
        <v>0.37181419999999998</v>
      </c>
      <c r="AU388" s="14">
        <v>6.0415200000000002E-2</v>
      </c>
      <c r="AV388" s="14">
        <v>9.8816600000000004E-2</v>
      </c>
      <c r="AW388" s="14">
        <v>-0.39256550000000001</v>
      </c>
      <c r="AX388" s="14">
        <v>-6.3038899999999995E-2</v>
      </c>
      <c r="AY388" s="14">
        <v>-0.18824540000000001</v>
      </c>
      <c r="AZ388" s="14">
        <v>-0.76123419999999997</v>
      </c>
      <c r="BA388" s="14">
        <v>-0.75855450000000002</v>
      </c>
      <c r="BB388" s="14">
        <v>-0.56763209999999997</v>
      </c>
      <c r="BC388" s="14">
        <v>-0.47366629999999998</v>
      </c>
      <c r="BD388" s="14">
        <v>-0.71239370000000002</v>
      </c>
      <c r="BE388" s="14">
        <v>-0.71089069999999999</v>
      </c>
      <c r="BF388" s="14">
        <v>-0.36932330000000002</v>
      </c>
      <c r="BG388" s="14">
        <v>-0.25445220000000002</v>
      </c>
      <c r="BH388" s="14">
        <v>-0.1621348</v>
      </c>
      <c r="BI388" s="14">
        <v>-0.31081399999999998</v>
      </c>
      <c r="BJ388" s="14">
        <v>9.4877999999999994E-3</v>
      </c>
      <c r="BK388" s="14">
        <v>-0.13007540000000001</v>
      </c>
      <c r="BL388" s="14">
        <v>-9.72745E-2</v>
      </c>
      <c r="BM388" s="14">
        <v>0.1778863</v>
      </c>
      <c r="BN388" s="14">
        <v>7.2285000000000002E-2</v>
      </c>
      <c r="BO388" s="14">
        <v>0.28038299999999999</v>
      </c>
      <c r="BP388" s="14">
        <v>0.30098989999999998</v>
      </c>
      <c r="BQ388" s="14">
        <v>0.54425820000000003</v>
      </c>
      <c r="BR388" s="14">
        <v>0.63625310000000002</v>
      </c>
      <c r="BS388" s="14">
        <v>0.29684129999999997</v>
      </c>
      <c r="BT388" s="14">
        <v>0.2639706</v>
      </c>
      <c r="BU388" s="14">
        <v>-0.2305171</v>
      </c>
      <c r="BV388" s="14">
        <v>5.4477100000000001E-2</v>
      </c>
      <c r="BW388" s="14">
        <v>-4.3704100000000003E-2</v>
      </c>
      <c r="BX388" s="14">
        <v>-0.54186290000000004</v>
      </c>
      <c r="BY388" s="14">
        <v>-0.54824099999999998</v>
      </c>
      <c r="BZ388" s="14">
        <v>-0.37808019999999998</v>
      </c>
      <c r="CA388" s="14">
        <v>-0.34082669999999998</v>
      </c>
      <c r="CB388" s="14">
        <v>-0.56835089999999999</v>
      </c>
      <c r="CC388" s="14">
        <v>-0.5648957</v>
      </c>
      <c r="CD388" s="14">
        <v>-0.28691159999999999</v>
      </c>
      <c r="CE388" s="14">
        <v>-0.18629850000000001</v>
      </c>
      <c r="CF388" s="14">
        <v>-0.1032806</v>
      </c>
      <c r="CG388" s="14">
        <v>-0.22878229999999999</v>
      </c>
      <c r="CH388" s="14">
        <v>9.7647800000000007E-2</v>
      </c>
      <c r="CI388" s="14">
        <v>-1.67986E-2</v>
      </c>
      <c r="CJ388" s="14">
        <v>2.7433099999999998E-2</v>
      </c>
      <c r="CK388" s="14">
        <v>0.3208338</v>
      </c>
      <c r="CL388" s="14">
        <v>0.2248829</v>
      </c>
      <c r="CM388" s="14">
        <v>0.44229089999999999</v>
      </c>
      <c r="CN388" s="14">
        <v>0.4638389</v>
      </c>
      <c r="CO388" s="14">
        <v>0.71678850000000005</v>
      </c>
      <c r="CP388" s="14">
        <v>0.81940259999999998</v>
      </c>
      <c r="CQ388" s="14">
        <v>0.46058929999999998</v>
      </c>
      <c r="CR388" s="14">
        <v>0.37835560000000001</v>
      </c>
      <c r="CS388" s="14">
        <v>-0.1182829</v>
      </c>
      <c r="CT388" s="14">
        <v>0.1358684</v>
      </c>
      <c r="CU388" s="14">
        <v>5.6404799999999998E-2</v>
      </c>
      <c r="CV388" s="14">
        <v>-0.38992700000000002</v>
      </c>
      <c r="CW388" s="14">
        <v>-0.40257850000000001</v>
      </c>
      <c r="CX388" s="14">
        <v>-0.24679719999999999</v>
      </c>
      <c r="CY388" s="14">
        <v>-0.20798700000000001</v>
      </c>
      <c r="CZ388" s="14">
        <v>-0.42430810000000002</v>
      </c>
      <c r="DA388" s="14">
        <v>-0.41890090000000002</v>
      </c>
      <c r="DB388" s="14">
        <v>-0.20449990000000001</v>
      </c>
      <c r="DC388" s="14">
        <v>-0.1181449</v>
      </c>
      <c r="DD388" s="14">
        <v>-4.4426399999999998E-2</v>
      </c>
      <c r="DE388" s="14">
        <v>-0.14675060000000001</v>
      </c>
      <c r="DF388" s="14">
        <v>0.1858078</v>
      </c>
      <c r="DG388" s="14">
        <v>9.64782E-2</v>
      </c>
      <c r="DH388" s="14">
        <v>0.15214069999999999</v>
      </c>
      <c r="DI388" s="14">
        <v>0.46378130000000001</v>
      </c>
      <c r="DJ388" s="14">
        <v>0.37748080000000001</v>
      </c>
      <c r="DK388" s="14">
        <v>0.60419880000000004</v>
      </c>
      <c r="DL388" s="14">
        <v>0.62668780000000002</v>
      </c>
      <c r="DM388" s="14">
        <v>0.88931879999999996</v>
      </c>
      <c r="DN388" s="14">
        <v>1.0025520000000001</v>
      </c>
      <c r="DO388" s="14">
        <v>0.62433729999999998</v>
      </c>
      <c r="DP388" s="14">
        <v>0.49274069999999998</v>
      </c>
      <c r="DQ388" s="14">
        <v>-6.0486999999999997E-3</v>
      </c>
      <c r="DR388" s="14">
        <v>0.2172597</v>
      </c>
      <c r="DS388" s="14">
        <v>0.15651370000000001</v>
      </c>
      <c r="DT388" s="14">
        <v>-0.23799110000000001</v>
      </c>
      <c r="DU388" s="14">
        <v>-0.25691599999999998</v>
      </c>
      <c r="DV388" s="14">
        <v>-0.1155142</v>
      </c>
      <c r="DW388" s="14">
        <v>-1.61875E-2</v>
      </c>
      <c r="DX388" s="14">
        <v>-0.2163332</v>
      </c>
      <c r="DY388" s="14">
        <v>-0.2081075</v>
      </c>
      <c r="DZ388" s="14">
        <v>-8.5510600000000006E-2</v>
      </c>
      <c r="EA388" s="14">
        <v>-1.97419E-2</v>
      </c>
      <c r="EB388" s="14">
        <v>4.0549599999999998E-2</v>
      </c>
      <c r="EC388" s="14">
        <v>-2.83098E-2</v>
      </c>
      <c r="ED388" s="14">
        <v>0.31309680000000001</v>
      </c>
      <c r="EE388" s="14">
        <v>0.26003179999999998</v>
      </c>
      <c r="EF388" s="14">
        <v>0.33219870000000001</v>
      </c>
      <c r="EG388" s="14">
        <v>0.67017479999999996</v>
      </c>
      <c r="EH388" s="14">
        <v>0.59780789999999995</v>
      </c>
      <c r="EI388" s="14">
        <v>0.83796800000000005</v>
      </c>
      <c r="EJ388" s="14">
        <v>0.86181580000000002</v>
      </c>
      <c r="EK388" s="14">
        <v>1.138425</v>
      </c>
      <c r="EL388" s="14">
        <v>1.266991</v>
      </c>
      <c r="EM388" s="14">
        <v>0.86076330000000001</v>
      </c>
      <c r="EN388" s="14">
        <v>0.6578946</v>
      </c>
      <c r="EO388" s="14">
        <v>0.15599959999999999</v>
      </c>
      <c r="EP388" s="14">
        <v>0.33477570000000001</v>
      </c>
      <c r="EQ388" s="14">
        <v>0.30105510000000002</v>
      </c>
      <c r="ER388" s="14">
        <v>-1.8619699999999999E-2</v>
      </c>
      <c r="ES388" s="14">
        <v>-4.6602499999999998E-2</v>
      </c>
      <c r="ET388" s="14">
        <v>7.4037599999999995E-2</v>
      </c>
      <c r="EU388" s="14">
        <v>51.941879999999998</v>
      </c>
      <c r="EV388" s="14">
        <v>51.431040000000003</v>
      </c>
      <c r="EW388" s="14">
        <v>51.0289</v>
      </c>
      <c r="EX388" s="14">
        <v>50.415019999999998</v>
      </c>
      <c r="EY388" s="14">
        <v>49.870170000000002</v>
      </c>
      <c r="EZ388" s="14">
        <v>49.43976</v>
      </c>
      <c r="FA388" s="14">
        <v>49.18356</v>
      </c>
      <c r="FB388" s="14">
        <v>49.40155</v>
      </c>
      <c r="FC388" s="14">
        <v>52.520409999999998</v>
      </c>
      <c r="FD388" s="14">
        <v>55.715449999999997</v>
      </c>
      <c r="FE388" s="14">
        <v>58.825330000000001</v>
      </c>
      <c r="FF388" s="14">
        <v>62.31915</v>
      </c>
      <c r="FG388" s="14">
        <v>64.65531</v>
      </c>
      <c r="FH388" s="14">
        <v>66.390889999999999</v>
      </c>
      <c r="FI388" s="14">
        <v>66.709980000000002</v>
      </c>
      <c r="FJ388" s="14">
        <v>66.178070000000005</v>
      </c>
      <c r="FK388" s="14">
        <v>65.691839999999999</v>
      </c>
      <c r="FL388" s="14">
        <v>64.155330000000006</v>
      </c>
      <c r="FM388" s="14">
        <v>62.22139</v>
      </c>
      <c r="FN388" s="14">
        <v>58.97757</v>
      </c>
      <c r="FO388" s="14">
        <v>55.945900000000002</v>
      </c>
      <c r="FP388" s="14">
        <v>54.60951</v>
      </c>
      <c r="FQ388" s="14">
        <v>53.414729999999999</v>
      </c>
      <c r="FR388" s="14">
        <v>52.47345</v>
      </c>
      <c r="FS388" s="14">
        <v>2.8569399999999998</v>
      </c>
      <c r="FT388" s="14">
        <v>0.1493738</v>
      </c>
      <c r="FU388" s="14">
        <v>0.1533128</v>
      </c>
      <c r="FW388" s="14"/>
      <c r="HY388" s="52"/>
      <c r="IA388" s="52"/>
    </row>
    <row r="389" spans="1:235" x14ac:dyDescent="0.6">
      <c r="A389" t="s">
        <v>226</v>
      </c>
      <c r="B389" t="s">
        <v>0</v>
      </c>
      <c r="C389" t="s">
        <v>296</v>
      </c>
      <c r="D389" s="53" t="s">
        <v>243</v>
      </c>
      <c r="E389" t="s">
        <v>219</v>
      </c>
      <c r="F389" s="14">
        <v>3877</v>
      </c>
      <c r="G389" s="14">
        <v>4.2601469999999999</v>
      </c>
      <c r="H389" s="14">
        <v>3.8579020000000002</v>
      </c>
      <c r="I389" s="14">
        <v>3.7873220000000001</v>
      </c>
      <c r="J389" s="14">
        <v>3.3407719999999999</v>
      </c>
      <c r="K389" s="14">
        <v>3.2019229999999999</v>
      </c>
      <c r="L389" s="14">
        <v>3.1952720000000001</v>
      </c>
      <c r="M389" s="14">
        <v>2.4188390000000002</v>
      </c>
      <c r="N389" s="14">
        <v>1.3105599999999999</v>
      </c>
      <c r="O389" s="14">
        <v>-3.4176579999999999</v>
      </c>
      <c r="P389" s="14">
        <v>-7.1292299999999997</v>
      </c>
      <c r="Q389" s="14">
        <v>-9.8669790000000006</v>
      </c>
      <c r="R389" s="14">
        <v>-12.834809999999999</v>
      </c>
      <c r="S389" s="14">
        <v>-13.413959999999999</v>
      </c>
      <c r="T389" s="14">
        <v>-13.628259999999999</v>
      </c>
      <c r="U389" s="14">
        <v>-11.544739999999999</v>
      </c>
      <c r="V389" s="14">
        <v>-9.0367840000000008</v>
      </c>
      <c r="W389" s="14">
        <v>-6.3376939999999999</v>
      </c>
      <c r="X389" s="14">
        <v>-0.13410169999999999</v>
      </c>
      <c r="Y389" s="14">
        <v>2.560368</v>
      </c>
      <c r="Z389" s="14">
        <v>5.469144</v>
      </c>
      <c r="AA389" s="14">
        <v>4.2063759999999997</v>
      </c>
      <c r="AB389" s="14">
        <v>3.6471079999999998</v>
      </c>
      <c r="AC389" s="14">
        <v>3.6799200000000001</v>
      </c>
      <c r="AD389" s="14">
        <v>3.9635570000000002</v>
      </c>
      <c r="AE389" s="14">
        <v>-0.41298790000000002</v>
      </c>
      <c r="AF389" s="14">
        <v>-0.7055863</v>
      </c>
      <c r="AG389" s="14">
        <v>-0.45849020000000001</v>
      </c>
      <c r="AH389" s="14">
        <v>-0.44801990000000003</v>
      </c>
      <c r="AI389" s="14">
        <v>-0.46478520000000001</v>
      </c>
      <c r="AJ389" s="14">
        <v>-0.45841369999999998</v>
      </c>
      <c r="AK389" s="14">
        <v>-1.2251099999999999</v>
      </c>
      <c r="AL389" s="14">
        <v>-0.18052480000000001</v>
      </c>
      <c r="AM389" s="14">
        <v>-1.2085410000000001</v>
      </c>
      <c r="AN389" s="14">
        <v>-0.65723189999999998</v>
      </c>
      <c r="AO389" s="14">
        <v>-0.25642019999999999</v>
      </c>
      <c r="AP389" s="14">
        <v>-1.145059</v>
      </c>
      <c r="AQ389" s="14">
        <v>-0.60160460000000004</v>
      </c>
      <c r="AR389" s="14">
        <v>-1.080924</v>
      </c>
      <c r="AS389" s="14">
        <v>-0.30275800000000003</v>
      </c>
      <c r="AT389" s="14">
        <v>-0.22505720000000001</v>
      </c>
      <c r="AU389" s="14">
        <v>-1.458707</v>
      </c>
      <c r="AV389" s="14">
        <v>0.1460583</v>
      </c>
      <c r="AW389" s="14">
        <v>-1.096822</v>
      </c>
      <c r="AX389" s="14">
        <v>1.6428700000000001E-2</v>
      </c>
      <c r="AY389" s="14">
        <v>-1.7326330000000001</v>
      </c>
      <c r="AZ389" s="14">
        <v>-2.104034</v>
      </c>
      <c r="BA389" s="14">
        <v>-1.5449980000000001</v>
      </c>
      <c r="BB389" s="14">
        <v>-0.65362779999999998</v>
      </c>
      <c r="BC389" s="14">
        <v>3.1488299999999997E-2</v>
      </c>
      <c r="BD389" s="14">
        <v>-0.2185309</v>
      </c>
      <c r="BE389" s="14">
        <v>-3.6767000000000002E-3</v>
      </c>
      <c r="BF389" s="14">
        <v>-0.16238839999999999</v>
      </c>
      <c r="BG389" s="14">
        <v>-0.21065829999999999</v>
      </c>
      <c r="BH389" s="14">
        <v>-0.2290066</v>
      </c>
      <c r="BI389" s="14">
        <v>-0.91504090000000005</v>
      </c>
      <c r="BJ389" s="14">
        <v>0.14707200000000001</v>
      </c>
      <c r="BK389" s="14">
        <v>-0.67451399999999995</v>
      </c>
      <c r="BL389" s="14">
        <v>-9.2726299999999998E-2</v>
      </c>
      <c r="BM389" s="14">
        <v>0.37592940000000002</v>
      </c>
      <c r="BN389" s="14">
        <v>-0.51641280000000001</v>
      </c>
      <c r="BO389" s="14">
        <v>-5.8551899999999997E-2</v>
      </c>
      <c r="BP389" s="14">
        <v>-0.44343969999999999</v>
      </c>
      <c r="BQ389" s="14">
        <v>0.41259980000000002</v>
      </c>
      <c r="BR389" s="14">
        <v>0.4497834</v>
      </c>
      <c r="BS389" s="14">
        <v>-0.70522879999999999</v>
      </c>
      <c r="BT389" s="14">
        <v>0.75344719999999998</v>
      </c>
      <c r="BU389" s="14">
        <v>-0.57827720000000005</v>
      </c>
      <c r="BV389" s="14">
        <v>0.41189039999999999</v>
      </c>
      <c r="BW389" s="14">
        <v>-1.1411279999999999</v>
      </c>
      <c r="BX389" s="14">
        <v>-1.539493</v>
      </c>
      <c r="BY389" s="14">
        <v>-1.0415479999999999</v>
      </c>
      <c r="BZ389" s="14">
        <v>-0.2154508</v>
      </c>
      <c r="CA389" s="14">
        <v>0.3393312</v>
      </c>
      <c r="CB389" s="14">
        <v>0.1188022</v>
      </c>
      <c r="CC389" s="14">
        <v>0.31132579999999999</v>
      </c>
      <c r="CD389" s="14">
        <v>3.5439100000000001E-2</v>
      </c>
      <c r="CE389" s="14">
        <v>-3.4650800000000002E-2</v>
      </c>
      <c r="CF389" s="14">
        <v>-7.0119899999999999E-2</v>
      </c>
      <c r="CG389" s="14">
        <v>-0.70028780000000002</v>
      </c>
      <c r="CH389" s="14">
        <v>0.37396459999999998</v>
      </c>
      <c r="CI389" s="14">
        <v>-0.30464849999999999</v>
      </c>
      <c r="CJ389" s="14">
        <v>0.29824859999999997</v>
      </c>
      <c r="CK389" s="14">
        <v>0.81389279999999997</v>
      </c>
      <c r="CL389" s="14">
        <v>-8.1014600000000006E-2</v>
      </c>
      <c r="CM389" s="14">
        <v>0.31756469999999998</v>
      </c>
      <c r="CN389" s="14">
        <v>-1.9199E-3</v>
      </c>
      <c r="CO389" s="14">
        <v>0.90805440000000004</v>
      </c>
      <c r="CP389" s="14">
        <v>0.91717590000000004</v>
      </c>
      <c r="CQ389" s="14">
        <v>-0.18337229999999999</v>
      </c>
      <c r="CR389" s="14">
        <v>1.174123</v>
      </c>
      <c r="CS389" s="14">
        <v>-0.21913489999999999</v>
      </c>
      <c r="CT389" s="14">
        <v>0.68578589999999995</v>
      </c>
      <c r="CU389" s="14">
        <v>-0.73145289999999996</v>
      </c>
      <c r="CV389" s="14">
        <v>-1.1484939999999999</v>
      </c>
      <c r="CW389" s="14">
        <v>-0.69285980000000003</v>
      </c>
      <c r="CX389" s="14">
        <v>8.8029200000000002E-2</v>
      </c>
      <c r="CY389" s="14">
        <v>0.64717409999999997</v>
      </c>
      <c r="CZ389" s="14">
        <v>0.45613520000000002</v>
      </c>
      <c r="DA389" s="14">
        <v>0.6263282</v>
      </c>
      <c r="DB389" s="14">
        <v>0.23326649999999999</v>
      </c>
      <c r="DC389" s="14">
        <v>0.1413567</v>
      </c>
      <c r="DD389" s="14">
        <v>8.8766700000000004E-2</v>
      </c>
      <c r="DE389" s="14">
        <v>-0.48553479999999999</v>
      </c>
      <c r="DF389" s="14">
        <v>0.60085719999999998</v>
      </c>
      <c r="DG389" s="14">
        <v>6.5216999999999997E-2</v>
      </c>
      <c r="DH389" s="14">
        <v>0.68922340000000004</v>
      </c>
      <c r="DI389" s="14">
        <v>1.2518560000000001</v>
      </c>
      <c r="DJ389" s="14">
        <v>0.35438370000000002</v>
      </c>
      <c r="DK389" s="14">
        <v>0.6936812</v>
      </c>
      <c r="DL389" s="14">
        <v>0.43959999999999999</v>
      </c>
      <c r="DM389" s="14">
        <v>1.4035089999999999</v>
      </c>
      <c r="DN389" s="14">
        <v>1.384568</v>
      </c>
      <c r="DO389" s="14">
        <v>0.33848420000000001</v>
      </c>
      <c r="DP389" s="14">
        <v>1.5947990000000001</v>
      </c>
      <c r="DQ389" s="14">
        <v>0.1400074</v>
      </c>
      <c r="DR389" s="14">
        <v>0.95968149999999997</v>
      </c>
      <c r="DS389" s="14">
        <v>-0.32177810000000001</v>
      </c>
      <c r="DT389" s="14">
        <v>-0.75749429999999995</v>
      </c>
      <c r="DU389" s="14">
        <v>-0.34417170000000002</v>
      </c>
      <c r="DV389" s="14">
        <v>0.3915092</v>
      </c>
      <c r="DW389" s="14">
        <v>1.09165</v>
      </c>
      <c r="DX389" s="14">
        <v>0.94319059999999999</v>
      </c>
      <c r="DY389" s="14">
        <v>1.081142</v>
      </c>
      <c r="DZ389" s="14">
        <v>0.51889799999999997</v>
      </c>
      <c r="EA389" s="14">
        <v>0.39548349999999999</v>
      </c>
      <c r="EB389" s="14">
        <v>0.31817380000000001</v>
      </c>
      <c r="EC389" s="14">
        <v>-0.1754655</v>
      </c>
      <c r="ED389" s="14">
        <v>0.928454</v>
      </c>
      <c r="EE389" s="14">
        <v>0.59924409999999995</v>
      </c>
      <c r="EF389" s="14">
        <v>1.2537290000000001</v>
      </c>
      <c r="EG389" s="14">
        <v>1.884206</v>
      </c>
      <c r="EH389" s="14">
        <v>0.9830295</v>
      </c>
      <c r="EI389" s="14">
        <v>1.236734</v>
      </c>
      <c r="EJ389" s="14">
        <v>1.0770839999999999</v>
      </c>
      <c r="EK389" s="14">
        <v>2.1188669999999998</v>
      </c>
      <c r="EL389" s="14">
        <v>2.059409</v>
      </c>
      <c r="EM389" s="14">
        <v>1.0919620000000001</v>
      </c>
      <c r="EN389" s="14">
        <v>2.202188</v>
      </c>
      <c r="EO389" s="14">
        <v>0.65855189999999997</v>
      </c>
      <c r="EP389" s="14">
        <v>1.355143</v>
      </c>
      <c r="EQ389" s="14">
        <v>0.2697273</v>
      </c>
      <c r="ER389" s="14">
        <v>-0.19295319999999999</v>
      </c>
      <c r="ES389" s="14">
        <v>0.15927859999999999</v>
      </c>
      <c r="ET389" s="14">
        <v>0.82968620000000004</v>
      </c>
      <c r="EU389" s="14">
        <v>53.51014</v>
      </c>
      <c r="EV389" s="14">
        <v>53.461880000000001</v>
      </c>
      <c r="EW389" s="14">
        <v>52.823619999999998</v>
      </c>
      <c r="EX389" s="14">
        <v>51.697299999999998</v>
      </c>
      <c r="EY389" s="14">
        <v>51.940440000000002</v>
      </c>
      <c r="EZ389" s="14">
        <v>50.34198</v>
      </c>
      <c r="FA389" s="14">
        <v>49.217460000000003</v>
      </c>
      <c r="FB389" s="14">
        <v>52.613610000000001</v>
      </c>
      <c r="FC389" s="14">
        <v>60.504489999999997</v>
      </c>
      <c r="FD389" s="14">
        <v>68.96893</v>
      </c>
      <c r="FE389" s="14">
        <v>74.114760000000004</v>
      </c>
      <c r="FF389" s="14">
        <v>80.527339999999995</v>
      </c>
      <c r="FG389" s="14">
        <v>82.41977</v>
      </c>
      <c r="FH389" s="14">
        <v>84.358149999999995</v>
      </c>
      <c r="FI389" s="14">
        <v>84.461110000000005</v>
      </c>
      <c r="FJ389" s="14">
        <v>82.803340000000006</v>
      </c>
      <c r="FK389" s="14">
        <v>81.743260000000006</v>
      </c>
      <c r="FL389" s="14">
        <v>79.296279999999996</v>
      </c>
      <c r="FM389" s="14">
        <v>77.296019999999999</v>
      </c>
      <c r="FN389" s="14">
        <v>73.438000000000002</v>
      </c>
      <c r="FO389" s="14">
        <v>67.533510000000007</v>
      </c>
      <c r="FP389" s="14">
        <v>64.702699999999993</v>
      </c>
      <c r="FQ389" s="14">
        <v>60.363289999999999</v>
      </c>
      <c r="FR389" s="14">
        <v>56.845700000000001</v>
      </c>
      <c r="FS389" s="14">
        <v>8.8970190000000002</v>
      </c>
      <c r="FT389" s="14">
        <v>0.3840829</v>
      </c>
      <c r="FU389" s="14">
        <v>0.5593861</v>
      </c>
      <c r="FW389" s="14"/>
      <c r="HY389" s="52"/>
      <c r="IA389" s="52"/>
    </row>
    <row r="390" spans="1:235" x14ac:dyDescent="0.6">
      <c r="A390" t="s">
        <v>226</v>
      </c>
      <c r="B390" t="s">
        <v>0</v>
      </c>
      <c r="C390" t="s">
        <v>296</v>
      </c>
      <c r="D390" s="53" t="s">
        <v>243</v>
      </c>
      <c r="E390" t="s">
        <v>220</v>
      </c>
      <c r="F390" s="14">
        <v>1464</v>
      </c>
      <c r="G390" s="14">
        <v>0.90135390000000004</v>
      </c>
      <c r="H390" s="14">
        <v>0.87424360000000001</v>
      </c>
      <c r="I390" s="14">
        <v>0.62850379999999995</v>
      </c>
      <c r="J390" s="14">
        <v>0.57077230000000001</v>
      </c>
      <c r="K390" s="14">
        <v>0.83915220000000001</v>
      </c>
      <c r="L390" s="14">
        <v>0.79567770000000004</v>
      </c>
      <c r="M390" s="14">
        <v>0.12771679999999999</v>
      </c>
      <c r="N390" s="14">
        <v>-2.09798E-2</v>
      </c>
      <c r="O390" s="14">
        <v>-1.2542310000000001</v>
      </c>
      <c r="P390" s="14">
        <v>-2.3216890000000001</v>
      </c>
      <c r="Q390" s="14">
        <v>-3.7742810000000002</v>
      </c>
      <c r="R390" s="14">
        <v>-5.0155700000000003</v>
      </c>
      <c r="S390" s="14">
        <v>-5.059679</v>
      </c>
      <c r="T390" s="14">
        <v>-5.2582310000000003</v>
      </c>
      <c r="U390" s="14">
        <v>-4.9908760000000001</v>
      </c>
      <c r="V390" s="14">
        <v>-3.7294849999999999</v>
      </c>
      <c r="W390" s="14">
        <v>-2.423781</v>
      </c>
      <c r="X390" s="14">
        <v>-0.41149239999999998</v>
      </c>
      <c r="Y390" s="14">
        <v>1.1269800000000001</v>
      </c>
      <c r="Z390" s="14">
        <v>2.5528230000000001</v>
      </c>
      <c r="AA390" s="14">
        <v>1.5246759999999999</v>
      </c>
      <c r="AB390" s="14">
        <v>0.8151796</v>
      </c>
      <c r="AC390" s="14">
        <v>1.0389969999999999</v>
      </c>
      <c r="AD390" s="14">
        <v>0.70154930000000004</v>
      </c>
      <c r="AE390" s="14">
        <v>-1.359065</v>
      </c>
      <c r="AF390" s="14">
        <v>-1.289776</v>
      </c>
      <c r="AG390" s="14">
        <v>-1.2938080000000001</v>
      </c>
      <c r="AH390" s="14">
        <v>-1.312845</v>
      </c>
      <c r="AI390" s="14">
        <v>-1.062746</v>
      </c>
      <c r="AJ390" s="14">
        <v>-1.02779</v>
      </c>
      <c r="AK390" s="14">
        <v>-1.620158</v>
      </c>
      <c r="AL390" s="14">
        <v>-0.76314170000000003</v>
      </c>
      <c r="AM390" s="14">
        <v>-0.81872880000000003</v>
      </c>
      <c r="AN390" s="14">
        <v>-0.55840690000000004</v>
      </c>
      <c r="AO390" s="14">
        <v>-0.98986629999999998</v>
      </c>
      <c r="AP390" s="14">
        <v>-1.3025389999999999</v>
      </c>
      <c r="AQ390" s="14">
        <v>-0.97065409999999996</v>
      </c>
      <c r="AR390" s="14">
        <v>-1.3229919999999999</v>
      </c>
      <c r="AS390" s="14">
        <v>-1.292297</v>
      </c>
      <c r="AT390" s="14">
        <v>-0.82432229999999995</v>
      </c>
      <c r="AU390" s="14">
        <v>-1.293552</v>
      </c>
      <c r="AV390" s="14">
        <v>-1.5032840000000001</v>
      </c>
      <c r="AW390" s="14">
        <v>-0.82954099999999997</v>
      </c>
      <c r="AX390" s="14">
        <v>1.7904400000000001E-2</v>
      </c>
      <c r="AY390" s="14">
        <v>-1.1312949999999999</v>
      </c>
      <c r="AZ390" s="14">
        <v>-1.9003300000000001</v>
      </c>
      <c r="BA390" s="14">
        <v>-1.56233</v>
      </c>
      <c r="BB390" s="14">
        <v>-1.4671209999999999</v>
      </c>
      <c r="BC390" s="14">
        <v>-0.85173489999999996</v>
      </c>
      <c r="BD390" s="14">
        <v>-0.79898020000000003</v>
      </c>
      <c r="BE390" s="14">
        <v>-0.90461499999999995</v>
      </c>
      <c r="BF390" s="14">
        <v>-0.91122959999999997</v>
      </c>
      <c r="BG390" s="14">
        <v>-0.63917049999999997</v>
      </c>
      <c r="BH390" s="14">
        <v>-0.64321680000000003</v>
      </c>
      <c r="BI390" s="14">
        <v>-1.214704</v>
      </c>
      <c r="BJ390" s="14">
        <v>-0.5084381</v>
      </c>
      <c r="BK390" s="14">
        <v>-0.46301049999999999</v>
      </c>
      <c r="BL390" s="14">
        <v>-0.14641960000000001</v>
      </c>
      <c r="BM390" s="14">
        <v>-0.49110310000000001</v>
      </c>
      <c r="BN390" s="14">
        <v>-0.89834519999999995</v>
      </c>
      <c r="BO390" s="14">
        <v>-0.55411619999999995</v>
      </c>
      <c r="BP390" s="14">
        <v>-0.84683750000000002</v>
      </c>
      <c r="BQ390" s="14">
        <v>-0.92269310000000004</v>
      </c>
      <c r="BR390" s="14">
        <v>-0.50948550000000004</v>
      </c>
      <c r="BS390" s="14">
        <v>-0.70977109999999999</v>
      </c>
      <c r="BT390" s="14">
        <v>-0.60642019999999996</v>
      </c>
      <c r="BU390" s="14">
        <v>-0.25884829999999998</v>
      </c>
      <c r="BV390" s="14">
        <v>0.51166060000000002</v>
      </c>
      <c r="BW390" s="14">
        <v>-0.6084657</v>
      </c>
      <c r="BX390" s="14">
        <v>-1.3399270000000001</v>
      </c>
      <c r="BY390" s="14">
        <v>-0.96709089999999998</v>
      </c>
      <c r="BZ390" s="14">
        <v>-1.0068140000000001</v>
      </c>
      <c r="CA390" s="14">
        <v>-0.50035949999999996</v>
      </c>
      <c r="CB390" s="14">
        <v>-0.45905639999999998</v>
      </c>
      <c r="CC390" s="14">
        <v>-0.63506130000000005</v>
      </c>
      <c r="CD390" s="14">
        <v>-0.63307230000000003</v>
      </c>
      <c r="CE390" s="14">
        <v>-0.34580359999999999</v>
      </c>
      <c r="CF390" s="14">
        <v>-0.37686269999999999</v>
      </c>
      <c r="CG390" s="14">
        <v>-0.93388839999999995</v>
      </c>
      <c r="CH390" s="14">
        <v>-0.33203110000000002</v>
      </c>
      <c r="CI390" s="14">
        <v>-0.21664120000000001</v>
      </c>
      <c r="CJ390" s="14">
        <v>0.13892160000000001</v>
      </c>
      <c r="CK390" s="14">
        <v>-0.14566129999999999</v>
      </c>
      <c r="CL390" s="14">
        <v>-0.6184016</v>
      </c>
      <c r="CM390" s="14">
        <v>-0.26562350000000001</v>
      </c>
      <c r="CN390" s="14">
        <v>-0.51705400000000001</v>
      </c>
      <c r="CO390" s="14">
        <v>-0.66670660000000004</v>
      </c>
      <c r="CP390" s="14">
        <v>-0.29143039999999998</v>
      </c>
      <c r="CQ390" s="14">
        <v>-0.3054463</v>
      </c>
      <c r="CR390" s="14">
        <v>1.4744699999999999E-2</v>
      </c>
      <c r="CS390" s="14">
        <v>0.1364118</v>
      </c>
      <c r="CT390" s="14">
        <v>0.85363460000000002</v>
      </c>
      <c r="CU390" s="14">
        <v>-0.24635580000000001</v>
      </c>
      <c r="CV390" s="14">
        <v>-0.95179440000000004</v>
      </c>
      <c r="CW390" s="14">
        <v>-0.55483020000000005</v>
      </c>
      <c r="CX390" s="14">
        <v>-0.68800609999999995</v>
      </c>
      <c r="CY390" s="14">
        <v>-0.14898420000000001</v>
      </c>
      <c r="CZ390" s="14">
        <v>-0.11913260000000001</v>
      </c>
      <c r="DA390" s="14">
        <v>-0.36550759999999999</v>
      </c>
      <c r="DB390" s="14">
        <v>-0.35491489999999998</v>
      </c>
      <c r="DC390" s="14">
        <v>-5.2436799999999999E-2</v>
      </c>
      <c r="DD390" s="14">
        <v>-0.1105086</v>
      </c>
      <c r="DE390" s="14">
        <v>-0.65307249999999994</v>
      </c>
      <c r="DF390" s="14">
        <v>-0.15562409999999999</v>
      </c>
      <c r="DG390" s="14">
        <v>2.97282E-2</v>
      </c>
      <c r="DH390" s="14">
        <v>0.42426269999999999</v>
      </c>
      <c r="DI390" s="14">
        <v>0.1997806</v>
      </c>
      <c r="DJ390" s="14">
        <v>-0.33845799999999998</v>
      </c>
      <c r="DK390" s="14">
        <v>2.2869400000000002E-2</v>
      </c>
      <c r="DL390" s="14">
        <v>-0.18727060000000001</v>
      </c>
      <c r="DM390" s="14">
        <v>-0.41072019999999998</v>
      </c>
      <c r="DN390" s="14">
        <v>-7.3375399999999993E-2</v>
      </c>
      <c r="DO390" s="14">
        <v>9.8878499999999994E-2</v>
      </c>
      <c r="DP390" s="14">
        <v>0.63590959999999996</v>
      </c>
      <c r="DQ390" s="14">
        <v>0.53167180000000003</v>
      </c>
      <c r="DR390" s="14">
        <v>1.1956089999999999</v>
      </c>
      <c r="DS390" s="14">
        <v>0.1157541</v>
      </c>
      <c r="DT390" s="14">
        <v>-0.56366130000000003</v>
      </c>
      <c r="DU390" s="14">
        <v>-0.14256949999999999</v>
      </c>
      <c r="DV390" s="14">
        <v>-0.36919879999999999</v>
      </c>
      <c r="DW390" s="14">
        <v>0.358346</v>
      </c>
      <c r="DX390" s="14">
        <v>0.37166339999999998</v>
      </c>
      <c r="DY390" s="14">
        <v>2.36852E-2</v>
      </c>
      <c r="DZ390" s="14">
        <v>4.6699999999999998E-2</v>
      </c>
      <c r="EA390" s="14">
        <v>0.37113829999999998</v>
      </c>
      <c r="EB390" s="14">
        <v>0.27406449999999999</v>
      </c>
      <c r="EC390" s="14">
        <v>-0.24761910000000001</v>
      </c>
      <c r="ED390" s="14">
        <v>9.9079600000000004E-2</v>
      </c>
      <c r="EE390" s="14">
        <v>0.38544640000000002</v>
      </c>
      <c r="EF390" s="14">
        <v>0.8362501</v>
      </c>
      <c r="EG390" s="14">
        <v>0.69854380000000005</v>
      </c>
      <c r="EH390" s="14">
        <v>6.5736100000000006E-2</v>
      </c>
      <c r="EI390" s="14">
        <v>0.4394072</v>
      </c>
      <c r="EJ390" s="14">
        <v>0.28888429999999998</v>
      </c>
      <c r="EK390" s="14">
        <v>-4.1116399999999997E-2</v>
      </c>
      <c r="EL390" s="14">
        <v>0.2414615</v>
      </c>
      <c r="EM390" s="14">
        <v>0.68265920000000002</v>
      </c>
      <c r="EN390" s="14">
        <v>1.5327729999999999</v>
      </c>
      <c r="EO390" s="14">
        <v>1.102365</v>
      </c>
      <c r="EP390" s="14">
        <v>1.689365</v>
      </c>
      <c r="EQ390" s="14">
        <v>0.63858329999999996</v>
      </c>
      <c r="ER390" s="14">
        <v>-3.2588000000000001E-3</v>
      </c>
      <c r="ES390" s="14">
        <v>0.4526695</v>
      </c>
      <c r="ET390" s="14">
        <v>9.1108400000000006E-2</v>
      </c>
      <c r="EU390" s="14">
        <v>54.382219999999997</v>
      </c>
      <c r="EV390" s="14">
        <v>54.257629999999999</v>
      </c>
      <c r="EW390" s="14">
        <v>52.974690000000002</v>
      </c>
      <c r="EX390" s="14">
        <v>52.348480000000002</v>
      </c>
      <c r="EY390" s="14">
        <v>52.126539999999999</v>
      </c>
      <c r="EZ390" s="14">
        <v>51.353670000000001</v>
      </c>
      <c r="FA390" s="14">
        <v>50.645029999999998</v>
      </c>
      <c r="FB390" s="14">
        <v>54.410769999999999</v>
      </c>
      <c r="FC390" s="14">
        <v>61.494480000000003</v>
      </c>
      <c r="FD390" s="14">
        <v>69.503569999999996</v>
      </c>
      <c r="FE390" s="14">
        <v>76.620379999999997</v>
      </c>
      <c r="FF390" s="14">
        <v>80.122</v>
      </c>
      <c r="FG390" s="14">
        <v>81.398449999999997</v>
      </c>
      <c r="FH390" s="14">
        <v>82.299800000000005</v>
      </c>
      <c r="FI390" s="14">
        <v>83.387410000000003</v>
      </c>
      <c r="FJ390" s="14">
        <v>82.393900000000002</v>
      </c>
      <c r="FK390" s="14">
        <v>80.404929999999993</v>
      </c>
      <c r="FL390" s="14">
        <v>77.800780000000003</v>
      </c>
      <c r="FM390" s="14">
        <v>76.00909</v>
      </c>
      <c r="FN390" s="14">
        <v>72.196619999999996</v>
      </c>
      <c r="FO390" s="14">
        <v>66.641139999999993</v>
      </c>
      <c r="FP390" s="14">
        <v>65.120699999999999</v>
      </c>
      <c r="FQ390" s="14">
        <v>60.293320000000001</v>
      </c>
      <c r="FR390" s="14">
        <v>58.033099999999997</v>
      </c>
      <c r="FS390" s="14">
        <v>7.5031420000000004</v>
      </c>
      <c r="FT390" s="14">
        <v>0.30383959999999999</v>
      </c>
      <c r="FU390" s="14">
        <v>0.71953540000000005</v>
      </c>
      <c r="FW390" s="14"/>
      <c r="HY390" s="52"/>
      <c r="IA390" s="52"/>
    </row>
    <row r="391" spans="1:235" x14ac:dyDescent="0.6">
      <c r="A391" t="s">
        <v>226</v>
      </c>
      <c r="B391" t="s">
        <v>0</v>
      </c>
      <c r="C391" t="s">
        <v>296</v>
      </c>
      <c r="D391" s="53" t="s">
        <v>243</v>
      </c>
      <c r="E391" t="s">
        <v>221</v>
      </c>
      <c r="F391" s="14">
        <v>2413</v>
      </c>
      <c r="G391" s="14">
        <v>2.9037009999999999</v>
      </c>
      <c r="H391" s="14">
        <v>2.605505</v>
      </c>
      <c r="I391" s="14">
        <v>2.60276</v>
      </c>
      <c r="J391" s="14">
        <v>2.2924669999999998</v>
      </c>
      <c r="K391" s="14">
        <v>2.12548</v>
      </c>
      <c r="L391" s="14">
        <v>2.1569199999999999</v>
      </c>
      <c r="M391" s="14">
        <v>1.8417669999999999</v>
      </c>
      <c r="N391" s="14">
        <v>1.01034</v>
      </c>
      <c r="O391" s="14">
        <v>-2.1957960000000001</v>
      </c>
      <c r="P391" s="14">
        <v>-4.808071</v>
      </c>
      <c r="Q391" s="14">
        <v>-6.4665239999999997</v>
      </c>
      <c r="R391" s="14">
        <v>-8.332198</v>
      </c>
      <c r="S391" s="14">
        <v>-8.7319829999999996</v>
      </c>
      <c r="T391" s="14">
        <v>-8.7800720000000005</v>
      </c>
      <c r="U391" s="14">
        <v>-7.2765890000000004</v>
      </c>
      <c r="V391" s="14">
        <v>-5.7867689999999996</v>
      </c>
      <c r="W391" s="14">
        <v>-4.1361080000000001</v>
      </c>
      <c r="X391" s="14">
        <v>-0.16834099999999999</v>
      </c>
      <c r="Y391" s="14">
        <v>1.528851</v>
      </c>
      <c r="Z391" s="14">
        <v>3.295534</v>
      </c>
      <c r="AA391" s="14">
        <v>2.7127020000000002</v>
      </c>
      <c r="AB391" s="14">
        <v>2.426806</v>
      </c>
      <c r="AC391" s="14">
        <v>2.4244680000000001</v>
      </c>
      <c r="AD391" s="14">
        <v>2.7730000000000001</v>
      </c>
      <c r="AE391" s="14">
        <v>-0.10702100000000001</v>
      </c>
      <c r="AF391" s="14">
        <v>-0.34628209999999998</v>
      </c>
      <c r="AG391" s="14">
        <v>-0.12820110000000001</v>
      </c>
      <c r="AH391" s="14">
        <v>-9.1382699999999997E-2</v>
      </c>
      <c r="AI391" s="14">
        <v>-0.1622314</v>
      </c>
      <c r="AJ391" s="14">
        <v>-0.1545784</v>
      </c>
      <c r="AK391" s="14">
        <v>-0.5478056</v>
      </c>
      <c r="AL391" s="14">
        <v>7.9760000000000005E-3</v>
      </c>
      <c r="AM391" s="14">
        <v>-0.75210520000000003</v>
      </c>
      <c r="AN391" s="14">
        <v>-0.44831369999999998</v>
      </c>
      <c r="AO391" s="14">
        <v>-8.1466999999999998E-2</v>
      </c>
      <c r="AP391" s="14">
        <v>-0.68550469999999997</v>
      </c>
      <c r="AQ391" s="14">
        <v>-0.43349140000000003</v>
      </c>
      <c r="AR391" s="14">
        <v>-0.63504749999999999</v>
      </c>
      <c r="AS391" s="14">
        <v>4.9789999999999999E-3</v>
      </c>
      <c r="AT391" s="14">
        <v>-9.2676300000000003E-2</v>
      </c>
      <c r="AU391" s="14">
        <v>-0.99716499999999997</v>
      </c>
      <c r="AV391" s="14">
        <v>4.9612900000000001E-2</v>
      </c>
      <c r="AW391" s="14">
        <v>-0.87060499999999996</v>
      </c>
      <c r="AX391" s="14">
        <v>-0.22582640000000001</v>
      </c>
      <c r="AY391" s="14">
        <v>-1.165799</v>
      </c>
      <c r="AZ391" s="14">
        <v>-1.271639</v>
      </c>
      <c r="BA391" s="14">
        <v>-0.91667719999999997</v>
      </c>
      <c r="BB391" s="14">
        <v>-0.22212509999999999</v>
      </c>
      <c r="BC391" s="14">
        <v>0.1797861</v>
      </c>
      <c r="BD391" s="14">
        <v>-2.73447E-2</v>
      </c>
      <c r="BE391" s="14">
        <v>0.17587120000000001</v>
      </c>
      <c r="BF391" s="14">
        <v>7.3366399999999998E-2</v>
      </c>
      <c r="BG391" s="14">
        <v>-2.44868E-2</v>
      </c>
      <c r="BH391" s="14">
        <v>-2.82314E-2</v>
      </c>
      <c r="BI391" s="14">
        <v>-0.35706480000000002</v>
      </c>
      <c r="BJ391" s="14">
        <v>0.22861029999999999</v>
      </c>
      <c r="BK391" s="14">
        <v>-0.37242140000000001</v>
      </c>
      <c r="BL391" s="14">
        <v>-7.3528200000000002E-2</v>
      </c>
      <c r="BM391" s="14">
        <v>0.331648</v>
      </c>
      <c r="BN391" s="14">
        <v>-0.24647579999999999</v>
      </c>
      <c r="BO391" s="14">
        <v>-3.7680600000000002E-2</v>
      </c>
      <c r="BP391" s="14">
        <v>-0.17868339999999999</v>
      </c>
      <c r="BQ391" s="14">
        <v>0.52327710000000005</v>
      </c>
      <c r="BR391" s="14">
        <v>0.40782040000000003</v>
      </c>
      <c r="BS391" s="14">
        <v>-0.45759030000000001</v>
      </c>
      <c r="BT391" s="14">
        <v>0.44509120000000002</v>
      </c>
      <c r="BU391" s="14">
        <v>-0.51265720000000004</v>
      </c>
      <c r="BV391" s="14">
        <v>2.7473299999999999E-2</v>
      </c>
      <c r="BW391" s="14">
        <v>-0.74968360000000001</v>
      </c>
      <c r="BX391" s="14">
        <v>-0.87797809999999998</v>
      </c>
      <c r="BY391" s="14">
        <v>-0.58723820000000004</v>
      </c>
      <c r="BZ391" s="14">
        <v>7.5198699999999993E-2</v>
      </c>
      <c r="CA391" s="14">
        <v>0.37842779999999998</v>
      </c>
      <c r="CB391" s="14">
        <v>0.19355040000000001</v>
      </c>
      <c r="CC391" s="14">
        <v>0.3864707</v>
      </c>
      <c r="CD391" s="14">
        <v>0.1874712</v>
      </c>
      <c r="CE391" s="14">
        <v>7.0914699999999997E-2</v>
      </c>
      <c r="CF391" s="14">
        <v>5.9276200000000001E-2</v>
      </c>
      <c r="CG391" s="14">
        <v>-0.2249583</v>
      </c>
      <c r="CH391" s="14">
        <v>0.38142100000000001</v>
      </c>
      <c r="CI391" s="14">
        <v>-0.1094535</v>
      </c>
      <c r="CJ391" s="14">
        <v>0.18604699999999999</v>
      </c>
      <c r="CK391" s="14">
        <v>0.61777009999999999</v>
      </c>
      <c r="CL391" s="14">
        <v>5.7594300000000001E-2</v>
      </c>
      <c r="CM391" s="14">
        <v>0.2364569</v>
      </c>
      <c r="CN391" s="14">
        <v>0.13739299999999999</v>
      </c>
      <c r="CO391" s="14">
        <v>0.8822489</v>
      </c>
      <c r="CP391" s="14">
        <v>0.75446290000000005</v>
      </c>
      <c r="CQ391" s="14">
        <v>-8.3882499999999999E-2</v>
      </c>
      <c r="CR391" s="14">
        <v>0.71899829999999998</v>
      </c>
      <c r="CS391" s="14">
        <v>-0.26474360000000002</v>
      </c>
      <c r="CT391" s="14">
        <v>0.20290800000000001</v>
      </c>
      <c r="CU391" s="14">
        <v>-0.46148329999999999</v>
      </c>
      <c r="CV391" s="14">
        <v>-0.60532980000000003</v>
      </c>
      <c r="CW391" s="14">
        <v>-0.35906969999999999</v>
      </c>
      <c r="CX391" s="14">
        <v>0.28112429999999999</v>
      </c>
      <c r="CY391" s="14">
        <v>0.57706950000000001</v>
      </c>
      <c r="CZ391" s="14">
        <v>0.41444550000000002</v>
      </c>
      <c r="DA391" s="14">
        <v>0.5970702</v>
      </c>
      <c r="DB391" s="14">
        <v>0.30157590000000001</v>
      </c>
      <c r="DC391" s="14">
        <v>0.1663162</v>
      </c>
      <c r="DD391" s="14">
        <v>0.14678369999999999</v>
      </c>
      <c r="DE391" s="14">
        <v>-9.2851699999999995E-2</v>
      </c>
      <c r="DF391" s="14">
        <v>0.53423169999999998</v>
      </c>
      <c r="DG391" s="14">
        <v>0.1535144</v>
      </c>
      <c r="DH391" s="14">
        <v>0.44562220000000002</v>
      </c>
      <c r="DI391" s="14">
        <v>0.90389220000000003</v>
      </c>
      <c r="DJ391" s="14">
        <v>0.3616644</v>
      </c>
      <c r="DK391" s="14">
        <v>0.5105942</v>
      </c>
      <c r="DL391" s="14">
        <v>0.45346930000000002</v>
      </c>
      <c r="DM391" s="14">
        <v>1.2412209999999999</v>
      </c>
      <c r="DN391" s="14">
        <v>1.101105</v>
      </c>
      <c r="DO391" s="14">
        <v>0.28982530000000001</v>
      </c>
      <c r="DP391" s="14">
        <v>0.99290540000000005</v>
      </c>
      <c r="DQ391" s="14">
        <v>-1.6830000000000001E-2</v>
      </c>
      <c r="DR391" s="14">
        <v>0.37834269999999998</v>
      </c>
      <c r="DS391" s="14">
        <v>-0.17328299999999999</v>
      </c>
      <c r="DT391" s="14">
        <v>-0.33268130000000001</v>
      </c>
      <c r="DU391" s="14">
        <v>-0.1309012</v>
      </c>
      <c r="DV391" s="14">
        <v>0.48704989999999998</v>
      </c>
      <c r="DW391" s="14">
        <v>0.86387659999999999</v>
      </c>
      <c r="DX391" s="14">
        <v>0.73338289999999995</v>
      </c>
      <c r="DY391" s="14">
        <v>0.90114249999999996</v>
      </c>
      <c r="DZ391" s="14">
        <v>0.46632499999999999</v>
      </c>
      <c r="EA391" s="14">
        <v>0.30406080000000002</v>
      </c>
      <c r="EB391" s="14">
        <v>0.27313080000000001</v>
      </c>
      <c r="EC391" s="14">
        <v>9.7889100000000007E-2</v>
      </c>
      <c r="ED391" s="14">
        <v>0.75486609999999998</v>
      </c>
      <c r="EE391" s="14">
        <v>0.53319830000000001</v>
      </c>
      <c r="EF391" s="14">
        <v>0.82040760000000001</v>
      </c>
      <c r="EG391" s="14">
        <v>1.317007</v>
      </c>
      <c r="EH391" s="14">
        <v>0.80069330000000005</v>
      </c>
      <c r="EI391" s="14">
        <v>0.90640520000000002</v>
      </c>
      <c r="EJ391" s="14">
        <v>0.90983340000000001</v>
      </c>
      <c r="EK391" s="14">
        <v>1.7595190000000001</v>
      </c>
      <c r="EL391" s="14">
        <v>1.601602</v>
      </c>
      <c r="EM391" s="14">
        <v>0.82940000000000003</v>
      </c>
      <c r="EN391" s="14">
        <v>1.3883840000000001</v>
      </c>
      <c r="EO391" s="14">
        <v>0.34111789999999997</v>
      </c>
      <c r="EP391" s="14">
        <v>0.6316425</v>
      </c>
      <c r="EQ391" s="14">
        <v>0.24283250000000001</v>
      </c>
      <c r="ER391" s="14">
        <v>6.0979699999999998E-2</v>
      </c>
      <c r="ES391" s="14">
        <v>0.19853789999999999</v>
      </c>
      <c r="ET391" s="14">
        <v>0.78437380000000001</v>
      </c>
      <c r="EU391" s="14">
        <v>52.939250000000001</v>
      </c>
      <c r="EV391" s="14">
        <v>52.940950000000001</v>
      </c>
      <c r="EW391" s="14">
        <v>52.724719999999998</v>
      </c>
      <c r="EX391" s="14">
        <v>51.271030000000003</v>
      </c>
      <c r="EY391" s="14">
        <v>51.81861</v>
      </c>
      <c r="EZ391" s="14">
        <v>49.679699999999997</v>
      </c>
      <c r="FA391" s="14">
        <v>48.282919999999997</v>
      </c>
      <c r="FB391" s="14">
        <v>51.437130000000003</v>
      </c>
      <c r="FC391" s="14">
        <v>59.856409999999997</v>
      </c>
      <c r="FD391" s="14">
        <v>68.618949999999998</v>
      </c>
      <c r="FE391" s="14">
        <v>72.474509999999995</v>
      </c>
      <c r="FF391" s="14">
        <v>80.792689999999993</v>
      </c>
      <c r="FG391" s="14">
        <v>83.088359999999994</v>
      </c>
      <c r="FH391" s="14">
        <v>85.705600000000004</v>
      </c>
      <c r="FI391" s="14">
        <v>85.163979999999995</v>
      </c>
      <c r="FJ391" s="14">
        <v>83.071370000000002</v>
      </c>
      <c r="FK391" s="14">
        <v>82.619370000000004</v>
      </c>
      <c r="FL391" s="14">
        <v>80.275279999999995</v>
      </c>
      <c r="FM391" s="14">
        <v>78.138490000000004</v>
      </c>
      <c r="FN391" s="14">
        <v>74.250640000000004</v>
      </c>
      <c r="FO391" s="14">
        <v>68.117679999999993</v>
      </c>
      <c r="FP391" s="14">
        <v>64.429050000000004</v>
      </c>
      <c r="FQ391" s="14">
        <v>60.409089999999999</v>
      </c>
      <c r="FR391" s="14">
        <v>56.068390000000001</v>
      </c>
      <c r="FS391" s="14">
        <v>6.2757199999999997</v>
      </c>
      <c r="FT391" s="14">
        <v>0.27177069999999998</v>
      </c>
      <c r="FU391" s="14">
        <v>0.38003789999999998</v>
      </c>
      <c r="FW391" s="14"/>
      <c r="HY391" s="52"/>
      <c r="IA391" s="52"/>
    </row>
    <row r="392" spans="1:235" x14ac:dyDescent="0.6">
      <c r="A392" t="s">
        <v>226</v>
      </c>
      <c r="B392" t="s">
        <v>0</v>
      </c>
      <c r="C392" t="s">
        <v>296</v>
      </c>
      <c r="D392" s="53" t="s">
        <v>232</v>
      </c>
      <c r="E392" t="s">
        <v>219</v>
      </c>
      <c r="F392" s="14">
        <v>3231</v>
      </c>
      <c r="G392" s="14">
        <v>4.4385659999999998</v>
      </c>
      <c r="H392" s="14">
        <v>4.0697279999999996</v>
      </c>
      <c r="I392" s="14">
        <v>3.5587879999999998</v>
      </c>
      <c r="J392" s="14">
        <v>3.1901350000000002</v>
      </c>
      <c r="K392" s="14">
        <v>2.9430939999999999</v>
      </c>
      <c r="L392" s="14">
        <v>2.841205</v>
      </c>
      <c r="M392" s="14">
        <v>2.7475329999999998</v>
      </c>
      <c r="N392" s="14">
        <v>1.891985</v>
      </c>
      <c r="O392" s="14">
        <v>-0.25375029999999998</v>
      </c>
      <c r="P392" s="14">
        <v>-2.810327</v>
      </c>
      <c r="Q392" s="14">
        <v>-5.5966209999999998</v>
      </c>
      <c r="R392" s="14">
        <v>-7.2603859999999996</v>
      </c>
      <c r="S392" s="14">
        <v>-7.4192840000000002</v>
      </c>
      <c r="T392" s="14">
        <v>-6.5578859999999999</v>
      </c>
      <c r="U392" s="14">
        <v>-5.1613579999999999</v>
      </c>
      <c r="V392" s="14">
        <v>-3.3519100000000002</v>
      </c>
      <c r="W392" s="14">
        <v>-0.76649829999999997</v>
      </c>
      <c r="X392" s="14">
        <v>2.7100979999999999</v>
      </c>
      <c r="Y392" s="14">
        <v>5.3245250000000004</v>
      </c>
      <c r="Z392" s="14">
        <v>6.1055630000000001</v>
      </c>
      <c r="AA392" s="14">
        <v>6.2423339999999996</v>
      </c>
      <c r="AB392" s="14">
        <v>6.2099840000000004</v>
      </c>
      <c r="AC392" s="14">
        <v>5.2657170000000004</v>
      </c>
      <c r="AD392" s="14">
        <v>4.4726559999999997</v>
      </c>
      <c r="AE392" s="14">
        <v>-0.48707630000000002</v>
      </c>
      <c r="AF392" s="14">
        <v>-0.3955998</v>
      </c>
      <c r="AG392" s="14">
        <v>-0.41207139999999998</v>
      </c>
      <c r="AH392" s="14">
        <v>-0.4884289</v>
      </c>
      <c r="AI392" s="14">
        <v>-0.54233739999999997</v>
      </c>
      <c r="AJ392" s="14">
        <v>-0.46985199999999999</v>
      </c>
      <c r="AK392" s="14">
        <v>-0.38889899999999999</v>
      </c>
      <c r="AL392" s="14">
        <v>-0.18800359999999999</v>
      </c>
      <c r="AM392" s="14">
        <v>-0.15459639999999999</v>
      </c>
      <c r="AN392" s="14">
        <v>0.20041919999999999</v>
      </c>
      <c r="AO392" s="14">
        <v>0.1526904</v>
      </c>
      <c r="AP392" s="14">
        <v>5.6515099999999999E-2</v>
      </c>
      <c r="AQ392" s="14">
        <v>6.8690500000000002E-2</v>
      </c>
      <c r="AR392" s="14">
        <v>0.12525520000000001</v>
      </c>
      <c r="AS392" s="14">
        <v>-5.65996E-2</v>
      </c>
      <c r="AT392" s="14">
        <v>-0.2847674</v>
      </c>
      <c r="AU392" s="14">
        <v>-0.25729990000000003</v>
      </c>
      <c r="AV392" s="14">
        <v>-0.1821364</v>
      </c>
      <c r="AW392" s="14">
        <v>-0.31232599999999999</v>
      </c>
      <c r="AX392" s="14">
        <v>-0.3427615</v>
      </c>
      <c r="AY392" s="14">
        <v>-0.2135283</v>
      </c>
      <c r="AZ392" s="14">
        <v>1.6040100000000002E-2</v>
      </c>
      <c r="BA392" s="14">
        <v>-0.4443434</v>
      </c>
      <c r="BB392" s="14">
        <v>-0.45556780000000002</v>
      </c>
      <c r="BC392" s="14">
        <v>-0.23406569999999999</v>
      </c>
      <c r="BD392" s="14">
        <v>-0.16772580000000001</v>
      </c>
      <c r="BE392" s="14">
        <v>-0.22479160000000001</v>
      </c>
      <c r="BF392" s="14">
        <v>-0.30254639999999999</v>
      </c>
      <c r="BG392" s="14">
        <v>-0.36628549999999999</v>
      </c>
      <c r="BH392" s="14">
        <v>-0.317278</v>
      </c>
      <c r="BI392" s="14">
        <v>-0.2449248</v>
      </c>
      <c r="BJ392" s="14">
        <v>-2.9929000000000001E-2</v>
      </c>
      <c r="BK392" s="14">
        <v>-6.288E-4</v>
      </c>
      <c r="BL392" s="14">
        <v>0.44332280000000002</v>
      </c>
      <c r="BM392" s="14">
        <v>0.36837550000000002</v>
      </c>
      <c r="BN392" s="14">
        <v>0.30739460000000002</v>
      </c>
      <c r="BO392" s="14">
        <v>0.34507409999999999</v>
      </c>
      <c r="BP392" s="14">
        <v>0.48098079999999999</v>
      </c>
      <c r="BQ392" s="14">
        <v>0.36055100000000001</v>
      </c>
      <c r="BR392" s="14">
        <v>0.14914369999999999</v>
      </c>
      <c r="BS392" s="14">
        <v>0.13597890000000001</v>
      </c>
      <c r="BT392" s="14">
        <v>0.20504720000000001</v>
      </c>
      <c r="BU392" s="14">
        <v>5.03078E-2</v>
      </c>
      <c r="BV392" s="14">
        <v>-1.80045E-2</v>
      </c>
      <c r="BW392" s="14">
        <v>0.11573170000000001</v>
      </c>
      <c r="BX392" s="14">
        <v>0.24628729999999999</v>
      </c>
      <c r="BY392" s="14">
        <v>-0.14197389999999999</v>
      </c>
      <c r="BZ392" s="14">
        <v>-0.19352130000000001</v>
      </c>
      <c r="CA392" s="14">
        <v>-5.8831300000000003E-2</v>
      </c>
      <c r="CB392" s="14">
        <v>-9.9010999999999995E-3</v>
      </c>
      <c r="CC392" s="14">
        <v>-9.5082299999999995E-2</v>
      </c>
      <c r="CD392" s="14">
        <v>-0.17380480000000001</v>
      </c>
      <c r="CE392" s="14">
        <v>-0.2443525</v>
      </c>
      <c r="CF392" s="14">
        <v>-0.21160570000000001</v>
      </c>
      <c r="CG392" s="14">
        <v>-0.14520859999999999</v>
      </c>
      <c r="CH392" s="14">
        <v>7.9552999999999999E-2</v>
      </c>
      <c r="CI392" s="14">
        <v>0.10600859999999999</v>
      </c>
      <c r="CJ392" s="14">
        <v>0.61155709999999996</v>
      </c>
      <c r="CK392" s="14">
        <v>0.51775839999999995</v>
      </c>
      <c r="CL392" s="14">
        <v>0.481153</v>
      </c>
      <c r="CM392" s="14">
        <v>0.53649659999999999</v>
      </c>
      <c r="CN392" s="14">
        <v>0.72735519999999998</v>
      </c>
      <c r="CO392" s="14">
        <v>0.6494683</v>
      </c>
      <c r="CP392" s="14">
        <v>0.44966919999999999</v>
      </c>
      <c r="CQ392" s="14">
        <v>0.40836260000000002</v>
      </c>
      <c r="CR392" s="14">
        <v>0.4732094</v>
      </c>
      <c r="CS392" s="14">
        <v>0.30146689999999998</v>
      </c>
      <c r="CT392" s="14">
        <v>0.2069211</v>
      </c>
      <c r="CU392" s="14">
        <v>0.34377609999999997</v>
      </c>
      <c r="CV392" s="14">
        <v>0.4057558</v>
      </c>
      <c r="CW392" s="14">
        <v>6.7446300000000001E-2</v>
      </c>
      <c r="CX392" s="14">
        <v>-1.20287E-2</v>
      </c>
      <c r="CY392" s="14">
        <v>0.1164031</v>
      </c>
      <c r="CZ392" s="14">
        <v>0.14792369999999999</v>
      </c>
      <c r="DA392" s="14">
        <v>3.4627100000000001E-2</v>
      </c>
      <c r="DB392" s="14">
        <v>-4.5063199999999998E-2</v>
      </c>
      <c r="DC392" s="14">
        <v>-0.1224195</v>
      </c>
      <c r="DD392" s="14">
        <v>-0.1059335</v>
      </c>
      <c r="DE392" s="14">
        <v>-4.5492499999999998E-2</v>
      </c>
      <c r="DF392" s="14">
        <v>0.18903500000000001</v>
      </c>
      <c r="DG392" s="14">
        <v>0.212646</v>
      </c>
      <c r="DH392" s="14">
        <v>0.77979140000000002</v>
      </c>
      <c r="DI392" s="14">
        <v>0.66714119999999999</v>
      </c>
      <c r="DJ392" s="14">
        <v>0.65491140000000003</v>
      </c>
      <c r="DK392" s="14">
        <v>0.72791910000000004</v>
      </c>
      <c r="DL392" s="14">
        <v>0.97372970000000003</v>
      </c>
      <c r="DM392" s="14">
        <v>0.93838549999999998</v>
      </c>
      <c r="DN392" s="14">
        <v>0.75019469999999999</v>
      </c>
      <c r="DO392" s="14">
        <v>0.68074630000000003</v>
      </c>
      <c r="DP392" s="14">
        <v>0.74137160000000002</v>
      </c>
      <c r="DQ392" s="14">
        <v>0.55262599999999995</v>
      </c>
      <c r="DR392" s="14">
        <v>0.43184679999999998</v>
      </c>
      <c r="DS392" s="14">
        <v>0.57182060000000001</v>
      </c>
      <c r="DT392" s="14">
        <v>0.56522419999999995</v>
      </c>
      <c r="DU392" s="14">
        <v>0.27686650000000002</v>
      </c>
      <c r="DV392" s="14">
        <v>0.1694639</v>
      </c>
      <c r="DW392" s="14">
        <v>0.36941370000000001</v>
      </c>
      <c r="DX392" s="14">
        <v>0.37579770000000001</v>
      </c>
      <c r="DY392" s="14">
        <v>0.22190679999999999</v>
      </c>
      <c r="DZ392" s="14">
        <v>0.14081920000000001</v>
      </c>
      <c r="EA392" s="14">
        <v>5.3632399999999997E-2</v>
      </c>
      <c r="EB392" s="14">
        <v>4.6640500000000001E-2</v>
      </c>
      <c r="EC392" s="14">
        <v>9.8481700000000005E-2</v>
      </c>
      <c r="ED392" s="14">
        <v>0.34710960000000002</v>
      </c>
      <c r="EE392" s="14">
        <v>0.36661349999999998</v>
      </c>
      <c r="EF392" s="14">
        <v>1.0226949999999999</v>
      </c>
      <c r="EG392" s="14">
        <v>0.88282629999999995</v>
      </c>
      <c r="EH392" s="14">
        <v>0.90579089999999995</v>
      </c>
      <c r="EI392" s="14">
        <v>1.0043029999999999</v>
      </c>
      <c r="EJ392" s="14">
        <v>1.3294550000000001</v>
      </c>
      <c r="EK392" s="14">
        <v>1.3555360000000001</v>
      </c>
      <c r="EL392" s="14">
        <v>1.1841060000000001</v>
      </c>
      <c r="EM392" s="14">
        <v>1.074025</v>
      </c>
      <c r="EN392" s="14">
        <v>1.128555</v>
      </c>
      <c r="EO392" s="14">
        <v>0.91525970000000001</v>
      </c>
      <c r="EP392" s="14">
        <v>0.75660380000000005</v>
      </c>
      <c r="EQ392" s="14">
        <v>0.90108049999999995</v>
      </c>
      <c r="ER392" s="14">
        <v>0.79547140000000005</v>
      </c>
      <c r="ES392" s="14">
        <v>0.57923599999999997</v>
      </c>
      <c r="ET392" s="14">
        <v>0.43151040000000002</v>
      </c>
      <c r="EU392" s="14">
        <v>67.635930000000002</v>
      </c>
      <c r="EV392" s="14">
        <v>67.235600000000005</v>
      </c>
      <c r="EW392" s="14">
        <v>66.547889999999995</v>
      </c>
      <c r="EX392" s="14">
        <v>66.051569999999998</v>
      </c>
      <c r="EY392" s="14">
        <v>65.831119999999999</v>
      </c>
      <c r="EZ392" s="14">
        <v>65.426249999999996</v>
      </c>
      <c r="FA392" s="14">
        <v>65.313739999999996</v>
      </c>
      <c r="FB392" s="14">
        <v>65.868080000000006</v>
      </c>
      <c r="FC392" s="14">
        <v>68.50864</v>
      </c>
      <c r="FD392" s="14">
        <v>71.662949999999995</v>
      </c>
      <c r="FE392" s="14">
        <v>75.212500000000006</v>
      </c>
      <c r="FF392" s="14">
        <v>78.056979999999996</v>
      </c>
      <c r="FG392" s="14">
        <v>79.828829999999996</v>
      </c>
      <c r="FH392" s="14">
        <v>80.686229999999995</v>
      </c>
      <c r="FI392" s="14">
        <v>80.584689999999995</v>
      </c>
      <c r="FJ392" s="14">
        <v>80.503140000000002</v>
      </c>
      <c r="FK392" s="14">
        <v>79.891369999999995</v>
      </c>
      <c r="FL392" s="14">
        <v>79.004750000000001</v>
      </c>
      <c r="FM392" s="14">
        <v>77.254159999999999</v>
      </c>
      <c r="FN392" s="14">
        <v>74.251660000000001</v>
      </c>
      <c r="FO392" s="14">
        <v>71.091449999999995</v>
      </c>
      <c r="FP392" s="14">
        <v>69.430019999999999</v>
      </c>
      <c r="FQ392" s="14">
        <v>68.307360000000003</v>
      </c>
      <c r="FR392" s="14">
        <v>67.502840000000006</v>
      </c>
      <c r="FS392" s="14">
        <v>5.2764819999999997</v>
      </c>
      <c r="FT392" s="14">
        <v>0.2268202</v>
      </c>
      <c r="FU392" s="14">
        <v>0.4089835</v>
      </c>
      <c r="FW392" s="14"/>
      <c r="HY392" s="52"/>
      <c r="IA392" s="52"/>
    </row>
    <row r="393" spans="1:235" x14ac:dyDescent="0.6">
      <c r="A393" t="s">
        <v>226</v>
      </c>
      <c r="B393" t="s">
        <v>0</v>
      </c>
      <c r="C393" t="s">
        <v>296</v>
      </c>
      <c r="D393" s="53" t="s">
        <v>232</v>
      </c>
      <c r="E393" t="s">
        <v>220</v>
      </c>
      <c r="F393" s="14">
        <v>1429</v>
      </c>
      <c r="G393" s="14">
        <v>2.0422359999999999</v>
      </c>
      <c r="H393" s="14">
        <v>1.9921</v>
      </c>
      <c r="I393" s="14">
        <v>1.6346529999999999</v>
      </c>
      <c r="J393" s="14">
        <v>1.362992</v>
      </c>
      <c r="K393" s="14">
        <v>1.248656</v>
      </c>
      <c r="L393" s="14">
        <v>1.1753130000000001</v>
      </c>
      <c r="M393" s="14">
        <v>1.0652950000000001</v>
      </c>
      <c r="N393" s="14">
        <v>0.72222529999999996</v>
      </c>
      <c r="O393" s="14">
        <v>-0.2254072</v>
      </c>
      <c r="P393" s="14">
        <v>-1.4617100000000001</v>
      </c>
      <c r="Q393" s="14">
        <v>-2.6269450000000001</v>
      </c>
      <c r="R393" s="14">
        <v>-3.7503929999999999</v>
      </c>
      <c r="S393" s="14">
        <v>-4.0910060000000001</v>
      </c>
      <c r="T393" s="14">
        <v>-3.7441740000000001</v>
      </c>
      <c r="U393" s="14">
        <v>-3.1478649999999999</v>
      </c>
      <c r="V393" s="14">
        <v>-2.1089950000000002</v>
      </c>
      <c r="W393" s="14">
        <v>-0.73038939999999997</v>
      </c>
      <c r="X393" s="14">
        <v>1.0281370000000001</v>
      </c>
      <c r="Y393" s="14">
        <v>2.6545450000000002</v>
      </c>
      <c r="Z393" s="14">
        <v>2.8824670000000001</v>
      </c>
      <c r="AA393" s="14">
        <v>3.1489560000000001</v>
      </c>
      <c r="AB393" s="14">
        <v>2.811601</v>
      </c>
      <c r="AC393" s="14">
        <v>2.324058</v>
      </c>
      <c r="AD393" s="14">
        <v>1.888333</v>
      </c>
      <c r="AE393" s="14">
        <v>-0.14568449999999999</v>
      </c>
      <c r="AF393" s="14">
        <v>-4.7704799999999999E-2</v>
      </c>
      <c r="AG393" s="14">
        <v>-0.14115530000000001</v>
      </c>
      <c r="AH393" s="14">
        <v>-0.27374320000000002</v>
      </c>
      <c r="AI393" s="14">
        <v>-0.24141180000000001</v>
      </c>
      <c r="AJ393" s="14">
        <v>-0.29040310000000003</v>
      </c>
      <c r="AK393" s="14">
        <v>-0.38940789999999997</v>
      </c>
      <c r="AL393" s="14">
        <v>-0.36434460000000002</v>
      </c>
      <c r="AM393" s="14">
        <v>-0.52649440000000003</v>
      </c>
      <c r="AN393" s="14">
        <v>-0.4765721</v>
      </c>
      <c r="AO393" s="14">
        <v>-0.39896280000000001</v>
      </c>
      <c r="AP393" s="14">
        <v>-0.81820320000000002</v>
      </c>
      <c r="AQ393" s="14">
        <v>-0.86845099999999997</v>
      </c>
      <c r="AR393" s="14">
        <v>-0.8991133</v>
      </c>
      <c r="AS393" s="14">
        <v>-0.94210119999999997</v>
      </c>
      <c r="AT393" s="14">
        <v>-0.88650180000000001</v>
      </c>
      <c r="AU393" s="14">
        <v>-0.70486459999999995</v>
      </c>
      <c r="AV393" s="14">
        <v>-0.27450020000000003</v>
      </c>
      <c r="AW393" s="14">
        <v>0.18851100000000001</v>
      </c>
      <c r="AX393" s="14">
        <v>4.6002700000000001E-2</v>
      </c>
      <c r="AY393" s="14">
        <v>0.1064107</v>
      </c>
      <c r="AZ393" s="14">
        <v>-3.8119999999999999E-3</v>
      </c>
      <c r="BA393" s="14">
        <v>-0.19288330000000001</v>
      </c>
      <c r="BB393" s="14">
        <v>-0.35939339999999997</v>
      </c>
      <c r="BC393" s="14">
        <v>2.19513E-2</v>
      </c>
      <c r="BD393" s="14">
        <v>0.1352642</v>
      </c>
      <c r="BE393" s="14">
        <v>-2.2219699999999998E-2</v>
      </c>
      <c r="BF393" s="14">
        <v>-0.17079240000000001</v>
      </c>
      <c r="BG393" s="14">
        <v>-0.16643350000000001</v>
      </c>
      <c r="BH393" s="14">
        <v>-0.17960019999999999</v>
      </c>
      <c r="BI393" s="14">
        <v>-0.24387729999999999</v>
      </c>
      <c r="BJ393" s="14">
        <v>-0.20202609999999999</v>
      </c>
      <c r="BK393" s="14">
        <v>-0.33055370000000001</v>
      </c>
      <c r="BL393" s="14">
        <v>-0.30719760000000002</v>
      </c>
      <c r="BM393" s="14">
        <v>-0.2455716</v>
      </c>
      <c r="BN393" s="14">
        <v>-0.55934110000000004</v>
      </c>
      <c r="BO393" s="14">
        <v>-0.61279119999999998</v>
      </c>
      <c r="BP393" s="14">
        <v>-0.54992509999999994</v>
      </c>
      <c r="BQ393" s="14">
        <v>-0.58420499999999997</v>
      </c>
      <c r="BR393" s="14">
        <v>-0.45418550000000002</v>
      </c>
      <c r="BS393" s="14">
        <v>-0.25800190000000001</v>
      </c>
      <c r="BT393" s="14">
        <v>0.1063096</v>
      </c>
      <c r="BU393" s="14">
        <v>0.54149119999999995</v>
      </c>
      <c r="BV393" s="14">
        <v>0.35591800000000001</v>
      </c>
      <c r="BW393" s="14">
        <v>0.4672403</v>
      </c>
      <c r="BX393" s="14">
        <v>0.2189113</v>
      </c>
      <c r="BY393" s="14">
        <v>-9.5922000000000004E-3</v>
      </c>
      <c r="BZ393" s="14">
        <v>-0.16320589999999999</v>
      </c>
      <c r="CA393" s="14">
        <v>0.13805529999999999</v>
      </c>
      <c r="CB393" s="14">
        <v>0.261988</v>
      </c>
      <c r="CC393" s="14">
        <v>6.0154699999999998E-2</v>
      </c>
      <c r="CD393" s="14">
        <v>-9.9488999999999994E-2</v>
      </c>
      <c r="CE393" s="14">
        <v>-0.1145038</v>
      </c>
      <c r="CF393" s="14">
        <v>-0.10285850000000001</v>
      </c>
      <c r="CG393" s="14">
        <v>-0.14308319999999999</v>
      </c>
      <c r="CH393" s="14">
        <v>-8.9604699999999995E-2</v>
      </c>
      <c r="CI393" s="14">
        <v>-0.19484570000000001</v>
      </c>
      <c r="CJ393" s="14">
        <v>-0.18988930000000001</v>
      </c>
      <c r="CK393" s="14">
        <v>-0.13933319999999999</v>
      </c>
      <c r="CL393" s="14">
        <v>-0.38005410000000001</v>
      </c>
      <c r="CM393" s="14">
        <v>-0.4357221</v>
      </c>
      <c r="CN393" s="14">
        <v>-0.30807839999999997</v>
      </c>
      <c r="CO393" s="14">
        <v>-0.3363273</v>
      </c>
      <c r="CP393" s="14">
        <v>-0.1547646</v>
      </c>
      <c r="CQ393" s="14">
        <v>5.1493799999999999E-2</v>
      </c>
      <c r="CR393" s="14">
        <v>0.37005729999999998</v>
      </c>
      <c r="CS393" s="14">
        <v>0.78596429999999995</v>
      </c>
      <c r="CT393" s="14">
        <v>0.57056439999999997</v>
      </c>
      <c r="CU393" s="14">
        <v>0.71714979999999995</v>
      </c>
      <c r="CV393" s="14">
        <v>0.37316890000000003</v>
      </c>
      <c r="CW393" s="14">
        <v>0.11735470000000001</v>
      </c>
      <c r="CX393" s="14">
        <v>-2.7327000000000001E-2</v>
      </c>
      <c r="CY393" s="14">
        <v>0.25415929999999998</v>
      </c>
      <c r="CZ393" s="14">
        <v>0.3887118</v>
      </c>
      <c r="DA393" s="14">
        <v>0.14252909999999999</v>
      </c>
      <c r="DB393" s="14">
        <v>-2.8185600000000002E-2</v>
      </c>
      <c r="DC393" s="14">
        <v>-6.2574000000000005E-2</v>
      </c>
      <c r="DD393" s="14">
        <v>-2.61167E-2</v>
      </c>
      <c r="DE393" s="14">
        <v>-4.2289199999999999E-2</v>
      </c>
      <c r="DF393" s="14">
        <v>2.2816599999999999E-2</v>
      </c>
      <c r="DG393" s="14">
        <v>-5.9137700000000001E-2</v>
      </c>
      <c r="DH393" s="14">
        <v>-7.2581099999999996E-2</v>
      </c>
      <c r="DI393" s="14">
        <v>-3.3094899999999997E-2</v>
      </c>
      <c r="DJ393" s="14">
        <v>-0.200767</v>
      </c>
      <c r="DK393" s="14">
        <v>-0.25865290000000002</v>
      </c>
      <c r="DL393" s="14">
        <v>-6.6231799999999993E-2</v>
      </c>
      <c r="DM393" s="14">
        <v>-8.84495E-2</v>
      </c>
      <c r="DN393" s="14">
        <v>0.14465639999999999</v>
      </c>
      <c r="DO393" s="14">
        <v>0.36098960000000002</v>
      </c>
      <c r="DP393" s="14">
        <v>0.6338049</v>
      </c>
      <c r="DQ393" s="14">
        <v>1.030437</v>
      </c>
      <c r="DR393" s="14">
        <v>0.78521079999999999</v>
      </c>
      <c r="DS393" s="14">
        <v>0.96705929999999996</v>
      </c>
      <c r="DT393" s="14">
        <v>0.52742639999999996</v>
      </c>
      <c r="DU393" s="14">
        <v>0.24430160000000001</v>
      </c>
      <c r="DV393" s="14">
        <v>0.1085518</v>
      </c>
      <c r="DW393" s="14">
        <v>0.42179499999999998</v>
      </c>
      <c r="DX393" s="14">
        <v>0.57168079999999999</v>
      </c>
      <c r="DY393" s="14">
        <v>0.26146469999999999</v>
      </c>
      <c r="DZ393" s="14">
        <v>7.4765200000000004E-2</v>
      </c>
      <c r="EA393" s="14">
        <v>1.24043E-2</v>
      </c>
      <c r="EB393" s="14">
        <v>8.4686200000000003E-2</v>
      </c>
      <c r="EC393" s="14">
        <v>0.1032414</v>
      </c>
      <c r="ED393" s="14">
        <v>0.1851352</v>
      </c>
      <c r="EE393" s="14">
        <v>0.13680310000000001</v>
      </c>
      <c r="EF393" s="14">
        <v>9.6793500000000005E-2</v>
      </c>
      <c r="EG393" s="14">
        <v>0.1202964</v>
      </c>
      <c r="EH393" s="14">
        <v>5.8095099999999997E-2</v>
      </c>
      <c r="EI393" s="14">
        <v>-2.9932000000000001E-3</v>
      </c>
      <c r="EJ393" s="14">
        <v>0.2829564</v>
      </c>
      <c r="EK393" s="14">
        <v>0.26944659999999998</v>
      </c>
      <c r="EL393" s="14">
        <v>0.57697259999999995</v>
      </c>
      <c r="EM393" s="14">
        <v>0.80785229999999997</v>
      </c>
      <c r="EN393" s="14">
        <v>1.014615</v>
      </c>
      <c r="EO393" s="14">
        <v>1.3834169999999999</v>
      </c>
      <c r="EP393" s="14">
        <v>1.095126</v>
      </c>
      <c r="EQ393" s="14">
        <v>1.3278890000000001</v>
      </c>
      <c r="ER393" s="14">
        <v>0.75014970000000003</v>
      </c>
      <c r="ES393" s="14">
        <v>0.42759269999999999</v>
      </c>
      <c r="ET393" s="14">
        <v>0.30473929999999999</v>
      </c>
      <c r="EU393" s="14">
        <v>67.896010000000004</v>
      </c>
      <c r="EV393" s="14">
        <v>67.505979999999994</v>
      </c>
      <c r="EW393" s="14">
        <v>66.960629999999995</v>
      </c>
      <c r="EX393" s="14">
        <v>66.723789999999994</v>
      </c>
      <c r="EY393" s="14">
        <v>66.587299999999999</v>
      </c>
      <c r="EZ393" s="14">
        <v>66.169560000000004</v>
      </c>
      <c r="FA393" s="14">
        <v>66.086699999999993</v>
      </c>
      <c r="FB393" s="14">
        <v>66.518349999999998</v>
      </c>
      <c r="FC393" s="14">
        <v>68.743030000000005</v>
      </c>
      <c r="FD393" s="14">
        <v>71.555019999999999</v>
      </c>
      <c r="FE393" s="14">
        <v>74.409660000000002</v>
      </c>
      <c r="FF393" s="14">
        <v>76.565060000000003</v>
      </c>
      <c r="FG393" s="14">
        <v>78.073359999999994</v>
      </c>
      <c r="FH393" s="14">
        <v>79.034790000000001</v>
      </c>
      <c r="FI393" s="14">
        <v>78.799859999999995</v>
      </c>
      <c r="FJ393" s="14">
        <v>78.759780000000006</v>
      </c>
      <c r="FK393" s="14">
        <v>78.458979999999997</v>
      </c>
      <c r="FL393" s="14">
        <v>77.596890000000002</v>
      </c>
      <c r="FM393" s="14">
        <v>75.907179999999997</v>
      </c>
      <c r="FN393" s="14">
        <v>73.398539999999997</v>
      </c>
      <c r="FO393" s="14">
        <v>70.807609999999997</v>
      </c>
      <c r="FP393" s="14">
        <v>69.666790000000006</v>
      </c>
      <c r="FQ393" s="14">
        <v>68.733080000000001</v>
      </c>
      <c r="FR393" s="14">
        <v>67.977549999999994</v>
      </c>
      <c r="FS393" s="14">
        <v>7.3963049999999999</v>
      </c>
      <c r="FT393" s="14">
        <v>0.25740279999999999</v>
      </c>
      <c r="FU393" s="14">
        <v>0.41440569999999999</v>
      </c>
      <c r="FW393" s="14"/>
      <c r="HY393" s="52"/>
      <c r="IA393" s="52"/>
    </row>
    <row r="394" spans="1:235" x14ac:dyDescent="0.6">
      <c r="A394" t="s">
        <v>226</v>
      </c>
      <c r="B394" t="s">
        <v>0</v>
      </c>
      <c r="C394" t="s">
        <v>296</v>
      </c>
      <c r="D394" s="53" t="s">
        <v>232</v>
      </c>
      <c r="E394" t="s">
        <v>221</v>
      </c>
      <c r="F394" s="14">
        <v>1802</v>
      </c>
      <c r="G394" s="14">
        <v>2.4996700000000001</v>
      </c>
      <c r="H394" s="14">
        <v>2.2428309999999998</v>
      </c>
      <c r="I394" s="14">
        <v>1.987619</v>
      </c>
      <c r="J394" s="14">
        <v>1.8141259999999999</v>
      </c>
      <c r="K394" s="14">
        <v>1.6940519999999999</v>
      </c>
      <c r="L394" s="14">
        <v>1.6680980000000001</v>
      </c>
      <c r="M394" s="14">
        <v>1.6420330000000001</v>
      </c>
      <c r="N394" s="14">
        <v>1.106528</v>
      </c>
      <c r="O394" s="14">
        <v>-0.17158670000000001</v>
      </c>
      <c r="P394" s="14">
        <v>-1.666544</v>
      </c>
      <c r="Q394" s="14">
        <v>-3.2186710000000001</v>
      </c>
      <c r="R394" s="14">
        <v>-3.9051640000000001</v>
      </c>
      <c r="S394" s="14">
        <v>-3.7908140000000001</v>
      </c>
      <c r="T394" s="14">
        <v>-3.299353</v>
      </c>
      <c r="U394" s="14">
        <v>-2.4832369999999999</v>
      </c>
      <c r="V394" s="14">
        <v>-1.519247</v>
      </c>
      <c r="W394" s="14">
        <v>-0.151417</v>
      </c>
      <c r="X394" s="14">
        <v>1.7288859999999999</v>
      </c>
      <c r="Y394" s="14">
        <v>3.0002330000000001</v>
      </c>
      <c r="Z394" s="14">
        <v>3.450237</v>
      </c>
      <c r="AA394" s="14">
        <v>3.3893270000000002</v>
      </c>
      <c r="AB394" s="14">
        <v>3.4593539999999998</v>
      </c>
      <c r="AC394" s="14">
        <v>2.9493670000000001</v>
      </c>
      <c r="AD394" s="14">
        <v>2.544152</v>
      </c>
      <c r="AE394" s="14">
        <v>-0.39755400000000002</v>
      </c>
      <c r="AF394" s="14">
        <v>-0.3634579</v>
      </c>
      <c r="AG394" s="14">
        <v>-0.31399549999999998</v>
      </c>
      <c r="AH394" s="14">
        <v>-0.31234119999999999</v>
      </c>
      <c r="AI394" s="14">
        <v>-0.34729339999999997</v>
      </c>
      <c r="AJ394" s="14">
        <v>-0.28818969999999999</v>
      </c>
      <c r="AK394" s="14">
        <v>-0.20562749999999999</v>
      </c>
      <c r="AL394" s="14">
        <v>-6.0688600000000002E-2</v>
      </c>
      <c r="AM394" s="14">
        <v>2.2773000000000002E-2</v>
      </c>
      <c r="AN394" s="14">
        <v>0.21701309999999999</v>
      </c>
      <c r="AO394" s="14">
        <v>0.17902399999999999</v>
      </c>
      <c r="AP394" s="14">
        <v>0.2180213</v>
      </c>
      <c r="AQ394" s="14">
        <v>0.2186321</v>
      </c>
      <c r="AR394" s="14">
        <v>0.1552558</v>
      </c>
      <c r="AS394" s="14">
        <v>4.9595100000000003E-2</v>
      </c>
      <c r="AT394" s="14">
        <v>-0.13631309999999999</v>
      </c>
      <c r="AU394" s="14">
        <v>-0.16797570000000001</v>
      </c>
      <c r="AV394" s="14">
        <v>-0.28482190000000002</v>
      </c>
      <c r="AW394" s="14">
        <v>-0.53772560000000003</v>
      </c>
      <c r="AX394" s="14">
        <v>-0.49536419999999998</v>
      </c>
      <c r="AY394" s="14">
        <v>-0.41392000000000001</v>
      </c>
      <c r="AZ394" s="14">
        <v>-0.16977780000000001</v>
      </c>
      <c r="BA394" s="14">
        <v>-0.4075781</v>
      </c>
      <c r="BB394" s="14">
        <v>-0.33501009999999998</v>
      </c>
      <c r="BC394" s="14">
        <v>-0.220307</v>
      </c>
      <c r="BD394" s="14">
        <v>-0.2138157</v>
      </c>
      <c r="BE394" s="14">
        <v>-0.18385389999999999</v>
      </c>
      <c r="BF394" s="14">
        <v>-0.18011089999999999</v>
      </c>
      <c r="BG394" s="14">
        <v>-0.22035389999999999</v>
      </c>
      <c r="BH394" s="14">
        <v>-0.18287110000000001</v>
      </c>
      <c r="BI394" s="14">
        <v>-0.1111283</v>
      </c>
      <c r="BJ394" s="14">
        <v>3.80319E-2</v>
      </c>
      <c r="BK394" s="14">
        <v>0.1059996</v>
      </c>
      <c r="BL394" s="14">
        <v>0.38116450000000002</v>
      </c>
      <c r="BM394" s="14">
        <v>0.32036700000000001</v>
      </c>
      <c r="BN394" s="14">
        <v>0.36603950000000002</v>
      </c>
      <c r="BO394" s="14">
        <v>0.38679200000000002</v>
      </c>
      <c r="BP394" s="14">
        <v>0.38240619999999997</v>
      </c>
      <c r="BQ394" s="14">
        <v>0.31847170000000002</v>
      </c>
      <c r="BR394" s="14">
        <v>0.1304343</v>
      </c>
      <c r="BS394" s="14">
        <v>6.6652199999999995E-2</v>
      </c>
      <c r="BT394" s="14">
        <v>-3.7130400000000001E-2</v>
      </c>
      <c r="BU394" s="14">
        <v>-0.32095030000000002</v>
      </c>
      <c r="BV394" s="14">
        <v>-0.29156589999999999</v>
      </c>
      <c r="BW394" s="14">
        <v>-0.2200444</v>
      </c>
      <c r="BX394" s="14">
        <v>-1.7788200000000001E-2</v>
      </c>
      <c r="BY394" s="14">
        <v>-0.19427949999999999</v>
      </c>
      <c r="BZ394" s="14">
        <v>-0.1536711</v>
      </c>
      <c r="CA394" s="14">
        <v>-9.7546300000000002E-2</v>
      </c>
      <c r="CB394" s="14">
        <v>-0.11017399999999999</v>
      </c>
      <c r="CC394" s="14">
        <v>-9.3718300000000004E-2</v>
      </c>
      <c r="CD394" s="14">
        <v>-8.8528499999999996E-2</v>
      </c>
      <c r="CE394" s="14">
        <v>-0.132436</v>
      </c>
      <c r="CF394" s="14">
        <v>-0.1099277</v>
      </c>
      <c r="CG394" s="14">
        <v>-4.5678400000000001E-2</v>
      </c>
      <c r="CH394" s="14">
        <v>0.1064055</v>
      </c>
      <c r="CI394" s="14">
        <v>0.16364200000000001</v>
      </c>
      <c r="CJ394" s="14">
        <v>0.4948553</v>
      </c>
      <c r="CK394" s="14">
        <v>0.41826079999999999</v>
      </c>
      <c r="CL394" s="14">
        <v>0.46855649999999999</v>
      </c>
      <c r="CM394" s="14">
        <v>0.50325900000000001</v>
      </c>
      <c r="CN394" s="14">
        <v>0.53972989999999998</v>
      </c>
      <c r="CO394" s="14">
        <v>0.50469489999999995</v>
      </c>
      <c r="CP394" s="14">
        <v>0.31518269999999998</v>
      </c>
      <c r="CQ394" s="14">
        <v>0.22915469999999999</v>
      </c>
      <c r="CR394" s="14">
        <v>0.13441990000000001</v>
      </c>
      <c r="CS394" s="14">
        <v>-0.1708124</v>
      </c>
      <c r="CT394" s="14">
        <v>-0.15041570000000001</v>
      </c>
      <c r="CU394" s="14">
        <v>-8.5766700000000001E-2</v>
      </c>
      <c r="CV394" s="14">
        <v>8.7479399999999999E-2</v>
      </c>
      <c r="CW394" s="14">
        <v>-4.6549599999999997E-2</v>
      </c>
      <c r="CX394" s="14">
        <v>-2.8076299999999998E-2</v>
      </c>
      <c r="CY394" s="14">
        <v>2.5214400000000001E-2</v>
      </c>
      <c r="CZ394" s="14">
        <v>-6.5322000000000002E-3</v>
      </c>
      <c r="DA394" s="14">
        <v>-3.5826E-3</v>
      </c>
      <c r="DB394" s="14">
        <v>3.0538000000000002E-3</v>
      </c>
      <c r="DC394" s="14">
        <v>-4.4518099999999998E-2</v>
      </c>
      <c r="DD394" s="14">
        <v>-3.6984299999999998E-2</v>
      </c>
      <c r="DE394" s="14">
        <v>1.9771500000000001E-2</v>
      </c>
      <c r="DF394" s="14">
        <v>0.17477899999999999</v>
      </c>
      <c r="DG394" s="14">
        <v>0.2212845</v>
      </c>
      <c r="DH394" s="14">
        <v>0.60854600000000003</v>
      </c>
      <c r="DI394" s="14">
        <v>0.51615449999999996</v>
      </c>
      <c r="DJ394" s="14">
        <v>0.57107350000000001</v>
      </c>
      <c r="DK394" s="14">
        <v>0.61972609999999995</v>
      </c>
      <c r="DL394" s="14">
        <v>0.69705360000000005</v>
      </c>
      <c r="DM394" s="14">
        <v>0.69091800000000003</v>
      </c>
      <c r="DN394" s="14">
        <v>0.49993110000000002</v>
      </c>
      <c r="DO394" s="14">
        <v>0.39165719999999998</v>
      </c>
      <c r="DP394" s="14">
        <v>0.30597029999999997</v>
      </c>
      <c r="DQ394" s="14">
        <v>-2.0674499999999998E-2</v>
      </c>
      <c r="DR394" s="14">
        <v>-9.2656000000000006E-3</v>
      </c>
      <c r="DS394" s="14">
        <v>4.8510999999999999E-2</v>
      </c>
      <c r="DT394" s="14">
        <v>0.1927469</v>
      </c>
      <c r="DU394" s="14">
        <v>0.1011804</v>
      </c>
      <c r="DV394" s="14">
        <v>9.7518400000000005E-2</v>
      </c>
      <c r="DW394" s="14">
        <v>0.20246140000000001</v>
      </c>
      <c r="DX394" s="14">
        <v>0.14310999999999999</v>
      </c>
      <c r="DY394" s="14">
        <v>0.126559</v>
      </c>
      <c r="DZ394" s="14">
        <v>0.13528419999999999</v>
      </c>
      <c r="EA394" s="14">
        <v>8.2421400000000006E-2</v>
      </c>
      <c r="EB394" s="14">
        <v>6.8334400000000003E-2</v>
      </c>
      <c r="EC394" s="14">
        <v>0.1142707</v>
      </c>
      <c r="ED394" s="14">
        <v>0.27349950000000001</v>
      </c>
      <c r="EE394" s="14">
        <v>0.30451109999999998</v>
      </c>
      <c r="EF394" s="14">
        <v>0.77269739999999998</v>
      </c>
      <c r="EG394" s="14">
        <v>0.65749749999999996</v>
      </c>
      <c r="EH394" s="14">
        <v>0.7190917</v>
      </c>
      <c r="EI394" s="14">
        <v>0.78788590000000003</v>
      </c>
      <c r="EJ394" s="14">
        <v>0.92420409999999997</v>
      </c>
      <c r="EK394" s="14">
        <v>0.95979460000000005</v>
      </c>
      <c r="EL394" s="14">
        <v>0.76667850000000004</v>
      </c>
      <c r="EM394" s="14">
        <v>0.62628510000000004</v>
      </c>
      <c r="EN394" s="14">
        <v>0.55366179999999998</v>
      </c>
      <c r="EO394" s="14">
        <v>0.19610069999999999</v>
      </c>
      <c r="EP394" s="14">
        <v>0.19453280000000001</v>
      </c>
      <c r="EQ394" s="14">
        <v>0.24238670000000001</v>
      </c>
      <c r="ER394" s="14">
        <v>0.3447365</v>
      </c>
      <c r="ES394" s="14">
        <v>0.31447890000000001</v>
      </c>
      <c r="ET394" s="14">
        <v>0.27885739999999998</v>
      </c>
      <c r="EU394" s="14">
        <v>67.419979999999995</v>
      </c>
      <c r="EV394" s="14">
        <v>67.011099999999999</v>
      </c>
      <c r="EW394" s="14">
        <v>66.205200000000005</v>
      </c>
      <c r="EX394" s="14">
        <v>65.493449999999996</v>
      </c>
      <c r="EY394" s="14">
        <v>65.203249999999997</v>
      </c>
      <c r="EZ394" s="14">
        <v>64.809089999999998</v>
      </c>
      <c r="FA394" s="14">
        <v>64.671970000000002</v>
      </c>
      <c r="FB394" s="14">
        <v>65.32817</v>
      </c>
      <c r="FC394" s="14">
        <v>68.314019999999999</v>
      </c>
      <c r="FD394" s="14">
        <v>71.752570000000006</v>
      </c>
      <c r="FE394" s="14">
        <v>75.879099999999994</v>
      </c>
      <c r="FF394" s="14">
        <v>79.295720000000003</v>
      </c>
      <c r="FG394" s="14">
        <v>81.286379999999994</v>
      </c>
      <c r="FH394" s="14">
        <v>82.057419999999993</v>
      </c>
      <c r="FI394" s="14">
        <v>82.06662</v>
      </c>
      <c r="FJ394" s="14">
        <v>81.950640000000007</v>
      </c>
      <c r="FK394" s="14">
        <v>81.080669999999998</v>
      </c>
      <c r="FL394" s="14">
        <v>80.173680000000004</v>
      </c>
      <c r="FM394" s="14">
        <v>78.372550000000004</v>
      </c>
      <c r="FN394" s="14">
        <v>74.960009999999997</v>
      </c>
      <c r="FO394" s="14">
        <v>71.327129999999997</v>
      </c>
      <c r="FP394" s="14">
        <v>69.233419999999995</v>
      </c>
      <c r="FQ394" s="14">
        <v>67.953890000000001</v>
      </c>
      <c r="FR394" s="14">
        <v>67.108689999999996</v>
      </c>
      <c r="FS394" s="14">
        <v>3.1004149999999999</v>
      </c>
      <c r="FT394" s="14">
        <v>0.14217080000000001</v>
      </c>
      <c r="FU394" s="14">
        <v>0.25947959999999998</v>
      </c>
      <c r="FW394" s="14"/>
      <c r="HY394" s="52"/>
      <c r="IA394" s="52"/>
    </row>
    <row r="395" spans="1:235" x14ac:dyDescent="0.6">
      <c r="A395" t="s">
        <v>226</v>
      </c>
      <c r="B395" t="s">
        <v>0</v>
      </c>
      <c r="C395" t="s">
        <v>296</v>
      </c>
      <c r="D395" s="53" t="s">
        <v>244</v>
      </c>
      <c r="E395" t="s">
        <v>219</v>
      </c>
      <c r="F395" s="14">
        <v>3231</v>
      </c>
      <c r="G395" s="14">
        <v>4.8293530000000002</v>
      </c>
      <c r="H395" s="14">
        <v>4.3212039999999998</v>
      </c>
      <c r="I395" s="14">
        <v>3.629032</v>
      </c>
      <c r="J395" s="14">
        <v>3.1945480000000002</v>
      </c>
      <c r="K395" s="14">
        <v>2.966377</v>
      </c>
      <c r="L395" s="14">
        <v>2.9465720000000002</v>
      </c>
      <c r="M395" s="14">
        <v>2.9292440000000002</v>
      </c>
      <c r="N395" s="14">
        <v>1.7691939999999999</v>
      </c>
      <c r="O395" s="14">
        <v>-1.000729</v>
      </c>
      <c r="P395" s="14">
        <v>-3.5226039999999998</v>
      </c>
      <c r="Q395" s="14">
        <v>-5.68262</v>
      </c>
      <c r="R395" s="14">
        <v>-6.6874190000000002</v>
      </c>
      <c r="S395" s="14">
        <v>-6.3541559999999997</v>
      </c>
      <c r="T395" s="14">
        <v>-5.1487259999999999</v>
      </c>
      <c r="U395" s="14">
        <v>-3.471587</v>
      </c>
      <c r="V395" s="14">
        <v>-1.097529</v>
      </c>
      <c r="W395" s="14">
        <v>1.864851</v>
      </c>
      <c r="X395" s="14">
        <v>5.687468</v>
      </c>
      <c r="Y395" s="14">
        <v>8.4470170000000007</v>
      </c>
      <c r="Z395" s="14">
        <v>8.7765090000000008</v>
      </c>
      <c r="AA395" s="14">
        <v>8.4530960000000004</v>
      </c>
      <c r="AB395" s="14">
        <v>8.0710840000000008</v>
      </c>
      <c r="AC395" s="14">
        <v>6.6306459999999996</v>
      </c>
      <c r="AD395" s="14">
        <v>5.4944480000000002</v>
      </c>
      <c r="AE395" s="14">
        <v>-0.53262560000000003</v>
      </c>
      <c r="AF395" s="14">
        <v>-0.41705690000000001</v>
      </c>
      <c r="AG395" s="14">
        <v>-0.48354380000000002</v>
      </c>
      <c r="AH395" s="14">
        <v>-0.60157930000000004</v>
      </c>
      <c r="AI395" s="14">
        <v>-0.67131070000000004</v>
      </c>
      <c r="AJ395" s="14">
        <v>-0.54052540000000004</v>
      </c>
      <c r="AK395" s="14">
        <v>-0.41955170000000003</v>
      </c>
      <c r="AL395" s="14">
        <v>-0.1717233</v>
      </c>
      <c r="AM395" s="14">
        <v>-5.04135E-2</v>
      </c>
      <c r="AN395" s="14">
        <v>0.30127150000000003</v>
      </c>
      <c r="AO395" s="14">
        <v>0.19274910000000001</v>
      </c>
      <c r="AP395" s="14">
        <v>1.3098200000000001E-2</v>
      </c>
      <c r="AQ395" s="14">
        <v>5.8769E-3</v>
      </c>
      <c r="AR395" s="14">
        <v>-8.8650400000000004E-2</v>
      </c>
      <c r="AS395" s="14">
        <v>-0.3746197</v>
      </c>
      <c r="AT395" s="14">
        <v>-0.64560399999999996</v>
      </c>
      <c r="AU395" s="14">
        <v>-0.6253628</v>
      </c>
      <c r="AV395" s="14">
        <v>-0.49646170000000001</v>
      </c>
      <c r="AW395" s="14">
        <v>-0.52776330000000005</v>
      </c>
      <c r="AX395" s="14">
        <v>-0.52023149999999996</v>
      </c>
      <c r="AY395" s="14">
        <v>-0.33059820000000001</v>
      </c>
      <c r="AZ395" s="14">
        <v>-0.13124849999999999</v>
      </c>
      <c r="BA395" s="14">
        <v>-0.67479489999999998</v>
      </c>
      <c r="BB395" s="14">
        <v>-0.61093580000000003</v>
      </c>
      <c r="BC395" s="14">
        <v>-0.21183589999999999</v>
      </c>
      <c r="BD395" s="14">
        <v>-0.1352602</v>
      </c>
      <c r="BE395" s="14">
        <v>-0.25119849999999999</v>
      </c>
      <c r="BF395" s="14">
        <v>-0.37491380000000002</v>
      </c>
      <c r="BG395" s="14">
        <v>-0.45299129999999999</v>
      </c>
      <c r="BH395" s="14">
        <v>-0.35087669999999999</v>
      </c>
      <c r="BI395" s="14">
        <v>-0.25255119999999998</v>
      </c>
      <c r="BJ395" s="14">
        <v>2.4081999999999999E-2</v>
      </c>
      <c r="BK395" s="14">
        <v>0.12923280000000001</v>
      </c>
      <c r="BL395" s="14">
        <v>0.5632064</v>
      </c>
      <c r="BM395" s="14">
        <v>0.45413389999999998</v>
      </c>
      <c r="BN395" s="14">
        <v>0.31075580000000003</v>
      </c>
      <c r="BO395" s="14">
        <v>0.332316</v>
      </c>
      <c r="BP395" s="14">
        <v>0.3455744</v>
      </c>
      <c r="BQ395" s="14">
        <v>0.1467348</v>
      </c>
      <c r="BR395" s="14">
        <v>-9.7789200000000007E-2</v>
      </c>
      <c r="BS395" s="14">
        <v>-0.1218926</v>
      </c>
      <c r="BT395" s="14">
        <v>-7.8560999999999995E-3</v>
      </c>
      <c r="BU395" s="14">
        <v>-6.6658800000000004E-2</v>
      </c>
      <c r="BV395" s="14">
        <v>-0.103477</v>
      </c>
      <c r="BW395" s="14">
        <v>7.4886499999999995E-2</v>
      </c>
      <c r="BX395" s="14">
        <v>0.1453798</v>
      </c>
      <c r="BY395" s="14">
        <v>-0.29630139999999999</v>
      </c>
      <c r="BZ395" s="14">
        <v>-0.290543</v>
      </c>
      <c r="CA395" s="14">
        <v>1.03421E-2</v>
      </c>
      <c r="CB395" s="14">
        <v>5.9911300000000001E-2</v>
      </c>
      <c r="CC395" s="14">
        <v>-9.0276899999999993E-2</v>
      </c>
      <c r="CD395" s="14">
        <v>-0.21792590000000001</v>
      </c>
      <c r="CE395" s="14">
        <v>-0.30178389999999999</v>
      </c>
      <c r="CF395" s="14">
        <v>-0.21952659999999999</v>
      </c>
      <c r="CG395" s="14">
        <v>-0.13688710000000001</v>
      </c>
      <c r="CH395" s="14">
        <v>0.15969610000000001</v>
      </c>
      <c r="CI395" s="14">
        <v>0.25365529999999997</v>
      </c>
      <c r="CJ395" s="14">
        <v>0.7446218</v>
      </c>
      <c r="CK395" s="14">
        <v>0.63516830000000002</v>
      </c>
      <c r="CL395" s="14">
        <v>0.5169125</v>
      </c>
      <c r="CM395" s="14">
        <v>0.55840679999999998</v>
      </c>
      <c r="CN395" s="14">
        <v>0.64631720000000004</v>
      </c>
      <c r="CO395" s="14">
        <v>0.50782340000000004</v>
      </c>
      <c r="CP395" s="14">
        <v>0.28162559999999998</v>
      </c>
      <c r="CQ395" s="14">
        <v>0.22680939999999999</v>
      </c>
      <c r="CR395" s="14">
        <v>0.33055069999999998</v>
      </c>
      <c r="CS395" s="14">
        <v>0.2527007</v>
      </c>
      <c r="CT395" s="14">
        <v>0.18516589999999999</v>
      </c>
      <c r="CU395" s="14">
        <v>0.35572389999999998</v>
      </c>
      <c r="CV395" s="14">
        <v>0.33697179999999999</v>
      </c>
      <c r="CW395" s="14">
        <v>-3.4158000000000001E-2</v>
      </c>
      <c r="CX395" s="14">
        <v>-6.8639900000000004E-2</v>
      </c>
      <c r="CY395" s="14">
        <v>0.23252</v>
      </c>
      <c r="CZ395" s="14">
        <v>0.2550828</v>
      </c>
      <c r="DA395" s="14">
        <v>7.0644600000000002E-2</v>
      </c>
      <c r="DB395" s="14">
        <v>-6.0937999999999999E-2</v>
      </c>
      <c r="DC395" s="14">
        <v>-0.1505765</v>
      </c>
      <c r="DD395" s="14">
        <v>-8.8176599999999994E-2</v>
      </c>
      <c r="DE395" s="14">
        <v>-2.1223100000000002E-2</v>
      </c>
      <c r="DF395" s="14">
        <v>0.29531030000000003</v>
      </c>
      <c r="DG395" s="14">
        <v>0.37807770000000002</v>
      </c>
      <c r="DH395" s="14">
        <v>0.9260372</v>
      </c>
      <c r="DI395" s="14">
        <v>0.8162026</v>
      </c>
      <c r="DJ395" s="14">
        <v>0.72306930000000003</v>
      </c>
      <c r="DK395" s="14">
        <v>0.78449749999999996</v>
      </c>
      <c r="DL395" s="14">
        <v>0.94706000000000001</v>
      </c>
      <c r="DM395" s="14">
        <v>0.86891200000000002</v>
      </c>
      <c r="DN395" s="14">
        <v>0.66104039999999997</v>
      </c>
      <c r="DO395" s="14">
        <v>0.57551129999999995</v>
      </c>
      <c r="DP395" s="14">
        <v>0.66895749999999998</v>
      </c>
      <c r="DQ395" s="14">
        <v>0.57206029999999997</v>
      </c>
      <c r="DR395" s="14">
        <v>0.47380870000000003</v>
      </c>
      <c r="DS395" s="14">
        <v>0.6365615</v>
      </c>
      <c r="DT395" s="14">
        <v>0.52856380000000003</v>
      </c>
      <c r="DU395" s="14">
        <v>0.2279854</v>
      </c>
      <c r="DV395" s="14">
        <v>0.15326319999999999</v>
      </c>
      <c r="DW395" s="14">
        <v>0.55330970000000002</v>
      </c>
      <c r="DX395" s="14">
        <v>0.53687940000000001</v>
      </c>
      <c r="DY395" s="14">
        <v>0.30298989999999998</v>
      </c>
      <c r="DZ395" s="14">
        <v>0.1657275</v>
      </c>
      <c r="EA395" s="14">
        <v>6.7742999999999998E-2</v>
      </c>
      <c r="EB395" s="14">
        <v>0.1014721</v>
      </c>
      <c r="EC395" s="14">
        <v>0.1457774</v>
      </c>
      <c r="ED395" s="14">
        <v>0.49111559999999999</v>
      </c>
      <c r="EE395" s="14">
        <v>0.55772409999999994</v>
      </c>
      <c r="EF395" s="14">
        <v>1.187972</v>
      </c>
      <c r="EG395" s="14">
        <v>1.0775870000000001</v>
      </c>
      <c r="EH395" s="14">
        <v>1.0207269999999999</v>
      </c>
      <c r="EI395" s="14">
        <v>1.1109370000000001</v>
      </c>
      <c r="EJ395" s="14">
        <v>1.3812850000000001</v>
      </c>
      <c r="EK395" s="14">
        <v>1.3902669999999999</v>
      </c>
      <c r="EL395" s="14">
        <v>1.208855</v>
      </c>
      <c r="EM395" s="14">
        <v>1.0789820000000001</v>
      </c>
      <c r="EN395" s="14">
        <v>1.1575629999999999</v>
      </c>
      <c r="EO395" s="14">
        <v>1.0331649999999999</v>
      </c>
      <c r="EP395" s="14">
        <v>0.8905632</v>
      </c>
      <c r="EQ395" s="14">
        <v>1.042046</v>
      </c>
      <c r="ER395" s="14">
        <v>0.80519209999999997</v>
      </c>
      <c r="ES395" s="14">
        <v>0.60647890000000004</v>
      </c>
      <c r="ET395" s="14">
        <v>0.47365600000000002</v>
      </c>
      <c r="EU395" s="14">
        <v>67.937870000000004</v>
      </c>
      <c r="EV395" s="14">
        <v>66.616839999999996</v>
      </c>
      <c r="EW395" s="14">
        <v>66.701070000000001</v>
      </c>
      <c r="EX395" s="14">
        <v>65.282709999999994</v>
      </c>
      <c r="EY395" s="14">
        <v>64.501900000000006</v>
      </c>
      <c r="EZ395" s="14">
        <v>64.857439999999997</v>
      </c>
      <c r="FA395" s="14">
        <v>63.309629999999999</v>
      </c>
      <c r="FB395" s="14">
        <v>65.362099999999998</v>
      </c>
      <c r="FC395" s="14">
        <v>70.999660000000006</v>
      </c>
      <c r="FD395" s="14">
        <v>77.912319999999994</v>
      </c>
      <c r="FE395" s="14">
        <v>85.049710000000005</v>
      </c>
      <c r="FF395" s="14">
        <v>88.386600000000001</v>
      </c>
      <c r="FG395" s="14">
        <v>90.372450000000001</v>
      </c>
      <c r="FH395" s="14">
        <v>92.133579999999995</v>
      </c>
      <c r="FI395" s="14">
        <v>92.537450000000007</v>
      </c>
      <c r="FJ395" s="14">
        <v>91.432169999999999</v>
      </c>
      <c r="FK395" s="14">
        <v>90.515360000000001</v>
      </c>
      <c r="FL395" s="14">
        <v>89.541600000000003</v>
      </c>
      <c r="FM395" s="14">
        <v>86.493960000000001</v>
      </c>
      <c r="FN395" s="14">
        <v>81.841899999999995</v>
      </c>
      <c r="FO395" s="14">
        <v>76.960989999999995</v>
      </c>
      <c r="FP395" s="14">
        <v>75.205380000000005</v>
      </c>
      <c r="FQ395" s="14">
        <v>72.698310000000006</v>
      </c>
      <c r="FR395" s="14">
        <v>71.659300000000002</v>
      </c>
      <c r="FS395" s="14">
        <v>6.3600060000000003</v>
      </c>
      <c r="FT395" s="14">
        <v>0.27463199999999999</v>
      </c>
      <c r="FU395" s="14">
        <v>0.51388279999999997</v>
      </c>
      <c r="FW395" s="14"/>
      <c r="HY395" s="52"/>
      <c r="IA395" s="52"/>
    </row>
    <row r="396" spans="1:235" x14ac:dyDescent="0.6">
      <c r="A396" t="s">
        <v>226</v>
      </c>
      <c r="B396" t="s">
        <v>0</v>
      </c>
      <c r="C396" t="s">
        <v>296</v>
      </c>
      <c r="D396" s="53" t="s">
        <v>244</v>
      </c>
      <c r="E396" t="s">
        <v>220</v>
      </c>
      <c r="F396" s="14">
        <v>1429</v>
      </c>
      <c r="G396" s="14">
        <v>2.1858330000000001</v>
      </c>
      <c r="H396" s="14">
        <v>2.1163349999999999</v>
      </c>
      <c r="I396" s="14">
        <v>1.6885289999999999</v>
      </c>
      <c r="J396" s="14">
        <v>1.371267</v>
      </c>
      <c r="K396" s="14">
        <v>1.2633209999999999</v>
      </c>
      <c r="L396" s="14">
        <v>1.2030449999999999</v>
      </c>
      <c r="M396" s="14">
        <v>1.089636</v>
      </c>
      <c r="N396" s="14">
        <v>0.53053419999999996</v>
      </c>
      <c r="O396" s="14">
        <v>-0.73947859999999999</v>
      </c>
      <c r="P396" s="14">
        <v>-1.979087</v>
      </c>
      <c r="Q396" s="14">
        <v>-2.9237090000000001</v>
      </c>
      <c r="R396" s="14">
        <v>-3.763439</v>
      </c>
      <c r="S396" s="14">
        <v>-3.8451249999999999</v>
      </c>
      <c r="T396" s="14">
        <v>-3.3032010000000001</v>
      </c>
      <c r="U396" s="14">
        <v>-2.5489769999999998</v>
      </c>
      <c r="V396" s="14">
        <v>-1.2397389999999999</v>
      </c>
      <c r="W396" s="14">
        <v>0.22632859999999999</v>
      </c>
      <c r="X396" s="14">
        <v>2.1259809999999999</v>
      </c>
      <c r="Y396" s="14">
        <v>3.9461339999999998</v>
      </c>
      <c r="Z396" s="14">
        <v>3.9868329999999998</v>
      </c>
      <c r="AA396" s="14">
        <v>4.0280360000000002</v>
      </c>
      <c r="AB396" s="14">
        <v>3.5620569999999998</v>
      </c>
      <c r="AC396" s="14">
        <v>2.839912</v>
      </c>
      <c r="AD396" s="14">
        <v>2.25528</v>
      </c>
      <c r="AE396" s="14">
        <v>-0.1604737</v>
      </c>
      <c r="AF396" s="14">
        <v>-6.22546E-2</v>
      </c>
      <c r="AG396" s="14">
        <v>-0.15421950000000001</v>
      </c>
      <c r="AH396" s="14">
        <v>-0.28392299999999998</v>
      </c>
      <c r="AI396" s="14">
        <v>-0.24451909999999999</v>
      </c>
      <c r="AJ396" s="14">
        <v>-0.30484509999999998</v>
      </c>
      <c r="AK396" s="14">
        <v>-0.37032759999999998</v>
      </c>
      <c r="AL396" s="14">
        <v>-0.35300340000000002</v>
      </c>
      <c r="AM396" s="14">
        <v>-0.49685439999999997</v>
      </c>
      <c r="AN396" s="14">
        <v>-0.46344239999999998</v>
      </c>
      <c r="AO396" s="14">
        <v>-0.3997445</v>
      </c>
      <c r="AP396" s="14">
        <v>-0.87545289999999998</v>
      </c>
      <c r="AQ396" s="14">
        <v>-0.96308919999999998</v>
      </c>
      <c r="AR396" s="14">
        <v>-1.0058929999999999</v>
      </c>
      <c r="AS396" s="14">
        <v>-1.10093</v>
      </c>
      <c r="AT396" s="14">
        <v>-1.025293</v>
      </c>
      <c r="AU396" s="14">
        <v>-0.85312949999999999</v>
      </c>
      <c r="AV396" s="14">
        <v>-0.29245149999999998</v>
      </c>
      <c r="AW396" s="14">
        <v>0.26942280000000002</v>
      </c>
      <c r="AX396" s="14">
        <v>0.1345739</v>
      </c>
      <c r="AY396" s="14">
        <v>0.14867</v>
      </c>
      <c r="AZ396" s="14">
        <v>3.3146200000000001E-2</v>
      </c>
      <c r="BA396" s="14">
        <v>-0.25056699999999998</v>
      </c>
      <c r="BB396" s="14">
        <v>-0.43959819999999999</v>
      </c>
      <c r="BC396" s="14">
        <v>1.23397E-2</v>
      </c>
      <c r="BD396" s="14">
        <v>0.13857050000000001</v>
      </c>
      <c r="BE396" s="14">
        <v>-2.4370900000000001E-2</v>
      </c>
      <c r="BF396" s="14">
        <v>-0.18011759999999999</v>
      </c>
      <c r="BG396" s="14">
        <v>-0.17320740000000001</v>
      </c>
      <c r="BH396" s="14">
        <v>-0.1915162</v>
      </c>
      <c r="BI396" s="14">
        <v>-0.24035329999999999</v>
      </c>
      <c r="BJ396" s="14">
        <v>-0.18810209999999999</v>
      </c>
      <c r="BK396" s="14">
        <v>-0.3101988</v>
      </c>
      <c r="BL396" s="14">
        <v>-0.29214790000000002</v>
      </c>
      <c r="BM396" s="14">
        <v>-0.25031029999999999</v>
      </c>
      <c r="BN396" s="14">
        <v>-0.6123075</v>
      </c>
      <c r="BO396" s="14">
        <v>-0.6879615</v>
      </c>
      <c r="BP396" s="14">
        <v>-0.62786189999999997</v>
      </c>
      <c r="BQ396" s="14">
        <v>-0.70447890000000002</v>
      </c>
      <c r="BR396" s="14">
        <v>-0.57138350000000004</v>
      </c>
      <c r="BS396" s="14">
        <v>-0.38727470000000003</v>
      </c>
      <c r="BT396" s="14">
        <v>7.4858400000000005E-2</v>
      </c>
      <c r="BU396" s="14">
        <v>0.64270780000000005</v>
      </c>
      <c r="BV396" s="14">
        <v>0.46355940000000001</v>
      </c>
      <c r="BW396" s="14">
        <v>0.54025820000000002</v>
      </c>
      <c r="BX396" s="14">
        <v>0.2490754</v>
      </c>
      <c r="BY396" s="14">
        <v>-5.2799800000000001E-2</v>
      </c>
      <c r="BZ396" s="14">
        <v>-0.22355179999999999</v>
      </c>
      <c r="CA396" s="14">
        <v>0.1320297</v>
      </c>
      <c r="CB396" s="14">
        <v>0.2776613</v>
      </c>
      <c r="CC396" s="14">
        <v>6.5561800000000003E-2</v>
      </c>
      <c r="CD396" s="14">
        <v>-0.10822229999999999</v>
      </c>
      <c r="CE396" s="14">
        <v>-0.1238171</v>
      </c>
      <c r="CF396" s="14">
        <v>-0.113025</v>
      </c>
      <c r="CG396" s="14">
        <v>-0.15033350000000001</v>
      </c>
      <c r="CH396" s="14">
        <v>-7.3891899999999996E-2</v>
      </c>
      <c r="CI396" s="14">
        <v>-0.18092169999999999</v>
      </c>
      <c r="CJ396" s="14">
        <v>-0.17350989999999999</v>
      </c>
      <c r="CK396" s="14">
        <v>-0.14681259999999999</v>
      </c>
      <c r="CL396" s="14">
        <v>-0.43005389999999999</v>
      </c>
      <c r="CM396" s="14">
        <v>-0.49740889999999999</v>
      </c>
      <c r="CN396" s="14">
        <v>-0.36603839999999999</v>
      </c>
      <c r="CO396" s="14">
        <v>-0.42989769999999999</v>
      </c>
      <c r="CP396" s="14">
        <v>-0.25700699999999999</v>
      </c>
      <c r="CQ396" s="14">
        <v>-6.4625100000000005E-2</v>
      </c>
      <c r="CR396" s="14">
        <v>0.3292562</v>
      </c>
      <c r="CS396" s="14">
        <v>0.90124389999999999</v>
      </c>
      <c r="CT396" s="14">
        <v>0.69141379999999997</v>
      </c>
      <c r="CU396" s="14">
        <v>0.8114711</v>
      </c>
      <c r="CV396" s="14">
        <v>0.39862730000000002</v>
      </c>
      <c r="CW396" s="14">
        <v>8.4173200000000004E-2</v>
      </c>
      <c r="CX396" s="14">
        <v>-7.3918600000000001E-2</v>
      </c>
      <c r="CY396" s="14">
        <v>0.25171969999999999</v>
      </c>
      <c r="CZ396" s="14">
        <v>0.41675200000000001</v>
      </c>
      <c r="DA396" s="14">
        <v>0.15549450000000001</v>
      </c>
      <c r="DB396" s="14">
        <v>-3.6326999999999998E-2</v>
      </c>
      <c r="DC396" s="14">
        <v>-7.4426800000000001E-2</v>
      </c>
      <c r="DD396" s="14">
        <v>-3.4533700000000001E-2</v>
      </c>
      <c r="DE396" s="14">
        <v>-6.0313699999999998E-2</v>
      </c>
      <c r="DF396" s="14">
        <v>4.0318199999999998E-2</v>
      </c>
      <c r="DG396" s="14">
        <v>-5.1644599999999999E-2</v>
      </c>
      <c r="DH396" s="14">
        <v>-5.4871900000000001E-2</v>
      </c>
      <c r="DI396" s="14">
        <v>-4.3314999999999999E-2</v>
      </c>
      <c r="DJ396" s="14">
        <v>-0.2478002</v>
      </c>
      <c r="DK396" s="14">
        <v>-0.30685630000000003</v>
      </c>
      <c r="DL396" s="14">
        <v>-0.1042149</v>
      </c>
      <c r="DM396" s="14">
        <v>-0.1553165</v>
      </c>
      <c r="DN396" s="14">
        <v>5.73696E-2</v>
      </c>
      <c r="DO396" s="14">
        <v>0.25802449999999999</v>
      </c>
      <c r="DP396" s="14">
        <v>0.58365400000000001</v>
      </c>
      <c r="DQ396" s="14">
        <v>1.15978</v>
      </c>
      <c r="DR396" s="14">
        <v>0.91926819999999998</v>
      </c>
      <c r="DS396" s="14">
        <v>1.082684</v>
      </c>
      <c r="DT396" s="14">
        <v>0.54817930000000004</v>
      </c>
      <c r="DU396" s="14">
        <v>0.22114619999999999</v>
      </c>
      <c r="DV396" s="14">
        <v>7.5714500000000004E-2</v>
      </c>
      <c r="DW396" s="14">
        <v>0.42453299999999999</v>
      </c>
      <c r="DX396" s="14">
        <v>0.61757709999999999</v>
      </c>
      <c r="DY396" s="14">
        <v>0.28534310000000002</v>
      </c>
      <c r="DZ396" s="14">
        <v>6.7478399999999994E-2</v>
      </c>
      <c r="EA396" s="14">
        <v>-3.1150000000000001E-3</v>
      </c>
      <c r="EB396" s="14">
        <v>7.8795199999999996E-2</v>
      </c>
      <c r="EC396" s="14">
        <v>6.9660600000000003E-2</v>
      </c>
      <c r="ED396" s="14">
        <v>0.2052196</v>
      </c>
      <c r="EE396" s="14">
        <v>0.13501099999999999</v>
      </c>
      <c r="EF396" s="14">
        <v>0.1164226</v>
      </c>
      <c r="EG396" s="14">
        <v>0.1061192</v>
      </c>
      <c r="EH396" s="14">
        <v>1.53451E-2</v>
      </c>
      <c r="EI396" s="14">
        <v>-3.1728600000000003E-2</v>
      </c>
      <c r="EJ396" s="14">
        <v>0.27381660000000002</v>
      </c>
      <c r="EK396" s="14">
        <v>0.24113519999999999</v>
      </c>
      <c r="EL396" s="14">
        <v>0.51127929999999999</v>
      </c>
      <c r="EM396" s="14">
        <v>0.7238793</v>
      </c>
      <c r="EN396" s="14">
        <v>0.95096400000000003</v>
      </c>
      <c r="EO396" s="14">
        <v>1.5330649999999999</v>
      </c>
      <c r="EP396" s="14">
        <v>1.248254</v>
      </c>
      <c r="EQ396" s="14">
        <v>1.474272</v>
      </c>
      <c r="ER396" s="14">
        <v>0.76410849999999997</v>
      </c>
      <c r="ES396" s="14">
        <v>0.41891339999999999</v>
      </c>
      <c r="ET396" s="14">
        <v>0.29176089999999999</v>
      </c>
      <c r="EU396" s="14">
        <v>67.73151</v>
      </c>
      <c r="EV396" s="14">
        <v>66.659040000000005</v>
      </c>
      <c r="EW396" s="14">
        <v>66.205190000000002</v>
      </c>
      <c r="EX396" s="14">
        <v>65.727689999999996</v>
      </c>
      <c r="EY396" s="14">
        <v>64.947360000000003</v>
      </c>
      <c r="EZ396" s="14">
        <v>64.951939999999993</v>
      </c>
      <c r="FA396" s="14">
        <v>64.130430000000004</v>
      </c>
      <c r="FB396" s="14">
        <v>65.594200000000001</v>
      </c>
      <c r="FC396" s="14">
        <v>70.795580000000001</v>
      </c>
      <c r="FD396" s="14">
        <v>77.695660000000004</v>
      </c>
      <c r="FE396" s="14">
        <v>84.063310000000001</v>
      </c>
      <c r="FF396" s="14">
        <v>85.514110000000002</v>
      </c>
      <c r="FG396" s="14">
        <v>86.8566</v>
      </c>
      <c r="FH396" s="14">
        <v>88.853549999999998</v>
      </c>
      <c r="FI396" s="14">
        <v>89.495800000000003</v>
      </c>
      <c r="FJ396" s="14">
        <v>87.75591</v>
      </c>
      <c r="FK396" s="14">
        <v>86.810069999999996</v>
      </c>
      <c r="FL396" s="14">
        <v>85.821510000000004</v>
      </c>
      <c r="FM396" s="14">
        <v>83.353930000000005</v>
      </c>
      <c r="FN396" s="14">
        <v>79.308160000000001</v>
      </c>
      <c r="FO396" s="14">
        <v>75.836770000000001</v>
      </c>
      <c r="FP396" s="14">
        <v>74.458430000000007</v>
      </c>
      <c r="FQ396" s="14">
        <v>72.527839999999998</v>
      </c>
      <c r="FR396" s="14">
        <v>71.481319999999997</v>
      </c>
      <c r="FS396" s="14">
        <v>7.6071410000000004</v>
      </c>
      <c r="FT396" s="14">
        <v>0.26525120000000002</v>
      </c>
      <c r="FU396" s="14">
        <v>0.4012694</v>
      </c>
      <c r="FW396" s="14"/>
      <c r="HY396" s="52"/>
      <c r="IA396" s="52"/>
    </row>
    <row r="397" spans="1:235" x14ac:dyDescent="0.6">
      <c r="A397" t="s">
        <v>226</v>
      </c>
      <c r="B397" t="s">
        <v>0</v>
      </c>
      <c r="C397" t="s">
        <v>296</v>
      </c>
      <c r="D397" s="53" t="s">
        <v>244</v>
      </c>
      <c r="E397" t="s">
        <v>221</v>
      </c>
      <c r="F397" s="14">
        <v>1802</v>
      </c>
      <c r="G397" s="14">
        <v>2.7225540000000001</v>
      </c>
      <c r="H397" s="14">
        <v>2.3513739999999999</v>
      </c>
      <c r="I397" s="14">
        <v>2.000578</v>
      </c>
      <c r="J397" s="14">
        <v>1.817623</v>
      </c>
      <c r="K397" s="14">
        <v>1.7141789999999999</v>
      </c>
      <c r="L397" s="14">
        <v>1.746815</v>
      </c>
      <c r="M397" s="14">
        <v>1.7994399999999999</v>
      </c>
      <c r="N397" s="14">
        <v>1.1769579999999999</v>
      </c>
      <c r="O397" s="14">
        <v>-0.4218093</v>
      </c>
      <c r="P397" s="14">
        <v>-1.891753</v>
      </c>
      <c r="Q397" s="14">
        <v>-3.0361570000000002</v>
      </c>
      <c r="R397" s="14">
        <v>-3.3511980000000001</v>
      </c>
      <c r="S397" s="14">
        <v>-3.0220739999999999</v>
      </c>
      <c r="T397" s="14">
        <v>-2.3822570000000001</v>
      </c>
      <c r="U397" s="14">
        <v>-1.438105</v>
      </c>
      <c r="V397" s="14">
        <v>-0.17287810000000001</v>
      </c>
      <c r="W397" s="14">
        <v>1.497217</v>
      </c>
      <c r="X397" s="14">
        <v>3.5876920000000001</v>
      </c>
      <c r="Y397" s="14">
        <v>4.8346929999999997</v>
      </c>
      <c r="Z397" s="14">
        <v>5.0229030000000003</v>
      </c>
      <c r="AA397" s="14">
        <v>4.7191710000000002</v>
      </c>
      <c r="AB397" s="14">
        <v>4.5601950000000002</v>
      </c>
      <c r="AC397" s="14">
        <v>3.7814719999999999</v>
      </c>
      <c r="AD397" s="14">
        <v>3.1763629999999998</v>
      </c>
      <c r="AE397" s="14">
        <v>-0.44010199999999999</v>
      </c>
      <c r="AF397" s="14">
        <v>-0.39429259999999999</v>
      </c>
      <c r="AG397" s="14">
        <v>-0.37404559999999998</v>
      </c>
      <c r="AH397" s="14">
        <v>-0.39659460000000002</v>
      </c>
      <c r="AI397" s="14">
        <v>-0.44294040000000001</v>
      </c>
      <c r="AJ397" s="14">
        <v>-0.33853810000000001</v>
      </c>
      <c r="AK397" s="14">
        <v>-0.23308029999999999</v>
      </c>
      <c r="AL397" s="14">
        <v>-5.5981900000000001E-2</v>
      </c>
      <c r="AM397" s="14">
        <v>9.0893399999999999E-2</v>
      </c>
      <c r="AN397" s="14">
        <v>0.26867099999999999</v>
      </c>
      <c r="AO397" s="14">
        <v>0.20069919999999999</v>
      </c>
      <c r="AP397" s="14">
        <v>0.1865289</v>
      </c>
      <c r="AQ397" s="14">
        <v>0.1615577</v>
      </c>
      <c r="AR397" s="14">
        <v>-2.63877E-2</v>
      </c>
      <c r="AS397" s="14">
        <v>-0.1613861</v>
      </c>
      <c r="AT397" s="14">
        <v>-0.36366589999999999</v>
      </c>
      <c r="AU397" s="14">
        <v>-0.38323859999999998</v>
      </c>
      <c r="AV397" s="14">
        <v>-0.54381590000000002</v>
      </c>
      <c r="AW397" s="14">
        <v>-0.81771680000000002</v>
      </c>
      <c r="AX397" s="14">
        <v>-0.74392309999999995</v>
      </c>
      <c r="AY397" s="14">
        <v>-0.59093479999999998</v>
      </c>
      <c r="AZ397" s="14">
        <v>-0.34337210000000001</v>
      </c>
      <c r="BA397" s="14">
        <v>-0.5936939</v>
      </c>
      <c r="BB397" s="14">
        <v>-0.44170199999999998</v>
      </c>
      <c r="BC397" s="14">
        <v>-0.2072273</v>
      </c>
      <c r="BD397" s="14">
        <v>-0.2045845</v>
      </c>
      <c r="BE397" s="14">
        <v>-0.21018529999999999</v>
      </c>
      <c r="BF397" s="14">
        <v>-0.23118530000000001</v>
      </c>
      <c r="BG397" s="14">
        <v>-0.28127950000000002</v>
      </c>
      <c r="BH397" s="14">
        <v>-0.2016146</v>
      </c>
      <c r="BI397" s="14">
        <v>-0.11406860000000001</v>
      </c>
      <c r="BJ397" s="14">
        <v>7.5955700000000001E-2</v>
      </c>
      <c r="BK397" s="14">
        <v>0.19899059999999999</v>
      </c>
      <c r="BL397" s="14">
        <v>0.44874619999999998</v>
      </c>
      <c r="BM397" s="14">
        <v>0.38075979999999998</v>
      </c>
      <c r="BN397" s="14">
        <v>0.37971579999999999</v>
      </c>
      <c r="BO397" s="14">
        <v>0.3795116</v>
      </c>
      <c r="BP397" s="14">
        <v>0.2608394</v>
      </c>
      <c r="BQ397" s="14">
        <v>0.1744281</v>
      </c>
      <c r="BR397" s="14">
        <v>-2.6068600000000001E-2</v>
      </c>
      <c r="BS397" s="14">
        <v>-7.8972899999999999E-2</v>
      </c>
      <c r="BT397" s="14">
        <v>-0.2206099</v>
      </c>
      <c r="BU397" s="14">
        <v>-0.5350511</v>
      </c>
      <c r="BV397" s="14">
        <v>-0.47853119999999999</v>
      </c>
      <c r="BW397" s="14">
        <v>-0.3464026</v>
      </c>
      <c r="BX397" s="14">
        <v>-0.15311839999999999</v>
      </c>
      <c r="BY397" s="14">
        <v>-0.32310739999999999</v>
      </c>
      <c r="BZ397" s="14">
        <v>-0.2180021</v>
      </c>
      <c r="CA397" s="14">
        <v>-4.5939099999999997E-2</v>
      </c>
      <c r="CB397" s="14">
        <v>-7.3193300000000003E-2</v>
      </c>
      <c r="CC397" s="14">
        <v>-9.6696199999999996E-2</v>
      </c>
      <c r="CD397" s="14">
        <v>-0.1166234</v>
      </c>
      <c r="CE397" s="14">
        <v>-0.16931360000000001</v>
      </c>
      <c r="CF397" s="14">
        <v>-0.1067818</v>
      </c>
      <c r="CG397" s="14">
        <v>-3.1641500000000003E-2</v>
      </c>
      <c r="CH397" s="14">
        <v>0.16733529999999999</v>
      </c>
      <c r="CI397" s="14">
        <v>0.2738584</v>
      </c>
      <c r="CJ397" s="14">
        <v>0.57346580000000003</v>
      </c>
      <c r="CK397" s="14">
        <v>0.50546930000000001</v>
      </c>
      <c r="CL397" s="14">
        <v>0.51351639999999998</v>
      </c>
      <c r="CM397" s="14">
        <v>0.53046579999999999</v>
      </c>
      <c r="CN397" s="14">
        <v>0.45977210000000002</v>
      </c>
      <c r="CO397" s="14">
        <v>0.40701199999999998</v>
      </c>
      <c r="CP397" s="14">
        <v>0.2077503</v>
      </c>
      <c r="CQ397" s="14">
        <v>0.1317605</v>
      </c>
      <c r="CR397" s="14">
        <v>3.2415999999999999E-3</v>
      </c>
      <c r="CS397" s="14">
        <v>-0.33927770000000002</v>
      </c>
      <c r="CT397" s="14">
        <v>-0.29472159999999997</v>
      </c>
      <c r="CU397" s="14">
        <v>-0.17704030000000001</v>
      </c>
      <c r="CV397" s="14">
        <v>-2.1349199999999999E-2</v>
      </c>
      <c r="CW397" s="14">
        <v>-0.13569999999999999</v>
      </c>
      <c r="CX397" s="14">
        <v>-6.3068200000000005E-2</v>
      </c>
      <c r="CY397" s="14">
        <v>0.1153492</v>
      </c>
      <c r="CZ397" s="14">
        <v>5.8197899999999997E-2</v>
      </c>
      <c r="DA397" s="14">
        <v>1.67928E-2</v>
      </c>
      <c r="DB397" s="14">
        <v>-2.0614000000000001E-3</v>
      </c>
      <c r="DC397" s="14">
        <v>-5.7347799999999997E-2</v>
      </c>
      <c r="DD397" s="14">
        <v>-1.1949E-2</v>
      </c>
      <c r="DE397" s="14">
        <v>5.07856E-2</v>
      </c>
      <c r="DF397" s="14">
        <v>0.25871490000000003</v>
      </c>
      <c r="DG397" s="14">
        <v>0.34872619999999999</v>
      </c>
      <c r="DH397" s="14">
        <v>0.69818530000000001</v>
      </c>
      <c r="DI397" s="14">
        <v>0.63017869999999998</v>
      </c>
      <c r="DJ397" s="14">
        <v>0.64731709999999998</v>
      </c>
      <c r="DK397" s="14">
        <v>0.68142000000000003</v>
      </c>
      <c r="DL397" s="14">
        <v>0.65870470000000003</v>
      </c>
      <c r="DM397" s="14">
        <v>0.63959580000000005</v>
      </c>
      <c r="DN397" s="14">
        <v>0.44156909999999999</v>
      </c>
      <c r="DO397" s="14">
        <v>0.34249400000000002</v>
      </c>
      <c r="DP397" s="14">
        <v>0.22709299999999999</v>
      </c>
      <c r="DQ397" s="14">
        <v>-0.1435044</v>
      </c>
      <c r="DR397" s="14">
        <v>-0.1109121</v>
      </c>
      <c r="DS397" s="14">
        <v>-7.6781000000000002E-3</v>
      </c>
      <c r="DT397" s="14">
        <v>0.11042</v>
      </c>
      <c r="DU397" s="14">
        <v>5.1707400000000001E-2</v>
      </c>
      <c r="DV397" s="14">
        <v>9.1865600000000006E-2</v>
      </c>
      <c r="DW397" s="14">
        <v>0.34822379999999997</v>
      </c>
      <c r="DX397" s="14">
        <v>0.24790599999999999</v>
      </c>
      <c r="DY397" s="14">
        <v>0.18065310000000001</v>
      </c>
      <c r="DZ397" s="14">
        <v>0.16334789999999999</v>
      </c>
      <c r="EA397" s="14">
        <v>0.10431310000000001</v>
      </c>
      <c r="EB397" s="14">
        <v>0.1249745</v>
      </c>
      <c r="EC397" s="14">
        <v>0.16979730000000001</v>
      </c>
      <c r="ED397" s="14">
        <v>0.39065250000000001</v>
      </c>
      <c r="EE397" s="14">
        <v>0.45682339999999999</v>
      </c>
      <c r="EF397" s="14">
        <v>0.87826059999999995</v>
      </c>
      <c r="EG397" s="14">
        <v>0.81023940000000005</v>
      </c>
      <c r="EH397" s="14">
        <v>0.84050400000000003</v>
      </c>
      <c r="EI397" s="14">
        <v>0.89937389999999995</v>
      </c>
      <c r="EJ397" s="14">
        <v>0.94593190000000005</v>
      </c>
      <c r="EK397" s="14">
        <v>0.97541</v>
      </c>
      <c r="EL397" s="14">
        <v>0.77916640000000004</v>
      </c>
      <c r="EM397" s="14">
        <v>0.64675959999999999</v>
      </c>
      <c r="EN397" s="14">
        <v>0.55029899999999998</v>
      </c>
      <c r="EO397" s="14">
        <v>0.13916129999999999</v>
      </c>
      <c r="EP397" s="14">
        <v>0.1544798</v>
      </c>
      <c r="EQ397" s="14">
        <v>0.23685410000000001</v>
      </c>
      <c r="ER397" s="14">
        <v>0.30067369999999999</v>
      </c>
      <c r="ES397" s="14">
        <v>0.32229390000000002</v>
      </c>
      <c r="ET397" s="14">
        <v>0.3155656</v>
      </c>
      <c r="EU397" s="14">
        <v>68.108450000000005</v>
      </c>
      <c r="EV397" s="14">
        <v>66.581969999999998</v>
      </c>
      <c r="EW397" s="14">
        <v>67.110969999999995</v>
      </c>
      <c r="EX397" s="14">
        <v>64.914879999999997</v>
      </c>
      <c r="EY397" s="14">
        <v>64.133669999999995</v>
      </c>
      <c r="EZ397" s="14">
        <v>64.779319999999998</v>
      </c>
      <c r="FA397" s="14">
        <v>62.631149999999998</v>
      </c>
      <c r="FB397" s="14">
        <v>65.170240000000007</v>
      </c>
      <c r="FC397" s="14">
        <v>71.168350000000004</v>
      </c>
      <c r="FD397" s="14">
        <v>78.091419999999999</v>
      </c>
      <c r="FE397" s="14">
        <v>85.865070000000003</v>
      </c>
      <c r="FF397" s="14">
        <v>90.761030000000005</v>
      </c>
      <c r="FG397" s="14">
        <v>93.278689999999997</v>
      </c>
      <c r="FH397" s="14">
        <v>94.844890000000007</v>
      </c>
      <c r="FI397" s="14">
        <v>95.051699999999997</v>
      </c>
      <c r="FJ397" s="14">
        <v>94.47099</v>
      </c>
      <c r="FK397" s="14">
        <v>93.578190000000006</v>
      </c>
      <c r="FL397" s="14">
        <v>92.616650000000007</v>
      </c>
      <c r="FM397" s="14">
        <v>89.089529999999996</v>
      </c>
      <c r="FN397" s="14">
        <v>83.936319999999995</v>
      </c>
      <c r="FO397" s="14">
        <v>77.890289999999993</v>
      </c>
      <c r="FP397" s="14">
        <v>75.822819999999993</v>
      </c>
      <c r="FQ397" s="14">
        <v>72.839219999999997</v>
      </c>
      <c r="FR397" s="14">
        <v>71.806430000000006</v>
      </c>
      <c r="FS397" s="14">
        <v>3.9575209999999998</v>
      </c>
      <c r="FT397" s="14">
        <v>0.18197840000000001</v>
      </c>
      <c r="FU397" s="14">
        <v>0.34053129999999998</v>
      </c>
      <c r="FW397" s="14"/>
      <c r="HY397" s="52"/>
      <c r="IA397" s="52"/>
    </row>
    <row r="398" spans="1:235" x14ac:dyDescent="0.6">
      <c r="A398" t="s">
        <v>226</v>
      </c>
      <c r="B398" t="s">
        <v>0</v>
      </c>
      <c r="C398" t="s">
        <v>296</v>
      </c>
      <c r="D398" s="53" t="s">
        <v>233</v>
      </c>
      <c r="E398" t="s">
        <v>219</v>
      </c>
      <c r="F398" s="14">
        <v>4030</v>
      </c>
      <c r="G398" s="14">
        <v>4.1274509999999998</v>
      </c>
      <c r="H398" s="14">
        <v>3.870228</v>
      </c>
      <c r="I398" s="14">
        <v>3.8396710000000001</v>
      </c>
      <c r="J398" s="14">
        <v>3.903734</v>
      </c>
      <c r="K398" s="14">
        <v>4.0111920000000003</v>
      </c>
      <c r="L398" s="14">
        <v>4.176901</v>
      </c>
      <c r="M398" s="14">
        <v>4.0963580000000004</v>
      </c>
      <c r="N398" s="14">
        <v>3.604968</v>
      </c>
      <c r="O398" s="14">
        <v>1.3239380000000001</v>
      </c>
      <c r="P398" s="14">
        <v>-1.6218060000000001</v>
      </c>
      <c r="Q398" s="14">
        <v>-3.59267</v>
      </c>
      <c r="R398" s="14">
        <v>-4.7003050000000002</v>
      </c>
      <c r="S398" s="14">
        <v>-4.5623829999999996</v>
      </c>
      <c r="T398" s="14">
        <v>-3.1084700000000001</v>
      </c>
      <c r="U398" s="14">
        <v>-0.9023989</v>
      </c>
      <c r="V398" s="14">
        <v>1.9868650000000001</v>
      </c>
      <c r="W398" s="14">
        <v>4.9591859999999999</v>
      </c>
      <c r="X398" s="14">
        <v>5.7867629999999997</v>
      </c>
      <c r="Y398" s="14">
        <v>6.2379259999999999</v>
      </c>
      <c r="Z398" s="14">
        <v>6.3419359999999996</v>
      </c>
      <c r="AA398" s="14">
        <v>6.308732</v>
      </c>
      <c r="AB398" s="14">
        <v>6.1087480000000003</v>
      </c>
      <c r="AC398" s="14">
        <v>5.4084209999999997</v>
      </c>
      <c r="AD398" s="14">
        <v>4.6806669999999997</v>
      </c>
      <c r="AE398" s="14">
        <v>-0.92219620000000002</v>
      </c>
      <c r="AF398" s="14">
        <v>-0.99778999999999995</v>
      </c>
      <c r="AG398" s="14">
        <v>-0.68736260000000005</v>
      </c>
      <c r="AH398" s="14">
        <v>-0.41638049999999999</v>
      </c>
      <c r="AI398" s="14">
        <v>-0.36172840000000001</v>
      </c>
      <c r="AJ398" s="14">
        <v>-0.37029529999999999</v>
      </c>
      <c r="AK398" s="14">
        <v>-1.034637</v>
      </c>
      <c r="AL398" s="14">
        <v>-1.006613</v>
      </c>
      <c r="AM398" s="14">
        <v>-0.81338549999999998</v>
      </c>
      <c r="AN398" s="14">
        <v>-0.99638280000000001</v>
      </c>
      <c r="AO398" s="14">
        <v>-0.54932530000000002</v>
      </c>
      <c r="AP398" s="14">
        <v>-0.67240089999999997</v>
      </c>
      <c r="AQ398" s="14">
        <v>-0.77852949999999999</v>
      </c>
      <c r="AR398" s="14">
        <v>-0.37504409999999999</v>
      </c>
      <c r="AS398" s="14">
        <v>-0.18066380000000001</v>
      </c>
      <c r="AT398" s="14">
        <v>-0.148895</v>
      </c>
      <c r="AU398" s="14">
        <v>3.6257299999999999E-2</v>
      </c>
      <c r="AV398" s="14">
        <v>-0.54574820000000002</v>
      </c>
      <c r="AW398" s="14">
        <v>-0.27767890000000001</v>
      </c>
      <c r="AX398" s="14">
        <v>-0.1103734</v>
      </c>
      <c r="AY398" s="14">
        <v>-1.9405700000000001E-2</v>
      </c>
      <c r="AZ398" s="14">
        <v>3.0725300000000001E-2</v>
      </c>
      <c r="BA398" s="14">
        <v>-1.243E-2</v>
      </c>
      <c r="BB398" s="14">
        <v>-9.9931500000000006E-2</v>
      </c>
      <c r="BC398" s="14">
        <v>-0.67646039999999996</v>
      </c>
      <c r="BD398" s="14">
        <v>-0.73232129999999995</v>
      </c>
      <c r="BE398" s="14">
        <v>-0.49681370000000002</v>
      </c>
      <c r="BF398" s="14">
        <v>-0.26590079999999999</v>
      </c>
      <c r="BG398" s="14">
        <v>-0.19103790000000001</v>
      </c>
      <c r="BH398" s="14">
        <v>-0.21988250000000001</v>
      </c>
      <c r="BI398" s="14">
        <v>-0.80196500000000004</v>
      </c>
      <c r="BJ398" s="14">
        <v>-0.78491390000000005</v>
      </c>
      <c r="BK398" s="14">
        <v>-0.56462480000000004</v>
      </c>
      <c r="BL398" s="14">
        <v>-0.73551730000000004</v>
      </c>
      <c r="BM398" s="14">
        <v>-0.2881647</v>
      </c>
      <c r="BN398" s="14">
        <v>-0.3965533</v>
      </c>
      <c r="BO398" s="14">
        <v>-0.47781030000000002</v>
      </c>
      <c r="BP398" s="14">
        <v>-0.10101209999999999</v>
      </c>
      <c r="BQ398" s="14">
        <v>7.8311500000000006E-2</v>
      </c>
      <c r="BR398" s="14">
        <v>9.8998600000000006E-2</v>
      </c>
      <c r="BS398" s="14">
        <v>0.26009900000000002</v>
      </c>
      <c r="BT398" s="14">
        <v>-0.38350099999999998</v>
      </c>
      <c r="BU398" s="14">
        <v>-0.1399292</v>
      </c>
      <c r="BV398" s="14">
        <v>3.7491200000000002E-2</v>
      </c>
      <c r="BW398" s="14">
        <v>0.1344573</v>
      </c>
      <c r="BX398" s="14">
        <v>0.18443380000000001</v>
      </c>
      <c r="BY398" s="14">
        <v>0.12641830000000001</v>
      </c>
      <c r="BZ398" s="14">
        <v>3.9204299999999997E-2</v>
      </c>
      <c r="CA398" s="14">
        <v>-0.50626450000000001</v>
      </c>
      <c r="CB398" s="14">
        <v>-0.54845849999999996</v>
      </c>
      <c r="CC398" s="14">
        <v>-0.3648401</v>
      </c>
      <c r="CD398" s="14">
        <v>-0.16167909999999999</v>
      </c>
      <c r="CE398" s="14">
        <v>-7.28182E-2</v>
      </c>
      <c r="CF398" s="14">
        <v>-0.11570709999999999</v>
      </c>
      <c r="CG398" s="14">
        <v>-0.64081719999999998</v>
      </c>
      <c r="CH398" s="14">
        <v>-0.63136559999999997</v>
      </c>
      <c r="CI398" s="14">
        <v>-0.39233400000000002</v>
      </c>
      <c r="CJ398" s="14">
        <v>-0.55484259999999996</v>
      </c>
      <c r="CK398" s="14">
        <v>-0.1072857</v>
      </c>
      <c r="CL398" s="14">
        <v>-0.20550209999999999</v>
      </c>
      <c r="CM398" s="14">
        <v>-0.26953310000000003</v>
      </c>
      <c r="CN398" s="14">
        <v>8.8781600000000002E-2</v>
      </c>
      <c r="CO398" s="14">
        <v>0.25767709999999999</v>
      </c>
      <c r="CP398" s="14">
        <v>0.27068900000000001</v>
      </c>
      <c r="CQ398" s="14">
        <v>0.41513100000000003</v>
      </c>
      <c r="CR398" s="14">
        <v>-0.27112900000000001</v>
      </c>
      <c r="CS398" s="14">
        <v>-4.45242E-2</v>
      </c>
      <c r="CT398" s="14">
        <v>0.13990169999999999</v>
      </c>
      <c r="CU398" s="14">
        <v>0.2410225</v>
      </c>
      <c r="CV398" s="14">
        <v>0.29089179999999998</v>
      </c>
      <c r="CW398" s="14">
        <v>0.22258420000000001</v>
      </c>
      <c r="CX398" s="14">
        <v>0.1355693</v>
      </c>
      <c r="CY398" s="14">
        <v>-0.3360686</v>
      </c>
      <c r="CZ398" s="14">
        <v>-0.36459570000000002</v>
      </c>
      <c r="DA398" s="14">
        <v>-0.23286660000000001</v>
      </c>
      <c r="DB398" s="14">
        <v>-5.7457300000000003E-2</v>
      </c>
      <c r="DC398" s="14">
        <v>4.5401499999999997E-2</v>
      </c>
      <c r="DD398" s="14">
        <v>-1.1531700000000001E-2</v>
      </c>
      <c r="DE398" s="14">
        <v>-0.47966950000000003</v>
      </c>
      <c r="DF398" s="14">
        <v>-0.4778173</v>
      </c>
      <c r="DG398" s="14">
        <v>-0.22004309999999999</v>
      </c>
      <c r="DH398" s="14">
        <v>-0.3741679</v>
      </c>
      <c r="DI398" s="14">
        <v>7.35933E-2</v>
      </c>
      <c r="DJ398" s="14">
        <v>-1.4450899999999999E-2</v>
      </c>
      <c r="DK398" s="14">
        <v>-6.1255900000000002E-2</v>
      </c>
      <c r="DL398" s="14">
        <v>0.27857530000000003</v>
      </c>
      <c r="DM398" s="14">
        <v>0.4370426</v>
      </c>
      <c r="DN398" s="14">
        <v>0.44237929999999998</v>
      </c>
      <c r="DO398" s="14">
        <v>0.57016310000000003</v>
      </c>
      <c r="DP398" s="14">
        <v>-0.15875700000000001</v>
      </c>
      <c r="DQ398" s="14">
        <v>5.0880799999999997E-2</v>
      </c>
      <c r="DR398" s="14">
        <v>0.24231220000000001</v>
      </c>
      <c r="DS398" s="14">
        <v>0.3475876</v>
      </c>
      <c r="DT398" s="14">
        <v>0.39734979999999998</v>
      </c>
      <c r="DU398" s="14">
        <v>0.31875009999999998</v>
      </c>
      <c r="DV398" s="14">
        <v>0.23193430000000001</v>
      </c>
      <c r="DW398" s="14">
        <v>-9.0332800000000005E-2</v>
      </c>
      <c r="DX398" s="14">
        <v>-9.9126900000000004E-2</v>
      </c>
      <c r="DY398" s="14">
        <v>-4.23177E-2</v>
      </c>
      <c r="DZ398" s="14">
        <v>9.3022300000000002E-2</v>
      </c>
      <c r="EA398" s="14">
        <v>0.21609200000000001</v>
      </c>
      <c r="EB398" s="14">
        <v>0.13888110000000001</v>
      </c>
      <c r="EC398" s="14">
        <v>-0.24699769999999999</v>
      </c>
      <c r="ED398" s="14">
        <v>-0.25611790000000001</v>
      </c>
      <c r="EE398" s="14">
        <v>2.8717599999999999E-2</v>
      </c>
      <c r="EF398" s="14">
        <v>-0.1133024</v>
      </c>
      <c r="EG398" s="14">
        <v>0.33475389999999999</v>
      </c>
      <c r="EH398" s="14">
        <v>0.26139659999999998</v>
      </c>
      <c r="EI398" s="14">
        <v>0.23946339999999999</v>
      </c>
      <c r="EJ398" s="14">
        <v>0.55260730000000002</v>
      </c>
      <c r="EK398" s="14">
        <v>0.69601800000000003</v>
      </c>
      <c r="EL398" s="14">
        <v>0.69027289999999997</v>
      </c>
      <c r="EM398" s="14">
        <v>0.79400470000000001</v>
      </c>
      <c r="EN398" s="14">
        <v>3.4902000000000002E-3</v>
      </c>
      <c r="EO398" s="14">
        <v>0.1886304</v>
      </c>
      <c r="EP398" s="14">
        <v>0.39017669999999999</v>
      </c>
      <c r="EQ398" s="14">
        <v>0.50145070000000003</v>
      </c>
      <c r="ER398" s="14">
        <v>0.55105820000000005</v>
      </c>
      <c r="ES398" s="14">
        <v>0.45759840000000002</v>
      </c>
      <c r="ET398" s="14">
        <v>0.37107010000000001</v>
      </c>
      <c r="EU398" s="14">
        <v>46.492750000000001</v>
      </c>
      <c r="EV398" s="14">
        <v>46.066000000000003</v>
      </c>
      <c r="EW398" s="14">
        <v>45.689</v>
      </c>
      <c r="EX398" s="14">
        <v>45.296529999999997</v>
      </c>
      <c r="EY398" s="14">
        <v>44.979120000000002</v>
      </c>
      <c r="EZ398" s="14">
        <v>44.864989999999999</v>
      </c>
      <c r="FA398" s="14">
        <v>44.623510000000003</v>
      </c>
      <c r="FB398" s="14">
        <v>44.396970000000003</v>
      </c>
      <c r="FC398" s="14">
        <v>47.568460000000002</v>
      </c>
      <c r="FD398" s="14">
        <v>52.358240000000002</v>
      </c>
      <c r="FE398" s="14">
        <v>56.399329999999999</v>
      </c>
      <c r="FF398" s="14">
        <v>59.399320000000003</v>
      </c>
      <c r="FG398" s="14">
        <v>61.112830000000002</v>
      </c>
      <c r="FH398" s="14">
        <v>61.988410000000002</v>
      </c>
      <c r="FI398" s="14">
        <v>61.659649999999999</v>
      </c>
      <c r="FJ398" s="14">
        <v>60.591149999999999</v>
      </c>
      <c r="FK398" s="14">
        <v>58.805750000000003</v>
      </c>
      <c r="FL398" s="14">
        <v>55.533700000000003</v>
      </c>
      <c r="FM398" s="14">
        <v>53.452579999999998</v>
      </c>
      <c r="FN398" s="14">
        <v>51.47043</v>
      </c>
      <c r="FO398" s="14">
        <v>49.994039999999998</v>
      </c>
      <c r="FP398" s="14">
        <v>48.835560000000001</v>
      </c>
      <c r="FQ398" s="14">
        <v>47.664349999999999</v>
      </c>
      <c r="FR398" s="14">
        <v>46.76193</v>
      </c>
      <c r="FS398" s="14">
        <v>3.6991230000000002</v>
      </c>
      <c r="FT398" s="14">
        <v>0.21079819999999999</v>
      </c>
      <c r="FU398" s="14">
        <v>0.16067390000000001</v>
      </c>
      <c r="FW398" s="14"/>
      <c r="HY398" s="52"/>
      <c r="IA398" s="52"/>
    </row>
    <row r="399" spans="1:235" x14ac:dyDescent="0.6">
      <c r="A399" t="s">
        <v>226</v>
      </c>
      <c r="B399" t="s">
        <v>0</v>
      </c>
      <c r="C399" t="s">
        <v>296</v>
      </c>
      <c r="D399" s="53" t="s">
        <v>233</v>
      </c>
      <c r="E399" t="s">
        <v>220</v>
      </c>
      <c r="F399" s="14">
        <v>1588</v>
      </c>
      <c r="G399" s="14">
        <v>1.8824449999999999</v>
      </c>
      <c r="H399" s="14">
        <v>1.7981259999999999</v>
      </c>
      <c r="I399" s="14">
        <v>1.713829</v>
      </c>
      <c r="J399" s="14">
        <v>1.6311739999999999</v>
      </c>
      <c r="K399" s="14">
        <v>1.4986930000000001</v>
      </c>
      <c r="L399" s="14">
        <v>1.5401990000000001</v>
      </c>
      <c r="M399" s="14">
        <v>1.5637719999999999</v>
      </c>
      <c r="N399" s="14">
        <v>1.345709</v>
      </c>
      <c r="O399" s="14">
        <v>0.45800540000000001</v>
      </c>
      <c r="P399" s="14">
        <v>-0.59412779999999998</v>
      </c>
      <c r="Q399" s="14">
        <v>-1.350077</v>
      </c>
      <c r="R399" s="14">
        <v>-1.8856599999999999</v>
      </c>
      <c r="S399" s="14">
        <v>-1.7910550000000001</v>
      </c>
      <c r="T399" s="14">
        <v>-1.285155</v>
      </c>
      <c r="U399" s="14">
        <v>-0.34011360000000002</v>
      </c>
      <c r="V399" s="14">
        <v>0.76183369999999995</v>
      </c>
      <c r="W399" s="14">
        <v>1.844956</v>
      </c>
      <c r="X399" s="14">
        <v>2.2481279999999999</v>
      </c>
      <c r="Y399" s="14">
        <v>2.4790969999999999</v>
      </c>
      <c r="Z399" s="14">
        <v>2.5559789999999998</v>
      </c>
      <c r="AA399" s="14">
        <v>2.6149339999999999</v>
      </c>
      <c r="AB399" s="14">
        <v>2.4079760000000001</v>
      </c>
      <c r="AC399" s="14">
        <v>2.0932460000000002</v>
      </c>
      <c r="AD399" s="14">
        <v>1.757541</v>
      </c>
      <c r="AE399" s="14">
        <v>2.7374300000000001E-2</v>
      </c>
      <c r="AF399" s="14">
        <v>2.0669799999999999E-2</v>
      </c>
      <c r="AG399" s="14">
        <v>2.4328900000000001E-2</v>
      </c>
      <c r="AH399" s="14">
        <v>-3.8529800000000003E-2</v>
      </c>
      <c r="AI399" s="14">
        <v>-0.20899960000000001</v>
      </c>
      <c r="AJ399" s="14">
        <v>-0.23943600000000001</v>
      </c>
      <c r="AK399" s="14">
        <v>-0.45801350000000002</v>
      </c>
      <c r="AL399" s="14">
        <v>-0.42326950000000002</v>
      </c>
      <c r="AM399" s="14">
        <v>-0.50506759999999995</v>
      </c>
      <c r="AN399" s="14">
        <v>-0.62376739999999997</v>
      </c>
      <c r="AO399" s="14">
        <v>-0.50610860000000002</v>
      </c>
      <c r="AP399" s="14">
        <v>-0.70332249999999996</v>
      </c>
      <c r="AQ399" s="14">
        <v>-0.67625650000000004</v>
      </c>
      <c r="AR399" s="14">
        <v>-0.54226260000000004</v>
      </c>
      <c r="AS399" s="14">
        <v>-0.27206750000000002</v>
      </c>
      <c r="AT399" s="14">
        <v>-0.16752980000000001</v>
      </c>
      <c r="AU399" s="14">
        <v>-4.4050400000000003E-2</v>
      </c>
      <c r="AV399" s="14">
        <v>-0.2411239</v>
      </c>
      <c r="AW399" s="14">
        <v>-9.3781600000000007E-2</v>
      </c>
      <c r="AX399" s="14">
        <v>-8.5134000000000008E-3</v>
      </c>
      <c r="AY399" s="14">
        <v>5.0462E-2</v>
      </c>
      <c r="AZ399" s="14">
        <v>-5.0102000000000001E-2</v>
      </c>
      <c r="BA399" s="14">
        <v>-6.2009099999999998E-2</v>
      </c>
      <c r="BB399" s="14">
        <v>-0.1451614</v>
      </c>
      <c r="BC399" s="14">
        <v>9.9060899999999993E-2</v>
      </c>
      <c r="BD399" s="14">
        <v>9.9481E-2</v>
      </c>
      <c r="BE399" s="14">
        <v>9.3436000000000005E-2</v>
      </c>
      <c r="BF399" s="14">
        <v>5.4744399999999999E-2</v>
      </c>
      <c r="BG399" s="14">
        <v>-8.9602299999999996E-2</v>
      </c>
      <c r="BH399" s="14">
        <v>-0.1116282</v>
      </c>
      <c r="BI399" s="14">
        <v>-0.26888000000000001</v>
      </c>
      <c r="BJ399" s="14">
        <v>-0.2977958</v>
      </c>
      <c r="BK399" s="14">
        <v>-0.33380779999999999</v>
      </c>
      <c r="BL399" s="14">
        <v>-0.40179589999999998</v>
      </c>
      <c r="BM399" s="14">
        <v>-0.26541550000000003</v>
      </c>
      <c r="BN399" s="14">
        <v>-0.44899169999999999</v>
      </c>
      <c r="BO399" s="14">
        <v>-0.43111440000000001</v>
      </c>
      <c r="BP399" s="14">
        <v>-0.31211030000000001</v>
      </c>
      <c r="BQ399" s="14">
        <v>-9.8317299999999996E-2</v>
      </c>
      <c r="BR399" s="14">
        <v>-2.6654799999999999E-2</v>
      </c>
      <c r="BS399" s="14">
        <v>4.4635399999999999E-2</v>
      </c>
      <c r="BT399" s="14">
        <v>-0.15725500000000001</v>
      </c>
      <c r="BU399" s="14">
        <v>-1.3498E-2</v>
      </c>
      <c r="BV399" s="14">
        <v>8.8837600000000003E-2</v>
      </c>
      <c r="BW399" s="14">
        <v>0.18195500000000001</v>
      </c>
      <c r="BX399" s="14">
        <v>7.6616799999999999E-2</v>
      </c>
      <c r="BY399" s="14">
        <v>3.7079899999999999E-2</v>
      </c>
      <c r="BZ399" s="14">
        <v>-3.5774300000000002E-2</v>
      </c>
      <c r="CA399" s="14">
        <v>0.14871090000000001</v>
      </c>
      <c r="CB399" s="14">
        <v>0.15406529999999999</v>
      </c>
      <c r="CC399" s="14">
        <v>0.14129929999999999</v>
      </c>
      <c r="CD399" s="14">
        <v>0.1193458</v>
      </c>
      <c r="CE399" s="14">
        <v>-6.9081000000000004E-3</v>
      </c>
      <c r="CF399" s="14">
        <v>-2.3108900000000002E-2</v>
      </c>
      <c r="CG399" s="14">
        <v>-0.1378866</v>
      </c>
      <c r="CH399" s="14">
        <v>-0.2108931</v>
      </c>
      <c r="CI399" s="14">
        <v>-0.21519389999999999</v>
      </c>
      <c r="CJ399" s="14">
        <v>-0.2480591</v>
      </c>
      <c r="CK399" s="14">
        <v>-9.8712099999999997E-2</v>
      </c>
      <c r="CL399" s="14">
        <v>-0.272843</v>
      </c>
      <c r="CM399" s="14">
        <v>-0.2613298</v>
      </c>
      <c r="CN399" s="14">
        <v>-0.1527076</v>
      </c>
      <c r="CO399" s="14">
        <v>2.2021499999999999E-2</v>
      </c>
      <c r="CP399" s="14">
        <v>7.09148E-2</v>
      </c>
      <c r="CQ399" s="14">
        <v>0.1060589</v>
      </c>
      <c r="CR399" s="14">
        <v>-9.9167699999999998E-2</v>
      </c>
      <c r="CS399" s="14">
        <v>4.2106200000000003E-2</v>
      </c>
      <c r="CT399" s="14">
        <v>0.1562626</v>
      </c>
      <c r="CU399" s="14">
        <v>0.27302670000000001</v>
      </c>
      <c r="CV399" s="14">
        <v>0.1643819</v>
      </c>
      <c r="CW399" s="14">
        <v>0.1057087</v>
      </c>
      <c r="CX399" s="14">
        <v>3.9986800000000003E-2</v>
      </c>
      <c r="CY399" s="14">
        <v>0.1983608</v>
      </c>
      <c r="CZ399" s="14">
        <v>0.20864969999999999</v>
      </c>
      <c r="DA399" s="14">
        <v>0.18916269999999999</v>
      </c>
      <c r="DB399" s="14">
        <v>0.18394720000000001</v>
      </c>
      <c r="DC399" s="14">
        <v>7.5786099999999995E-2</v>
      </c>
      <c r="DD399" s="14">
        <v>6.5410300000000005E-2</v>
      </c>
      <c r="DE399" s="14">
        <v>-6.8932999999999998E-3</v>
      </c>
      <c r="DF399" s="14">
        <v>-0.1239904</v>
      </c>
      <c r="DG399" s="14">
        <v>-9.6579899999999996E-2</v>
      </c>
      <c r="DH399" s="14">
        <v>-9.4322400000000001E-2</v>
      </c>
      <c r="DI399" s="14">
        <v>6.7991300000000005E-2</v>
      </c>
      <c r="DJ399" s="14">
        <v>-9.6694299999999997E-2</v>
      </c>
      <c r="DK399" s="14">
        <v>-9.1545199999999993E-2</v>
      </c>
      <c r="DL399" s="14">
        <v>6.6952000000000001E-3</v>
      </c>
      <c r="DM399" s="14">
        <v>0.1423603</v>
      </c>
      <c r="DN399" s="14">
        <v>0.16848440000000001</v>
      </c>
      <c r="DO399" s="14">
        <v>0.1674824</v>
      </c>
      <c r="DP399" s="14">
        <v>-4.10803E-2</v>
      </c>
      <c r="DQ399" s="14">
        <v>9.7710400000000003E-2</v>
      </c>
      <c r="DR399" s="14">
        <v>0.22368759999999999</v>
      </c>
      <c r="DS399" s="14">
        <v>0.36409829999999999</v>
      </c>
      <c r="DT399" s="14">
        <v>0.25214690000000001</v>
      </c>
      <c r="DU399" s="14">
        <v>0.1743374</v>
      </c>
      <c r="DV399" s="14">
        <v>0.1157479</v>
      </c>
      <c r="DW399" s="14">
        <v>0.27004739999999999</v>
      </c>
      <c r="DX399" s="14">
        <v>0.28746090000000002</v>
      </c>
      <c r="DY399" s="14">
        <v>0.25826979999999999</v>
      </c>
      <c r="DZ399" s="14">
        <v>0.27722140000000001</v>
      </c>
      <c r="EA399" s="14">
        <v>0.19518350000000001</v>
      </c>
      <c r="EB399" s="14">
        <v>0.1932181</v>
      </c>
      <c r="EC399" s="14">
        <v>0.18224029999999999</v>
      </c>
      <c r="ED399" s="14">
        <v>1.4832999999999999E-3</v>
      </c>
      <c r="EE399" s="14">
        <v>7.4679899999999994E-2</v>
      </c>
      <c r="EF399" s="14">
        <v>0.12764909999999999</v>
      </c>
      <c r="EG399" s="14">
        <v>0.30868440000000003</v>
      </c>
      <c r="EH399" s="14">
        <v>0.15763640000000001</v>
      </c>
      <c r="EI399" s="14">
        <v>0.15359680000000001</v>
      </c>
      <c r="EJ399" s="14">
        <v>0.23684740000000001</v>
      </c>
      <c r="EK399" s="14">
        <v>0.31611050000000002</v>
      </c>
      <c r="EL399" s="14">
        <v>0.30935940000000001</v>
      </c>
      <c r="EM399" s="14">
        <v>0.25616820000000001</v>
      </c>
      <c r="EN399" s="14">
        <v>4.2788600000000003E-2</v>
      </c>
      <c r="EO399" s="14">
        <v>0.17799400000000001</v>
      </c>
      <c r="EP399" s="14">
        <v>0.32103860000000001</v>
      </c>
      <c r="EQ399" s="14">
        <v>0.49559130000000001</v>
      </c>
      <c r="ER399" s="14">
        <v>0.37886570000000003</v>
      </c>
      <c r="ES399" s="14">
        <v>0.27342650000000002</v>
      </c>
      <c r="ET399" s="14">
        <v>0.2251349</v>
      </c>
      <c r="EU399" s="14">
        <v>47.215969999999999</v>
      </c>
      <c r="EV399" s="14">
        <v>46.667200000000001</v>
      </c>
      <c r="EW399" s="14">
        <v>46.37303</v>
      </c>
      <c r="EX399" s="14">
        <v>45.884250000000002</v>
      </c>
      <c r="EY399" s="14">
        <v>45.626220000000004</v>
      </c>
      <c r="EZ399" s="14">
        <v>45.51679</v>
      </c>
      <c r="FA399" s="14">
        <v>45.30395</v>
      </c>
      <c r="FB399" s="14">
        <v>45.109430000000003</v>
      </c>
      <c r="FC399" s="14">
        <v>48.213369999999998</v>
      </c>
      <c r="FD399" s="14">
        <v>52.946959999999997</v>
      </c>
      <c r="FE399" s="14">
        <v>56.956110000000002</v>
      </c>
      <c r="FF399" s="14">
        <v>59.945880000000002</v>
      </c>
      <c r="FG399" s="14">
        <v>61.370930000000001</v>
      </c>
      <c r="FH399" s="14">
        <v>61.858429999999998</v>
      </c>
      <c r="FI399" s="14">
        <v>61.416980000000002</v>
      </c>
      <c r="FJ399" s="14">
        <v>60.376269999999998</v>
      </c>
      <c r="FK399" s="14">
        <v>58.869630000000001</v>
      </c>
      <c r="FL399" s="14">
        <v>56.011670000000002</v>
      </c>
      <c r="FM399" s="14">
        <v>53.931750000000001</v>
      </c>
      <c r="FN399" s="14">
        <v>51.888019999999997</v>
      </c>
      <c r="FO399" s="14">
        <v>50.689430000000002</v>
      </c>
      <c r="FP399" s="14">
        <v>49.497889999999998</v>
      </c>
      <c r="FQ399" s="14">
        <v>48.360619999999997</v>
      </c>
      <c r="FR399" s="14">
        <v>47.500279999999997</v>
      </c>
      <c r="FS399" s="14">
        <v>3.3516789999999999</v>
      </c>
      <c r="FT399" s="14">
        <v>0.19508059999999999</v>
      </c>
      <c r="FU399" s="14">
        <v>0.10002659999999999</v>
      </c>
      <c r="FW399" s="14"/>
      <c r="HY399" s="52"/>
      <c r="IA399" s="52"/>
    </row>
    <row r="400" spans="1:235" x14ac:dyDescent="0.6">
      <c r="A400" t="s">
        <v>226</v>
      </c>
      <c r="B400" t="s">
        <v>0</v>
      </c>
      <c r="C400" t="s">
        <v>296</v>
      </c>
      <c r="D400" s="53" t="s">
        <v>233</v>
      </c>
      <c r="E400" t="s">
        <v>221</v>
      </c>
      <c r="F400" s="14">
        <v>2442</v>
      </c>
      <c r="G400" s="14">
        <v>2.4697779999999998</v>
      </c>
      <c r="H400" s="14">
        <v>2.309482</v>
      </c>
      <c r="I400" s="14">
        <v>2.304357</v>
      </c>
      <c r="J400" s="14">
        <v>2.3904779999999999</v>
      </c>
      <c r="K400" s="14">
        <v>2.5290750000000002</v>
      </c>
      <c r="L400" s="14">
        <v>2.6582729999999999</v>
      </c>
      <c r="M400" s="14">
        <v>2.6147909999999999</v>
      </c>
      <c r="N400" s="14">
        <v>2.284945</v>
      </c>
      <c r="O400" s="14">
        <v>0.84649810000000003</v>
      </c>
      <c r="P400" s="14">
        <v>-1.00064</v>
      </c>
      <c r="Q400" s="14">
        <v>-2.2212130000000001</v>
      </c>
      <c r="R400" s="14">
        <v>-2.8906329999999998</v>
      </c>
      <c r="S400" s="14">
        <v>-2.8286259999999999</v>
      </c>
      <c r="T400" s="14">
        <v>-1.9154709999999999</v>
      </c>
      <c r="U400" s="14">
        <v>-0.60885599999999995</v>
      </c>
      <c r="V400" s="14">
        <v>1.212523</v>
      </c>
      <c r="W400" s="14">
        <v>3.0811540000000002</v>
      </c>
      <c r="X400" s="14">
        <v>3.547758</v>
      </c>
      <c r="Y400" s="14">
        <v>3.7887460000000002</v>
      </c>
      <c r="Z400" s="14">
        <v>3.8395700000000001</v>
      </c>
      <c r="AA400" s="14">
        <v>3.8031920000000001</v>
      </c>
      <c r="AB400" s="14">
        <v>3.7382089999999999</v>
      </c>
      <c r="AC400" s="14">
        <v>3.3365649999999998</v>
      </c>
      <c r="AD400" s="14">
        <v>2.923762</v>
      </c>
      <c r="AE400" s="14">
        <v>-0.73806249999999995</v>
      </c>
      <c r="AF400" s="14">
        <v>-0.7973692</v>
      </c>
      <c r="AG400" s="14">
        <v>-0.56764840000000005</v>
      </c>
      <c r="AH400" s="14">
        <v>-0.35169010000000001</v>
      </c>
      <c r="AI400" s="14">
        <v>-0.2584822</v>
      </c>
      <c r="AJ400" s="14">
        <v>-0.24878320000000001</v>
      </c>
      <c r="AK400" s="14">
        <v>-0.70204540000000004</v>
      </c>
      <c r="AL400" s="14">
        <v>-0.68308279999999999</v>
      </c>
      <c r="AM400" s="14">
        <v>-0.50766089999999997</v>
      </c>
      <c r="AN400" s="14">
        <v>-0.57938290000000003</v>
      </c>
      <c r="AO400" s="14">
        <v>-0.27314310000000003</v>
      </c>
      <c r="AP400" s="14">
        <v>-0.31558599999999998</v>
      </c>
      <c r="AQ400" s="14">
        <v>-0.41075489999999998</v>
      </c>
      <c r="AR400" s="14">
        <v>-0.161054</v>
      </c>
      <c r="AS400" s="14">
        <v>-0.1198191</v>
      </c>
      <c r="AT400" s="14">
        <v>-0.11597159999999999</v>
      </c>
      <c r="AU400" s="14">
        <v>-8.1519000000000001E-3</v>
      </c>
      <c r="AV400" s="14">
        <v>-0.36858999999999997</v>
      </c>
      <c r="AW400" s="14">
        <v>-0.22926630000000001</v>
      </c>
      <c r="AX400" s="14">
        <v>-0.1443286</v>
      </c>
      <c r="AY400" s="14">
        <v>-0.1018553</v>
      </c>
      <c r="AZ400" s="14">
        <v>-1.39217E-2</v>
      </c>
      <c r="BA400" s="14">
        <v>-3.04601E-2</v>
      </c>
      <c r="BB400" s="14">
        <v>-6.8997000000000003E-2</v>
      </c>
      <c r="BC400" s="14">
        <v>-0.55896270000000003</v>
      </c>
      <c r="BD400" s="14">
        <v>-0.60401609999999994</v>
      </c>
      <c r="BE400" s="14">
        <v>-0.42838349999999997</v>
      </c>
      <c r="BF400" s="14">
        <v>-0.2429984</v>
      </c>
      <c r="BG400" s="14">
        <v>-0.13804939999999999</v>
      </c>
      <c r="BH400" s="14">
        <v>-0.1476353</v>
      </c>
      <c r="BI400" s="14">
        <v>-0.54082390000000002</v>
      </c>
      <c r="BJ400" s="14">
        <v>-0.51616329999999999</v>
      </c>
      <c r="BK400" s="14">
        <v>-0.32396200000000003</v>
      </c>
      <c r="BL400" s="14">
        <v>-0.40010590000000001</v>
      </c>
      <c r="BM400" s="14">
        <v>-0.10051110000000001</v>
      </c>
      <c r="BN400" s="14">
        <v>-0.1294421</v>
      </c>
      <c r="BO400" s="14">
        <v>-0.2018749</v>
      </c>
      <c r="BP400" s="14">
        <v>2.6189299999999999E-2</v>
      </c>
      <c r="BQ400" s="14">
        <v>6.5563399999999994E-2</v>
      </c>
      <c r="BR400" s="14">
        <v>6.3628500000000004E-2</v>
      </c>
      <c r="BS400" s="14">
        <v>0.15815599999999999</v>
      </c>
      <c r="BT400" s="14">
        <v>-0.24823719999999999</v>
      </c>
      <c r="BU400" s="14">
        <v>-0.1284901</v>
      </c>
      <c r="BV400" s="14">
        <v>-3.8387499999999998E-2</v>
      </c>
      <c r="BW400" s="14">
        <v>2.5574E-3</v>
      </c>
      <c r="BX400" s="14">
        <v>8.9682799999999993E-2</v>
      </c>
      <c r="BY400" s="14">
        <v>6.7529199999999998E-2</v>
      </c>
      <c r="BZ400" s="14">
        <v>2.63912E-2</v>
      </c>
      <c r="CA400" s="14">
        <v>-0.43491869999999999</v>
      </c>
      <c r="CB400" s="14">
        <v>-0.47010039999999997</v>
      </c>
      <c r="CC400" s="14">
        <v>-0.33192909999999998</v>
      </c>
      <c r="CD400" s="14">
        <v>-0.1677189</v>
      </c>
      <c r="CE400" s="14">
        <v>-5.4637999999999999E-2</v>
      </c>
      <c r="CF400" s="14">
        <v>-7.75806E-2</v>
      </c>
      <c r="CG400" s="14">
        <v>-0.4291623</v>
      </c>
      <c r="CH400" s="14">
        <v>-0.40055550000000001</v>
      </c>
      <c r="CI400" s="14">
        <v>-0.19673270000000001</v>
      </c>
      <c r="CJ400" s="14">
        <v>-0.2759392</v>
      </c>
      <c r="CK400" s="14">
        <v>1.9053199999999999E-2</v>
      </c>
      <c r="CL400" s="14">
        <v>-5.1929999999999999E-4</v>
      </c>
      <c r="CM400" s="14">
        <v>-5.7205300000000001E-2</v>
      </c>
      <c r="CN400" s="14">
        <v>0.1558735</v>
      </c>
      <c r="CO400" s="14">
        <v>0.19395870000000001</v>
      </c>
      <c r="CP400" s="14">
        <v>0.18801899999999999</v>
      </c>
      <c r="CQ400" s="14">
        <v>0.27334039999999998</v>
      </c>
      <c r="CR400" s="14">
        <v>-0.16488130000000001</v>
      </c>
      <c r="CS400" s="14">
        <v>-5.8692800000000003E-2</v>
      </c>
      <c r="CT400" s="14">
        <v>3.4986900000000001E-2</v>
      </c>
      <c r="CU400" s="14">
        <v>7.4873300000000004E-2</v>
      </c>
      <c r="CV400" s="14">
        <v>0.1614389</v>
      </c>
      <c r="CW400" s="14">
        <v>0.1353963</v>
      </c>
      <c r="CX400" s="14">
        <v>9.2456800000000006E-2</v>
      </c>
      <c r="CY400" s="14">
        <v>-0.31087480000000001</v>
      </c>
      <c r="CZ400" s="14">
        <v>-0.3361847</v>
      </c>
      <c r="DA400" s="14">
        <v>-0.23547470000000001</v>
      </c>
      <c r="DB400" s="14">
        <v>-9.2439300000000002E-2</v>
      </c>
      <c r="DC400" s="14">
        <v>2.8773400000000001E-2</v>
      </c>
      <c r="DD400" s="14">
        <v>-7.5259000000000003E-3</v>
      </c>
      <c r="DE400" s="14">
        <v>-0.31750080000000003</v>
      </c>
      <c r="DF400" s="14">
        <v>-0.28494760000000002</v>
      </c>
      <c r="DG400" s="14">
        <v>-6.9503400000000007E-2</v>
      </c>
      <c r="DH400" s="14">
        <v>-0.1517725</v>
      </c>
      <c r="DI400" s="14">
        <v>0.13861760000000001</v>
      </c>
      <c r="DJ400" s="14">
        <v>0.1284034</v>
      </c>
      <c r="DK400" s="14">
        <v>8.7464399999999998E-2</v>
      </c>
      <c r="DL400" s="14">
        <v>0.28555770000000003</v>
      </c>
      <c r="DM400" s="14">
        <v>0.32235399999999997</v>
      </c>
      <c r="DN400" s="14">
        <v>0.31240950000000001</v>
      </c>
      <c r="DO400" s="14">
        <v>0.3885247</v>
      </c>
      <c r="DP400" s="14">
        <v>-8.1525299999999995E-2</v>
      </c>
      <c r="DQ400" s="14">
        <v>1.11044E-2</v>
      </c>
      <c r="DR400" s="14">
        <v>0.1083614</v>
      </c>
      <c r="DS400" s="14">
        <v>0.14718909999999999</v>
      </c>
      <c r="DT400" s="14">
        <v>0.23319509999999999</v>
      </c>
      <c r="DU400" s="14">
        <v>0.20326340000000001</v>
      </c>
      <c r="DV400" s="14">
        <v>0.15852240000000001</v>
      </c>
      <c r="DW400" s="14">
        <v>-0.1317749</v>
      </c>
      <c r="DX400" s="14">
        <v>-0.1428316</v>
      </c>
      <c r="DY400" s="14">
        <v>-9.6209900000000001E-2</v>
      </c>
      <c r="DZ400" s="14">
        <v>1.62524E-2</v>
      </c>
      <c r="EA400" s="14">
        <v>0.14920620000000001</v>
      </c>
      <c r="EB400" s="14">
        <v>9.3621999999999997E-2</v>
      </c>
      <c r="EC400" s="14">
        <v>-0.15627930000000001</v>
      </c>
      <c r="ED400" s="14">
        <v>-0.1180282</v>
      </c>
      <c r="EE400" s="14">
        <v>0.11419550000000001</v>
      </c>
      <c r="EF400" s="14">
        <v>2.7504500000000001E-2</v>
      </c>
      <c r="EG400" s="14">
        <v>0.31124960000000002</v>
      </c>
      <c r="EH400" s="14">
        <v>0.31454739999999998</v>
      </c>
      <c r="EI400" s="14">
        <v>0.29634440000000001</v>
      </c>
      <c r="EJ400" s="14">
        <v>0.47280100000000003</v>
      </c>
      <c r="EK400" s="14">
        <v>0.50773659999999998</v>
      </c>
      <c r="EL400" s="14">
        <v>0.49200959999999999</v>
      </c>
      <c r="EM400" s="14">
        <v>0.55483269999999996</v>
      </c>
      <c r="EN400" s="14">
        <v>3.8827500000000001E-2</v>
      </c>
      <c r="EO400" s="14">
        <v>0.1118806</v>
      </c>
      <c r="EP400" s="14">
        <v>0.21430250000000001</v>
      </c>
      <c r="EQ400" s="14">
        <v>0.25160179999999999</v>
      </c>
      <c r="ER400" s="14">
        <v>0.33679949999999997</v>
      </c>
      <c r="ES400" s="14">
        <v>0.30125259999999998</v>
      </c>
      <c r="ET400" s="14">
        <v>0.25391069999999999</v>
      </c>
      <c r="EU400" s="14">
        <v>45.998370000000001</v>
      </c>
      <c r="EV400" s="14">
        <v>45.655029999999996</v>
      </c>
      <c r="EW400" s="14">
        <v>45.221409999999999</v>
      </c>
      <c r="EX400" s="14">
        <v>44.894779999999997</v>
      </c>
      <c r="EY400" s="14">
        <v>44.53678</v>
      </c>
      <c r="EZ400" s="14">
        <v>44.419429999999998</v>
      </c>
      <c r="FA400" s="14">
        <v>44.158369999999998</v>
      </c>
      <c r="FB400" s="14">
        <v>43.909950000000002</v>
      </c>
      <c r="FC400" s="14">
        <v>47.127609999999997</v>
      </c>
      <c r="FD400" s="14">
        <v>51.95581</v>
      </c>
      <c r="FE400" s="14">
        <v>56.018729999999998</v>
      </c>
      <c r="FF400" s="14">
        <v>59.025700000000001</v>
      </c>
      <c r="FG400" s="14">
        <v>60.936410000000002</v>
      </c>
      <c r="FH400" s="14">
        <v>62.077260000000003</v>
      </c>
      <c r="FI400" s="14">
        <v>61.825530000000001</v>
      </c>
      <c r="FJ400" s="14">
        <v>60.738030000000002</v>
      </c>
      <c r="FK400" s="14">
        <v>58.762090000000001</v>
      </c>
      <c r="FL400" s="14">
        <v>55.206980000000001</v>
      </c>
      <c r="FM400" s="14">
        <v>53.125030000000002</v>
      </c>
      <c r="FN400" s="14">
        <v>51.18497</v>
      </c>
      <c r="FO400" s="14">
        <v>49.518680000000003</v>
      </c>
      <c r="FP400" s="14">
        <v>48.382800000000003</v>
      </c>
      <c r="FQ400" s="14">
        <v>47.188400000000001</v>
      </c>
      <c r="FR400" s="14">
        <v>46.257210000000001</v>
      </c>
      <c r="FS400" s="14">
        <v>2.49451</v>
      </c>
      <c r="FT400" s="14">
        <v>0.1409184</v>
      </c>
      <c r="FU400" s="14">
        <v>0.1158981</v>
      </c>
      <c r="FW400" s="14"/>
      <c r="HY400" s="52"/>
      <c r="IA400" s="52"/>
    </row>
    <row r="401" spans="1:235" x14ac:dyDescent="0.6">
      <c r="A401" t="s">
        <v>226</v>
      </c>
      <c r="B401" t="s">
        <v>0</v>
      </c>
      <c r="C401" t="s">
        <v>296</v>
      </c>
      <c r="D401" s="53" t="s">
        <v>245</v>
      </c>
      <c r="E401" t="s">
        <v>219</v>
      </c>
      <c r="F401" s="14">
        <v>4030</v>
      </c>
      <c r="G401" s="14">
        <v>4.211246</v>
      </c>
      <c r="H401" s="14">
        <v>3.8649770000000001</v>
      </c>
      <c r="I401" s="14">
        <v>3.9004409999999998</v>
      </c>
      <c r="J401" s="14">
        <v>3.980089</v>
      </c>
      <c r="K401" s="14">
        <v>3.983727</v>
      </c>
      <c r="L401" s="14">
        <v>4.3525650000000002</v>
      </c>
      <c r="M401" s="14">
        <v>4.1269309999999999</v>
      </c>
      <c r="N401" s="14">
        <v>4.5524290000000001</v>
      </c>
      <c r="O401" s="14">
        <v>3.8349069999999998</v>
      </c>
      <c r="P401" s="14">
        <v>2.6676839999999999</v>
      </c>
      <c r="Q401" s="14">
        <v>-0.70394460000000003</v>
      </c>
      <c r="R401" s="14">
        <v>-2.0514739999999998</v>
      </c>
      <c r="S401" s="14">
        <v>-3.0896140000000001</v>
      </c>
      <c r="T401" s="14">
        <v>-1.2743230000000001</v>
      </c>
      <c r="U401" s="14">
        <v>1.0728009999999999</v>
      </c>
      <c r="V401" s="14">
        <v>3.095548</v>
      </c>
      <c r="W401" s="14">
        <v>5.6936989999999996</v>
      </c>
      <c r="X401" s="14">
        <v>6.4401520000000003</v>
      </c>
      <c r="Y401" s="14">
        <v>7.0053150000000004</v>
      </c>
      <c r="Z401" s="14">
        <v>7.1132249999999999</v>
      </c>
      <c r="AA401" s="14">
        <v>7.1161750000000001</v>
      </c>
      <c r="AB401" s="14">
        <v>6.7860740000000002</v>
      </c>
      <c r="AC401" s="14">
        <v>5.852678</v>
      </c>
      <c r="AD401" s="14">
        <v>5.0202939999999998</v>
      </c>
      <c r="AE401" s="14">
        <v>-0.64729879999999995</v>
      </c>
      <c r="AF401" s="14">
        <v>-0.78576849999999998</v>
      </c>
      <c r="AG401" s="14">
        <v>-0.53918529999999998</v>
      </c>
      <c r="AH401" s="14">
        <v>-0.3542535</v>
      </c>
      <c r="AI401" s="14">
        <v>-0.44811279999999998</v>
      </c>
      <c r="AJ401" s="14">
        <v>-0.45162180000000002</v>
      </c>
      <c r="AK401" s="14">
        <v>-1.52159</v>
      </c>
      <c r="AL401" s="14">
        <v>-1.4064639999999999</v>
      </c>
      <c r="AM401" s="14">
        <v>-1.1154269999999999</v>
      </c>
      <c r="AN401" s="14">
        <v>-1.3757809999999999</v>
      </c>
      <c r="AO401" s="14">
        <v>-0.86816159999999998</v>
      </c>
      <c r="AP401" s="14">
        <v>-0.98096349999999999</v>
      </c>
      <c r="AQ401" s="14">
        <v>-1.0387759999999999</v>
      </c>
      <c r="AR401" s="14">
        <v>-0.70080560000000003</v>
      </c>
      <c r="AS401" s="14">
        <v>-0.411194</v>
      </c>
      <c r="AT401" s="14">
        <v>-0.40734700000000001</v>
      </c>
      <c r="AU401" s="14">
        <v>-0.11723939999999999</v>
      </c>
      <c r="AV401" s="14">
        <v>-0.80946530000000005</v>
      </c>
      <c r="AW401" s="14">
        <v>-0.44882909999999998</v>
      </c>
      <c r="AX401" s="14">
        <v>-0.21240290000000001</v>
      </c>
      <c r="AY401" s="14">
        <v>-4.14642E-2</v>
      </c>
      <c r="AZ401" s="14">
        <v>8.70422E-2</v>
      </c>
      <c r="BA401" s="14">
        <v>-2.7400299999999999E-2</v>
      </c>
      <c r="BB401" s="14">
        <v>-3.3521299999999997E-2</v>
      </c>
      <c r="BC401" s="14">
        <v>-0.4169098</v>
      </c>
      <c r="BD401" s="14">
        <v>-0.52937129999999999</v>
      </c>
      <c r="BE401" s="14">
        <v>-0.3419529</v>
      </c>
      <c r="BF401" s="14">
        <v>-0.16950489999999999</v>
      </c>
      <c r="BG401" s="14">
        <v>-0.23791619999999999</v>
      </c>
      <c r="BH401" s="14">
        <v>-0.25537789999999999</v>
      </c>
      <c r="BI401" s="14">
        <v>-1.1749210000000001</v>
      </c>
      <c r="BJ401" s="14">
        <v>-1.0837589999999999</v>
      </c>
      <c r="BK401" s="14">
        <v>-0.77724210000000005</v>
      </c>
      <c r="BL401" s="14">
        <v>-1.0371859999999999</v>
      </c>
      <c r="BM401" s="14">
        <v>-0.53507360000000004</v>
      </c>
      <c r="BN401" s="14">
        <v>-0.64250450000000003</v>
      </c>
      <c r="BO401" s="14">
        <v>-0.67649870000000001</v>
      </c>
      <c r="BP401" s="14">
        <v>-0.37954159999999998</v>
      </c>
      <c r="BQ401" s="14">
        <v>-0.1230102</v>
      </c>
      <c r="BR401" s="14">
        <v>-0.1556555</v>
      </c>
      <c r="BS401" s="14">
        <v>0.1083982</v>
      </c>
      <c r="BT401" s="14">
        <v>-0.61254810000000004</v>
      </c>
      <c r="BU401" s="14">
        <v>-0.2693294</v>
      </c>
      <c r="BV401" s="14">
        <v>-3.1397700000000001E-2</v>
      </c>
      <c r="BW401" s="14">
        <v>0.15422259999999999</v>
      </c>
      <c r="BX401" s="14">
        <v>0.27717599999999998</v>
      </c>
      <c r="BY401" s="14">
        <v>0.1600714</v>
      </c>
      <c r="BZ401" s="14">
        <v>0.14696870000000001</v>
      </c>
      <c r="CA401" s="14">
        <v>-0.25734309999999999</v>
      </c>
      <c r="CB401" s="14">
        <v>-0.35179139999999998</v>
      </c>
      <c r="CC401" s="14">
        <v>-0.20535030000000001</v>
      </c>
      <c r="CD401" s="14">
        <v>-4.1548599999999998E-2</v>
      </c>
      <c r="CE401" s="14">
        <v>-9.2334700000000006E-2</v>
      </c>
      <c r="CF401" s="14">
        <v>-0.1194601</v>
      </c>
      <c r="CG401" s="14">
        <v>-0.9348187</v>
      </c>
      <c r="CH401" s="14">
        <v>-0.86025470000000004</v>
      </c>
      <c r="CI401" s="14">
        <v>-0.54301639999999995</v>
      </c>
      <c r="CJ401" s="14">
        <v>-0.80267719999999998</v>
      </c>
      <c r="CK401" s="14">
        <v>-0.30437789999999998</v>
      </c>
      <c r="CL401" s="14">
        <v>-0.40808889999999998</v>
      </c>
      <c r="CM401" s="14">
        <v>-0.42558649999999998</v>
      </c>
      <c r="CN401" s="14">
        <v>-0.15703510000000001</v>
      </c>
      <c r="CO401" s="14">
        <v>7.6585E-2</v>
      </c>
      <c r="CP401" s="14">
        <v>1.8665299999999999E-2</v>
      </c>
      <c r="CQ401" s="14">
        <v>0.26467420000000003</v>
      </c>
      <c r="CR401" s="14">
        <v>-0.47616370000000002</v>
      </c>
      <c r="CS401" s="14">
        <v>-0.14500850000000001</v>
      </c>
      <c r="CT401" s="14">
        <v>9.3965999999999994E-2</v>
      </c>
      <c r="CU401" s="14">
        <v>0.28975459999999997</v>
      </c>
      <c r="CV401" s="14">
        <v>0.40886210000000001</v>
      </c>
      <c r="CW401" s="14">
        <v>0.2899137</v>
      </c>
      <c r="CX401" s="14">
        <v>0.27197549999999998</v>
      </c>
      <c r="CY401" s="14">
        <v>-9.7776299999999997E-2</v>
      </c>
      <c r="CZ401" s="14">
        <v>-0.17421149999999999</v>
      </c>
      <c r="DA401" s="14">
        <v>-6.8747799999999998E-2</v>
      </c>
      <c r="DB401" s="14">
        <v>8.6407800000000007E-2</v>
      </c>
      <c r="DC401" s="14">
        <v>5.3246799999999997E-2</v>
      </c>
      <c r="DD401" s="14">
        <v>1.6457800000000002E-2</v>
      </c>
      <c r="DE401" s="14">
        <v>-0.69471669999999996</v>
      </c>
      <c r="DF401" s="14">
        <v>-0.63675029999999999</v>
      </c>
      <c r="DG401" s="14">
        <v>-0.30879060000000003</v>
      </c>
      <c r="DH401" s="14">
        <v>-0.56816789999999995</v>
      </c>
      <c r="DI401" s="14">
        <v>-7.3682200000000003E-2</v>
      </c>
      <c r="DJ401" s="14">
        <v>-0.1736732</v>
      </c>
      <c r="DK401" s="14">
        <v>-0.1746743</v>
      </c>
      <c r="DL401" s="14">
        <v>6.5471299999999996E-2</v>
      </c>
      <c r="DM401" s="14">
        <v>0.27618029999999999</v>
      </c>
      <c r="DN401" s="14">
        <v>0.19298599999999999</v>
      </c>
      <c r="DO401" s="14">
        <v>0.42095009999999999</v>
      </c>
      <c r="DP401" s="14">
        <v>-0.33977930000000001</v>
      </c>
      <c r="DQ401" s="14">
        <v>-2.0687500000000001E-2</v>
      </c>
      <c r="DR401" s="14">
        <v>0.21932960000000001</v>
      </c>
      <c r="DS401" s="14">
        <v>0.42528670000000002</v>
      </c>
      <c r="DT401" s="14">
        <v>0.54054820000000003</v>
      </c>
      <c r="DU401" s="14">
        <v>0.41975590000000002</v>
      </c>
      <c r="DV401" s="14">
        <v>0.39698230000000001</v>
      </c>
      <c r="DW401" s="14">
        <v>0.1326127</v>
      </c>
      <c r="DX401" s="14">
        <v>8.2185800000000003E-2</v>
      </c>
      <c r="DY401" s="14">
        <v>0.1284846</v>
      </c>
      <c r="DZ401" s="14">
        <v>0.27115640000000002</v>
      </c>
      <c r="EA401" s="14">
        <v>0.26344329999999999</v>
      </c>
      <c r="EB401" s="14">
        <v>0.21270159999999999</v>
      </c>
      <c r="EC401" s="14">
        <v>-0.34804740000000001</v>
      </c>
      <c r="ED401" s="14">
        <v>-0.31404539999999997</v>
      </c>
      <c r="EE401" s="14">
        <v>2.9394199999999999E-2</v>
      </c>
      <c r="EF401" s="14">
        <v>-0.22957379999999999</v>
      </c>
      <c r="EG401" s="14">
        <v>0.25940570000000002</v>
      </c>
      <c r="EH401" s="14">
        <v>0.16478580000000001</v>
      </c>
      <c r="EI401" s="14">
        <v>0.18760299999999999</v>
      </c>
      <c r="EJ401" s="14">
        <v>0.3867353</v>
      </c>
      <c r="EK401" s="14">
        <v>0.56436410000000004</v>
      </c>
      <c r="EL401" s="14">
        <v>0.4446775</v>
      </c>
      <c r="EM401" s="14">
        <v>0.64658769999999999</v>
      </c>
      <c r="EN401" s="14">
        <v>-0.14286199999999999</v>
      </c>
      <c r="EO401" s="14">
        <v>0.15881219999999999</v>
      </c>
      <c r="EP401" s="14">
        <v>0.40033479999999999</v>
      </c>
      <c r="EQ401" s="14">
        <v>0.62097349999999996</v>
      </c>
      <c r="ER401" s="14">
        <v>0.73068200000000005</v>
      </c>
      <c r="ES401" s="14">
        <v>0.60722759999999998</v>
      </c>
      <c r="ET401" s="14">
        <v>0.57747230000000005</v>
      </c>
      <c r="EU401" s="14">
        <v>45.304690000000001</v>
      </c>
      <c r="EV401" s="14">
        <v>44.315989999999999</v>
      </c>
      <c r="EW401" s="14">
        <v>44.763129999999997</v>
      </c>
      <c r="EX401" s="14">
        <v>44.327759999999998</v>
      </c>
      <c r="EY401" s="14">
        <v>44.666589999999999</v>
      </c>
      <c r="EZ401" s="14">
        <v>44.165759999999999</v>
      </c>
      <c r="FA401" s="14">
        <v>44.228160000000003</v>
      </c>
      <c r="FB401" s="14">
        <v>44.727809999999998</v>
      </c>
      <c r="FC401" s="14">
        <v>45.201790000000003</v>
      </c>
      <c r="FD401" s="14">
        <v>46.192129999999999</v>
      </c>
      <c r="FE401" s="14">
        <v>47.22251</v>
      </c>
      <c r="FF401" s="14">
        <v>48.676479999999998</v>
      </c>
      <c r="FG401" s="14">
        <v>50.007060000000003</v>
      </c>
      <c r="FH401" s="14">
        <v>51.476570000000002</v>
      </c>
      <c r="FI401" s="14">
        <v>52.450899999999997</v>
      </c>
      <c r="FJ401" s="14">
        <v>52.42642</v>
      </c>
      <c r="FK401" s="14">
        <v>50.978099999999998</v>
      </c>
      <c r="FL401" s="14">
        <v>49.412529999999997</v>
      </c>
      <c r="FM401" s="14">
        <v>48.524369999999998</v>
      </c>
      <c r="FN401" s="14">
        <v>46.970799999999997</v>
      </c>
      <c r="FO401" s="14">
        <v>44.962560000000003</v>
      </c>
      <c r="FP401" s="14">
        <v>42.978099999999998</v>
      </c>
      <c r="FQ401" s="14">
        <v>41.930770000000003</v>
      </c>
      <c r="FR401" s="14">
        <v>40.628680000000003</v>
      </c>
      <c r="FS401" s="14">
        <v>4.9711780000000001</v>
      </c>
      <c r="FT401" s="14">
        <v>0.27901399999999998</v>
      </c>
      <c r="FU401" s="14">
        <v>0.19954379999999999</v>
      </c>
      <c r="FW401" s="14"/>
      <c r="HY401" s="52"/>
      <c r="IA401" s="52"/>
    </row>
    <row r="402" spans="1:235" x14ac:dyDescent="0.6">
      <c r="A402" t="s">
        <v>226</v>
      </c>
      <c r="B402" t="s">
        <v>0</v>
      </c>
      <c r="C402" t="s">
        <v>296</v>
      </c>
      <c r="D402" s="53" t="s">
        <v>245</v>
      </c>
      <c r="E402" t="s">
        <v>220</v>
      </c>
      <c r="F402" s="14">
        <v>1588</v>
      </c>
      <c r="G402" s="14">
        <v>1.9020779999999999</v>
      </c>
      <c r="H402" s="14">
        <v>1.8434269999999999</v>
      </c>
      <c r="I402" s="14">
        <v>1.788646</v>
      </c>
      <c r="J402" s="14">
        <v>1.692882</v>
      </c>
      <c r="K402" s="14">
        <v>1.52081</v>
      </c>
      <c r="L402" s="14">
        <v>1.6442239999999999</v>
      </c>
      <c r="M402" s="14">
        <v>1.5762529999999999</v>
      </c>
      <c r="N402" s="14">
        <v>1.823124</v>
      </c>
      <c r="O402" s="14">
        <v>1.5204169999999999</v>
      </c>
      <c r="P402" s="14">
        <v>0.52399169999999995</v>
      </c>
      <c r="Q402" s="14">
        <v>-1.083118</v>
      </c>
      <c r="R402" s="14">
        <v>-1.5223800000000001</v>
      </c>
      <c r="S402" s="14">
        <v>-1.4269719999999999</v>
      </c>
      <c r="T402" s="14">
        <v>-0.93398250000000005</v>
      </c>
      <c r="U402" s="14">
        <v>-6.5001799999999998E-2</v>
      </c>
      <c r="V402" s="14">
        <v>0.80984330000000004</v>
      </c>
      <c r="W402" s="14">
        <v>1.989069</v>
      </c>
      <c r="X402" s="14">
        <v>2.3738489999999999</v>
      </c>
      <c r="Y402" s="14">
        <v>2.679459</v>
      </c>
      <c r="Z402" s="14">
        <v>2.8021560000000001</v>
      </c>
      <c r="AA402" s="14">
        <v>2.8673289999999998</v>
      </c>
      <c r="AB402" s="14">
        <v>2.6442299999999999</v>
      </c>
      <c r="AC402" s="14">
        <v>2.2840250000000002</v>
      </c>
      <c r="AD402" s="14">
        <v>1.880959</v>
      </c>
      <c r="AE402" s="14">
        <v>5.6055800000000003E-2</v>
      </c>
      <c r="AF402" s="14">
        <v>6.73734E-2</v>
      </c>
      <c r="AG402" s="14">
        <v>7.8101400000000001E-2</v>
      </c>
      <c r="AH402" s="14">
        <v>-3.1304800000000001E-2</v>
      </c>
      <c r="AI402" s="14">
        <v>-0.27384819999999999</v>
      </c>
      <c r="AJ402" s="14">
        <v>-0.29466209999999998</v>
      </c>
      <c r="AK402" s="14">
        <v>-0.71255869999999999</v>
      </c>
      <c r="AL402" s="14">
        <v>-0.51006390000000001</v>
      </c>
      <c r="AM402" s="14">
        <v>-0.6225347</v>
      </c>
      <c r="AN402" s="14">
        <v>-0.93228750000000005</v>
      </c>
      <c r="AO402" s="14">
        <v>-0.86321099999999995</v>
      </c>
      <c r="AP402" s="14">
        <v>-0.97343409999999997</v>
      </c>
      <c r="AQ402" s="14">
        <v>-0.98968330000000004</v>
      </c>
      <c r="AR402" s="14">
        <v>-0.84148219999999996</v>
      </c>
      <c r="AS402" s="14">
        <v>-0.5067779</v>
      </c>
      <c r="AT402" s="14">
        <v>-0.38054840000000001</v>
      </c>
      <c r="AU402" s="14">
        <v>-9.6093399999999995E-2</v>
      </c>
      <c r="AV402" s="14">
        <v>-0.33646169999999997</v>
      </c>
      <c r="AW402" s="14">
        <v>-0.1879364</v>
      </c>
      <c r="AX402" s="14">
        <v>-4.2466299999999998E-2</v>
      </c>
      <c r="AY402" s="14">
        <v>-2.6299999999999999E-5</v>
      </c>
      <c r="AZ402" s="14">
        <v>-9.2578300000000002E-2</v>
      </c>
      <c r="BA402" s="14">
        <v>-0.13664499999999999</v>
      </c>
      <c r="BB402" s="14">
        <v>-0.1429532</v>
      </c>
      <c r="BC402" s="14">
        <v>0.1580693</v>
      </c>
      <c r="BD402" s="14">
        <v>0.17404639999999999</v>
      </c>
      <c r="BE402" s="14">
        <v>0.1729598</v>
      </c>
      <c r="BF402" s="14">
        <v>0.10198409999999999</v>
      </c>
      <c r="BG402" s="14">
        <v>-0.1000625</v>
      </c>
      <c r="BH402" s="14">
        <v>-0.1165803</v>
      </c>
      <c r="BI402" s="14">
        <v>-0.42430649999999998</v>
      </c>
      <c r="BJ402" s="14">
        <v>-0.31740390000000002</v>
      </c>
      <c r="BK402" s="14">
        <v>-0.40242359999999999</v>
      </c>
      <c r="BL402" s="14">
        <v>-0.63336199999999998</v>
      </c>
      <c r="BM402" s="14">
        <v>-0.5453964</v>
      </c>
      <c r="BN402" s="14">
        <v>-0.64932509999999999</v>
      </c>
      <c r="BO402" s="14">
        <v>-0.67555960000000004</v>
      </c>
      <c r="BP402" s="14">
        <v>-0.55687140000000002</v>
      </c>
      <c r="BQ402" s="14">
        <v>-0.29760900000000001</v>
      </c>
      <c r="BR402" s="14">
        <v>-0.216721</v>
      </c>
      <c r="BS402" s="14">
        <v>-5.7302000000000004E-3</v>
      </c>
      <c r="BT402" s="14">
        <v>-0.24700449999999999</v>
      </c>
      <c r="BU402" s="14">
        <v>-9.0308200000000005E-2</v>
      </c>
      <c r="BV402" s="14">
        <v>7.2488300000000006E-2</v>
      </c>
      <c r="BW402" s="14">
        <v>0.17166400000000001</v>
      </c>
      <c r="BX402" s="14">
        <v>7.7959000000000001E-2</v>
      </c>
      <c r="BY402" s="14">
        <v>1.7983800000000001E-2</v>
      </c>
      <c r="BZ402" s="14">
        <v>-1.1057E-3</v>
      </c>
      <c r="CA402" s="14">
        <v>0.2287236</v>
      </c>
      <c r="CB402" s="14">
        <v>0.2479277</v>
      </c>
      <c r="CC402" s="14">
        <v>0.23865839999999999</v>
      </c>
      <c r="CD402" s="14">
        <v>0.19429950000000001</v>
      </c>
      <c r="CE402" s="14">
        <v>2.03009E-2</v>
      </c>
      <c r="CF402" s="14">
        <v>6.7584999999999998E-3</v>
      </c>
      <c r="CG402" s="14">
        <v>-0.2246639</v>
      </c>
      <c r="CH402" s="14">
        <v>-0.1839682</v>
      </c>
      <c r="CI402" s="14">
        <v>-0.24997530000000001</v>
      </c>
      <c r="CJ402" s="14">
        <v>-0.42632710000000001</v>
      </c>
      <c r="CK402" s="14">
        <v>-0.32527899999999998</v>
      </c>
      <c r="CL402" s="14">
        <v>-0.42484820000000001</v>
      </c>
      <c r="CM402" s="14">
        <v>-0.45799849999999998</v>
      </c>
      <c r="CN402" s="14">
        <v>-0.35975089999999998</v>
      </c>
      <c r="CO402" s="14">
        <v>-0.15273929999999999</v>
      </c>
      <c r="CP402" s="14">
        <v>-0.1032546</v>
      </c>
      <c r="CQ402" s="14">
        <v>5.6855099999999999E-2</v>
      </c>
      <c r="CR402" s="14">
        <v>-0.18504670000000001</v>
      </c>
      <c r="CS402" s="14">
        <v>-2.2691200000000002E-2</v>
      </c>
      <c r="CT402" s="14">
        <v>0.1521055</v>
      </c>
      <c r="CU402" s="14">
        <v>0.2905761</v>
      </c>
      <c r="CV402" s="14">
        <v>0.19607250000000001</v>
      </c>
      <c r="CW402" s="14">
        <v>0.1250793</v>
      </c>
      <c r="CX402" s="14">
        <v>9.7137600000000004E-2</v>
      </c>
      <c r="CY402" s="14">
        <v>0.29937780000000003</v>
      </c>
      <c r="CZ402" s="14">
        <v>0.32180910000000001</v>
      </c>
      <c r="DA402" s="14">
        <v>0.30435699999999999</v>
      </c>
      <c r="DB402" s="14">
        <v>0.28661500000000001</v>
      </c>
      <c r="DC402" s="14">
        <v>0.14066429999999999</v>
      </c>
      <c r="DD402" s="14">
        <v>0.1300974</v>
      </c>
      <c r="DE402" s="14">
        <v>-2.50212E-2</v>
      </c>
      <c r="DF402" s="14">
        <v>-5.0532500000000001E-2</v>
      </c>
      <c r="DG402" s="14">
        <v>-9.7527000000000003E-2</v>
      </c>
      <c r="DH402" s="14">
        <v>-0.21929219999999999</v>
      </c>
      <c r="DI402" s="14">
        <v>-0.10516159999999999</v>
      </c>
      <c r="DJ402" s="14">
        <v>-0.2003713</v>
      </c>
      <c r="DK402" s="14">
        <v>-0.2404374</v>
      </c>
      <c r="DL402" s="14">
        <v>-0.16263040000000001</v>
      </c>
      <c r="DM402" s="14">
        <v>-7.8694999999999998E-3</v>
      </c>
      <c r="DN402" s="14">
        <v>1.0211700000000001E-2</v>
      </c>
      <c r="DO402" s="14">
        <v>0.1194404</v>
      </c>
      <c r="DP402" s="14">
        <v>-0.1230889</v>
      </c>
      <c r="DQ402" s="14">
        <v>4.4925899999999998E-2</v>
      </c>
      <c r="DR402" s="14">
        <v>0.2317227</v>
      </c>
      <c r="DS402" s="14">
        <v>0.40948830000000003</v>
      </c>
      <c r="DT402" s="14">
        <v>0.31418610000000002</v>
      </c>
      <c r="DU402" s="14">
        <v>0.23217470000000001</v>
      </c>
      <c r="DV402" s="14">
        <v>0.19538079999999999</v>
      </c>
      <c r="DW402" s="14">
        <v>0.40139140000000001</v>
      </c>
      <c r="DX402" s="14">
        <v>0.42848209999999998</v>
      </c>
      <c r="DY402" s="14">
        <v>0.3992153</v>
      </c>
      <c r="DZ402" s="14">
        <v>0.41990379999999999</v>
      </c>
      <c r="EA402" s="14">
        <v>0.31445000000000001</v>
      </c>
      <c r="EB402" s="14">
        <v>0.30817909999999998</v>
      </c>
      <c r="EC402" s="14">
        <v>0.2632311</v>
      </c>
      <c r="ED402" s="14">
        <v>0.14212739999999999</v>
      </c>
      <c r="EE402" s="14">
        <v>0.1225842</v>
      </c>
      <c r="EF402" s="14">
        <v>7.9633300000000004E-2</v>
      </c>
      <c r="EG402" s="14">
        <v>0.21265300000000001</v>
      </c>
      <c r="EH402" s="14">
        <v>0.12373770000000001</v>
      </c>
      <c r="EI402" s="14">
        <v>7.3686299999999996E-2</v>
      </c>
      <c r="EJ402" s="14">
        <v>0.1219803</v>
      </c>
      <c r="EK402" s="14">
        <v>0.20129939999999999</v>
      </c>
      <c r="EL402" s="14">
        <v>0.1740391</v>
      </c>
      <c r="EM402" s="14">
        <v>0.20980360000000001</v>
      </c>
      <c r="EN402" s="14">
        <v>-3.3631800000000003E-2</v>
      </c>
      <c r="EO402" s="14">
        <v>0.14255409999999999</v>
      </c>
      <c r="EP402" s="14">
        <v>0.34667730000000002</v>
      </c>
      <c r="EQ402" s="14">
        <v>0.58117850000000004</v>
      </c>
      <c r="ER402" s="14">
        <v>0.48472340000000003</v>
      </c>
      <c r="ES402" s="14">
        <v>0.38680360000000003</v>
      </c>
      <c r="ET402" s="14">
        <v>0.33722829999999998</v>
      </c>
      <c r="EU402" s="14">
        <v>46.106879999999997</v>
      </c>
      <c r="EV402" s="14">
        <v>45.186019999999999</v>
      </c>
      <c r="EW402" s="14">
        <v>45.511839999999999</v>
      </c>
      <c r="EX402" s="14">
        <v>45.383009999999999</v>
      </c>
      <c r="EY402" s="14">
        <v>45.316580000000002</v>
      </c>
      <c r="EZ402" s="14">
        <v>44.632579999999997</v>
      </c>
      <c r="FA402" s="14">
        <v>45.101680000000002</v>
      </c>
      <c r="FB402" s="14">
        <v>45.62218</v>
      </c>
      <c r="FC402" s="14">
        <v>45.855580000000003</v>
      </c>
      <c r="FD402" s="14">
        <v>46.78163</v>
      </c>
      <c r="FE402" s="14">
        <v>48.196420000000003</v>
      </c>
      <c r="FF402" s="14">
        <v>49.820909999999998</v>
      </c>
      <c r="FG402" s="14">
        <v>50.805309999999999</v>
      </c>
      <c r="FH402" s="14">
        <v>51.870019999999997</v>
      </c>
      <c r="FI402" s="14">
        <v>52.783360000000002</v>
      </c>
      <c r="FJ402" s="14">
        <v>52.43732</v>
      </c>
      <c r="FK402" s="14">
        <v>51.431539999999998</v>
      </c>
      <c r="FL402" s="14">
        <v>49.584629999999997</v>
      </c>
      <c r="FM402" s="14">
        <v>48.54824</v>
      </c>
      <c r="FN402" s="14">
        <v>46.520510000000002</v>
      </c>
      <c r="FO402" s="14">
        <v>45.132869999999997</v>
      </c>
      <c r="FP402" s="14">
        <v>43.368000000000002</v>
      </c>
      <c r="FQ402" s="14">
        <v>42.486420000000003</v>
      </c>
      <c r="FR402" s="14">
        <v>41.720390000000002</v>
      </c>
      <c r="FS402" s="14">
        <v>4.5363730000000002</v>
      </c>
      <c r="FT402" s="14">
        <v>0.26993640000000002</v>
      </c>
      <c r="FU402" s="14">
        <v>0.120046</v>
      </c>
      <c r="FW402" s="14"/>
      <c r="HY402" s="52"/>
      <c r="IA402" s="52"/>
    </row>
    <row r="403" spans="1:235" x14ac:dyDescent="0.6">
      <c r="A403" t="s">
        <v>226</v>
      </c>
      <c r="B403" t="s">
        <v>0</v>
      </c>
      <c r="C403" t="s">
        <v>296</v>
      </c>
      <c r="D403" s="53" t="s">
        <v>245</v>
      </c>
      <c r="E403" t="s">
        <v>221</v>
      </c>
      <c r="F403" s="14">
        <v>2442</v>
      </c>
      <c r="G403" s="14">
        <v>2.5091580000000002</v>
      </c>
      <c r="H403" s="14">
        <v>2.2501660000000001</v>
      </c>
      <c r="I403" s="14">
        <v>2.294225</v>
      </c>
      <c r="J403" s="14">
        <v>2.4137050000000002</v>
      </c>
      <c r="K403" s="14">
        <v>2.4983569999999999</v>
      </c>
      <c r="L403" s="14">
        <v>2.7474229999999999</v>
      </c>
      <c r="M403" s="14">
        <v>2.6509499999999999</v>
      </c>
      <c r="N403" s="14">
        <v>2.826975</v>
      </c>
      <c r="O403" s="14">
        <v>2.3293979999999999</v>
      </c>
      <c r="P403" s="14">
        <v>2.206458</v>
      </c>
      <c r="Q403" s="14">
        <v>0.4253054</v>
      </c>
      <c r="R403" s="14">
        <v>-0.55163340000000005</v>
      </c>
      <c r="S403" s="14">
        <v>-1.741868</v>
      </c>
      <c r="T403" s="14">
        <v>-0.42493189999999997</v>
      </c>
      <c r="U403" s="14">
        <v>1.0821430000000001</v>
      </c>
      <c r="V403" s="14">
        <v>2.2714020000000001</v>
      </c>
      <c r="W403" s="14">
        <v>3.6877689999999999</v>
      </c>
      <c r="X403" s="14">
        <v>4.076473</v>
      </c>
      <c r="Y403" s="14">
        <v>4.3342039999999997</v>
      </c>
      <c r="Z403" s="14">
        <v>4.3615370000000002</v>
      </c>
      <c r="AA403" s="14">
        <v>4.3569110000000002</v>
      </c>
      <c r="AB403" s="14">
        <v>4.1829770000000002</v>
      </c>
      <c r="AC403" s="14">
        <v>3.6008559999999998</v>
      </c>
      <c r="AD403" s="14">
        <v>3.1531699999999998</v>
      </c>
      <c r="AE403" s="14">
        <v>-0.5801885</v>
      </c>
      <c r="AF403" s="14">
        <v>-0.69307830000000004</v>
      </c>
      <c r="AG403" s="14">
        <v>-0.50727100000000003</v>
      </c>
      <c r="AH403" s="14">
        <v>-0.3365747</v>
      </c>
      <c r="AI403" s="14">
        <v>-0.32232339999999998</v>
      </c>
      <c r="AJ403" s="14">
        <v>-0.30687009999999998</v>
      </c>
      <c r="AK403" s="14">
        <v>-1.022124</v>
      </c>
      <c r="AL403" s="14">
        <v>-1.0040279999999999</v>
      </c>
      <c r="AM403" s="14">
        <v>-0.71600379999999997</v>
      </c>
      <c r="AN403" s="14">
        <v>-0.71560060000000003</v>
      </c>
      <c r="AO403" s="14">
        <v>-0.3091545</v>
      </c>
      <c r="AP403" s="14">
        <v>-0.40599610000000003</v>
      </c>
      <c r="AQ403" s="14">
        <v>-0.45855970000000001</v>
      </c>
      <c r="AR403" s="14">
        <v>-0.25544410000000001</v>
      </c>
      <c r="AS403" s="14">
        <v>-0.1996589</v>
      </c>
      <c r="AT403" s="14">
        <v>-0.2256445</v>
      </c>
      <c r="AU403" s="14">
        <v>-0.1239804</v>
      </c>
      <c r="AV403" s="14">
        <v>-0.55010309999999996</v>
      </c>
      <c r="AW403" s="14">
        <v>-0.35026020000000002</v>
      </c>
      <c r="AX403" s="14">
        <v>-0.23341219999999999</v>
      </c>
      <c r="AY403" s="14">
        <v>-0.1207305</v>
      </c>
      <c r="AZ403" s="14">
        <v>4.3025899999999999E-2</v>
      </c>
      <c r="BA403" s="14">
        <v>-1.6768100000000001E-2</v>
      </c>
      <c r="BB403" s="14">
        <v>-2.5605699999999999E-2</v>
      </c>
      <c r="BC403" s="14">
        <v>-0.4094216</v>
      </c>
      <c r="BD403" s="14">
        <v>-0.50511700000000004</v>
      </c>
      <c r="BE403" s="14">
        <v>-0.36443900000000001</v>
      </c>
      <c r="BF403" s="14">
        <v>-0.20527899999999999</v>
      </c>
      <c r="BG403" s="14">
        <v>-0.18111920000000001</v>
      </c>
      <c r="BH403" s="14">
        <v>-0.18132239999999999</v>
      </c>
      <c r="BI403" s="14">
        <v>-0.78520270000000003</v>
      </c>
      <c r="BJ403" s="14">
        <v>-0.75699930000000004</v>
      </c>
      <c r="BK403" s="14">
        <v>-0.45574340000000002</v>
      </c>
      <c r="BL403" s="14">
        <v>-0.4923785</v>
      </c>
      <c r="BM403" s="14">
        <v>-0.10746989999999999</v>
      </c>
      <c r="BN403" s="14">
        <v>-0.18496099999999999</v>
      </c>
      <c r="BO403" s="14">
        <v>-0.21252960000000001</v>
      </c>
      <c r="BP403" s="14">
        <v>-3.9326699999999999E-2</v>
      </c>
      <c r="BQ403" s="14">
        <v>1.04606E-2</v>
      </c>
      <c r="BR403" s="14">
        <v>-3.9005900000000003E-2</v>
      </c>
      <c r="BS403" s="14">
        <v>5.4994000000000001E-2</v>
      </c>
      <c r="BT403" s="14">
        <v>-0.39678600000000003</v>
      </c>
      <c r="BU403" s="14">
        <v>-0.2146113</v>
      </c>
      <c r="BV403" s="14">
        <v>-0.10401150000000001</v>
      </c>
      <c r="BW403" s="14">
        <v>1.00812E-2</v>
      </c>
      <c r="BX403" s="14">
        <v>0.16540740000000001</v>
      </c>
      <c r="BY403" s="14">
        <v>0.1084181</v>
      </c>
      <c r="BZ403" s="14">
        <v>9.8003400000000004E-2</v>
      </c>
      <c r="CA403" s="14">
        <v>-0.29114899999999999</v>
      </c>
      <c r="CB403" s="14">
        <v>-0.37493549999999998</v>
      </c>
      <c r="CC403" s="14">
        <v>-0.26551400000000003</v>
      </c>
      <c r="CD403" s="14">
        <v>-0.114344</v>
      </c>
      <c r="CE403" s="14">
        <v>-8.3321500000000007E-2</v>
      </c>
      <c r="CF403" s="14">
        <v>-9.4368499999999994E-2</v>
      </c>
      <c r="CG403" s="14">
        <v>-0.62111209999999994</v>
      </c>
      <c r="CH403" s="14">
        <v>-0.58590799999999998</v>
      </c>
      <c r="CI403" s="14">
        <v>-0.27548790000000001</v>
      </c>
      <c r="CJ403" s="14">
        <v>-0.33777560000000001</v>
      </c>
      <c r="CK403" s="14">
        <v>3.22162E-2</v>
      </c>
      <c r="CL403" s="14">
        <v>-3.18728E-2</v>
      </c>
      <c r="CM403" s="14">
        <v>-4.2129899999999998E-2</v>
      </c>
      <c r="CN403" s="14">
        <v>0.1103556</v>
      </c>
      <c r="CO403" s="14">
        <v>0.15598880000000001</v>
      </c>
      <c r="CP403" s="14">
        <v>9.0259400000000004E-2</v>
      </c>
      <c r="CQ403" s="14">
        <v>0.1789512</v>
      </c>
      <c r="CR403" s="14">
        <v>-0.290599</v>
      </c>
      <c r="CS403" s="14">
        <v>-0.1206612</v>
      </c>
      <c r="CT403" s="14">
        <v>-1.43889E-2</v>
      </c>
      <c r="CU403" s="14">
        <v>0.1006809</v>
      </c>
      <c r="CV403" s="14">
        <v>0.25016840000000001</v>
      </c>
      <c r="CW403" s="14">
        <v>0.19512170000000001</v>
      </c>
      <c r="CX403" s="14">
        <v>0.18361469999999999</v>
      </c>
      <c r="CY403" s="14">
        <v>-0.17287630000000001</v>
      </c>
      <c r="CZ403" s="14">
        <v>-0.2447541</v>
      </c>
      <c r="DA403" s="14">
        <v>-0.16658909999999999</v>
      </c>
      <c r="DB403" s="14">
        <v>-2.3408999999999999E-2</v>
      </c>
      <c r="DC403" s="14">
        <v>1.44761E-2</v>
      </c>
      <c r="DD403" s="14">
        <v>-7.4146000000000004E-3</v>
      </c>
      <c r="DE403" s="14">
        <v>-0.45702140000000002</v>
      </c>
      <c r="DF403" s="14">
        <v>-0.41481669999999998</v>
      </c>
      <c r="DG403" s="14">
        <v>-9.5232300000000006E-2</v>
      </c>
      <c r="DH403" s="14">
        <v>-0.18317269999999999</v>
      </c>
      <c r="DI403" s="14">
        <v>0.17190230000000001</v>
      </c>
      <c r="DJ403" s="14">
        <v>0.1212154</v>
      </c>
      <c r="DK403" s="14">
        <v>0.12826979999999999</v>
      </c>
      <c r="DL403" s="14">
        <v>0.26003789999999999</v>
      </c>
      <c r="DM403" s="14">
        <v>0.30151689999999998</v>
      </c>
      <c r="DN403" s="14">
        <v>0.21952469999999999</v>
      </c>
      <c r="DO403" s="14">
        <v>0.30290830000000002</v>
      </c>
      <c r="DP403" s="14">
        <v>-0.1844121</v>
      </c>
      <c r="DQ403" s="14">
        <v>-2.6711200000000001E-2</v>
      </c>
      <c r="DR403" s="14">
        <v>7.5233599999999998E-2</v>
      </c>
      <c r="DS403" s="14">
        <v>0.1912807</v>
      </c>
      <c r="DT403" s="14">
        <v>0.33492939999999999</v>
      </c>
      <c r="DU403" s="14">
        <v>0.2818253</v>
      </c>
      <c r="DV403" s="14">
        <v>0.26922600000000002</v>
      </c>
      <c r="DW403" s="14">
        <v>-2.1094999999999998E-3</v>
      </c>
      <c r="DX403" s="14">
        <v>-5.6792799999999997E-2</v>
      </c>
      <c r="DY403" s="14">
        <v>-2.37571E-2</v>
      </c>
      <c r="DZ403" s="14">
        <v>0.1078867</v>
      </c>
      <c r="EA403" s="14">
        <v>0.1556804</v>
      </c>
      <c r="EB403" s="14">
        <v>0.118133</v>
      </c>
      <c r="EC403" s="14">
        <v>-0.22010060000000001</v>
      </c>
      <c r="ED403" s="14">
        <v>-0.16778799999999999</v>
      </c>
      <c r="EE403" s="14">
        <v>0.16502810000000001</v>
      </c>
      <c r="EF403" s="14">
        <v>4.0049300000000003E-2</v>
      </c>
      <c r="EG403" s="14">
        <v>0.3735868</v>
      </c>
      <c r="EH403" s="14">
        <v>0.34225040000000001</v>
      </c>
      <c r="EI403" s="14">
        <v>0.37429990000000002</v>
      </c>
      <c r="EJ403" s="14">
        <v>0.47615540000000001</v>
      </c>
      <c r="EK403" s="14">
        <v>0.51163650000000005</v>
      </c>
      <c r="EL403" s="14">
        <v>0.4061633</v>
      </c>
      <c r="EM403" s="14">
        <v>0.4818828</v>
      </c>
      <c r="EN403" s="14">
        <v>-3.1095000000000001E-2</v>
      </c>
      <c r="EO403" s="14">
        <v>0.1089377</v>
      </c>
      <c r="EP403" s="14">
        <v>0.20463439999999999</v>
      </c>
      <c r="EQ403" s="14">
        <v>0.3220924</v>
      </c>
      <c r="ER403" s="14">
        <v>0.45731080000000002</v>
      </c>
      <c r="ES403" s="14">
        <v>0.40701150000000003</v>
      </c>
      <c r="ET403" s="14">
        <v>0.3928352</v>
      </c>
      <c r="EU403" s="14">
        <v>44.752780000000001</v>
      </c>
      <c r="EV403" s="14">
        <v>43.717410000000001</v>
      </c>
      <c r="EW403" s="14">
        <v>44.248010000000001</v>
      </c>
      <c r="EX403" s="14">
        <v>43.601750000000003</v>
      </c>
      <c r="EY403" s="14">
        <v>44.219389999999997</v>
      </c>
      <c r="EZ403" s="14">
        <v>43.844589999999997</v>
      </c>
      <c r="FA403" s="14">
        <v>43.627189999999999</v>
      </c>
      <c r="FB403" s="14">
        <v>44.112479999999998</v>
      </c>
      <c r="FC403" s="14">
        <v>44.751989999999999</v>
      </c>
      <c r="FD403" s="14">
        <v>45.786569999999998</v>
      </c>
      <c r="FE403" s="14">
        <v>46.552460000000004</v>
      </c>
      <c r="FF403" s="14">
        <v>47.889110000000002</v>
      </c>
      <c r="FG403" s="14">
        <v>49.45787</v>
      </c>
      <c r="FH403" s="14">
        <v>51.205880000000001</v>
      </c>
      <c r="FI403" s="14">
        <v>52.222180000000002</v>
      </c>
      <c r="FJ403" s="14">
        <v>52.41892</v>
      </c>
      <c r="FK403" s="14">
        <v>50.666139999999999</v>
      </c>
      <c r="FL403" s="14">
        <v>49.294119999999999</v>
      </c>
      <c r="FM403" s="14">
        <v>48.507950000000001</v>
      </c>
      <c r="FN403" s="14">
        <v>47.280610000000003</v>
      </c>
      <c r="FO403" s="14">
        <v>44.845390000000002</v>
      </c>
      <c r="FP403" s="14">
        <v>42.709859999999999</v>
      </c>
      <c r="FQ403" s="14">
        <v>41.548490000000001</v>
      </c>
      <c r="FR403" s="14">
        <v>39.877580000000002</v>
      </c>
      <c r="FS403" s="14">
        <v>3.3040039999999999</v>
      </c>
      <c r="FT403" s="14">
        <v>0.17843059999999999</v>
      </c>
      <c r="FU403" s="14">
        <v>0.148532</v>
      </c>
      <c r="FW403" s="14"/>
      <c r="HY403" s="52"/>
      <c r="IA403" s="52"/>
    </row>
    <row r="404" spans="1:235" x14ac:dyDescent="0.6">
      <c r="A404" t="s">
        <v>226</v>
      </c>
      <c r="B404" t="s">
        <v>0</v>
      </c>
      <c r="C404" t="s">
        <v>296</v>
      </c>
      <c r="D404" s="53" t="s">
        <v>234</v>
      </c>
      <c r="E404" t="s">
        <v>219</v>
      </c>
      <c r="F404" s="14">
        <v>3771</v>
      </c>
      <c r="G404" s="14">
        <v>3.8910390000000001</v>
      </c>
      <c r="H404" s="14">
        <v>3.7236630000000002</v>
      </c>
      <c r="I404" s="14">
        <v>3.6958920000000002</v>
      </c>
      <c r="J404" s="14">
        <v>3.7500979999999999</v>
      </c>
      <c r="K404" s="14">
        <v>3.8454039999999998</v>
      </c>
      <c r="L404" s="14">
        <v>4.0648929999999996</v>
      </c>
      <c r="M404" s="14">
        <v>4.0058959999999999</v>
      </c>
      <c r="N404" s="14">
        <v>2.7654299999999998</v>
      </c>
      <c r="O404" s="14">
        <v>-0.46538600000000002</v>
      </c>
      <c r="P404" s="14">
        <v>-4.1879140000000001</v>
      </c>
      <c r="Q404" s="14">
        <v>-6.0792479999999998</v>
      </c>
      <c r="R404" s="14">
        <v>-7.6826220000000003</v>
      </c>
      <c r="S404" s="14">
        <v>-7.991358</v>
      </c>
      <c r="T404" s="14">
        <v>-6.9813070000000002</v>
      </c>
      <c r="U404" s="14">
        <v>-4.6666730000000003</v>
      </c>
      <c r="V404" s="14">
        <v>-1.7151400000000001</v>
      </c>
      <c r="W404" s="14">
        <v>2.1979109999999999</v>
      </c>
      <c r="X404" s="14">
        <v>4.3714979999999999</v>
      </c>
      <c r="Y404" s="14">
        <v>5.2665889999999997</v>
      </c>
      <c r="Z404" s="14">
        <v>5.3821430000000001</v>
      </c>
      <c r="AA404" s="14">
        <v>5.3638830000000004</v>
      </c>
      <c r="AB404" s="14">
        <v>5.1949959999999997</v>
      </c>
      <c r="AC404" s="14">
        <v>4.6039680000000001</v>
      </c>
      <c r="AD404" s="14">
        <v>4.1098429999999997</v>
      </c>
      <c r="AE404" s="14">
        <v>-0.78123279999999995</v>
      </c>
      <c r="AF404" s="14">
        <v>-0.84013090000000001</v>
      </c>
      <c r="AG404" s="14">
        <v>-0.55917530000000004</v>
      </c>
      <c r="AH404" s="14">
        <v>-0.34556019999999998</v>
      </c>
      <c r="AI404" s="14">
        <v>-0.33876539999999999</v>
      </c>
      <c r="AJ404" s="14">
        <v>-0.35275600000000001</v>
      </c>
      <c r="AK404" s="14">
        <v>-1.0334490000000001</v>
      </c>
      <c r="AL404" s="14">
        <v>-0.96765920000000005</v>
      </c>
      <c r="AM404" s="14">
        <v>-0.76280429999999999</v>
      </c>
      <c r="AN404" s="14">
        <v>-0.94426829999999995</v>
      </c>
      <c r="AO404" s="14">
        <v>-0.48005880000000001</v>
      </c>
      <c r="AP404" s="14">
        <v>-0.55482849999999995</v>
      </c>
      <c r="AQ404" s="14">
        <v>-0.6307623</v>
      </c>
      <c r="AR404" s="14">
        <v>-0.31048419999999999</v>
      </c>
      <c r="AS404" s="14">
        <v>-0.1339632</v>
      </c>
      <c r="AT404" s="14">
        <v>-0.1062163</v>
      </c>
      <c r="AU404" s="14">
        <v>9.5067600000000002E-2</v>
      </c>
      <c r="AV404" s="14">
        <v>-0.46159549999999999</v>
      </c>
      <c r="AW404" s="14">
        <v>-0.27317249999999998</v>
      </c>
      <c r="AX404" s="14">
        <v>-0.1293223</v>
      </c>
      <c r="AY404" s="14">
        <v>-1.29677E-2</v>
      </c>
      <c r="AZ404" s="14">
        <v>2.6965599999999999E-2</v>
      </c>
      <c r="BA404" s="14">
        <v>-7.1292400000000006E-2</v>
      </c>
      <c r="BB404" s="14">
        <v>-8.1156000000000006E-2</v>
      </c>
      <c r="BC404" s="14">
        <v>-0.56937199999999999</v>
      </c>
      <c r="BD404" s="14">
        <v>-0.61221400000000004</v>
      </c>
      <c r="BE404" s="14">
        <v>-0.39635559999999997</v>
      </c>
      <c r="BF404" s="14">
        <v>-0.2104531</v>
      </c>
      <c r="BG404" s="14">
        <v>-0.1832821</v>
      </c>
      <c r="BH404" s="14">
        <v>-0.21515860000000001</v>
      </c>
      <c r="BI404" s="14">
        <v>-0.80438129999999997</v>
      </c>
      <c r="BJ404" s="14">
        <v>-0.75625319999999996</v>
      </c>
      <c r="BK404" s="14">
        <v>-0.52735659999999995</v>
      </c>
      <c r="BL404" s="14">
        <v>-0.69520150000000003</v>
      </c>
      <c r="BM404" s="14">
        <v>-0.2303548</v>
      </c>
      <c r="BN404" s="14">
        <v>-0.29278949999999998</v>
      </c>
      <c r="BO404" s="14">
        <v>-0.34896779999999999</v>
      </c>
      <c r="BP404" s="14">
        <v>-5.33871E-2</v>
      </c>
      <c r="BQ404" s="14">
        <v>0.1048584</v>
      </c>
      <c r="BR404" s="14">
        <v>0.1215991</v>
      </c>
      <c r="BS404" s="14">
        <v>0.28851749999999998</v>
      </c>
      <c r="BT404" s="14">
        <v>-0.31325360000000002</v>
      </c>
      <c r="BU404" s="14">
        <v>-0.13840069999999999</v>
      </c>
      <c r="BV404" s="14">
        <v>1.32926E-2</v>
      </c>
      <c r="BW404" s="14">
        <v>0.13575380000000001</v>
      </c>
      <c r="BX404" s="14">
        <v>0.17033419999999999</v>
      </c>
      <c r="BY404" s="14">
        <v>6.2308099999999998E-2</v>
      </c>
      <c r="BZ404" s="14">
        <v>4.1652700000000001E-2</v>
      </c>
      <c r="CA404" s="14">
        <v>-0.42263790000000001</v>
      </c>
      <c r="CB404" s="14">
        <v>-0.45435950000000003</v>
      </c>
      <c r="CC404" s="14">
        <v>-0.28358719999999998</v>
      </c>
      <c r="CD404" s="14">
        <v>-0.11687839999999999</v>
      </c>
      <c r="CE404" s="14">
        <v>-7.5594800000000004E-2</v>
      </c>
      <c r="CF404" s="14">
        <v>-0.11985899999999999</v>
      </c>
      <c r="CG404" s="14">
        <v>-0.64572929999999995</v>
      </c>
      <c r="CH404" s="14">
        <v>-0.60983410000000005</v>
      </c>
      <c r="CI404" s="14">
        <v>-0.36428630000000001</v>
      </c>
      <c r="CJ404" s="14">
        <v>-0.52269860000000001</v>
      </c>
      <c r="CK404" s="14">
        <v>-5.7410500000000003E-2</v>
      </c>
      <c r="CL404" s="14">
        <v>-0.1113021</v>
      </c>
      <c r="CM404" s="14">
        <v>-0.15379780000000001</v>
      </c>
      <c r="CN404" s="14">
        <v>0.1246776</v>
      </c>
      <c r="CO404" s="14">
        <v>0.27026549999999999</v>
      </c>
      <c r="CP404" s="14">
        <v>0.2793834</v>
      </c>
      <c r="CQ404" s="14">
        <v>0.4225003</v>
      </c>
      <c r="CR404" s="14">
        <v>-0.21051249999999999</v>
      </c>
      <c r="CS404" s="14">
        <v>-4.5058099999999997E-2</v>
      </c>
      <c r="CT404" s="14">
        <v>0.11206720000000001</v>
      </c>
      <c r="CU404" s="14">
        <v>0.23875779999999999</v>
      </c>
      <c r="CV404" s="14">
        <v>0.2696308</v>
      </c>
      <c r="CW404" s="14">
        <v>0.15483939999999999</v>
      </c>
      <c r="CX404" s="14">
        <v>0.1267095</v>
      </c>
      <c r="CY404" s="14">
        <v>-0.27590369999999997</v>
      </c>
      <c r="CZ404" s="14">
        <v>-0.29650500000000002</v>
      </c>
      <c r="DA404" s="14">
        <v>-0.17081869999999999</v>
      </c>
      <c r="DB404" s="14">
        <v>-2.3303600000000001E-2</v>
      </c>
      <c r="DC404" s="14">
        <v>3.2092500000000003E-2</v>
      </c>
      <c r="DD404" s="14">
        <v>-2.4559500000000001E-2</v>
      </c>
      <c r="DE404" s="14">
        <v>-0.48707739999999999</v>
      </c>
      <c r="DF404" s="14">
        <v>-0.46341500000000002</v>
      </c>
      <c r="DG404" s="14">
        <v>-0.20121600000000001</v>
      </c>
      <c r="DH404" s="14">
        <v>-0.3501956</v>
      </c>
      <c r="DI404" s="14">
        <v>0.1155337</v>
      </c>
      <c r="DJ404" s="14">
        <v>7.0185399999999995E-2</v>
      </c>
      <c r="DK404" s="14">
        <v>4.1372199999999998E-2</v>
      </c>
      <c r="DL404" s="14">
        <v>0.30274230000000002</v>
      </c>
      <c r="DM404" s="14">
        <v>0.43567270000000002</v>
      </c>
      <c r="DN404" s="14">
        <v>0.43716769999999999</v>
      </c>
      <c r="DO404" s="14">
        <v>0.55648310000000001</v>
      </c>
      <c r="DP404" s="14">
        <v>-0.1077713</v>
      </c>
      <c r="DQ404" s="14">
        <v>4.8284399999999998E-2</v>
      </c>
      <c r="DR404" s="14">
        <v>0.2108418</v>
      </c>
      <c r="DS404" s="14">
        <v>0.34176190000000001</v>
      </c>
      <c r="DT404" s="14">
        <v>0.36892740000000002</v>
      </c>
      <c r="DU404" s="14">
        <v>0.2473707</v>
      </c>
      <c r="DV404" s="14">
        <v>0.21176639999999999</v>
      </c>
      <c r="DW404" s="14">
        <v>-6.4043000000000003E-2</v>
      </c>
      <c r="DX404" s="14">
        <v>-6.8588200000000002E-2</v>
      </c>
      <c r="DY404" s="14">
        <v>-7.9989999999999992E-3</v>
      </c>
      <c r="DZ404" s="14">
        <v>0.1118034</v>
      </c>
      <c r="EA404" s="14">
        <v>0.18757579999999999</v>
      </c>
      <c r="EB404" s="14">
        <v>0.1130379</v>
      </c>
      <c r="EC404" s="14">
        <v>-0.25800919999999999</v>
      </c>
      <c r="ED404" s="14">
        <v>-0.25200909999999999</v>
      </c>
      <c r="EE404" s="14">
        <v>3.4231600000000001E-2</v>
      </c>
      <c r="EF404" s="14">
        <v>-0.1011288</v>
      </c>
      <c r="EG404" s="14">
        <v>0.3652377</v>
      </c>
      <c r="EH404" s="14">
        <v>0.33222439999999998</v>
      </c>
      <c r="EI404" s="14">
        <v>0.32316660000000003</v>
      </c>
      <c r="EJ404" s="14">
        <v>0.55983939999999999</v>
      </c>
      <c r="EK404" s="14">
        <v>0.67449429999999999</v>
      </c>
      <c r="EL404" s="14">
        <v>0.66498310000000005</v>
      </c>
      <c r="EM404" s="14">
        <v>0.74993299999999996</v>
      </c>
      <c r="EN404" s="14">
        <v>4.0570500000000002E-2</v>
      </c>
      <c r="EO404" s="14">
        <v>0.18305630000000001</v>
      </c>
      <c r="EP404" s="14">
        <v>0.35345670000000001</v>
      </c>
      <c r="EQ404" s="14">
        <v>0.49048340000000001</v>
      </c>
      <c r="ER404" s="14">
        <v>0.51229599999999997</v>
      </c>
      <c r="ES404" s="14">
        <v>0.38097120000000001</v>
      </c>
      <c r="ET404" s="14">
        <v>0.33457510000000001</v>
      </c>
      <c r="EU404" s="14">
        <v>45.228929999999998</v>
      </c>
      <c r="EV404" s="14">
        <v>44.644759999999998</v>
      </c>
      <c r="EW404" s="14">
        <v>44.088839999999998</v>
      </c>
      <c r="EX404" s="14">
        <v>43.212730000000001</v>
      </c>
      <c r="EY404" s="14">
        <v>42.911879999999996</v>
      </c>
      <c r="EZ404" s="14">
        <v>42.464680000000001</v>
      </c>
      <c r="FA404" s="14">
        <v>42.273850000000003</v>
      </c>
      <c r="FB404" s="14">
        <v>42.273989999999998</v>
      </c>
      <c r="FC404" s="14">
        <v>46.685229999999997</v>
      </c>
      <c r="FD404" s="14">
        <v>52.224559999999997</v>
      </c>
      <c r="FE404" s="14">
        <v>56.548690000000001</v>
      </c>
      <c r="FF404" s="14">
        <v>59.456580000000002</v>
      </c>
      <c r="FG404" s="14">
        <v>61.270620000000001</v>
      </c>
      <c r="FH404" s="14">
        <v>61.555500000000002</v>
      </c>
      <c r="FI404" s="14">
        <v>61.472149999999999</v>
      </c>
      <c r="FJ404" s="14">
        <v>60.77666</v>
      </c>
      <c r="FK404" s="14">
        <v>59.716769999999997</v>
      </c>
      <c r="FL404" s="14">
        <v>57.422359999999998</v>
      </c>
      <c r="FM404" s="14">
        <v>54.408639999999998</v>
      </c>
      <c r="FN404" s="14">
        <v>52.404769999999999</v>
      </c>
      <c r="FO404" s="14">
        <v>50.47016</v>
      </c>
      <c r="FP404" s="14">
        <v>49.249809999999997</v>
      </c>
      <c r="FQ404" s="14">
        <v>48.047840000000001</v>
      </c>
      <c r="FR404" s="14">
        <v>47.17501</v>
      </c>
      <c r="FS404" s="14">
        <v>3.470701</v>
      </c>
      <c r="FT404" s="14">
        <v>0.20208129999999999</v>
      </c>
      <c r="FU404" s="14">
        <v>0.15269269999999999</v>
      </c>
      <c r="FW404" s="14"/>
      <c r="HY404" s="52"/>
      <c r="IA404" s="52"/>
    </row>
    <row r="405" spans="1:235" x14ac:dyDescent="0.6">
      <c r="A405" t="s">
        <v>226</v>
      </c>
      <c r="B405" t="s">
        <v>0</v>
      </c>
      <c r="C405" t="s">
        <v>296</v>
      </c>
      <c r="D405" s="53" t="s">
        <v>234</v>
      </c>
      <c r="E405" t="s">
        <v>220</v>
      </c>
      <c r="F405" s="14">
        <v>1390</v>
      </c>
      <c r="G405" s="14">
        <v>1.6299680000000001</v>
      </c>
      <c r="H405" s="14">
        <v>1.585723</v>
      </c>
      <c r="I405" s="14">
        <v>1.516192</v>
      </c>
      <c r="J405" s="14">
        <v>1.457959</v>
      </c>
      <c r="K405" s="14">
        <v>1.336994</v>
      </c>
      <c r="L405" s="14">
        <v>1.359337</v>
      </c>
      <c r="M405" s="14">
        <v>1.380925</v>
      </c>
      <c r="N405" s="14">
        <v>0.95672330000000005</v>
      </c>
      <c r="O405" s="14">
        <v>-0.16953409999999999</v>
      </c>
      <c r="P405" s="14">
        <v>-1.338498</v>
      </c>
      <c r="Q405" s="14">
        <v>-1.9136759999999999</v>
      </c>
      <c r="R405" s="14">
        <v>-2.634042</v>
      </c>
      <c r="S405" s="14">
        <v>-2.7539769999999999</v>
      </c>
      <c r="T405" s="14">
        <v>-2.3942950000000001</v>
      </c>
      <c r="U405" s="14">
        <v>-1.599213</v>
      </c>
      <c r="V405" s="14">
        <v>-0.53982079999999999</v>
      </c>
      <c r="W405" s="14">
        <v>0.80664650000000004</v>
      </c>
      <c r="X405" s="14">
        <v>1.5511710000000001</v>
      </c>
      <c r="Y405" s="14">
        <v>1.9133849999999999</v>
      </c>
      <c r="Z405" s="14">
        <v>1.9924630000000001</v>
      </c>
      <c r="AA405" s="14">
        <v>2.0233590000000001</v>
      </c>
      <c r="AB405" s="14">
        <v>1.850808</v>
      </c>
      <c r="AC405" s="14">
        <v>1.5973040000000001</v>
      </c>
      <c r="AD405" s="14">
        <v>1.4235059999999999</v>
      </c>
      <c r="AE405" s="14">
        <v>3.4346599999999998E-2</v>
      </c>
      <c r="AF405" s="14">
        <v>2.78588E-2</v>
      </c>
      <c r="AG405" s="14">
        <v>2.8588300000000001E-2</v>
      </c>
      <c r="AH405" s="14">
        <v>-2.8883300000000001E-2</v>
      </c>
      <c r="AI405" s="14">
        <v>-0.1826023</v>
      </c>
      <c r="AJ405" s="14">
        <v>-0.22091769999999999</v>
      </c>
      <c r="AK405" s="14">
        <v>-0.44809759999999998</v>
      </c>
      <c r="AL405" s="14">
        <v>-0.37122379999999999</v>
      </c>
      <c r="AM405" s="14">
        <v>-0.40850160000000002</v>
      </c>
      <c r="AN405" s="14">
        <v>-0.53579520000000003</v>
      </c>
      <c r="AO405" s="14">
        <v>-0.36196200000000001</v>
      </c>
      <c r="AP405" s="14">
        <v>-0.53240620000000005</v>
      </c>
      <c r="AQ405" s="14">
        <v>-0.54755019999999999</v>
      </c>
      <c r="AR405" s="14">
        <v>-0.45377260000000003</v>
      </c>
      <c r="AS405" s="14">
        <v>-0.24270320000000001</v>
      </c>
      <c r="AT405" s="14">
        <v>-0.15573519999999999</v>
      </c>
      <c r="AU405" s="14">
        <v>-3.3346199999999999E-2</v>
      </c>
      <c r="AV405" s="14">
        <v>-0.20537449999999999</v>
      </c>
      <c r="AW405" s="14">
        <v>-8.84046E-2</v>
      </c>
      <c r="AX405" s="14">
        <v>-1.80594E-2</v>
      </c>
      <c r="AY405" s="14">
        <v>2.7449500000000002E-2</v>
      </c>
      <c r="AZ405" s="14">
        <v>-5.3469599999999999E-2</v>
      </c>
      <c r="BA405" s="14">
        <v>-0.1147474</v>
      </c>
      <c r="BB405" s="14">
        <v>-9.5735600000000004E-2</v>
      </c>
      <c r="BC405" s="14">
        <v>9.7865999999999995E-2</v>
      </c>
      <c r="BD405" s="14">
        <v>9.8801E-2</v>
      </c>
      <c r="BE405" s="14">
        <v>9.3810099999999993E-2</v>
      </c>
      <c r="BF405" s="14">
        <v>5.8328499999999998E-2</v>
      </c>
      <c r="BG405" s="14">
        <v>-7.9540200000000005E-2</v>
      </c>
      <c r="BH405" s="14">
        <v>-0.11361250000000001</v>
      </c>
      <c r="BI405" s="14">
        <v>-0.27325329999999998</v>
      </c>
      <c r="BJ405" s="14">
        <v>-0.25918540000000001</v>
      </c>
      <c r="BK405" s="14">
        <v>-0.25451950000000001</v>
      </c>
      <c r="BL405" s="14">
        <v>-0.33485900000000002</v>
      </c>
      <c r="BM405" s="14">
        <v>-0.14535590000000001</v>
      </c>
      <c r="BN405" s="14">
        <v>-0.30501990000000001</v>
      </c>
      <c r="BO405" s="14">
        <v>-0.33125949999999998</v>
      </c>
      <c r="BP405" s="14">
        <v>-0.25741950000000002</v>
      </c>
      <c r="BQ405" s="14">
        <v>-9.4592800000000005E-2</v>
      </c>
      <c r="BR405" s="14">
        <v>-3.3216599999999999E-2</v>
      </c>
      <c r="BS405" s="14">
        <v>4.9411900000000002E-2</v>
      </c>
      <c r="BT405" s="14">
        <v>-0.12578329999999999</v>
      </c>
      <c r="BU405" s="14">
        <v>-1.67099E-2</v>
      </c>
      <c r="BV405" s="14">
        <v>7.4008500000000005E-2</v>
      </c>
      <c r="BW405" s="14">
        <v>0.1519307</v>
      </c>
      <c r="BX405" s="14">
        <v>6.0135000000000001E-2</v>
      </c>
      <c r="BY405" s="14">
        <v>-1.28935E-2</v>
      </c>
      <c r="BZ405" s="14">
        <v>-7.0973E-3</v>
      </c>
      <c r="CA405" s="14">
        <v>0.1418594</v>
      </c>
      <c r="CB405" s="14">
        <v>0.14793529999999999</v>
      </c>
      <c r="CC405" s="14">
        <v>0.13898250000000001</v>
      </c>
      <c r="CD405" s="14">
        <v>0.11873110000000001</v>
      </c>
      <c r="CE405" s="14">
        <v>-8.1597000000000006E-3</v>
      </c>
      <c r="CF405" s="14">
        <v>-3.92932E-2</v>
      </c>
      <c r="CG405" s="14">
        <v>-0.15215670000000001</v>
      </c>
      <c r="CH405" s="14">
        <v>-0.1815879</v>
      </c>
      <c r="CI405" s="14">
        <v>-0.1478719</v>
      </c>
      <c r="CJ405" s="14">
        <v>-0.19569130000000001</v>
      </c>
      <c r="CK405" s="14">
        <v>4.6648000000000002E-3</v>
      </c>
      <c r="CL405" s="14">
        <v>-0.147533</v>
      </c>
      <c r="CM405" s="14">
        <v>-0.18145729999999999</v>
      </c>
      <c r="CN405" s="14">
        <v>-0.12142600000000001</v>
      </c>
      <c r="CO405" s="14">
        <v>7.9878999999999992E-3</v>
      </c>
      <c r="CP405" s="14">
        <v>5.1639499999999998E-2</v>
      </c>
      <c r="CQ405" s="14">
        <v>0.1067299</v>
      </c>
      <c r="CR405" s="14">
        <v>-7.0658700000000005E-2</v>
      </c>
      <c r="CS405" s="14">
        <v>3.2945599999999998E-2</v>
      </c>
      <c r="CT405" s="14">
        <v>0.13777449999999999</v>
      </c>
      <c r="CU405" s="14">
        <v>0.238146</v>
      </c>
      <c r="CV405" s="14">
        <v>0.1388173</v>
      </c>
      <c r="CW405" s="14">
        <v>5.7650199999999999E-2</v>
      </c>
      <c r="CX405" s="14">
        <v>5.4293300000000003E-2</v>
      </c>
      <c r="CY405" s="14">
        <v>0.18585270000000001</v>
      </c>
      <c r="CZ405" s="14">
        <v>0.19706960000000001</v>
      </c>
      <c r="DA405" s="14">
        <v>0.18415490000000001</v>
      </c>
      <c r="DB405" s="14">
        <v>0.17913370000000001</v>
      </c>
      <c r="DC405" s="14">
        <v>6.3220799999999994E-2</v>
      </c>
      <c r="DD405" s="14">
        <v>3.5026000000000002E-2</v>
      </c>
      <c r="DE405" s="14">
        <v>-3.10601E-2</v>
      </c>
      <c r="DF405" s="14">
        <v>-0.1039904</v>
      </c>
      <c r="DG405" s="14">
        <v>-4.1224299999999998E-2</v>
      </c>
      <c r="DH405" s="14">
        <v>-5.6523499999999997E-2</v>
      </c>
      <c r="DI405" s="14">
        <v>0.1546855</v>
      </c>
      <c r="DJ405" s="14">
        <v>9.9539999999999993E-3</v>
      </c>
      <c r="DK405" s="14">
        <v>-3.1655000000000003E-2</v>
      </c>
      <c r="DL405" s="14">
        <v>1.45676E-2</v>
      </c>
      <c r="DM405" s="14">
        <v>0.11056870000000001</v>
      </c>
      <c r="DN405" s="14">
        <v>0.13649549999999999</v>
      </c>
      <c r="DO405" s="14">
        <v>0.164048</v>
      </c>
      <c r="DP405" s="14">
        <v>-1.55341E-2</v>
      </c>
      <c r="DQ405" s="14">
        <v>8.26012E-2</v>
      </c>
      <c r="DR405" s="14">
        <v>0.20154050000000001</v>
      </c>
      <c r="DS405" s="14">
        <v>0.32436130000000002</v>
      </c>
      <c r="DT405" s="14">
        <v>0.21749950000000001</v>
      </c>
      <c r="DU405" s="14">
        <v>0.1281938</v>
      </c>
      <c r="DV405" s="14">
        <v>0.11568390000000001</v>
      </c>
      <c r="DW405" s="14">
        <v>0.24937210000000001</v>
      </c>
      <c r="DX405" s="14">
        <v>0.26801180000000002</v>
      </c>
      <c r="DY405" s="14">
        <v>0.24937670000000001</v>
      </c>
      <c r="DZ405" s="14">
        <v>0.26634550000000001</v>
      </c>
      <c r="EA405" s="14">
        <v>0.16628290000000001</v>
      </c>
      <c r="EB405" s="14">
        <v>0.14233119999999999</v>
      </c>
      <c r="EC405" s="14">
        <v>0.1437842</v>
      </c>
      <c r="ED405" s="14">
        <v>8.0479999999999996E-3</v>
      </c>
      <c r="EE405" s="14">
        <v>0.11275789999999999</v>
      </c>
      <c r="EF405" s="14">
        <v>0.1444126</v>
      </c>
      <c r="EG405" s="14">
        <v>0.3712916</v>
      </c>
      <c r="EH405" s="14">
        <v>0.2373402</v>
      </c>
      <c r="EI405" s="14">
        <v>0.18463570000000001</v>
      </c>
      <c r="EJ405" s="14">
        <v>0.21092060000000001</v>
      </c>
      <c r="EK405" s="14">
        <v>0.2586791</v>
      </c>
      <c r="EL405" s="14">
        <v>0.25901419999999997</v>
      </c>
      <c r="EM405" s="14">
        <v>0.2468061</v>
      </c>
      <c r="EN405" s="14">
        <v>6.4057100000000006E-2</v>
      </c>
      <c r="EO405" s="14">
        <v>0.15429590000000001</v>
      </c>
      <c r="EP405" s="14">
        <v>0.29360839999999999</v>
      </c>
      <c r="EQ405" s="14">
        <v>0.44884249999999998</v>
      </c>
      <c r="ER405" s="14">
        <v>0.33110410000000001</v>
      </c>
      <c r="ES405" s="14">
        <v>0.23004769999999999</v>
      </c>
      <c r="ET405" s="14">
        <v>0.20432220000000001</v>
      </c>
      <c r="EU405" s="14">
        <v>46.05912</v>
      </c>
      <c r="EV405" s="14">
        <v>45.467019999999998</v>
      </c>
      <c r="EW405" s="14">
        <v>44.99682</v>
      </c>
      <c r="EX405" s="14">
        <v>44.022910000000003</v>
      </c>
      <c r="EY405" s="14">
        <v>43.602939999999997</v>
      </c>
      <c r="EZ405" s="14">
        <v>43.386600000000001</v>
      </c>
      <c r="FA405" s="14">
        <v>43.115470000000002</v>
      </c>
      <c r="FB405" s="14">
        <v>43.177810000000001</v>
      </c>
      <c r="FC405" s="14">
        <v>47.714959999999998</v>
      </c>
      <c r="FD405" s="14">
        <v>52.963380000000001</v>
      </c>
      <c r="FE405" s="14">
        <v>57.32788</v>
      </c>
      <c r="FF405" s="14">
        <v>60.17709</v>
      </c>
      <c r="FG405" s="14">
        <v>61.67154</v>
      </c>
      <c r="FH405" s="14">
        <v>61.567039999999999</v>
      </c>
      <c r="FI405" s="14">
        <v>61.399560000000001</v>
      </c>
      <c r="FJ405" s="14">
        <v>60.842709999999997</v>
      </c>
      <c r="FK405" s="14">
        <v>59.82291</v>
      </c>
      <c r="FL405" s="14">
        <v>57.845550000000003</v>
      </c>
      <c r="FM405" s="14">
        <v>54.990969999999997</v>
      </c>
      <c r="FN405" s="14">
        <v>52.928469999999997</v>
      </c>
      <c r="FO405" s="14">
        <v>51.164990000000003</v>
      </c>
      <c r="FP405" s="14">
        <v>50.045380000000002</v>
      </c>
      <c r="FQ405" s="14">
        <v>48.787140000000001</v>
      </c>
      <c r="FR405" s="14">
        <v>47.959479999999999</v>
      </c>
      <c r="FS405" s="14">
        <v>2.9666389999999998</v>
      </c>
      <c r="FT405" s="14">
        <v>0.17297070000000001</v>
      </c>
      <c r="FU405" s="14">
        <v>9.5313400000000006E-2</v>
      </c>
      <c r="FW405" s="14"/>
    </row>
    <row r="406" spans="1:235" x14ac:dyDescent="0.6">
      <c r="A406" t="s">
        <v>226</v>
      </c>
      <c r="B406" t="s">
        <v>0</v>
      </c>
      <c r="C406" t="s">
        <v>296</v>
      </c>
      <c r="D406" s="53" t="s">
        <v>234</v>
      </c>
      <c r="E406" t="s">
        <v>221</v>
      </c>
      <c r="F406" s="14">
        <v>2381</v>
      </c>
      <c r="G406" s="14">
        <v>2.4369320000000001</v>
      </c>
      <c r="H406" s="14">
        <v>2.3208220000000002</v>
      </c>
      <c r="I406" s="14">
        <v>2.3171080000000002</v>
      </c>
      <c r="J406" s="14">
        <v>2.3868330000000002</v>
      </c>
      <c r="K406" s="14">
        <v>2.5222660000000001</v>
      </c>
      <c r="L406" s="14">
        <v>2.7171400000000001</v>
      </c>
      <c r="M406" s="14">
        <v>2.6872720000000001</v>
      </c>
      <c r="N406" s="14">
        <v>1.8354520000000001</v>
      </c>
      <c r="O406" s="14">
        <v>-0.28413490000000002</v>
      </c>
      <c r="P406" s="14">
        <v>-2.807248</v>
      </c>
      <c r="Q406" s="14">
        <v>-4.0888780000000002</v>
      </c>
      <c r="R406" s="14">
        <v>-5.0618679999999996</v>
      </c>
      <c r="S406" s="14">
        <v>-5.2654310000000004</v>
      </c>
      <c r="T406" s="14">
        <v>-4.6526860000000001</v>
      </c>
      <c r="U406" s="14">
        <v>-3.1071710000000001</v>
      </c>
      <c r="V406" s="14">
        <v>-1.1894070000000001</v>
      </c>
      <c r="W406" s="14">
        <v>1.3618729999999999</v>
      </c>
      <c r="X406" s="14">
        <v>2.826346</v>
      </c>
      <c r="Y406" s="14">
        <v>3.3742749999999999</v>
      </c>
      <c r="Z406" s="14">
        <v>3.4374539999999998</v>
      </c>
      <c r="AA406" s="14">
        <v>3.4292760000000002</v>
      </c>
      <c r="AB406" s="14">
        <v>3.3795989999999998</v>
      </c>
      <c r="AC406" s="14">
        <v>3.023863</v>
      </c>
      <c r="AD406" s="14">
        <v>2.7018749999999998</v>
      </c>
      <c r="AE406" s="14">
        <v>-0.66793990000000003</v>
      </c>
      <c r="AF406" s="14">
        <v>-0.71878529999999996</v>
      </c>
      <c r="AG406" s="14">
        <v>-0.49891180000000002</v>
      </c>
      <c r="AH406" s="14">
        <v>-0.3155251</v>
      </c>
      <c r="AI406" s="14">
        <v>-0.25252649999999999</v>
      </c>
      <c r="AJ406" s="14">
        <v>-0.24209539999999999</v>
      </c>
      <c r="AK406" s="14">
        <v>-0.72165360000000001</v>
      </c>
      <c r="AL406" s="14">
        <v>-0.69233860000000003</v>
      </c>
      <c r="AM406" s="14">
        <v>-0.5142137</v>
      </c>
      <c r="AN406" s="14">
        <v>-0.57125060000000005</v>
      </c>
      <c r="AO406" s="14">
        <v>-0.25495719999999999</v>
      </c>
      <c r="AP406" s="14">
        <v>-0.26801920000000001</v>
      </c>
      <c r="AQ406" s="14">
        <v>-0.32293909999999998</v>
      </c>
      <c r="AR406" s="14">
        <v>-0.1045929</v>
      </c>
      <c r="AS406" s="14">
        <v>-6.3669699999999996E-2</v>
      </c>
      <c r="AT406" s="14">
        <v>-6.7371500000000001E-2</v>
      </c>
      <c r="AU406" s="14">
        <v>3.6164000000000002E-2</v>
      </c>
      <c r="AV406" s="14">
        <v>-0.33174090000000001</v>
      </c>
      <c r="AW406" s="14">
        <v>-0.23737839999999999</v>
      </c>
      <c r="AX406" s="14">
        <v>-0.1621454</v>
      </c>
      <c r="AY406" s="14">
        <v>-9.2283100000000007E-2</v>
      </c>
      <c r="AZ406" s="14">
        <v>-8.0908000000000004E-3</v>
      </c>
      <c r="BA406" s="14">
        <v>-5.0878E-2</v>
      </c>
      <c r="BB406" s="14">
        <v>-6.8160200000000004E-2</v>
      </c>
      <c r="BC406" s="14">
        <v>-0.50677680000000003</v>
      </c>
      <c r="BD406" s="14">
        <v>-0.54581109999999999</v>
      </c>
      <c r="BE406" s="14">
        <v>-0.37604199999999999</v>
      </c>
      <c r="BF406" s="14">
        <v>-0.2156458</v>
      </c>
      <c r="BG406" s="14">
        <v>-0.1388181</v>
      </c>
      <c r="BH406" s="14">
        <v>-0.1453361</v>
      </c>
      <c r="BI406" s="14">
        <v>-0.55706080000000002</v>
      </c>
      <c r="BJ406" s="14">
        <v>-0.52456659999999999</v>
      </c>
      <c r="BK406" s="14">
        <v>-0.33074520000000002</v>
      </c>
      <c r="BL406" s="14">
        <v>-0.39396379999999998</v>
      </c>
      <c r="BM406" s="14">
        <v>-8.4015199999999998E-2</v>
      </c>
      <c r="BN406" s="14">
        <v>-8.4324399999999994E-2</v>
      </c>
      <c r="BO406" s="14">
        <v>-0.12010170000000001</v>
      </c>
      <c r="BP406" s="14">
        <v>7.7237200000000006E-2</v>
      </c>
      <c r="BQ406" s="14">
        <v>0.1136749</v>
      </c>
      <c r="BR406" s="14">
        <v>0.1042117</v>
      </c>
      <c r="BS406" s="14">
        <v>0.1857383</v>
      </c>
      <c r="BT406" s="14">
        <v>-0.2173609</v>
      </c>
      <c r="BU406" s="14">
        <v>-0.13370370000000001</v>
      </c>
      <c r="BV406" s="14">
        <v>-5.6640000000000003E-2</v>
      </c>
      <c r="BW406" s="14">
        <v>1.1098E-2</v>
      </c>
      <c r="BX406" s="14">
        <v>9.0974100000000002E-2</v>
      </c>
      <c r="BY406" s="14">
        <v>4.2964500000000003E-2</v>
      </c>
      <c r="BZ406" s="14">
        <v>2.0317700000000001E-2</v>
      </c>
      <c r="CA406" s="14">
        <v>-0.3951558</v>
      </c>
      <c r="CB406" s="14">
        <v>-0.42600969999999999</v>
      </c>
      <c r="CC406" s="14">
        <v>-0.2909428</v>
      </c>
      <c r="CD406" s="14">
        <v>-0.14646970000000001</v>
      </c>
      <c r="CE406" s="14">
        <v>-6.0063999999999999E-2</v>
      </c>
      <c r="CF406" s="14">
        <v>-7.8320899999999999E-2</v>
      </c>
      <c r="CG406" s="14">
        <v>-0.44306440000000002</v>
      </c>
      <c r="CH406" s="14">
        <v>-0.40836830000000002</v>
      </c>
      <c r="CI406" s="14">
        <v>-0.20367560000000001</v>
      </c>
      <c r="CJ406" s="14">
        <v>-0.27117560000000002</v>
      </c>
      <c r="CK406" s="14">
        <v>3.4378699999999998E-2</v>
      </c>
      <c r="CL406" s="14">
        <v>4.2902000000000003E-2</v>
      </c>
      <c r="CM406" s="14">
        <v>2.0382899999999999E-2</v>
      </c>
      <c r="CN406" s="14">
        <v>0.2031722</v>
      </c>
      <c r="CO406" s="14">
        <v>0.2365032</v>
      </c>
      <c r="CP406" s="14">
        <v>0.22304969999999999</v>
      </c>
      <c r="CQ406" s="14">
        <v>0.28933300000000001</v>
      </c>
      <c r="CR406" s="14">
        <v>-0.1381416</v>
      </c>
      <c r="CS406" s="14">
        <v>-6.1899000000000003E-2</v>
      </c>
      <c r="CT406" s="14">
        <v>1.6432800000000001E-2</v>
      </c>
      <c r="CU406" s="14">
        <v>8.2699400000000006E-2</v>
      </c>
      <c r="CV406" s="14">
        <v>0.15958610000000001</v>
      </c>
      <c r="CW406" s="14">
        <v>0.1079595</v>
      </c>
      <c r="CX406" s="14">
        <v>8.1597299999999998E-2</v>
      </c>
      <c r="CY406" s="14">
        <v>-0.28353469999999997</v>
      </c>
      <c r="CZ406" s="14">
        <v>-0.30620829999999999</v>
      </c>
      <c r="DA406" s="14">
        <v>-0.20584350000000001</v>
      </c>
      <c r="DB406" s="14">
        <v>-7.7293600000000004E-2</v>
      </c>
      <c r="DC406" s="14">
        <v>1.8690200000000001E-2</v>
      </c>
      <c r="DD406" s="14">
        <v>-1.13058E-2</v>
      </c>
      <c r="DE406" s="14">
        <v>-0.32906790000000002</v>
      </c>
      <c r="DF406" s="14">
        <v>-0.29216989999999998</v>
      </c>
      <c r="DG406" s="14">
        <v>-7.6605900000000005E-2</v>
      </c>
      <c r="DH406" s="14">
        <v>-0.1483874</v>
      </c>
      <c r="DI406" s="14">
        <v>0.15277250000000001</v>
      </c>
      <c r="DJ406" s="14">
        <v>0.17012840000000001</v>
      </c>
      <c r="DK406" s="14">
        <v>0.1608675</v>
      </c>
      <c r="DL406" s="14">
        <v>0.32910709999999999</v>
      </c>
      <c r="DM406" s="14">
        <v>0.35933150000000003</v>
      </c>
      <c r="DN406" s="14">
        <v>0.34188770000000002</v>
      </c>
      <c r="DO406" s="14">
        <v>0.39292779999999999</v>
      </c>
      <c r="DP406" s="14">
        <v>-5.89224E-2</v>
      </c>
      <c r="DQ406" s="14">
        <v>9.9057999999999993E-3</v>
      </c>
      <c r="DR406" s="14">
        <v>8.9505500000000002E-2</v>
      </c>
      <c r="DS406" s="14">
        <v>0.15430089999999999</v>
      </c>
      <c r="DT406" s="14">
        <v>0.22819809999999999</v>
      </c>
      <c r="DU406" s="14">
        <v>0.17295450000000001</v>
      </c>
      <c r="DV406" s="14">
        <v>0.1428768</v>
      </c>
      <c r="DW406" s="14">
        <v>-0.1223716</v>
      </c>
      <c r="DX406" s="14">
        <v>-0.1332342</v>
      </c>
      <c r="DY406" s="14">
        <v>-8.2973699999999997E-2</v>
      </c>
      <c r="DZ406" s="14">
        <v>2.25857E-2</v>
      </c>
      <c r="EA406" s="14">
        <v>0.13239860000000001</v>
      </c>
      <c r="EB406" s="14">
        <v>8.5453500000000002E-2</v>
      </c>
      <c r="EC406" s="14">
        <v>-0.16447519999999999</v>
      </c>
      <c r="ED406" s="14">
        <v>-0.12439790000000001</v>
      </c>
      <c r="EE406" s="14">
        <v>0.1068626</v>
      </c>
      <c r="EF406" s="14">
        <v>2.8899299999999999E-2</v>
      </c>
      <c r="EG406" s="14">
        <v>0.32371450000000002</v>
      </c>
      <c r="EH406" s="14">
        <v>0.3538232</v>
      </c>
      <c r="EI406" s="14">
        <v>0.3637049</v>
      </c>
      <c r="EJ406" s="14">
        <v>0.51093719999999998</v>
      </c>
      <c r="EK406" s="14">
        <v>0.53667600000000004</v>
      </c>
      <c r="EL406" s="14">
        <v>0.51347089999999995</v>
      </c>
      <c r="EM406" s="14">
        <v>0.54250209999999999</v>
      </c>
      <c r="EN406" s="14">
        <v>5.5457600000000003E-2</v>
      </c>
      <c r="EO406" s="14">
        <v>0.1135805</v>
      </c>
      <c r="EP406" s="14">
        <v>0.19501089999999999</v>
      </c>
      <c r="EQ406" s="14">
        <v>0.25768200000000002</v>
      </c>
      <c r="ER406" s="14">
        <v>0.32726300000000003</v>
      </c>
      <c r="ES406" s="14">
        <v>0.26679700000000001</v>
      </c>
      <c r="ET406" s="14">
        <v>0.2313547</v>
      </c>
      <c r="EU406" s="14">
        <v>44.713140000000003</v>
      </c>
      <c r="EV406" s="14">
        <v>44.133899999999997</v>
      </c>
      <c r="EW406" s="14">
        <v>43.524729999999998</v>
      </c>
      <c r="EX406" s="14">
        <v>42.709380000000003</v>
      </c>
      <c r="EY406" s="14">
        <v>42.48254</v>
      </c>
      <c r="EZ406" s="14">
        <v>41.891910000000003</v>
      </c>
      <c r="FA406" s="14">
        <v>41.750959999999999</v>
      </c>
      <c r="FB406" s="14">
        <v>41.71246</v>
      </c>
      <c r="FC406" s="14">
        <v>46.045479999999998</v>
      </c>
      <c r="FD406" s="14">
        <v>51.765549999999998</v>
      </c>
      <c r="FE406" s="14">
        <v>56.064579999999999</v>
      </c>
      <c r="FF406" s="14">
        <v>59.008949999999999</v>
      </c>
      <c r="FG406" s="14">
        <v>61.021540000000002</v>
      </c>
      <c r="FH406" s="14">
        <v>61.54833</v>
      </c>
      <c r="FI406" s="14">
        <v>61.517249999999997</v>
      </c>
      <c r="FJ406" s="14">
        <v>60.735619999999997</v>
      </c>
      <c r="FK406" s="14">
        <v>59.650829999999999</v>
      </c>
      <c r="FL406" s="14">
        <v>57.159439999999996</v>
      </c>
      <c r="FM406" s="14">
        <v>54.046840000000003</v>
      </c>
      <c r="FN406" s="14">
        <v>52.079410000000003</v>
      </c>
      <c r="FO406" s="14">
        <v>50.038469999999997</v>
      </c>
      <c r="FP406" s="14">
        <v>48.755549999999999</v>
      </c>
      <c r="FQ406" s="14">
        <v>47.588520000000003</v>
      </c>
      <c r="FR406" s="14">
        <v>46.687629999999999</v>
      </c>
      <c r="FS406" s="14">
        <v>2.4136060000000001</v>
      </c>
      <c r="FT406" s="14">
        <v>0.13967009999999999</v>
      </c>
      <c r="FU406" s="14">
        <v>0.1138639</v>
      </c>
      <c r="FW406" s="14"/>
    </row>
    <row r="407" spans="1:235" x14ac:dyDescent="0.6">
      <c r="A407" t="s">
        <v>226</v>
      </c>
      <c r="B407" t="s">
        <v>0</v>
      </c>
      <c r="C407" t="s">
        <v>296</v>
      </c>
      <c r="D407" s="53" t="s">
        <v>246</v>
      </c>
      <c r="E407" t="s">
        <v>219</v>
      </c>
      <c r="F407" s="14">
        <v>3771</v>
      </c>
      <c r="G407" s="14">
        <v>3.6690049999999998</v>
      </c>
      <c r="H407" s="14">
        <v>3.4016519999999999</v>
      </c>
      <c r="I407" s="14">
        <v>3.2493539999999999</v>
      </c>
      <c r="J407" s="14">
        <v>3.327909</v>
      </c>
      <c r="K407" s="14">
        <v>3.3609110000000002</v>
      </c>
      <c r="L407" s="14">
        <v>3.5312670000000002</v>
      </c>
      <c r="M407" s="14">
        <v>3.3539599999999998</v>
      </c>
      <c r="N407" s="14">
        <v>3.177365</v>
      </c>
      <c r="O407" s="14">
        <v>2.3608660000000001</v>
      </c>
      <c r="P407" s="14">
        <v>1.9434309999999999</v>
      </c>
      <c r="Q407" s="14">
        <v>1.086384</v>
      </c>
      <c r="R407" s="14">
        <v>-0.90596659999999996</v>
      </c>
      <c r="S407" s="14">
        <v>-0.8460394</v>
      </c>
      <c r="T407" s="14">
        <v>-0.29615730000000001</v>
      </c>
      <c r="U407" s="14">
        <v>0.98743440000000005</v>
      </c>
      <c r="V407" s="14">
        <v>2.6012729999999999</v>
      </c>
      <c r="W407" s="14">
        <v>4.0843249999999998</v>
      </c>
      <c r="X407" s="14">
        <v>5.016527</v>
      </c>
      <c r="Y407" s="14">
        <v>5.8578140000000003</v>
      </c>
      <c r="Z407" s="14">
        <v>5.8825079999999996</v>
      </c>
      <c r="AA407" s="14">
        <v>5.8046449999999998</v>
      </c>
      <c r="AB407" s="14">
        <v>5.5687360000000004</v>
      </c>
      <c r="AC407" s="14">
        <v>4.938599</v>
      </c>
      <c r="AD407" s="14">
        <v>4.3309040000000003</v>
      </c>
      <c r="AE407" s="14">
        <v>-0.699762</v>
      </c>
      <c r="AF407" s="14">
        <v>-0.80923469999999997</v>
      </c>
      <c r="AG407" s="14">
        <v>-0.55747119999999994</v>
      </c>
      <c r="AH407" s="14">
        <v>-0.35227459999999999</v>
      </c>
      <c r="AI407" s="14">
        <v>-0.38335130000000001</v>
      </c>
      <c r="AJ407" s="14">
        <v>-0.38940279999999999</v>
      </c>
      <c r="AK407" s="14">
        <v>-1.24518</v>
      </c>
      <c r="AL407" s="14">
        <v>-1.1692450000000001</v>
      </c>
      <c r="AM407" s="14">
        <v>-0.93322119999999997</v>
      </c>
      <c r="AN407" s="14">
        <v>-1.1462330000000001</v>
      </c>
      <c r="AO407" s="14">
        <v>-0.69527349999999999</v>
      </c>
      <c r="AP407" s="14">
        <v>-0.80688689999999996</v>
      </c>
      <c r="AQ407" s="14">
        <v>-0.87858930000000002</v>
      </c>
      <c r="AR407" s="14">
        <v>-0.53732000000000002</v>
      </c>
      <c r="AS407" s="14">
        <v>-0.299535</v>
      </c>
      <c r="AT407" s="14">
        <v>-0.28415279999999998</v>
      </c>
      <c r="AU407" s="14">
        <v>-4.6000800000000001E-2</v>
      </c>
      <c r="AV407" s="14">
        <v>-0.65526220000000002</v>
      </c>
      <c r="AW407" s="14">
        <v>-0.3528425</v>
      </c>
      <c r="AX407" s="14">
        <v>-0.15688859999999999</v>
      </c>
      <c r="AY407" s="14">
        <v>-2.7626899999999999E-2</v>
      </c>
      <c r="AZ407" s="14">
        <v>6.4295599999999994E-2</v>
      </c>
      <c r="BA407" s="14">
        <v>-1.38091E-2</v>
      </c>
      <c r="BB407" s="14">
        <v>-5.3259000000000001E-2</v>
      </c>
      <c r="BC407" s="14">
        <v>-0.48210219999999998</v>
      </c>
      <c r="BD407" s="14">
        <v>-0.56842720000000002</v>
      </c>
      <c r="BE407" s="14">
        <v>-0.37665389999999999</v>
      </c>
      <c r="BF407" s="14">
        <v>-0.1932227</v>
      </c>
      <c r="BG407" s="14">
        <v>-0.2036144</v>
      </c>
      <c r="BH407" s="14">
        <v>-0.22425690000000001</v>
      </c>
      <c r="BI407" s="14">
        <v>-0.96355659999999999</v>
      </c>
      <c r="BJ407" s="14">
        <v>-0.90566000000000002</v>
      </c>
      <c r="BK407" s="14">
        <v>-0.6506788</v>
      </c>
      <c r="BL407" s="14">
        <v>-0.86091379999999995</v>
      </c>
      <c r="BM407" s="14">
        <v>-0.41287499999999999</v>
      </c>
      <c r="BN407" s="14">
        <v>-0.51585499999999995</v>
      </c>
      <c r="BO407" s="14">
        <v>-0.56510099999999996</v>
      </c>
      <c r="BP407" s="14">
        <v>-0.25656770000000001</v>
      </c>
      <c r="BQ407" s="14">
        <v>-4.3264999999999998E-2</v>
      </c>
      <c r="BR407" s="14">
        <v>-5.4086299999999997E-2</v>
      </c>
      <c r="BS407" s="14">
        <v>0.157919</v>
      </c>
      <c r="BT407" s="14">
        <v>-0.48981989999999997</v>
      </c>
      <c r="BU407" s="14">
        <v>-0.2034591</v>
      </c>
      <c r="BV407" s="14">
        <v>-2.0996999999999999E-3</v>
      </c>
      <c r="BW407" s="14">
        <v>0.13831479999999999</v>
      </c>
      <c r="BX407" s="14">
        <v>0.22778010000000001</v>
      </c>
      <c r="BY407" s="14">
        <v>0.14213819999999999</v>
      </c>
      <c r="BZ407" s="14">
        <v>0.1000798</v>
      </c>
      <c r="CA407" s="14">
        <v>-0.33135170000000003</v>
      </c>
      <c r="CB407" s="14">
        <v>-0.40164460000000002</v>
      </c>
      <c r="CC407" s="14">
        <v>-0.25142039999999999</v>
      </c>
      <c r="CD407" s="14">
        <v>-8.3063899999999996E-2</v>
      </c>
      <c r="CE407" s="14">
        <v>-7.9129099999999994E-2</v>
      </c>
      <c r="CF407" s="14">
        <v>-0.1098773</v>
      </c>
      <c r="CG407" s="14">
        <v>-0.7685052</v>
      </c>
      <c r="CH407" s="14">
        <v>-0.72310160000000001</v>
      </c>
      <c r="CI407" s="14">
        <v>-0.45499070000000003</v>
      </c>
      <c r="CJ407" s="14">
        <v>-0.66330219999999995</v>
      </c>
      <c r="CK407" s="14">
        <v>-0.2172867</v>
      </c>
      <c r="CL407" s="14">
        <v>-0.31428729999999999</v>
      </c>
      <c r="CM407" s="14">
        <v>-0.34798000000000001</v>
      </c>
      <c r="CN407" s="14">
        <v>-6.2119599999999997E-2</v>
      </c>
      <c r="CO407" s="14">
        <v>0.13422680000000001</v>
      </c>
      <c r="CP407" s="14">
        <v>0.10525710000000001</v>
      </c>
      <c r="CQ407" s="14">
        <v>0.29915330000000001</v>
      </c>
      <c r="CR407" s="14">
        <v>-0.37523499999999999</v>
      </c>
      <c r="CS407" s="14">
        <v>-9.9996600000000005E-2</v>
      </c>
      <c r="CT407" s="14">
        <v>0.10510650000000001</v>
      </c>
      <c r="CU407" s="14">
        <v>0.25324560000000002</v>
      </c>
      <c r="CV407" s="14">
        <v>0.3410089</v>
      </c>
      <c r="CW407" s="14">
        <v>0.25014690000000001</v>
      </c>
      <c r="CX407" s="14">
        <v>0.20628189999999999</v>
      </c>
      <c r="CY407" s="14">
        <v>-0.18060119999999999</v>
      </c>
      <c r="CZ407" s="14">
        <v>-0.23486209999999999</v>
      </c>
      <c r="DA407" s="14">
        <v>-0.12618699999999999</v>
      </c>
      <c r="DB407" s="14">
        <v>2.7095000000000001E-2</v>
      </c>
      <c r="DC407" s="14">
        <v>4.5356199999999999E-2</v>
      </c>
      <c r="DD407" s="14">
        <v>4.5022999999999999E-3</v>
      </c>
      <c r="DE407" s="14">
        <v>-0.57345369999999996</v>
      </c>
      <c r="DF407" s="14">
        <v>-0.5405432</v>
      </c>
      <c r="DG407" s="14">
        <v>-0.25930259999999999</v>
      </c>
      <c r="DH407" s="14">
        <v>-0.46569060000000001</v>
      </c>
      <c r="DI407" s="14">
        <v>-2.16983E-2</v>
      </c>
      <c r="DJ407" s="14">
        <v>-0.1127195</v>
      </c>
      <c r="DK407" s="14">
        <v>-0.130859</v>
      </c>
      <c r="DL407" s="14">
        <v>0.13232859999999999</v>
      </c>
      <c r="DM407" s="14">
        <v>0.31171860000000001</v>
      </c>
      <c r="DN407" s="14">
        <v>0.26460050000000002</v>
      </c>
      <c r="DO407" s="14">
        <v>0.44038759999999999</v>
      </c>
      <c r="DP407" s="14">
        <v>-0.2606501</v>
      </c>
      <c r="DQ407" s="14">
        <v>3.4657999999999998E-3</v>
      </c>
      <c r="DR407" s="14">
        <v>0.2123128</v>
      </c>
      <c r="DS407" s="14">
        <v>0.36817630000000001</v>
      </c>
      <c r="DT407" s="14">
        <v>0.45423780000000002</v>
      </c>
      <c r="DU407" s="14">
        <v>0.35815550000000002</v>
      </c>
      <c r="DV407" s="14">
        <v>0.31248389999999998</v>
      </c>
      <c r="DW407" s="14">
        <v>3.7058599999999997E-2</v>
      </c>
      <c r="DX407" s="14">
        <v>5.9454E-3</v>
      </c>
      <c r="DY407" s="14">
        <v>5.46303E-2</v>
      </c>
      <c r="DZ407" s="14">
        <v>0.1861468</v>
      </c>
      <c r="EA407" s="14">
        <v>0.22509319999999999</v>
      </c>
      <c r="EB407" s="14">
        <v>0.1696483</v>
      </c>
      <c r="EC407" s="14">
        <v>-0.29183029999999999</v>
      </c>
      <c r="ED407" s="14">
        <v>-0.27695789999999998</v>
      </c>
      <c r="EE407" s="14">
        <v>2.3239800000000001E-2</v>
      </c>
      <c r="EF407" s="14">
        <v>-0.1803709</v>
      </c>
      <c r="EG407" s="14">
        <v>0.26070009999999999</v>
      </c>
      <c r="EH407" s="14">
        <v>0.17831230000000001</v>
      </c>
      <c r="EI407" s="14">
        <v>0.18262929999999999</v>
      </c>
      <c r="EJ407" s="14">
        <v>0.41308080000000003</v>
      </c>
      <c r="EK407" s="14">
        <v>0.56798859999999995</v>
      </c>
      <c r="EL407" s="14">
        <v>0.49466710000000003</v>
      </c>
      <c r="EM407" s="14">
        <v>0.64430739999999997</v>
      </c>
      <c r="EN407" s="14">
        <v>-9.5207700000000006E-2</v>
      </c>
      <c r="EO407" s="14">
        <v>0.15284919999999999</v>
      </c>
      <c r="EP407" s="14">
        <v>0.36710169999999998</v>
      </c>
      <c r="EQ407" s="14">
        <v>0.53411799999999998</v>
      </c>
      <c r="ER407" s="14">
        <v>0.6177222</v>
      </c>
      <c r="ES407" s="14">
        <v>0.51410290000000003</v>
      </c>
      <c r="ET407" s="14">
        <v>0.46582269999999998</v>
      </c>
      <c r="EU407" s="14">
        <v>52.688000000000002</v>
      </c>
      <c r="EV407" s="14">
        <v>52.815489999999997</v>
      </c>
      <c r="EW407" s="14">
        <v>52.726840000000003</v>
      </c>
      <c r="EX407" s="14">
        <v>52.477589999999999</v>
      </c>
      <c r="EY407" s="14">
        <v>52.51643</v>
      </c>
      <c r="EZ407" s="14">
        <v>52.500749999999996</v>
      </c>
      <c r="FA407" s="14">
        <v>51.94896</v>
      </c>
      <c r="FB407" s="14">
        <v>52.087899999999998</v>
      </c>
      <c r="FC407" s="14">
        <v>52.170569999999998</v>
      </c>
      <c r="FD407" s="14">
        <v>52.948210000000003</v>
      </c>
      <c r="FE407" s="14">
        <v>52.142679999999999</v>
      </c>
      <c r="FF407" s="14">
        <v>52.558770000000003</v>
      </c>
      <c r="FG407" s="14">
        <v>51.164589999999997</v>
      </c>
      <c r="FH407" s="14">
        <v>51.437750000000001</v>
      </c>
      <c r="FI407" s="14">
        <v>52.485059999999997</v>
      </c>
      <c r="FJ407" s="14">
        <v>52.330919999999999</v>
      </c>
      <c r="FK407" s="14">
        <v>51.359560000000002</v>
      </c>
      <c r="FL407" s="14">
        <v>50.797559999999997</v>
      </c>
      <c r="FM407" s="14">
        <v>49.890689999999999</v>
      </c>
      <c r="FN407" s="14">
        <v>49.368029999999997</v>
      </c>
      <c r="FO407" s="14">
        <v>49.94173</v>
      </c>
      <c r="FP407" s="14">
        <v>48.565240000000003</v>
      </c>
      <c r="FQ407" s="14">
        <v>47.673310000000001</v>
      </c>
      <c r="FR407" s="14">
        <v>45.625999999999998</v>
      </c>
      <c r="FS407" s="14">
        <v>4.1597419999999996</v>
      </c>
      <c r="FT407" s="14">
        <v>0.23435230000000001</v>
      </c>
      <c r="FU407" s="14">
        <v>0.1675508</v>
      </c>
      <c r="FW407" s="14"/>
    </row>
    <row r="408" spans="1:235" x14ac:dyDescent="0.6">
      <c r="A408" t="s">
        <v>226</v>
      </c>
      <c r="B408" t="s">
        <v>0</v>
      </c>
      <c r="C408" t="s">
        <v>296</v>
      </c>
      <c r="D408" s="53" t="s">
        <v>246</v>
      </c>
      <c r="E408" t="s">
        <v>220</v>
      </c>
      <c r="F408" s="14">
        <v>1390</v>
      </c>
      <c r="G408" s="14">
        <v>1.6095200000000001</v>
      </c>
      <c r="H408" s="14">
        <v>1.541264</v>
      </c>
      <c r="I408" s="14">
        <v>1.4195739999999999</v>
      </c>
      <c r="J408" s="14">
        <v>1.34402</v>
      </c>
      <c r="K408" s="14">
        <v>1.209999</v>
      </c>
      <c r="L408" s="14">
        <v>1.2444189999999999</v>
      </c>
      <c r="M408" s="14">
        <v>1.216402</v>
      </c>
      <c r="N408" s="14">
        <v>1.184674</v>
      </c>
      <c r="O408" s="14">
        <v>0.87041780000000002</v>
      </c>
      <c r="P408" s="14">
        <v>0.43271199999999999</v>
      </c>
      <c r="Q408" s="14">
        <v>-5.2620800000000002E-2</v>
      </c>
      <c r="R408" s="14">
        <v>-0.72168679999999996</v>
      </c>
      <c r="S408" s="14">
        <v>-0.30560419999999999</v>
      </c>
      <c r="T408" s="14">
        <v>-0.22601370000000001</v>
      </c>
      <c r="U408" s="14">
        <v>0.18679209999999999</v>
      </c>
      <c r="V408" s="14">
        <v>0.57111449999999997</v>
      </c>
      <c r="W408" s="14">
        <v>1.2459279999999999</v>
      </c>
      <c r="X408" s="14">
        <v>1.6951769999999999</v>
      </c>
      <c r="Y408" s="14">
        <v>2.0553789999999998</v>
      </c>
      <c r="Z408" s="14">
        <v>2.1123500000000002</v>
      </c>
      <c r="AA408" s="14">
        <v>2.1487400000000001</v>
      </c>
      <c r="AB408" s="14">
        <v>1.94326</v>
      </c>
      <c r="AC408" s="14">
        <v>1.6978850000000001</v>
      </c>
      <c r="AD408" s="14">
        <v>1.4535990000000001</v>
      </c>
      <c r="AE408" s="14">
        <v>3.9142900000000001E-2</v>
      </c>
      <c r="AF408" s="14">
        <v>4.1714000000000001E-2</v>
      </c>
      <c r="AG408" s="14">
        <v>4.8665600000000003E-2</v>
      </c>
      <c r="AH408" s="14">
        <v>-2.9642999999999999E-2</v>
      </c>
      <c r="AI408" s="14">
        <v>-0.21425050000000001</v>
      </c>
      <c r="AJ408" s="14">
        <v>-0.2347718</v>
      </c>
      <c r="AK408" s="14">
        <v>-0.52202729999999997</v>
      </c>
      <c r="AL408" s="14">
        <v>-0.41072449999999999</v>
      </c>
      <c r="AM408" s="14">
        <v>-0.4995095</v>
      </c>
      <c r="AN408" s="14">
        <v>-0.69450780000000001</v>
      </c>
      <c r="AO408" s="14">
        <v>-0.62096079999999998</v>
      </c>
      <c r="AP408" s="14">
        <v>-0.75070939999999997</v>
      </c>
      <c r="AQ408" s="14">
        <v>-0.74539390000000005</v>
      </c>
      <c r="AR408" s="14">
        <v>-0.62088699999999997</v>
      </c>
      <c r="AS408" s="14">
        <v>-0.3519137</v>
      </c>
      <c r="AT408" s="14">
        <v>-0.2477847</v>
      </c>
      <c r="AU408" s="14">
        <v>-5.9038E-2</v>
      </c>
      <c r="AV408" s="14">
        <v>-0.25208900000000001</v>
      </c>
      <c r="AW408" s="14">
        <v>-0.12435499999999999</v>
      </c>
      <c r="AX408" s="14">
        <v>-1.7594100000000001E-2</v>
      </c>
      <c r="AY408" s="14">
        <v>2.37121E-2</v>
      </c>
      <c r="AZ408" s="14">
        <v>-6.3073500000000005E-2</v>
      </c>
      <c r="BA408" s="14">
        <v>-8.5403599999999996E-2</v>
      </c>
      <c r="BB408" s="14">
        <v>-0.12652740000000001</v>
      </c>
      <c r="BC408" s="14">
        <v>0.11584410000000001</v>
      </c>
      <c r="BD408" s="14">
        <v>0.1236535</v>
      </c>
      <c r="BE408" s="14">
        <v>0.1208424</v>
      </c>
      <c r="BF408" s="14">
        <v>7.0954600000000007E-2</v>
      </c>
      <c r="BG408" s="14">
        <v>-8.3249600000000007E-2</v>
      </c>
      <c r="BH408" s="14">
        <v>-9.8700399999999994E-2</v>
      </c>
      <c r="BI408" s="14">
        <v>-0.30916700000000003</v>
      </c>
      <c r="BJ408" s="14">
        <v>-0.2693835</v>
      </c>
      <c r="BK408" s="14">
        <v>-0.32712459999999999</v>
      </c>
      <c r="BL408" s="14">
        <v>-0.46508100000000002</v>
      </c>
      <c r="BM408" s="14">
        <v>-0.37407820000000003</v>
      </c>
      <c r="BN408" s="14">
        <v>-0.4955137</v>
      </c>
      <c r="BO408" s="14">
        <v>-0.49896380000000001</v>
      </c>
      <c r="BP408" s="14">
        <v>-0.3937272</v>
      </c>
      <c r="BQ408" s="14">
        <v>-0.18314030000000001</v>
      </c>
      <c r="BR408" s="14">
        <v>-0.1151023</v>
      </c>
      <c r="BS408" s="14">
        <v>1.5909400000000001E-2</v>
      </c>
      <c r="BT408" s="14">
        <v>-0.17997070000000001</v>
      </c>
      <c r="BU408" s="14">
        <v>-4.7853800000000002E-2</v>
      </c>
      <c r="BV408" s="14">
        <v>7.2367799999999996E-2</v>
      </c>
      <c r="BW408" s="14">
        <v>0.1560348</v>
      </c>
      <c r="BX408" s="14">
        <v>6.8593399999999999E-2</v>
      </c>
      <c r="BY408" s="14">
        <v>2.6493200000000001E-2</v>
      </c>
      <c r="BZ408" s="14">
        <v>-1.5077500000000001E-2</v>
      </c>
      <c r="CA408" s="14">
        <v>0.16896700000000001</v>
      </c>
      <c r="CB408" s="14">
        <v>0.1804045</v>
      </c>
      <c r="CC408" s="14">
        <v>0.17083180000000001</v>
      </c>
      <c r="CD408" s="14">
        <v>0.14062820000000001</v>
      </c>
      <c r="CE408" s="14">
        <v>7.4812999999999998E-3</v>
      </c>
      <c r="CF408" s="14">
        <v>-4.4577000000000002E-3</v>
      </c>
      <c r="CG408" s="14">
        <v>-0.16174069999999999</v>
      </c>
      <c r="CH408" s="14">
        <v>-0.17149120000000001</v>
      </c>
      <c r="CI408" s="14">
        <v>-0.20773140000000001</v>
      </c>
      <c r="CJ408" s="14">
        <v>-0.30618069999999997</v>
      </c>
      <c r="CK408" s="14">
        <v>-0.20308789999999999</v>
      </c>
      <c r="CL408" s="14">
        <v>-0.31876599999999999</v>
      </c>
      <c r="CM408" s="14">
        <v>-0.328287</v>
      </c>
      <c r="CN408" s="14">
        <v>-0.23639689999999999</v>
      </c>
      <c r="CO408" s="14">
        <v>-6.6248500000000002E-2</v>
      </c>
      <c r="CP408" s="14">
        <v>-2.3206899999999999E-2</v>
      </c>
      <c r="CQ408" s="14">
        <v>6.7817699999999995E-2</v>
      </c>
      <c r="CR408" s="14">
        <v>-0.1300219</v>
      </c>
      <c r="CS408" s="14">
        <v>5.1305999999999999E-3</v>
      </c>
      <c r="CT408" s="14">
        <v>0.13467509999999999</v>
      </c>
      <c r="CU408" s="14">
        <v>0.24768109999999999</v>
      </c>
      <c r="CV408" s="14">
        <v>0.1597856</v>
      </c>
      <c r="CW408" s="14">
        <v>0.1039926</v>
      </c>
      <c r="CX408" s="14">
        <v>6.2112300000000002E-2</v>
      </c>
      <c r="CY408" s="14">
        <v>0.22209000000000001</v>
      </c>
      <c r="CZ408" s="14">
        <v>0.23715559999999999</v>
      </c>
      <c r="DA408" s="14">
        <v>0.2208213</v>
      </c>
      <c r="DB408" s="14">
        <v>0.21030180000000001</v>
      </c>
      <c r="DC408" s="14">
        <v>9.82122E-2</v>
      </c>
      <c r="DD408" s="14">
        <v>8.9785000000000004E-2</v>
      </c>
      <c r="DE408" s="14">
        <v>-1.43143E-2</v>
      </c>
      <c r="DF408" s="14">
        <v>-7.3598800000000006E-2</v>
      </c>
      <c r="DG408" s="14">
        <v>-8.8338100000000003E-2</v>
      </c>
      <c r="DH408" s="14">
        <v>-0.14728040000000001</v>
      </c>
      <c r="DI408" s="14">
        <v>-3.20977E-2</v>
      </c>
      <c r="DJ408" s="14">
        <v>-0.14201820000000001</v>
      </c>
      <c r="DK408" s="14">
        <v>-0.15761020000000001</v>
      </c>
      <c r="DL408" s="14">
        <v>-7.9066700000000004E-2</v>
      </c>
      <c r="DM408" s="14">
        <v>5.0643399999999998E-2</v>
      </c>
      <c r="DN408" s="14">
        <v>6.86885E-2</v>
      </c>
      <c r="DO408" s="14">
        <v>0.1197261</v>
      </c>
      <c r="DP408" s="14">
        <v>-8.0073000000000005E-2</v>
      </c>
      <c r="DQ408" s="14">
        <v>5.8115E-2</v>
      </c>
      <c r="DR408" s="14">
        <v>0.1969824</v>
      </c>
      <c r="DS408" s="14">
        <v>0.3393274</v>
      </c>
      <c r="DT408" s="14">
        <v>0.25097770000000003</v>
      </c>
      <c r="DU408" s="14">
        <v>0.18149190000000001</v>
      </c>
      <c r="DV408" s="14">
        <v>0.13930210000000001</v>
      </c>
      <c r="DW408" s="14">
        <v>0.29879109999999998</v>
      </c>
      <c r="DX408" s="14">
        <v>0.31909510000000002</v>
      </c>
      <c r="DY408" s="14">
        <v>0.29299799999999998</v>
      </c>
      <c r="DZ408" s="14">
        <v>0.31089939999999999</v>
      </c>
      <c r="EA408" s="14">
        <v>0.2292131</v>
      </c>
      <c r="EB408" s="14">
        <v>0.22585640000000001</v>
      </c>
      <c r="EC408" s="14">
        <v>0.198546</v>
      </c>
      <c r="ED408" s="14">
        <v>6.7742200000000002E-2</v>
      </c>
      <c r="EE408" s="14">
        <v>8.4046800000000005E-2</v>
      </c>
      <c r="EF408" s="14">
        <v>8.2146399999999994E-2</v>
      </c>
      <c r="EG408" s="14">
        <v>0.214785</v>
      </c>
      <c r="EH408" s="14">
        <v>0.1131774</v>
      </c>
      <c r="EI408" s="14">
        <v>8.8819999999999996E-2</v>
      </c>
      <c r="EJ408" s="14">
        <v>0.14809310000000001</v>
      </c>
      <c r="EK408" s="14">
        <v>0.21941669999999999</v>
      </c>
      <c r="EL408" s="14">
        <v>0.20137089999999999</v>
      </c>
      <c r="EM408" s="14">
        <v>0.1946734</v>
      </c>
      <c r="EN408" s="14">
        <v>-7.9547000000000003E-3</v>
      </c>
      <c r="EO408" s="14">
        <v>0.13461619999999999</v>
      </c>
      <c r="EP408" s="14">
        <v>0.28694419999999998</v>
      </c>
      <c r="EQ408" s="14">
        <v>0.47165010000000002</v>
      </c>
      <c r="ER408" s="14">
        <v>0.3826446</v>
      </c>
      <c r="ES408" s="14">
        <v>0.2933887</v>
      </c>
      <c r="ET408" s="14">
        <v>0.25075199999999997</v>
      </c>
      <c r="EU408" s="14">
        <v>53.841799999999999</v>
      </c>
      <c r="EV408" s="14">
        <v>54.201819999999998</v>
      </c>
      <c r="EW408" s="14">
        <v>54.07161</v>
      </c>
      <c r="EX408" s="14">
        <v>53.457030000000003</v>
      </c>
      <c r="EY408" s="14">
        <v>53.68685</v>
      </c>
      <c r="EZ408" s="14">
        <v>53.68685</v>
      </c>
      <c r="FA408" s="14">
        <v>53.569659999999999</v>
      </c>
      <c r="FB408" s="14">
        <v>53.214840000000002</v>
      </c>
      <c r="FC408" s="14">
        <v>53.601559999999999</v>
      </c>
      <c r="FD408" s="14">
        <v>53.649740000000001</v>
      </c>
      <c r="FE408" s="14">
        <v>53.338540000000002</v>
      </c>
      <c r="FF408" s="14">
        <v>53.317709999999998</v>
      </c>
      <c r="FG408" s="14">
        <v>52.430990000000001</v>
      </c>
      <c r="FH408" s="14">
        <v>52.487630000000003</v>
      </c>
      <c r="FI408" s="14">
        <v>53.63411</v>
      </c>
      <c r="FJ408" s="14">
        <v>53.262369999999997</v>
      </c>
      <c r="FK408" s="14">
        <v>52.613930000000003</v>
      </c>
      <c r="FL408" s="14">
        <v>52.054040000000001</v>
      </c>
      <c r="FM408" s="14">
        <v>51.046880000000002</v>
      </c>
      <c r="FN408" s="14">
        <v>50.842449999999999</v>
      </c>
      <c r="FO408" s="14">
        <v>51.145829999999997</v>
      </c>
      <c r="FP408" s="14">
        <v>49.036459999999998</v>
      </c>
      <c r="FQ408" s="14">
        <v>47.324869999999997</v>
      </c>
      <c r="FR408" s="14">
        <v>45.941409999999998</v>
      </c>
      <c r="FS408" s="14">
        <v>3.4860739999999999</v>
      </c>
      <c r="FT408" s="14">
        <v>0.20635049999999999</v>
      </c>
      <c r="FU408" s="14">
        <v>9.3517699999999995E-2</v>
      </c>
      <c r="FW408" s="14"/>
    </row>
    <row r="409" spans="1:235" x14ac:dyDescent="0.6">
      <c r="A409" t="s">
        <v>226</v>
      </c>
      <c r="B409" t="s">
        <v>0</v>
      </c>
      <c r="C409" t="s">
        <v>296</v>
      </c>
      <c r="D409" s="53" t="s">
        <v>246</v>
      </c>
      <c r="E409" t="s">
        <v>221</v>
      </c>
      <c r="F409" s="14">
        <v>2381</v>
      </c>
      <c r="G409" s="14">
        <v>2.2260689999999999</v>
      </c>
      <c r="H409" s="14">
        <v>2.0443549999999999</v>
      </c>
      <c r="I409" s="14">
        <v>1.970763</v>
      </c>
      <c r="J409" s="14">
        <v>2.0797910000000002</v>
      </c>
      <c r="K409" s="14">
        <v>2.1706829999999999</v>
      </c>
      <c r="L409" s="14">
        <v>2.3120080000000001</v>
      </c>
      <c r="M409" s="14">
        <v>2.2159970000000002</v>
      </c>
      <c r="N409" s="14">
        <v>2.0440049999999998</v>
      </c>
      <c r="O409" s="14">
        <v>1.494904</v>
      </c>
      <c r="P409" s="14">
        <v>1.573861</v>
      </c>
      <c r="Q409" s="14">
        <v>1.1993320000000001</v>
      </c>
      <c r="R409" s="14">
        <v>-0.19965749999999999</v>
      </c>
      <c r="S409" s="14">
        <v>-0.58337300000000003</v>
      </c>
      <c r="T409" s="14">
        <v>-0.12919169999999999</v>
      </c>
      <c r="U409" s="14">
        <v>0.76694600000000002</v>
      </c>
      <c r="V409" s="14">
        <v>2.0414089999999998</v>
      </c>
      <c r="W409" s="14">
        <v>2.82646</v>
      </c>
      <c r="X409" s="14">
        <v>3.3363610000000001</v>
      </c>
      <c r="Y409" s="14">
        <v>3.8208289999999998</v>
      </c>
      <c r="Z409" s="14">
        <v>3.8131620000000002</v>
      </c>
      <c r="AA409" s="14">
        <v>3.7478129999999998</v>
      </c>
      <c r="AB409" s="14">
        <v>3.6656219999999999</v>
      </c>
      <c r="AC409" s="14">
        <v>3.2731620000000001</v>
      </c>
      <c r="AD409" s="14">
        <v>2.8883890000000001</v>
      </c>
      <c r="AE409" s="14">
        <v>-0.61764920000000001</v>
      </c>
      <c r="AF409" s="14">
        <v>-0.71076879999999998</v>
      </c>
      <c r="AG409" s="14">
        <v>-0.51602539999999997</v>
      </c>
      <c r="AH409" s="14">
        <v>-0.33242430000000001</v>
      </c>
      <c r="AI409" s="14">
        <v>-0.28788279999999999</v>
      </c>
      <c r="AJ409" s="14">
        <v>-0.2756419</v>
      </c>
      <c r="AK409" s="14">
        <v>-0.88004000000000004</v>
      </c>
      <c r="AL409" s="14">
        <v>-0.86202599999999996</v>
      </c>
      <c r="AM409" s="14">
        <v>-0.62132509999999996</v>
      </c>
      <c r="AN409" s="14">
        <v>-0.64593420000000001</v>
      </c>
      <c r="AO409" s="14">
        <v>-0.28618959999999999</v>
      </c>
      <c r="AP409" s="14">
        <v>-0.36259150000000001</v>
      </c>
      <c r="AQ409" s="14">
        <v>-0.43008849999999998</v>
      </c>
      <c r="AR409" s="14">
        <v>-0.21465129999999999</v>
      </c>
      <c r="AS409" s="14">
        <v>-0.16455349999999999</v>
      </c>
      <c r="AT409" s="14">
        <v>-0.17734230000000001</v>
      </c>
      <c r="AU409" s="14">
        <v>-7.1483699999999997E-2</v>
      </c>
      <c r="AV409" s="14">
        <v>-0.46502169999999998</v>
      </c>
      <c r="AW409" s="14">
        <v>-0.29368670000000002</v>
      </c>
      <c r="AX409" s="14">
        <v>-0.1928713</v>
      </c>
      <c r="AY409" s="14">
        <v>-0.1096047</v>
      </c>
      <c r="AZ409" s="14">
        <v>2.3515000000000001E-2</v>
      </c>
      <c r="BA409" s="14">
        <v>-1.81371E-2</v>
      </c>
      <c r="BB409" s="14">
        <v>-3.8490900000000002E-2</v>
      </c>
      <c r="BC409" s="14">
        <v>-0.45113360000000002</v>
      </c>
      <c r="BD409" s="14">
        <v>-0.52750870000000005</v>
      </c>
      <c r="BE409" s="14">
        <v>-0.37882919999999998</v>
      </c>
      <c r="BF409" s="14">
        <v>-0.2134644</v>
      </c>
      <c r="BG409" s="14">
        <v>-0.15964629999999999</v>
      </c>
      <c r="BH409" s="14">
        <v>-0.16358890000000001</v>
      </c>
      <c r="BI409" s="14">
        <v>-0.67733449999999995</v>
      </c>
      <c r="BJ409" s="14">
        <v>-0.65124870000000001</v>
      </c>
      <c r="BK409" s="14">
        <v>-0.39624350000000003</v>
      </c>
      <c r="BL409" s="14">
        <v>-0.44598559999999998</v>
      </c>
      <c r="BM409" s="14">
        <v>-0.1017337</v>
      </c>
      <c r="BN409" s="14">
        <v>-0.1614614</v>
      </c>
      <c r="BO409" s="14">
        <v>-0.205567</v>
      </c>
      <c r="BP409" s="14">
        <v>-1.62763E-2</v>
      </c>
      <c r="BQ409" s="14">
        <v>2.9051799999999999E-2</v>
      </c>
      <c r="BR409" s="14">
        <v>-1.4103E-3</v>
      </c>
      <c r="BS409" s="14">
        <v>9.2781100000000005E-2</v>
      </c>
      <c r="BT409" s="14">
        <v>-0.33222499999999999</v>
      </c>
      <c r="BU409" s="14">
        <v>-0.1766798</v>
      </c>
      <c r="BV409" s="14">
        <v>-7.6451400000000003E-2</v>
      </c>
      <c r="BW409" s="14">
        <v>7.5116000000000002E-3</v>
      </c>
      <c r="BX409" s="14">
        <v>0.1352448</v>
      </c>
      <c r="BY409" s="14">
        <v>9.3264799999999995E-2</v>
      </c>
      <c r="BZ409" s="14">
        <v>7.1337200000000003E-2</v>
      </c>
      <c r="CA409" s="14">
        <v>-0.33580539999999998</v>
      </c>
      <c r="CB409" s="14">
        <v>-0.40058329999999998</v>
      </c>
      <c r="CC409" s="14">
        <v>-0.28380749999999999</v>
      </c>
      <c r="CD409" s="14">
        <v>-0.1310731</v>
      </c>
      <c r="CE409" s="14">
        <v>-7.0830000000000004E-2</v>
      </c>
      <c r="CF409" s="14">
        <v>-8.5981299999999997E-2</v>
      </c>
      <c r="CG409" s="14">
        <v>-0.53694129999999995</v>
      </c>
      <c r="CH409" s="14">
        <v>-0.50526490000000002</v>
      </c>
      <c r="CI409" s="14">
        <v>-0.2403526</v>
      </c>
      <c r="CJ409" s="14">
        <v>-0.30750179999999999</v>
      </c>
      <c r="CK409" s="14">
        <v>2.6019899999999999E-2</v>
      </c>
      <c r="CL409" s="14">
        <v>-2.21593E-2</v>
      </c>
      <c r="CM409" s="14">
        <v>-5.0064200000000003E-2</v>
      </c>
      <c r="CN409" s="14">
        <v>0.12111760000000001</v>
      </c>
      <c r="CO409" s="14">
        <v>0.16314219999999999</v>
      </c>
      <c r="CP409" s="14">
        <v>0.1204397</v>
      </c>
      <c r="CQ409" s="14">
        <v>0.2065504</v>
      </c>
      <c r="CR409" s="14">
        <v>-0.2402504</v>
      </c>
      <c r="CS409" s="14">
        <v>-9.5641299999999999E-2</v>
      </c>
      <c r="CT409" s="14">
        <v>4.1805999999999996E-3</v>
      </c>
      <c r="CU409" s="14">
        <v>8.8625899999999994E-2</v>
      </c>
      <c r="CV409" s="14">
        <v>0.2126285</v>
      </c>
      <c r="CW409" s="14">
        <v>0.1704213</v>
      </c>
      <c r="CX409" s="14">
        <v>0.1474038</v>
      </c>
      <c r="CY409" s="14">
        <v>-0.22047720000000001</v>
      </c>
      <c r="CZ409" s="14">
        <v>-0.27365790000000001</v>
      </c>
      <c r="DA409" s="14">
        <v>-0.1887858</v>
      </c>
      <c r="DB409" s="14">
        <v>-4.8681799999999997E-2</v>
      </c>
      <c r="DC409" s="14">
        <v>1.7986200000000001E-2</v>
      </c>
      <c r="DD409" s="14">
        <v>-8.3736999999999995E-3</v>
      </c>
      <c r="DE409" s="14">
        <v>-0.39654810000000001</v>
      </c>
      <c r="DF409" s="14">
        <v>-0.35928120000000002</v>
      </c>
      <c r="DG409" s="14">
        <v>-8.4461700000000001E-2</v>
      </c>
      <c r="DH409" s="14">
        <v>-0.169018</v>
      </c>
      <c r="DI409" s="14">
        <v>0.15377350000000001</v>
      </c>
      <c r="DJ409" s="14">
        <v>0.11714280000000001</v>
      </c>
      <c r="DK409" s="14">
        <v>0.1054387</v>
      </c>
      <c r="DL409" s="14">
        <v>0.25851160000000001</v>
      </c>
      <c r="DM409" s="14">
        <v>0.29723270000000002</v>
      </c>
      <c r="DN409" s="14">
        <v>0.2422897</v>
      </c>
      <c r="DO409" s="14">
        <v>0.32031969999999998</v>
      </c>
      <c r="DP409" s="14">
        <v>-0.14827580000000001</v>
      </c>
      <c r="DQ409" s="14">
        <v>-1.46027E-2</v>
      </c>
      <c r="DR409" s="14">
        <v>8.4812700000000005E-2</v>
      </c>
      <c r="DS409" s="14">
        <v>0.16974030000000001</v>
      </c>
      <c r="DT409" s="14">
        <v>0.2900122</v>
      </c>
      <c r="DU409" s="14">
        <v>0.24757789999999999</v>
      </c>
      <c r="DV409" s="14">
        <v>0.22347040000000001</v>
      </c>
      <c r="DW409" s="14">
        <v>-5.3961500000000003E-2</v>
      </c>
      <c r="DX409" s="14">
        <v>-9.03978E-2</v>
      </c>
      <c r="DY409" s="14">
        <v>-5.1589599999999999E-2</v>
      </c>
      <c r="DZ409" s="14">
        <v>7.0278099999999996E-2</v>
      </c>
      <c r="EA409" s="14">
        <v>0.14622270000000001</v>
      </c>
      <c r="EB409" s="14">
        <v>0.1036793</v>
      </c>
      <c r="EC409" s="14">
        <v>-0.1938425</v>
      </c>
      <c r="ED409" s="14">
        <v>-0.14850379999999999</v>
      </c>
      <c r="EE409" s="14">
        <v>0.14061989999999999</v>
      </c>
      <c r="EF409" s="14">
        <v>3.0930599999999999E-2</v>
      </c>
      <c r="EG409" s="14">
        <v>0.33822940000000001</v>
      </c>
      <c r="EH409" s="14">
        <v>0.31827280000000002</v>
      </c>
      <c r="EI409" s="14">
        <v>0.32996019999999998</v>
      </c>
      <c r="EJ409" s="14">
        <v>0.45688659999999998</v>
      </c>
      <c r="EK409" s="14">
        <v>0.490838</v>
      </c>
      <c r="EL409" s="14">
        <v>0.41822169999999997</v>
      </c>
      <c r="EM409" s="14">
        <v>0.48458449999999997</v>
      </c>
      <c r="EN409" s="14">
        <v>-1.5479100000000001E-2</v>
      </c>
      <c r="EO409" s="14">
        <v>0.1024042</v>
      </c>
      <c r="EP409" s="14">
        <v>0.20123260000000001</v>
      </c>
      <c r="EQ409" s="14">
        <v>0.28685650000000001</v>
      </c>
      <c r="ER409" s="14">
        <v>0.40174199999999999</v>
      </c>
      <c r="ES409" s="14">
        <v>0.35897970000000001</v>
      </c>
      <c r="ET409" s="14">
        <v>0.3332985</v>
      </c>
      <c r="EU409" s="14">
        <v>51.973390000000002</v>
      </c>
      <c r="EV409" s="14">
        <v>51.956859999999999</v>
      </c>
      <c r="EW409" s="14">
        <v>51.893949999999997</v>
      </c>
      <c r="EX409" s="14">
        <v>51.87097</v>
      </c>
      <c r="EY409" s="14">
        <v>51.791530000000002</v>
      </c>
      <c r="EZ409" s="14">
        <v>51.766129999999997</v>
      </c>
      <c r="FA409" s="14">
        <v>50.945160000000001</v>
      </c>
      <c r="FB409" s="14">
        <v>51.389919999999996</v>
      </c>
      <c r="FC409" s="14">
        <v>51.284280000000003</v>
      </c>
      <c r="FD409" s="14">
        <v>52.513710000000003</v>
      </c>
      <c r="FE409" s="14">
        <v>51.40202</v>
      </c>
      <c r="FF409" s="14">
        <v>52.088709999999999</v>
      </c>
      <c r="FG409" s="14">
        <v>50.380240000000001</v>
      </c>
      <c r="FH409" s="14">
        <v>50.787500000000001</v>
      </c>
      <c r="FI409" s="14">
        <v>51.773389999999999</v>
      </c>
      <c r="FJ409" s="14">
        <v>51.75403</v>
      </c>
      <c r="FK409" s="14">
        <v>50.582659999999997</v>
      </c>
      <c r="FL409" s="14">
        <v>50.019359999999999</v>
      </c>
      <c r="FM409" s="14">
        <v>49.174590000000002</v>
      </c>
      <c r="FN409" s="14">
        <v>48.454839999999997</v>
      </c>
      <c r="FO409" s="14">
        <v>49.195970000000003</v>
      </c>
      <c r="FP409" s="14">
        <v>48.273389999999999</v>
      </c>
      <c r="FQ409" s="14">
        <v>47.889110000000002</v>
      </c>
      <c r="FR409" s="14">
        <v>45.430639999999997</v>
      </c>
      <c r="FS409" s="14">
        <v>2.9084449999999999</v>
      </c>
      <c r="FT409" s="14">
        <v>0.15921250000000001</v>
      </c>
      <c r="FU409" s="14">
        <v>0.12934789999999999</v>
      </c>
      <c r="FW409" s="14"/>
    </row>
    <row r="410" spans="1:235" x14ac:dyDescent="0.6">
      <c r="A410" t="s">
        <v>226</v>
      </c>
      <c r="B410" t="s">
        <v>0</v>
      </c>
      <c r="C410" t="s">
        <v>296</v>
      </c>
      <c r="D410" s="53" t="s">
        <v>235</v>
      </c>
      <c r="E410" t="s">
        <v>219</v>
      </c>
      <c r="F410" s="14">
        <v>3900</v>
      </c>
      <c r="G410" s="14">
        <v>3.8503859999999999</v>
      </c>
      <c r="H410" s="14">
        <v>3.6465399999999999</v>
      </c>
      <c r="I410" s="14">
        <v>3.6226340000000001</v>
      </c>
      <c r="J410" s="14">
        <v>3.7055859999999998</v>
      </c>
      <c r="K410" s="14">
        <v>3.806454</v>
      </c>
      <c r="L410" s="14">
        <v>3.9967069999999998</v>
      </c>
      <c r="M410" s="14">
        <v>4.0309540000000004</v>
      </c>
      <c r="N410" s="14">
        <v>3.6601509999999999</v>
      </c>
      <c r="O410" s="14">
        <v>1.1817359999999999</v>
      </c>
      <c r="P410" s="14">
        <v>-1.8469100000000001</v>
      </c>
      <c r="Q410" s="14">
        <v>-3.4681470000000001</v>
      </c>
      <c r="R410" s="14">
        <v>-4.6771529999999997</v>
      </c>
      <c r="S410" s="14">
        <v>-5.0060010000000004</v>
      </c>
      <c r="T410" s="14">
        <v>-4.0203280000000001</v>
      </c>
      <c r="U410" s="14">
        <v>-2.1111110000000002</v>
      </c>
      <c r="V410" s="14">
        <v>0.79683389999999998</v>
      </c>
      <c r="W410" s="14">
        <v>3.8335880000000002</v>
      </c>
      <c r="X410" s="14">
        <v>5.0855350000000001</v>
      </c>
      <c r="Y410" s="14">
        <v>5.6265479999999997</v>
      </c>
      <c r="Z410" s="14">
        <v>5.7052230000000002</v>
      </c>
      <c r="AA410" s="14">
        <v>5.6201109999999996</v>
      </c>
      <c r="AB410" s="14">
        <v>5.4288720000000001</v>
      </c>
      <c r="AC410" s="14">
        <v>4.8238490000000001</v>
      </c>
      <c r="AD410" s="14">
        <v>4.2494820000000004</v>
      </c>
      <c r="AE410" s="14">
        <v>-0.93470819999999999</v>
      </c>
      <c r="AF410" s="14">
        <v>-0.98588030000000004</v>
      </c>
      <c r="AG410" s="14">
        <v>-0.67133889999999996</v>
      </c>
      <c r="AH410" s="14">
        <v>-0.40439399999999998</v>
      </c>
      <c r="AI410" s="14">
        <v>-0.3362947</v>
      </c>
      <c r="AJ410" s="14">
        <v>-0.34688540000000001</v>
      </c>
      <c r="AK410" s="14">
        <v>-0.91228790000000004</v>
      </c>
      <c r="AL410" s="14">
        <v>-0.89181250000000001</v>
      </c>
      <c r="AM410" s="14">
        <v>-0.7191149</v>
      </c>
      <c r="AN410" s="14">
        <v>-0.88512089999999999</v>
      </c>
      <c r="AO410" s="14">
        <v>-0.44864510000000002</v>
      </c>
      <c r="AP410" s="14">
        <v>-0.55226770000000003</v>
      </c>
      <c r="AQ410" s="14">
        <v>-0.6576343</v>
      </c>
      <c r="AR410" s="14">
        <v>-0.27287850000000002</v>
      </c>
      <c r="AS410" s="14">
        <v>-0.1104637</v>
      </c>
      <c r="AT410" s="14">
        <v>-7.4498599999999998E-2</v>
      </c>
      <c r="AU410" s="14">
        <v>8.3533499999999997E-2</v>
      </c>
      <c r="AV410" s="14">
        <v>-0.4585246</v>
      </c>
      <c r="AW410" s="14">
        <v>-0.24042079999999999</v>
      </c>
      <c r="AX410" s="14">
        <v>-9.7329700000000005E-2</v>
      </c>
      <c r="AY410" s="14">
        <v>-1.5815599999999999E-2</v>
      </c>
      <c r="AZ410" s="14">
        <v>1.1992299999999999E-2</v>
      </c>
      <c r="BA410" s="14">
        <v>-3.6124000000000003E-2</v>
      </c>
      <c r="BB410" s="14">
        <v>-0.110996</v>
      </c>
      <c r="BC410" s="14">
        <v>-0.69601329999999995</v>
      </c>
      <c r="BD410" s="14">
        <v>-0.73155950000000003</v>
      </c>
      <c r="BE410" s="14">
        <v>-0.4926817</v>
      </c>
      <c r="BF410" s="14">
        <v>-0.26718229999999998</v>
      </c>
      <c r="BG410" s="14">
        <v>-0.17818780000000001</v>
      </c>
      <c r="BH410" s="14">
        <v>-0.21034639999999999</v>
      </c>
      <c r="BI410" s="14">
        <v>-0.70780600000000005</v>
      </c>
      <c r="BJ410" s="14">
        <v>-0.69701919999999995</v>
      </c>
      <c r="BK410" s="14">
        <v>-0.49584590000000001</v>
      </c>
      <c r="BL410" s="14">
        <v>-0.64400849999999998</v>
      </c>
      <c r="BM410" s="14">
        <v>-0.20571519999999999</v>
      </c>
      <c r="BN410" s="14">
        <v>-0.2942922</v>
      </c>
      <c r="BO410" s="14">
        <v>-0.37661919999999999</v>
      </c>
      <c r="BP410" s="14">
        <v>-1.4896400000000001E-2</v>
      </c>
      <c r="BQ410" s="14">
        <v>0.13565379999999999</v>
      </c>
      <c r="BR410" s="14">
        <v>0.1674484</v>
      </c>
      <c r="BS410" s="14">
        <v>0.30176140000000001</v>
      </c>
      <c r="BT410" s="14">
        <v>-0.30222199999999999</v>
      </c>
      <c r="BU410" s="14">
        <v>-0.10995480000000001</v>
      </c>
      <c r="BV410" s="14">
        <v>4.2333299999999997E-2</v>
      </c>
      <c r="BW410" s="14">
        <v>0.1273966</v>
      </c>
      <c r="BX410" s="14">
        <v>0.15334739999999999</v>
      </c>
      <c r="BY410" s="14">
        <v>8.97313E-2</v>
      </c>
      <c r="BZ410" s="14">
        <v>1.21029E-2</v>
      </c>
      <c r="CA410" s="14">
        <v>-0.53069390000000005</v>
      </c>
      <c r="CB410" s="14">
        <v>-0.55541779999999996</v>
      </c>
      <c r="CC410" s="14">
        <v>-0.3689443</v>
      </c>
      <c r="CD410" s="14">
        <v>-0.17214989999999999</v>
      </c>
      <c r="CE410" s="14">
        <v>-6.8683499999999995E-2</v>
      </c>
      <c r="CF410" s="14">
        <v>-0.11577999999999999</v>
      </c>
      <c r="CG410" s="14">
        <v>-0.56618239999999997</v>
      </c>
      <c r="CH410" s="14">
        <v>-0.56210599999999999</v>
      </c>
      <c r="CI410" s="14">
        <v>-0.34121040000000002</v>
      </c>
      <c r="CJ410" s="14">
        <v>-0.47701480000000002</v>
      </c>
      <c r="CK410" s="14">
        <v>-3.7462700000000002E-2</v>
      </c>
      <c r="CL410" s="14">
        <v>-0.1156191</v>
      </c>
      <c r="CM410" s="14">
        <v>-0.18198909999999999</v>
      </c>
      <c r="CN410" s="14">
        <v>0.16378119999999999</v>
      </c>
      <c r="CO410" s="14">
        <v>0.3061141</v>
      </c>
      <c r="CP410" s="14">
        <v>0.33502009999999999</v>
      </c>
      <c r="CQ410" s="14">
        <v>0.45290540000000001</v>
      </c>
      <c r="CR410" s="14">
        <v>-0.19396720000000001</v>
      </c>
      <c r="CS410" s="14">
        <v>-1.9594400000000001E-2</v>
      </c>
      <c r="CT410" s="14">
        <v>0.1390634</v>
      </c>
      <c r="CU410" s="14">
        <v>0.2265848</v>
      </c>
      <c r="CV410" s="14">
        <v>0.25124960000000002</v>
      </c>
      <c r="CW410" s="14">
        <v>0.17689830000000001</v>
      </c>
      <c r="CX410" s="14">
        <v>9.73609E-2</v>
      </c>
      <c r="CY410" s="14">
        <v>-0.36537459999999999</v>
      </c>
      <c r="CZ410" s="14">
        <v>-0.379276</v>
      </c>
      <c r="DA410" s="14">
        <v>-0.2452068</v>
      </c>
      <c r="DB410" s="14">
        <v>-7.7117500000000005E-2</v>
      </c>
      <c r="DC410" s="14">
        <v>4.08209E-2</v>
      </c>
      <c r="DD410" s="14">
        <v>-2.12135E-2</v>
      </c>
      <c r="DE410" s="14">
        <v>-0.42455890000000002</v>
      </c>
      <c r="DF410" s="14">
        <v>-0.42719279999999998</v>
      </c>
      <c r="DG410" s="14">
        <v>-0.18657489999999999</v>
      </c>
      <c r="DH410" s="14">
        <v>-0.31002099999999999</v>
      </c>
      <c r="DI410" s="14">
        <v>0.13078980000000001</v>
      </c>
      <c r="DJ410" s="14">
        <v>6.3053999999999999E-2</v>
      </c>
      <c r="DK410" s="14">
        <v>1.2640999999999999E-2</v>
      </c>
      <c r="DL410" s="14">
        <v>0.34245880000000001</v>
      </c>
      <c r="DM410" s="14">
        <v>0.47657440000000001</v>
      </c>
      <c r="DN410" s="14">
        <v>0.50259180000000003</v>
      </c>
      <c r="DO410" s="14">
        <v>0.60404930000000001</v>
      </c>
      <c r="DP410" s="14">
        <v>-8.5712499999999997E-2</v>
      </c>
      <c r="DQ410" s="14">
        <v>7.0766099999999998E-2</v>
      </c>
      <c r="DR410" s="14">
        <v>0.23579359999999999</v>
      </c>
      <c r="DS410" s="14">
        <v>0.32577309999999998</v>
      </c>
      <c r="DT410" s="14">
        <v>0.34915170000000001</v>
      </c>
      <c r="DU410" s="14">
        <v>0.2640653</v>
      </c>
      <c r="DV410" s="14">
        <v>0.1826189</v>
      </c>
      <c r="DW410" s="14">
        <v>-0.12667970000000001</v>
      </c>
      <c r="DX410" s="14">
        <v>-0.12495530000000001</v>
      </c>
      <c r="DY410" s="14">
        <v>-6.65496E-2</v>
      </c>
      <c r="DZ410" s="14">
        <v>6.00942E-2</v>
      </c>
      <c r="EA410" s="14">
        <v>0.19892770000000001</v>
      </c>
      <c r="EB410" s="14">
        <v>0.1153255</v>
      </c>
      <c r="EC410" s="14">
        <v>-0.22007699999999999</v>
      </c>
      <c r="ED410" s="14">
        <v>-0.23239960000000001</v>
      </c>
      <c r="EE410" s="14">
        <v>3.6694200000000003E-2</v>
      </c>
      <c r="EF410" s="14">
        <v>-6.89086E-2</v>
      </c>
      <c r="EG410" s="14">
        <v>0.37371959999999999</v>
      </c>
      <c r="EH410" s="14">
        <v>0.32102950000000002</v>
      </c>
      <c r="EI410" s="14">
        <v>0.29365599999999997</v>
      </c>
      <c r="EJ410" s="14">
        <v>0.60044090000000006</v>
      </c>
      <c r="EK410" s="14">
        <v>0.722692</v>
      </c>
      <c r="EL410" s="14">
        <v>0.7445387</v>
      </c>
      <c r="EM410" s="14">
        <v>0.82227720000000004</v>
      </c>
      <c r="EN410" s="14">
        <v>7.0590100000000003E-2</v>
      </c>
      <c r="EO410" s="14">
        <v>0.2012321</v>
      </c>
      <c r="EP410" s="14">
        <v>0.37545659999999997</v>
      </c>
      <c r="EQ410" s="14">
        <v>0.46898519999999999</v>
      </c>
      <c r="ER410" s="14">
        <v>0.49050680000000002</v>
      </c>
      <c r="ES410" s="14">
        <v>0.38992060000000001</v>
      </c>
      <c r="ET410" s="14">
        <v>0.30571779999999998</v>
      </c>
      <c r="EU410" s="14">
        <v>48.356459999999998</v>
      </c>
      <c r="EV410" s="14">
        <v>48.023699999999998</v>
      </c>
      <c r="EW410" s="14">
        <v>47.589109999999998</v>
      </c>
      <c r="EX410" s="14">
        <v>47.184989999999999</v>
      </c>
      <c r="EY410" s="14">
        <v>46.777430000000003</v>
      </c>
      <c r="EZ410" s="14">
        <v>46.297820000000002</v>
      </c>
      <c r="FA410" s="14">
        <v>45.875120000000003</v>
      </c>
      <c r="FB410" s="14">
        <v>45.752070000000003</v>
      </c>
      <c r="FC410" s="14">
        <v>48.203000000000003</v>
      </c>
      <c r="FD410" s="14">
        <v>52.33034</v>
      </c>
      <c r="FE410" s="14">
        <v>55.804510000000001</v>
      </c>
      <c r="FF410" s="14">
        <v>58.622390000000003</v>
      </c>
      <c r="FG410" s="14">
        <v>60.10548</v>
      </c>
      <c r="FH410" s="14">
        <v>60.407550000000001</v>
      </c>
      <c r="FI410" s="14">
        <v>60.668909999999997</v>
      </c>
      <c r="FJ410" s="14">
        <v>60.26484</v>
      </c>
      <c r="FK410" s="14">
        <v>59.017850000000003</v>
      </c>
      <c r="FL410" s="14">
        <v>56.735340000000001</v>
      </c>
      <c r="FM410" s="14">
        <v>54.308909999999997</v>
      </c>
      <c r="FN410" s="14">
        <v>52.563369999999999</v>
      </c>
      <c r="FO410" s="14">
        <v>50.925539999999998</v>
      </c>
      <c r="FP410" s="14">
        <v>49.691679999999998</v>
      </c>
      <c r="FQ410" s="14">
        <v>48.745449999999998</v>
      </c>
      <c r="FR410" s="14">
        <v>47.715060000000001</v>
      </c>
      <c r="FS410" s="14">
        <v>3.3286850000000001</v>
      </c>
      <c r="FT410" s="14">
        <v>0.1927825</v>
      </c>
      <c r="FU410" s="14">
        <v>0.15379209999999999</v>
      </c>
      <c r="FW410" s="14"/>
    </row>
    <row r="411" spans="1:235" x14ac:dyDescent="0.6">
      <c r="A411" t="s">
        <v>226</v>
      </c>
      <c r="B411" t="s">
        <v>0</v>
      </c>
      <c r="C411" t="s">
        <v>296</v>
      </c>
      <c r="D411" s="53" t="s">
        <v>235</v>
      </c>
      <c r="E411" t="s">
        <v>220</v>
      </c>
      <c r="F411" s="14">
        <v>1491</v>
      </c>
      <c r="G411" s="14">
        <v>1.69838</v>
      </c>
      <c r="H411" s="14">
        <v>1.6283810000000001</v>
      </c>
      <c r="I411" s="14">
        <v>1.5507329999999999</v>
      </c>
      <c r="J411" s="14">
        <v>1.4900040000000001</v>
      </c>
      <c r="K411" s="14">
        <v>1.3625769999999999</v>
      </c>
      <c r="L411" s="14">
        <v>1.4036979999999999</v>
      </c>
      <c r="M411" s="14">
        <v>1.4624950000000001</v>
      </c>
      <c r="N411" s="14">
        <v>1.2961910000000001</v>
      </c>
      <c r="O411" s="14">
        <v>0.41857529999999998</v>
      </c>
      <c r="P411" s="14">
        <v>-0.52196670000000001</v>
      </c>
      <c r="Q411" s="14">
        <v>-1.0356559999999999</v>
      </c>
      <c r="R411" s="14">
        <v>-1.6494260000000001</v>
      </c>
      <c r="S411" s="14">
        <v>-1.7669379999999999</v>
      </c>
      <c r="T411" s="14">
        <v>-1.4598040000000001</v>
      </c>
      <c r="U411" s="14">
        <v>-0.66494180000000003</v>
      </c>
      <c r="V411" s="14">
        <v>0.37808140000000001</v>
      </c>
      <c r="W411" s="14">
        <v>1.387427</v>
      </c>
      <c r="X411" s="14">
        <v>1.8810960000000001</v>
      </c>
      <c r="Y411" s="14">
        <v>2.1297429999999999</v>
      </c>
      <c r="Z411" s="14">
        <v>2.1957749999999998</v>
      </c>
      <c r="AA411" s="14">
        <v>2.2193589999999999</v>
      </c>
      <c r="AB411" s="14">
        <v>2.0264030000000002</v>
      </c>
      <c r="AC411" s="14">
        <v>1.7635989999999999</v>
      </c>
      <c r="AD411" s="14">
        <v>1.525128</v>
      </c>
      <c r="AE411" s="14">
        <v>2.1238799999999999E-2</v>
      </c>
      <c r="AF411" s="14">
        <v>1.1853499999999999E-2</v>
      </c>
      <c r="AG411" s="14">
        <v>1.27349E-2</v>
      </c>
      <c r="AH411" s="14">
        <v>-3.6908499999999997E-2</v>
      </c>
      <c r="AI411" s="14">
        <v>-0.18327889999999999</v>
      </c>
      <c r="AJ411" s="14">
        <v>-0.21980559999999999</v>
      </c>
      <c r="AK411" s="14">
        <v>-0.39549980000000001</v>
      </c>
      <c r="AL411" s="14">
        <v>-0.38304500000000002</v>
      </c>
      <c r="AM411" s="14">
        <v>-0.439641</v>
      </c>
      <c r="AN411" s="14">
        <v>-0.52080839999999995</v>
      </c>
      <c r="AO411" s="14">
        <v>-0.37157390000000001</v>
      </c>
      <c r="AP411" s="14">
        <v>-0.57454130000000003</v>
      </c>
      <c r="AQ411" s="14">
        <v>-0.55522499999999997</v>
      </c>
      <c r="AR411" s="14">
        <v>-0.4402684</v>
      </c>
      <c r="AS411" s="14">
        <v>-0.20926040000000001</v>
      </c>
      <c r="AT411" s="14">
        <v>-0.12000280000000001</v>
      </c>
      <c r="AU411" s="14">
        <v>-3.4378300000000001E-2</v>
      </c>
      <c r="AV411" s="14">
        <v>-0.21095330000000001</v>
      </c>
      <c r="AW411" s="14">
        <v>-7.5068399999999993E-2</v>
      </c>
      <c r="AX411" s="14">
        <v>-9.0159999999999997E-3</v>
      </c>
      <c r="AY411" s="14">
        <v>4.8446799999999998E-2</v>
      </c>
      <c r="AZ411" s="14">
        <v>-4.3112299999999999E-2</v>
      </c>
      <c r="BA411" s="14">
        <v>-6.6833799999999999E-2</v>
      </c>
      <c r="BB411" s="14">
        <v>-0.1265743</v>
      </c>
      <c r="BC411" s="14">
        <v>8.35896E-2</v>
      </c>
      <c r="BD411" s="14">
        <v>8.1265100000000007E-2</v>
      </c>
      <c r="BE411" s="14">
        <v>7.4589600000000006E-2</v>
      </c>
      <c r="BF411" s="14">
        <v>4.4718300000000002E-2</v>
      </c>
      <c r="BG411" s="14">
        <v>-8.2753900000000005E-2</v>
      </c>
      <c r="BH411" s="14">
        <v>-0.11076519999999999</v>
      </c>
      <c r="BI411" s="14">
        <v>-0.23423160000000001</v>
      </c>
      <c r="BJ411" s="14">
        <v>-0.27648470000000003</v>
      </c>
      <c r="BK411" s="14">
        <v>-0.28591490000000003</v>
      </c>
      <c r="BL411" s="14">
        <v>-0.32331880000000002</v>
      </c>
      <c r="BM411" s="14">
        <v>-0.1579054</v>
      </c>
      <c r="BN411" s="14">
        <v>-0.34698299999999999</v>
      </c>
      <c r="BO411" s="14">
        <v>-0.33672089999999999</v>
      </c>
      <c r="BP411" s="14">
        <v>-0.23583960000000001</v>
      </c>
      <c r="BQ411" s="14">
        <v>-5.3682599999999997E-2</v>
      </c>
      <c r="BR411" s="14">
        <v>1.00763E-2</v>
      </c>
      <c r="BS411" s="14">
        <v>5.40869E-2</v>
      </c>
      <c r="BT411" s="14">
        <v>-0.12684999999999999</v>
      </c>
      <c r="BU411" s="14">
        <v>1.5500000000000001E-5</v>
      </c>
      <c r="BV411" s="14">
        <v>8.3740899999999993E-2</v>
      </c>
      <c r="BW411" s="14">
        <v>0.16886109999999999</v>
      </c>
      <c r="BX411" s="14">
        <v>6.8397200000000005E-2</v>
      </c>
      <c r="BY411" s="14">
        <v>2.11335E-2</v>
      </c>
      <c r="BZ411" s="14">
        <v>-3.2621999999999998E-2</v>
      </c>
      <c r="CA411" s="14">
        <v>0.12677359999999999</v>
      </c>
      <c r="CB411" s="14">
        <v>0.12933929999999999</v>
      </c>
      <c r="CC411" s="14">
        <v>0.11743000000000001</v>
      </c>
      <c r="CD411" s="14">
        <v>0.1012527</v>
      </c>
      <c r="CE411" s="14">
        <v>-1.3130599999999999E-2</v>
      </c>
      <c r="CF411" s="14">
        <v>-3.52441E-2</v>
      </c>
      <c r="CG411" s="14">
        <v>-0.1225378</v>
      </c>
      <c r="CH411" s="14">
        <v>-0.20268140000000001</v>
      </c>
      <c r="CI411" s="14">
        <v>-0.17944470000000001</v>
      </c>
      <c r="CJ411" s="14">
        <v>-0.18653810000000001</v>
      </c>
      <c r="CK411" s="14">
        <v>-9.9193000000000007E-3</v>
      </c>
      <c r="CL411" s="14">
        <v>-0.18937670000000001</v>
      </c>
      <c r="CM411" s="14">
        <v>-0.18538569999999999</v>
      </c>
      <c r="CN411" s="14">
        <v>-9.4252799999999998E-2</v>
      </c>
      <c r="CO411" s="14">
        <v>5.4070100000000003E-2</v>
      </c>
      <c r="CP411" s="14">
        <v>0.1001687</v>
      </c>
      <c r="CQ411" s="14">
        <v>0.11535769999999999</v>
      </c>
      <c r="CR411" s="14">
        <v>-6.8600400000000006E-2</v>
      </c>
      <c r="CS411" s="14">
        <v>5.2018399999999999E-2</v>
      </c>
      <c r="CT411" s="14">
        <v>0.147984</v>
      </c>
      <c r="CU411" s="14">
        <v>0.25225969999999998</v>
      </c>
      <c r="CV411" s="14">
        <v>0.14562839999999999</v>
      </c>
      <c r="CW411" s="14">
        <v>8.2059499999999994E-2</v>
      </c>
      <c r="CX411" s="14">
        <v>3.2449100000000002E-2</v>
      </c>
      <c r="CY411" s="14">
        <v>0.16995759999999999</v>
      </c>
      <c r="CZ411" s="14">
        <v>0.1774136</v>
      </c>
      <c r="DA411" s="14">
        <v>0.1602703</v>
      </c>
      <c r="DB411" s="14">
        <v>0.15778710000000001</v>
      </c>
      <c r="DC411" s="14">
        <v>5.64927E-2</v>
      </c>
      <c r="DD411" s="14">
        <v>4.0277E-2</v>
      </c>
      <c r="DE411" s="14">
        <v>-1.0843999999999999E-2</v>
      </c>
      <c r="DF411" s="14">
        <v>-0.1288781</v>
      </c>
      <c r="DG411" s="14">
        <v>-7.2974499999999998E-2</v>
      </c>
      <c r="DH411" s="14">
        <v>-4.97574E-2</v>
      </c>
      <c r="DI411" s="14">
        <v>0.13806679999999999</v>
      </c>
      <c r="DJ411" s="14">
        <v>-3.1770399999999997E-2</v>
      </c>
      <c r="DK411" s="14">
        <v>-3.4050499999999997E-2</v>
      </c>
      <c r="DL411" s="14">
        <v>4.7334000000000001E-2</v>
      </c>
      <c r="DM411" s="14">
        <v>0.16182279999999999</v>
      </c>
      <c r="DN411" s="14">
        <v>0.19026109999999999</v>
      </c>
      <c r="DO411" s="14">
        <v>0.17662839999999999</v>
      </c>
      <c r="DP411" s="14">
        <v>-1.03508E-2</v>
      </c>
      <c r="DQ411" s="14">
        <v>0.1040213</v>
      </c>
      <c r="DR411" s="14">
        <v>0.2122271</v>
      </c>
      <c r="DS411" s="14">
        <v>0.33565830000000002</v>
      </c>
      <c r="DT411" s="14">
        <v>0.22285959999999999</v>
      </c>
      <c r="DU411" s="14">
        <v>0.14298540000000001</v>
      </c>
      <c r="DV411" s="14">
        <v>9.7520200000000001E-2</v>
      </c>
      <c r="DW411" s="14">
        <v>0.2323085</v>
      </c>
      <c r="DX411" s="14">
        <v>0.24682509999999999</v>
      </c>
      <c r="DY411" s="14">
        <v>0.22212509999999999</v>
      </c>
      <c r="DZ411" s="14">
        <v>0.23941380000000001</v>
      </c>
      <c r="EA411" s="14">
        <v>0.15701760000000001</v>
      </c>
      <c r="EB411" s="14">
        <v>0.14931739999999999</v>
      </c>
      <c r="EC411" s="14">
        <v>0.15042420000000001</v>
      </c>
      <c r="ED411" s="14">
        <v>-2.2317900000000002E-2</v>
      </c>
      <c r="EE411" s="14">
        <v>8.0751600000000007E-2</v>
      </c>
      <c r="EF411" s="14">
        <v>0.14773220000000001</v>
      </c>
      <c r="EG411" s="14">
        <v>0.35173529999999997</v>
      </c>
      <c r="EH411" s="14">
        <v>0.19578799999999999</v>
      </c>
      <c r="EI411" s="14">
        <v>0.18445349999999999</v>
      </c>
      <c r="EJ411" s="14">
        <v>0.25176280000000001</v>
      </c>
      <c r="EK411" s="14">
        <v>0.31740069999999998</v>
      </c>
      <c r="EL411" s="14">
        <v>0.32034020000000002</v>
      </c>
      <c r="EM411" s="14">
        <v>0.26509369999999999</v>
      </c>
      <c r="EN411" s="14">
        <v>7.3752399999999996E-2</v>
      </c>
      <c r="EO411" s="14">
        <v>0.17910519999999999</v>
      </c>
      <c r="EP411" s="14">
        <v>0.30498399999999998</v>
      </c>
      <c r="EQ411" s="14">
        <v>0.45607259999999999</v>
      </c>
      <c r="ER411" s="14">
        <v>0.33436909999999997</v>
      </c>
      <c r="ES411" s="14">
        <v>0.23095280000000001</v>
      </c>
      <c r="ET411" s="14">
        <v>0.19147249999999999</v>
      </c>
      <c r="EU411" s="14">
        <v>49.050870000000003</v>
      </c>
      <c r="EV411" s="14">
        <v>48.585850000000001</v>
      </c>
      <c r="EW411" s="14">
        <v>48.420560000000002</v>
      </c>
      <c r="EX411" s="14">
        <v>47.913910000000001</v>
      </c>
      <c r="EY411" s="14">
        <v>47.471229999999998</v>
      </c>
      <c r="EZ411" s="14">
        <v>46.886830000000003</v>
      </c>
      <c r="FA411" s="14">
        <v>46.493319999999997</v>
      </c>
      <c r="FB411" s="14">
        <v>46.349139999999998</v>
      </c>
      <c r="FC411" s="14">
        <v>48.763489999999997</v>
      </c>
      <c r="FD411" s="14">
        <v>52.764400000000002</v>
      </c>
      <c r="FE411" s="14">
        <v>56.359699999999997</v>
      </c>
      <c r="FF411" s="14">
        <v>59.14011</v>
      </c>
      <c r="FG411" s="14">
        <v>60.435380000000002</v>
      </c>
      <c r="FH411" s="14">
        <v>60.516480000000001</v>
      </c>
      <c r="FI411" s="14">
        <v>60.751060000000003</v>
      </c>
      <c r="FJ411" s="14">
        <v>60.337879999999998</v>
      </c>
      <c r="FK411" s="14">
        <v>59.194699999999997</v>
      </c>
      <c r="FL411" s="14">
        <v>57.218940000000003</v>
      </c>
      <c r="FM411" s="14">
        <v>54.899120000000003</v>
      </c>
      <c r="FN411" s="14">
        <v>53.06673</v>
      </c>
      <c r="FO411" s="14">
        <v>51.408749999999998</v>
      </c>
      <c r="FP411" s="14">
        <v>50.29365</v>
      </c>
      <c r="FQ411" s="14">
        <v>49.32499</v>
      </c>
      <c r="FR411" s="14">
        <v>48.41037</v>
      </c>
      <c r="FS411" s="14">
        <v>2.9376099999999998</v>
      </c>
      <c r="FT411" s="14">
        <v>0.1694918</v>
      </c>
      <c r="FU411" s="14">
        <v>9.6141799999999999E-2</v>
      </c>
      <c r="FW411" s="14"/>
    </row>
    <row r="412" spans="1:235" x14ac:dyDescent="0.6">
      <c r="A412" t="s">
        <v>226</v>
      </c>
      <c r="B412" t="s">
        <v>0</v>
      </c>
      <c r="C412" t="s">
        <v>296</v>
      </c>
      <c r="D412" s="53" t="s">
        <v>235</v>
      </c>
      <c r="E412" t="s">
        <v>221</v>
      </c>
      <c r="F412" s="14">
        <v>2409</v>
      </c>
      <c r="G412" s="14">
        <v>2.3600690000000002</v>
      </c>
      <c r="H412" s="14">
        <v>2.2330890000000001</v>
      </c>
      <c r="I412" s="14">
        <v>2.231665</v>
      </c>
      <c r="J412" s="14">
        <v>2.3212980000000001</v>
      </c>
      <c r="K412" s="14">
        <v>2.4553099999999999</v>
      </c>
      <c r="L412" s="14">
        <v>2.6067529999999999</v>
      </c>
      <c r="M412" s="14">
        <v>2.6368230000000001</v>
      </c>
      <c r="N412" s="14">
        <v>2.3746710000000002</v>
      </c>
      <c r="O412" s="14">
        <v>0.74564070000000005</v>
      </c>
      <c r="P412" s="14">
        <v>-1.3005979999999999</v>
      </c>
      <c r="Q412" s="14">
        <v>-2.3968929999999999</v>
      </c>
      <c r="R412" s="14">
        <v>-3.0894460000000001</v>
      </c>
      <c r="S412" s="14">
        <v>-3.2838880000000001</v>
      </c>
      <c r="T412" s="14">
        <v>-2.6430199999999999</v>
      </c>
      <c r="U412" s="14">
        <v>-1.4872350000000001</v>
      </c>
      <c r="V412" s="14">
        <v>0.40643020000000002</v>
      </c>
      <c r="W412" s="14">
        <v>2.413316</v>
      </c>
      <c r="X412" s="14">
        <v>3.2126269999999999</v>
      </c>
      <c r="Y412" s="14">
        <v>3.5286270000000002</v>
      </c>
      <c r="Z412" s="14">
        <v>3.5622690000000001</v>
      </c>
      <c r="AA412" s="14">
        <v>3.5022220000000002</v>
      </c>
      <c r="AB412" s="14">
        <v>3.4386019999999999</v>
      </c>
      <c r="AC412" s="14">
        <v>3.0780289999999999</v>
      </c>
      <c r="AD412" s="14">
        <v>2.7279689999999999</v>
      </c>
      <c r="AE412" s="14">
        <v>-0.75432200000000005</v>
      </c>
      <c r="AF412" s="14">
        <v>-0.79439110000000002</v>
      </c>
      <c r="AG412" s="14">
        <v>-0.55576519999999996</v>
      </c>
      <c r="AH412" s="14">
        <v>-0.34261459999999999</v>
      </c>
      <c r="AI412" s="14">
        <v>-0.2438727</v>
      </c>
      <c r="AJ412" s="14">
        <v>-0.23430529999999999</v>
      </c>
      <c r="AK412" s="14">
        <v>-0.62821309999999997</v>
      </c>
      <c r="AL412" s="14">
        <v>-0.60542439999999997</v>
      </c>
      <c r="AM412" s="14">
        <v>-0.45919690000000002</v>
      </c>
      <c r="AN412" s="14">
        <v>-0.54453779999999996</v>
      </c>
      <c r="AO412" s="14">
        <v>-0.26016539999999999</v>
      </c>
      <c r="AP412" s="14">
        <v>-0.2763079</v>
      </c>
      <c r="AQ412" s="14">
        <v>-0.3660793</v>
      </c>
      <c r="AR412" s="14">
        <v>-0.1178556</v>
      </c>
      <c r="AS412" s="14">
        <v>-8.1806900000000002E-2</v>
      </c>
      <c r="AT412" s="14">
        <v>-7.4011999999999994E-2</v>
      </c>
      <c r="AU412" s="14">
        <v>2.69749E-2</v>
      </c>
      <c r="AV412" s="14">
        <v>-0.31782749999999999</v>
      </c>
      <c r="AW412" s="14">
        <v>-0.207373</v>
      </c>
      <c r="AX412" s="14">
        <v>-0.1313735</v>
      </c>
      <c r="AY412" s="14">
        <v>-9.5358200000000004E-2</v>
      </c>
      <c r="AZ412" s="14">
        <v>-2.84079E-2</v>
      </c>
      <c r="BA412" s="14">
        <v>-4.4813800000000001E-2</v>
      </c>
      <c r="BB412" s="14">
        <v>-8.2053000000000001E-2</v>
      </c>
      <c r="BC412" s="14">
        <v>-0.57713720000000002</v>
      </c>
      <c r="BD412" s="14">
        <v>-0.60571680000000006</v>
      </c>
      <c r="BE412" s="14">
        <v>-0.42303819999999998</v>
      </c>
      <c r="BF412" s="14">
        <v>-0.24195459999999999</v>
      </c>
      <c r="BG412" s="14">
        <v>-0.12889600000000001</v>
      </c>
      <c r="BH412" s="14">
        <v>-0.1391694</v>
      </c>
      <c r="BI412" s="14">
        <v>-0.48373339999999998</v>
      </c>
      <c r="BJ412" s="14">
        <v>-0.45707589999999998</v>
      </c>
      <c r="BK412" s="14">
        <v>-0.29336950000000001</v>
      </c>
      <c r="BL412" s="14">
        <v>-0.37466169999999999</v>
      </c>
      <c r="BM412" s="14">
        <v>-9.3489299999999997E-2</v>
      </c>
      <c r="BN412" s="14">
        <v>-9.7866499999999995E-2</v>
      </c>
      <c r="BO412" s="14">
        <v>-0.16671900000000001</v>
      </c>
      <c r="BP412" s="14">
        <v>6.22131E-2</v>
      </c>
      <c r="BQ412" s="14">
        <v>9.7064899999999996E-2</v>
      </c>
      <c r="BR412" s="14">
        <v>0.10409980000000001</v>
      </c>
      <c r="BS412" s="14">
        <v>0.1904728</v>
      </c>
      <c r="BT412" s="14">
        <v>-0.2012564</v>
      </c>
      <c r="BU412" s="14">
        <v>-0.1106856</v>
      </c>
      <c r="BV412" s="14">
        <v>-3.01243E-2</v>
      </c>
      <c r="BW412" s="14">
        <v>3.0358E-3</v>
      </c>
      <c r="BX412" s="14">
        <v>6.9361300000000001E-2</v>
      </c>
      <c r="BY412" s="14">
        <v>4.5475099999999997E-2</v>
      </c>
      <c r="BZ412" s="14">
        <v>4.1928E-3</v>
      </c>
      <c r="CA412" s="14">
        <v>-0.45441959999999998</v>
      </c>
      <c r="CB412" s="14">
        <v>-0.47504160000000001</v>
      </c>
      <c r="CC412" s="14">
        <v>-0.33111180000000001</v>
      </c>
      <c r="CD412" s="14">
        <v>-0.1722378</v>
      </c>
      <c r="CE412" s="14">
        <v>-4.9263500000000002E-2</v>
      </c>
      <c r="CF412" s="14">
        <v>-7.3278499999999996E-2</v>
      </c>
      <c r="CG412" s="14">
        <v>-0.38366719999999999</v>
      </c>
      <c r="CH412" s="14">
        <v>-0.35433019999999998</v>
      </c>
      <c r="CI412" s="14">
        <v>-0.17851800000000001</v>
      </c>
      <c r="CJ412" s="14">
        <v>-0.25700600000000001</v>
      </c>
      <c r="CK412" s="14">
        <v>2.19501E-2</v>
      </c>
      <c r="CL412" s="14">
        <v>2.5721399999999998E-2</v>
      </c>
      <c r="CM412" s="14">
        <v>-2.8642600000000001E-2</v>
      </c>
      <c r="CN412" s="14">
        <v>0.18692810000000001</v>
      </c>
      <c r="CO412" s="14">
        <v>0.22095100000000001</v>
      </c>
      <c r="CP412" s="14">
        <v>0.22745940000000001</v>
      </c>
      <c r="CQ412" s="14">
        <v>0.30371100000000001</v>
      </c>
      <c r="CR412" s="14">
        <v>-0.12051969999999999</v>
      </c>
      <c r="CS412" s="14">
        <v>-4.3720099999999998E-2</v>
      </c>
      <c r="CT412" s="14">
        <v>4.0000599999999997E-2</v>
      </c>
      <c r="CU412" s="14">
        <v>7.1183300000000005E-2</v>
      </c>
      <c r="CV412" s="14">
        <v>0.1370759</v>
      </c>
      <c r="CW412" s="14">
        <v>0.1080089</v>
      </c>
      <c r="CX412" s="14">
        <v>6.3926300000000005E-2</v>
      </c>
      <c r="CY412" s="14">
        <v>-0.33170189999999999</v>
      </c>
      <c r="CZ412" s="14">
        <v>-0.34436640000000002</v>
      </c>
      <c r="DA412" s="14">
        <v>-0.2391855</v>
      </c>
      <c r="DB412" s="14">
        <v>-0.1025209</v>
      </c>
      <c r="DC412" s="14">
        <v>3.03691E-2</v>
      </c>
      <c r="DD412" s="14">
        <v>-7.3876000000000002E-3</v>
      </c>
      <c r="DE412" s="14">
        <v>-0.28360099999999999</v>
      </c>
      <c r="DF412" s="14">
        <v>-0.25158449999999999</v>
      </c>
      <c r="DG412" s="14">
        <v>-6.3666500000000001E-2</v>
      </c>
      <c r="DH412" s="14">
        <v>-0.13935030000000001</v>
      </c>
      <c r="DI412" s="14">
        <v>0.1373895</v>
      </c>
      <c r="DJ412" s="14">
        <v>0.14930940000000001</v>
      </c>
      <c r="DK412" s="14">
        <v>0.1094338</v>
      </c>
      <c r="DL412" s="14">
        <v>0.31164310000000001</v>
      </c>
      <c r="DM412" s="14">
        <v>0.34483710000000001</v>
      </c>
      <c r="DN412" s="14">
        <v>0.35081909999999999</v>
      </c>
      <c r="DO412" s="14">
        <v>0.41694920000000002</v>
      </c>
      <c r="DP412" s="14">
        <v>-3.9782900000000003E-2</v>
      </c>
      <c r="DQ412" s="14">
        <v>2.32453E-2</v>
      </c>
      <c r="DR412" s="14">
        <v>0.1101255</v>
      </c>
      <c r="DS412" s="14">
        <v>0.1393307</v>
      </c>
      <c r="DT412" s="14">
        <v>0.20479049999999999</v>
      </c>
      <c r="DU412" s="14">
        <v>0.17054269999999999</v>
      </c>
      <c r="DV412" s="14">
        <v>0.1236599</v>
      </c>
      <c r="DW412" s="14">
        <v>-0.15451709999999999</v>
      </c>
      <c r="DX412" s="14">
        <v>-0.1556921</v>
      </c>
      <c r="DY412" s="14">
        <v>-0.1064585</v>
      </c>
      <c r="DZ412" s="14">
        <v>-1.8609E-3</v>
      </c>
      <c r="EA412" s="14">
        <v>0.1453458</v>
      </c>
      <c r="EB412" s="14">
        <v>8.7748300000000001E-2</v>
      </c>
      <c r="EC412" s="14">
        <v>-0.1391213</v>
      </c>
      <c r="ED412" s="14">
        <v>-0.1032361</v>
      </c>
      <c r="EE412" s="14">
        <v>0.1021609</v>
      </c>
      <c r="EF412" s="14">
        <v>3.0525799999999999E-2</v>
      </c>
      <c r="EG412" s="14">
        <v>0.30406559999999999</v>
      </c>
      <c r="EH412" s="14">
        <v>0.32775080000000001</v>
      </c>
      <c r="EI412" s="14">
        <v>0.30879420000000002</v>
      </c>
      <c r="EJ412" s="14">
        <v>0.49171169999999997</v>
      </c>
      <c r="EK412" s="14">
        <v>0.52370890000000003</v>
      </c>
      <c r="EL412" s="14">
        <v>0.52893080000000003</v>
      </c>
      <c r="EM412" s="14">
        <v>0.58044709999999999</v>
      </c>
      <c r="EN412" s="14">
        <v>7.6788200000000001E-2</v>
      </c>
      <c r="EO412" s="14">
        <v>0.11993280000000001</v>
      </c>
      <c r="EP412" s="14">
        <v>0.2113748</v>
      </c>
      <c r="EQ412" s="14">
        <v>0.23772470000000001</v>
      </c>
      <c r="ER412" s="14">
        <v>0.30255969999999999</v>
      </c>
      <c r="ES412" s="14">
        <v>0.2608316</v>
      </c>
      <c r="ET412" s="14">
        <v>0.2099057</v>
      </c>
      <c r="EU412" s="14">
        <v>47.905790000000003</v>
      </c>
      <c r="EV412" s="14">
        <v>47.658850000000001</v>
      </c>
      <c r="EW412" s="14">
        <v>47.049480000000003</v>
      </c>
      <c r="EX412" s="14">
        <v>46.711910000000003</v>
      </c>
      <c r="EY412" s="14">
        <v>46.327150000000003</v>
      </c>
      <c r="EZ412" s="14">
        <v>45.915550000000003</v>
      </c>
      <c r="FA412" s="14">
        <v>45.4739</v>
      </c>
      <c r="FB412" s="14">
        <v>45.364570000000001</v>
      </c>
      <c r="FC412" s="14">
        <v>47.839230000000001</v>
      </c>
      <c r="FD412" s="14">
        <v>52.048639999999999</v>
      </c>
      <c r="FE412" s="14">
        <v>55.444189999999999</v>
      </c>
      <c r="FF412" s="14">
        <v>58.286380000000001</v>
      </c>
      <c r="FG412" s="14">
        <v>59.891379999999998</v>
      </c>
      <c r="FH412" s="14">
        <v>60.336860000000001</v>
      </c>
      <c r="FI412" s="14">
        <v>60.615589999999997</v>
      </c>
      <c r="FJ412" s="14">
        <v>60.217440000000003</v>
      </c>
      <c r="FK412" s="14">
        <v>58.903080000000003</v>
      </c>
      <c r="FL412" s="14">
        <v>56.421469999999999</v>
      </c>
      <c r="FM412" s="14">
        <v>53.925870000000003</v>
      </c>
      <c r="FN412" s="14">
        <v>52.23668</v>
      </c>
      <c r="FO412" s="14">
        <v>50.611930000000001</v>
      </c>
      <c r="FP412" s="14">
        <v>49.300989999999999</v>
      </c>
      <c r="FQ412" s="14">
        <v>48.369320000000002</v>
      </c>
      <c r="FR412" s="14">
        <v>47.26379</v>
      </c>
      <c r="FS412" s="14">
        <v>2.2881529999999999</v>
      </c>
      <c r="FT412" s="14">
        <v>0.13252059999999999</v>
      </c>
      <c r="FU412" s="14">
        <v>0.1118357</v>
      </c>
      <c r="FW412" s="14"/>
    </row>
    <row r="413" spans="1:235" x14ac:dyDescent="0.6">
      <c r="A413" t="s">
        <v>226</v>
      </c>
      <c r="B413" t="s">
        <v>0</v>
      </c>
      <c r="C413" t="s">
        <v>296</v>
      </c>
      <c r="D413" s="53" t="s">
        <v>247</v>
      </c>
      <c r="E413" t="s">
        <v>219</v>
      </c>
      <c r="F413" s="14">
        <v>3900</v>
      </c>
      <c r="G413" s="14">
        <v>4.0398820000000004</v>
      </c>
      <c r="H413" s="14">
        <v>3.7438280000000002</v>
      </c>
      <c r="I413" s="14">
        <v>3.6891600000000002</v>
      </c>
      <c r="J413" s="14">
        <v>3.748793</v>
      </c>
      <c r="K413" s="14">
        <v>3.704418</v>
      </c>
      <c r="L413" s="14">
        <v>3.9731109999999998</v>
      </c>
      <c r="M413" s="14">
        <v>3.6582240000000001</v>
      </c>
      <c r="N413" s="14">
        <v>3.427702</v>
      </c>
      <c r="O413" s="14">
        <v>1.420059</v>
      </c>
      <c r="P413" s="14">
        <v>-0.85509290000000004</v>
      </c>
      <c r="Q413" s="14">
        <v>-0.74448170000000002</v>
      </c>
      <c r="R413" s="14">
        <v>-0.45149679999999998</v>
      </c>
      <c r="S413" s="14">
        <v>1.403867</v>
      </c>
      <c r="T413" s="14">
        <v>2.2968570000000001</v>
      </c>
      <c r="U413" s="14">
        <v>3.1949169999999998</v>
      </c>
      <c r="V413" s="14">
        <v>4.063866</v>
      </c>
      <c r="W413" s="14">
        <v>4.8874849999999999</v>
      </c>
      <c r="X413" s="14">
        <v>5.4907380000000003</v>
      </c>
      <c r="Y413" s="14">
        <v>6.0579970000000003</v>
      </c>
      <c r="Z413" s="14">
        <v>6.1681439999999998</v>
      </c>
      <c r="AA413" s="14">
        <v>6.1074830000000002</v>
      </c>
      <c r="AB413" s="14">
        <v>5.8603160000000001</v>
      </c>
      <c r="AC413" s="14">
        <v>5.0938739999999996</v>
      </c>
      <c r="AD413" s="14">
        <v>4.5575679999999998</v>
      </c>
      <c r="AE413" s="14">
        <v>-0.61997650000000004</v>
      </c>
      <c r="AF413" s="14">
        <v>-0.75535010000000002</v>
      </c>
      <c r="AG413" s="14">
        <v>-0.51813330000000002</v>
      </c>
      <c r="AH413" s="14">
        <v>-0.34145409999999998</v>
      </c>
      <c r="AI413" s="14">
        <v>-0.43646200000000002</v>
      </c>
      <c r="AJ413" s="14">
        <v>-0.4396022</v>
      </c>
      <c r="AK413" s="14">
        <v>-1.485527</v>
      </c>
      <c r="AL413" s="14">
        <v>-1.37185</v>
      </c>
      <c r="AM413" s="14">
        <v>-1.087567</v>
      </c>
      <c r="AN413" s="14">
        <v>-1.3418399999999999</v>
      </c>
      <c r="AO413" s="14">
        <v>-0.84885290000000002</v>
      </c>
      <c r="AP413" s="14">
        <v>-0.95757309999999995</v>
      </c>
      <c r="AQ413" s="14">
        <v>-1.012276</v>
      </c>
      <c r="AR413" s="14">
        <v>-0.68698650000000006</v>
      </c>
      <c r="AS413" s="14">
        <v>-0.40433330000000001</v>
      </c>
      <c r="AT413" s="14">
        <v>-0.4015687</v>
      </c>
      <c r="AU413" s="14">
        <v>-0.11864130000000001</v>
      </c>
      <c r="AV413" s="14">
        <v>-0.79116920000000002</v>
      </c>
      <c r="AW413" s="14">
        <v>-0.43941740000000001</v>
      </c>
      <c r="AX413" s="14">
        <v>-0.2087541</v>
      </c>
      <c r="AY413" s="14">
        <v>-4.1070500000000003E-2</v>
      </c>
      <c r="AZ413" s="14">
        <v>8.5369299999999995E-2</v>
      </c>
      <c r="BA413" s="14">
        <v>-2.7503300000000001E-2</v>
      </c>
      <c r="BB413" s="14">
        <v>-3.0939999999999999E-2</v>
      </c>
      <c r="BC413" s="14">
        <v>-0.39695639999999999</v>
      </c>
      <c r="BD413" s="14">
        <v>-0.50712360000000001</v>
      </c>
      <c r="BE413" s="14">
        <v>-0.32689269999999998</v>
      </c>
      <c r="BF413" s="14">
        <v>-0.1615876</v>
      </c>
      <c r="BG413" s="14">
        <v>-0.23169970000000001</v>
      </c>
      <c r="BH413" s="14">
        <v>-0.24826429999999999</v>
      </c>
      <c r="BI413" s="14">
        <v>-1.146887</v>
      </c>
      <c r="BJ413" s="14">
        <v>-1.0566979999999999</v>
      </c>
      <c r="BK413" s="14">
        <v>-0.75776310000000002</v>
      </c>
      <c r="BL413" s="14">
        <v>-1.011752</v>
      </c>
      <c r="BM413" s="14">
        <v>-0.52425719999999998</v>
      </c>
      <c r="BN413" s="14">
        <v>-0.62804329999999997</v>
      </c>
      <c r="BO413" s="14">
        <v>-0.65969129999999998</v>
      </c>
      <c r="BP413" s="14">
        <v>-0.37451849999999998</v>
      </c>
      <c r="BQ413" s="14">
        <v>-0.12433569999999999</v>
      </c>
      <c r="BR413" s="14">
        <v>-0.15739819999999999</v>
      </c>
      <c r="BS413" s="14">
        <v>0.1005805</v>
      </c>
      <c r="BT413" s="14">
        <v>-0.59899179999999996</v>
      </c>
      <c r="BU413" s="14">
        <v>-0.26423960000000002</v>
      </c>
      <c r="BV413" s="14">
        <v>-3.2429399999999997E-2</v>
      </c>
      <c r="BW413" s="14">
        <v>0.14962590000000001</v>
      </c>
      <c r="BX413" s="14">
        <v>0.27047589999999999</v>
      </c>
      <c r="BY413" s="14">
        <v>0.15540680000000001</v>
      </c>
      <c r="BZ413" s="14">
        <v>0.14490159999999999</v>
      </c>
      <c r="CA413" s="14">
        <v>-0.24249329999999999</v>
      </c>
      <c r="CB413" s="14">
        <v>-0.33520280000000002</v>
      </c>
      <c r="CC413" s="14">
        <v>-0.1944401</v>
      </c>
      <c r="CD413" s="14">
        <v>-3.7012700000000003E-2</v>
      </c>
      <c r="CE413" s="14">
        <v>-8.9882000000000004E-2</v>
      </c>
      <c r="CF413" s="14">
        <v>-0.11574420000000001</v>
      </c>
      <c r="CG413" s="14">
        <v>-0.91234649999999995</v>
      </c>
      <c r="CH413" s="14">
        <v>-0.83842530000000004</v>
      </c>
      <c r="CI413" s="14">
        <v>-0.52934190000000003</v>
      </c>
      <c r="CJ413" s="14">
        <v>-0.78313359999999999</v>
      </c>
      <c r="CK413" s="14">
        <v>-0.29944320000000002</v>
      </c>
      <c r="CL413" s="14">
        <v>-0.399812</v>
      </c>
      <c r="CM413" s="14">
        <v>-0.41549239999999998</v>
      </c>
      <c r="CN413" s="14">
        <v>-0.1581041</v>
      </c>
      <c r="CO413" s="14">
        <v>6.9589799999999993E-2</v>
      </c>
      <c r="CP413" s="14">
        <v>1.1713599999999999E-2</v>
      </c>
      <c r="CQ413" s="14">
        <v>0.25241279999999999</v>
      </c>
      <c r="CR413" s="14">
        <v>-0.46589019999999998</v>
      </c>
      <c r="CS413" s="14">
        <v>-0.14291200000000001</v>
      </c>
      <c r="CT413" s="14">
        <v>8.9692599999999997E-2</v>
      </c>
      <c r="CU413" s="14">
        <v>0.2817016</v>
      </c>
      <c r="CV413" s="14">
        <v>0.39868009999999998</v>
      </c>
      <c r="CW413" s="14">
        <v>0.2820898</v>
      </c>
      <c r="CX413" s="14">
        <v>0.26668900000000001</v>
      </c>
      <c r="CY413" s="14">
        <v>-8.8030300000000006E-2</v>
      </c>
      <c r="CZ413" s="14">
        <v>-0.1632818</v>
      </c>
      <c r="DA413" s="14">
        <v>-6.1987399999999998E-2</v>
      </c>
      <c r="DB413" s="14">
        <v>8.7562299999999996E-2</v>
      </c>
      <c r="DC413" s="14">
        <v>5.1935700000000001E-2</v>
      </c>
      <c r="DD413" s="14">
        <v>1.6775999999999999E-2</v>
      </c>
      <c r="DE413" s="14">
        <v>-0.67780580000000001</v>
      </c>
      <c r="DF413" s="14">
        <v>-0.62015240000000005</v>
      </c>
      <c r="DG413" s="14">
        <v>-0.30092069999999999</v>
      </c>
      <c r="DH413" s="14">
        <v>-0.55451519999999999</v>
      </c>
      <c r="DI413" s="14">
        <v>-7.4629200000000007E-2</v>
      </c>
      <c r="DJ413" s="14">
        <v>-0.1715806</v>
      </c>
      <c r="DK413" s="14">
        <v>-0.17129349999999999</v>
      </c>
      <c r="DL413" s="14">
        <v>5.8310300000000002E-2</v>
      </c>
      <c r="DM413" s="14">
        <v>0.26351530000000001</v>
      </c>
      <c r="DN413" s="14">
        <v>0.18082529999999999</v>
      </c>
      <c r="DO413" s="14">
        <v>0.40424510000000002</v>
      </c>
      <c r="DP413" s="14">
        <v>-0.33278869999999999</v>
      </c>
      <c r="DQ413" s="14">
        <v>-2.15844E-2</v>
      </c>
      <c r="DR413" s="14">
        <v>0.21181449999999999</v>
      </c>
      <c r="DS413" s="14">
        <v>0.41377730000000001</v>
      </c>
      <c r="DT413" s="14">
        <v>0.52688429999999997</v>
      </c>
      <c r="DU413" s="14">
        <v>0.40877279999999999</v>
      </c>
      <c r="DV413" s="14">
        <v>0.3884763</v>
      </c>
      <c r="DW413" s="14">
        <v>0.13498979999999999</v>
      </c>
      <c r="DX413" s="14">
        <v>8.4944599999999995E-2</v>
      </c>
      <c r="DY413" s="14">
        <v>0.12925310000000001</v>
      </c>
      <c r="DZ413" s="14">
        <v>0.26742870000000002</v>
      </c>
      <c r="EA413" s="14">
        <v>0.25669789999999998</v>
      </c>
      <c r="EB413" s="14">
        <v>0.20811389999999999</v>
      </c>
      <c r="EC413" s="14">
        <v>-0.33916629999999998</v>
      </c>
      <c r="ED413" s="14">
        <v>-0.30500090000000002</v>
      </c>
      <c r="EE413" s="14">
        <v>2.8883200000000001E-2</v>
      </c>
      <c r="EF413" s="14">
        <v>-0.22442670000000001</v>
      </c>
      <c r="EG413" s="14">
        <v>0.24996650000000001</v>
      </c>
      <c r="EH413" s="14">
        <v>0.15794920000000001</v>
      </c>
      <c r="EI413" s="14">
        <v>0.18129100000000001</v>
      </c>
      <c r="EJ413" s="14">
        <v>0.37077840000000001</v>
      </c>
      <c r="EK413" s="14">
        <v>0.54351300000000002</v>
      </c>
      <c r="EL413" s="14">
        <v>0.42499579999999998</v>
      </c>
      <c r="EM413" s="14">
        <v>0.62346679999999999</v>
      </c>
      <c r="EN413" s="14">
        <v>-0.14061129999999999</v>
      </c>
      <c r="EO413" s="14">
        <v>0.15359339999999999</v>
      </c>
      <c r="EP413" s="14">
        <v>0.38813920000000002</v>
      </c>
      <c r="EQ413" s="14">
        <v>0.6044737</v>
      </c>
      <c r="ER413" s="14">
        <v>0.71199080000000003</v>
      </c>
      <c r="ES413" s="14">
        <v>0.59168290000000001</v>
      </c>
      <c r="ET413" s="14">
        <v>0.56431790000000004</v>
      </c>
      <c r="EU413" s="14">
        <v>48.197800000000001</v>
      </c>
      <c r="EV413" s="14">
        <v>48.209530000000001</v>
      </c>
      <c r="EW413" s="14">
        <v>46.349460000000001</v>
      </c>
      <c r="EX413" s="14">
        <v>45.912939999999999</v>
      </c>
      <c r="EY413" s="14">
        <v>46.456470000000003</v>
      </c>
      <c r="EZ413" s="14">
        <v>47.066099999999999</v>
      </c>
      <c r="FA413" s="14">
        <v>47.268650000000001</v>
      </c>
      <c r="FB413" s="14">
        <v>47.372660000000003</v>
      </c>
      <c r="FC413" s="14">
        <v>48.694929999999999</v>
      </c>
      <c r="FD413" s="14">
        <v>51.534300000000002</v>
      </c>
      <c r="FE413" s="14">
        <v>52.878770000000003</v>
      </c>
      <c r="FF413" s="14">
        <v>54.95984</v>
      </c>
      <c r="FG413" s="14">
        <v>55.268389999999997</v>
      </c>
      <c r="FH413" s="14">
        <v>52.021700000000003</v>
      </c>
      <c r="FI413" s="14">
        <v>51.394860000000001</v>
      </c>
      <c r="FJ413" s="14">
        <v>51.779499999999999</v>
      </c>
      <c r="FK413" s="14">
        <v>50.610129999999998</v>
      </c>
      <c r="FL413" s="14">
        <v>50.148910000000001</v>
      </c>
      <c r="FM413" s="14">
        <v>49.547020000000003</v>
      </c>
      <c r="FN413" s="14">
        <v>49.391120000000001</v>
      </c>
      <c r="FO413" s="14">
        <v>49.603639999999999</v>
      </c>
      <c r="FP413" s="14">
        <v>48.278869999999998</v>
      </c>
      <c r="FQ413" s="14">
        <v>48.126959999999997</v>
      </c>
      <c r="FR413" s="14">
        <v>47.248190000000001</v>
      </c>
      <c r="FS413" s="14">
        <v>4.8478940000000001</v>
      </c>
      <c r="FT413" s="14">
        <v>0.2720323</v>
      </c>
      <c r="FU413" s="14">
        <v>0.1946898</v>
      </c>
      <c r="FW413" s="14"/>
    </row>
    <row r="414" spans="1:235" x14ac:dyDescent="0.6">
      <c r="A414" t="s">
        <v>226</v>
      </c>
      <c r="B414" t="s">
        <v>0</v>
      </c>
      <c r="C414" t="s">
        <v>296</v>
      </c>
      <c r="D414" s="53" t="s">
        <v>247</v>
      </c>
      <c r="E414" t="s">
        <v>220</v>
      </c>
      <c r="F414" s="14">
        <v>1491</v>
      </c>
      <c r="G414" s="14">
        <v>1.76376</v>
      </c>
      <c r="H414" s="14">
        <v>1.6962740000000001</v>
      </c>
      <c r="I414" s="14">
        <v>1.6277729999999999</v>
      </c>
      <c r="J414" s="14">
        <v>1.5542959999999999</v>
      </c>
      <c r="K414" s="14">
        <v>1.3614109999999999</v>
      </c>
      <c r="L414" s="14">
        <v>1.4399850000000001</v>
      </c>
      <c r="M414" s="14">
        <v>1.376735</v>
      </c>
      <c r="N414" s="14">
        <v>1.408423</v>
      </c>
      <c r="O414" s="14">
        <v>0.77698400000000001</v>
      </c>
      <c r="P414" s="14">
        <v>9.3992999999999993E-2</v>
      </c>
      <c r="Q414" s="14">
        <v>-0.50685849999999999</v>
      </c>
      <c r="R414" s="14">
        <v>-0.25492569999999998</v>
      </c>
      <c r="S414" s="14">
        <v>0.27918959999999998</v>
      </c>
      <c r="T414" s="14">
        <v>0.22696160000000001</v>
      </c>
      <c r="U414" s="14">
        <v>0.67115060000000004</v>
      </c>
      <c r="V414" s="14">
        <v>1.351861</v>
      </c>
      <c r="W414" s="14">
        <v>1.805868</v>
      </c>
      <c r="X414" s="14">
        <v>2.029236</v>
      </c>
      <c r="Y414" s="14">
        <v>2.1940810000000002</v>
      </c>
      <c r="Z414" s="14">
        <v>2.309625</v>
      </c>
      <c r="AA414" s="14">
        <v>2.3439109999999999</v>
      </c>
      <c r="AB414" s="14">
        <v>2.144282</v>
      </c>
      <c r="AC414" s="14">
        <v>1.8525529999999999</v>
      </c>
      <c r="AD414" s="14">
        <v>1.6443840000000001</v>
      </c>
      <c r="AE414" s="14">
        <v>5.3843200000000001E-2</v>
      </c>
      <c r="AF414" s="14">
        <v>6.5496299999999993E-2</v>
      </c>
      <c r="AG414" s="14">
        <v>7.5889499999999999E-2</v>
      </c>
      <c r="AH414" s="14">
        <v>-2.9157200000000001E-2</v>
      </c>
      <c r="AI414" s="14">
        <v>-0.26063609999999998</v>
      </c>
      <c r="AJ414" s="14">
        <v>-0.27993109999999999</v>
      </c>
      <c r="AK414" s="14">
        <v>-0.68298820000000005</v>
      </c>
      <c r="AL414" s="14">
        <v>-0.48395709999999997</v>
      </c>
      <c r="AM414" s="14">
        <v>-0.59089199999999997</v>
      </c>
      <c r="AN414" s="14">
        <v>-0.89221720000000004</v>
      </c>
      <c r="AO414" s="14">
        <v>-0.82901139999999995</v>
      </c>
      <c r="AP414" s="14">
        <v>-0.92800159999999998</v>
      </c>
      <c r="AQ414" s="14">
        <v>-0.94598510000000002</v>
      </c>
      <c r="AR414" s="14">
        <v>-0.80603579999999997</v>
      </c>
      <c r="AS414" s="14">
        <v>-0.488452</v>
      </c>
      <c r="AT414" s="14">
        <v>-0.36923669999999997</v>
      </c>
      <c r="AU414" s="14">
        <v>-9.4258499999999995E-2</v>
      </c>
      <c r="AV414" s="14">
        <v>-0.32234639999999998</v>
      </c>
      <c r="AW414" s="14">
        <v>-0.18227309999999999</v>
      </c>
      <c r="AX414" s="14">
        <v>-4.3133499999999998E-2</v>
      </c>
      <c r="AY414" s="14">
        <v>-3.5707E-3</v>
      </c>
      <c r="AZ414" s="14">
        <v>-8.9472300000000005E-2</v>
      </c>
      <c r="BA414" s="14">
        <v>-0.133133</v>
      </c>
      <c r="BB414" s="14">
        <v>-0.13414100000000001</v>
      </c>
      <c r="BC414" s="14">
        <v>0.1514173</v>
      </c>
      <c r="BD414" s="14">
        <v>0.1672698</v>
      </c>
      <c r="BE414" s="14">
        <v>0.1664978</v>
      </c>
      <c r="BF414" s="14">
        <v>9.8214599999999999E-2</v>
      </c>
      <c r="BG414" s="14">
        <v>-9.4562999999999994E-2</v>
      </c>
      <c r="BH414" s="14">
        <v>-0.1099637</v>
      </c>
      <c r="BI414" s="14">
        <v>-0.40690110000000002</v>
      </c>
      <c r="BJ414" s="14">
        <v>-0.29924240000000002</v>
      </c>
      <c r="BK414" s="14">
        <v>-0.3813435</v>
      </c>
      <c r="BL414" s="14">
        <v>-0.60695759999999999</v>
      </c>
      <c r="BM414" s="14">
        <v>-0.52621640000000003</v>
      </c>
      <c r="BN414" s="14">
        <v>-0.61966569999999999</v>
      </c>
      <c r="BO414" s="14">
        <v>-0.64697859999999996</v>
      </c>
      <c r="BP414" s="14">
        <v>-0.53568550000000004</v>
      </c>
      <c r="BQ414" s="14">
        <v>-0.2900122</v>
      </c>
      <c r="BR414" s="14">
        <v>-0.21375830000000001</v>
      </c>
      <c r="BS414" s="14">
        <v>-8.4802999999999996E-3</v>
      </c>
      <c r="BT414" s="14">
        <v>-0.23711560000000001</v>
      </c>
      <c r="BU414" s="14">
        <v>-8.9178199999999999E-2</v>
      </c>
      <c r="BV414" s="14">
        <v>6.6602700000000001E-2</v>
      </c>
      <c r="BW414" s="14">
        <v>0.16026219999999999</v>
      </c>
      <c r="BX414" s="14">
        <v>7.31044E-2</v>
      </c>
      <c r="BY414" s="14">
        <v>1.5347700000000001E-2</v>
      </c>
      <c r="BZ414" s="14">
        <v>8.3410000000000005E-4</v>
      </c>
      <c r="CA414" s="14">
        <v>0.21899689999999999</v>
      </c>
      <c r="CB414" s="14">
        <v>0.23775779999999999</v>
      </c>
      <c r="CC414" s="14">
        <v>0.22925290000000001</v>
      </c>
      <c r="CD414" s="14">
        <v>0.18643190000000001</v>
      </c>
      <c r="CE414" s="14">
        <v>2.04587E-2</v>
      </c>
      <c r="CF414" s="14">
        <v>7.7552000000000003E-3</v>
      </c>
      <c r="CG414" s="14">
        <v>-0.21568399999999999</v>
      </c>
      <c r="CH414" s="14">
        <v>-0.17130960000000001</v>
      </c>
      <c r="CI414" s="14">
        <v>-0.2362108</v>
      </c>
      <c r="CJ414" s="14">
        <v>-0.40938770000000002</v>
      </c>
      <c r="CK414" s="14">
        <v>-0.31650159999999999</v>
      </c>
      <c r="CL414" s="14">
        <v>-0.40611320000000001</v>
      </c>
      <c r="CM414" s="14">
        <v>-0.43988749999999999</v>
      </c>
      <c r="CN414" s="14">
        <v>-0.34844180000000002</v>
      </c>
      <c r="CO414" s="14">
        <v>-0.1525735</v>
      </c>
      <c r="CP414" s="14">
        <v>-0.1060743</v>
      </c>
      <c r="CQ414" s="14">
        <v>5.09294E-2</v>
      </c>
      <c r="CR414" s="14">
        <v>-0.17808499999999999</v>
      </c>
      <c r="CS414" s="14">
        <v>-2.4701000000000001E-2</v>
      </c>
      <c r="CT414" s="14">
        <v>0.1426057</v>
      </c>
      <c r="CU414" s="14">
        <v>0.27373239999999999</v>
      </c>
      <c r="CV414" s="14">
        <v>0.1857046</v>
      </c>
      <c r="CW414" s="14">
        <v>0.118185</v>
      </c>
      <c r="CX414" s="14">
        <v>9.4317399999999996E-2</v>
      </c>
      <c r="CY414" s="14">
        <v>0.28657640000000001</v>
      </c>
      <c r="CZ414" s="14">
        <v>0.30824580000000001</v>
      </c>
      <c r="DA414" s="14">
        <v>0.29200799999999999</v>
      </c>
      <c r="DB414" s="14">
        <v>0.27464919999999998</v>
      </c>
      <c r="DC414" s="14">
        <v>0.1354804</v>
      </c>
      <c r="DD414" s="14">
        <v>0.12547410000000001</v>
      </c>
      <c r="DE414" s="14">
        <v>-2.44668E-2</v>
      </c>
      <c r="DF414" s="14">
        <v>-4.3376699999999997E-2</v>
      </c>
      <c r="DG414" s="14">
        <v>-9.1078199999999998E-2</v>
      </c>
      <c r="DH414" s="14">
        <v>-0.2118178</v>
      </c>
      <c r="DI414" s="14">
        <v>-0.1067867</v>
      </c>
      <c r="DJ414" s="14">
        <v>-0.1925607</v>
      </c>
      <c r="DK414" s="14">
        <v>-0.23279649999999999</v>
      </c>
      <c r="DL414" s="14">
        <v>-0.16119800000000001</v>
      </c>
      <c r="DM414" s="14">
        <v>-1.5134699999999999E-2</v>
      </c>
      <c r="DN414" s="14">
        <v>1.6096000000000001E-3</v>
      </c>
      <c r="DO414" s="14">
        <v>0.1103391</v>
      </c>
      <c r="DP414" s="14">
        <v>-0.1190544</v>
      </c>
      <c r="DQ414" s="14">
        <v>3.9776199999999998E-2</v>
      </c>
      <c r="DR414" s="14">
        <v>0.21860869999999999</v>
      </c>
      <c r="DS414" s="14">
        <v>0.38720260000000001</v>
      </c>
      <c r="DT414" s="14">
        <v>0.29830469999999998</v>
      </c>
      <c r="DU414" s="14">
        <v>0.2210223</v>
      </c>
      <c r="DV414" s="14">
        <v>0.18780069999999999</v>
      </c>
      <c r="DW414" s="14">
        <v>0.38415050000000001</v>
      </c>
      <c r="DX414" s="14">
        <v>0.41001929999999998</v>
      </c>
      <c r="DY414" s="14">
        <v>0.38261630000000002</v>
      </c>
      <c r="DZ414" s="14">
        <v>0.40202090000000001</v>
      </c>
      <c r="EA414" s="14">
        <v>0.30155349999999997</v>
      </c>
      <c r="EB414" s="14">
        <v>0.29544150000000002</v>
      </c>
      <c r="EC414" s="14">
        <v>0.25162030000000002</v>
      </c>
      <c r="ED414" s="14">
        <v>0.14133799999999999</v>
      </c>
      <c r="EE414" s="14">
        <v>0.1184703</v>
      </c>
      <c r="EF414" s="14">
        <v>7.3441800000000002E-2</v>
      </c>
      <c r="EG414" s="14">
        <v>0.1960083</v>
      </c>
      <c r="EH414" s="14">
        <v>0.11577519999999999</v>
      </c>
      <c r="EI414" s="14">
        <v>6.6210099999999994E-2</v>
      </c>
      <c r="EJ414" s="14">
        <v>0.10915229999999999</v>
      </c>
      <c r="EK414" s="14">
        <v>0.1833051</v>
      </c>
      <c r="EL414" s="14">
        <v>0.15708800000000001</v>
      </c>
      <c r="EM414" s="14">
        <v>0.19611729999999999</v>
      </c>
      <c r="EN414" s="14">
        <v>-3.3823499999999999E-2</v>
      </c>
      <c r="EO414" s="14">
        <v>0.13287099999999999</v>
      </c>
      <c r="EP414" s="14">
        <v>0.328345</v>
      </c>
      <c r="EQ414" s="14">
        <v>0.55103550000000001</v>
      </c>
      <c r="ER414" s="14">
        <v>0.4608814</v>
      </c>
      <c r="ES414" s="14">
        <v>0.36950300000000003</v>
      </c>
      <c r="ET414" s="14">
        <v>0.3227758</v>
      </c>
      <c r="EU414" s="14">
        <v>48.528460000000003</v>
      </c>
      <c r="EV414" s="14">
        <v>48.091850000000001</v>
      </c>
      <c r="EW414" s="14">
        <v>47.070500000000003</v>
      </c>
      <c r="EX414" s="14">
        <v>46.75226</v>
      </c>
      <c r="EY414" s="14">
        <v>47.593139999999998</v>
      </c>
      <c r="EZ414" s="14">
        <v>47.53105</v>
      </c>
      <c r="FA414" s="14">
        <v>47.687579999999997</v>
      </c>
      <c r="FB414" s="14">
        <v>47.816299999999998</v>
      </c>
      <c r="FC414" s="14">
        <v>48.99353</v>
      </c>
      <c r="FD414" s="14">
        <v>50.926909999999999</v>
      </c>
      <c r="FE414" s="14">
        <v>53.220570000000002</v>
      </c>
      <c r="FF414" s="14">
        <v>54.891330000000004</v>
      </c>
      <c r="FG414" s="14">
        <v>54.701160000000002</v>
      </c>
      <c r="FH414" s="14">
        <v>52.01294</v>
      </c>
      <c r="FI414" s="14">
        <v>52.19276</v>
      </c>
      <c r="FJ414" s="14">
        <v>52.032339999999998</v>
      </c>
      <c r="FK414" s="14">
        <v>50.917209999999997</v>
      </c>
      <c r="FL414" s="14">
        <v>50.558860000000003</v>
      </c>
      <c r="FM414" s="14">
        <v>49.840229999999998</v>
      </c>
      <c r="FN414" s="14">
        <v>50.02328</v>
      </c>
      <c r="FO414" s="14">
        <v>49.46313</v>
      </c>
      <c r="FP414" s="14">
        <v>48.24774</v>
      </c>
      <c r="FQ414" s="14">
        <v>47.970889999999997</v>
      </c>
      <c r="FR414" s="14">
        <v>47.617080000000001</v>
      </c>
      <c r="FS414" s="14">
        <v>4.327814</v>
      </c>
      <c r="FT414" s="14">
        <v>0.2576174</v>
      </c>
      <c r="FU414" s="14">
        <v>0.11461979999999999</v>
      </c>
      <c r="FW414" s="14"/>
    </row>
    <row r="415" spans="1:235" x14ac:dyDescent="0.6">
      <c r="A415" t="s">
        <v>226</v>
      </c>
      <c r="B415" t="s">
        <v>0</v>
      </c>
      <c r="C415" t="s">
        <v>296</v>
      </c>
      <c r="D415" s="53" t="s">
        <v>247</v>
      </c>
      <c r="E415" t="s">
        <v>221</v>
      </c>
      <c r="F415" s="14">
        <v>2409</v>
      </c>
      <c r="G415" s="14">
        <v>2.4543200000000001</v>
      </c>
      <c r="H415" s="14">
        <v>2.253838</v>
      </c>
      <c r="I415" s="14">
        <v>2.2256300000000002</v>
      </c>
      <c r="J415" s="14">
        <v>2.3072539999999999</v>
      </c>
      <c r="K415" s="14">
        <v>2.3721800000000002</v>
      </c>
      <c r="L415" s="14">
        <v>2.565083</v>
      </c>
      <c r="M415" s="14">
        <v>2.364169</v>
      </c>
      <c r="N415" s="14">
        <v>2.105807</v>
      </c>
      <c r="O415" s="14">
        <v>0.65922619999999998</v>
      </c>
      <c r="P415" s="14">
        <v>-0.91716520000000001</v>
      </c>
      <c r="Q415" s="14">
        <v>-0.22234309999999999</v>
      </c>
      <c r="R415" s="14">
        <v>-0.23718320000000001</v>
      </c>
      <c r="S415" s="14">
        <v>1.0588420000000001</v>
      </c>
      <c r="T415" s="14">
        <v>1.9928809999999999</v>
      </c>
      <c r="U415" s="14">
        <v>2.4601799999999998</v>
      </c>
      <c r="V415" s="14">
        <v>2.6829149999999999</v>
      </c>
      <c r="W415" s="14">
        <v>3.055294</v>
      </c>
      <c r="X415" s="14">
        <v>3.4614549999999999</v>
      </c>
      <c r="Y415" s="14">
        <v>3.8641380000000001</v>
      </c>
      <c r="Z415" s="14">
        <v>3.8985409999999998</v>
      </c>
      <c r="AA415" s="14">
        <v>3.8576269999999999</v>
      </c>
      <c r="AB415" s="14">
        <v>3.7532540000000001</v>
      </c>
      <c r="AC415" s="14">
        <v>3.2723879999999999</v>
      </c>
      <c r="AD415" s="14">
        <v>2.924817</v>
      </c>
      <c r="AE415" s="14">
        <v>-0.56991979999999998</v>
      </c>
      <c r="AF415" s="14">
        <v>-0.68208829999999998</v>
      </c>
      <c r="AG415" s="14">
        <v>-0.49940980000000001</v>
      </c>
      <c r="AH415" s="14">
        <v>-0.33187169999999999</v>
      </c>
      <c r="AI415" s="14">
        <v>-0.31939509999999999</v>
      </c>
      <c r="AJ415" s="14">
        <v>-0.30398589999999998</v>
      </c>
      <c r="AK415" s="14">
        <v>-1.0142249999999999</v>
      </c>
      <c r="AL415" s="14">
        <v>-0.99640499999999999</v>
      </c>
      <c r="AM415" s="14">
        <v>-0.71025119999999997</v>
      </c>
      <c r="AN415" s="14">
        <v>-0.70862599999999998</v>
      </c>
      <c r="AO415" s="14">
        <v>-0.30582769999999998</v>
      </c>
      <c r="AP415" s="14">
        <v>-0.40227370000000001</v>
      </c>
      <c r="AQ415" s="14">
        <v>-0.45332329999999998</v>
      </c>
      <c r="AR415" s="14">
        <v>-0.253826</v>
      </c>
      <c r="AS415" s="14">
        <v>-0.198601</v>
      </c>
      <c r="AT415" s="14">
        <v>-0.22492699999999999</v>
      </c>
      <c r="AU415" s="14">
        <v>-0.12508559999999999</v>
      </c>
      <c r="AV415" s="14">
        <v>-0.54646079999999997</v>
      </c>
      <c r="AW415" s="14">
        <v>-0.34803499999999998</v>
      </c>
      <c r="AX415" s="14">
        <v>-0.23206460000000001</v>
      </c>
      <c r="AY415" s="14">
        <v>-0.1195513</v>
      </c>
      <c r="AZ415" s="14">
        <v>4.3323899999999999E-2</v>
      </c>
      <c r="BA415" s="14">
        <v>-1.6500799999999999E-2</v>
      </c>
      <c r="BB415" s="14">
        <v>-2.46187E-2</v>
      </c>
      <c r="BC415" s="14">
        <v>-0.4013504</v>
      </c>
      <c r="BD415" s="14">
        <v>-0.4965849</v>
      </c>
      <c r="BE415" s="14">
        <v>-0.35836119999999999</v>
      </c>
      <c r="BF415" s="14">
        <v>-0.20185910000000001</v>
      </c>
      <c r="BG415" s="14">
        <v>-0.17956530000000001</v>
      </c>
      <c r="BH415" s="14">
        <v>-0.17956839999999999</v>
      </c>
      <c r="BI415" s="14">
        <v>-0.77905389999999997</v>
      </c>
      <c r="BJ415" s="14">
        <v>-0.75116559999999999</v>
      </c>
      <c r="BK415" s="14">
        <v>-0.4520305</v>
      </c>
      <c r="BL415" s="14">
        <v>-0.48747740000000001</v>
      </c>
      <c r="BM415" s="14">
        <v>-0.10620549999999999</v>
      </c>
      <c r="BN415" s="14">
        <v>-0.18344859999999999</v>
      </c>
      <c r="BO415" s="14">
        <v>-0.2097832</v>
      </c>
      <c r="BP415" s="14">
        <v>-3.9947700000000003E-2</v>
      </c>
      <c r="BQ415" s="14">
        <v>9.3194999999999997E-3</v>
      </c>
      <c r="BR415" s="14">
        <v>-4.03979E-2</v>
      </c>
      <c r="BS415" s="14">
        <v>5.2158999999999997E-2</v>
      </c>
      <c r="BT415" s="14">
        <v>-0.39425729999999998</v>
      </c>
      <c r="BU415" s="14">
        <v>-0.213392</v>
      </c>
      <c r="BV415" s="14">
        <v>-0.1038869</v>
      </c>
      <c r="BW415" s="14">
        <v>1.0043699999999999E-2</v>
      </c>
      <c r="BX415" s="14">
        <v>0.16446279999999999</v>
      </c>
      <c r="BY415" s="14">
        <v>0.1075594</v>
      </c>
      <c r="BZ415" s="14">
        <v>9.78821E-2</v>
      </c>
      <c r="CA415" s="14">
        <v>-0.28459980000000001</v>
      </c>
      <c r="CB415" s="14">
        <v>-0.36810569999999998</v>
      </c>
      <c r="CC415" s="14">
        <v>-0.26067129999999999</v>
      </c>
      <c r="CD415" s="14">
        <v>-0.1118128</v>
      </c>
      <c r="CE415" s="14">
        <v>-8.2719699999999993E-2</v>
      </c>
      <c r="CF415" s="14">
        <v>-9.3397099999999997E-2</v>
      </c>
      <c r="CG415" s="14">
        <v>-0.61617509999999998</v>
      </c>
      <c r="CH415" s="14">
        <v>-0.58131359999999999</v>
      </c>
      <c r="CI415" s="14">
        <v>-0.27318769999999998</v>
      </c>
      <c r="CJ415" s="14">
        <v>-0.33431060000000001</v>
      </c>
      <c r="CK415" s="14">
        <v>3.2052299999999999E-2</v>
      </c>
      <c r="CL415" s="14">
        <v>-3.1891099999999999E-2</v>
      </c>
      <c r="CM415" s="14">
        <v>-4.1108100000000002E-2</v>
      </c>
      <c r="CN415" s="14">
        <v>0.1081838</v>
      </c>
      <c r="CO415" s="14">
        <v>0.1533245</v>
      </c>
      <c r="CP415" s="14">
        <v>8.7406399999999995E-2</v>
      </c>
      <c r="CQ415" s="14">
        <v>0.17491809999999999</v>
      </c>
      <c r="CR415" s="14">
        <v>-0.28884169999999998</v>
      </c>
      <c r="CS415" s="14">
        <v>-0.1201386</v>
      </c>
      <c r="CT415" s="14">
        <v>-1.5111400000000001E-2</v>
      </c>
      <c r="CU415" s="14">
        <v>9.9800799999999995E-2</v>
      </c>
      <c r="CV415" s="14">
        <v>0.24836320000000001</v>
      </c>
      <c r="CW415" s="14">
        <v>0.19348309999999999</v>
      </c>
      <c r="CX415" s="14">
        <v>0.18272579999999999</v>
      </c>
      <c r="CY415" s="14">
        <v>-0.1678492</v>
      </c>
      <c r="CZ415" s="14">
        <v>-0.2396266</v>
      </c>
      <c r="DA415" s="14">
        <v>-0.1629815</v>
      </c>
      <c r="DB415" s="14">
        <v>-2.1766500000000001E-2</v>
      </c>
      <c r="DC415" s="14">
        <v>1.4126E-2</v>
      </c>
      <c r="DD415" s="14">
        <v>-7.2259000000000004E-3</v>
      </c>
      <c r="DE415" s="14">
        <v>-0.45329629999999999</v>
      </c>
      <c r="DF415" s="14">
        <v>-0.41146159999999998</v>
      </c>
      <c r="DG415" s="14">
        <v>-9.4344800000000006E-2</v>
      </c>
      <c r="DH415" s="14">
        <v>-0.18114369999999999</v>
      </c>
      <c r="DI415" s="14">
        <v>0.17031009999999999</v>
      </c>
      <c r="DJ415" s="14">
        <v>0.1196665</v>
      </c>
      <c r="DK415" s="14">
        <v>0.12756700000000001</v>
      </c>
      <c r="DL415" s="14">
        <v>0.25631520000000002</v>
      </c>
      <c r="DM415" s="14">
        <v>0.29732969999999997</v>
      </c>
      <c r="DN415" s="14">
        <v>0.2152106</v>
      </c>
      <c r="DO415" s="14">
        <v>0.29767719999999998</v>
      </c>
      <c r="DP415" s="14">
        <v>-0.18342600000000001</v>
      </c>
      <c r="DQ415" s="14">
        <v>-2.6885200000000001E-2</v>
      </c>
      <c r="DR415" s="14">
        <v>7.3663999999999993E-2</v>
      </c>
      <c r="DS415" s="14">
        <v>0.189558</v>
      </c>
      <c r="DT415" s="14">
        <v>0.33226359999999999</v>
      </c>
      <c r="DU415" s="14">
        <v>0.27940690000000001</v>
      </c>
      <c r="DV415" s="14">
        <v>0.26756950000000002</v>
      </c>
      <c r="DW415" s="14">
        <v>7.2020000000000005E-4</v>
      </c>
      <c r="DX415" s="14">
        <v>-5.4123200000000003E-2</v>
      </c>
      <c r="DY415" s="14">
        <v>-2.1932900000000002E-2</v>
      </c>
      <c r="DZ415" s="14">
        <v>0.1082461</v>
      </c>
      <c r="EA415" s="14">
        <v>0.1539558</v>
      </c>
      <c r="EB415" s="14">
        <v>0.1171917</v>
      </c>
      <c r="EC415" s="14">
        <v>-0.21812519999999999</v>
      </c>
      <c r="ED415" s="14">
        <v>-0.16622229999999999</v>
      </c>
      <c r="EE415" s="14">
        <v>0.16387589999999999</v>
      </c>
      <c r="EF415" s="14">
        <v>4.0004900000000003E-2</v>
      </c>
      <c r="EG415" s="14">
        <v>0.36993229999999999</v>
      </c>
      <c r="EH415" s="14">
        <v>0.3384915</v>
      </c>
      <c r="EI415" s="14">
        <v>0.37110710000000002</v>
      </c>
      <c r="EJ415" s="14">
        <v>0.47019359999999999</v>
      </c>
      <c r="EK415" s="14">
        <v>0.50525019999999998</v>
      </c>
      <c r="EL415" s="14">
        <v>0.39973969999999998</v>
      </c>
      <c r="EM415" s="14">
        <v>0.47492180000000001</v>
      </c>
      <c r="EN415" s="14">
        <v>-3.12225E-2</v>
      </c>
      <c r="EO415" s="14">
        <v>0.1077579</v>
      </c>
      <c r="EP415" s="14">
        <v>0.20184170000000001</v>
      </c>
      <c r="EQ415" s="14">
        <v>0.31915300000000002</v>
      </c>
      <c r="ER415" s="14">
        <v>0.45340239999999998</v>
      </c>
      <c r="ES415" s="14">
        <v>0.40346710000000002</v>
      </c>
      <c r="ET415" s="14">
        <v>0.39007039999999998</v>
      </c>
      <c r="EU415" s="14">
        <v>47.990259999999999</v>
      </c>
      <c r="EV415" s="14">
        <v>48.283389999999997</v>
      </c>
      <c r="EW415" s="14">
        <v>45.89687</v>
      </c>
      <c r="EX415" s="14">
        <v>45.386119999999998</v>
      </c>
      <c r="EY415" s="14">
        <v>45.743000000000002</v>
      </c>
      <c r="EZ415" s="14">
        <v>46.774259999999998</v>
      </c>
      <c r="FA415" s="14">
        <v>47.005679999999998</v>
      </c>
      <c r="FB415" s="14">
        <v>47.094189999999998</v>
      </c>
      <c r="FC415" s="14">
        <v>48.507510000000003</v>
      </c>
      <c r="FD415" s="14">
        <v>51.915550000000003</v>
      </c>
      <c r="FE415" s="14">
        <v>52.664230000000003</v>
      </c>
      <c r="FF415" s="14">
        <v>55.002839999999999</v>
      </c>
      <c r="FG415" s="14">
        <v>55.62444</v>
      </c>
      <c r="FH415" s="14">
        <v>52.027200000000001</v>
      </c>
      <c r="FI415" s="14">
        <v>50.894030000000001</v>
      </c>
      <c r="FJ415" s="14">
        <v>51.62079</v>
      </c>
      <c r="FK415" s="14">
        <v>50.417380000000001</v>
      </c>
      <c r="FL415" s="14">
        <v>49.891590000000001</v>
      </c>
      <c r="FM415" s="14">
        <v>49.362969999999997</v>
      </c>
      <c r="FN415" s="14">
        <v>48.994320000000002</v>
      </c>
      <c r="FO415" s="14">
        <v>49.691839999999999</v>
      </c>
      <c r="FP415" s="14">
        <v>48.29842</v>
      </c>
      <c r="FQ415" s="14">
        <v>48.224930000000001</v>
      </c>
      <c r="FR415" s="14">
        <v>47.016649999999998</v>
      </c>
      <c r="FS415" s="14">
        <v>3.2757939999999999</v>
      </c>
      <c r="FT415" s="14">
        <v>0.17679800000000001</v>
      </c>
      <c r="FU415" s="14">
        <v>0.14739379999999999</v>
      </c>
      <c r="FW415" s="14"/>
    </row>
    <row r="416" spans="1:235" x14ac:dyDescent="0.6">
      <c r="A416" t="s">
        <v>226</v>
      </c>
      <c r="B416" t="s">
        <v>0</v>
      </c>
      <c r="C416" t="s">
        <v>296</v>
      </c>
      <c r="D416" t="s">
        <v>236</v>
      </c>
      <c r="E416" t="s">
        <v>219</v>
      </c>
      <c r="F416" s="14">
        <v>3366</v>
      </c>
      <c r="G416" s="14">
        <v>4.398028</v>
      </c>
      <c r="H416" s="14">
        <v>4.01356</v>
      </c>
      <c r="I416" s="14">
        <v>3.5558040000000002</v>
      </c>
      <c r="J416" s="14">
        <v>3.2315740000000002</v>
      </c>
      <c r="K416" s="14">
        <v>2.9923259999999998</v>
      </c>
      <c r="L416" s="14">
        <v>2.8660000000000001</v>
      </c>
      <c r="M416" s="14">
        <v>2.490926</v>
      </c>
      <c r="N416" s="14">
        <v>1.321534</v>
      </c>
      <c r="O416" s="14">
        <v>-1.2302740000000001</v>
      </c>
      <c r="P416" s="14">
        <v>-4.0159520000000004</v>
      </c>
      <c r="Q416" s="14">
        <v>-6.5161860000000003</v>
      </c>
      <c r="R416" s="14">
        <v>-7.8323689999999999</v>
      </c>
      <c r="S416" s="14">
        <v>-8.0438880000000008</v>
      </c>
      <c r="T416" s="14">
        <v>-7.3042069999999999</v>
      </c>
      <c r="U416" s="14">
        <v>-6.0208729999999999</v>
      </c>
      <c r="V416" s="14">
        <v>-4.1958450000000003</v>
      </c>
      <c r="W416" s="14">
        <v>-1.735285</v>
      </c>
      <c r="X416" s="14">
        <v>2.0160089999999999</v>
      </c>
      <c r="Y416" s="14">
        <v>4.8429460000000004</v>
      </c>
      <c r="Z416" s="14">
        <v>6.0850309999999999</v>
      </c>
      <c r="AA416" s="14">
        <v>6.4403680000000003</v>
      </c>
      <c r="AB416" s="14">
        <v>6.4589559999999997</v>
      </c>
      <c r="AC416" s="14">
        <v>5.452477</v>
      </c>
      <c r="AD416" s="14">
        <v>4.6364270000000003</v>
      </c>
      <c r="AE416" s="14">
        <v>-0.49983329999999998</v>
      </c>
      <c r="AF416" s="14">
        <v>-0.41045350000000003</v>
      </c>
      <c r="AG416" s="14">
        <v>-0.39374740000000003</v>
      </c>
      <c r="AH416" s="14">
        <v>-0.44679750000000001</v>
      </c>
      <c r="AI416" s="14">
        <v>-0.4950621</v>
      </c>
      <c r="AJ416" s="14">
        <v>-0.45731850000000002</v>
      </c>
      <c r="AK416" s="14">
        <v>-0.39703050000000001</v>
      </c>
      <c r="AL416" s="14">
        <v>-0.21816459999999999</v>
      </c>
      <c r="AM416" s="14">
        <v>-0.24380099999999999</v>
      </c>
      <c r="AN416" s="14">
        <v>0.13214680000000001</v>
      </c>
      <c r="AO416" s="14">
        <v>0.118225</v>
      </c>
      <c r="AP416" s="14">
        <v>6.3317700000000005E-2</v>
      </c>
      <c r="AQ416" s="14">
        <v>7.3410199999999995E-2</v>
      </c>
      <c r="AR416" s="14">
        <v>0.21550330000000001</v>
      </c>
      <c r="AS416" s="14">
        <v>8.8585399999999995E-2</v>
      </c>
      <c r="AT416" s="14">
        <v>-0.1237809</v>
      </c>
      <c r="AU416" s="14">
        <v>-8.7923500000000002E-2</v>
      </c>
      <c r="AV416" s="14">
        <v>-4.5408700000000003E-2</v>
      </c>
      <c r="AW416" s="14">
        <v>-0.22203429999999999</v>
      </c>
      <c r="AX416" s="14">
        <v>-0.26941080000000001</v>
      </c>
      <c r="AY416" s="14">
        <v>-0.16583020000000001</v>
      </c>
      <c r="AZ416" s="14">
        <v>8.2938899999999996E-2</v>
      </c>
      <c r="BA416" s="14">
        <v>-0.34093449999999997</v>
      </c>
      <c r="BB416" s="14">
        <v>-0.394455</v>
      </c>
      <c r="BC416" s="14">
        <v>-0.2645054</v>
      </c>
      <c r="BD416" s="14">
        <v>-0.19803519999999999</v>
      </c>
      <c r="BE416" s="14">
        <v>-0.22129219999999999</v>
      </c>
      <c r="BF416" s="14">
        <v>-0.27464189999999999</v>
      </c>
      <c r="BG416" s="14">
        <v>-0.33323970000000003</v>
      </c>
      <c r="BH416" s="14">
        <v>-0.31465140000000003</v>
      </c>
      <c r="BI416" s="14">
        <v>-0.25469580000000003</v>
      </c>
      <c r="BJ416" s="14">
        <v>-6.7843500000000001E-2</v>
      </c>
      <c r="BK416" s="14">
        <v>-8.5244100000000003E-2</v>
      </c>
      <c r="BL416" s="14">
        <v>0.38476280000000002</v>
      </c>
      <c r="BM416" s="14">
        <v>0.32671250000000002</v>
      </c>
      <c r="BN416" s="14">
        <v>0.30976900000000002</v>
      </c>
      <c r="BO416" s="14">
        <v>0.35272130000000002</v>
      </c>
      <c r="BP416" s="14">
        <v>0.56370869999999995</v>
      </c>
      <c r="BQ416" s="14">
        <v>0.48466039999999999</v>
      </c>
      <c r="BR416" s="14">
        <v>0.28385719999999998</v>
      </c>
      <c r="BS416" s="14">
        <v>0.27774749999999998</v>
      </c>
      <c r="BT416" s="14">
        <v>0.32169300000000001</v>
      </c>
      <c r="BU416" s="14">
        <v>0.111452</v>
      </c>
      <c r="BV416" s="14">
        <v>2.4592900000000001E-2</v>
      </c>
      <c r="BW416" s="14">
        <v>0.13963059999999999</v>
      </c>
      <c r="BX416" s="14">
        <v>0.30731140000000001</v>
      </c>
      <c r="BY416" s="14">
        <v>-6.3084399999999999E-2</v>
      </c>
      <c r="BZ416" s="14">
        <v>-0.1493603</v>
      </c>
      <c r="CA416" s="14">
        <v>-0.101518</v>
      </c>
      <c r="CB416" s="14">
        <v>-5.0914899999999999E-2</v>
      </c>
      <c r="CC416" s="14">
        <v>-0.1018502</v>
      </c>
      <c r="CD416" s="14">
        <v>-0.1554074</v>
      </c>
      <c r="CE416" s="14">
        <v>-0.221162</v>
      </c>
      <c r="CF416" s="14">
        <v>-0.21584049999999999</v>
      </c>
      <c r="CG416" s="14">
        <v>-0.15611520000000001</v>
      </c>
      <c r="CH416" s="14">
        <v>3.6268300000000003E-2</v>
      </c>
      <c r="CI416" s="14">
        <v>2.4571900000000001E-2</v>
      </c>
      <c r="CJ416" s="14">
        <v>0.55972390000000005</v>
      </c>
      <c r="CK416" s="14">
        <v>0.47111029999999998</v>
      </c>
      <c r="CL416" s="14">
        <v>0.48046050000000001</v>
      </c>
      <c r="CM416" s="14">
        <v>0.54617139999999997</v>
      </c>
      <c r="CN416" s="14">
        <v>0.80487470000000005</v>
      </c>
      <c r="CO416" s="14">
        <v>0.75898080000000001</v>
      </c>
      <c r="CP416" s="14">
        <v>0.56618610000000003</v>
      </c>
      <c r="CQ416" s="14">
        <v>0.53101019999999999</v>
      </c>
      <c r="CR416" s="14">
        <v>0.57594659999999998</v>
      </c>
      <c r="CS416" s="14">
        <v>0.34242359999999999</v>
      </c>
      <c r="CT416" s="14">
        <v>0.22821900000000001</v>
      </c>
      <c r="CU416" s="14">
        <v>0.3511918</v>
      </c>
      <c r="CV416" s="14">
        <v>0.46271119999999999</v>
      </c>
      <c r="CW416" s="14">
        <v>0.12935369999999999</v>
      </c>
      <c r="CX416" s="14">
        <v>2.0391599999999999E-2</v>
      </c>
      <c r="CY416" s="14">
        <v>6.14694E-2</v>
      </c>
      <c r="CZ416" s="14">
        <v>9.6205399999999996E-2</v>
      </c>
      <c r="DA416" s="14">
        <v>1.7591699999999998E-2</v>
      </c>
      <c r="DB416" s="14">
        <v>-3.6172900000000001E-2</v>
      </c>
      <c r="DC416" s="14">
        <v>-0.1090844</v>
      </c>
      <c r="DD416" s="14">
        <v>-0.1170297</v>
      </c>
      <c r="DE416" s="14">
        <v>-5.7534599999999998E-2</v>
      </c>
      <c r="DF416" s="14">
        <v>0.14038020000000001</v>
      </c>
      <c r="DG416" s="14">
        <v>0.1343879</v>
      </c>
      <c r="DH416" s="14">
        <v>0.73468489999999997</v>
      </c>
      <c r="DI416" s="14">
        <v>0.61550819999999995</v>
      </c>
      <c r="DJ416" s="14">
        <v>0.65115190000000001</v>
      </c>
      <c r="DK416" s="14">
        <v>0.73962139999999998</v>
      </c>
      <c r="DL416" s="14">
        <v>1.046041</v>
      </c>
      <c r="DM416" s="14">
        <v>1.033301</v>
      </c>
      <c r="DN416" s="14">
        <v>0.84851500000000002</v>
      </c>
      <c r="DO416" s="14">
        <v>0.78427279999999999</v>
      </c>
      <c r="DP416" s="14">
        <v>0.8302001</v>
      </c>
      <c r="DQ416" s="14">
        <v>0.57339510000000005</v>
      </c>
      <c r="DR416" s="14">
        <v>0.43184499999999998</v>
      </c>
      <c r="DS416" s="14">
        <v>0.56275310000000001</v>
      </c>
      <c r="DT416" s="14">
        <v>0.61811099999999997</v>
      </c>
      <c r="DU416" s="14">
        <v>0.32179180000000002</v>
      </c>
      <c r="DV416" s="14">
        <v>0.19014339999999999</v>
      </c>
      <c r="DW416" s="14">
        <v>0.29679729999999999</v>
      </c>
      <c r="DX416" s="14">
        <v>0.3086238</v>
      </c>
      <c r="DY416" s="14">
        <v>0.19004699999999999</v>
      </c>
      <c r="DZ416" s="14">
        <v>0.13598270000000001</v>
      </c>
      <c r="EA416" s="14">
        <v>5.2738E-2</v>
      </c>
      <c r="EB416" s="14">
        <v>2.5637400000000001E-2</v>
      </c>
      <c r="EC416" s="14">
        <v>8.4800100000000003E-2</v>
      </c>
      <c r="ED416" s="14">
        <v>0.2907013</v>
      </c>
      <c r="EE416" s="14">
        <v>0.29294480000000001</v>
      </c>
      <c r="EF416" s="14">
        <v>0.98730090000000004</v>
      </c>
      <c r="EG416" s="14">
        <v>0.8239957</v>
      </c>
      <c r="EH416" s="14">
        <v>0.89760320000000005</v>
      </c>
      <c r="EI416" s="14">
        <v>1.0189330000000001</v>
      </c>
      <c r="EJ416" s="14">
        <v>1.3942460000000001</v>
      </c>
      <c r="EK416" s="14">
        <v>1.429376</v>
      </c>
      <c r="EL416" s="14">
        <v>1.2561530000000001</v>
      </c>
      <c r="EM416" s="14">
        <v>1.1499440000000001</v>
      </c>
      <c r="EN416" s="14">
        <v>1.1973020000000001</v>
      </c>
      <c r="EO416" s="14">
        <v>0.9068813</v>
      </c>
      <c r="EP416" s="14">
        <v>0.72584870000000001</v>
      </c>
      <c r="EQ416" s="14">
        <v>0.86821389999999998</v>
      </c>
      <c r="ER416" s="14">
        <v>0.84248350000000005</v>
      </c>
      <c r="ES416" s="14">
        <v>0.59964189999999995</v>
      </c>
      <c r="ET416" s="14">
        <v>0.43523810000000002</v>
      </c>
      <c r="EU416" s="14">
        <v>65.780529999999999</v>
      </c>
      <c r="EV416" s="14">
        <v>65.176730000000006</v>
      </c>
      <c r="EW416" s="14">
        <v>64.513289999999998</v>
      </c>
      <c r="EX416" s="14">
        <v>64.148970000000006</v>
      </c>
      <c r="EY416" s="14">
        <v>63.915950000000002</v>
      </c>
      <c r="EZ416" s="14">
        <v>63.573860000000003</v>
      </c>
      <c r="FA416" s="14">
        <v>63.25065</v>
      </c>
      <c r="FB416" s="14">
        <v>64.688220000000001</v>
      </c>
      <c r="FC416" s="14">
        <v>67.885429999999999</v>
      </c>
      <c r="FD416" s="14">
        <v>71.82893</v>
      </c>
      <c r="FE416" s="14">
        <v>75.933779999999999</v>
      </c>
      <c r="FF416" s="14">
        <v>79.405199999999994</v>
      </c>
      <c r="FG416" s="14">
        <v>81.312870000000004</v>
      </c>
      <c r="FH416" s="14">
        <v>82.388260000000002</v>
      </c>
      <c r="FI416" s="14">
        <v>82.66001</v>
      </c>
      <c r="FJ416" s="14">
        <v>81.851680000000002</v>
      </c>
      <c r="FK416" s="14">
        <v>80.706779999999995</v>
      </c>
      <c r="FL416" s="14">
        <v>79.464219999999997</v>
      </c>
      <c r="FM416" s="14">
        <v>77.624690000000001</v>
      </c>
      <c r="FN416" s="14">
        <v>75.139179999999996</v>
      </c>
      <c r="FO416" s="14">
        <v>71.417230000000004</v>
      </c>
      <c r="FP416" s="14">
        <v>69.000720000000001</v>
      </c>
      <c r="FQ416" s="14">
        <v>67.648150000000001</v>
      </c>
      <c r="FR416" s="14">
        <v>66.739609999999999</v>
      </c>
      <c r="FS416" s="14">
        <v>5.0337269999999998</v>
      </c>
      <c r="FT416" s="14">
        <v>0.22242219999999999</v>
      </c>
      <c r="FU416" s="14">
        <v>0.38208560000000003</v>
      </c>
      <c r="FW416" s="14"/>
    </row>
    <row r="417" spans="1:235" x14ac:dyDescent="0.6">
      <c r="A417" t="s">
        <v>226</v>
      </c>
      <c r="B417" t="s">
        <v>0</v>
      </c>
      <c r="C417" t="s">
        <v>296</v>
      </c>
      <c r="D417" t="s">
        <v>236</v>
      </c>
      <c r="E417" t="s">
        <v>220</v>
      </c>
      <c r="F417" s="14">
        <v>1433</v>
      </c>
      <c r="G417" s="14">
        <v>1.966059</v>
      </c>
      <c r="H417" s="14">
        <v>1.8802669999999999</v>
      </c>
      <c r="I417" s="14">
        <v>1.5435939999999999</v>
      </c>
      <c r="J417" s="14">
        <v>1.301194</v>
      </c>
      <c r="K417" s="14">
        <v>1.2008840000000001</v>
      </c>
      <c r="L417" s="14">
        <v>1.1378360000000001</v>
      </c>
      <c r="M417" s="14">
        <v>0.91343229999999997</v>
      </c>
      <c r="N417" s="14">
        <v>0.42526039999999998</v>
      </c>
      <c r="O417" s="14">
        <v>-0.61478189999999999</v>
      </c>
      <c r="P417" s="14">
        <v>-1.9515260000000001</v>
      </c>
      <c r="Q417" s="14">
        <v>-3.001369</v>
      </c>
      <c r="R417" s="14">
        <v>-3.8592610000000001</v>
      </c>
      <c r="S417" s="14">
        <v>-3.994675</v>
      </c>
      <c r="T417" s="14">
        <v>-3.7779050000000001</v>
      </c>
      <c r="U417" s="14">
        <v>-3.2675190000000001</v>
      </c>
      <c r="V417" s="14">
        <v>-2.2507980000000001</v>
      </c>
      <c r="W417" s="14">
        <v>-1.0189079999999999</v>
      </c>
      <c r="X417" s="14">
        <v>0.67172739999999997</v>
      </c>
      <c r="Y417" s="14">
        <v>2.1479889999999999</v>
      </c>
      <c r="Z417" s="14">
        <v>2.534354</v>
      </c>
      <c r="AA417" s="14">
        <v>2.9207730000000001</v>
      </c>
      <c r="AB417" s="14">
        <v>2.697451</v>
      </c>
      <c r="AC417" s="14">
        <v>2.3074759999999999</v>
      </c>
      <c r="AD417" s="14">
        <v>1.915673</v>
      </c>
      <c r="AE417" s="14">
        <v>-0.1361185</v>
      </c>
      <c r="AF417" s="14">
        <v>-3.7157900000000001E-2</v>
      </c>
      <c r="AG417" s="14">
        <v>-0.13602649999999999</v>
      </c>
      <c r="AH417" s="14">
        <v>-0.26699659999999997</v>
      </c>
      <c r="AI417" s="14">
        <v>-0.24456849999999999</v>
      </c>
      <c r="AJ417" s="14">
        <v>-0.2776711</v>
      </c>
      <c r="AK417" s="14">
        <v>-0.422628</v>
      </c>
      <c r="AL417" s="14">
        <v>-0.3895844</v>
      </c>
      <c r="AM417" s="14">
        <v>-0.57653489999999996</v>
      </c>
      <c r="AN417" s="14">
        <v>-0.50829449999999998</v>
      </c>
      <c r="AO417" s="14">
        <v>-0.40587770000000001</v>
      </c>
      <c r="AP417" s="14">
        <v>-0.74918779999999996</v>
      </c>
      <c r="AQ417" s="14">
        <v>-0.75341760000000002</v>
      </c>
      <c r="AR417" s="14">
        <v>-0.78212490000000001</v>
      </c>
      <c r="AS417" s="14">
        <v>-0.75720069999999995</v>
      </c>
      <c r="AT417" s="14">
        <v>-0.73154039999999998</v>
      </c>
      <c r="AU417" s="14">
        <v>-0.54325869999999998</v>
      </c>
      <c r="AV417" s="14">
        <v>-0.27172160000000001</v>
      </c>
      <c r="AW417" s="14">
        <v>5.9048000000000003E-2</v>
      </c>
      <c r="AX417" s="14">
        <v>-9.8891199999999999E-2</v>
      </c>
      <c r="AY417" s="14">
        <v>3.6800100000000002E-2</v>
      </c>
      <c r="AZ417" s="14">
        <v>-6.2390399999999999E-2</v>
      </c>
      <c r="BA417" s="14">
        <v>-0.1420111</v>
      </c>
      <c r="BB417" s="14">
        <v>-0.2670035</v>
      </c>
      <c r="BC417" s="14">
        <v>3.0924199999999999E-2</v>
      </c>
      <c r="BD417" s="14">
        <v>0.1274497</v>
      </c>
      <c r="BE417" s="14">
        <v>-2.4355700000000001E-2</v>
      </c>
      <c r="BF417" s="14">
        <v>-0.16119559999999999</v>
      </c>
      <c r="BG417" s="14">
        <v>-0.16044919999999999</v>
      </c>
      <c r="BH417" s="14">
        <v>-0.166411</v>
      </c>
      <c r="BI417" s="14">
        <v>-0.25189549999999999</v>
      </c>
      <c r="BJ417" s="14">
        <v>-0.22509750000000001</v>
      </c>
      <c r="BK417" s="14">
        <v>-0.36251339999999999</v>
      </c>
      <c r="BL417" s="14">
        <v>-0.33362180000000002</v>
      </c>
      <c r="BM417" s="14">
        <v>-0.2426364</v>
      </c>
      <c r="BN417" s="14">
        <v>-0.49164940000000001</v>
      </c>
      <c r="BO417" s="14">
        <v>-0.51699360000000005</v>
      </c>
      <c r="BP417" s="14">
        <v>-0.45610329999999999</v>
      </c>
      <c r="BQ417" s="14">
        <v>-0.43409589999999998</v>
      </c>
      <c r="BR417" s="14">
        <v>-0.30907600000000002</v>
      </c>
      <c r="BS417" s="14">
        <v>-9.8708900000000002E-2</v>
      </c>
      <c r="BT417" s="14">
        <v>0.14076440000000001</v>
      </c>
      <c r="BU417" s="14">
        <v>0.3974085</v>
      </c>
      <c r="BV417" s="14">
        <v>0.20070060000000001</v>
      </c>
      <c r="BW417" s="14">
        <v>0.36433510000000002</v>
      </c>
      <c r="BX417" s="14">
        <v>0.17515140000000001</v>
      </c>
      <c r="BY417" s="14">
        <v>3.8016399999999999E-2</v>
      </c>
      <c r="BZ417" s="14">
        <v>-8.8098499999999996E-2</v>
      </c>
      <c r="CA417" s="14">
        <v>0.14661750000000001</v>
      </c>
      <c r="CB417" s="14">
        <v>0.24145649999999999</v>
      </c>
      <c r="CC417" s="14">
        <v>5.2987100000000002E-2</v>
      </c>
      <c r="CD417" s="14">
        <v>-8.7918200000000002E-2</v>
      </c>
      <c r="CE417" s="14">
        <v>-0.1021884</v>
      </c>
      <c r="CF417" s="14">
        <v>-8.9352600000000004E-2</v>
      </c>
      <c r="CG417" s="14">
        <v>-0.13364680000000001</v>
      </c>
      <c r="CH417" s="14">
        <v>-0.11117440000000001</v>
      </c>
      <c r="CI417" s="14">
        <v>-0.2142828</v>
      </c>
      <c r="CJ417" s="14">
        <v>-0.212644</v>
      </c>
      <c r="CK417" s="14">
        <v>-0.129576</v>
      </c>
      <c r="CL417" s="14">
        <v>-0.31327909999999998</v>
      </c>
      <c r="CM417" s="14">
        <v>-0.35324719999999998</v>
      </c>
      <c r="CN417" s="14">
        <v>-0.2303017</v>
      </c>
      <c r="CO417" s="14">
        <v>-0.21031459999999999</v>
      </c>
      <c r="CP417" s="14">
        <v>-1.64785E-2</v>
      </c>
      <c r="CQ417" s="14">
        <v>0.20918500000000001</v>
      </c>
      <c r="CR417" s="14">
        <v>0.42645090000000002</v>
      </c>
      <c r="CS417" s="14">
        <v>0.63175599999999998</v>
      </c>
      <c r="CT417" s="14">
        <v>0.40819689999999997</v>
      </c>
      <c r="CU417" s="14">
        <v>0.59118479999999995</v>
      </c>
      <c r="CV417" s="14">
        <v>0.33967209999999998</v>
      </c>
      <c r="CW417" s="14">
        <v>0.16270290000000001</v>
      </c>
      <c r="CX417" s="14">
        <v>3.5810599999999998E-2</v>
      </c>
      <c r="CY417" s="14">
        <v>0.26231080000000001</v>
      </c>
      <c r="CZ417" s="14">
        <v>0.35546329999999998</v>
      </c>
      <c r="DA417" s="14">
        <v>0.1303299</v>
      </c>
      <c r="DB417" s="14">
        <v>-1.4640800000000001E-2</v>
      </c>
      <c r="DC417" s="14">
        <v>-4.3927599999999997E-2</v>
      </c>
      <c r="DD417" s="14">
        <v>-1.22942E-2</v>
      </c>
      <c r="DE417" s="14">
        <v>-1.5398E-2</v>
      </c>
      <c r="DF417" s="14">
        <v>2.7488E-3</v>
      </c>
      <c r="DG417" s="14">
        <v>-6.6052100000000002E-2</v>
      </c>
      <c r="DH417" s="14">
        <v>-9.1666200000000003E-2</v>
      </c>
      <c r="DI417" s="14">
        <v>-1.6515499999999999E-2</v>
      </c>
      <c r="DJ417" s="14">
        <v>-0.1349089</v>
      </c>
      <c r="DK417" s="14">
        <v>-0.18950069999999999</v>
      </c>
      <c r="DL417" s="14">
        <v>-4.4999999999999997E-3</v>
      </c>
      <c r="DM417" s="14">
        <v>1.3466799999999999E-2</v>
      </c>
      <c r="DN417" s="14">
        <v>0.27611910000000001</v>
      </c>
      <c r="DO417" s="14">
        <v>0.51707879999999995</v>
      </c>
      <c r="DP417" s="14">
        <v>0.71213749999999998</v>
      </c>
      <c r="DQ417" s="14">
        <v>0.86610350000000003</v>
      </c>
      <c r="DR417" s="14">
        <v>0.61569320000000005</v>
      </c>
      <c r="DS417" s="14">
        <v>0.8180345</v>
      </c>
      <c r="DT417" s="14">
        <v>0.5041928</v>
      </c>
      <c r="DU417" s="14">
        <v>0.28738940000000002</v>
      </c>
      <c r="DV417" s="14">
        <v>0.15971969999999999</v>
      </c>
      <c r="DW417" s="14">
        <v>0.4293535</v>
      </c>
      <c r="DX417" s="14">
        <v>0.5200709</v>
      </c>
      <c r="DY417" s="14">
        <v>0.24200070000000001</v>
      </c>
      <c r="DZ417" s="14">
        <v>9.1160199999999997E-2</v>
      </c>
      <c r="EA417" s="14">
        <v>4.0191699999999997E-2</v>
      </c>
      <c r="EB417" s="14">
        <v>9.8965899999999996E-2</v>
      </c>
      <c r="EC417" s="14">
        <v>0.15533449999999999</v>
      </c>
      <c r="ED417" s="14">
        <v>0.16723560000000001</v>
      </c>
      <c r="EE417" s="14">
        <v>0.1479694</v>
      </c>
      <c r="EF417" s="14">
        <v>8.30066E-2</v>
      </c>
      <c r="EG417" s="14">
        <v>0.14672579999999999</v>
      </c>
      <c r="EH417" s="14">
        <v>0.1226295</v>
      </c>
      <c r="EI417" s="14">
        <v>4.6923199999999998E-2</v>
      </c>
      <c r="EJ417" s="14">
        <v>0.32152160000000002</v>
      </c>
      <c r="EK417" s="14">
        <v>0.33657150000000002</v>
      </c>
      <c r="EL417" s="14">
        <v>0.69858350000000002</v>
      </c>
      <c r="EM417" s="14">
        <v>0.96162859999999994</v>
      </c>
      <c r="EN417" s="14">
        <v>1.1246240000000001</v>
      </c>
      <c r="EO417" s="14">
        <v>1.204464</v>
      </c>
      <c r="EP417" s="14">
        <v>0.91528489999999996</v>
      </c>
      <c r="EQ417" s="14">
        <v>1.14557</v>
      </c>
      <c r="ER417" s="14">
        <v>0.74173449999999996</v>
      </c>
      <c r="ES417" s="14">
        <v>0.46741690000000002</v>
      </c>
      <c r="ET417" s="14">
        <v>0.3386248</v>
      </c>
      <c r="EU417" s="14">
        <v>66.161559999999994</v>
      </c>
      <c r="EV417" s="14">
        <v>65.527720000000002</v>
      </c>
      <c r="EW417" s="14">
        <v>64.930909999999997</v>
      </c>
      <c r="EX417" s="14">
        <v>64.684619999999995</v>
      </c>
      <c r="EY417" s="14">
        <v>64.520129999999995</v>
      </c>
      <c r="EZ417" s="14">
        <v>64.187929999999994</v>
      </c>
      <c r="FA417" s="14">
        <v>63.9557</v>
      </c>
      <c r="FB417" s="14">
        <v>65.027439999999999</v>
      </c>
      <c r="FC417" s="14">
        <v>67.696690000000004</v>
      </c>
      <c r="FD417" s="14">
        <v>71.199010000000001</v>
      </c>
      <c r="FE417" s="14">
        <v>74.679770000000005</v>
      </c>
      <c r="FF417" s="14">
        <v>77.354100000000003</v>
      </c>
      <c r="FG417" s="14">
        <v>78.770380000000003</v>
      </c>
      <c r="FH417" s="14">
        <v>79.605890000000002</v>
      </c>
      <c r="FI417" s="14">
        <v>79.70232</v>
      </c>
      <c r="FJ417" s="14">
        <v>78.964230000000001</v>
      </c>
      <c r="FK417" s="14">
        <v>78.017849999999996</v>
      </c>
      <c r="FL417" s="14">
        <v>76.961619999999996</v>
      </c>
      <c r="FM417" s="14">
        <v>75.356610000000003</v>
      </c>
      <c r="FN417" s="14">
        <v>73.198269999999994</v>
      </c>
      <c r="FO417" s="14">
        <v>70.203900000000004</v>
      </c>
      <c r="FP417" s="14">
        <v>68.585390000000004</v>
      </c>
      <c r="FQ417" s="14">
        <v>67.562610000000006</v>
      </c>
      <c r="FR417" s="14">
        <v>66.775459999999995</v>
      </c>
      <c r="FS417" s="14">
        <v>7.2238559999999996</v>
      </c>
      <c r="FT417" s="14">
        <v>0.25460509999999997</v>
      </c>
      <c r="FU417" s="14">
        <v>0.44024839999999998</v>
      </c>
      <c r="FW417" s="14"/>
    </row>
    <row r="418" spans="1:235" x14ac:dyDescent="0.6">
      <c r="A418" t="s">
        <v>226</v>
      </c>
      <c r="B418" t="s">
        <v>0</v>
      </c>
      <c r="C418" t="s">
        <v>296</v>
      </c>
      <c r="D418" t="s">
        <v>236</v>
      </c>
      <c r="E418" t="s">
        <v>221</v>
      </c>
      <c r="F418" s="14">
        <v>1933</v>
      </c>
      <c r="G418" s="14">
        <v>2.553445</v>
      </c>
      <c r="H418" s="14">
        <v>2.29291</v>
      </c>
      <c r="I418" s="14">
        <v>2.0716070000000002</v>
      </c>
      <c r="J418" s="14">
        <v>1.920472</v>
      </c>
      <c r="K418" s="14">
        <v>1.791191</v>
      </c>
      <c r="L418" s="14">
        <v>1.7395620000000001</v>
      </c>
      <c r="M418" s="14">
        <v>1.5478320000000001</v>
      </c>
      <c r="N418" s="14">
        <v>0.83148549999999999</v>
      </c>
      <c r="O418" s="14">
        <v>-0.74395210000000001</v>
      </c>
      <c r="P418" s="14">
        <v>-2.358533</v>
      </c>
      <c r="Q418" s="14">
        <v>-3.7182309999999998</v>
      </c>
      <c r="R418" s="14">
        <v>-4.2875100000000002</v>
      </c>
      <c r="S418" s="14">
        <v>-4.4239389999999998</v>
      </c>
      <c r="T418" s="14">
        <v>-3.935327</v>
      </c>
      <c r="U418" s="14">
        <v>-3.1206870000000002</v>
      </c>
      <c r="V418" s="14">
        <v>-2.1218629999999998</v>
      </c>
      <c r="W418" s="14">
        <v>-0.7270392</v>
      </c>
      <c r="X418" s="14">
        <v>1.4277029999999999</v>
      </c>
      <c r="Y418" s="14">
        <v>2.9110809999999998</v>
      </c>
      <c r="Z418" s="14">
        <v>3.664879</v>
      </c>
      <c r="AA418" s="14">
        <v>3.7296670000000001</v>
      </c>
      <c r="AB418" s="14">
        <v>3.799995</v>
      </c>
      <c r="AC418" s="14">
        <v>3.181873</v>
      </c>
      <c r="AD418" s="14">
        <v>2.7290480000000001</v>
      </c>
      <c r="AE418" s="14">
        <v>-0.41598879999999999</v>
      </c>
      <c r="AF418" s="14">
        <v>-0.38074760000000002</v>
      </c>
      <c r="AG418" s="14">
        <v>-0.30841750000000001</v>
      </c>
      <c r="AH418" s="14">
        <v>-0.29263749999999999</v>
      </c>
      <c r="AI418" s="14">
        <v>-0.32499479999999997</v>
      </c>
      <c r="AJ418" s="14">
        <v>-0.28834159999999998</v>
      </c>
      <c r="AK418" s="14">
        <v>-0.2106228</v>
      </c>
      <c r="AL418" s="14">
        <v>-7.5642500000000001E-2</v>
      </c>
      <c r="AM418" s="14">
        <v>-2.71454E-2</v>
      </c>
      <c r="AN418" s="14">
        <v>0.19487879999999999</v>
      </c>
      <c r="AO418" s="14">
        <v>0.1683839</v>
      </c>
      <c r="AP418" s="14">
        <v>0.2358557</v>
      </c>
      <c r="AQ418" s="14">
        <v>0.23845169999999999</v>
      </c>
      <c r="AR418" s="14">
        <v>0.24036560000000001</v>
      </c>
      <c r="AS418" s="14">
        <v>0.14357420000000001</v>
      </c>
      <c r="AT418" s="14">
        <v>-4.5804999999999998E-2</v>
      </c>
      <c r="AU418" s="14">
        <v>-8.2350099999999996E-2</v>
      </c>
      <c r="AV418" s="14">
        <v>-0.1881564</v>
      </c>
      <c r="AW418" s="14">
        <v>-0.44170310000000002</v>
      </c>
      <c r="AX418" s="14">
        <v>-0.40716999999999998</v>
      </c>
      <c r="AY418" s="14">
        <v>-0.35668450000000002</v>
      </c>
      <c r="AZ418" s="14">
        <v>-0.1008908</v>
      </c>
      <c r="BA418" s="14">
        <v>-0.3445222</v>
      </c>
      <c r="BB418" s="14">
        <v>-0.3083592</v>
      </c>
      <c r="BC418" s="14">
        <v>-0.24808269999999999</v>
      </c>
      <c r="BD418" s="14">
        <v>-0.23711850000000001</v>
      </c>
      <c r="BE418" s="14">
        <v>-0.1846709</v>
      </c>
      <c r="BF418" s="14">
        <v>-0.16711709999999999</v>
      </c>
      <c r="BG418" s="14">
        <v>-0.20545369999999999</v>
      </c>
      <c r="BH418" s="14">
        <v>-0.18863260000000001</v>
      </c>
      <c r="BI418" s="14">
        <v>-0.1194979</v>
      </c>
      <c r="BJ418" s="14">
        <v>1.7542100000000001E-2</v>
      </c>
      <c r="BK418" s="14">
        <v>5.8339500000000002E-2</v>
      </c>
      <c r="BL418" s="14">
        <v>0.36892419999999998</v>
      </c>
      <c r="BM418" s="14">
        <v>0.30686760000000002</v>
      </c>
      <c r="BN418" s="14">
        <v>0.37948520000000002</v>
      </c>
      <c r="BO418" s="14">
        <v>0.40805910000000001</v>
      </c>
      <c r="BP418" s="14">
        <v>0.46526990000000001</v>
      </c>
      <c r="BQ418" s="14">
        <v>0.4089699</v>
      </c>
      <c r="BR418" s="14">
        <v>0.21440319999999999</v>
      </c>
      <c r="BS418" s="14">
        <v>0.14180789999999999</v>
      </c>
      <c r="BT418" s="14">
        <v>4.8976199999999998E-2</v>
      </c>
      <c r="BU418" s="14">
        <v>-0.23662549999999999</v>
      </c>
      <c r="BV418" s="14">
        <v>-0.2170784</v>
      </c>
      <c r="BW418" s="14">
        <v>-0.1719339</v>
      </c>
      <c r="BX418" s="14">
        <v>4.7987700000000001E-2</v>
      </c>
      <c r="BY418" s="14">
        <v>-0.14276320000000001</v>
      </c>
      <c r="BZ418" s="14">
        <v>-0.13309380000000001</v>
      </c>
      <c r="CA418" s="14">
        <v>-0.1317914</v>
      </c>
      <c r="CB418" s="14">
        <v>-0.1376414</v>
      </c>
      <c r="CC418" s="14">
        <v>-9.8964399999999994E-2</v>
      </c>
      <c r="CD418" s="14">
        <v>-8.0182000000000003E-2</v>
      </c>
      <c r="CE418" s="14">
        <v>-0.1226599</v>
      </c>
      <c r="CF418" s="14">
        <v>-0.1195744</v>
      </c>
      <c r="CG418" s="14">
        <v>-5.6384999999999998E-2</v>
      </c>
      <c r="CH418" s="14">
        <v>8.2081600000000005E-2</v>
      </c>
      <c r="CI418" s="14">
        <v>0.1175461</v>
      </c>
      <c r="CJ418" s="14">
        <v>0.4894675</v>
      </c>
      <c r="CK418" s="14">
        <v>0.402781</v>
      </c>
      <c r="CL418" s="14">
        <v>0.47896260000000002</v>
      </c>
      <c r="CM418" s="14">
        <v>0.52552869999999996</v>
      </c>
      <c r="CN418" s="14">
        <v>0.62103799999999998</v>
      </c>
      <c r="CO418" s="14">
        <v>0.59278220000000004</v>
      </c>
      <c r="CP418" s="14">
        <v>0.39462259999999999</v>
      </c>
      <c r="CQ418" s="14">
        <v>0.29705910000000002</v>
      </c>
      <c r="CR418" s="14">
        <v>0.2132136</v>
      </c>
      <c r="CS418" s="14">
        <v>-9.4589400000000004E-2</v>
      </c>
      <c r="CT418" s="14">
        <v>-8.5421399999999995E-2</v>
      </c>
      <c r="CU418" s="14">
        <v>-4.3976300000000003E-2</v>
      </c>
      <c r="CV418" s="14">
        <v>0.1511004</v>
      </c>
      <c r="CW418" s="14">
        <v>-3.0255999999999998E-3</v>
      </c>
      <c r="CX418" s="14">
        <v>-1.1705500000000001E-2</v>
      </c>
      <c r="CY418" s="14">
        <v>-1.5500099999999999E-2</v>
      </c>
      <c r="CZ418" s="14">
        <v>-3.8164299999999998E-2</v>
      </c>
      <c r="DA418" s="14">
        <v>-1.32578E-2</v>
      </c>
      <c r="DB418" s="14">
        <v>6.7530000000000003E-3</v>
      </c>
      <c r="DC418" s="14">
        <v>-3.9866100000000002E-2</v>
      </c>
      <c r="DD418" s="14">
        <v>-5.0516199999999997E-2</v>
      </c>
      <c r="DE418" s="14">
        <v>6.7279000000000002E-3</v>
      </c>
      <c r="DF418" s="14">
        <v>0.146621</v>
      </c>
      <c r="DG418" s="14">
        <v>0.17675270000000001</v>
      </c>
      <c r="DH418" s="14">
        <v>0.61001079999999996</v>
      </c>
      <c r="DI418" s="14">
        <v>0.49869439999999998</v>
      </c>
      <c r="DJ418" s="14">
        <v>0.57843999999999995</v>
      </c>
      <c r="DK418" s="14">
        <v>0.64299819999999996</v>
      </c>
      <c r="DL418" s="14">
        <v>0.77680590000000005</v>
      </c>
      <c r="DM418" s="14">
        <v>0.77659449999999997</v>
      </c>
      <c r="DN418" s="14">
        <v>0.57484190000000002</v>
      </c>
      <c r="DO418" s="14">
        <v>0.4523102</v>
      </c>
      <c r="DP418" s="14">
        <v>0.37745089999999998</v>
      </c>
      <c r="DQ418" s="14">
        <v>4.7446700000000001E-2</v>
      </c>
      <c r="DR418" s="14">
        <v>4.6235499999999999E-2</v>
      </c>
      <c r="DS418" s="14">
        <v>8.3981399999999998E-2</v>
      </c>
      <c r="DT418" s="14">
        <v>0.25421319999999997</v>
      </c>
      <c r="DU418" s="14">
        <v>0.1367121</v>
      </c>
      <c r="DV418" s="14">
        <v>0.1096828</v>
      </c>
      <c r="DW418" s="14">
        <v>0.15240600000000001</v>
      </c>
      <c r="DX418" s="14">
        <v>0.1054648</v>
      </c>
      <c r="DY418" s="14">
        <v>0.1104887</v>
      </c>
      <c r="DZ418" s="14">
        <v>0.13227349999999999</v>
      </c>
      <c r="EA418" s="14">
        <v>7.9674999999999996E-2</v>
      </c>
      <c r="EB418" s="14">
        <v>4.9192899999999998E-2</v>
      </c>
      <c r="EC418" s="14">
        <v>9.7852900000000007E-2</v>
      </c>
      <c r="ED418" s="14">
        <v>0.23980570000000001</v>
      </c>
      <c r="EE418" s="14">
        <v>0.26223760000000002</v>
      </c>
      <c r="EF418" s="14">
        <v>0.78405619999999998</v>
      </c>
      <c r="EG418" s="14">
        <v>0.63717809999999997</v>
      </c>
      <c r="EH418" s="14">
        <v>0.72206950000000003</v>
      </c>
      <c r="EI418" s="14">
        <v>0.81260569999999999</v>
      </c>
      <c r="EJ418" s="14">
        <v>1.0017100000000001</v>
      </c>
      <c r="EK418" s="14">
        <v>1.04199</v>
      </c>
      <c r="EL418" s="14">
        <v>0.83505010000000002</v>
      </c>
      <c r="EM418" s="14">
        <v>0.67646819999999996</v>
      </c>
      <c r="EN418" s="14">
        <v>0.61458360000000001</v>
      </c>
      <c r="EO418" s="14">
        <v>0.25252429999999998</v>
      </c>
      <c r="EP418" s="14">
        <v>0.23632719999999999</v>
      </c>
      <c r="EQ418" s="14">
        <v>0.26873200000000003</v>
      </c>
      <c r="ER418" s="14">
        <v>0.40309159999999999</v>
      </c>
      <c r="ES418" s="14">
        <v>0.33847110000000002</v>
      </c>
      <c r="ET418" s="14">
        <v>0.28494829999999999</v>
      </c>
      <c r="EU418" s="14">
        <v>65.482919999999993</v>
      </c>
      <c r="EV418" s="14">
        <v>64.902600000000007</v>
      </c>
      <c r="EW418" s="14">
        <v>64.187100000000001</v>
      </c>
      <c r="EX418" s="14">
        <v>63.730600000000003</v>
      </c>
      <c r="EY418" s="14">
        <v>63.44406</v>
      </c>
      <c r="EZ418" s="14">
        <v>63.094239999999999</v>
      </c>
      <c r="FA418" s="14">
        <v>62.699959999999997</v>
      </c>
      <c r="FB418" s="14">
        <v>64.423280000000005</v>
      </c>
      <c r="FC418" s="14">
        <v>68.032859999999999</v>
      </c>
      <c r="FD418" s="14">
        <v>72.320920000000001</v>
      </c>
      <c r="FE418" s="14">
        <v>76.913250000000005</v>
      </c>
      <c r="FF418" s="14">
        <v>81.007239999999996</v>
      </c>
      <c r="FG418" s="14">
        <v>83.298730000000006</v>
      </c>
      <c r="FH418" s="14">
        <v>84.561480000000003</v>
      </c>
      <c r="FI418" s="14">
        <v>84.970160000000007</v>
      </c>
      <c r="FJ418" s="14">
        <v>84.106970000000004</v>
      </c>
      <c r="FK418" s="14">
        <v>82.807010000000005</v>
      </c>
      <c r="FL418" s="14">
        <v>81.418909999999997</v>
      </c>
      <c r="FM418" s="14">
        <v>79.396209999999996</v>
      </c>
      <c r="FN418" s="14">
        <v>76.655169999999998</v>
      </c>
      <c r="FO418" s="14">
        <v>72.364909999999995</v>
      </c>
      <c r="FP418" s="14">
        <v>69.325109999999995</v>
      </c>
      <c r="FQ418" s="14">
        <v>67.714950000000002</v>
      </c>
      <c r="FR418" s="14">
        <v>66.711600000000004</v>
      </c>
      <c r="FS418" s="14">
        <v>2.975222</v>
      </c>
      <c r="FT418" s="14">
        <v>0.139541</v>
      </c>
      <c r="FU418" s="14">
        <v>0.2431208</v>
      </c>
      <c r="FW418" s="14"/>
      <c r="HY418" s="52"/>
      <c r="IA418" s="52"/>
    </row>
    <row r="419" spans="1:235" x14ac:dyDescent="0.6">
      <c r="A419" t="s">
        <v>226</v>
      </c>
      <c r="B419" t="s">
        <v>0</v>
      </c>
      <c r="C419" t="s">
        <v>296</v>
      </c>
      <c r="D419" t="s">
        <v>248</v>
      </c>
      <c r="E419" t="s">
        <v>219</v>
      </c>
      <c r="F419" s="14">
        <v>3366</v>
      </c>
      <c r="G419" s="14">
        <v>5.363086</v>
      </c>
      <c r="H419" s="14">
        <v>4.7630929999999996</v>
      </c>
      <c r="I419" s="14">
        <v>4.1501279999999996</v>
      </c>
      <c r="J419" s="14">
        <v>3.6559759999999999</v>
      </c>
      <c r="K419" s="14">
        <v>3.3414290000000002</v>
      </c>
      <c r="L419" s="14">
        <v>3.2621910000000001</v>
      </c>
      <c r="M419" s="14">
        <v>2.8254890000000001</v>
      </c>
      <c r="N419" s="14">
        <v>1.5335460000000001</v>
      </c>
      <c r="O419" s="14">
        <v>-0.92582640000000005</v>
      </c>
      <c r="P419" s="14">
        <v>-3.1323979999999998</v>
      </c>
      <c r="Q419" s="14">
        <v>-4.8258669999999997</v>
      </c>
      <c r="R419" s="14">
        <v>-6.0027429999999997</v>
      </c>
      <c r="S419" s="14">
        <v>-5.8463659999999997</v>
      </c>
      <c r="T419" s="14">
        <v>-4.8442689999999997</v>
      </c>
      <c r="U419" s="14">
        <v>-3.4760810000000002</v>
      </c>
      <c r="V419" s="14">
        <v>-1.520049</v>
      </c>
      <c r="W419" s="14">
        <v>0.92956439999999996</v>
      </c>
      <c r="X419" s="14">
        <v>4.6165770000000004</v>
      </c>
      <c r="Y419" s="14">
        <v>7.4272859999999996</v>
      </c>
      <c r="Z419" s="14">
        <v>8.2601659999999999</v>
      </c>
      <c r="AA419" s="14">
        <v>8.2386099999999995</v>
      </c>
      <c r="AB419" s="14">
        <v>7.9490689999999997</v>
      </c>
      <c r="AC419" s="14">
        <v>6.4970369999999997</v>
      </c>
      <c r="AD419" s="14">
        <v>5.5160299999999998</v>
      </c>
      <c r="AE419" s="14">
        <v>-0.53775729999999999</v>
      </c>
      <c r="AF419" s="14">
        <v>-0.42602950000000001</v>
      </c>
      <c r="AG419" s="14">
        <v>-0.48098160000000001</v>
      </c>
      <c r="AH419" s="14">
        <v>-0.59168319999999996</v>
      </c>
      <c r="AI419" s="14">
        <v>-0.65930860000000002</v>
      </c>
      <c r="AJ419" s="14">
        <v>-0.54005809999999999</v>
      </c>
      <c r="AK419" s="14">
        <v>-0.42584549999999999</v>
      </c>
      <c r="AL419" s="14">
        <v>-0.18151300000000001</v>
      </c>
      <c r="AM419" s="14">
        <v>-7.9655000000000004E-2</v>
      </c>
      <c r="AN419" s="14">
        <v>0.28721679999999999</v>
      </c>
      <c r="AO419" s="14">
        <v>0.19193199999999999</v>
      </c>
      <c r="AP419" s="14">
        <v>3.0852500000000001E-2</v>
      </c>
      <c r="AQ419" s="14">
        <v>3.20509E-2</v>
      </c>
      <c r="AR419" s="14">
        <v>-2.0041699999999999E-2</v>
      </c>
      <c r="AS419" s="14">
        <v>-0.287026</v>
      </c>
      <c r="AT419" s="14">
        <v>-0.55652769999999996</v>
      </c>
      <c r="AU419" s="14">
        <v>-0.53391049999999995</v>
      </c>
      <c r="AV419" s="14">
        <v>-0.41496889999999997</v>
      </c>
      <c r="AW419" s="14">
        <v>-0.48062549999999998</v>
      </c>
      <c r="AX419" s="14">
        <v>-0.48546299999999998</v>
      </c>
      <c r="AY419" s="14">
        <v>-0.30681170000000002</v>
      </c>
      <c r="AZ419" s="14">
        <v>-8.8328599999999993E-2</v>
      </c>
      <c r="BA419" s="14">
        <v>-0.63091710000000001</v>
      </c>
      <c r="BB419" s="14">
        <v>-0.5874395</v>
      </c>
      <c r="BC419" s="14">
        <v>-0.22608639999999999</v>
      </c>
      <c r="BD419" s="14">
        <v>-0.1499732</v>
      </c>
      <c r="BE419" s="14">
        <v>-0.25324059999999998</v>
      </c>
      <c r="BF419" s="14">
        <v>-0.36833100000000002</v>
      </c>
      <c r="BG419" s="14">
        <v>-0.44522970000000001</v>
      </c>
      <c r="BH419" s="14">
        <v>-0.3546841</v>
      </c>
      <c r="BI419" s="14">
        <v>-0.25999810000000001</v>
      </c>
      <c r="BJ419" s="14">
        <v>9.6450000000000008E-3</v>
      </c>
      <c r="BK419" s="14">
        <v>9.7049300000000005E-2</v>
      </c>
      <c r="BL419" s="14">
        <v>0.55197220000000002</v>
      </c>
      <c r="BM419" s="14">
        <v>0.4484223</v>
      </c>
      <c r="BN419" s="14">
        <v>0.32436759999999998</v>
      </c>
      <c r="BO419" s="14">
        <v>0.35288140000000001</v>
      </c>
      <c r="BP419" s="14">
        <v>0.40413690000000002</v>
      </c>
      <c r="BQ419" s="14">
        <v>0.22051670000000001</v>
      </c>
      <c r="BR419" s="14">
        <v>-2.4250000000000001E-2</v>
      </c>
      <c r="BS419" s="14">
        <v>-4.6311400000000003E-2</v>
      </c>
      <c r="BT419" s="14">
        <v>5.9235200000000002E-2</v>
      </c>
      <c r="BU419" s="14">
        <v>-3.2386499999999999E-2</v>
      </c>
      <c r="BV419" s="14">
        <v>-8.0777500000000002E-2</v>
      </c>
      <c r="BW419" s="14">
        <v>9.1258400000000003E-2</v>
      </c>
      <c r="BX419" s="14">
        <v>0.1835967</v>
      </c>
      <c r="BY419" s="14">
        <v>-0.26096780000000003</v>
      </c>
      <c r="BZ419" s="14">
        <v>-0.27246979999999998</v>
      </c>
      <c r="CA419" s="14">
        <v>-1.02241E-2</v>
      </c>
      <c r="CB419" s="14">
        <v>4.1222500000000002E-2</v>
      </c>
      <c r="CC419" s="14">
        <v>-9.5507900000000007E-2</v>
      </c>
      <c r="CD419" s="14">
        <v>-0.21363799999999999</v>
      </c>
      <c r="CE419" s="14">
        <v>-0.29695929999999998</v>
      </c>
      <c r="CF419" s="14">
        <v>-0.22629450000000001</v>
      </c>
      <c r="CG419" s="14">
        <v>-0.14513280000000001</v>
      </c>
      <c r="CH419" s="14">
        <v>0.14204049999999999</v>
      </c>
      <c r="CI419" s="14">
        <v>0.2194342</v>
      </c>
      <c r="CJ419" s="14">
        <v>0.73534109999999997</v>
      </c>
      <c r="CK419" s="14">
        <v>0.62606669999999998</v>
      </c>
      <c r="CL419" s="14">
        <v>0.52765530000000005</v>
      </c>
      <c r="CM419" s="14">
        <v>0.57508769999999998</v>
      </c>
      <c r="CN419" s="14">
        <v>0.69792169999999998</v>
      </c>
      <c r="CO419" s="14">
        <v>0.57203930000000003</v>
      </c>
      <c r="CP419" s="14">
        <v>0.34440389999999999</v>
      </c>
      <c r="CQ419" s="14">
        <v>0.2913982</v>
      </c>
      <c r="CR419" s="14">
        <v>0.3876674</v>
      </c>
      <c r="CS419" s="14">
        <v>0.27806249999999999</v>
      </c>
      <c r="CT419" s="14">
        <v>0.1995065</v>
      </c>
      <c r="CU419" s="14">
        <v>0.36696050000000002</v>
      </c>
      <c r="CV419" s="14">
        <v>0.37193130000000002</v>
      </c>
      <c r="CW419" s="14">
        <v>-4.7421E-3</v>
      </c>
      <c r="CX419" s="14">
        <v>-5.4322799999999997E-2</v>
      </c>
      <c r="CY419" s="14">
        <v>0.20563819999999999</v>
      </c>
      <c r="CZ419" s="14">
        <v>0.23241819999999999</v>
      </c>
      <c r="DA419" s="14">
        <v>6.2224799999999997E-2</v>
      </c>
      <c r="DB419" s="14">
        <v>-5.8944999999999997E-2</v>
      </c>
      <c r="DC419" s="14">
        <v>-0.14868899999999999</v>
      </c>
      <c r="DD419" s="14">
        <v>-9.7905000000000006E-2</v>
      </c>
      <c r="DE419" s="14">
        <v>-3.02674E-2</v>
      </c>
      <c r="DF419" s="14">
        <v>0.27443590000000001</v>
      </c>
      <c r="DG419" s="14">
        <v>0.34181909999999999</v>
      </c>
      <c r="DH419" s="14">
        <v>0.91870989999999997</v>
      </c>
      <c r="DI419" s="14">
        <v>0.80371119999999996</v>
      </c>
      <c r="DJ419" s="14">
        <v>0.73094300000000001</v>
      </c>
      <c r="DK419" s="14">
        <v>0.7972939</v>
      </c>
      <c r="DL419" s="14">
        <v>0.99170650000000005</v>
      </c>
      <c r="DM419" s="14">
        <v>0.92356190000000005</v>
      </c>
      <c r="DN419" s="14">
        <v>0.71305779999999996</v>
      </c>
      <c r="DO419" s="14">
        <v>0.62910779999999999</v>
      </c>
      <c r="DP419" s="14">
        <v>0.71609970000000001</v>
      </c>
      <c r="DQ419" s="14">
        <v>0.58851149999999997</v>
      </c>
      <c r="DR419" s="14">
        <v>0.47979050000000001</v>
      </c>
      <c r="DS419" s="14">
        <v>0.64266259999999997</v>
      </c>
      <c r="DT419" s="14">
        <v>0.56026589999999998</v>
      </c>
      <c r="DU419" s="14">
        <v>0.25148369999999998</v>
      </c>
      <c r="DV419" s="14">
        <v>0.16382430000000001</v>
      </c>
      <c r="DW419" s="14">
        <v>0.51730909999999997</v>
      </c>
      <c r="DX419" s="14">
        <v>0.50847439999999999</v>
      </c>
      <c r="DY419" s="14">
        <v>0.2899658</v>
      </c>
      <c r="DZ419" s="14">
        <v>0.1644071</v>
      </c>
      <c r="EA419" s="14">
        <v>6.5389900000000001E-2</v>
      </c>
      <c r="EB419" s="14">
        <v>8.7469099999999994E-2</v>
      </c>
      <c r="EC419" s="14">
        <v>0.1355799</v>
      </c>
      <c r="ED419" s="14">
        <v>0.46559400000000001</v>
      </c>
      <c r="EE419" s="14">
        <v>0.51852350000000003</v>
      </c>
      <c r="EF419" s="14">
        <v>1.183465</v>
      </c>
      <c r="EG419" s="14">
        <v>1.0602009999999999</v>
      </c>
      <c r="EH419" s="14">
        <v>1.0244580000000001</v>
      </c>
      <c r="EI419" s="14">
        <v>1.1181239999999999</v>
      </c>
      <c r="EJ419" s="14">
        <v>1.4158850000000001</v>
      </c>
      <c r="EK419" s="14">
        <v>1.4311050000000001</v>
      </c>
      <c r="EL419" s="14">
        <v>1.2453350000000001</v>
      </c>
      <c r="EM419" s="14">
        <v>1.1167069999999999</v>
      </c>
      <c r="EN419" s="14">
        <v>1.190304</v>
      </c>
      <c r="EO419" s="14">
        <v>1.036751</v>
      </c>
      <c r="EP419" s="14">
        <v>0.88447609999999999</v>
      </c>
      <c r="EQ419" s="14">
        <v>1.0407329999999999</v>
      </c>
      <c r="ER419" s="14">
        <v>0.83219120000000002</v>
      </c>
      <c r="ES419" s="14">
        <v>0.62143300000000001</v>
      </c>
      <c r="ET419" s="14">
        <v>0.478794</v>
      </c>
      <c r="EU419" s="14">
        <v>69.408739999999995</v>
      </c>
      <c r="EV419" s="14">
        <v>68.260429999999999</v>
      </c>
      <c r="EW419" s="14">
        <v>67.851370000000003</v>
      </c>
      <c r="EX419" s="14">
        <v>67.393420000000006</v>
      </c>
      <c r="EY419" s="14">
        <v>66.107889999999998</v>
      </c>
      <c r="EZ419" s="14">
        <v>66.777050000000003</v>
      </c>
      <c r="FA419" s="14">
        <v>66.416560000000004</v>
      </c>
      <c r="FB419" s="14">
        <v>68.633960000000002</v>
      </c>
      <c r="FC419" s="14">
        <v>74.07432</v>
      </c>
      <c r="FD419" s="14">
        <v>80.090609999999998</v>
      </c>
      <c r="FE419" s="14">
        <v>85.027050000000003</v>
      </c>
      <c r="FF419" s="14">
        <v>87.206980000000001</v>
      </c>
      <c r="FG419" s="14">
        <v>89.753910000000005</v>
      </c>
      <c r="FH419" s="14">
        <v>89.783569999999997</v>
      </c>
      <c r="FI419" s="14">
        <v>89.445239999999998</v>
      </c>
      <c r="FJ419" s="14">
        <v>89.504559999999998</v>
      </c>
      <c r="FK419" s="14">
        <v>88.295299999999997</v>
      </c>
      <c r="FL419" s="14">
        <v>86.54889</v>
      </c>
      <c r="FM419" s="14">
        <v>85.041070000000005</v>
      </c>
      <c r="FN419" s="14">
        <v>80.968710000000002</v>
      </c>
      <c r="FO419" s="14">
        <v>76.287809999999993</v>
      </c>
      <c r="FP419" s="14">
        <v>73.615710000000007</v>
      </c>
      <c r="FQ419" s="14">
        <v>71.155479999999997</v>
      </c>
      <c r="FR419" s="14">
        <v>69.90352</v>
      </c>
      <c r="FS419" s="14">
        <v>6.2656039999999997</v>
      </c>
      <c r="FT419" s="14">
        <v>0.26895720000000001</v>
      </c>
      <c r="FU419" s="14">
        <v>0.50050470000000002</v>
      </c>
      <c r="FW419" s="14"/>
      <c r="HY419" s="52"/>
      <c r="IA419" s="52"/>
    </row>
    <row r="420" spans="1:235" x14ac:dyDescent="0.6">
      <c r="A420" t="s">
        <v>226</v>
      </c>
      <c r="B420" t="s">
        <v>0</v>
      </c>
      <c r="C420" t="s">
        <v>296</v>
      </c>
      <c r="D420" t="s">
        <v>248</v>
      </c>
      <c r="E420" t="s">
        <v>220</v>
      </c>
      <c r="F420" s="14">
        <v>1433</v>
      </c>
      <c r="G420" s="14">
        <v>2.2364489999999999</v>
      </c>
      <c r="H420" s="14">
        <v>2.1383230000000002</v>
      </c>
      <c r="I420" s="14">
        <v>1.795064</v>
      </c>
      <c r="J420" s="14">
        <v>1.4765170000000001</v>
      </c>
      <c r="K420" s="14">
        <v>1.354287</v>
      </c>
      <c r="L420" s="14">
        <v>1.254383</v>
      </c>
      <c r="M420" s="14">
        <v>1.025436</v>
      </c>
      <c r="N420" s="14">
        <v>0.44878069999999998</v>
      </c>
      <c r="O420" s="14">
        <v>-0.73664680000000005</v>
      </c>
      <c r="P420" s="14">
        <v>-1.8549340000000001</v>
      </c>
      <c r="Q420" s="14">
        <v>-2.6390189999999998</v>
      </c>
      <c r="R420" s="14">
        <v>-3.4703040000000001</v>
      </c>
      <c r="S420" s="14">
        <v>-3.5596830000000002</v>
      </c>
      <c r="T420" s="14">
        <v>-3.1335500000000001</v>
      </c>
      <c r="U420" s="14">
        <v>-2.6087410000000002</v>
      </c>
      <c r="V420" s="14">
        <v>-1.5778049999999999</v>
      </c>
      <c r="W420" s="14">
        <v>-0.30905369999999999</v>
      </c>
      <c r="X420" s="14">
        <v>1.5702210000000001</v>
      </c>
      <c r="Y420" s="14">
        <v>3.3880650000000001</v>
      </c>
      <c r="Z420" s="14">
        <v>3.645095</v>
      </c>
      <c r="AA420" s="14">
        <v>3.7894100000000002</v>
      </c>
      <c r="AB420" s="14">
        <v>3.3563049999999999</v>
      </c>
      <c r="AC420" s="14">
        <v>2.6743260000000002</v>
      </c>
      <c r="AD420" s="14">
        <v>2.1344370000000001</v>
      </c>
      <c r="AE420" s="14">
        <v>-0.1607007</v>
      </c>
      <c r="AF420" s="14">
        <v>-6.2218200000000001E-2</v>
      </c>
      <c r="AG420" s="14">
        <v>-0.15444820000000001</v>
      </c>
      <c r="AH420" s="14">
        <v>-0.28456579999999998</v>
      </c>
      <c r="AI420" s="14">
        <v>-0.24513489999999999</v>
      </c>
      <c r="AJ420" s="14">
        <v>-0.30549490000000001</v>
      </c>
      <c r="AK420" s="14">
        <v>-0.37157200000000001</v>
      </c>
      <c r="AL420" s="14">
        <v>-0.35410009999999997</v>
      </c>
      <c r="AM420" s="14">
        <v>-0.49857990000000002</v>
      </c>
      <c r="AN420" s="14">
        <v>-0.46485559999999998</v>
      </c>
      <c r="AO420" s="14">
        <v>-0.40082489999999998</v>
      </c>
      <c r="AP420" s="14">
        <v>-0.87716280000000002</v>
      </c>
      <c r="AQ420" s="14">
        <v>-0.96456350000000002</v>
      </c>
      <c r="AR420" s="14">
        <v>-1.0072890000000001</v>
      </c>
      <c r="AS420" s="14">
        <v>-1.1019369999999999</v>
      </c>
      <c r="AT420" s="14">
        <v>-1.026316</v>
      </c>
      <c r="AU420" s="14">
        <v>-0.85352490000000003</v>
      </c>
      <c r="AV420" s="14">
        <v>-0.2929563</v>
      </c>
      <c r="AW420" s="14">
        <v>0.26923249999999999</v>
      </c>
      <c r="AX420" s="14">
        <v>0.1339262</v>
      </c>
      <c r="AY420" s="14">
        <v>0.1485968</v>
      </c>
      <c r="AZ420" s="14">
        <v>3.2811199999999999E-2</v>
      </c>
      <c r="BA420" s="14">
        <v>-0.25045539999999999</v>
      </c>
      <c r="BB420" s="14">
        <v>-0.43977579999999999</v>
      </c>
      <c r="BC420" s="14">
        <v>1.2509599999999999E-2</v>
      </c>
      <c r="BD420" s="14">
        <v>0.13892860000000001</v>
      </c>
      <c r="BE420" s="14">
        <v>-2.4396000000000001E-2</v>
      </c>
      <c r="BF420" s="14">
        <v>-0.18049499999999999</v>
      </c>
      <c r="BG420" s="14">
        <v>-0.17359520000000001</v>
      </c>
      <c r="BH420" s="14">
        <v>-0.1918938</v>
      </c>
      <c r="BI420" s="14">
        <v>-0.24105750000000001</v>
      </c>
      <c r="BJ420" s="14">
        <v>-0.1887894</v>
      </c>
      <c r="BK420" s="14">
        <v>-0.3113071</v>
      </c>
      <c r="BL420" s="14">
        <v>-0.29313440000000002</v>
      </c>
      <c r="BM420" s="14">
        <v>-0.25093979999999999</v>
      </c>
      <c r="BN420" s="14">
        <v>-0.61334860000000002</v>
      </c>
      <c r="BO420" s="14">
        <v>-0.68893079999999995</v>
      </c>
      <c r="BP420" s="14">
        <v>-0.62860950000000004</v>
      </c>
      <c r="BQ420" s="14">
        <v>-0.70490909999999996</v>
      </c>
      <c r="BR420" s="14">
        <v>-0.57147020000000004</v>
      </c>
      <c r="BS420" s="14">
        <v>-0.38668390000000002</v>
      </c>
      <c r="BT420" s="14">
        <v>7.5498399999999993E-2</v>
      </c>
      <c r="BU420" s="14">
        <v>0.64326700000000003</v>
      </c>
      <c r="BV420" s="14">
        <v>0.46354319999999999</v>
      </c>
      <c r="BW420" s="14">
        <v>0.54087209999999997</v>
      </c>
      <c r="BX420" s="14">
        <v>0.24940899999999999</v>
      </c>
      <c r="BY420" s="14">
        <v>-5.2369300000000001E-2</v>
      </c>
      <c r="BZ420" s="14">
        <v>-0.22340180000000001</v>
      </c>
      <c r="CA420" s="14">
        <v>0.1324746</v>
      </c>
      <c r="CB420" s="14">
        <v>0.2782422</v>
      </c>
      <c r="CC420" s="14">
        <v>6.5677700000000006E-2</v>
      </c>
      <c r="CD420" s="14">
        <v>-0.10841580000000001</v>
      </c>
      <c r="CE420" s="14">
        <v>-0.12404709999999999</v>
      </c>
      <c r="CF420" s="14">
        <v>-0.113214</v>
      </c>
      <c r="CG420" s="14">
        <v>-0.15066350000000001</v>
      </c>
      <c r="CH420" s="14">
        <v>-7.4295600000000003E-2</v>
      </c>
      <c r="CI420" s="14">
        <v>-0.1816026</v>
      </c>
      <c r="CJ420" s="14">
        <v>-0.17420070000000001</v>
      </c>
      <c r="CK420" s="14">
        <v>-0.14712980000000001</v>
      </c>
      <c r="CL420" s="14">
        <v>-0.43063180000000001</v>
      </c>
      <c r="CM420" s="14">
        <v>-0.49802839999999998</v>
      </c>
      <c r="CN420" s="14">
        <v>-0.36633729999999998</v>
      </c>
      <c r="CO420" s="14">
        <v>-0.42992900000000001</v>
      </c>
      <c r="CP420" s="14">
        <v>-0.25644549999999999</v>
      </c>
      <c r="CQ420" s="14">
        <v>-6.3351299999999999E-2</v>
      </c>
      <c r="CR420" s="14">
        <v>0.33068900000000001</v>
      </c>
      <c r="CS420" s="14">
        <v>0.90232210000000002</v>
      </c>
      <c r="CT420" s="14">
        <v>0.69183499999999998</v>
      </c>
      <c r="CU420" s="14">
        <v>0.81256070000000002</v>
      </c>
      <c r="CV420" s="14">
        <v>0.3994241</v>
      </c>
      <c r="CW420" s="14">
        <v>8.4824399999999994E-2</v>
      </c>
      <c r="CX420" s="14">
        <v>-7.3541800000000004E-2</v>
      </c>
      <c r="CY420" s="14">
        <v>0.25243949999999998</v>
      </c>
      <c r="CZ420" s="14">
        <v>0.41755579999999998</v>
      </c>
      <c r="DA420" s="14">
        <v>0.15575130000000001</v>
      </c>
      <c r="DB420" s="14">
        <v>-3.63367E-2</v>
      </c>
      <c r="DC420" s="14">
        <v>-7.4498900000000007E-2</v>
      </c>
      <c r="DD420" s="14">
        <v>-3.4534200000000001E-2</v>
      </c>
      <c r="DE420" s="14">
        <v>-6.02696E-2</v>
      </c>
      <c r="DF420" s="14">
        <v>4.01981E-2</v>
      </c>
      <c r="DG420" s="14">
        <v>-5.1898E-2</v>
      </c>
      <c r="DH420" s="14">
        <v>-5.52671E-2</v>
      </c>
      <c r="DI420" s="14">
        <v>-4.3319799999999999E-2</v>
      </c>
      <c r="DJ420" s="14">
        <v>-0.24791489999999999</v>
      </c>
      <c r="DK420" s="14">
        <v>-0.30712600000000001</v>
      </c>
      <c r="DL420" s="14">
        <v>-0.104065</v>
      </c>
      <c r="DM420" s="14">
        <v>-0.1549488</v>
      </c>
      <c r="DN420" s="14">
        <v>5.8579199999999998E-2</v>
      </c>
      <c r="DO420" s="14">
        <v>0.25998139999999997</v>
      </c>
      <c r="DP420" s="14">
        <v>0.5858797</v>
      </c>
      <c r="DQ420" s="14">
        <v>1.1613770000000001</v>
      </c>
      <c r="DR420" s="14">
        <v>0.92012669999999996</v>
      </c>
      <c r="DS420" s="14">
        <v>1.084249</v>
      </c>
      <c r="DT420" s="14">
        <v>0.54943909999999996</v>
      </c>
      <c r="DU420" s="14">
        <v>0.2220182</v>
      </c>
      <c r="DV420" s="14">
        <v>7.63181E-2</v>
      </c>
      <c r="DW420" s="14">
        <v>0.42564980000000002</v>
      </c>
      <c r="DX420" s="14">
        <v>0.61870259999999999</v>
      </c>
      <c r="DY420" s="14">
        <v>0.28580339999999999</v>
      </c>
      <c r="DZ420" s="14">
        <v>6.7734199999999994E-2</v>
      </c>
      <c r="EA420" s="14">
        <v>-2.9591999999999999E-3</v>
      </c>
      <c r="EB420" s="14">
        <v>7.9066899999999996E-2</v>
      </c>
      <c r="EC420" s="14">
        <v>7.0244899999999999E-2</v>
      </c>
      <c r="ED420" s="14">
        <v>0.20550889999999999</v>
      </c>
      <c r="EE420" s="14">
        <v>0.13537479999999999</v>
      </c>
      <c r="EF420" s="14">
        <v>0.1164541</v>
      </c>
      <c r="EG420" s="14">
        <v>0.1065653</v>
      </c>
      <c r="EH420" s="14">
        <v>1.5899199999999999E-2</v>
      </c>
      <c r="EI420" s="14">
        <v>-3.1493300000000002E-2</v>
      </c>
      <c r="EJ420" s="14">
        <v>0.27461439999999998</v>
      </c>
      <c r="EK420" s="14">
        <v>0.24207880000000001</v>
      </c>
      <c r="EL420" s="14">
        <v>0.51342480000000001</v>
      </c>
      <c r="EM420" s="14">
        <v>0.72682230000000003</v>
      </c>
      <c r="EN420" s="14">
        <v>0.95433440000000003</v>
      </c>
      <c r="EO420" s="14">
        <v>1.535412</v>
      </c>
      <c r="EP420" s="14">
        <v>1.249744</v>
      </c>
      <c r="EQ420" s="14">
        <v>1.4765250000000001</v>
      </c>
      <c r="ER420" s="14">
        <v>0.76603690000000002</v>
      </c>
      <c r="ES420" s="14">
        <v>0.42010429999999999</v>
      </c>
      <c r="ET420" s="14">
        <v>0.29269210000000001</v>
      </c>
      <c r="EU420" s="14">
        <v>68.996279999999999</v>
      </c>
      <c r="EV420" s="14">
        <v>67.986590000000007</v>
      </c>
      <c r="EW420" s="14">
        <v>67.687780000000004</v>
      </c>
      <c r="EX420" s="14">
        <v>66.780180000000001</v>
      </c>
      <c r="EY420" s="14">
        <v>65.918030000000002</v>
      </c>
      <c r="EZ420" s="14">
        <v>66.519369999999995</v>
      </c>
      <c r="FA420" s="14">
        <v>66.114750000000001</v>
      </c>
      <c r="FB420" s="14">
        <v>68.070790000000002</v>
      </c>
      <c r="FC420" s="14">
        <v>73.462000000000003</v>
      </c>
      <c r="FD420" s="14">
        <v>78.742170000000002</v>
      </c>
      <c r="FE420" s="14">
        <v>82.693740000000005</v>
      </c>
      <c r="FF420" s="14">
        <v>84.513409999999993</v>
      </c>
      <c r="FG420" s="14">
        <v>84.700450000000004</v>
      </c>
      <c r="FH420" s="14">
        <v>85.160960000000003</v>
      </c>
      <c r="FI420" s="14">
        <v>85.165430000000001</v>
      </c>
      <c r="FJ420" s="14">
        <v>84.865880000000004</v>
      </c>
      <c r="FK420" s="14">
        <v>83.566320000000005</v>
      </c>
      <c r="FL420" s="14">
        <v>83.032780000000002</v>
      </c>
      <c r="FM420" s="14">
        <v>81.500749999999996</v>
      </c>
      <c r="FN420" s="14">
        <v>78.372579999999999</v>
      </c>
      <c r="FO420" s="14">
        <v>74.315950000000001</v>
      </c>
      <c r="FP420" s="14">
        <v>72.58793</v>
      </c>
      <c r="FQ420" s="14">
        <v>71.020120000000006</v>
      </c>
      <c r="FR420" s="14">
        <v>69.918779999999998</v>
      </c>
      <c r="FS420" s="14">
        <v>7.6254540000000004</v>
      </c>
      <c r="FT420" s="14">
        <v>0.26586929999999998</v>
      </c>
      <c r="FU420" s="14">
        <v>0.40252830000000001</v>
      </c>
      <c r="FW420" s="14"/>
      <c r="HY420" s="52"/>
      <c r="IA420" s="52"/>
    </row>
    <row r="421" spans="1:235" x14ac:dyDescent="0.6">
      <c r="A421" t="s">
        <v>226</v>
      </c>
      <c r="B421" t="s">
        <v>0</v>
      </c>
      <c r="C421" t="s">
        <v>296</v>
      </c>
      <c r="D421" t="s">
        <v>248</v>
      </c>
      <c r="E421" t="s">
        <v>221</v>
      </c>
      <c r="F421" s="14">
        <v>1933</v>
      </c>
      <c r="G421" s="14">
        <v>3.211573</v>
      </c>
      <c r="H421" s="14">
        <v>2.7781020000000001</v>
      </c>
      <c r="I421" s="14">
        <v>2.4173429999999998</v>
      </c>
      <c r="J421" s="14">
        <v>2.1721270000000001</v>
      </c>
      <c r="K421" s="14">
        <v>1.9943470000000001</v>
      </c>
      <c r="L421" s="14">
        <v>2.0110190000000001</v>
      </c>
      <c r="M421" s="14">
        <v>1.7601579999999999</v>
      </c>
      <c r="N421" s="14">
        <v>1.030715</v>
      </c>
      <c r="O421" s="14">
        <v>-0.33041579999999998</v>
      </c>
      <c r="P421" s="14">
        <v>-1.59676</v>
      </c>
      <c r="Q421" s="14">
        <v>-2.4389720000000001</v>
      </c>
      <c r="R421" s="14">
        <v>-2.9424109999999999</v>
      </c>
      <c r="S421" s="14">
        <v>-2.7839649999999998</v>
      </c>
      <c r="T421" s="14">
        <v>-2.2348490000000001</v>
      </c>
      <c r="U421" s="14">
        <v>-1.377456</v>
      </c>
      <c r="V421" s="14">
        <v>-0.25816810000000001</v>
      </c>
      <c r="W421" s="14">
        <v>1.083388</v>
      </c>
      <c r="X421" s="14">
        <v>3.0645760000000002</v>
      </c>
      <c r="Y421" s="14">
        <v>4.3837219999999997</v>
      </c>
      <c r="Z421" s="14">
        <v>4.8633879999999996</v>
      </c>
      <c r="AA421" s="14">
        <v>4.7540170000000002</v>
      </c>
      <c r="AB421" s="14">
        <v>4.6480920000000001</v>
      </c>
      <c r="AC421" s="14">
        <v>3.8056719999999999</v>
      </c>
      <c r="AD421" s="14">
        <v>3.3152279999999998</v>
      </c>
      <c r="AE421" s="14">
        <v>-0.45519949999999998</v>
      </c>
      <c r="AF421" s="14">
        <v>-0.41096860000000002</v>
      </c>
      <c r="AG421" s="14">
        <v>-0.38023220000000002</v>
      </c>
      <c r="AH421" s="14">
        <v>-0.39651619999999999</v>
      </c>
      <c r="AI421" s="14">
        <v>-0.4422026</v>
      </c>
      <c r="AJ421" s="14">
        <v>-0.34491490000000002</v>
      </c>
      <c r="AK421" s="14">
        <v>-0.23974380000000001</v>
      </c>
      <c r="AL421" s="14">
        <v>-5.9977099999999998E-2</v>
      </c>
      <c r="AM421" s="14">
        <v>7.7996899999999994E-2</v>
      </c>
      <c r="AN421" s="14">
        <v>0.2736345</v>
      </c>
      <c r="AO421" s="14">
        <v>0.2106827</v>
      </c>
      <c r="AP421" s="14">
        <v>0.2138757</v>
      </c>
      <c r="AQ421" s="14">
        <v>0.19839300000000001</v>
      </c>
      <c r="AR421" s="14">
        <v>3.7999999999999999E-2</v>
      </c>
      <c r="AS421" s="14">
        <v>-9.7094700000000006E-2</v>
      </c>
      <c r="AT421" s="14">
        <v>-0.30895990000000001</v>
      </c>
      <c r="AU421" s="14">
        <v>-0.33501320000000001</v>
      </c>
      <c r="AV421" s="14">
        <v>-0.49175530000000001</v>
      </c>
      <c r="AW421" s="14">
        <v>-0.77991580000000005</v>
      </c>
      <c r="AX421" s="14">
        <v>-0.71258849999999996</v>
      </c>
      <c r="AY421" s="14">
        <v>-0.57276890000000003</v>
      </c>
      <c r="AZ421" s="14">
        <v>-0.30736210000000003</v>
      </c>
      <c r="BA421" s="14">
        <v>-0.57278960000000001</v>
      </c>
      <c r="BB421" s="14">
        <v>-0.4365754</v>
      </c>
      <c r="BC421" s="14">
        <v>-0.22568569999999999</v>
      </c>
      <c r="BD421" s="14">
        <v>-0.22193789999999999</v>
      </c>
      <c r="BE421" s="14">
        <v>-0.2162753</v>
      </c>
      <c r="BF421" s="14">
        <v>-0.2305507</v>
      </c>
      <c r="BG421" s="14">
        <v>-0.28088400000000002</v>
      </c>
      <c r="BH421" s="14">
        <v>-0.2094385</v>
      </c>
      <c r="BI421" s="14">
        <v>-0.1209578</v>
      </c>
      <c r="BJ421" s="14">
        <v>6.9338399999999994E-2</v>
      </c>
      <c r="BK421" s="14">
        <v>0.18346209999999999</v>
      </c>
      <c r="BL421" s="14">
        <v>0.45970670000000002</v>
      </c>
      <c r="BM421" s="14">
        <v>0.3891368</v>
      </c>
      <c r="BN421" s="14">
        <v>0.40398149999999999</v>
      </c>
      <c r="BO421" s="14">
        <v>0.41193360000000001</v>
      </c>
      <c r="BP421" s="14">
        <v>0.32290340000000001</v>
      </c>
      <c r="BQ421" s="14">
        <v>0.23772699999999999</v>
      </c>
      <c r="BR421" s="14">
        <v>2.6696999999999999E-2</v>
      </c>
      <c r="BS421" s="14">
        <v>-3.4127699999999997E-2</v>
      </c>
      <c r="BT421" s="14">
        <v>-0.1729676</v>
      </c>
      <c r="BU421" s="14">
        <v>-0.50050749999999999</v>
      </c>
      <c r="BV421" s="14">
        <v>-0.44954529999999998</v>
      </c>
      <c r="BW421" s="14">
        <v>-0.328343</v>
      </c>
      <c r="BX421" s="14">
        <v>-0.1175638</v>
      </c>
      <c r="BY421" s="14">
        <v>-0.30257590000000001</v>
      </c>
      <c r="BZ421" s="14">
        <v>-0.21162429999999999</v>
      </c>
      <c r="CA421" s="14">
        <v>-6.6725099999999996E-2</v>
      </c>
      <c r="CB421" s="14">
        <v>-9.1015899999999997E-2</v>
      </c>
      <c r="CC421" s="14">
        <v>-0.1027192</v>
      </c>
      <c r="CD421" s="14">
        <v>-0.1156036</v>
      </c>
      <c r="CE421" s="14">
        <v>-0.16915520000000001</v>
      </c>
      <c r="CF421" s="14">
        <v>-0.115608</v>
      </c>
      <c r="CG421" s="14">
        <v>-3.8686999999999999E-2</v>
      </c>
      <c r="CH421" s="14">
        <v>0.15890199999999999</v>
      </c>
      <c r="CI421" s="14">
        <v>0.25650699999999999</v>
      </c>
      <c r="CJ421" s="14">
        <v>0.58857970000000004</v>
      </c>
      <c r="CK421" s="14">
        <v>0.51273349999999995</v>
      </c>
      <c r="CL421" s="14">
        <v>0.53564829999999997</v>
      </c>
      <c r="CM421" s="14">
        <v>0.55983110000000003</v>
      </c>
      <c r="CN421" s="14">
        <v>0.52022670000000004</v>
      </c>
      <c r="CO421" s="14">
        <v>0.46962340000000002</v>
      </c>
      <c r="CP421" s="14">
        <v>0.25917210000000002</v>
      </c>
      <c r="CQ421" s="14">
        <v>0.17426459999999999</v>
      </c>
      <c r="CR421" s="14">
        <v>4.78238E-2</v>
      </c>
      <c r="CS421" s="14">
        <v>-0.30699009999999999</v>
      </c>
      <c r="CT421" s="14">
        <v>-0.2673624</v>
      </c>
      <c r="CU421" s="14">
        <v>-0.15905449999999999</v>
      </c>
      <c r="CV421" s="14">
        <v>1.389E-2</v>
      </c>
      <c r="CW421" s="14">
        <v>-0.1154266</v>
      </c>
      <c r="CX421" s="14">
        <v>-5.5823900000000003E-2</v>
      </c>
      <c r="CY421" s="14">
        <v>9.2235399999999995E-2</v>
      </c>
      <c r="CZ421" s="14">
        <v>3.9906200000000003E-2</v>
      </c>
      <c r="DA421" s="14">
        <v>1.0836800000000001E-2</v>
      </c>
      <c r="DB421" s="14">
        <v>-6.5640000000000002E-4</v>
      </c>
      <c r="DC421" s="14">
        <v>-5.7426400000000002E-2</v>
      </c>
      <c r="DD421" s="14">
        <v>-2.1777399999999999E-2</v>
      </c>
      <c r="DE421" s="14">
        <v>4.3583799999999999E-2</v>
      </c>
      <c r="DF421" s="14">
        <v>0.24846550000000001</v>
      </c>
      <c r="DG421" s="14">
        <v>0.32955190000000001</v>
      </c>
      <c r="DH421" s="14">
        <v>0.71745270000000005</v>
      </c>
      <c r="DI421" s="14">
        <v>0.63633019999999996</v>
      </c>
      <c r="DJ421" s="14">
        <v>0.66731510000000005</v>
      </c>
      <c r="DK421" s="14">
        <v>0.70772869999999999</v>
      </c>
      <c r="DL421" s="14">
        <v>0.71754989999999996</v>
      </c>
      <c r="DM421" s="14">
        <v>0.70151989999999997</v>
      </c>
      <c r="DN421" s="14">
        <v>0.4916471</v>
      </c>
      <c r="DO421" s="14">
        <v>0.38265700000000002</v>
      </c>
      <c r="DP421" s="14">
        <v>0.2686151</v>
      </c>
      <c r="DQ421" s="14">
        <v>-0.1134728</v>
      </c>
      <c r="DR421" s="14">
        <v>-8.5179400000000002E-2</v>
      </c>
      <c r="DS421" s="14">
        <v>1.0234099999999999E-2</v>
      </c>
      <c r="DT421" s="14">
        <v>0.14534369999999999</v>
      </c>
      <c r="DU421" s="14">
        <v>7.1722599999999997E-2</v>
      </c>
      <c r="DV421" s="14">
        <v>9.9976499999999996E-2</v>
      </c>
      <c r="DW421" s="14">
        <v>0.32174920000000001</v>
      </c>
      <c r="DX421" s="14">
        <v>0.2289369</v>
      </c>
      <c r="DY421" s="14">
        <v>0.1747937</v>
      </c>
      <c r="DZ421" s="14">
        <v>0.16530900000000001</v>
      </c>
      <c r="EA421" s="14">
        <v>0.1038922</v>
      </c>
      <c r="EB421" s="14">
        <v>0.11369899999999999</v>
      </c>
      <c r="EC421" s="14">
        <v>0.16236970000000001</v>
      </c>
      <c r="ED421" s="14">
        <v>0.37778109999999998</v>
      </c>
      <c r="EE421" s="14">
        <v>0.43501709999999999</v>
      </c>
      <c r="EF421" s="14">
        <v>0.90352489999999996</v>
      </c>
      <c r="EG421" s="14">
        <v>0.81478430000000002</v>
      </c>
      <c r="EH421" s="14">
        <v>0.85742090000000004</v>
      </c>
      <c r="EI421" s="14">
        <v>0.92126929999999996</v>
      </c>
      <c r="EJ421" s="14">
        <v>1.002453</v>
      </c>
      <c r="EK421" s="14">
        <v>1.0363420000000001</v>
      </c>
      <c r="EL421" s="14">
        <v>0.82730400000000004</v>
      </c>
      <c r="EM421" s="14">
        <v>0.68354239999999999</v>
      </c>
      <c r="EN421" s="14">
        <v>0.5874028</v>
      </c>
      <c r="EO421" s="14">
        <v>0.16593559999999999</v>
      </c>
      <c r="EP421" s="14">
        <v>0.17786379999999999</v>
      </c>
      <c r="EQ421" s="14">
        <v>0.25465989999999999</v>
      </c>
      <c r="ER421" s="14">
        <v>0.335142</v>
      </c>
      <c r="ES421" s="14">
        <v>0.34193639999999997</v>
      </c>
      <c r="ET421" s="14">
        <v>0.32492759999999998</v>
      </c>
      <c r="EU421" s="14">
        <v>69.729429999999994</v>
      </c>
      <c r="EV421" s="14">
        <v>68.473349999999996</v>
      </c>
      <c r="EW421" s="14">
        <v>67.978560000000002</v>
      </c>
      <c r="EX421" s="14">
        <v>67.870220000000003</v>
      </c>
      <c r="EY421" s="14">
        <v>66.255499999999998</v>
      </c>
      <c r="EZ421" s="14">
        <v>66.977400000000003</v>
      </c>
      <c r="FA421" s="14">
        <v>66.651210000000006</v>
      </c>
      <c r="FB421" s="14">
        <v>69.071849999999998</v>
      </c>
      <c r="FC421" s="14">
        <v>74.550409999999999</v>
      </c>
      <c r="FD421" s="14">
        <v>81.139049999999997</v>
      </c>
      <c r="FE421" s="14">
        <v>86.841260000000005</v>
      </c>
      <c r="FF421" s="14">
        <v>89.301280000000006</v>
      </c>
      <c r="FG421" s="14">
        <v>93.683080000000004</v>
      </c>
      <c r="FH421" s="14">
        <v>93.377750000000006</v>
      </c>
      <c r="FI421" s="14">
        <v>92.772890000000004</v>
      </c>
      <c r="FJ421" s="14">
        <v>93.111239999999995</v>
      </c>
      <c r="FK421" s="14">
        <v>91.972189999999998</v>
      </c>
      <c r="FL421" s="14">
        <v>89.282740000000004</v>
      </c>
      <c r="FM421" s="14">
        <v>87.79374</v>
      </c>
      <c r="FN421" s="14">
        <v>82.987250000000003</v>
      </c>
      <c r="FO421" s="14">
        <v>77.820980000000006</v>
      </c>
      <c r="FP421" s="14">
        <v>74.414829999999995</v>
      </c>
      <c r="FQ421" s="14">
        <v>71.260720000000006</v>
      </c>
      <c r="FR421" s="14">
        <v>69.891649999999998</v>
      </c>
      <c r="FS421" s="14">
        <v>3.9334859999999998</v>
      </c>
      <c r="FT421" s="14">
        <v>0.17998459999999999</v>
      </c>
      <c r="FU421" s="14">
        <v>0.33632970000000001</v>
      </c>
      <c r="FW421" s="14"/>
      <c r="HY421" s="52"/>
      <c r="IA421" s="52"/>
    </row>
    <row r="422" spans="1:235" x14ac:dyDescent="0.6">
      <c r="A422" t="s">
        <v>226</v>
      </c>
      <c r="B422" t="s">
        <v>0</v>
      </c>
      <c r="C422" t="s">
        <v>296</v>
      </c>
      <c r="D422" s="53" t="s">
        <v>237</v>
      </c>
      <c r="E422" t="s">
        <v>219</v>
      </c>
      <c r="F422" s="14">
        <v>3623</v>
      </c>
      <c r="G422" s="14">
        <v>3.5013269999999999</v>
      </c>
      <c r="H422" s="14">
        <v>3.3284210000000001</v>
      </c>
      <c r="I422" s="14">
        <v>3.1081240000000001</v>
      </c>
      <c r="J422" s="14">
        <v>2.9392320000000001</v>
      </c>
      <c r="K422" s="14">
        <v>2.8044069999999999</v>
      </c>
      <c r="L422" s="14">
        <v>2.6791079999999998</v>
      </c>
      <c r="M422" s="14">
        <v>2.3906869999999998</v>
      </c>
      <c r="N422" s="14">
        <v>1.3953899999999999</v>
      </c>
      <c r="O422" s="14">
        <v>-0.63466659999999997</v>
      </c>
      <c r="P422" s="14">
        <v>-2.6325569999999998</v>
      </c>
      <c r="Q422" s="14">
        <v>-5.2106310000000002</v>
      </c>
      <c r="R422" s="14">
        <v>-7.3011239999999997</v>
      </c>
      <c r="S422" s="14">
        <v>-8.8650789999999997</v>
      </c>
      <c r="T422" s="14">
        <v>-9.3269789999999997</v>
      </c>
      <c r="U422" s="14">
        <v>-9.1715879999999999</v>
      </c>
      <c r="V422" s="14">
        <v>-7.8464879999999999</v>
      </c>
      <c r="W422" s="14">
        <v>-5.0836670000000002</v>
      </c>
      <c r="X422" s="14">
        <v>-1.2184379999999999</v>
      </c>
      <c r="Y422" s="14">
        <v>2.057458</v>
      </c>
      <c r="Z422" s="14">
        <v>3.8982410000000001</v>
      </c>
      <c r="AA422" s="14">
        <v>4.6655439999999997</v>
      </c>
      <c r="AB422" s="14">
        <v>4.9632040000000002</v>
      </c>
      <c r="AC422" s="14">
        <v>4.2624639999999996</v>
      </c>
      <c r="AD422" s="14">
        <v>3.6101649999999998</v>
      </c>
      <c r="AE422" s="14">
        <v>-0.64962070000000005</v>
      </c>
      <c r="AF422" s="14">
        <v>-0.51553789999999999</v>
      </c>
      <c r="AG422" s="14">
        <v>-0.36338540000000003</v>
      </c>
      <c r="AH422" s="14">
        <v>-0.32098189999999999</v>
      </c>
      <c r="AI422" s="14">
        <v>-0.35978939999999998</v>
      </c>
      <c r="AJ422" s="14">
        <v>-0.45423950000000002</v>
      </c>
      <c r="AK422" s="14">
        <v>-0.451019</v>
      </c>
      <c r="AL422" s="14">
        <v>-0.38499719999999998</v>
      </c>
      <c r="AM422" s="14">
        <v>-0.60998399999999997</v>
      </c>
      <c r="AN422" s="14">
        <v>-0.17295969999999999</v>
      </c>
      <c r="AO422" s="14">
        <v>-0.10910980000000001</v>
      </c>
      <c r="AP422" s="14">
        <v>-3.5861799999999999E-2</v>
      </c>
      <c r="AQ422" s="14">
        <v>-8.0454100000000001E-2</v>
      </c>
      <c r="AR422" s="14">
        <v>0.27299299999999999</v>
      </c>
      <c r="AS422" s="14">
        <v>0.30199680000000001</v>
      </c>
      <c r="AT422" s="14">
        <v>0.1336242</v>
      </c>
      <c r="AU422" s="14">
        <v>0.20839949999999999</v>
      </c>
      <c r="AV422" s="14">
        <v>0.14643229999999999</v>
      </c>
      <c r="AW422" s="14">
        <v>-0.1020229</v>
      </c>
      <c r="AX422" s="14">
        <v>-0.16119230000000001</v>
      </c>
      <c r="AY422" s="14">
        <v>-9.9229999999999999E-2</v>
      </c>
      <c r="AZ422" s="14">
        <v>0.17857120000000001</v>
      </c>
      <c r="BA422" s="14">
        <v>-9.45825E-2</v>
      </c>
      <c r="BB422" s="14">
        <v>-0.25595970000000001</v>
      </c>
      <c r="BC422" s="14">
        <v>-0.4034759</v>
      </c>
      <c r="BD422" s="14">
        <v>-0.31635609999999997</v>
      </c>
      <c r="BE422" s="14">
        <v>-0.2180318</v>
      </c>
      <c r="BF422" s="14">
        <v>-0.18354960000000001</v>
      </c>
      <c r="BG422" s="14">
        <v>-0.2267219</v>
      </c>
      <c r="BH422" s="14">
        <v>-0.3130735</v>
      </c>
      <c r="BI422" s="14">
        <v>-0.29108909999999999</v>
      </c>
      <c r="BJ422" s="14">
        <v>-0.21907260000000001</v>
      </c>
      <c r="BK422" s="14">
        <v>-0.3907214</v>
      </c>
      <c r="BL422" s="14">
        <v>0.14093900000000001</v>
      </c>
      <c r="BM422" s="14">
        <v>0.12646189999999999</v>
      </c>
      <c r="BN422" s="14">
        <v>0.24937419999999999</v>
      </c>
      <c r="BO422" s="14">
        <v>0.28687230000000002</v>
      </c>
      <c r="BP422" s="14">
        <v>0.7031984</v>
      </c>
      <c r="BQ422" s="14">
        <v>0.74838839999999995</v>
      </c>
      <c r="BR422" s="14">
        <v>0.58072349999999995</v>
      </c>
      <c r="BS422" s="14">
        <v>0.60664890000000005</v>
      </c>
      <c r="BT422" s="14">
        <v>0.57211970000000001</v>
      </c>
      <c r="BU422" s="14">
        <v>0.2213426</v>
      </c>
      <c r="BV422" s="14">
        <v>9.9457799999999999E-2</v>
      </c>
      <c r="BW422" s="14">
        <v>0.16738120000000001</v>
      </c>
      <c r="BX422" s="14">
        <v>0.43733100000000003</v>
      </c>
      <c r="BY422" s="14">
        <v>0.14941450000000001</v>
      </c>
      <c r="BZ422" s="14">
        <v>-3.30371E-2</v>
      </c>
      <c r="CA422" s="14">
        <v>-0.2329967</v>
      </c>
      <c r="CB422" s="14">
        <v>-0.17840339999999999</v>
      </c>
      <c r="CC422" s="14">
        <v>-0.1173604</v>
      </c>
      <c r="CD422" s="14">
        <v>-8.8364499999999999E-2</v>
      </c>
      <c r="CE422" s="14">
        <v>-0.13455980000000001</v>
      </c>
      <c r="CF422" s="14">
        <v>-0.2153024</v>
      </c>
      <c r="CG422" s="14">
        <v>-0.18032210000000001</v>
      </c>
      <c r="CH422" s="14">
        <v>-0.1041538</v>
      </c>
      <c r="CI422" s="14">
        <v>-0.23886080000000001</v>
      </c>
      <c r="CJ422" s="14">
        <v>0.3583443</v>
      </c>
      <c r="CK422" s="14">
        <v>0.28961819999999999</v>
      </c>
      <c r="CL422" s="14">
        <v>0.44692779999999999</v>
      </c>
      <c r="CM422" s="14">
        <v>0.54128129999999997</v>
      </c>
      <c r="CN422" s="14">
        <v>1.0011570000000001</v>
      </c>
      <c r="CO422" s="14">
        <v>1.057558</v>
      </c>
      <c r="CP422" s="14">
        <v>0.89038320000000004</v>
      </c>
      <c r="CQ422" s="14">
        <v>0.88247509999999996</v>
      </c>
      <c r="CR422" s="14">
        <v>0.86694939999999998</v>
      </c>
      <c r="CS422" s="14">
        <v>0.44530449999999999</v>
      </c>
      <c r="CT422" s="14">
        <v>0.27998319999999999</v>
      </c>
      <c r="CU422" s="14">
        <v>0.35203519999999999</v>
      </c>
      <c r="CV422" s="14">
        <v>0.61654730000000002</v>
      </c>
      <c r="CW422" s="14">
        <v>0.31840610000000003</v>
      </c>
      <c r="CX422" s="14">
        <v>0.12135849999999999</v>
      </c>
      <c r="CY422" s="14">
        <v>-6.2517500000000004E-2</v>
      </c>
      <c r="CZ422" s="14">
        <v>-4.0450699999999999E-2</v>
      </c>
      <c r="DA422" s="14">
        <v>-1.6688999999999999E-2</v>
      </c>
      <c r="DB422" s="14">
        <v>6.8206999999999999E-3</v>
      </c>
      <c r="DC422" s="14">
        <v>-4.2397600000000001E-2</v>
      </c>
      <c r="DD422" s="14">
        <v>-0.1175312</v>
      </c>
      <c r="DE422" s="14">
        <v>-6.9555099999999995E-2</v>
      </c>
      <c r="DF422" s="14">
        <v>1.0765E-2</v>
      </c>
      <c r="DG422" s="14">
        <v>-8.70002E-2</v>
      </c>
      <c r="DH422" s="14">
        <v>0.57574970000000003</v>
      </c>
      <c r="DI422" s="14">
        <v>0.45277440000000002</v>
      </c>
      <c r="DJ422" s="14">
        <v>0.64448139999999998</v>
      </c>
      <c r="DK422" s="14">
        <v>0.79569049999999997</v>
      </c>
      <c r="DL422" s="14">
        <v>1.2991159999999999</v>
      </c>
      <c r="DM422" s="14">
        <v>1.366727</v>
      </c>
      <c r="DN422" s="14">
        <v>1.200043</v>
      </c>
      <c r="DO422" s="14">
        <v>1.158301</v>
      </c>
      <c r="DP422" s="14">
        <v>1.1617789999999999</v>
      </c>
      <c r="DQ422" s="14">
        <v>0.66926649999999999</v>
      </c>
      <c r="DR422" s="14">
        <v>0.46050869999999999</v>
      </c>
      <c r="DS422" s="14">
        <v>0.53668930000000004</v>
      </c>
      <c r="DT422" s="14">
        <v>0.79576360000000002</v>
      </c>
      <c r="DU422" s="14">
        <v>0.48739769999999999</v>
      </c>
      <c r="DV422" s="14">
        <v>0.275754</v>
      </c>
      <c r="DW422" s="14">
        <v>0.18362729999999999</v>
      </c>
      <c r="DX422" s="14">
        <v>0.15873110000000001</v>
      </c>
      <c r="DY422" s="14">
        <v>0.12866459999999999</v>
      </c>
      <c r="DZ422" s="14">
        <v>0.14425299999999999</v>
      </c>
      <c r="EA422" s="14">
        <v>9.0669899999999998E-2</v>
      </c>
      <c r="EB422" s="14">
        <v>2.3634700000000002E-2</v>
      </c>
      <c r="EC422" s="14">
        <v>9.0374800000000005E-2</v>
      </c>
      <c r="ED422" s="14">
        <v>0.1766896</v>
      </c>
      <c r="EE422" s="14">
        <v>0.1322624</v>
      </c>
      <c r="EF422" s="14">
        <v>0.88964840000000001</v>
      </c>
      <c r="EG422" s="14">
        <v>0.68834609999999996</v>
      </c>
      <c r="EH422" s="14">
        <v>0.92971740000000003</v>
      </c>
      <c r="EI422" s="14">
        <v>1.163017</v>
      </c>
      <c r="EJ422" s="14">
        <v>1.729322</v>
      </c>
      <c r="EK422" s="14">
        <v>1.8131189999999999</v>
      </c>
      <c r="EL422" s="14">
        <v>1.6471420000000001</v>
      </c>
      <c r="EM422" s="14">
        <v>1.556551</v>
      </c>
      <c r="EN422" s="14">
        <v>1.587466</v>
      </c>
      <c r="EO422" s="14">
        <v>0.99263199999999996</v>
      </c>
      <c r="EP422" s="14">
        <v>0.72115870000000004</v>
      </c>
      <c r="EQ422" s="14">
        <v>0.80330040000000003</v>
      </c>
      <c r="ER422" s="14">
        <v>1.0545230000000001</v>
      </c>
      <c r="ES422" s="14">
        <v>0.73139480000000001</v>
      </c>
      <c r="ET422" s="14">
        <v>0.49867660000000003</v>
      </c>
      <c r="EU422" s="14">
        <v>59.51473</v>
      </c>
      <c r="EV422" s="14">
        <v>59.115169999999999</v>
      </c>
      <c r="EW422" s="14">
        <v>58.946599999999997</v>
      </c>
      <c r="EX422" s="14">
        <v>58.870260000000002</v>
      </c>
      <c r="EY422" s="14">
        <v>58.737540000000003</v>
      </c>
      <c r="EZ422" s="14">
        <v>58.738349999999997</v>
      </c>
      <c r="FA422" s="14">
        <v>58.805259999999997</v>
      </c>
      <c r="FB422" s="14">
        <v>59.5227</v>
      </c>
      <c r="FC422" s="14">
        <v>60.974989999999998</v>
      </c>
      <c r="FD422" s="14">
        <v>62.815669999999997</v>
      </c>
      <c r="FE422" s="14">
        <v>64.887140000000002</v>
      </c>
      <c r="FF422" s="14">
        <v>67.152000000000001</v>
      </c>
      <c r="FG422" s="14">
        <v>68.935079999999999</v>
      </c>
      <c r="FH422" s="14">
        <v>70.429599999999994</v>
      </c>
      <c r="FI422" s="14">
        <v>71.166589999999999</v>
      </c>
      <c r="FJ422" s="14">
        <v>71.263069999999999</v>
      </c>
      <c r="FK422" s="14">
        <v>70.894880000000001</v>
      </c>
      <c r="FL422" s="14">
        <v>69.808629999999994</v>
      </c>
      <c r="FM422" s="14">
        <v>67.994519999999994</v>
      </c>
      <c r="FN422" s="14">
        <v>65.75188</v>
      </c>
      <c r="FO422" s="14">
        <v>62.893770000000004</v>
      </c>
      <c r="FP422" s="14">
        <v>61.393529999999998</v>
      </c>
      <c r="FQ422" s="14">
        <v>60.639119999999998</v>
      </c>
      <c r="FR422" s="14">
        <v>60.191830000000003</v>
      </c>
      <c r="FS422" s="14">
        <v>5.0774369999999998</v>
      </c>
      <c r="FT422" s="14">
        <v>0.27087240000000001</v>
      </c>
      <c r="FU422" s="14">
        <v>0.3955051</v>
      </c>
      <c r="FW422" s="14"/>
    </row>
    <row r="423" spans="1:235" x14ac:dyDescent="0.6">
      <c r="A423" t="s">
        <v>226</v>
      </c>
      <c r="B423" t="s">
        <v>0</v>
      </c>
      <c r="C423" t="s">
        <v>296</v>
      </c>
      <c r="D423" s="53" t="s">
        <v>237</v>
      </c>
      <c r="E423" t="s">
        <v>220</v>
      </c>
      <c r="F423" s="14">
        <v>1473</v>
      </c>
      <c r="G423" s="14">
        <v>1.620344</v>
      </c>
      <c r="H423" s="14">
        <v>1.549687</v>
      </c>
      <c r="I423" s="14">
        <v>1.301471</v>
      </c>
      <c r="J423" s="14">
        <v>1.131704</v>
      </c>
      <c r="K423" s="14">
        <v>1.0718350000000001</v>
      </c>
      <c r="L423" s="14">
        <v>1.0443439999999999</v>
      </c>
      <c r="M423" s="14">
        <v>0.84563719999999998</v>
      </c>
      <c r="N423" s="14">
        <v>0.37789139999999999</v>
      </c>
      <c r="O423" s="14">
        <v>-0.37397239999999998</v>
      </c>
      <c r="P423" s="14">
        <v>-1.254067</v>
      </c>
      <c r="Q423" s="14">
        <v>-2.0555829999999999</v>
      </c>
      <c r="R423" s="14">
        <v>-2.9622009999999999</v>
      </c>
      <c r="S423" s="14">
        <v>-3.6451920000000002</v>
      </c>
      <c r="T423" s="14">
        <v>-3.863944</v>
      </c>
      <c r="U423" s="14">
        <v>-3.7394129999999999</v>
      </c>
      <c r="V423" s="14">
        <v>-2.8889179999999999</v>
      </c>
      <c r="W423" s="14">
        <v>-1.5910899999999999</v>
      </c>
      <c r="X423" s="14">
        <v>-0.19587760000000001</v>
      </c>
      <c r="Y423" s="14">
        <v>0.8812603</v>
      </c>
      <c r="Z423" s="14">
        <v>1.374037</v>
      </c>
      <c r="AA423" s="14">
        <v>1.9689760000000001</v>
      </c>
      <c r="AB423" s="14">
        <v>1.9851540000000001</v>
      </c>
      <c r="AC423" s="14">
        <v>1.8442259999999999</v>
      </c>
      <c r="AD423" s="14">
        <v>1.5790200000000001</v>
      </c>
      <c r="AE423" s="14">
        <v>-0.15961310000000001</v>
      </c>
      <c r="AF423" s="14">
        <v>-7.2730600000000006E-2</v>
      </c>
      <c r="AG423" s="14">
        <v>-0.19128020000000001</v>
      </c>
      <c r="AH423" s="14">
        <v>-0.28133550000000002</v>
      </c>
      <c r="AI423" s="14">
        <v>-0.27581990000000001</v>
      </c>
      <c r="AJ423" s="14">
        <v>-0.27808440000000001</v>
      </c>
      <c r="AK423" s="14">
        <v>-0.52675059999999996</v>
      </c>
      <c r="AL423" s="14">
        <v>-0.4980829</v>
      </c>
      <c r="AM423" s="14">
        <v>-0.74088849999999995</v>
      </c>
      <c r="AN423" s="14">
        <v>-0.6494297</v>
      </c>
      <c r="AO423" s="14">
        <v>-0.46238309999999999</v>
      </c>
      <c r="AP423" s="14">
        <v>-0.63255499999999998</v>
      </c>
      <c r="AQ423" s="14">
        <v>-0.56181130000000001</v>
      </c>
      <c r="AR423" s="14">
        <v>-0.66209759999999995</v>
      </c>
      <c r="AS423" s="14">
        <v>-0.50314769999999998</v>
      </c>
      <c r="AT423" s="14">
        <v>-0.5220958</v>
      </c>
      <c r="AU423" s="14">
        <v>-0.33593679999999998</v>
      </c>
      <c r="AV423" s="14">
        <v>-0.3407847</v>
      </c>
      <c r="AW423" s="14">
        <v>-0.35537560000000001</v>
      </c>
      <c r="AX423" s="14">
        <v>-0.56696329999999995</v>
      </c>
      <c r="AY423" s="14">
        <v>-0.2110678</v>
      </c>
      <c r="AZ423" s="14">
        <v>-0.23291609999999999</v>
      </c>
      <c r="BA423" s="14">
        <v>-0.13695889999999999</v>
      </c>
      <c r="BB423" s="14">
        <v>-0.1415285</v>
      </c>
      <c r="BC423" s="14">
        <v>3.4301400000000003E-2</v>
      </c>
      <c r="BD423" s="14">
        <v>8.5447300000000004E-2</v>
      </c>
      <c r="BE423" s="14">
        <v>-5.7760699999999998E-2</v>
      </c>
      <c r="BF423" s="14">
        <v>-0.1522713</v>
      </c>
      <c r="BG423" s="14">
        <v>-0.15716430000000001</v>
      </c>
      <c r="BH423" s="14">
        <v>-0.1485409</v>
      </c>
      <c r="BI423" s="14">
        <v>-0.2837827</v>
      </c>
      <c r="BJ423" s="14">
        <v>-0.30328460000000002</v>
      </c>
      <c r="BK423" s="14">
        <v>-0.46286290000000002</v>
      </c>
      <c r="BL423" s="14">
        <v>-0.43032169999999997</v>
      </c>
      <c r="BM423" s="14">
        <v>-0.25760959999999999</v>
      </c>
      <c r="BN423" s="14">
        <v>-0.3569601</v>
      </c>
      <c r="BO423" s="14">
        <v>-0.32867010000000002</v>
      </c>
      <c r="BP423" s="14">
        <v>-0.30350009999999999</v>
      </c>
      <c r="BQ423" s="14">
        <v>-0.15680769999999999</v>
      </c>
      <c r="BR423" s="14">
        <v>-3.1369099999999997E-2</v>
      </c>
      <c r="BS423" s="14">
        <v>0.2078198</v>
      </c>
      <c r="BT423" s="14">
        <v>0.19404379999999999</v>
      </c>
      <c r="BU423" s="14">
        <v>1.32046E-2</v>
      </c>
      <c r="BV423" s="14">
        <v>-0.2175057</v>
      </c>
      <c r="BW423" s="14">
        <v>9.0923299999999999E-2</v>
      </c>
      <c r="BX423" s="14">
        <v>6.2093000000000002E-2</v>
      </c>
      <c r="BY423" s="14">
        <v>0.1063863</v>
      </c>
      <c r="BZ423" s="14">
        <v>5.2263900000000002E-2</v>
      </c>
      <c r="CA423" s="14">
        <v>0.16860610000000001</v>
      </c>
      <c r="CB423" s="14">
        <v>0.1950008</v>
      </c>
      <c r="CC423" s="14">
        <v>3.4714599999999998E-2</v>
      </c>
      <c r="CD423" s="14">
        <v>-6.2881900000000004E-2</v>
      </c>
      <c r="CE423" s="14">
        <v>-7.4983800000000003E-2</v>
      </c>
      <c r="CF423" s="14">
        <v>-5.8819400000000001E-2</v>
      </c>
      <c r="CG423" s="14">
        <v>-0.11550390000000001</v>
      </c>
      <c r="CH423" s="14">
        <v>-0.16836780000000001</v>
      </c>
      <c r="CI423" s="14">
        <v>-0.27030320000000002</v>
      </c>
      <c r="CJ423" s="14">
        <v>-0.27856809999999999</v>
      </c>
      <c r="CK423" s="14">
        <v>-0.1157842</v>
      </c>
      <c r="CL423" s="14">
        <v>-0.1660838</v>
      </c>
      <c r="CM423" s="14">
        <v>-0.16719729999999999</v>
      </c>
      <c r="CN423" s="14">
        <v>-5.5136600000000001E-2</v>
      </c>
      <c r="CO423" s="14">
        <v>8.3066399999999999E-2</v>
      </c>
      <c r="CP423" s="14">
        <v>0.30850670000000002</v>
      </c>
      <c r="CQ423" s="14">
        <v>0.58442400000000005</v>
      </c>
      <c r="CR423" s="14">
        <v>0.56446430000000003</v>
      </c>
      <c r="CS423" s="14">
        <v>0.2684821</v>
      </c>
      <c r="CT423" s="14">
        <v>2.4527500000000001E-2</v>
      </c>
      <c r="CU423" s="14">
        <v>0.3000815</v>
      </c>
      <c r="CV423" s="14">
        <v>0.26641540000000002</v>
      </c>
      <c r="CW423" s="14">
        <v>0.27492640000000002</v>
      </c>
      <c r="CX423" s="14">
        <v>0.18648390000000001</v>
      </c>
      <c r="CY423" s="14">
        <v>0.30291069999999998</v>
      </c>
      <c r="CZ423" s="14">
        <v>0.3045543</v>
      </c>
      <c r="DA423" s="14">
        <v>0.12718979999999999</v>
      </c>
      <c r="DB423" s="14">
        <v>2.65075E-2</v>
      </c>
      <c r="DC423" s="14">
        <v>7.1967999999999997E-3</v>
      </c>
      <c r="DD423" s="14">
        <v>3.0901999999999999E-2</v>
      </c>
      <c r="DE423" s="14">
        <v>5.2775000000000002E-2</v>
      </c>
      <c r="DF423" s="14">
        <v>-3.3451099999999998E-2</v>
      </c>
      <c r="DG423" s="14">
        <v>-7.7743499999999993E-2</v>
      </c>
      <c r="DH423" s="14">
        <v>-0.1268146</v>
      </c>
      <c r="DI423" s="14">
        <v>2.60413E-2</v>
      </c>
      <c r="DJ423" s="14">
        <v>2.4792399999999999E-2</v>
      </c>
      <c r="DK423" s="14">
        <v>-5.7244000000000001E-3</v>
      </c>
      <c r="DL423" s="14">
        <v>0.19322700000000001</v>
      </c>
      <c r="DM423" s="14">
        <v>0.32294050000000002</v>
      </c>
      <c r="DN423" s="14">
        <v>0.64838249999999997</v>
      </c>
      <c r="DO423" s="14">
        <v>0.96102810000000005</v>
      </c>
      <c r="DP423" s="14">
        <v>0.93488479999999996</v>
      </c>
      <c r="DQ423" s="14">
        <v>0.52375970000000005</v>
      </c>
      <c r="DR423" s="14">
        <v>0.26656069999999998</v>
      </c>
      <c r="DS423" s="14">
        <v>0.50923960000000001</v>
      </c>
      <c r="DT423" s="14">
        <v>0.47073789999999999</v>
      </c>
      <c r="DU423" s="14">
        <v>0.44346649999999999</v>
      </c>
      <c r="DV423" s="14">
        <v>0.32070399999999999</v>
      </c>
      <c r="DW423" s="14">
        <v>0.49682520000000002</v>
      </c>
      <c r="DX423" s="14">
        <v>0.46273209999999998</v>
      </c>
      <c r="DY423" s="14">
        <v>0.26070939999999998</v>
      </c>
      <c r="DZ423" s="14">
        <v>0.15557170000000001</v>
      </c>
      <c r="EA423" s="14">
        <v>0.1258524</v>
      </c>
      <c r="EB423" s="14">
        <v>0.16044559999999999</v>
      </c>
      <c r="EC423" s="14">
        <v>0.29574279999999997</v>
      </c>
      <c r="ED423" s="14">
        <v>0.1613472</v>
      </c>
      <c r="EE423" s="14">
        <v>0.20028209999999999</v>
      </c>
      <c r="EF423" s="14">
        <v>9.2293399999999998E-2</v>
      </c>
      <c r="EG423" s="14">
        <v>0.23081470000000001</v>
      </c>
      <c r="EH423" s="14">
        <v>0.30038740000000003</v>
      </c>
      <c r="EI423" s="14">
        <v>0.2274168</v>
      </c>
      <c r="EJ423" s="14">
        <v>0.55182450000000005</v>
      </c>
      <c r="EK423" s="14">
        <v>0.66928049999999994</v>
      </c>
      <c r="EL423" s="14">
        <v>1.1391089999999999</v>
      </c>
      <c r="EM423" s="14">
        <v>1.504785</v>
      </c>
      <c r="EN423" s="14">
        <v>1.469713</v>
      </c>
      <c r="EO423" s="14">
        <v>0.89233989999999996</v>
      </c>
      <c r="EP423" s="14">
        <v>0.61601830000000002</v>
      </c>
      <c r="EQ423" s="14">
        <v>0.81123069999999997</v>
      </c>
      <c r="ER423" s="14">
        <v>0.76574699999999996</v>
      </c>
      <c r="ES423" s="14">
        <v>0.68681159999999997</v>
      </c>
      <c r="ET423" s="14">
        <v>0.51449630000000002</v>
      </c>
      <c r="EU423" s="14">
        <v>60.230609999999999</v>
      </c>
      <c r="EV423" s="14">
        <v>59.81794</v>
      </c>
      <c r="EW423" s="14">
        <v>59.688389999999998</v>
      </c>
      <c r="EX423" s="14">
        <v>59.683140000000002</v>
      </c>
      <c r="EY423" s="14">
        <v>59.552570000000003</v>
      </c>
      <c r="EZ423" s="14">
        <v>59.44453</v>
      </c>
      <c r="FA423" s="14">
        <v>59.354689999999998</v>
      </c>
      <c r="FB423" s="14">
        <v>60.028959999999998</v>
      </c>
      <c r="FC423" s="14">
        <v>61.391489999999997</v>
      </c>
      <c r="FD423" s="14">
        <v>63.207949999999997</v>
      </c>
      <c r="FE423" s="14">
        <v>65.099170000000001</v>
      </c>
      <c r="FF423" s="14">
        <v>67.090609999999998</v>
      </c>
      <c r="FG423" s="14">
        <v>68.487520000000004</v>
      </c>
      <c r="FH423" s="14">
        <v>69.693619999999996</v>
      </c>
      <c r="FI423" s="14">
        <v>70.367140000000006</v>
      </c>
      <c r="FJ423" s="14">
        <v>70.456180000000003</v>
      </c>
      <c r="FK423" s="14">
        <v>70.07105</v>
      </c>
      <c r="FL423" s="14">
        <v>69.099909999999994</v>
      </c>
      <c r="FM423" s="14">
        <v>67.497410000000002</v>
      </c>
      <c r="FN423" s="14">
        <v>65.549660000000003</v>
      </c>
      <c r="FO423" s="14">
        <v>63.164349999999999</v>
      </c>
      <c r="FP423" s="14">
        <v>62.072380000000003</v>
      </c>
      <c r="FQ423" s="14">
        <v>61.383519999999997</v>
      </c>
      <c r="FR423" s="14">
        <v>60.877560000000003</v>
      </c>
      <c r="FS423" s="14">
        <v>7.3856489999999999</v>
      </c>
      <c r="FT423" s="14">
        <v>0.28449590000000002</v>
      </c>
      <c r="FU423" s="14">
        <v>0.53311569999999997</v>
      </c>
      <c r="FW423" s="14"/>
      <c r="HY423" s="52"/>
    </row>
    <row r="424" spans="1:235" x14ac:dyDescent="0.6">
      <c r="A424" t="s">
        <v>226</v>
      </c>
      <c r="B424" t="s">
        <v>0</v>
      </c>
      <c r="C424" t="s">
        <v>296</v>
      </c>
      <c r="D424" s="53" t="s">
        <v>237</v>
      </c>
      <c r="E424" t="s">
        <v>221</v>
      </c>
      <c r="F424" s="14">
        <v>2150</v>
      </c>
      <c r="G424" s="14">
        <v>2.052797</v>
      </c>
      <c r="H424" s="14">
        <v>1.9426810000000001</v>
      </c>
      <c r="I424" s="14">
        <v>1.859245</v>
      </c>
      <c r="J424" s="14">
        <v>1.796225</v>
      </c>
      <c r="K424" s="14">
        <v>1.7246189999999999</v>
      </c>
      <c r="L424" s="14">
        <v>1.6613</v>
      </c>
      <c r="M424" s="14">
        <v>1.5314160000000001</v>
      </c>
      <c r="N424" s="14">
        <v>0.94357800000000003</v>
      </c>
      <c r="O424" s="14">
        <v>-0.35793330000000001</v>
      </c>
      <c r="P424" s="14">
        <v>-1.6293550000000001</v>
      </c>
      <c r="Q424" s="14">
        <v>-3.2903549999999999</v>
      </c>
      <c r="R424" s="14">
        <v>-4.5257059999999996</v>
      </c>
      <c r="S424" s="14">
        <v>-5.4217620000000002</v>
      </c>
      <c r="T424" s="14">
        <v>-5.7216250000000004</v>
      </c>
      <c r="U424" s="14">
        <v>-5.608492</v>
      </c>
      <c r="V424" s="14">
        <v>-4.9552290000000001</v>
      </c>
      <c r="W424" s="14">
        <v>-3.3177819999999998</v>
      </c>
      <c r="X424" s="14">
        <v>-0.86876439999999999</v>
      </c>
      <c r="Y424" s="14">
        <v>1.186785</v>
      </c>
      <c r="Z424" s="14">
        <v>2.4344899999999998</v>
      </c>
      <c r="AA424" s="14">
        <v>2.759862</v>
      </c>
      <c r="AB424" s="14">
        <v>2.98854</v>
      </c>
      <c r="AC424" s="14">
        <v>2.5298090000000002</v>
      </c>
      <c r="AD424" s="14">
        <v>2.1469200000000002</v>
      </c>
      <c r="AE424" s="14">
        <v>-0.52353749999999999</v>
      </c>
      <c r="AF424" s="14">
        <v>-0.44642769999999998</v>
      </c>
      <c r="AG424" s="14">
        <v>-0.27511330000000001</v>
      </c>
      <c r="AH424" s="14">
        <v>-0.20186760000000001</v>
      </c>
      <c r="AI424" s="14">
        <v>-0.2294158</v>
      </c>
      <c r="AJ424" s="14">
        <v>-0.29699389999999998</v>
      </c>
      <c r="AK424" s="14">
        <v>-0.233739</v>
      </c>
      <c r="AL424" s="14">
        <v>-0.18478240000000001</v>
      </c>
      <c r="AM424" s="14">
        <v>-0.27757910000000002</v>
      </c>
      <c r="AN424" s="14">
        <v>3.9962600000000001E-2</v>
      </c>
      <c r="AO424" s="14">
        <v>2.2814000000000001E-2</v>
      </c>
      <c r="AP424" s="14">
        <v>0.1678634</v>
      </c>
      <c r="AQ424" s="14">
        <v>0.1328394</v>
      </c>
      <c r="AR424" s="14">
        <v>0.3731718</v>
      </c>
      <c r="AS424" s="14">
        <v>0.32040089999999999</v>
      </c>
      <c r="AT424" s="14">
        <v>0.13333200000000001</v>
      </c>
      <c r="AU424" s="14">
        <v>0.1032791</v>
      </c>
      <c r="AV424" s="14">
        <v>3.3124399999999998E-2</v>
      </c>
      <c r="AW424" s="14">
        <v>-0.15058460000000001</v>
      </c>
      <c r="AX424" s="14">
        <v>-0.1060677</v>
      </c>
      <c r="AY424" s="14">
        <v>-0.1590588</v>
      </c>
      <c r="AZ424" s="14">
        <v>8.5942099999999993E-2</v>
      </c>
      <c r="BA424" s="14">
        <v>-0.1248536</v>
      </c>
      <c r="BB424" s="14">
        <v>-0.21399860000000001</v>
      </c>
      <c r="BC424" s="14">
        <v>-0.35295330000000003</v>
      </c>
      <c r="BD424" s="14">
        <v>-0.30959379999999997</v>
      </c>
      <c r="BE424" s="14">
        <v>-0.17333979999999999</v>
      </c>
      <c r="BF424" s="14">
        <v>-0.1059536</v>
      </c>
      <c r="BG424" s="14">
        <v>-0.13591249999999999</v>
      </c>
      <c r="BH424" s="14">
        <v>-0.2015805</v>
      </c>
      <c r="BI424" s="14">
        <v>-0.14574210000000001</v>
      </c>
      <c r="BJ424" s="14">
        <v>-8.4170499999999995E-2</v>
      </c>
      <c r="BK424" s="14">
        <v>-0.14990629999999999</v>
      </c>
      <c r="BL424" s="14">
        <v>0.25514439999999999</v>
      </c>
      <c r="BM424" s="14">
        <v>0.18211279999999999</v>
      </c>
      <c r="BN424" s="14">
        <v>0.33627439999999997</v>
      </c>
      <c r="BO424" s="14">
        <v>0.36909389999999997</v>
      </c>
      <c r="BP424" s="14">
        <v>0.64137259999999996</v>
      </c>
      <c r="BQ424" s="14">
        <v>0.61766949999999998</v>
      </c>
      <c r="BR424" s="14">
        <v>0.41553319999999999</v>
      </c>
      <c r="BS424" s="14">
        <v>0.3327736</v>
      </c>
      <c r="BT424" s="14">
        <v>0.28702909999999998</v>
      </c>
      <c r="BU424" s="14">
        <v>4.7201699999999999E-2</v>
      </c>
      <c r="BV424" s="14">
        <v>4.91073E-2</v>
      </c>
      <c r="BW424" s="14">
        <v>-7.7349999999999999E-4</v>
      </c>
      <c r="BX424" s="14">
        <v>0.2460659</v>
      </c>
      <c r="BY424" s="14">
        <v>3.8991199999999997E-2</v>
      </c>
      <c r="BZ424" s="14">
        <v>-5.8796500000000002E-2</v>
      </c>
      <c r="CA424" s="14">
        <v>-0.2348073</v>
      </c>
      <c r="CB424" s="14">
        <v>-0.21482309999999999</v>
      </c>
      <c r="CC424" s="14">
        <v>-0.10285179999999999</v>
      </c>
      <c r="CD424" s="14">
        <v>-3.9523900000000001E-2</v>
      </c>
      <c r="CE424" s="14">
        <v>-7.1152499999999994E-2</v>
      </c>
      <c r="CF424" s="14">
        <v>-0.13549749999999999</v>
      </c>
      <c r="CG424" s="14">
        <v>-8.4795700000000002E-2</v>
      </c>
      <c r="CH424" s="14">
        <v>-1.44869E-2</v>
      </c>
      <c r="CI424" s="14">
        <v>-6.14805E-2</v>
      </c>
      <c r="CJ424" s="14">
        <v>0.4041786</v>
      </c>
      <c r="CK424" s="14">
        <v>0.2924426</v>
      </c>
      <c r="CL424" s="14">
        <v>0.45291540000000002</v>
      </c>
      <c r="CM424" s="14">
        <v>0.5327231</v>
      </c>
      <c r="CN424" s="14">
        <v>0.82712770000000002</v>
      </c>
      <c r="CO424" s="14">
        <v>0.82355690000000004</v>
      </c>
      <c r="CP424" s="14">
        <v>0.61098479999999999</v>
      </c>
      <c r="CQ424" s="14">
        <v>0.49172070000000001</v>
      </c>
      <c r="CR424" s="14">
        <v>0.46288279999999998</v>
      </c>
      <c r="CS424" s="14">
        <v>0.18418789999999999</v>
      </c>
      <c r="CT424" s="14">
        <v>0.1565811</v>
      </c>
      <c r="CU424" s="14">
        <v>0.1088544</v>
      </c>
      <c r="CV424" s="14">
        <v>0.35696719999999998</v>
      </c>
      <c r="CW424" s="14">
        <v>0.15246950000000001</v>
      </c>
      <c r="CX424" s="14">
        <v>4.8696099999999999E-2</v>
      </c>
      <c r="CY424" s="14">
        <v>-0.1166613</v>
      </c>
      <c r="CZ424" s="14">
        <v>-0.1200524</v>
      </c>
      <c r="DA424" s="14">
        <v>-3.2363799999999998E-2</v>
      </c>
      <c r="DB424" s="14">
        <v>2.6905800000000001E-2</v>
      </c>
      <c r="DC424" s="14">
        <v>-6.3924000000000003E-3</v>
      </c>
      <c r="DD424" s="14">
        <v>-6.9414400000000001E-2</v>
      </c>
      <c r="DE424" s="14">
        <v>-2.38493E-2</v>
      </c>
      <c r="DF424" s="14">
        <v>5.5196599999999998E-2</v>
      </c>
      <c r="DG424" s="14">
        <v>2.6945199999999999E-2</v>
      </c>
      <c r="DH424" s="14">
        <v>0.55321290000000001</v>
      </c>
      <c r="DI424" s="14">
        <v>0.40277249999999998</v>
      </c>
      <c r="DJ424" s="14">
        <v>0.56955630000000002</v>
      </c>
      <c r="DK424" s="14">
        <v>0.69635219999999998</v>
      </c>
      <c r="DL424" s="14">
        <v>1.012883</v>
      </c>
      <c r="DM424" s="14">
        <v>1.029444</v>
      </c>
      <c r="DN424" s="14">
        <v>0.80643640000000005</v>
      </c>
      <c r="DO424" s="14">
        <v>0.65066789999999997</v>
      </c>
      <c r="DP424" s="14">
        <v>0.63873650000000004</v>
      </c>
      <c r="DQ424" s="14">
        <v>0.32117410000000002</v>
      </c>
      <c r="DR424" s="14">
        <v>0.26405479999999998</v>
      </c>
      <c r="DS424" s="14">
        <v>0.21848239999999999</v>
      </c>
      <c r="DT424" s="14">
        <v>0.46786840000000002</v>
      </c>
      <c r="DU424" s="14">
        <v>0.26594790000000001</v>
      </c>
      <c r="DV424" s="14">
        <v>0.15618870000000001</v>
      </c>
      <c r="DW424" s="14">
        <v>5.3922900000000003E-2</v>
      </c>
      <c r="DX424" s="14">
        <v>1.6781500000000001E-2</v>
      </c>
      <c r="DY424" s="14">
        <v>6.9409700000000005E-2</v>
      </c>
      <c r="DZ424" s="14">
        <v>0.12281980000000001</v>
      </c>
      <c r="EA424" s="14">
        <v>8.7110900000000005E-2</v>
      </c>
      <c r="EB424" s="14">
        <v>2.5999000000000001E-2</v>
      </c>
      <c r="EC424" s="14">
        <v>6.4147599999999999E-2</v>
      </c>
      <c r="ED424" s="14">
        <v>0.15580859999999999</v>
      </c>
      <c r="EE424" s="14">
        <v>0.15461800000000001</v>
      </c>
      <c r="EF424" s="14">
        <v>0.76839469999999999</v>
      </c>
      <c r="EG424" s="14">
        <v>0.56207130000000005</v>
      </c>
      <c r="EH424" s="14">
        <v>0.73796729999999999</v>
      </c>
      <c r="EI424" s="14">
        <v>0.93260679999999996</v>
      </c>
      <c r="EJ424" s="14">
        <v>1.2810839999999999</v>
      </c>
      <c r="EK424" s="14">
        <v>1.326713</v>
      </c>
      <c r="EL424" s="14">
        <v>1.088638</v>
      </c>
      <c r="EM424" s="14">
        <v>0.88016240000000001</v>
      </c>
      <c r="EN424" s="14">
        <v>0.89264120000000002</v>
      </c>
      <c r="EO424" s="14">
        <v>0.51896039999999999</v>
      </c>
      <c r="EP424" s="14">
        <v>0.41922989999999999</v>
      </c>
      <c r="EQ424" s="14">
        <v>0.37676769999999998</v>
      </c>
      <c r="ER424" s="14">
        <v>0.6279922</v>
      </c>
      <c r="ES424" s="14">
        <v>0.42979260000000002</v>
      </c>
      <c r="ET424" s="14">
        <v>0.31139080000000002</v>
      </c>
      <c r="EU424" s="14">
        <v>58.987290000000002</v>
      </c>
      <c r="EV424" s="14">
        <v>58.5974</v>
      </c>
      <c r="EW424" s="14">
        <v>58.400080000000003</v>
      </c>
      <c r="EX424" s="14">
        <v>58.271360000000001</v>
      </c>
      <c r="EY424" s="14">
        <v>58.137050000000002</v>
      </c>
      <c r="EZ424" s="14">
        <v>58.218060000000001</v>
      </c>
      <c r="FA424" s="14">
        <v>58.400460000000002</v>
      </c>
      <c r="FB424" s="14">
        <v>59.149709999999999</v>
      </c>
      <c r="FC424" s="14">
        <v>60.668120000000002</v>
      </c>
      <c r="FD424" s="14">
        <v>62.526649999999997</v>
      </c>
      <c r="FE424" s="14">
        <v>64.730909999999994</v>
      </c>
      <c r="FF424" s="14">
        <v>67.197230000000005</v>
      </c>
      <c r="FG424" s="14">
        <v>69.264830000000003</v>
      </c>
      <c r="FH424" s="14">
        <v>70.971860000000007</v>
      </c>
      <c r="FI424" s="14">
        <v>71.755589999999998</v>
      </c>
      <c r="FJ424" s="14">
        <v>71.857560000000007</v>
      </c>
      <c r="FK424" s="14">
        <v>71.501850000000005</v>
      </c>
      <c r="FL424" s="14">
        <v>70.330789999999993</v>
      </c>
      <c r="FM424" s="14">
        <v>68.360780000000005</v>
      </c>
      <c r="FN424" s="14">
        <v>65.900859999999994</v>
      </c>
      <c r="FO424" s="14">
        <v>62.694420000000001</v>
      </c>
      <c r="FP424" s="14">
        <v>60.893369999999997</v>
      </c>
      <c r="FQ424" s="14">
        <v>60.090670000000003</v>
      </c>
      <c r="FR424" s="14">
        <v>59.686599999999999</v>
      </c>
      <c r="FS424" s="14">
        <v>2.9383780000000002</v>
      </c>
      <c r="FT424" s="14">
        <v>0.16454060000000001</v>
      </c>
      <c r="FU424" s="14">
        <v>0.22147249999999999</v>
      </c>
      <c r="FW424" s="14"/>
      <c r="HY424" s="52"/>
      <c r="IA424" s="52"/>
    </row>
    <row r="425" spans="1:235" x14ac:dyDescent="0.6">
      <c r="A425" t="s">
        <v>226</v>
      </c>
      <c r="B425" t="s">
        <v>0</v>
      </c>
      <c r="C425" t="s">
        <v>296</v>
      </c>
      <c r="D425" s="53" t="s">
        <v>249</v>
      </c>
      <c r="E425" t="s">
        <v>219</v>
      </c>
      <c r="F425" s="14">
        <v>3623</v>
      </c>
      <c r="G425" s="14">
        <v>3.9185989999999999</v>
      </c>
      <c r="H425" s="14">
        <v>3.6731210000000001</v>
      </c>
      <c r="I425" s="14">
        <v>3.2106810000000001</v>
      </c>
      <c r="J425" s="14">
        <v>2.9744459999999999</v>
      </c>
      <c r="K425" s="14">
        <v>2.7751000000000001</v>
      </c>
      <c r="L425" s="14">
        <v>2.734191</v>
      </c>
      <c r="M425" s="14">
        <v>2.4047269999999998</v>
      </c>
      <c r="N425" s="14">
        <v>1.413619</v>
      </c>
      <c r="O425" s="14">
        <v>-1.361059</v>
      </c>
      <c r="P425" s="14">
        <v>-5.6236360000000003</v>
      </c>
      <c r="Q425" s="14">
        <v>-9.2232850000000006</v>
      </c>
      <c r="R425" s="14">
        <v>-11.00878</v>
      </c>
      <c r="S425" s="14">
        <v>-11.568809999999999</v>
      </c>
      <c r="T425" s="14">
        <v>-11.003310000000001</v>
      </c>
      <c r="U425" s="14">
        <v>-9.8914829999999991</v>
      </c>
      <c r="V425" s="14">
        <v>-7.7940430000000003</v>
      </c>
      <c r="W425" s="14">
        <v>-4.7172669999999997</v>
      </c>
      <c r="X425" s="14">
        <v>-0.5159395</v>
      </c>
      <c r="Y425" s="14">
        <v>2.9171879999999999</v>
      </c>
      <c r="Z425" s="14">
        <v>4.6596299999999999</v>
      </c>
      <c r="AA425" s="14">
        <v>5.4014139999999999</v>
      </c>
      <c r="AB425" s="14">
        <v>5.4616420000000003</v>
      </c>
      <c r="AC425" s="14">
        <v>4.663227</v>
      </c>
      <c r="AD425" s="14">
        <v>4.0209450000000002</v>
      </c>
      <c r="AE425" s="14">
        <v>-0.53791920000000004</v>
      </c>
      <c r="AF425" s="14">
        <v>-0.44148229999999999</v>
      </c>
      <c r="AG425" s="14">
        <v>-0.42718499999999998</v>
      </c>
      <c r="AH425" s="14">
        <v>-0.48711209999999999</v>
      </c>
      <c r="AI425" s="14">
        <v>-0.53980930000000005</v>
      </c>
      <c r="AJ425" s="14">
        <v>-0.49514010000000003</v>
      </c>
      <c r="AK425" s="14">
        <v>-0.42779630000000002</v>
      </c>
      <c r="AL425" s="14">
        <v>-0.23197599999999999</v>
      </c>
      <c r="AM425" s="14">
        <v>-0.25310490000000002</v>
      </c>
      <c r="AN425" s="14">
        <v>0.1507298</v>
      </c>
      <c r="AO425" s="14">
        <v>0.1321765</v>
      </c>
      <c r="AP425" s="14">
        <v>6.8532599999999999E-2</v>
      </c>
      <c r="AQ425" s="14">
        <v>8.0151899999999998E-2</v>
      </c>
      <c r="AR425" s="14">
        <v>0.22484589999999999</v>
      </c>
      <c r="AS425" s="14">
        <v>8.1832000000000002E-2</v>
      </c>
      <c r="AT425" s="14">
        <v>-0.14933379999999999</v>
      </c>
      <c r="AU425" s="14">
        <v>-0.1115814</v>
      </c>
      <c r="AV425" s="14">
        <v>-6.2004200000000002E-2</v>
      </c>
      <c r="AW425" s="14">
        <v>-0.2485821</v>
      </c>
      <c r="AX425" s="14">
        <v>-0.29824279999999997</v>
      </c>
      <c r="AY425" s="14">
        <v>-0.1837905</v>
      </c>
      <c r="AZ425" s="14">
        <v>8.3268200000000001E-2</v>
      </c>
      <c r="BA425" s="14">
        <v>-0.37893460000000001</v>
      </c>
      <c r="BB425" s="14">
        <v>-0.43234980000000001</v>
      </c>
      <c r="BC425" s="14">
        <v>-0.28222930000000002</v>
      </c>
      <c r="BD425" s="14">
        <v>-0.210566</v>
      </c>
      <c r="BE425" s="14">
        <v>-0.23939930000000001</v>
      </c>
      <c r="BF425" s="14">
        <v>-0.299705</v>
      </c>
      <c r="BG425" s="14">
        <v>-0.36355229999999999</v>
      </c>
      <c r="BH425" s="14">
        <v>-0.34014359999999999</v>
      </c>
      <c r="BI425" s="14">
        <v>-0.27403359999999999</v>
      </c>
      <c r="BJ425" s="14">
        <v>-6.9031899999999993E-2</v>
      </c>
      <c r="BK425" s="14">
        <v>-8.2734699999999994E-2</v>
      </c>
      <c r="BL425" s="14">
        <v>0.4223093</v>
      </c>
      <c r="BM425" s="14">
        <v>0.35781410000000002</v>
      </c>
      <c r="BN425" s="14">
        <v>0.33483770000000002</v>
      </c>
      <c r="BO425" s="14">
        <v>0.38089000000000001</v>
      </c>
      <c r="BP425" s="14">
        <v>0.60098050000000003</v>
      </c>
      <c r="BQ425" s="14">
        <v>0.51113759999999997</v>
      </c>
      <c r="BR425" s="14">
        <v>0.29301339999999998</v>
      </c>
      <c r="BS425" s="14">
        <v>0.28561619999999999</v>
      </c>
      <c r="BT425" s="14">
        <v>0.3358506</v>
      </c>
      <c r="BU425" s="14">
        <v>0.1143149</v>
      </c>
      <c r="BV425" s="14">
        <v>2.23223E-2</v>
      </c>
      <c r="BW425" s="14">
        <v>0.1485447</v>
      </c>
      <c r="BX425" s="14">
        <v>0.32589240000000003</v>
      </c>
      <c r="BY425" s="14">
        <v>-7.6382500000000006E-2</v>
      </c>
      <c r="BZ425" s="14">
        <v>-0.16594339999999999</v>
      </c>
      <c r="CA425" s="14">
        <v>-0.1051393</v>
      </c>
      <c r="CB425" s="14">
        <v>-5.0634100000000001E-2</v>
      </c>
      <c r="CC425" s="14">
        <v>-0.10933950000000001</v>
      </c>
      <c r="CD425" s="14">
        <v>-0.16990739999999999</v>
      </c>
      <c r="CE425" s="14">
        <v>-0.2414772</v>
      </c>
      <c r="CF425" s="14">
        <v>-0.23279349999999999</v>
      </c>
      <c r="CG425" s="14">
        <v>-0.16753799999999999</v>
      </c>
      <c r="CH425" s="14">
        <v>4.3822600000000003E-2</v>
      </c>
      <c r="CI425" s="14">
        <v>3.5263299999999997E-2</v>
      </c>
      <c r="CJ425" s="14">
        <v>0.61040450000000002</v>
      </c>
      <c r="CK425" s="14">
        <v>0.51409009999999999</v>
      </c>
      <c r="CL425" s="14">
        <v>0.51927979999999996</v>
      </c>
      <c r="CM425" s="14">
        <v>0.58918029999999999</v>
      </c>
      <c r="CN425" s="14">
        <v>0.86149019999999998</v>
      </c>
      <c r="CO425" s="14">
        <v>0.80847329999999995</v>
      </c>
      <c r="CP425" s="14">
        <v>0.59938159999999996</v>
      </c>
      <c r="CQ425" s="14">
        <v>0.56071409999999999</v>
      </c>
      <c r="CR425" s="14">
        <v>0.61140360000000005</v>
      </c>
      <c r="CS425" s="14">
        <v>0.36565629999999999</v>
      </c>
      <c r="CT425" s="14">
        <v>0.2443447</v>
      </c>
      <c r="CU425" s="14">
        <v>0.37871899999999997</v>
      </c>
      <c r="CV425" s="14">
        <v>0.49393310000000001</v>
      </c>
      <c r="CW425" s="14">
        <v>0.13316410000000001</v>
      </c>
      <c r="CX425" s="14">
        <v>1.8568899999999999E-2</v>
      </c>
      <c r="CY425" s="14">
        <v>7.1950700000000006E-2</v>
      </c>
      <c r="CZ425" s="14">
        <v>0.1092978</v>
      </c>
      <c r="DA425" s="14">
        <v>2.0720300000000001E-2</v>
      </c>
      <c r="DB425" s="14">
        <v>-4.0109800000000001E-2</v>
      </c>
      <c r="DC425" s="14">
        <v>-0.1194021</v>
      </c>
      <c r="DD425" s="14">
        <v>-0.12544340000000001</v>
      </c>
      <c r="DE425" s="14">
        <v>-6.1042399999999997E-2</v>
      </c>
      <c r="DF425" s="14">
        <v>0.15667710000000001</v>
      </c>
      <c r="DG425" s="14">
        <v>0.15326119999999999</v>
      </c>
      <c r="DH425" s="14">
        <v>0.79849959999999998</v>
      </c>
      <c r="DI425" s="14">
        <v>0.67036600000000002</v>
      </c>
      <c r="DJ425" s="14">
        <v>0.70372179999999995</v>
      </c>
      <c r="DK425" s="14">
        <v>0.79747060000000003</v>
      </c>
      <c r="DL425" s="14">
        <v>1.1220000000000001</v>
      </c>
      <c r="DM425" s="14">
        <v>1.105809</v>
      </c>
      <c r="DN425" s="14">
        <v>0.9057499</v>
      </c>
      <c r="DO425" s="14">
        <v>0.83581190000000005</v>
      </c>
      <c r="DP425" s="14">
        <v>0.88695670000000004</v>
      </c>
      <c r="DQ425" s="14">
        <v>0.61699780000000004</v>
      </c>
      <c r="DR425" s="14">
        <v>0.46636719999999998</v>
      </c>
      <c r="DS425" s="14">
        <v>0.60889340000000003</v>
      </c>
      <c r="DT425" s="14">
        <v>0.6619739</v>
      </c>
      <c r="DU425" s="14">
        <v>0.34271079999999998</v>
      </c>
      <c r="DV425" s="14">
        <v>0.20308119999999999</v>
      </c>
      <c r="DW425" s="14">
        <v>0.3276406</v>
      </c>
      <c r="DX425" s="14">
        <v>0.34021410000000002</v>
      </c>
      <c r="DY425" s="14">
        <v>0.208506</v>
      </c>
      <c r="DZ425" s="14">
        <v>0.14729729999999999</v>
      </c>
      <c r="EA425" s="14">
        <v>5.6855000000000003E-2</v>
      </c>
      <c r="EB425" s="14">
        <v>2.9553200000000002E-2</v>
      </c>
      <c r="EC425" s="14">
        <v>9.2720300000000005E-2</v>
      </c>
      <c r="ED425" s="14">
        <v>0.31962109999999999</v>
      </c>
      <c r="EE425" s="14">
        <v>0.32363150000000002</v>
      </c>
      <c r="EF425" s="14">
        <v>1.070079</v>
      </c>
      <c r="EG425" s="14">
        <v>0.89600369999999996</v>
      </c>
      <c r="EH425" s="14">
        <v>0.97002690000000003</v>
      </c>
      <c r="EI425" s="14">
        <v>1.098209</v>
      </c>
      <c r="EJ425" s="14">
        <v>1.498135</v>
      </c>
      <c r="EK425" s="14">
        <v>1.535115</v>
      </c>
      <c r="EL425" s="14">
        <v>1.3480970000000001</v>
      </c>
      <c r="EM425" s="14">
        <v>1.233009</v>
      </c>
      <c r="EN425" s="14">
        <v>1.2848109999999999</v>
      </c>
      <c r="EO425" s="14">
        <v>0.97989479999999995</v>
      </c>
      <c r="EP425" s="14">
        <v>0.78693230000000003</v>
      </c>
      <c r="EQ425" s="14">
        <v>0.94122859999999997</v>
      </c>
      <c r="ER425" s="14">
        <v>0.90459809999999996</v>
      </c>
      <c r="ES425" s="14">
        <v>0.64526280000000003</v>
      </c>
      <c r="ET425" s="14">
        <v>0.4694876</v>
      </c>
      <c r="EU425" s="14">
        <v>60.50403</v>
      </c>
      <c r="EV425" s="14">
        <v>59.902360000000002</v>
      </c>
      <c r="EW425" s="14">
        <v>60.49239</v>
      </c>
      <c r="EX425" s="14">
        <v>60.809489999999997</v>
      </c>
      <c r="EY425" s="14">
        <v>60.616300000000003</v>
      </c>
      <c r="EZ425" s="14">
        <v>60.926850000000002</v>
      </c>
      <c r="FA425" s="14">
        <v>61.113770000000002</v>
      </c>
      <c r="FB425" s="14">
        <v>61.245449999999998</v>
      </c>
      <c r="FC425" s="14">
        <v>63.078830000000004</v>
      </c>
      <c r="FD425" s="14">
        <v>66.314130000000006</v>
      </c>
      <c r="FE425" s="14">
        <v>70.011340000000004</v>
      </c>
      <c r="FF425" s="14">
        <v>73.134960000000007</v>
      </c>
      <c r="FG425" s="14">
        <v>77.119140000000002</v>
      </c>
      <c r="FH425" s="14">
        <v>79.164230000000003</v>
      </c>
      <c r="FI425" s="14">
        <v>79.420720000000003</v>
      </c>
      <c r="FJ425" s="14">
        <v>78.310540000000003</v>
      </c>
      <c r="FK425" s="14">
        <v>77.534189999999995</v>
      </c>
      <c r="FL425" s="14">
        <v>76.411169999999998</v>
      </c>
      <c r="FM425" s="14">
        <v>74.194980000000001</v>
      </c>
      <c r="FN425" s="14">
        <v>71.744100000000003</v>
      </c>
      <c r="FO425" s="14">
        <v>67.272919999999999</v>
      </c>
      <c r="FP425" s="14">
        <v>64.475660000000005</v>
      </c>
      <c r="FQ425" s="14">
        <v>63.525829999999999</v>
      </c>
      <c r="FR425" s="14">
        <v>63.183039999999998</v>
      </c>
      <c r="FS425" s="14">
        <v>5.4585290000000004</v>
      </c>
      <c r="FT425" s="14">
        <v>0.24026149999999999</v>
      </c>
      <c r="FU425" s="14">
        <v>0.41501120000000002</v>
      </c>
      <c r="FW425" s="14"/>
      <c r="HY425" s="52"/>
      <c r="IA425" s="52"/>
    </row>
    <row r="426" spans="1:235" x14ac:dyDescent="0.6">
      <c r="A426" t="s">
        <v>226</v>
      </c>
      <c r="B426" t="s">
        <v>0</v>
      </c>
      <c r="C426" t="s">
        <v>296</v>
      </c>
      <c r="D426" s="53" t="s">
        <v>249</v>
      </c>
      <c r="E426" t="s">
        <v>220</v>
      </c>
      <c r="F426" s="14">
        <v>1473</v>
      </c>
      <c r="G426" s="14">
        <v>1.7123930000000001</v>
      </c>
      <c r="H426" s="14">
        <v>1.6503030000000001</v>
      </c>
      <c r="I426" s="14">
        <v>1.31165</v>
      </c>
      <c r="J426" s="14">
        <v>1.1677900000000001</v>
      </c>
      <c r="K426" s="14">
        <v>1.082859</v>
      </c>
      <c r="L426" s="14">
        <v>1.037631</v>
      </c>
      <c r="M426" s="14">
        <v>0.87658720000000001</v>
      </c>
      <c r="N426" s="14">
        <v>0.43105569999999999</v>
      </c>
      <c r="O426" s="14">
        <v>-0.50502230000000004</v>
      </c>
      <c r="P426" s="14">
        <v>-2.2686109999999999</v>
      </c>
      <c r="Q426" s="14">
        <v>-3.8128329999999999</v>
      </c>
      <c r="R426" s="14">
        <v>-4.7603710000000001</v>
      </c>
      <c r="S426" s="14">
        <v>-5.0949340000000003</v>
      </c>
      <c r="T426" s="14">
        <v>-4.9501759999999999</v>
      </c>
      <c r="U426" s="14">
        <v>-4.4916010000000002</v>
      </c>
      <c r="V426" s="14">
        <v>-3.404461</v>
      </c>
      <c r="W426" s="14">
        <v>-1.9752970000000001</v>
      </c>
      <c r="X426" s="14">
        <v>-0.14279320000000001</v>
      </c>
      <c r="Y426" s="14">
        <v>1.4127369999999999</v>
      </c>
      <c r="Z426" s="14">
        <v>1.9416279999999999</v>
      </c>
      <c r="AA426" s="14">
        <v>2.4508489999999998</v>
      </c>
      <c r="AB426" s="14">
        <v>2.2600950000000002</v>
      </c>
      <c r="AC426" s="14">
        <v>1.9509620000000001</v>
      </c>
      <c r="AD426" s="14">
        <v>1.6488959999999999</v>
      </c>
      <c r="AE426" s="14">
        <v>-0.13934879999999999</v>
      </c>
      <c r="AF426" s="14">
        <v>-3.7603499999999998E-2</v>
      </c>
      <c r="AG426" s="14">
        <v>-0.14062649999999999</v>
      </c>
      <c r="AH426" s="14">
        <v>-0.27379179999999997</v>
      </c>
      <c r="AI426" s="14">
        <v>-0.25261349999999999</v>
      </c>
      <c r="AJ426" s="14">
        <v>-0.28358460000000002</v>
      </c>
      <c r="AK426" s="14">
        <v>-0.44133919999999999</v>
      </c>
      <c r="AL426" s="14">
        <v>-0.40638020000000002</v>
      </c>
      <c r="AM426" s="14">
        <v>-0.60310370000000002</v>
      </c>
      <c r="AN426" s="14">
        <v>-0.53006039999999999</v>
      </c>
      <c r="AO426" s="14">
        <v>-0.41916989999999998</v>
      </c>
      <c r="AP426" s="14">
        <v>-0.75699349999999999</v>
      </c>
      <c r="AQ426" s="14">
        <v>-0.75314340000000002</v>
      </c>
      <c r="AR426" s="14">
        <v>-0.78447319999999998</v>
      </c>
      <c r="AS426" s="14">
        <v>-0.74619780000000002</v>
      </c>
      <c r="AT426" s="14">
        <v>-0.72550179999999997</v>
      </c>
      <c r="AU426" s="14">
        <v>-0.53155359999999996</v>
      </c>
      <c r="AV426" s="14">
        <v>-0.2810358</v>
      </c>
      <c r="AW426" s="14">
        <v>3.2228899999999998E-2</v>
      </c>
      <c r="AX426" s="14">
        <v>-0.13370770000000001</v>
      </c>
      <c r="AY426" s="14">
        <v>2.2076499999999999E-2</v>
      </c>
      <c r="AZ426" s="14">
        <v>-7.6622399999999993E-2</v>
      </c>
      <c r="BA426" s="14">
        <v>-0.13974120000000001</v>
      </c>
      <c r="BB426" s="14">
        <v>-0.25865310000000002</v>
      </c>
      <c r="BC426" s="14">
        <v>3.2967200000000002E-2</v>
      </c>
      <c r="BD426" s="14">
        <v>0.1287865</v>
      </c>
      <c r="BE426" s="14">
        <v>-2.6213799999999999E-2</v>
      </c>
      <c r="BF426" s="14">
        <v>-0.1640537</v>
      </c>
      <c r="BG426" s="14">
        <v>-0.16396289999999999</v>
      </c>
      <c r="BH426" s="14">
        <v>-0.16870679999999999</v>
      </c>
      <c r="BI426" s="14">
        <v>-0.26061679999999998</v>
      </c>
      <c r="BJ426" s="14">
        <v>-0.23627280000000001</v>
      </c>
      <c r="BK426" s="14">
        <v>-0.37910700000000003</v>
      </c>
      <c r="BL426" s="14">
        <v>-0.3486089</v>
      </c>
      <c r="BM426" s="14">
        <v>-0.24903690000000001</v>
      </c>
      <c r="BN426" s="14">
        <v>-0.4921528</v>
      </c>
      <c r="BO426" s="14">
        <v>-0.51301370000000002</v>
      </c>
      <c r="BP426" s="14">
        <v>-0.45175419999999999</v>
      </c>
      <c r="BQ426" s="14">
        <v>-0.41835830000000002</v>
      </c>
      <c r="BR426" s="14">
        <v>-0.29081020000000002</v>
      </c>
      <c r="BS426" s="14">
        <v>-7.22222E-2</v>
      </c>
      <c r="BT426" s="14">
        <v>0.15039739999999999</v>
      </c>
      <c r="BU426" s="14">
        <v>0.37873780000000001</v>
      </c>
      <c r="BV426" s="14">
        <v>0.17419509999999999</v>
      </c>
      <c r="BW426" s="14">
        <v>0.353238</v>
      </c>
      <c r="BX426" s="14">
        <v>0.17092889999999999</v>
      </c>
      <c r="BY426" s="14">
        <v>4.6842599999999998E-2</v>
      </c>
      <c r="BZ426" s="14">
        <v>-7.6769500000000004E-2</v>
      </c>
      <c r="CA426" s="14">
        <v>0.1523128</v>
      </c>
      <c r="CB426" s="14">
        <v>0.24402769999999999</v>
      </c>
      <c r="CC426" s="14">
        <v>5.3027999999999999E-2</v>
      </c>
      <c r="CD426" s="14">
        <v>-8.80494E-2</v>
      </c>
      <c r="CE426" s="14">
        <v>-0.10256369999999999</v>
      </c>
      <c r="CF426" s="14">
        <v>-8.9142799999999994E-2</v>
      </c>
      <c r="CG426" s="14">
        <v>-0.13544900000000001</v>
      </c>
      <c r="CH426" s="14">
        <v>-0.1184569</v>
      </c>
      <c r="CI426" s="14">
        <v>-0.22396759999999999</v>
      </c>
      <c r="CJ426" s="14">
        <v>-0.2229361</v>
      </c>
      <c r="CK426" s="14">
        <v>-0.1312034</v>
      </c>
      <c r="CL426" s="14">
        <v>-0.30872500000000003</v>
      </c>
      <c r="CM426" s="14">
        <v>-0.34670060000000003</v>
      </c>
      <c r="CN426" s="14">
        <v>-0.22131400000000001</v>
      </c>
      <c r="CO426" s="14">
        <v>-0.19129769999999999</v>
      </c>
      <c r="CP426" s="14">
        <v>1.0255800000000001E-2</v>
      </c>
      <c r="CQ426" s="14">
        <v>0.2459093</v>
      </c>
      <c r="CR426" s="14">
        <v>0.44920690000000002</v>
      </c>
      <c r="CS426" s="14">
        <v>0.61872890000000003</v>
      </c>
      <c r="CT426" s="14">
        <v>0.38744770000000001</v>
      </c>
      <c r="CU426" s="14">
        <v>0.58259950000000005</v>
      </c>
      <c r="CV426" s="14">
        <v>0.34238220000000003</v>
      </c>
      <c r="CW426" s="14">
        <v>0.1760699</v>
      </c>
      <c r="CX426" s="14">
        <v>4.9202500000000003E-2</v>
      </c>
      <c r="CY426" s="14">
        <v>0.27165830000000002</v>
      </c>
      <c r="CZ426" s="14">
        <v>0.3592688</v>
      </c>
      <c r="DA426" s="14">
        <v>0.1322699</v>
      </c>
      <c r="DB426" s="14">
        <v>-1.20451E-2</v>
      </c>
      <c r="DC426" s="14">
        <v>-4.1164600000000003E-2</v>
      </c>
      <c r="DD426" s="14">
        <v>-9.5788000000000002E-3</v>
      </c>
      <c r="DE426" s="14">
        <v>-1.02813E-2</v>
      </c>
      <c r="DF426" s="14">
        <v>-6.4099999999999997E-4</v>
      </c>
      <c r="DG426" s="14">
        <v>-6.8828200000000006E-2</v>
      </c>
      <c r="DH426" s="14">
        <v>-9.72634E-2</v>
      </c>
      <c r="DI426" s="14">
        <v>-1.3369799999999999E-2</v>
      </c>
      <c r="DJ426" s="14">
        <v>-0.12529709999999999</v>
      </c>
      <c r="DK426" s="14">
        <v>-0.18038750000000001</v>
      </c>
      <c r="DL426" s="14">
        <v>9.1261999999999992E-3</v>
      </c>
      <c r="DM426" s="14">
        <v>3.57629E-2</v>
      </c>
      <c r="DN426" s="14">
        <v>0.31132189999999998</v>
      </c>
      <c r="DO426" s="14">
        <v>0.56404069999999995</v>
      </c>
      <c r="DP426" s="14">
        <v>0.74801620000000002</v>
      </c>
      <c r="DQ426" s="14">
        <v>0.85871989999999998</v>
      </c>
      <c r="DR426" s="14">
        <v>0.60070020000000002</v>
      </c>
      <c r="DS426" s="14">
        <v>0.81196100000000004</v>
      </c>
      <c r="DT426" s="14">
        <v>0.5138355</v>
      </c>
      <c r="DU426" s="14">
        <v>0.30529729999999999</v>
      </c>
      <c r="DV426" s="14">
        <v>0.17517450000000001</v>
      </c>
      <c r="DW426" s="14">
        <v>0.44397429999999999</v>
      </c>
      <c r="DX426" s="14">
        <v>0.52565879999999998</v>
      </c>
      <c r="DY426" s="14">
        <v>0.2466825</v>
      </c>
      <c r="DZ426" s="14">
        <v>9.7693100000000005E-2</v>
      </c>
      <c r="EA426" s="14">
        <v>4.7486E-2</v>
      </c>
      <c r="EB426" s="14">
        <v>0.105299</v>
      </c>
      <c r="EC426" s="14">
        <v>0.17044110000000001</v>
      </c>
      <c r="ED426" s="14">
        <v>0.16946639999999999</v>
      </c>
      <c r="EE426" s="14">
        <v>0.15516849999999999</v>
      </c>
      <c r="EF426" s="14">
        <v>8.4188100000000002E-2</v>
      </c>
      <c r="EG426" s="14">
        <v>0.15676309999999999</v>
      </c>
      <c r="EH426" s="14">
        <v>0.13954349999999999</v>
      </c>
      <c r="EI426" s="14">
        <v>5.9742299999999998E-2</v>
      </c>
      <c r="EJ426" s="14">
        <v>0.34184520000000002</v>
      </c>
      <c r="EK426" s="14">
        <v>0.36360229999999999</v>
      </c>
      <c r="EL426" s="14">
        <v>0.74601340000000005</v>
      </c>
      <c r="EM426" s="14">
        <v>1.0233719999999999</v>
      </c>
      <c r="EN426" s="14">
        <v>1.1794500000000001</v>
      </c>
      <c r="EO426" s="14">
        <v>1.2052290000000001</v>
      </c>
      <c r="EP426" s="14">
        <v>0.90860300000000005</v>
      </c>
      <c r="EQ426" s="14">
        <v>1.1431229999999999</v>
      </c>
      <c r="ER426" s="14">
        <v>0.76138680000000003</v>
      </c>
      <c r="ES426" s="14">
        <v>0.49188100000000001</v>
      </c>
      <c r="ET426" s="14">
        <v>0.35705809999999999</v>
      </c>
      <c r="EU426" s="14">
        <v>60.818750000000001</v>
      </c>
      <c r="EV426" s="14">
        <v>61.168750000000003</v>
      </c>
      <c r="EW426" s="14">
        <v>61.488190000000003</v>
      </c>
      <c r="EX426" s="14">
        <v>61.886110000000002</v>
      </c>
      <c r="EY426" s="14">
        <v>61.731250000000003</v>
      </c>
      <c r="EZ426" s="14">
        <v>62.130549999999999</v>
      </c>
      <c r="FA426" s="14">
        <v>61.84722</v>
      </c>
      <c r="FB426" s="14">
        <v>61.790280000000003</v>
      </c>
      <c r="FC426" s="14">
        <v>63.542360000000002</v>
      </c>
      <c r="FD426" s="14">
        <v>66.734729999999999</v>
      </c>
      <c r="FE426" s="14">
        <v>70.384720000000002</v>
      </c>
      <c r="FF426" s="14">
        <v>72.273610000000005</v>
      </c>
      <c r="FG426" s="14">
        <v>75.453479999999999</v>
      </c>
      <c r="FH426" s="14">
        <v>76.279169999999993</v>
      </c>
      <c r="FI426" s="14">
        <v>76.079170000000005</v>
      </c>
      <c r="FJ426" s="14">
        <v>75.836110000000005</v>
      </c>
      <c r="FK426" s="14">
        <v>75.222920000000002</v>
      </c>
      <c r="FL426" s="14">
        <v>73.956249999999997</v>
      </c>
      <c r="FM426" s="14">
        <v>71.918049999999994</v>
      </c>
      <c r="FN426" s="14">
        <v>69.783330000000007</v>
      </c>
      <c r="FO426" s="14">
        <v>66.1875</v>
      </c>
      <c r="FP426" s="14">
        <v>64.386110000000002</v>
      </c>
      <c r="FQ426" s="14">
        <v>63.845829999999999</v>
      </c>
      <c r="FR426" s="14">
        <v>63.631250000000001</v>
      </c>
      <c r="FS426" s="14">
        <v>7.400798</v>
      </c>
      <c r="FT426" s="14">
        <v>0.262013</v>
      </c>
      <c r="FU426" s="14">
        <v>0.45820260000000002</v>
      </c>
      <c r="FW426" s="14"/>
      <c r="HY426" s="52"/>
      <c r="IA426" s="52"/>
    </row>
    <row r="427" spans="1:235" x14ac:dyDescent="0.6">
      <c r="A427" t="s">
        <v>226</v>
      </c>
      <c r="B427" t="s">
        <v>0</v>
      </c>
      <c r="C427" t="s">
        <v>296</v>
      </c>
      <c r="D427" s="53" t="s">
        <v>249</v>
      </c>
      <c r="E427" t="s">
        <v>221</v>
      </c>
      <c r="F427" s="14">
        <v>2150</v>
      </c>
      <c r="G427" s="14">
        <v>2.3296459999999999</v>
      </c>
      <c r="H427" s="14">
        <v>2.1787839999999998</v>
      </c>
      <c r="I427" s="14">
        <v>1.9602520000000001</v>
      </c>
      <c r="J427" s="14">
        <v>1.7989360000000001</v>
      </c>
      <c r="K427" s="14">
        <v>1.6953579999999999</v>
      </c>
      <c r="L427" s="14">
        <v>1.715544</v>
      </c>
      <c r="M427" s="14">
        <v>1.5022610000000001</v>
      </c>
      <c r="N427" s="14">
        <v>0.91812740000000004</v>
      </c>
      <c r="O427" s="14">
        <v>-1.002991</v>
      </c>
      <c r="P427" s="14">
        <v>-3.6858529999999998</v>
      </c>
      <c r="Q427" s="14">
        <v>-5.6274569999999997</v>
      </c>
      <c r="R427" s="14">
        <v>-6.5631719999999998</v>
      </c>
      <c r="S427" s="14">
        <v>-6.8423249999999998</v>
      </c>
      <c r="T427" s="14">
        <v>-6.4623840000000001</v>
      </c>
      <c r="U427" s="14">
        <v>-5.75467</v>
      </c>
      <c r="V427" s="14">
        <v>-4.5497870000000002</v>
      </c>
      <c r="W427" s="14">
        <v>-2.7280259999999998</v>
      </c>
      <c r="X427" s="14">
        <v>-0.29717850000000001</v>
      </c>
      <c r="Y427" s="14">
        <v>1.6608639999999999</v>
      </c>
      <c r="Z427" s="14">
        <v>2.776697</v>
      </c>
      <c r="AA427" s="14">
        <v>3.114404</v>
      </c>
      <c r="AB427" s="14">
        <v>3.2180040000000001</v>
      </c>
      <c r="AC427" s="14">
        <v>2.750076</v>
      </c>
      <c r="AD427" s="14">
        <v>2.389116</v>
      </c>
      <c r="AE427" s="14">
        <v>-0.46373979999999998</v>
      </c>
      <c r="AF427" s="14">
        <v>-0.42466120000000002</v>
      </c>
      <c r="AG427" s="14">
        <v>-0.34795989999999999</v>
      </c>
      <c r="AH427" s="14">
        <v>-0.33302890000000002</v>
      </c>
      <c r="AI427" s="14">
        <v>-0.36988500000000002</v>
      </c>
      <c r="AJ427" s="14">
        <v>-0.32407340000000001</v>
      </c>
      <c r="AK427" s="14">
        <v>-0.23576620000000001</v>
      </c>
      <c r="AL427" s="14">
        <v>-8.1649399999999997E-2</v>
      </c>
      <c r="AM427" s="14">
        <v>-1.9890600000000001E-2</v>
      </c>
      <c r="AN427" s="14">
        <v>0.224187</v>
      </c>
      <c r="AO427" s="14">
        <v>0.19237370000000001</v>
      </c>
      <c r="AP427" s="14">
        <v>0.26296370000000002</v>
      </c>
      <c r="AQ427" s="14">
        <v>0.26617069999999998</v>
      </c>
      <c r="AR427" s="14">
        <v>0.25540040000000003</v>
      </c>
      <c r="AS427" s="14">
        <v>0.14467479999999999</v>
      </c>
      <c r="AT427" s="14">
        <v>-6.7841100000000001E-2</v>
      </c>
      <c r="AU427" s="14">
        <v>-0.1082249</v>
      </c>
      <c r="AV427" s="14">
        <v>-0.22920199999999999</v>
      </c>
      <c r="AW427" s="14">
        <v>-0.51486980000000004</v>
      </c>
      <c r="AX427" s="14">
        <v>-0.47487430000000003</v>
      </c>
      <c r="AY427" s="14">
        <v>-0.41212490000000002</v>
      </c>
      <c r="AZ427" s="14">
        <v>-0.1262501</v>
      </c>
      <c r="BA427" s="14">
        <v>-0.39960059999999997</v>
      </c>
      <c r="BB427" s="14">
        <v>-0.35186240000000002</v>
      </c>
      <c r="BC427" s="14">
        <v>-0.27346110000000001</v>
      </c>
      <c r="BD427" s="14">
        <v>-0.26213700000000001</v>
      </c>
      <c r="BE427" s="14">
        <v>-0.20758270000000001</v>
      </c>
      <c r="BF427" s="14">
        <v>-0.19054270000000001</v>
      </c>
      <c r="BG427" s="14">
        <v>-0.23403160000000001</v>
      </c>
      <c r="BH427" s="14">
        <v>-0.21100759999999999</v>
      </c>
      <c r="BI427" s="14">
        <v>-0.13273670000000001</v>
      </c>
      <c r="BJ427" s="14">
        <v>2.39545E-2</v>
      </c>
      <c r="BK427" s="14">
        <v>7.5302099999999997E-2</v>
      </c>
      <c r="BL427" s="14">
        <v>0.41780109999999998</v>
      </c>
      <c r="BM427" s="14">
        <v>0.34830230000000001</v>
      </c>
      <c r="BN427" s="14">
        <v>0.4248731</v>
      </c>
      <c r="BO427" s="14">
        <v>0.45578689999999999</v>
      </c>
      <c r="BP427" s="14">
        <v>0.50811569999999995</v>
      </c>
      <c r="BQ427" s="14">
        <v>0.4432431</v>
      </c>
      <c r="BR427" s="14">
        <v>0.225518</v>
      </c>
      <c r="BS427" s="14">
        <v>0.14544570000000001</v>
      </c>
      <c r="BT427" s="14">
        <v>3.8945399999999998E-2</v>
      </c>
      <c r="BU427" s="14">
        <v>-0.2823116</v>
      </c>
      <c r="BV427" s="14">
        <v>-0.25856269999999998</v>
      </c>
      <c r="BW427" s="14">
        <v>-0.20266909999999999</v>
      </c>
      <c r="BX427" s="14">
        <v>4.15127E-2</v>
      </c>
      <c r="BY427" s="14">
        <v>-0.17051469999999999</v>
      </c>
      <c r="BZ427" s="14">
        <v>-0.153639</v>
      </c>
      <c r="CA427" s="14">
        <v>-0.14167469999999999</v>
      </c>
      <c r="CB427" s="14">
        <v>-0.14957329999999999</v>
      </c>
      <c r="CC427" s="14">
        <v>-0.11035780000000001</v>
      </c>
      <c r="CD427" s="14">
        <v>-9.1857099999999997E-2</v>
      </c>
      <c r="CE427" s="14">
        <v>-0.13993990000000001</v>
      </c>
      <c r="CF427" s="14">
        <v>-0.1326985</v>
      </c>
      <c r="CG427" s="14">
        <v>-6.1378700000000001E-2</v>
      </c>
      <c r="CH427" s="14">
        <v>9.7095399999999998E-2</v>
      </c>
      <c r="CI427" s="14">
        <v>0.14123240000000001</v>
      </c>
      <c r="CJ427" s="14">
        <v>0.55189759999999999</v>
      </c>
      <c r="CK427" s="14">
        <v>0.45629799999999998</v>
      </c>
      <c r="CL427" s="14">
        <v>0.53701100000000002</v>
      </c>
      <c r="CM427" s="14">
        <v>0.58711460000000004</v>
      </c>
      <c r="CN427" s="14">
        <v>0.68314549999999996</v>
      </c>
      <c r="CO427" s="14">
        <v>0.65003060000000001</v>
      </c>
      <c r="CP427" s="14">
        <v>0.42869760000000001</v>
      </c>
      <c r="CQ427" s="14">
        <v>0.32113720000000001</v>
      </c>
      <c r="CR427" s="14">
        <v>0.22466349999999999</v>
      </c>
      <c r="CS427" s="14">
        <v>-0.1212424</v>
      </c>
      <c r="CT427" s="14">
        <v>-0.108746</v>
      </c>
      <c r="CU427" s="14">
        <v>-5.7600600000000002E-2</v>
      </c>
      <c r="CV427" s="14">
        <v>0.1577047</v>
      </c>
      <c r="CW427" s="14">
        <v>-1.18505E-2</v>
      </c>
      <c r="CX427" s="14">
        <v>-1.6350099999999999E-2</v>
      </c>
      <c r="CY427" s="14">
        <v>-9.8881999999999998E-3</v>
      </c>
      <c r="CZ427" s="14">
        <v>-3.7009599999999997E-2</v>
      </c>
      <c r="DA427" s="14">
        <v>-1.3132899999999999E-2</v>
      </c>
      <c r="DB427" s="14">
        <v>6.8284000000000001E-3</v>
      </c>
      <c r="DC427" s="14">
        <v>-4.5848300000000002E-2</v>
      </c>
      <c r="DD427" s="14">
        <v>-5.43895E-2</v>
      </c>
      <c r="DE427" s="14">
        <v>9.9792000000000006E-3</v>
      </c>
      <c r="DF427" s="14">
        <v>0.17023630000000001</v>
      </c>
      <c r="DG427" s="14">
        <v>0.2071626</v>
      </c>
      <c r="DH427" s="14">
        <v>0.6859942</v>
      </c>
      <c r="DI427" s="14">
        <v>0.56429370000000001</v>
      </c>
      <c r="DJ427" s="14">
        <v>0.64914890000000003</v>
      </c>
      <c r="DK427" s="14">
        <v>0.71844220000000003</v>
      </c>
      <c r="DL427" s="14">
        <v>0.85817529999999997</v>
      </c>
      <c r="DM427" s="14">
        <v>0.85681799999999997</v>
      </c>
      <c r="DN427" s="14">
        <v>0.63187720000000003</v>
      </c>
      <c r="DO427" s="14">
        <v>0.49682870000000001</v>
      </c>
      <c r="DP427" s="14">
        <v>0.41038160000000001</v>
      </c>
      <c r="DQ427" s="14">
        <v>3.98267E-2</v>
      </c>
      <c r="DR427" s="14">
        <v>4.1070700000000002E-2</v>
      </c>
      <c r="DS427" s="14">
        <v>8.7467900000000001E-2</v>
      </c>
      <c r="DT427" s="14">
        <v>0.27389669999999999</v>
      </c>
      <c r="DU427" s="14">
        <v>0.14681359999999999</v>
      </c>
      <c r="DV427" s="14">
        <v>0.1209387</v>
      </c>
      <c r="DW427" s="14">
        <v>0.18039040000000001</v>
      </c>
      <c r="DX427" s="14">
        <v>0.1255145</v>
      </c>
      <c r="DY427" s="14">
        <v>0.12724440000000001</v>
      </c>
      <c r="DZ427" s="14">
        <v>0.14931459999999999</v>
      </c>
      <c r="EA427" s="14">
        <v>9.0005199999999994E-2</v>
      </c>
      <c r="EB427" s="14">
        <v>5.8676300000000001E-2</v>
      </c>
      <c r="EC427" s="14">
        <v>0.1130087</v>
      </c>
      <c r="ED427" s="14">
        <v>0.27584019999999998</v>
      </c>
      <c r="EE427" s="14">
        <v>0.3023554</v>
      </c>
      <c r="EF427" s="14">
        <v>0.87960830000000001</v>
      </c>
      <c r="EG427" s="14">
        <v>0.72022229999999998</v>
      </c>
      <c r="EH427" s="14">
        <v>0.81105819999999995</v>
      </c>
      <c r="EI427" s="14">
        <v>0.90805849999999999</v>
      </c>
      <c r="EJ427" s="14">
        <v>1.1108910000000001</v>
      </c>
      <c r="EK427" s="14">
        <v>1.155386</v>
      </c>
      <c r="EL427" s="14">
        <v>0.92523630000000001</v>
      </c>
      <c r="EM427" s="14">
        <v>0.75049929999999998</v>
      </c>
      <c r="EN427" s="14">
        <v>0.67852900000000005</v>
      </c>
      <c r="EO427" s="14">
        <v>0.27238489999999999</v>
      </c>
      <c r="EP427" s="14">
        <v>0.25738220000000001</v>
      </c>
      <c r="EQ427" s="14">
        <v>0.29692370000000001</v>
      </c>
      <c r="ER427" s="14">
        <v>0.44165949999999998</v>
      </c>
      <c r="ES427" s="14">
        <v>0.3758995</v>
      </c>
      <c r="ET427" s="14">
        <v>0.3191621</v>
      </c>
      <c r="EU427" s="14">
        <v>60.266629999999999</v>
      </c>
      <c r="EV427" s="14">
        <v>58.947090000000003</v>
      </c>
      <c r="EW427" s="14">
        <v>59.741230000000002</v>
      </c>
      <c r="EX427" s="14">
        <v>59.99738</v>
      </c>
      <c r="EY427" s="14">
        <v>59.775280000000002</v>
      </c>
      <c r="EZ427" s="14">
        <v>60.018859999999997</v>
      </c>
      <c r="FA427" s="14">
        <v>60.560499999999998</v>
      </c>
      <c r="FB427" s="14">
        <v>60.834470000000003</v>
      </c>
      <c r="FC427" s="14">
        <v>62.729179999999999</v>
      </c>
      <c r="FD427" s="14">
        <v>65.996859999999998</v>
      </c>
      <c r="FE427" s="14">
        <v>69.729699999999994</v>
      </c>
      <c r="FF427" s="14">
        <v>73.784710000000004</v>
      </c>
      <c r="FG427" s="14">
        <v>78.375590000000003</v>
      </c>
      <c r="FH427" s="14">
        <v>81.340490000000003</v>
      </c>
      <c r="FI427" s="14">
        <v>81.941329999999994</v>
      </c>
      <c r="FJ427" s="14">
        <v>80.177059999999997</v>
      </c>
      <c r="FK427" s="14">
        <v>79.277630000000002</v>
      </c>
      <c r="FL427" s="14">
        <v>78.262960000000007</v>
      </c>
      <c r="FM427" s="14">
        <v>75.912520000000001</v>
      </c>
      <c r="FN427" s="14">
        <v>73.223150000000004</v>
      </c>
      <c r="FO427" s="14">
        <v>68.091669999999993</v>
      </c>
      <c r="FP427" s="14">
        <v>64.543210000000002</v>
      </c>
      <c r="FQ427" s="14">
        <v>63.284439999999996</v>
      </c>
      <c r="FR427" s="14">
        <v>62.844940000000001</v>
      </c>
      <c r="FS427" s="14">
        <v>3.365796</v>
      </c>
      <c r="FT427" s="14">
        <v>0.1570251</v>
      </c>
      <c r="FU427" s="14">
        <v>0.27625260000000001</v>
      </c>
      <c r="FW427" s="14"/>
      <c r="HY427" s="52"/>
    </row>
    <row r="428" spans="1:235" x14ac:dyDescent="0.6">
      <c r="A428" t="s">
        <v>226</v>
      </c>
      <c r="B428" t="s">
        <v>0</v>
      </c>
      <c r="C428" t="s">
        <v>296</v>
      </c>
      <c r="D428" s="53" t="s">
        <v>238</v>
      </c>
      <c r="E428" t="s">
        <v>219</v>
      </c>
      <c r="F428" s="14">
        <v>3835</v>
      </c>
      <c r="G428" s="14">
        <v>3.5673379999999999</v>
      </c>
      <c r="H428" s="14">
        <v>3.1985190000000001</v>
      </c>
      <c r="I428" s="14">
        <v>3.0177930000000002</v>
      </c>
      <c r="J428" s="14">
        <v>3.3295089999999998</v>
      </c>
      <c r="K428" s="14">
        <v>3.4910939999999999</v>
      </c>
      <c r="L428" s="14">
        <v>3.8206560000000001</v>
      </c>
      <c r="M428" s="14">
        <v>3.8097799999999999</v>
      </c>
      <c r="N428" s="14">
        <v>3.2209300000000001</v>
      </c>
      <c r="O428" s="14">
        <v>0.32016620000000001</v>
      </c>
      <c r="P428" s="14">
        <v>-2.4552149999999999</v>
      </c>
      <c r="Q428" s="14">
        <v>-4.2752999999999997</v>
      </c>
      <c r="R428" s="14">
        <v>-6.1229310000000003</v>
      </c>
      <c r="S428" s="14">
        <v>-7.1155799999999996</v>
      </c>
      <c r="T428" s="14">
        <v>-7.3232860000000004</v>
      </c>
      <c r="U428" s="14">
        <v>-5.7458660000000004</v>
      </c>
      <c r="V428" s="14">
        <v>-3.3630239999999998</v>
      </c>
      <c r="W428" s="14">
        <v>-0.67853410000000003</v>
      </c>
      <c r="X428" s="14">
        <v>2.4350589999999999</v>
      </c>
      <c r="Y428" s="14">
        <v>4.2244130000000002</v>
      </c>
      <c r="Z428" s="14">
        <v>5.4087389999999997</v>
      </c>
      <c r="AA428" s="14">
        <v>5.4189340000000001</v>
      </c>
      <c r="AB428" s="14">
        <v>4.3200810000000001</v>
      </c>
      <c r="AC428" s="14">
        <v>3.7501090000000001</v>
      </c>
      <c r="AD428" s="14">
        <v>3.406358</v>
      </c>
      <c r="AE428" s="14">
        <v>-1.121515</v>
      </c>
      <c r="AF428" s="14">
        <v>-1.418453</v>
      </c>
      <c r="AG428" s="14">
        <v>-1.377497</v>
      </c>
      <c r="AH428" s="14">
        <v>-0.70562550000000002</v>
      </c>
      <c r="AI428" s="14">
        <v>-0.48536400000000002</v>
      </c>
      <c r="AJ428" s="14">
        <v>-0.3133494</v>
      </c>
      <c r="AK428" s="14">
        <v>-0.79500979999999999</v>
      </c>
      <c r="AL428" s="14">
        <v>-0.51216329999999999</v>
      </c>
      <c r="AM428" s="14">
        <v>-0.55893800000000005</v>
      </c>
      <c r="AN428" s="14">
        <v>-0.44210680000000002</v>
      </c>
      <c r="AO428" s="14">
        <v>5.6716299999999997E-2</v>
      </c>
      <c r="AP428" s="14">
        <v>-7.6391100000000003E-2</v>
      </c>
      <c r="AQ428" s="14">
        <v>4.1782399999999997E-2</v>
      </c>
      <c r="AR428" s="14">
        <v>0.1076015</v>
      </c>
      <c r="AS428" s="14">
        <v>0.48400029999999999</v>
      </c>
      <c r="AT428" s="14">
        <v>0.62837639999999995</v>
      </c>
      <c r="AU428" s="14">
        <v>0.36507990000000001</v>
      </c>
      <c r="AV428" s="14">
        <v>0.1762929</v>
      </c>
      <c r="AW428" s="14">
        <v>-0.4592832</v>
      </c>
      <c r="AX428" s="14">
        <v>5.0410000000000003E-3</v>
      </c>
      <c r="AY428" s="14">
        <v>6.0477599999999999E-2</v>
      </c>
      <c r="AZ428" s="14">
        <v>-1.3250379999999999</v>
      </c>
      <c r="BA428" s="14">
        <v>-1.4057740000000001</v>
      </c>
      <c r="BB428" s="14">
        <v>-1.0225919999999999</v>
      </c>
      <c r="BC428" s="14">
        <v>-0.84368109999999996</v>
      </c>
      <c r="BD428" s="14">
        <v>-1.1097360000000001</v>
      </c>
      <c r="BE428" s="14">
        <v>-1.0738829999999999</v>
      </c>
      <c r="BF428" s="14">
        <v>-0.53230169999999999</v>
      </c>
      <c r="BG428" s="14">
        <v>-0.34676050000000003</v>
      </c>
      <c r="BH428" s="14">
        <v>-0.19392100000000001</v>
      </c>
      <c r="BI428" s="14">
        <v>-0.60454479999999999</v>
      </c>
      <c r="BJ428" s="14">
        <v>-0.32449679999999997</v>
      </c>
      <c r="BK428" s="14">
        <v>-0.3288005</v>
      </c>
      <c r="BL428" s="14">
        <v>-0.18721650000000001</v>
      </c>
      <c r="BM428" s="14">
        <v>0.33698299999999998</v>
      </c>
      <c r="BN428" s="14">
        <v>0.21638019999999999</v>
      </c>
      <c r="BO428" s="14">
        <v>0.36187429999999998</v>
      </c>
      <c r="BP428" s="14">
        <v>0.43143599999999999</v>
      </c>
      <c r="BQ428" s="14">
        <v>0.81969619999999999</v>
      </c>
      <c r="BR428" s="14">
        <v>0.97671090000000005</v>
      </c>
      <c r="BS428" s="14">
        <v>0.66567889999999996</v>
      </c>
      <c r="BT428" s="14">
        <v>0.39318500000000001</v>
      </c>
      <c r="BU428" s="14">
        <v>-0.2423409</v>
      </c>
      <c r="BV428" s="14">
        <v>0.18312320000000001</v>
      </c>
      <c r="BW428" s="14">
        <v>0.2381017</v>
      </c>
      <c r="BX428" s="14">
        <v>-0.87474510000000005</v>
      </c>
      <c r="BY428" s="14">
        <v>-0.95990149999999996</v>
      </c>
      <c r="BZ428" s="14">
        <v>-0.72538480000000005</v>
      </c>
      <c r="CA428" s="14">
        <v>-0.651254</v>
      </c>
      <c r="CB428" s="14">
        <v>-0.8959201</v>
      </c>
      <c r="CC428" s="14">
        <v>-0.86360110000000001</v>
      </c>
      <c r="CD428" s="14">
        <v>-0.41225820000000002</v>
      </c>
      <c r="CE428" s="14">
        <v>-0.25076419999999999</v>
      </c>
      <c r="CF428" s="14">
        <v>-0.11120530000000001</v>
      </c>
      <c r="CG428" s="14">
        <v>-0.47262920000000003</v>
      </c>
      <c r="CH428" s="14">
        <v>-0.19451959999999999</v>
      </c>
      <c r="CI428" s="14">
        <v>-0.1694079</v>
      </c>
      <c r="CJ428" s="14">
        <v>-1.06804E-2</v>
      </c>
      <c r="CK428" s="14">
        <v>0.53109479999999998</v>
      </c>
      <c r="CL428" s="14">
        <v>0.41915279999999999</v>
      </c>
      <c r="CM428" s="14">
        <v>0.583569</v>
      </c>
      <c r="CN428" s="14">
        <v>0.6557229</v>
      </c>
      <c r="CO428" s="14">
        <v>1.052198</v>
      </c>
      <c r="CP428" s="14">
        <v>1.2179660000000001</v>
      </c>
      <c r="CQ428" s="14">
        <v>0.87387280000000001</v>
      </c>
      <c r="CR428" s="14">
        <v>0.54340390000000005</v>
      </c>
      <c r="CS428" s="14">
        <v>-9.2087299999999997E-2</v>
      </c>
      <c r="CT428" s="14">
        <v>0.30646230000000002</v>
      </c>
      <c r="CU428" s="14">
        <v>0.36112359999999999</v>
      </c>
      <c r="CV428" s="14">
        <v>-0.56287350000000003</v>
      </c>
      <c r="CW428" s="14">
        <v>-0.65109130000000004</v>
      </c>
      <c r="CX428" s="14">
        <v>-0.51953990000000005</v>
      </c>
      <c r="CY428" s="14">
        <v>-0.45882699999999998</v>
      </c>
      <c r="CZ428" s="14">
        <v>-0.68210389999999999</v>
      </c>
      <c r="DA428" s="14">
        <v>-0.65331899999999998</v>
      </c>
      <c r="DB428" s="14">
        <v>-0.29221469999999999</v>
      </c>
      <c r="DC428" s="14">
        <v>-0.15476790000000001</v>
      </c>
      <c r="DD428" s="14">
        <v>-2.84896E-2</v>
      </c>
      <c r="DE428" s="14">
        <v>-0.34071380000000001</v>
      </c>
      <c r="DF428" s="14">
        <v>-6.4542299999999997E-2</v>
      </c>
      <c r="DG428" s="14">
        <v>-1.0015400000000001E-2</v>
      </c>
      <c r="DH428" s="14">
        <v>0.1658558</v>
      </c>
      <c r="DI428" s="14">
        <v>0.72520669999999998</v>
      </c>
      <c r="DJ428" s="14">
        <v>0.62192530000000001</v>
      </c>
      <c r="DK428" s="14">
        <v>0.80526370000000003</v>
      </c>
      <c r="DL428" s="14">
        <v>0.88000970000000001</v>
      </c>
      <c r="DM428" s="14">
        <v>1.2847</v>
      </c>
      <c r="DN428" s="14">
        <v>1.459222</v>
      </c>
      <c r="DO428" s="14">
        <v>1.0820669999999999</v>
      </c>
      <c r="DP428" s="14">
        <v>0.69362259999999998</v>
      </c>
      <c r="DQ428" s="14">
        <v>5.8166299999999997E-2</v>
      </c>
      <c r="DR428" s="14">
        <v>0.4298015</v>
      </c>
      <c r="DS428" s="14">
        <v>0.48414550000000001</v>
      </c>
      <c r="DT428" s="14">
        <v>-0.2510018</v>
      </c>
      <c r="DU428" s="14">
        <v>-0.3422811</v>
      </c>
      <c r="DV428" s="14">
        <v>-0.3136951</v>
      </c>
      <c r="DW428" s="14">
        <v>-0.18099280000000001</v>
      </c>
      <c r="DX428" s="14">
        <v>-0.37338739999999998</v>
      </c>
      <c r="DY428" s="14">
        <v>-0.34970509999999999</v>
      </c>
      <c r="DZ428" s="14">
        <v>-0.11889089999999999</v>
      </c>
      <c r="EA428" s="14">
        <v>-1.6164499999999998E-2</v>
      </c>
      <c r="EB428" s="14">
        <v>9.0938699999999997E-2</v>
      </c>
      <c r="EC428" s="14">
        <v>-0.15024879999999999</v>
      </c>
      <c r="ED428" s="14">
        <v>0.1231242</v>
      </c>
      <c r="EE428" s="14">
        <v>0.22012209999999999</v>
      </c>
      <c r="EF428" s="14">
        <v>0.42074610000000001</v>
      </c>
      <c r="EG428" s="14">
        <v>1.0054730000000001</v>
      </c>
      <c r="EH428" s="14">
        <v>0.91469670000000003</v>
      </c>
      <c r="EI428" s="14">
        <v>1.125356</v>
      </c>
      <c r="EJ428" s="14">
        <v>1.2038439999999999</v>
      </c>
      <c r="EK428" s="14">
        <v>1.6203959999999999</v>
      </c>
      <c r="EL428" s="14">
        <v>1.8075559999999999</v>
      </c>
      <c r="EM428" s="14">
        <v>1.382666</v>
      </c>
      <c r="EN428" s="14">
        <v>0.91051479999999996</v>
      </c>
      <c r="EO428" s="14">
        <v>0.27510869999999998</v>
      </c>
      <c r="EP428" s="14">
        <v>0.60788359999999997</v>
      </c>
      <c r="EQ428" s="14">
        <v>0.66176950000000001</v>
      </c>
      <c r="ER428" s="14">
        <v>0.1992913</v>
      </c>
      <c r="ES428" s="14">
        <v>0.10359169999999999</v>
      </c>
      <c r="ET428" s="14">
        <v>-1.64878E-2</v>
      </c>
      <c r="EU428" s="14">
        <v>48.420810000000003</v>
      </c>
      <c r="EV428" s="14">
        <v>47.88288</v>
      </c>
      <c r="EW428" s="14">
        <v>47.467610000000001</v>
      </c>
      <c r="EX428" s="14">
        <v>47.050319999999999</v>
      </c>
      <c r="EY428" s="14">
        <v>47.032290000000003</v>
      </c>
      <c r="EZ428" s="14">
        <v>46.835970000000003</v>
      </c>
      <c r="FA428" s="14">
        <v>46.516759999999998</v>
      </c>
      <c r="FB428" s="14">
        <v>46.67662</v>
      </c>
      <c r="FC428" s="14">
        <v>49.234990000000003</v>
      </c>
      <c r="FD428" s="14">
        <v>52.817920000000001</v>
      </c>
      <c r="FE428" s="14">
        <v>55.533880000000003</v>
      </c>
      <c r="FF428" s="14">
        <v>57.1496</v>
      </c>
      <c r="FG428" s="14">
        <v>58.464179999999999</v>
      </c>
      <c r="FH428" s="14">
        <v>59.499290000000002</v>
      </c>
      <c r="FI428" s="14">
        <v>59.752220000000001</v>
      </c>
      <c r="FJ428" s="14">
        <v>59.447110000000002</v>
      </c>
      <c r="FK428" s="14">
        <v>58.707120000000003</v>
      </c>
      <c r="FL428" s="14">
        <v>57.61251</v>
      </c>
      <c r="FM428" s="14">
        <v>55.849060000000001</v>
      </c>
      <c r="FN428" s="14">
        <v>53.810270000000003</v>
      </c>
      <c r="FO428" s="14">
        <v>52.23986</v>
      </c>
      <c r="FP428" s="14">
        <v>51.032969999999999</v>
      </c>
      <c r="FQ428" s="14">
        <v>49.773299999999999</v>
      </c>
      <c r="FR428" s="14">
        <v>49.059849999999997</v>
      </c>
      <c r="FS428" s="14">
        <v>3.8628800000000001</v>
      </c>
      <c r="FT428" s="14">
        <v>0.24474670000000001</v>
      </c>
      <c r="FU428" s="14">
        <v>0.21441080000000001</v>
      </c>
      <c r="FW428" s="14"/>
      <c r="IA428" s="52"/>
    </row>
    <row r="429" spans="1:235" x14ac:dyDescent="0.6">
      <c r="A429" t="s">
        <v>226</v>
      </c>
      <c r="B429" t="s">
        <v>0</v>
      </c>
      <c r="C429" t="s">
        <v>296</v>
      </c>
      <c r="D429" s="53" t="s">
        <v>238</v>
      </c>
      <c r="E429" t="s">
        <v>220</v>
      </c>
      <c r="F429" s="14">
        <v>1432</v>
      </c>
      <c r="G429" s="14">
        <v>1.4172309999999999</v>
      </c>
      <c r="H429" s="14">
        <v>1.3921790000000001</v>
      </c>
      <c r="I429" s="14">
        <v>1.3373870000000001</v>
      </c>
      <c r="J429" s="14">
        <v>1.3467530000000001</v>
      </c>
      <c r="K429" s="14">
        <v>1.330411</v>
      </c>
      <c r="L429" s="14">
        <v>1.341726</v>
      </c>
      <c r="M429" s="14">
        <v>1.2123809999999999</v>
      </c>
      <c r="N429" s="14">
        <v>0.93576230000000005</v>
      </c>
      <c r="O429" s="14">
        <v>8.8964100000000004E-2</v>
      </c>
      <c r="P429" s="14">
        <v>-0.73215889999999995</v>
      </c>
      <c r="Q429" s="14">
        <v>-1.0937190000000001</v>
      </c>
      <c r="R429" s="14">
        <v>-1.972604</v>
      </c>
      <c r="S429" s="14">
        <v>-2.5315029999999998</v>
      </c>
      <c r="T429" s="14">
        <v>-2.5580050000000001</v>
      </c>
      <c r="U429" s="14">
        <v>-1.940272</v>
      </c>
      <c r="V429" s="14">
        <v>-1.0739350000000001</v>
      </c>
      <c r="W429" s="14">
        <v>2.7622399999999998E-2</v>
      </c>
      <c r="X429" s="14">
        <v>1.183081</v>
      </c>
      <c r="Y429" s="14">
        <v>1.7455400000000001</v>
      </c>
      <c r="Z429" s="14">
        <v>2.0824090000000002</v>
      </c>
      <c r="AA429" s="14">
        <v>2.0596290000000002</v>
      </c>
      <c r="AB429" s="14">
        <v>1.778009</v>
      </c>
      <c r="AC429" s="14">
        <v>1.6316170000000001</v>
      </c>
      <c r="AD429" s="14">
        <v>1.302856</v>
      </c>
      <c r="AE429" s="14">
        <v>-0.14602519999999999</v>
      </c>
      <c r="AF429" s="14">
        <v>-0.14502090000000001</v>
      </c>
      <c r="AG429" s="14">
        <v>-0.1114469</v>
      </c>
      <c r="AH429" s="14">
        <v>-8.4773500000000002E-2</v>
      </c>
      <c r="AI429" s="14">
        <v>-0.10217030000000001</v>
      </c>
      <c r="AJ429" s="14">
        <v>-9.9066100000000004E-2</v>
      </c>
      <c r="AK429" s="14">
        <v>-0.59044399999999997</v>
      </c>
      <c r="AL429" s="14">
        <v>-0.48949700000000002</v>
      </c>
      <c r="AM429" s="14">
        <v>-0.4381024</v>
      </c>
      <c r="AN429" s="14">
        <v>-0.33953489999999997</v>
      </c>
      <c r="AO429" s="14">
        <v>0.10544920000000001</v>
      </c>
      <c r="AP429" s="14">
        <v>2.3879000000000001E-3</v>
      </c>
      <c r="AQ429" s="14">
        <v>-0.20158319999999999</v>
      </c>
      <c r="AR429" s="14">
        <v>-0.1353876</v>
      </c>
      <c r="AS429" s="14">
        <v>0.102177</v>
      </c>
      <c r="AT429" s="14">
        <v>0.1337266</v>
      </c>
      <c r="AU429" s="14">
        <v>0.24521009999999999</v>
      </c>
      <c r="AV429" s="14">
        <v>0.2645575</v>
      </c>
      <c r="AW429" s="14">
        <v>7.73533E-2</v>
      </c>
      <c r="AX429" s="14">
        <v>3.9339800000000001E-2</v>
      </c>
      <c r="AY429" s="14">
        <v>4.1179899999999998E-2</v>
      </c>
      <c r="AZ429" s="14">
        <v>-7.9440499999999997E-2</v>
      </c>
      <c r="BA429" s="14">
        <v>-9.5557500000000004E-2</v>
      </c>
      <c r="BB429" s="14">
        <v>-0.21540719999999999</v>
      </c>
      <c r="BC429" s="14">
        <v>-9.6582600000000005E-2</v>
      </c>
      <c r="BD429" s="14">
        <v>-8.7371500000000005E-2</v>
      </c>
      <c r="BE429" s="14">
        <v>-6.1935499999999998E-2</v>
      </c>
      <c r="BF429" s="14">
        <v>-1.6524299999999999E-2</v>
      </c>
      <c r="BG429" s="14">
        <v>-2.82432E-2</v>
      </c>
      <c r="BH429" s="14">
        <v>-4.0861000000000001E-2</v>
      </c>
      <c r="BI429" s="14">
        <v>-0.37735940000000001</v>
      </c>
      <c r="BJ429" s="14">
        <v>-0.32321879999999997</v>
      </c>
      <c r="BK429" s="14">
        <v>-0.23955609999999999</v>
      </c>
      <c r="BL429" s="14">
        <v>-0.14346690000000001</v>
      </c>
      <c r="BM429" s="14">
        <v>0.29505880000000001</v>
      </c>
      <c r="BN429" s="14">
        <v>0.1499588</v>
      </c>
      <c r="BO429" s="14">
        <v>-3.0826599999999999E-2</v>
      </c>
      <c r="BP429" s="14">
        <v>2.5266E-2</v>
      </c>
      <c r="BQ429" s="14">
        <v>0.24986059999999999</v>
      </c>
      <c r="BR429" s="14">
        <v>0.3249242</v>
      </c>
      <c r="BS429" s="14">
        <v>0.41395029999999999</v>
      </c>
      <c r="BT429" s="14">
        <v>0.40352900000000003</v>
      </c>
      <c r="BU429" s="14">
        <v>0.15456990000000001</v>
      </c>
      <c r="BV429" s="14">
        <v>0.1669872</v>
      </c>
      <c r="BW429" s="14">
        <v>0.1728884</v>
      </c>
      <c r="BX429" s="14">
        <v>-5.5069999999999997E-3</v>
      </c>
      <c r="BY429" s="14">
        <v>3.0157999999999999E-3</v>
      </c>
      <c r="BZ429" s="14">
        <v>-0.13245870000000001</v>
      </c>
      <c r="CA429" s="14">
        <v>-6.23388E-2</v>
      </c>
      <c r="CB429" s="14">
        <v>-4.7443800000000001E-2</v>
      </c>
      <c r="CC429" s="14">
        <v>-2.7644100000000001E-2</v>
      </c>
      <c r="CD429" s="14">
        <v>3.0744799999999999E-2</v>
      </c>
      <c r="CE429" s="14">
        <v>2.29585E-2</v>
      </c>
      <c r="CF429" s="14">
        <v>-5.4839999999999999E-4</v>
      </c>
      <c r="CG429" s="14">
        <v>-0.2297777</v>
      </c>
      <c r="CH429" s="14">
        <v>-0.20805499999999999</v>
      </c>
      <c r="CI429" s="14">
        <v>-0.1020436</v>
      </c>
      <c r="CJ429" s="14">
        <v>-7.6708000000000002E-3</v>
      </c>
      <c r="CK429" s="14">
        <v>0.42638169999999997</v>
      </c>
      <c r="CL429" s="14">
        <v>0.252166</v>
      </c>
      <c r="CM429" s="14">
        <v>8.74389E-2</v>
      </c>
      <c r="CN429" s="14">
        <v>0.13653419999999999</v>
      </c>
      <c r="CO429" s="14">
        <v>0.35214590000000001</v>
      </c>
      <c r="CP429" s="14">
        <v>0.457347</v>
      </c>
      <c r="CQ429" s="14">
        <v>0.53081909999999999</v>
      </c>
      <c r="CR429" s="14">
        <v>0.49978030000000001</v>
      </c>
      <c r="CS429" s="14">
        <v>0.20804980000000001</v>
      </c>
      <c r="CT429" s="14">
        <v>0.25539539999999999</v>
      </c>
      <c r="CU429" s="14">
        <v>0.26410919999999999</v>
      </c>
      <c r="CV429" s="14">
        <v>4.5699099999999999E-2</v>
      </c>
      <c r="CW429" s="14">
        <v>7.1287400000000001E-2</v>
      </c>
      <c r="CX429" s="14">
        <v>-7.5008900000000003E-2</v>
      </c>
      <c r="CY429" s="14">
        <v>-2.8094999999999998E-2</v>
      </c>
      <c r="CZ429" s="14">
        <v>-7.5160000000000001E-3</v>
      </c>
      <c r="DA429" s="14">
        <v>6.6474000000000004E-3</v>
      </c>
      <c r="DB429" s="14">
        <v>7.8013899999999997E-2</v>
      </c>
      <c r="DC429" s="14">
        <v>7.4160199999999996E-2</v>
      </c>
      <c r="DD429" s="14">
        <v>3.9764300000000002E-2</v>
      </c>
      <c r="DE429" s="14">
        <v>-8.2195900000000002E-2</v>
      </c>
      <c r="DF429" s="14">
        <v>-9.2891299999999996E-2</v>
      </c>
      <c r="DG429" s="14">
        <v>3.5469000000000001E-2</v>
      </c>
      <c r="DH429" s="14">
        <v>0.1281254</v>
      </c>
      <c r="DI429" s="14">
        <v>0.55770470000000005</v>
      </c>
      <c r="DJ429" s="14">
        <v>0.3543732</v>
      </c>
      <c r="DK429" s="14">
        <v>0.20570440000000001</v>
      </c>
      <c r="DL429" s="14">
        <v>0.24780250000000001</v>
      </c>
      <c r="DM429" s="14">
        <v>0.45443119999999998</v>
      </c>
      <c r="DN429" s="14">
        <v>0.58976980000000001</v>
      </c>
      <c r="DO429" s="14">
        <v>0.64768800000000004</v>
      </c>
      <c r="DP429" s="14">
        <v>0.59603150000000005</v>
      </c>
      <c r="DQ429" s="14">
        <v>0.26152979999999998</v>
      </c>
      <c r="DR429" s="14">
        <v>0.34380369999999999</v>
      </c>
      <c r="DS429" s="14">
        <v>0.35533009999999998</v>
      </c>
      <c r="DT429" s="14">
        <v>9.69053E-2</v>
      </c>
      <c r="DU429" s="14">
        <v>0.13955890000000001</v>
      </c>
      <c r="DV429" s="14">
        <v>-1.7559000000000002E-2</v>
      </c>
      <c r="DW429" s="14">
        <v>2.1347600000000001E-2</v>
      </c>
      <c r="DX429" s="14">
        <v>5.0133299999999999E-2</v>
      </c>
      <c r="DY429" s="14">
        <v>5.6158699999999999E-2</v>
      </c>
      <c r="DZ429" s="14">
        <v>0.14626310000000001</v>
      </c>
      <c r="EA429" s="14">
        <v>0.1480872</v>
      </c>
      <c r="EB429" s="14">
        <v>9.7969299999999995E-2</v>
      </c>
      <c r="EC429" s="14">
        <v>0.1308887</v>
      </c>
      <c r="ED429" s="14">
        <v>7.3386900000000005E-2</v>
      </c>
      <c r="EE429" s="14">
        <v>0.23401530000000001</v>
      </c>
      <c r="EF429" s="14">
        <v>0.32419340000000002</v>
      </c>
      <c r="EG429" s="14">
        <v>0.74731429999999999</v>
      </c>
      <c r="EH429" s="14">
        <v>0.5019441</v>
      </c>
      <c r="EI429" s="14">
        <v>0.37646099999999999</v>
      </c>
      <c r="EJ429" s="14">
        <v>0.40845609999999999</v>
      </c>
      <c r="EK429" s="14">
        <v>0.60211490000000001</v>
      </c>
      <c r="EL429" s="14">
        <v>0.78096739999999998</v>
      </c>
      <c r="EM429" s="14">
        <v>0.81642809999999999</v>
      </c>
      <c r="EN429" s="14">
        <v>0.73500310000000002</v>
      </c>
      <c r="EO429" s="14">
        <v>0.3387463</v>
      </c>
      <c r="EP429" s="14">
        <v>0.47145110000000001</v>
      </c>
      <c r="EQ429" s="14">
        <v>0.48703859999999999</v>
      </c>
      <c r="ER429" s="14">
        <v>0.17083880000000001</v>
      </c>
      <c r="ES429" s="14">
        <v>0.23813219999999999</v>
      </c>
      <c r="ET429" s="14">
        <v>6.5389500000000003E-2</v>
      </c>
      <c r="EU429" s="14">
        <v>49.610680000000002</v>
      </c>
      <c r="EV429" s="14">
        <v>49.13937</v>
      </c>
      <c r="EW429" s="14">
        <v>48.69012</v>
      </c>
      <c r="EX429" s="14">
        <v>48.215629999999997</v>
      </c>
      <c r="EY429" s="14">
        <v>48.129759999999997</v>
      </c>
      <c r="EZ429" s="14">
        <v>47.855539999999998</v>
      </c>
      <c r="FA429" s="14">
        <v>47.643419999999999</v>
      </c>
      <c r="FB429" s="14">
        <v>47.867179999999998</v>
      </c>
      <c r="FC429" s="14">
        <v>50.270060000000001</v>
      </c>
      <c r="FD429" s="14">
        <v>53.570189999999997</v>
      </c>
      <c r="FE429" s="14">
        <v>56.191690000000001</v>
      </c>
      <c r="FF429" s="14">
        <v>57.637320000000003</v>
      </c>
      <c r="FG429" s="14">
        <v>58.630969999999998</v>
      </c>
      <c r="FH429" s="14">
        <v>59.466079999999998</v>
      </c>
      <c r="FI429" s="14">
        <v>59.675089999999997</v>
      </c>
      <c r="FJ429" s="14">
        <v>59.475360000000002</v>
      </c>
      <c r="FK429" s="14">
        <v>58.795189999999998</v>
      </c>
      <c r="FL429" s="14">
        <v>57.898589999999999</v>
      </c>
      <c r="FM429" s="14">
        <v>56.33717</v>
      </c>
      <c r="FN429" s="14">
        <v>54.473390000000002</v>
      </c>
      <c r="FO429" s="14">
        <v>52.974040000000002</v>
      </c>
      <c r="FP429" s="14">
        <v>51.678600000000003</v>
      </c>
      <c r="FQ429" s="14">
        <v>50.515000000000001</v>
      </c>
      <c r="FR429" s="14">
        <v>49.962319999999998</v>
      </c>
      <c r="FS429" s="14">
        <v>2.536343</v>
      </c>
      <c r="FT429" s="14">
        <v>0.12533259999999999</v>
      </c>
      <c r="FU429" s="14">
        <v>0.13004599999999999</v>
      </c>
      <c r="FW429" s="14"/>
      <c r="IA429" s="52"/>
    </row>
    <row r="430" spans="1:235" x14ac:dyDescent="0.6">
      <c r="A430" t="s">
        <v>226</v>
      </c>
      <c r="B430" t="s">
        <v>0</v>
      </c>
      <c r="C430" t="s">
        <v>296</v>
      </c>
      <c r="D430" s="53" t="s">
        <v>238</v>
      </c>
      <c r="E430" t="s">
        <v>221</v>
      </c>
      <c r="F430" s="14">
        <v>2403</v>
      </c>
      <c r="G430" s="14">
        <v>2.265539</v>
      </c>
      <c r="H430" s="14">
        <v>1.991994</v>
      </c>
      <c r="I430" s="14">
        <v>1.876625</v>
      </c>
      <c r="J430" s="14">
        <v>2.1051639999999998</v>
      </c>
      <c r="K430" s="14">
        <v>2.2385519999999999</v>
      </c>
      <c r="L430" s="14">
        <v>2.5068269999999999</v>
      </c>
      <c r="M430" s="14">
        <v>2.5748139999999999</v>
      </c>
      <c r="N430" s="14">
        <v>2.2100710000000001</v>
      </c>
      <c r="O430" s="14">
        <v>0.22100620000000001</v>
      </c>
      <c r="P430" s="14">
        <v>-1.7232529999999999</v>
      </c>
      <c r="Q430" s="14">
        <v>-3.0320299999999998</v>
      </c>
      <c r="R430" s="14">
        <v>-4.0717679999999996</v>
      </c>
      <c r="S430" s="14">
        <v>-4.6645700000000003</v>
      </c>
      <c r="T430" s="14">
        <v>-4.8280529999999997</v>
      </c>
      <c r="U430" s="14">
        <v>-3.8247040000000001</v>
      </c>
      <c r="V430" s="14">
        <v>-2.2915290000000001</v>
      </c>
      <c r="W430" s="14">
        <v>-0.56981709999999997</v>
      </c>
      <c r="X430" s="14">
        <v>1.460051</v>
      </c>
      <c r="Y430" s="14">
        <v>2.6457060000000001</v>
      </c>
      <c r="Z430" s="14">
        <v>3.4247909999999999</v>
      </c>
      <c r="AA430" s="14">
        <v>3.4498959999999999</v>
      </c>
      <c r="AB430" s="14">
        <v>2.697924</v>
      </c>
      <c r="AC430" s="14">
        <v>2.306514</v>
      </c>
      <c r="AD430" s="14">
        <v>2.1762950000000001</v>
      </c>
      <c r="AE430" s="14">
        <v>-0.82934459999999999</v>
      </c>
      <c r="AF430" s="14">
        <v>-1.057542</v>
      </c>
      <c r="AG430" s="14">
        <v>-1.028238</v>
      </c>
      <c r="AH430" s="14">
        <v>-0.54195919999999997</v>
      </c>
      <c r="AI430" s="14">
        <v>-0.37255129999999997</v>
      </c>
      <c r="AJ430" s="14">
        <v>-0.2382476</v>
      </c>
      <c r="AK430" s="14">
        <v>-0.47290680000000002</v>
      </c>
      <c r="AL430" s="14">
        <v>-0.28140330000000002</v>
      </c>
      <c r="AM430" s="14">
        <v>-0.34237139999999999</v>
      </c>
      <c r="AN430" s="14">
        <v>-0.28709790000000002</v>
      </c>
      <c r="AO430" s="14">
        <v>-7.2241799999999995E-2</v>
      </c>
      <c r="AP430" s="14">
        <v>-0.107058</v>
      </c>
      <c r="AQ430" s="14">
        <v>3.5283500000000002E-2</v>
      </c>
      <c r="AR430" s="14">
        <v>8.1855600000000001E-2</v>
      </c>
      <c r="AS430" s="14">
        <v>0.290904</v>
      </c>
      <c r="AT430" s="14">
        <v>0.34031250000000002</v>
      </c>
      <c r="AU430" s="14">
        <v>0.1170882</v>
      </c>
      <c r="AV430" s="14">
        <v>-4.0412E-3</v>
      </c>
      <c r="AW430" s="14">
        <v>-0.40533550000000002</v>
      </c>
      <c r="AX430" s="14">
        <v>-6.9315600000000005E-2</v>
      </c>
      <c r="AY430" s="14">
        <v>-2.29468E-2</v>
      </c>
      <c r="AZ430" s="14">
        <v>-1.0495350000000001</v>
      </c>
      <c r="BA430" s="14">
        <v>-1.1241449999999999</v>
      </c>
      <c r="BB430" s="14">
        <v>-0.75981960000000004</v>
      </c>
      <c r="BC430" s="14">
        <v>-0.6214402</v>
      </c>
      <c r="BD430" s="14">
        <v>-0.82652159999999997</v>
      </c>
      <c r="BE430" s="14">
        <v>-0.8007706</v>
      </c>
      <c r="BF430" s="14">
        <v>-0.41316160000000002</v>
      </c>
      <c r="BG430" s="14">
        <v>-0.27035169999999997</v>
      </c>
      <c r="BH430" s="14">
        <v>-0.14946229999999999</v>
      </c>
      <c r="BI430" s="14">
        <v>-0.35416779999999998</v>
      </c>
      <c r="BJ430" s="14">
        <v>-0.1547316</v>
      </c>
      <c r="BK430" s="14">
        <v>-0.18571840000000001</v>
      </c>
      <c r="BL430" s="14">
        <v>-0.114768</v>
      </c>
      <c r="BM430" s="14">
        <v>0.1273638</v>
      </c>
      <c r="BN430" s="14">
        <v>0.1065955</v>
      </c>
      <c r="BO430" s="14">
        <v>0.26629639999999999</v>
      </c>
      <c r="BP430" s="14">
        <v>0.31012309999999998</v>
      </c>
      <c r="BQ430" s="14">
        <v>0.52735980000000005</v>
      </c>
      <c r="BR430" s="14">
        <v>0.59161149999999996</v>
      </c>
      <c r="BS430" s="14">
        <v>0.33302559999999998</v>
      </c>
      <c r="BT430" s="14">
        <v>0.14647959999999999</v>
      </c>
      <c r="BU430" s="14">
        <v>-0.24643699999999999</v>
      </c>
      <c r="BV430" s="14">
        <v>5.8063200000000002E-2</v>
      </c>
      <c r="BW430" s="14">
        <v>9.9169499999999994E-2</v>
      </c>
      <c r="BX430" s="14">
        <v>-0.69915919999999998</v>
      </c>
      <c r="BY430" s="14">
        <v>-0.77772859999999999</v>
      </c>
      <c r="BZ430" s="14">
        <v>-0.53269330000000004</v>
      </c>
      <c r="CA430" s="14">
        <v>-0.47744629999999999</v>
      </c>
      <c r="CB430" s="14">
        <v>-0.66651749999999998</v>
      </c>
      <c r="CC430" s="14">
        <v>-0.6432274</v>
      </c>
      <c r="CD430" s="14">
        <v>-0.32395679999999999</v>
      </c>
      <c r="CE430" s="14">
        <v>-0.19956860000000001</v>
      </c>
      <c r="CF430" s="14">
        <v>-8.7969800000000001E-2</v>
      </c>
      <c r="CG430" s="14">
        <v>-0.27192949999999999</v>
      </c>
      <c r="CH430" s="14">
        <v>-6.6999199999999995E-2</v>
      </c>
      <c r="CI430" s="14">
        <v>-7.7220999999999998E-2</v>
      </c>
      <c r="CJ430" s="14">
        <v>4.5871999999999996E-3</v>
      </c>
      <c r="CK430" s="14">
        <v>0.26560990000000001</v>
      </c>
      <c r="CL430" s="14">
        <v>0.2545712</v>
      </c>
      <c r="CM430" s="14">
        <v>0.42629529999999999</v>
      </c>
      <c r="CN430" s="14">
        <v>0.46822049999999998</v>
      </c>
      <c r="CO430" s="14">
        <v>0.69112839999999998</v>
      </c>
      <c r="CP430" s="14">
        <v>0.76566040000000002</v>
      </c>
      <c r="CQ430" s="14">
        <v>0.48258319999999999</v>
      </c>
      <c r="CR430" s="14">
        <v>0.25072990000000001</v>
      </c>
      <c r="CS430" s="14">
        <v>-0.13638439999999999</v>
      </c>
      <c r="CT430" s="14">
        <v>0.14628530000000001</v>
      </c>
      <c r="CU430" s="14">
        <v>0.18374689999999999</v>
      </c>
      <c r="CV430" s="14">
        <v>-0.4564899</v>
      </c>
      <c r="CW430" s="14">
        <v>-0.53780139999999999</v>
      </c>
      <c r="CX430" s="14">
        <v>-0.37538640000000001</v>
      </c>
      <c r="CY430" s="14">
        <v>-0.33345239999999998</v>
      </c>
      <c r="CZ430" s="14">
        <v>-0.5065134</v>
      </c>
      <c r="DA430" s="14">
        <v>-0.48568420000000001</v>
      </c>
      <c r="DB430" s="14">
        <v>-0.23475199999999999</v>
      </c>
      <c r="DC430" s="14">
        <v>-0.1287855</v>
      </c>
      <c r="DD430" s="14">
        <v>-2.6477400000000002E-2</v>
      </c>
      <c r="DE430" s="14">
        <v>-0.18969130000000001</v>
      </c>
      <c r="DF430" s="14">
        <v>2.0733100000000001E-2</v>
      </c>
      <c r="DG430" s="14">
        <v>3.1276400000000003E-2</v>
      </c>
      <c r="DH430" s="14">
        <v>0.12394239999999999</v>
      </c>
      <c r="DI430" s="14">
        <v>0.4038561</v>
      </c>
      <c r="DJ430" s="14">
        <v>0.40254689999999999</v>
      </c>
      <c r="DK430" s="14">
        <v>0.58629419999999999</v>
      </c>
      <c r="DL430" s="14">
        <v>0.62631789999999998</v>
      </c>
      <c r="DM430" s="14">
        <v>0.85489700000000002</v>
      </c>
      <c r="DN430" s="14">
        <v>0.93970929999999997</v>
      </c>
      <c r="DO430" s="14">
        <v>0.63214079999999995</v>
      </c>
      <c r="DP430" s="14">
        <v>0.35498020000000002</v>
      </c>
      <c r="DQ430" s="14">
        <v>-2.6331799999999999E-2</v>
      </c>
      <c r="DR430" s="14">
        <v>0.23450750000000001</v>
      </c>
      <c r="DS430" s="14">
        <v>0.26832420000000001</v>
      </c>
      <c r="DT430" s="14">
        <v>-0.2138207</v>
      </c>
      <c r="DU430" s="14">
        <v>-0.29787429999999998</v>
      </c>
      <c r="DV430" s="14">
        <v>-0.21807940000000001</v>
      </c>
      <c r="DW430" s="14">
        <v>-0.12554799999999999</v>
      </c>
      <c r="DX430" s="14">
        <v>-0.27549289999999999</v>
      </c>
      <c r="DY430" s="14">
        <v>-0.25821690000000003</v>
      </c>
      <c r="DZ430" s="14">
        <v>-0.1059544</v>
      </c>
      <c r="EA430" s="14">
        <v>-2.6585899999999999E-2</v>
      </c>
      <c r="EB430" s="14">
        <v>6.2307899999999999E-2</v>
      </c>
      <c r="EC430" s="14">
        <v>-7.0952299999999996E-2</v>
      </c>
      <c r="ED430" s="14">
        <v>0.1474048</v>
      </c>
      <c r="EE430" s="14">
        <v>0.1879294</v>
      </c>
      <c r="EF430" s="14">
        <v>0.29627239999999999</v>
      </c>
      <c r="EG430" s="14">
        <v>0.60346160000000004</v>
      </c>
      <c r="EH430" s="14">
        <v>0.61620039999999998</v>
      </c>
      <c r="EI430" s="14">
        <v>0.81730720000000001</v>
      </c>
      <c r="EJ430" s="14">
        <v>0.85458529999999999</v>
      </c>
      <c r="EK430" s="14">
        <v>1.091353</v>
      </c>
      <c r="EL430" s="14">
        <v>1.1910080000000001</v>
      </c>
      <c r="EM430" s="14">
        <v>0.8480782</v>
      </c>
      <c r="EN430" s="14">
        <v>0.50550099999999998</v>
      </c>
      <c r="EO430" s="14">
        <v>0.13256670000000001</v>
      </c>
      <c r="EP430" s="14">
        <v>0.36188629999999999</v>
      </c>
      <c r="EQ430" s="14">
        <v>0.39044050000000002</v>
      </c>
      <c r="ER430" s="14">
        <v>0.13655519999999999</v>
      </c>
      <c r="ES430" s="14">
        <v>4.8542299999999997E-2</v>
      </c>
      <c r="ET430" s="14">
        <v>9.0468000000000007E-3</v>
      </c>
      <c r="EU430" s="14">
        <v>47.682380000000002</v>
      </c>
      <c r="EV430" s="14">
        <v>47.103110000000001</v>
      </c>
      <c r="EW430" s="14">
        <v>46.708919999999999</v>
      </c>
      <c r="EX430" s="14">
        <v>46.327129999999997</v>
      </c>
      <c r="EY430" s="14">
        <v>46.351210000000002</v>
      </c>
      <c r="EZ430" s="14">
        <v>46.203220000000002</v>
      </c>
      <c r="FA430" s="14">
        <v>45.81756</v>
      </c>
      <c r="FB430" s="14">
        <v>45.937759999999997</v>
      </c>
      <c r="FC430" s="14">
        <v>48.592619999999997</v>
      </c>
      <c r="FD430" s="14">
        <v>52.35107</v>
      </c>
      <c r="FE430" s="14">
        <v>55.125639999999997</v>
      </c>
      <c r="FF430" s="14">
        <v>56.84693</v>
      </c>
      <c r="FG430" s="14">
        <v>58.360680000000002</v>
      </c>
      <c r="FH430" s="14">
        <v>59.519910000000003</v>
      </c>
      <c r="FI430" s="14">
        <v>59.800089999999997</v>
      </c>
      <c r="FJ430" s="14">
        <v>59.429580000000001</v>
      </c>
      <c r="FK430" s="14">
        <v>58.652470000000001</v>
      </c>
      <c r="FL430" s="14">
        <v>57.434959999999997</v>
      </c>
      <c r="FM430" s="14">
        <v>55.546149999999997</v>
      </c>
      <c r="FN430" s="14">
        <v>53.398739999999997</v>
      </c>
      <c r="FO430" s="14">
        <v>51.784239999999997</v>
      </c>
      <c r="FP430" s="14">
        <v>50.632300000000001</v>
      </c>
      <c r="FQ430" s="14">
        <v>49.313000000000002</v>
      </c>
      <c r="FR430" s="14">
        <v>48.499780000000001</v>
      </c>
      <c r="FS430" s="14">
        <v>2.845958</v>
      </c>
      <c r="FT430" s="14">
        <v>0.17933070000000001</v>
      </c>
      <c r="FU430" s="14">
        <v>0.1480949</v>
      </c>
      <c r="FW430" s="14"/>
      <c r="HY430" s="52"/>
      <c r="IA430" s="52"/>
    </row>
    <row r="431" spans="1:235" x14ac:dyDescent="0.6">
      <c r="A431" t="s">
        <v>226</v>
      </c>
      <c r="B431" t="s">
        <v>0</v>
      </c>
      <c r="C431" t="s">
        <v>296</v>
      </c>
      <c r="D431" s="53" t="s">
        <v>250</v>
      </c>
      <c r="E431" t="s">
        <v>219</v>
      </c>
      <c r="F431" s="14">
        <v>3835</v>
      </c>
      <c r="G431" s="14">
        <v>4.0796029999999996</v>
      </c>
      <c r="H431" s="14">
        <v>3.6856749999999998</v>
      </c>
      <c r="I431" s="14">
        <v>3.5376409999999998</v>
      </c>
      <c r="J431" s="14">
        <v>3.5287310000000001</v>
      </c>
      <c r="K431" s="14">
        <v>3.6797970000000002</v>
      </c>
      <c r="L431" s="14">
        <v>3.9960930000000001</v>
      </c>
      <c r="M431" s="14">
        <v>4.0297850000000004</v>
      </c>
      <c r="N431" s="14">
        <v>4.4338829999999998</v>
      </c>
      <c r="O431" s="14">
        <v>2.7018939999999998</v>
      </c>
      <c r="P431" s="14">
        <v>1.032853</v>
      </c>
      <c r="Q431" s="14">
        <v>1.3838950000000001</v>
      </c>
      <c r="R431" s="14">
        <v>-0.25402209999999997</v>
      </c>
      <c r="S431" s="14">
        <v>-2.4080210000000002</v>
      </c>
      <c r="T431" s="14">
        <v>-3.2118739999999999</v>
      </c>
      <c r="U431" s="14">
        <v>-2.2070569999999998</v>
      </c>
      <c r="V431" s="14">
        <v>0.31403019999999998</v>
      </c>
      <c r="W431" s="14">
        <v>2.5015010000000002</v>
      </c>
      <c r="X431" s="14">
        <v>6.0292909999999997</v>
      </c>
      <c r="Y431" s="14">
        <v>6.1866859999999999</v>
      </c>
      <c r="Z431" s="14">
        <v>6.8288190000000002</v>
      </c>
      <c r="AA431" s="14">
        <v>6.1959270000000002</v>
      </c>
      <c r="AB431" s="14">
        <v>5.0988870000000004</v>
      </c>
      <c r="AC431" s="14">
        <v>4.5418479999999999</v>
      </c>
      <c r="AD431" s="14">
        <v>4.3701309999999998</v>
      </c>
      <c r="AE431" s="14">
        <v>-0.59996070000000001</v>
      </c>
      <c r="AF431" s="14">
        <v>-0.80901710000000004</v>
      </c>
      <c r="AG431" s="14">
        <v>-0.66806489999999996</v>
      </c>
      <c r="AH431" s="14">
        <v>-0.46481679999999997</v>
      </c>
      <c r="AI431" s="14">
        <v>-0.38531490000000002</v>
      </c>
      <c r="AJ431" s="14">
        <v>-0.28224660000000001</v>
      </c>
      <c r="AK431" s="14">
        <v>-0.97612270000000001</v>
      </c>
      <c r="AL431" s="14">
        <v>-0.39867609999999998</v>
      </c>
      <c r="AM431" s="14">
        <v>-0.80803789999999998</v>
      </c>
      <c r="AN431" s="14">
        <v>-0.45371299999999998</v>
      </c>
      <c r="AO431" s="14">
        <v>1.05024E-2</v>
      </c>
      <c r="AP431" s="14">
        <v>-0.4257128</v>
      </c>
      <c r="AQ431" s="14">
        <v>-0.1623734</v>
      </c>
      <c r="AR431" s="14">
        <v>-0.32822000000000001</v>
      </c>
      <c r="AS431" s="14">
        <v>0.21138019999999999</v>
      </c>
      <c r="AT431" s="14">
        <v>0.3485916</v>
      </c>
      <c r="AU431" s="14">
        <v>-0.2750243</v>
      </c>
      <c r="AV431" s="14">
        <v>0.1980703</v>
      </c>
      <c r="AW431" s="14">
        <v>-0.65348490000000004</v>
      </c>
      <c r="AX431" s="14">
        <v>9.8513100000000006E-2</v>
      </c>
      <c r="AY431" s="14">
        <v>-0.52859659999999997</v>
      </c>
      <c r="AZ431" s="14">
        <v>-1.54236</v>
      </c>
      <c r="BA431" s="14">
        <v>-1.4658519999999999</v>
      </c>
      <c r="BB431" s="14">
        <v>-0.85039940000000003</v>
      </c>
      <c r="BC431" s="14">
        <v>-0.42109669999999999</v>
      </c>
      <c r="BD431" s="14">
        <v>-0.63168880000000005</v>
      </c>
      <c r="BE431" s="14">
        <v>-0.50938019999999995</v>
      </c>
      <c r="BF431" s="14">
        <v>-0.32702419999999999</v>
      </c>
      <c r="BG431" s="14">
        <v>-0.25263200000000002</v>
      </c>
      <c r="BH431" s="14">
        <v>-0.1584943</v>
      </c>
      <c r="BI431" s="14">
        <v>-0.75693710000000003</v>
      </c>
      <c r="BJ431" s="14">
        <v>-0.20399980000000001</v>
      </c>
      <c r="BK431" s="14">
        <v>-0.51280389999999998</v>
      </c>
      <c r="BL431" s="14">
        <v>-0.14070640000000001</v>
      </c>
      <c r="BM431" s="14">
        <v>0.35879299999999997</v>
      </c>
      <c r="BN431" s="14">
        <v>-6.3909800000000003E-2</v>
      </c>
      <c r="BO431" s="14">
        <v>0.1890271</v>
      </c>
      <c r="BP431" s="14">
        <v>5.4558500000000003E-2</v>
      </c>
      <c r="BQ431" s="14">
        <v>0.63077059999999996</v>
      </c>
      <c r="BR431" s="14">
        <v>0.74784609999999996</v>
      </c>
      <c r="BS431" s="14">
        <v>0.12397420000000001</v>
      </c>
      <c r="BT431" s="14">
        <v>0.49878850000000002</v>
      </c>
      <c r="BU431" s="14">
        <v>-0.37821050000000001</v>
      </c>
      <c r="BV431" s="14">
        <v>0.29741679999999998</v>
      </c>
      <c r="BW431" s="14">
        <v>-0.24763370000000001</v>
      </c>
      <c r="BX431" s="14">
        <v>-1.115442</v>
      </c>
      <c r="BY431" s="14">
        <v>-1.0259020000000001</v>
      </c>
      <c r="BZ431" s="14">
        <v>-0.53883259999999999</v>
      </c>
      <c r="CA431" s="14">
        <v>-0.29721609999999998</v>
      </c>
      <c r="CB431" s="14">
        <v>-0.50887170000000004</v>
      </c>
      <c r="CC431" s="14">
        <v>-0.39947559999999999</v>
      </c>
      <c r="CD431" s="14">
        <v>-0.2315895</v>
      </c>
      <c r="CE431" s="14">
        <v>-0.1607362</v>
      </c>
      <c r="CF431" s="14">
        <v>-7.2783799999999996E-2</v>
      </c>
      <c r="CG431" s="14">
        <v>-0.60512999999999995</v>
      </c>
      <c r="CH431" s="14">
        <v>-6.9167599999999996E-2</v>
      </c>
      <c r="CI431" s="14">
        <v>-0.30832569999999998</v>
      </c>
      <c r="CJ431" s="14">
        <v>7.6080999999999996E-2</v>
      </c>
      <c r="CK431" s="14">
        <v>0.60001800000000005</v>
      </c>
      <c r="CL431" s="14">
        <v>0.1866738</v>
      </c>
      <c r="CM431" s="14">
        <v>0.43240610000000002</v>
      </c>
      <c r="CN431" s="14">
        <v>0.3196697</v>
      </c>
      <c r="CO431" s="14">
        <v>0.92123920000000004</v>
      </c>
      <c r="CP431" s="14">
        <v>1.0243690000000001</v>
      </c>
      <c r="CQ431" s="14">
        <v>0.40031929999999999</v>
      </c>
      <c r="CR431" s="14">
        <v>0.70706500000000005</v>
      </c>
      <c r="CS431" s="14">
        <v>-0.18755620000000001</v>
      </c>
      <c r="CT431" s="14">
        <v>0.43517689999999998</v>
      </c>
      <c r="CU431" s="14">
        <v>-5.3039700000000002E-2</v>
      </c>
      <c r="CV431" s="14">
        <v>-0.81976009999999999</v>
      </c>
      <c r="CW431" s="14">
        <v>-0.7211938</v>
      </c>
      <c r="CX431" s="14">
        <v>-0.32304240000000001</v>
      </c>
      <c r="CY431" s="14">
        <v>-0.1733355</v>
      </c>
      <c r="CZ431" s="14">
        <v>-0.38605460000000003</v>
      </c>
      <c r="DA431" s="14">
        <v>-0.28957100000000002</v>
      </c>
      <c r="DB431" s="14">
        <v>-0.13615469999999999</v>
      </c>
      <c r="DC431" s="14">
        <v>-6.8840499999999999E-2</v>
      </c>
      <c r="DD431" s="14">
        <v>1.2926699999999999E-2</v>
      </c>
      <c r="DE431" s="14">
        <v>-0.45332270000000002</v>
      </c>
      <c r="DF431" s="14">
        <v>6.5664600000000004E-2</v>
      </c>
      <c r="DG431" s="14">
        <v>-0.1038475</v>
      </c>
      <c r="DH431" s="14">
        <v>0.29286849999999998</v>
      </c>
      <c r="DI431" s="14">
        <v>0.84124310000000002</v>
      </c>
      <c r="DJ431" s="14">
        <v>0.43725750000000002</v>
      </c>
      <c r="DK431" s="14">
        <v>0.67578499999999997</v>
      </c>
      <c r="DL431" s="14">
        <v>0.58478090000000005</v>
      </c>
      <c r="DM431" s="14">
        <v>1.211708</v>
      </c>
      <c r="DN431" s="14">
        <v>1.300891</v>
      </c>
      <c r="DO431" s="14">
        <v>0.67666440000000005</v>
      </c>
      <c r="DP431" s="14">
        <v>0.91534159999999998</v>
      </c>
      <c r="DQ431" s="14">
        <v>3.0980000000000001E-3</v>
      </c>
      <c r="DR431" s="14">
        <v>0.57293709999999998</v>
      </c>
      <c r="DS431" s="14">
        <v>0.1415544</v>
      </c>
      <c r="DT431" s="14">
        <v>-0.52407809999999999</v>
      </c>
      <c r="DU431" s="14">
        <v>-0.41648580000000002</v>
      </c>
      <c r="DV431" s="14">
        <v>-0.10725220000000001</v>
      </c>
      <c r="DW431" s="14">
        <v>5.5285000000000004E-3</v>
      </c>
      <c r="DX431" s="14">
        <v>-0.2087263</v>
      </c>
      <c r="DY431" s="14">
        <v>-0.13088630000000001</v>
      </c>
      <c r="DZ431" s="14">
        <v>1.6379000000000001E-3</v>
      </c>
      <c r="EA431" s="14">
        <v>6.3842399999999994E-2</v>
      </c>
      <c r="EB431" s="14">
        <v>0.13667899999999999</v>
      </c>
      <c r="EC431" s="14">
        <v>-0.23413709999999999</v>
      </c>
      <c r="ED431" s="14">
        <v>0.26034079999999998</v>
      </c>
      <c r="EE431" s="14">
        <v>0.19138649999999999</v>
      </c>
      <c r="EF431" s="14">
        <v>0.6058751</v>
      </c>
      <c r="EG431" s="14">
        <v>1.1895340000000001</v>
      </c>
      <c r="EH431" s="14">
        <v>0.79906049999999995</v>
      </c>
      <c r="EI431" s="14">
        <v>1.0271859999999999</v>
      </c>
      <c r="EJ431" s="14">
        <v>0.96755930000000001</v>
      </c>
      <c r="EK431" s="14">
        <v>1.6310979999999999</v>
      </c>
      <c r="EL431" s="14">
        <v>1.700145</v>
      </c>
      <c r="EM431" s="14">
        <v>1.075663</v>
      </c>
      <c r="EN431" s="14">
        <v>1.2160599999999999</v>
      </c>
      <c r="EO431" s="14">
        <v>0.27837250000000002</v>
      </c>
      <c r="EP431" s="14">
        <v>0.77184079999999999</v>
      </c>
      <c r="EQ431" s="14">
        <v>0.42251719999999998</v>
      </c>
      <c r="ER431" s="14">
        <v>-9.7160399999999994E-2</v>
      </c>
      <c r="ES431" s="14">
        <v>2.34643E-2</v>
      </c>
      <c r="ET431" s="14">
        <v>0.20431450000000001</v>
      </c>
      <c r="EU431" s="14">
        <v>49.54419</v>
      </c>
      <c r="EV431" s="14">
        <v>50.306350000000002</v>
      </c>
      <c r="EW431" s="14">
        <v>50.679250000000003</v>
      </c>
      <c r="EX431" s="14">
        <v>50.810830000000003</v>
      </c>
      <c r="EY431" s="14">
        <v>51.553870000000003</v>
      </c>
      <c r="EZ431" s="14">
        <v>51.564799999999998</v>
      </c>
      <c r="FA431" s="14">
        <v>51.318019999999997</v>
      </c>
      <c r="FB431" s="14">
        <v>51.112960000000001</v>
      </c>
      <c r="FC431" s="14">
        <v>50.572989999999997</v>
      </c>
      <c r="FD431" s="14">
        <v>51.388530000000003</v>
      </c>
      <c r="FE431" s="14">
        <v>52.008940000000003</v>
      </c>
      <c r="FF431" s="14">
        <v>49.1008</v>
      </c>
      <c r="FG431" s="14">
        <v>47.788229999999999</v>
      </c>
      <c r="FH431" s="14">
        <v>50.3292</v>
      </c>
      <c r="FI431" s="14">
        <v>50.577210000000001</v>
      </c>
      <c r="FJ431" s="14">
        <v>49.990569999999998</v>
      </c>
      <c r="FK431" s="14">
        <v>48.929490000000001</v>
      </c>
      <c r="FL431" s="14">
        <v>46.419069999999998</v>
      </c>
      <c r="FM431" s="14">
        <v>46.520110000000003</v>
      </c>
      <c r="FN431" s="14">
        <v>46.735599999999998</v>
      </c>
      <c r="FO431" s="14">
        <v>47.039720000000003</v>
      </c>
      <c r="FP431" s="14">
        <v>46.308340000000001</v>
      </c>
      <c r="FQ431" s="14">
        <v>44.563560000000003</v>
      </c>
      <c r="FR431" s="14">
        <v>43.170059999999999</v>
      </c>
      <c r="FS431" s="14">
        <v>4.8701590000000001</v>
      </c>
      <c r="FT431" s="14">
        <v>0.2714104</v>
      </c>
      <c r="FU431" s="14">
        <v>0.27504840000000003</v>
      </c>
      <c r="FW431" s="14"/>
      <c r="HY431" s="52"/>
      <c r="IA431" s="52"/>
    </row>
    <row r="432" spans="1:235" x14ac:dyDescent="0.6">
      <c r="A432" t="s">
        <v>226</v>
      </c>
      <c r="B432" t="s">
        <v>0</v>
      </c>
      <c r="C432" t="s">
        <v>296</v>
      </c>
      <c r="D432" s="53" t="s">
        <v>250</v>
      </c>
      <c r="E432" t="s">
        <v>220</v>
      </c>
      <c r="F432" s="14">
        <v>1432</v>
      </c>
      <c r="G432" s="14">
        <v>1.321021</v>
      </c>
      <c r="H432" s="14">
        <v>1.295307</v>
      </c>
      <c r="I432" s="14">
        <v>1.1458010000000001</v>
      </c>
      <c r="J432" s="14">
        <v>1.1136820000000001</v>
      </c>
      <c r="K432" s="14">
        <v>1.2235879999999999</v>
      </c>
      <c r="L432" s="14">
        <v>1.2608550000000001</v>
      </c>
      <c r="M432" s="14">
        <v>1.0164740000000001</v>
      </c>
      <c r="N432" s="14">
        <v>1.2022839999999999</v>
      </c>
      <c r="O432" s="14">
        <v>0.93885090000000004</v>
      </c>
      <c r="P432" s="14">
        <v>0.60487780000000002</v>
      </c>
      <c r="Q432" s="14">
        <v>0.42216900000000002</v>
      </c>
      <c r="R432" s="14">
        <v>-1.1111880000000001</v>
      </c>
      <c r="S432" s="14">
        <v>-1.438545</v>
      </c>
      <c r="T432" s="14">
        <v>-1.7942020000000001</v>
      </c>
      <c r="U432" s="14">
        <v>-1.412474</v>
      </c>
      <c r="V432" s="14">
        <v>-6.8976599999999999E-2</v>
      </c>
      <c r="W432" s="14">
        <v>0.75433070000000002</v>
      </c>
      <c r="X432" s="14">
        <v>2.0278130000000001</v>
      </c>
      <c r="Y432" s="14">
        <v>2.3313299999999999</v>
      </c>
      <c r="Z432" s="14">
        <v>2.6422219999999998</v>
      </c>
      <c r="AA432" s="14">
        <v>2.190137</v>
      </c>
      <c r="AB432" s="14">
        <v>1.6821390000000001</v>
      </c>
      <c r="AC432" s="14">
        <v>1.656045</v>
      </c>
      <c r="AD432" s="14">
        <v>1.289776</v>
      </c>
      <c r="AE432" s="14">
        <v>-0.53820330000000005</v>
      </c>
      <c r="AF432" s="14">
        <v>-0.51665289999999997</v>
      </c>
      <c r="AG432" s="14">
        <v>-0.50578129999999999</v>
      </c>
      <c r="AH432" s="14">
        <v>-0.48906070000000001</v>
      </c>
      <c r="AI432" s="14">
        <v>-0.41781629999999997</v>
      </c>
      <c r="AJ432" s="14">
        <v>-0.39636779999999999</v>
      </c>
      <c r="AK432" s="14">
        <v>-0.91801069999999996</v>
      </c>
      <c r="AL432" s="14">
        <v>-0.55917609999999995</v>
      </c>
      <c r="AM432" s="14">
        <v>-0.55140230000000001</v>
      </c>
      <c r="AN432" s="14">
        <v>-0.32017580000000001</v>
      </c>
      <c r="AO432" s="14">
        <v>-0.18965170000000001</v>
      </c>
      <c r="AP432" s="14">
        <v>-0.31391010000000003</v>
      </c>
      <c r="AQ432" s="14">
        <v>-0.31417970000000001</v>
      </c>
      <c r="AR432" s="14">
        <v>-0.45297480000000001</v>
      </c>
      <c r="AS432" s="14">
        <v>-0.3379798</v>
      </c>
      <c r="AT432" s="14">
        <v>-8.0711699999999997E-2</v>
      </c>
      <c r="AU432" s="14">
        <v>-0.29043550000000001</v>
      </c>
      <c r="AV432" s="14">
        <v>-0.2891109</v>
      </c>
      <c r="AW432" s="14">
        <v>-0.16229070000000001</v>
      </c>
      <c r="AX432" s="14">
        <v>0.1178056</v>
      </c>
      <c r="AY432" s="14">
        <v>-0.27144259999999998</v>
      </c>
      <c r="AZ432" s="14">
        <v>-0.59455539999999996</v>
      </c>
      <c r="BA432" s="14">
        <v>-0.5377094</v>
      </c>
      <c r="BB432" s="14">
        <v>-0.61443689999999995</v>
      </c>
      <c r="BC432" s="14">
        <v>-0.3513501</v>
      </c>
      <c r="BD432" s="14">
        <v>-0.32586599999999999</v>
      </c>
      <c r="BE432" s="14">
        <v>-0.35134070000000001</v>
      </c>
      <c r="BF432" s="14">
        <v>-0.31859759999999998</v>
      </c>
      <c r="BG432" s="14">
        <v>-0.2346406</v>
      </c>
      <c r="BH432" s="14">
        <v>-0.23778669999999999</v>
      </c>
      <c r="BI432" s="14">
        <v>-0.67134459999999996</v>
      </c>
      <c r="BJ432" s="14">
        <v>-0.39627950000000001</v>
      </c>
      <c r="BK432" s="14">
        <v>-0.33485340000000002</v>
      </c>
      <c r="BL432" s="14">
        <v>-0.113175</v>
      </c>
      <c r="BM432" s="14">
        <v>4.4797799999999999E-2</v>
      </c>
      <c r="BN432" s="14">
        <v>-0.1799877</v>
      </c>
      <c r="BO432" s="14">
        <v>-0.15983890000000001</v>
      </c>
      <c r="BP432" s="14">
        <v>-0.26524110000000001</v>
      </c>
      <c r="BQ432" s="14">
        <v>-0.1727591</v>
      </c>
      <c r="BR432" s="14">
        <v>5.5977499999999999E-2</v>
      </c>
      <c r="BS432" s="14">
        <v>-7.9816999999999996E-3</v>
      </c>
      <c r="BT432" s="14">
        <v>5.2328E-2</v>
      </c>
      <c r="BU432" s="14">
        <v>2.7592100000000001E-2</v>
      </c>
      <c r="BV432" s="14">
        <v>0.3105021</v>
      </c>
      <c r="BW432" s="14">
        <v>-7.4705800000000003E-2</v>
      </c>
      <c r="BX432" s="14">
        <v>-0.42219990000000002</v>
      </c>
      <c r="BY432" s="14">
        <v>-0.3098861</v>
      </c>
      <c r="BZ432" s="14">
        <v>-0.42822870000000002</v>
      </c>
      <c r="CA432" s="14">
        <v>-0.2219362</v>
      </c>
      <c r="CB432" s="14">
        <v>-0.1937276</v>
      </c>
      <c r="CC432" s="14">
        <v>-0.2443757</v>
      </c>
      <c r="CD432" s="14">
        <v>-0.20053550000000001</v>
      </c>
      <c r="CE432" s="14">
        <v>-0.1077738</v>
      </c>
      <c r="CF432" s="14">
        <v>-0.12795390000000001</v>
      </c>
      <c r="CG432" s="14">
        <v>-0.50050439999999996</v>
      </c>
      <c r="CH432" s="14">
        <v>-0.28345779999999998</v>
      </c>
      <c r="CI432" s="14">
        <v>-0.18487229999999999</v>
      </c>
      <c r="CJ432" s="14">
        <v>3.01932E-2</v>
      </c>
      <c r="CK432" s="14">
        <v>0.20717679999999999</v>
      </c>
      <c r="CL432" s="14">
        <v>-8.7233400000000003E-2</v>
      </c>
      <c r="CM432" s="14">
        <v>-5.2942900000000001E-2</v>
      </c>
      <c r="CN432" s="14">
        <v>-0.13521739999999999</v>
      </c>
      <c r="CO432" s="14">
        <v>-5.8327700000000003E-2</v>
      </c>
      <c r="CP432" s="14">
        <v>0.150648</v>
      </c>
      <c r="CQ432" s="14">
        <v>0.18764500000000001</v>
      </c>
      <c r="CR432" s="14">
        <v>0.2888076</v>
      </c>
      <c r="CS432" s="14">
        <v>0.15910440000000001</v>
      </c>
      <c r="CT432" s="14">
        <v>0.4439631</v>
      </c>
      <c r="CU432" s="14">
        <v>6.1553400000000001E-2</v>
      </c>
      <c r="CV432" s="14">
        <v>-0.30282690000000001</v>
      </c>
      <c r="CW432" s="14">
        <v>-0.1520965</v>
      </c>
      <c r="CX432" s="14">
        <v>-0.29926150000000001</v>
      </c>
      <c r="CY432" s="14">
        <v>-9.2522199999999999E-2</v>
      </c>
      <c r="CZ432" s="14">
        <v>-6.1589100000000001E-2</v>
      </c>
      <c r="DA432" s="14">
        <v>-0.13741059999999999</v>
      </c>
      <c r="DB432" s="14">
        <v>-8.2473299999999999E-2</v>
      </c>
      <c r="DC432" s="14">
        <v>1.9093200000000001E-2</v>
      </c>
      <c r="DD432" s="14">
        <v>-1.8121100000000001E-2</v>
      </c>
      <c r="DE432" s="14">
        <v>-0.32966420000000002</v>
      </c>
      <c r="DF432" s="14">
        <v>-0.17063619999999999</v>
      </c>
      <c r="DG432" s="14">
        <v>-3.4891100000000001E-2</v>
      </c>
      <c r="DH432" s="14">
        <v>0.1735613</v>
      </c>
      <c r="DI432" s="14">
        <v>0.36955589999999999</v>
      </c>
      <c r="DJ432" s="14">
        <v>5.5208000000000002E-3</v>
      </c>
      <c r="DK432" s="14">
        <v>5.3953000000000001E-2</v>
      </c>
      <c r="DL432" s="14">
        <v>-5.1936999999999999E-3</v>
      </c>
      <c r="DM432" s="14">
        <v>5.6103699999999999E-2</v>
      </c>
      <c r="DN432" s="14">
        <v>0.24531849999999999</v>
      </c>
      <c r="DO432" s="14">
        <v>0.38327159999999999</v>
      </c>
      <c r="DP432" s="14">
        <v>0.52528719999999995</v>
      </c>
      <c r="DQ432" s="14">
        <v>0.2906166</v>
      </c>
      <c r="DR432" s="14">
        <v>0.5774241</v>
      </c>
      <c r="DS432" s="14">
        <v>0.19781270000000001</v>
      </c>
      <c r="DT432" s="14">
        <v>-0.18345400000000001</v>
      </c>
      <c r="DU432" s="14">
        <v>5.6931999999999998E-3</v>
      </c>
      <c r="DV432" s="14">
        <v>-0.17029430000000001</v>
      </c>
      <c r="DW432" s="14">
        <v>9.4330999999999998E-2</v>
      </c>
      <c r="DX432" s="14">
        <v>0.1291979</v>
      </c>
      <c r="DY432" s="14">
        <v>1.703E-2</v>
      </c>
      <c r="DZ432" s="14">
        <v>8.7989800000000007E-2</v>
      </c>
      <c r="EA432" s="14">
        <v>0.2022688</v>
      </c>
      <c r="EB432" s="14">
        <v>0.1404601</v>
      </c>
      <c r="EC432" s="14">
        <v>-8.2998100000000005E-2</v>
      </c>
      <c r="ED432" s="14">
        <v>-7.7396000000000001E-3</v>
      </c>
      <c r="EE432" s="14">
        <v>0.18165780000000001</v>
      </c>
      <c r="EF432" s="14">
        <v>0.38056220000000002</v>
      </c>
      <c r="EG432" s="14">
        <v>0.60400540000000003</v>
      </c>
      <c r="EH432" s="14">
        <v>0.13944319999999999</v>
      </c>
      <c r="EI432" s="14">
        <v>0.2082939</v>
      </c>
      <c r="EJ432" s="14">
        <v>0.18254000000000001</v>
      </c>
      <c r="EK432" s="14">
        <v>0.22132450000000001</v>
      </c>
      <c r="EL432" s="14">
        <v>0.38200770000000001</v>
      </c>
      <c r="EM432" s="14">
        <v>0.66572549999999997</v>
      </c>
      <c r="EN432" s="14">
        <v>0.866726</v>
      </c>
      <c r="EO432" s="14">
        <v>0.48049940000000002</v>
      </c>
      <c r="EP432" s="14">
        <v>0.77012060000000004</v>
      </c>
      <c r="EQ432" s="14">
        <v>0.3945495</v>
      </c>
      <c r="ER432" s="14">
        <v>-1.10984E-2</v>
      </c>
      <c r="ES432" s="14">
        <v>0.23351640000000001</v>
      </c>
      <c r="ET432" s="14">
        <v>1.5913799999999999E-2</v>
      </c>
      <c r="EU432" s="14">
        <v>50.64573</v>
      </c>
      <c r="EV432" s="14">
        <v>51.640540000000001</v>
      </c>
      <c r="EW432" s="14">
        <v>51.386659999999999</v>
      </c>
      <c r="EX432" s="14">
        <v>51.932000000000002</v>
      </c>
      <c r="EY432" s="14">
        <v>52.737050000000004</v>
      </c>
      <c r="EZ432" s="14">
        <v>52.748699999999999</v>
      </c>
      <c r="FA432" s="14">
        <v>52.261009999999999</v>
      </c>
      <c r="FB432" s="14">
        <v>51.96049</v>
      </c>
      <c r="FC432" s="14">
        <v>51.240929999999999</v>
      </c>
      <c r="FD432" s="14">
        <v>52.251300000000001</v>
      </c>
      <c r="FE432" s="14">
        <v>51.555700000000002</v>
      </c>
      <c r="FF432" s="14">
        <v>50.103630000000003</v>
      </c>
      <c r="FG432" s="14">
        <v>50.117229999999999</v>
      </c>
      <c r="FH432" s="14">
        <v>51.706609999999998</v>
      </c>
      <c r="FI432" s="14">
        <v>51.358809999999998</v>
      </c>
      <c r="FJ432" s="14">
        <v>51.274610000000003</v>
      </c>
      <c r="FK432" s="14">
        <v>49.153500000000001</v>
      </c>
      <c r="FL432" s="14">
        <v>48.205959999999997</v>
      </c>
      <c r="FM432" s="14">
        <v>48.30894</v>
      </c>
      <c r="FN432" s="14">
        <v>48.30959</v>
      </c>
      <c r="FO432" s="14">
        <v>48.242229999999999</v>
      </c>
      <c r="FP432" s="14">
        <v>47.204659999999997</v>
      </c>
      <c r="FQ432" s="14">
        <v>45.900260000000003</v>
      </c>
      <c r="FR432" s="14">
        <v>44.189120000000003</v>
      </c>
      <c r="FS432" s="14">
        <v>3.063593</v>
      </c>
      <c r="FT432" s="14">
        <v>0.13428019999999999</v>
      </c>
      <c r="FU432" s="14">
        <v>0.26931870000000002</v>
      </c>
      <c r="FW432" s="14"/>
      <c r="HY432" s="52"/>
    </row>
    <row r="433" spans="1:235" x14ac:dyDescent="0.6">
      <c r="A433" t="s">
        <v>226</v>
      </c>
      <c r="B433" t="s">
        <v>0</v>
      </c>
      <c r="C433" t="s">
        <v>296</v>
      </c>
      <c r="D433" s="53" t="s">
        <v>250</v>
      </c>
      <c r="E433" t="s">
        <v>221</v>
      </c>
      <c r="F433" s="14">
        <v>2403</v>
      </c>
      <c r="G433" s="14">
        <v>2.678696</v>
      </c>
      <c r="H433" s="14">
        <v>2.3794970000000002</v>
      </c>
      <c r="I433" s="14">
        <v>2.3281960000000002</v>
      </c>
      <c r="J433" s="14">
        <v>2.3359890000000001</v>
      </c>
      <c r="K433" s="14">
        <v>2.4278749999999998</v>
      </c>
      <c r="L433" s="14">
        <v>2.669673</v>
      </c>
      <c r="M433" s="14">
        <v>2.8568950000000002</v>
      </c>
      <c r="N433" s="14">
        <v>3.0843210000000001</v>
      </c>
      <c r="O433" s="14">
        <v>1.768268</v>
      </c>
      <c r="P433" s="14">
        <v>0.44751879999999999</v>
      </c>
      <c r="Q433" s="14">
        <v>0.96926690000000004</v>
      </c>
      <c r="R433" s="14">
        <v>0.80114680000000005</v>
      </c>
      <c r="S433" s="14">
        <v>-1.105513</v>
      </c>
      <c r="T433" s="14">
        <v>-1.5340400000000001</v>
      </c>
      <c r="U433" s="14">
        <v>-1.0016210000000001</v>
      </c>
      <c r="V433" s="14">
        <v>0.24396139999999999</v>
      </c>
      <c r="W433" s="14">
        <v>1.786843</v>
      </c>
      <c r="X433" s="14">
        <v>3.9970829999999999</v>
      </c>
      <c r="Y433" s="14">
        <v>4.0098409999999998</v>
      </c>
      <c r="Z433" s="14">
        <v>4.3795669999999998</v>
      </c>
      <c r="AA433" s="14">
        <v>4.0838150000000004</v>
      </c>
      <c r="AB433" s="14">
        <v>3.3916219999999999</v>
      </c>
      <c r="AC433" s="14">
        <v>2.9431690000000001</v>
      </c>
      <c r="AD433" s="14">
        <v>2.9695109999999998</v>
      </c>
      <c r="AE433" s="14">
        <v>-0.37029040000000002</v>
      </c>
      <c r="AF433" s="14">
        <v>-0.53230999999999995</v>
      </c>
      <c r="AG433" s="14">
        <v>-0.4084701</v>
      </c>
      <c r="AH433" s="14">
        <v>-0.2651963</v>
      </c>
      <c r="AI433" s="14">
        <v>-0.22789670000000001</v>
      </c>
      <c r="AJ433" s="14">
        <v>-0.15196170000000001</v>
      </c>
      <c r="AK433" s="14">
        <v>-0.49170209999999998</v>
      </c>
      <c r="AL433" s="14">
        <v>-0.15612570000000001</v>
      </c>
      <c r="AM433" s="14">
        <v>-0.4655222</v>
      </c>
      <c r="AN433" s="14">
        <v>-0.28058929999999999</v>
      </c>
      <c r="AO433" s="14">
        <v>-3.3362999999999999E-3</v>
      </c>
      <c r="AP433" s="14">
        <v>-0.25775629999999999</v>
      </c>
      <c r="AQ433" s="14">
        <v>-0.1075642</v>
      </c>
      <c r="AR433" s="14">
        <v>-0.13793259999999999</v>
      </c>
      <c r="AS433" s="14">
        <v>0.26104090000000002</v>
      </c>
      <c r="AT433" s="14">
        <v>0.23706450000000001</v>
      </c>
      <c r="AU433" s="14">
        <v>-0.24286930000000001</v>
      </c>
      <c r="AV433" s="14">
        <v>5.4137600000000001E-2</v>
      </c>
      <c r="AW433" s="14">
        <v>-0.54663819999999996</v>
      </c>
      <c r="AX433" s="14">
        <v>-6.2361800000000002E-2</v>
      </c>
      <c r="AY433" s="14">
        <v>-0.38611909999999999</v>
      </c>
      <c r="AZ433" s="14">
        <v>-1.132171</v>
      </c>
      <c r="BA433" s="14">
        <v>-1.1091040000000001</v>
      </c>
      <c r="BB433" s="14">
        <v>-0.54668559999999999</v>
      </c>
      <c r="BC433" s="14">
        <v>-0.24551680000000001</v>
      </c>
      <c r="BD433" s="14">
        <v>-0.41236289999999998</v>
      </c>
      <c r="BE433" s="14">
        <v>-0.29837960000000002</v>
      </c>
      <c r="BF433" s="14">
        <v>-0.17585880000000001</v>
      </c>
      <c r="BG433" s="14">
        <v>-0.143897</v>
      </c>
      <c r="BH433" s="14">
        <v>-7.1642999999999998E-2</v>
      </c>
      <c r="BI433" s="14">
        <v>-0.36086220000000002</v>
      </c>
      <c r="BJ433" s="14">
        <v>-2.92725E-2</v>
      </c>
      <c r="BK433" s="14">
        <v>-0.26034600000000002</v>
      </c>
      <c r="BL433" s="14">
        <v>-7.0627200000000001E-2</v>
      </c>
      <c r="BM433" s="14">
        <v>0.23320730000000001</v>
      </c>
      <c r="BN433" s="14">
        <v>1.1854000000000001E-3</v>
      </c>
      <c r="BO433" s="14">
        <v>0.15401500000000001</v>
      </c>
      <c r="BP433" s="14">
        <v>0.13481879999999999</v>
      </c>
      <c r="BQ433" s="14">
        <v>0.55840809999999996</v>
      </c>
      <c r="BR433" s="14">
        <v>0.53237659999999998</v>
      </c>
      <c r="BS433" s="14">
        <v>4.3350100000000003E-2</v>
      </c>
      <c r="BT433" s="14">
        <v>0.25935770000000002</v>
      </c>
      <c r="BU433" s="14">
        <v>-0.34255960000000002</v>
      </c>
      <c r="BV433" s="14">
        <v>7.8441200000000003E-2</v>
      </c>
      <c r="BW433" s="14">
        <v>-0.1848612</v>
      </c>
      <c r="BX433" s="14">
        <v>-0.78930929999999999</v>
      </c>
      <c r="BY433" s="14">
        <v>-0.76020690000000002</v>
      </c>
      <c r="BZ433" s="14">
        <v>-0.30743350000000003</v>
      </c>
      <c r="CA433" s="14">
        <v>-0.15909899999999999</v>
      </c>
      <c r="CB433" s="14">
        <v>-0.32928800000000003</v>
      </c>
      <c r="CC433" s="14">
        <v>-0.2221313</v>
      </c>
      <c r="CD433" s="14">
        <v>-0.113984</v>
      </c>
      <c r="CE433" s="14">
        <v>-8.5719100000000006E-2</v>
      </c>
      <c r="CF433" s="14">
        <v>-1.6014500000000001E-2</v>
      </c>
      <c r="CG433" s="14">
        <v>-0.27024280000000001</v>
      </c>
      <c r="CH433" s="14">
        <v>5.8585600000000002E-2</v>
      </c>
      <c r="CI433" s="14">
        <v>-0.1182416</v>
      </c>
      <c r="CJ433" s="14">
        <v>7.4791999999999997E-2</v>
      </c>
      <c r="CK433" s="14">
        <v>0.39703660000000002</v>
      </c>
      <c r="CL433" s="14">
        <v>0.18052770000000001</v>
      </c>
      <c r="CM433" s="14">
        <v>0.33518399999999998</v>
      </c>
      <c r="CN433" s="14">
        <v>0.3237255</v>
      </c>
      <c r="CO433" s="14">
        <v>0.76436369999999998</v>
      </c>
      <c r="CP433" s="14">
        <v>0.73690880000000003</v>
      </c>
      <c r="CQ433" s="14">
        <v>0.24158470000000001</v>
      </c>
      <c r="CR433" s="14">
        <v>0.40149249999999997</v>
      </c>
      <c r="CS433" s="14">
        <v>-0.20121549999999999</v>
      </c>
      <c r="CT433" s="14">
        <v>0.1759609</v>
      </c>
      <c r="CU433" s="14">
        <v>-4.54706E-2</v>
      </c>
      <c r="CV433" s="14">
        <v>-0.55184440000000001</v>
      </c>
      <c r="CW433" s="14">
        <v>-0.51856210000000003</v>
      </c>
      <c r="CX433" s="14">
        <v>-0.1417283</v>
      </c>
      <c r="CY433" s="14">
        <v>-7.2681200000000001E-2</v>
      </c>
      <c r="CZ433" s="14">
        <v>-0.24621299999999999</v>
      </c>
      <c r="DA433" s="14">
        <v>-0.14588300000000001</v>
      </c>
      <c r="DB433" s="14">
        <v>-5.2109099999999998E-2</v>
      </c>
      <c r="DC433" s="14">
        <v>-2.7541199999999998E-2</v>
      </c>
      <c r="DD433" s="14">
        <v>3.9614000000000003E-2</v>
      </c>
      <c r="DE433" s="14">
        <v>-0.17962349999999999</v>
      </c>
      <c r="DF433" s="14">
        <v>0.14644380000000001</v>
      </c>
      <c r="DG433" s="14">
        <v>2.38628E-2</v>
      </c>
      <c r="DH433" s="14">
        <v>0.22021109999999999</v>
      </c>
      <c r="DI433" s="14">
        <v>0.56086590000000003</v>
      </c>
      <c r="DJ433" s="14">
        <v>0.35987000000000002</v>
      </c>
      <c r="DK433" s="14">
        <v>0.51635299999999995</v>
      </c>
      <c r="DL433" s="14">
        <v>0.51263230000000004</v>
      </c>
      <c r="DM433" s="14">
        <v>0.97031940000000005</v>
      </c>
      <c r="DN433" s="14">
        <v>0.94144099999999997</v>
      </c>
      <c r="DO433" s="14">
        <v>0.43981930000000002</v>
      </c>
      <c r="DP433" s="14">
        <v>0.54362730000000004</v>
      </c>
      <c r="DQ433" s="14">
        <v>-5.9871300000000002E-2</v>
      </c>
      <c r="DR433" s="14">
        <v>0.27348060000000002</v>
      </c>
      <c r="DS433" s="14">
        <v>9.3919900000000001E-2</v>
      </c>
      <c r="DT433" s="14">
        <v>-0.31437949999999998</v>
      </c>
      <c r="DU433" s="14">
        <v>-0.27691719999999997</v>
      </c>
      <c r="DV433" s="14">
        <v>2.3976899999999999E-2</v>
      </c>
      <c r="DW433" s="14">
        <v>5.2092399999999997E-2</v>
      </c>
      <c r="DX433" s="14">
        <v>-0.12626599999999999</v>
      </c>
      <c r="DY433" s="14">
        <v>-3.5792600000000001E-2</v>
      </c>
      <c r="DZ433" s="14">
        <v>3.7228299999999999E-2</v>
      </c>
      <c r="EA433" s="14">
        <v>5.6458500000000002E-2</v>
      </c>
      <c r="EB433" s="14">
        <v>0.1199327</v>
      </c>
      <c r="EC433" s="14">
        <v>-4.8783600000000003E-2</v>
      </c>
      <c r="ED433" s="14">
        <v>0.27329700000000001</v>
      </c>
      <c r="EE433" s="14">
        <v>0.22903889999999999</v>
      </c>
      <c r="EF433" s="14">
        <v>0.43017329999999998</v>
      </c>
      <c r="EG433" s="14">
        <v>0.79740949999999999</v>
      </c>
      <c r="EH433" s="14">
        <v>0.61881169999999996</v>
      </c>
      <c r="EI433" s="14">
        <v>0.77793219999999996</v>
      </c>
      <c r="EJ433" s="14">
        <v>0.78538350000000001</v>
      </c>
      <c r="EK433" s="14">
        <v>1.267687</v>
      </c>
      <c r="EL433" s="14">
        <v>1.236753</v>
      </c>
      <c r="EM433" s="14">
        <v>0.72603859999999998</v>
      </c>
      <c r="EN433" s="14">
        <v>0.74884740000000005</v>
      </c>
      <c r="EO433" s="14">
        <v>0.14420720000000001</v>
      </c>
      <c r="EP433" s="14">
        <v>0.41428359999999997</v>
      </c>
      <c r="EQ433" s="14">
        <v>0.29517779999999999</v>
      </c>
      <c r="ER433" s="14">
        <v>2.84821E-2</v>
      </c>
      <c r="ES433" s="14">
        <v>7.1979500000000002E-2</v>
      </c>
      <c r="ET433" s="14">
        <v>0.26322889999999999</v>
      </c>
      <c r="EU433" s="14">
        <v>48.859499999999997</v>
      </c>
      <c r="EV433" s="14">
        <v>49.477049999999998</v>
      </c>
      <c r="EW433" s="14">
        <v>50.239530000000002</v>
      </c>
      <c r="EX433" s="14">
        <v>50.113930000000003</v>
      </c>
      <c r="EY433" s="14">
        <v>50.818440000000002</v>
      </c>
      <c r="EZ433" s="14">
        <v>50.828899999999997</v>
      </c>
      <c r="FA433" s="14">
        <v>50.731879999999997</v>
      </c>
      <c r="FB433" s="14">
        <v>50.586150000000004</v>
      </c>
      <c r="FC433" s="14">
        <v>50.157809999999998</v>
      </c>
      <c r="FD433" s="14">
        <v>50.852249999999998</v>
      </c>
      <c r="FE433" s="14">
        <v>52.290660000000003</v>
      </c>
      <c r="FF433" s="14">
        <v>48.477460000000001</v>
      </c>
      <c r="FG433" s="14">
        <v>46.340580000000003</v>
      </c>
      <c r="FH433" s="14">
        <v>49.473030000000001</v>
      </c>
      <c r="FI433" s="14">
        <v>50.091380000000001</v>
      </c>
      <c r="FJ433" s="14">
        <v>49.192430000000002</v>
      </c>
      <c r="FK433" s="14">
        <v>48.790260000000004</v>
      </c>
      <c r="FL433" s="14">
        <v>45.308369999999996</v>
      </c>
      <c r="FM433" s="14">
        <v>45.408209999999997</v>
      </c>
      <c r="FN433" s="14">
        <v>45.757249999999999</v>
      </c>
      <c r="FO433" s="14">
        <v>46.292270000000002</v>
      </c>
      <c r="FP433" s="14">
        <v>45.75121</v>
      </c>
      <c r="FQ433" s="14">
        <v>43.732689999999998</v>
      </c>
      <c r="FR433" s="14">
        <v>42.536639999999998</v>
      </c>
      <c r="FS433" s="14">
        <v>3.6036190000000001</v>
      </c>
      <c r="FT433" s="14">
        <v>0.2027564</v>
      </c>
      <c r="FU433" s="14">
        <v>0.19182879999999999</v>
      </c>
      <c r="FW433" s="14"/>
      <c r="HY433" s="52"/>
      <c r="IA433" s="52"/>
    </row>
    <row r="434" spans="1:235" x14ac:dyDescent="0.6">
      <c r="A434" t="s">
        <v>226</v>
      </c>
      <c r="B434" t="s">
        <v>0</v>
      </c>
      <c r="C434" t="s">
        <v>296</v>
      </c>
      <c r="D434" s="53" t="s">
        <v>239</v>
      </c>
      <c r="E434" t="s">
        <v>219</v>
      </c>
      <c r="F434" s="14">
        <v>3763</v>
      </c>
      <c r="G434" s="14">
        <v>3.0566049999999998</v>
      </c>
      <c r="H434" s="14">
        <v>2.9711669999999999</v>
      </c>
      <c r="I434" s="14">
        <v>2.9365220000000001</v>
      </c>
      <c r="J434" s="14">
        <v>2.9141889999999999</v>
      </c>
      <c r="K434" s="14">
        <v>2.9738380000000002</v>
      </c>
      <c r="L434" s="14">
        <v>2.9134579999999999</v>
      </c>
      <c r="M434" s="14">
        <v>2.698318</v>
      </c>
      <c r="N434" s="14">
        <v>1.7138119999999999</v>
      </c>
      <c r="O434" s="14">
        <v>0.10986890000000001</v>
      </c>
      <c r="P434" s="14">
        <v>-2.0123180000000001</v>
      </c>
      <c r="Q434" s="14">
        <v>-3.6857340000000001</v>
      </c>
      <c r="R434" s="14">
        <v>-5.8661390000000004</v>
      </c>
      <c r="S434" s="14">
        <v>-7.637467</v>
      </c>
      <c r="T434" s="14">
        <v>-8.3748629999999995</v>
      </c>
      <c r="U434" s="14">
        <v>-8.2835570000000001</v>
      </c>
      <c r="V434" s="14">
        <v>-6.6370389999999997</v>
      </c>
      <c r="W434" s="14">
        <v>-3.8722720000000002</v>
      </c>
      <c r="X434" s="14">
        <v>-0.64125699999999997</v>
      </c>
      <c r="Y434" s="14">
        <v>2.4405670000000002</v>
      </c>
      <c r="Z434" s="14">
        <v>4.2256559999999999</v>
      </c>
      <c r="AA434" s="14">
        <v>4.6246330000000002</v>
      </c>
      <c r="AB434" s="14">
        <v>4.3440390000000004</v>
      </c>
      <c r="AC434" s="14">
        <v>3.714915</v>
      </c>
      <c r="AD434" s="14">
        <v>3.3022900000000002</v>
      </c>
      <c r="AE434" s="14">
        <v>-1.090433</v>
      </c>
      <c r="AF434" s="14">
        <v>-0.98016020000000004</v>
      </c>
      <c r="AG434" s="14">
        <v>-0.60398940000000001</v>
      </c>
      <c r="AH434" s="14">
        <v>-0.39842290000000002</v>
      </c>
      <c r="AI434" s="14">
        <v>-0.31526900000000002</v>
      </c>
      <c r="AJ434" s="14">
        <v>-0.37616090000000002</v>
      </c>
      <c r="AK434" s="14">
        <v>-0.49882530000000003</v>
      </c>
      <c r="AL434" s="14">
        <v>-0.4987914</v>
      </c>
      <c r="AM434" s="14">
        <v>-0.43049179999999998</v>
      </c>
      <c r="AN434" s="14">
        <v>-0.54905760000000003</v>
      </c>
      <c r="AO434" s="14">
        <v>-7.6981300000000003E-2</v>
      </c>
      <c r="AP434" s="14">
        <v>1.19799E-2</v>
      </c>
      <c r="AQ434" s="14">
        <v>-5.0439400000000002E-2</v>
      </c>
      <c r="AR434" s="14">
        <v>0.19803599999999999</v>
      </c>
      <c r="AS434" s="14">
        <v>0.20605809999999999</v>
      </c>
      <c r="AT434" s="14">
        <v>0.3125908</v>
      </c>
      <c r="AU434" s="14">
        <v>0.30950850000000002</v>
      </c>
      <c r="AV434" s="14">
        <v>-8.3257100000000001E-2</v>
      </c>
      <c r="AW434" s="14">
        <v>-0.16733300000000001</v>
      </c>
      <c r="AX434" s="14">
        <v>-0.1443586</v>
      </c>
      <c r="AY434" s="14">
        <v>-5.7310100000000003E-2</v>
      </c>
      <c r="AZ434" s="14">
        <v>-0.18055060000000001</v>
      </c>
      <c r="BA434" s="14">
        <v>-0.37224020000000002</v>
      </c>
      <c r="BB434" s="14">
        <v>-0.29045569999999998</v>
      </c>
      <c r="BC434" s="14">
        <v>-0.85968489999999997</v>
      </c>
      <c r="BD434" s="14">
        <v>-0.76000369999999995</v>
      </c>
      <c r="BE434" s="14">
        <v>-0.46704600000000002</v>
      </c>
      <c r="BF434" s="14">
        <v>-0.29078579999999998</v>
      </c>
      <c r="BG434" s="14">
        <v>-0.16792560000000001</v>
      </c>
      <c r="BH434" s="14">
        <v>-0.2447945</v>
      </c>
      <c r="BI434" s="14">
        <v>-0.36085099999999998</v>
      </c>
      <c r="BJ434" s="14">
        <v>-0.35395579999999999</v>
      </c>
      <c r="BK434" s="14">
        <v>-0.22065199999999999</v>
      </c>
      <c r="BL434" s="14">
        <v>-0.2699222</v>
      </c>
      <c r="BM434" s="14">
        <v>0.23972750000000001</v>
      </c>
      <c r="BN434" s="14">
        <v>0.33006629999999998</v>
      </c>
      <c r="BO434" s="14">
        <v>0.26525569999999998</v>
      </c>
      <c r="BP434" s="14">
        <v>0.50985910000000001</v>
      </c>
      <c r="BQ434" s="14">
        <v>0.50227239999999995</v>
      </c>
      <c r="BR434" s="14">
        <v>0.62218280000000004</v>
      </c>
      <c r="BS434" s="14">
        <v>0.61122069999999995</v>
      </c>
      <c r="BT434" s="14">
        <v>0.1560019</v>
      </c>
      <c r="BU434" s="14">
        <v>7.4278E-3</v>
      </c>
      <c r="BV434" s="14">
        <v>1.75779E-2</v>
      </c>
      <c r="BW434" s="14">
        <v>9.1898900000000006E-2</v>
      </c>
      <c r="BX434" s="14">
        <v>-4.8952700000000002E-2</v>
      </c>
      <c r="BY434" s="14">
        <v>-0.24652679999999999</v>
      </c>
      <c r="BZ434" s="14">
        <v>-0.19321559999999999</v>
      </c>
      <c r="CA434" s="14">
        <v>-0.69986950000000003</v>
      </c>
      <c r="CB434" s="14">
        <v>-0.60752390000000001</v>
      </c>
      <c r="CC434" s="14">
        <v>-0.37219940000000001</v>
      </c>
      <c r="CD434" s="14">
        <v>-0.2162366</v>
      </c>
      <c r="CE434" s="14">
        <v>-6.5876000000000004E-2</v>
      </c>
      <c r="CF434" s="14">
        <v>-0.15381040000000001</v>
      </c>
      <c r="CG434" s="14">
        <v>-0.26529039999999998</v>
      </c>
      <c r="CH434" s="14">
        <v>-0.25364320000000001</v>
      </c>
      <c r="CI434" s="14">
        <v>-7.5317499999999996E-2</v>
      </c>
      <c r="CJ434" s="14">
        <v>-7.6593800000000004E-2</v>
      </c>
      <c r="CK434" s="14">
        <v>0.45907900000000001</v>
      </c>
      <c r="CL434" s="14">
        <v>0.55037199999999997</v>
      </c>
      <c r="CM434" s="14">
        <v>0.48390519999999998</v>
      </c>
      <c r="CN434" s="14">
        <v>0.72582690000000005</v>
      </c>
      <c r="CO434" s="14">
        <v>0.70742950000000004</v>
      </c>
      <c r="CP434" s="14">
        <v>0.8366053</v>
      </c>
      <c r="CQ434" s="14">
        <v>0.82018570000000002</v>
      </c>
      <c r="CR434" s="14">
        <v>0.321712</v>
      </c>
      <c r="CS434" s="14">
        <v>0.12846650000000001</v>
      </c>
      <c r="CT434" s="14">
        <v>0.12973470000000001</v>
      </c>
      <c r="CU434" s="14">
        <v>0.19524059999999999</v>
      </c>
      <c r="CV434" s="14">
        <v>4.2191600000000003E-2</v>
      </c>
      <c r="CW434" s="14">
        <v>-0.15945809999999999</v>
      </c>
      <c r="CX434" s="14">
        <v>-0.12586739999999999</v>
      </c>
      <c r="CY434" s="14">
        <v>-0.54005409999999998</v>
      </c>
      <c r="CZ434" s="14">
        <v>-0.45504410000000001</v>
      </c>
      <c r="DA434" s="14">
        <v>-0.27735270000000001</v>
      </c>
      <c r="DB434" s="14">
        <v>-0.14168749999999999</v>
      </c>
      <c r="DC434" s="14">
        <v>3.61736E-2</v>
      </c>
      <c r="DD434" s="14">
        <v>-6.2826400000000004E-2</v>
      </c>
      <c r="DE434" s="14">
        <v>-0.16972989999999999</v>
      </c>
      <c r="DF434" s="14">
        <v>-0.15333050000000001</v>
      </c>
      <c r="DG434" s="14">
        <v>7.0016900000000007E-2</v>
      </c>
      <c r="DH434" s="14">
        <v>0.11673459999999999</v>
      </c>
      <c r="DI434" s="14">
        <v>0.67843050000000005</v>
      </c>
      <c r="DJ434" s="14">
        <v>0.77067759999999996</v>
      </c>
      <c r="DK434" s="14">
        <v>0.70255469999999998</v>
      </c>
      <c r="DL434" s="14">
        <v>0.94179460000000004</v>
      </c>
      <c r="DM434" s="14">
        <v>0.91258660000000003</v>
      </c>
      <c r="DN434" s="14">
        <v>1.0510280000000001</v>
      </c>
      <c r="DO434" s="14">
        <v>1.0291509999999999</v>
      </c>
      <c r="DP434" s="14">
        <v>0.48742220000000003</v>
      </c>
      <c r="DQ434" s="14">
        <v>0.24950530000000001</v>
      </c>
      <c r="DR434" s="14">
        <v>0.24189150000000001</v>
      </c>
      <c r="DS434" s="14">
        <v>0.29858230000000002</v>
      </c>
      <c r="DT434" s="14">
        <v>0.13333590000000001</v>
      </c>
      <c r="DU434" s="14">
        <v>-7.2389400000000007E-2</v>
      </c>
      <c r="DV434" s="14">
        <v>-5.8519300000000003E-2</v>
      </c>
      <c r="DW434" s="14">
        <v>-0.30930600000000003</v>
      </c>
      <c r="DX434" s="14">
        <v>-0.2348876</v>
      </c>
      <c r="DY434" s="14">
        <v>-0.14040929999999999</v>
      </c>
      <c r="DZ434" s="14">
        <v>-3.4050299999999999E-2</v>
      </c>
      <c r="EA434" s="14">
        <v>0.18351709999999999</v>
      </c>
      <c r="EB434" s="14">
        <v>6.8540100000000007E-2</v>
      </c>
      <c r="EC434" s="14">
        <v>-3.1755600000000002E-2</v>
      </c>
      <c r="ED434" s="14">
        <v>-8.4948999999999997E-3</v>
      </c>
      <c r="EE434" s="14">
        <v>0.27985680000000002</v>
      </c>
      <c r="EF434" s="14">
        <v>0.39587</v>
      </c>
      <c r="EG434" s="14">
        <v>0.9951392</v>
      </c>
      <c r="EH434" s="14">
        <v>1.0887640000000001</v>
      </c>
      <c r="EI434" s="14">
        <v>1.0182500000000001</v>
      </c>
      <c r="EJ434" s="14">
        <v>1.2536179999999999</v>
      </c>
      <c r="EK434" s="14">
        <v>1.208801</v>
      </c>
      <c r="EL434" s="14">
        <v>1.3606199999999999</v>
      </c>
      <c r="EM434" s="14">
        <v>1.3308629999999999</v>
      </c>
      <c r="EN434" s="14">
        <v>0.72668129999999997</v>
      </c>
      <c r="EO434" s="14">
        <v>0.42426599999999998</v>
      </c>
      <c r="EP434" s="14">
        <v>0.40382800000000002</v>
      </c>
      <c r="EQ434" s="14">
        <v>0.4477913</v>
      </c>
      <c r="ER434" s="14">
        <v>0.2649339</v>
      </c>
      <c r="ES434" s="14">
        <v>5.3324000000000003E-2</v>
      </c>
      <c r="ET434" s="14">
        <v>3.87208E-2</v>
      </c>
      <c r="EU434" s="14">
        <v>56.490319999999997</v>
      </c>
      <c r="EV434" s="14">
        <v>56.377450000000003</v>
      </c>
      <c r="EW434" s="14">
        <v>56.112110000000001</v>
      </c>
      <c r="EX434" s="14">
        <v>56.043390000000002</v>
      </c>
      <c r="EY434" s="14">
        <v>55.90193</v>
      </c>
      <c r="EZ434" s="14">
        <v>55.735840000000003</v>
      </c>
      <c r="FA434" s="14">
        <v>55.715699999999998</v>
      </c>
      <c r="FB434" s="14">
        <v>56.295409999999997</v>
      </c>
      <c r="FC434" s="14">
        <v>57.48556</v>
      </c>
      <c r="FD434" s="14">
        <v>59.215389999999999</v>
      </c>
      <c r="FE434" s="14">
        <v>60.504510000000003</v>
      </c>
      <c r="FF434" s="14">
        <v>62.119259999999997</v>
      </c>
      <c r="FG434" s="14">
        <v>63.802010000000003</v>
      </c>
      <c r="FH434" s="14">
        <v>64.890280000000004</v>
      </c>
      <c r="FI434" s="14">
        <v>65.883650000000003</v>
      </c>
      <c r="FJ434" s="14">
        <v>66.059520000000006</v>
      </c>
      <c r="FK434" s="14">
        <v>65.565179999999998</v>
      </c>
      <c r="FL434" s="14">
        <v>64.370379999999997</v>
      </c>
      <c r="FM434" s="14">
        <v>62.795740000000002</v>
      </c>
      <c r="FN434" s="14">
        <v>60.770319999999998</v>
      </c>
      <c r="FO434" s="14">
        <v>58.880519999999997</v>
      </c>
      <c r="FP434" s="14">
        <v>58.07647</v>
      </c>
      <c r="FQ434" s="14">
        <v>57.328189999999999</v>
      </c>
      <c r="FR434" s="14">
        <v>56.796860000000002</v>
      </c>
      <c r="FS434" s="14">
        <v>3.1500680000000001</v>
      </c>
      <c r="FT434" s="14">
        <v>0.20599509999999999</v>
      </c>
      <c r="FU434" s="14">
        <v>0.2155415</v>
      </c>
      <c r="FW434" s="14"/>
      <c r="HY434" s="52"/>
    </row>
    <row r="435" spans="1:235" x14ac:dyDescent="0.6">
      <c r="A435" t="s">
        <v>226</v>
      </c>
      <c r="B435" t="s">
        <v>0</v>
      </c>
      <c r="C435" t="s">
        <v>296</v>
      </c>
      <c r="D435" s="53" t="s">
        <v>239</v>
      </c>
      <c r="E435" t="s">
        <v>220</v>
      </c>
      <c r="F435" s="14">
        <v>1480</v>
      </c>
      <c r="G435" s="14">
        <v>1.4561980000000001</v>
      </c>
      <c r="H435" s="14">
        <v>1.3679429999999999</v>
      </c>
      <c r="I435" s="14">
        <v>1.274235</v>
      </c>
      <c r="J435" s="14">
        <v>1.230985</v>
      </c>
      <c r="K435" s="14">
        <v>1.085683</v>
      </c>
      <c r="L435" s="14">
        <v>0.98989629999999995</v>
      </c>
      <c r="M435" s="14">
        <v>0.98114049999999997</v>
      </c>
      <c r="N435" s="14">
        <v>0.51413710000000001</v>
      </c>
      <c r="O435" s="14">
        <v>0.115995</v>
      </c>
      <c r="P435" s="14">
        <v>-0.43865609999999999</v>
      </c>
      <c r="Q435" s="14">
        <v>-0.73073840000000001</v>
      </c>
      <c r="R435" s="14">
        <v>-1.8554729999999999</v>
      </c>
      <c r="S435" s="14">
        <v>-2.6355189999999999</v>
      </c>
      <c r="T435" s="14">
        <v>-2.9238930000000001</v>
      </c>
      <c r="U435" s="14">
        <v>-2.883416</v>
      </c>
      <c r="V435" s="14">
        <v>-2.21435</v>
      </c>
      <c r="W435" s="14">
        <v>-1.2682640000000001</v>
      </c>
      <c r="X435" s="14">
        <v>-6.2011700000000003E-2</v>
      </c>
      <c r="Y435" s="14">
        <v>1.0578890000000001</v>
      </c>
      <c r="Z435" s="14">
        <v>1.715795</v>
      </c>
      <c r="AA435" s="14">
        <v>1.909967</v>
      </c>
      <c r="AB435" s="14">
        <v>1.7179469999999999</v>
      </c>
      <c r="AC435" s="14">
        <v>1.425405</v>
      </c>
      <c r="AD435" s="14">
        <v>1.31857</v>
      </c>
      <c r="AE435" s="14">
        <v>-5.8202200000000003E-2</v>
      </c>
      <c r="AF435" s="14">
        <v>-7.1612400000000007E-2</v>
      </c>
      <c r="AG435" s="14">
        <v>-9.0091199999999996E-2</v>
      </c>
      <c r="AH435" s="14">
        <v>-7.5480000000000005E-2</v>
      </c>
      <c r="AI435" s="14">
        <v>-0.16472220000000001</v>
      </c>
      <c r="AJ435" s="14">
        <v>-0.30647439999999998</v>
      </c>
      <c r="AK435" s="14">
        <v>-0.28175450000000002</v>
      </c>
      <c r="AL435" s="14">
        <v>-0.40252830000000001</v>
      </c>
      <c r="AM435" s="14">
        <v>-0.2439569</v>
      </c>
      <c r="AN435" s="14">
        <v>-0.16890820000000001</v>
      </c>
      <c r="AO435" s="14">
        <v>0.26056360000000001</v>
      </c>
      <c r="AP435" s="14">
        <v>-4.5969400000000001E-2</v>
      </c>
      <c r="AQ435" s="14">
        <v>-8.4257299999999993E-2</v>
      </c>
      <c r="AR435" s="14">
        <v>-5.5914800000000001E-2</v>
      </c>
      <c r="AS435" s="14">
        <v>9.5376999999999997E-3</v>
      </c>
      <c r="AT435" s="14">
        <v>3.2835999999999997E-2</v>
      </c>
      <c r="AU435" s="14">
        <v>-5.40215E-2</v>
      </c>
      <c r="AV435" s="14">
        <v>-0.1710747</v>
      </c>
      <c r="AW435" s="14">
        <v>-4.8653399999999999E-2</v>
      </c>
      <c r="AX435" s="14">
        <v>-4.3297599999999999E-2</v>
      </c>
      <c r="AY435" s="14">
        <v>8.5392000000000003E-3</v>
      </c>
      <c r="AZ435" s="14">
        <v>-7.2279800000000005E-2</v>
      </c>
      <c r="BA435" s="14">
        <v>-0.20442350000000001</v>
      </c>
      <c r="BB435" s="14">
        <v>-9.3799599999999997E-2</v>
      </c>
      <c r="BC435" s="14">
        <v>3.5552000000000001E-3</v>
      </c>
      <c r="BD435" s="14">
        <v>-9.7123000000000001E-3</v>
      </c>
      <c r="BE435" s="14">
        <v>-2.3199899999999999E-2</v>
      </c>
      <c r="BF435" s="14">
        <v>-9.4830000000000001E-3</v>
      </c>
      <c r="BG435" s="14">
        <v>-0.10215050000000001</v>
      </c>
      <c r="BH435" s="14">
        <v>-0.20622199999999999</v>
      </c>
      <c r="BI435" s="14">
        <v>-0.17036879999999999</v>
      </c>
      <c r="BJ435" s="14">
        <v>-0.30106159999999998</v>
      </c>
      <c r="BK435" s="14">
        <v>-0.1017583</v>
      </c>
      <c r="BL435" s="14">
        <v>1.25101E-2</v>
      </c>
      <c r="BM435" s="14">
        <v>0.45965129999999998</v>
      </c>
      <c r="BN435" s="14">
        <v>0.16579269999999999</v>
      </c>
      <c r="BO435" s="14">
        <v>0.1105303</v>
      </c>
      <c r="BP435" s="14">
        <v>0.1206797</v>
      </c>
      <c r="BQ435" s="14">
        <v>0.16412280000000001</v>
      </c>
      <c r="BR435" s="14">
        <v>0.2017408</v>
      </c>
      <c r="BS435" s="14">
        <v>0.1127793</v>
      </c>
      <c r="BT435" s="14">
        <v>-7.6321000000000002E-3</v>
      </c>
      <c r="BU435" s="14">
        <v>5.8746E-2</v>
      </c>
      <c r="BV435" s="14">
        <v>7.4424000000000004E-2</v>
      </c>
      <c r="BW435" s="14">
        <v>0.13494020000000001</v>
      </c>
      <c r="BX435" s="14">
        <v>1.9582599999999999E-2</v>
      </c>
      <c r="BY435" s="14">
        <v>-0.11547739999999999</v>
      </c>
      <c r="BZ435" s="14">
        <v>-3.3004899999999997E-2</v>
      </c>
      <c r="CA435" s="14">
        <v>4.63282E-2</v>
      </c>
      <c r="CB435" s="14">
        <v>3.3159500000000001E-2</v>
      </c>
      <c r="CC435" s="14">
        <v>2.3128900000000001E-2</v>
      </c>
      <c r="CD435" s="14">
        <v>3.6226300000000003E-2</v>
      </c>
      <c r="CE435" s="14">
        <v>-5.8813499999999998E-2</v>
      </c>
      <c r="CF435" s="14">
        <v>-0.1367874</v>
      </c>
      <c r="CG435" s="14">
        <v>-9.3223500000000001E-2</v>
      </c>
      <c r="CH435" s="14">
        <v>-0.23078599999999999</v>
      </c>
      <c r="CI435" s="14">
        <v>-3.2718999999999999E-3</v>
      </c>
      <c r="CJ435" s="14">
        <v>0.1381598</v>
      </c>
      <c r="CK435" s="14">
        <v>0.59753880000000004</v>
      </c>
      <c r="CL435" s="14">
        <v>0.31245849999999997</v>
      </c>
      <c r="CM435" s="14">
        <v>0.24543970000000001</v>
      </c>
      <c r="CN435" s="14">
        <v>0.2429886</v>
      </c>
      <c r="CO435" s="14">
        <v>0.27118809999999999</v>
      </c>
      <c r="CP435" s="14">
        <v>0.3187237</v>
      </c>
      <c r="CQ435" s="14">
        <v>0.22830500000000001</v>
      </c>
      <c r="CR435" s="14">
        <v>0.1055678</v>
      </c>
      <c r="CS435" s="14">
        <v>0.13313050000000001</v>
      </c>
      <c r="CT435" s="14">
        <v>0.1559575</v>
      </c>
      <c r="CU435" s="14">
        <v>0.22248509999999999</v>
      </c>
      <c r="CV435" s="14">
        <v>8.3206199999999994E-2</v>
      </c>
      <c r="CW435" s="14">
        <v>-5.3873499999999998E-2</v>
      </c>
      <c r="CX435" s="14">
        <v>9.1012999999999997E-3</v>
      </c>
      <c r="CY435" s="14">
        <v>8.9101100000000003E-2</v>
      </c>
      <c r="CZ435" s="14">
        <v>7.6031399999999999E-2</v>
      </c>
      <c r="DA435" s="14">
        <v>6.9457599999999994E-2</v>
      </c>
      <c r="DB435" s="14">
        <v>8.1935599999999997E-2</v>
      </c>
      <c r="DC435" s="14">
        <v>-1.5476500000000001E-2</v>
      </c>
      <c r="DD435" s="14">
        <v>-6.7352800000000004E-2</v>
      </c>
      <c r="DE435" s="14">
        <v>-1.6078100000000001E-2</v>
      </c>
      <c r="DF435" s="14">
        <v>-0.1605104</v>
      </c>
      <c r="DG435" s="14">
        <v>9.5214400000000005E-2</v>
      </c>
      <c r="DH435" s="14">
        <v>0.26380949999999997</v>
      </c>
      <c r="DI435" s="14">
        <v>0.73542620000000003</v>
      </c>
      <c r="DJ435" s="14">
        <v>0.45912429999999999</v>
      </c>
      <c r="DK435" s="14">
        <v>0.3803491</v>
      </c>
      <c r="DL435" s="14">
        <v>0.36529739999999999</v>
      </c>
      <c r="DM435" s="14">
        <v>0.37825330000000001</v>
      </c>
      <c r="DN435" s="14">
        <v>0.4357066</v>
      </c>
      <c r="DO435" s="14">
        <v>0.34383059999999999</v>
      </c>
      <c r="DP435" s="14">
        <v>0.21876770000000001</v>
      </c>
      <c r="DQ435" s="14">
        <v>0.20751500000000001</v>
      </c>
      <c r="DR435" s="14">
        <v>0.23749110000000001</v>
      </c>
      <c r="DS435" s="14">
        <v>0.31003009999999998</v>
      </c>
      <c r="DT435" s="14">
        <v>0.14682980000000001</v>
      </c>
      <c r="DU435" s="14">
        <v>7.7302999999999998E-3</v>
      </c>
      <c r="DV435" s="14">
        <v>5.1207500000000003E-2</v>
      </c>
      <c r="DW435" s="14">
        <v>0.15085850000000001</v>
      </c>
      <c r="DX435" s="14">
        <v>0.13793150000000001</v>
      </c>
      <c r="DY435" s="14">
        <v>0.136349</v>
      </c>
      <c r="DZ435" s="14">
        <v>0.1479326</v>
      </c>
      <c r="EA435" s="14">
        <v>4.7095199999999997E-2</v>
      </c>
      <c r="EB435" s="14">
        <v>3.2899600000000001E-2</v>
      </c>
      <c r="EC435" s="14">
        <v>9.5307600000000006E-2</v>
      </c>
      <c r="ED435" s="14">
        <v>-5.9043699999999998E-2</v>
      </c>
      <c r="EE435" s="14">
        <v>0.23741300000000001</v>
      </c>
      <c r="EF435" s="14">
        <v>0.44522780000000001</v>
      </c>
      <c r="EG435" s="14">
        <v>0.93451390000000001</v>
      </c>
      <c r="EH435" s="14">
        <v>0.67088639999999999</v>
      </c>
      <c r="EI435" s="14">
        <v>0.5751368</v>
      </c>
      <c r="EJ435" s="14">
        <v>0.54189189999999998</v>
      </c>
      <c r="EK435" s="14">
        <v>0.53283840000000005</v>
      </c>
      <c r="EL435" s="14">
        <v>0.60461129999999996</v>
      </c>
      <c r="EM435" s="14">
        <v>0.51063139999999996</v>
      </c>
      <c r="EN435" s="14">
        <v>0.3822103</v>
      </c>
      <c r="EO435" s="14">
        <v>0.31491449999999999</v>
      </c>
      <c r="EP435" s="14">
        <v>0.35521269999999999</v>
      </c>
      <c r="EQ435" s="14">
        <v>0.43643110000000002</v>
      </c>
      <c r="ER435" s="14">
        <v>0.23869219999999999</v>
      </c>
      <c r="ES435" s="14">
        <v>9.6676499999999999E-2</v>
      </c>
      <c r="ET435" s="14">
        <v>0.1120022</v>
      </c>
      <c r="EU435" s="14">
        <v>57.443689999999997</v>
      </c>
      <c r="EV435" s="14">
        <v>57.177880000000002</v>
      </c>
      <c r="EW435" s="14">
        <v>56.893929999999997</v>
      </c>
      <c r="EX435" s="14">
        <v>56.797629999999998</v>
      </c>
      <c r="EY435" s="14">
        <v>56.681049999999999</v>
      </c>
      <c r="EZ435" s="14">
        <v>56.440980000000003</v>
      </c>
      <c r="FA435" s="14">
        <v>56.468110000000003</v>
      </c>
      <c r="FB435" s="14">
        <v>57.062429999999999</v>
      </c>
      <c r="FC435" s="14">
        <v>58.28886</v>
      </c>
      <c r="FD435" s="14">
        <v>59.805770000000003</v>
      </c>
      <c r="FE435" s="14">
        <v>60.985109999999999</v>
      </c>
      <c r="FF435" s="14">
        <v>62.303609999999999</v>
      </c>
      <c r="FG435" s="14">
        <v>63.88541</v>
      </c>
      <c r="FH435" s="14">
        <v>64.74494</v>
      </c>
      <c r="FI435" s="14">
        <v>65.557270000000003</v>
      </c>
      <c r="FJ435" s="14">
        <v>65.654489999999996</v>
      </c>
      <c r="FK435" s="14">
        <v>65.175380000000004</v>
      </c>
      <c r="FL435" s="14">
        <v>64.06371</v>
      </c>
      <c r="FM435" s="14">
        <v>62.768770000000004</v>
      </c>
      <c r="FN435" s="14">
        <v>61.043039999999998</v>
      </c>
      <c r="FO435" s="14">
        <v>59.53754</v>
      </c>
      <c r="FP435" s="14">
        <v>58.906770000000002</v>
      </c>
      <c r="FQ435" s="14">
        <v>58.185569999999998</v>
      </c>
      <c r="FR435" s="14">
        <v>57.740389999999998</v>
      </c>
      <c r="FS435" s="14">
        <v>2.219093</v>
      </c>
      <c r="FT435" s="14">
        <v>0.1232805</v>
      </c>
      <c r="FU435" s="14">
        <v>0.14679239999999999</v>
      </c>
      <c r="FW435" s="14"/>
      <c r="HY435" s="52"/>
      <c r="IA435" s="52"/>
    </row>
    <row r="436" spans="1:235" x14ac:dyDescent="0.6">
      <c r="A436" t="s">
        <v>226</v>
      </c>
      <c r="B436" t="s">
        <v>0</v>
      </c>
      <c r="C436" t="s">
        <v>296</v>
      </c>
      <c r="D436" s="53" t="s">
        <v>239</v>
      </c>
      <c r="E436" t="s">
        <v>221</v>
      </c>
      <c r="F436" s="14">
        <v>2283</v>
      </c>
      <c r="G436" s="14">
        <v>1.809957</v>
      </c>
      <c r="H436" s="14">
        <v>1.783938</v>
      </c>
      <c r="I436" s="14">
        <v>1.78166</v>
      </c>
      <c r="J436" s="14">
        <v>1.7618640000000001</v>
      </c>
      <c r="K436" s="14">
        <v>1.869764</v>
      </c>
      <c r="L436" s="14">
        <v>1.892855</v>
      </c>
      <c r="M436" s="14">
        <v>1.7417480000000001</v>
      </c>
      <c r="N436" s="14">
        <v>1.1175139999999999</v>
      </c>
      <c r="O436" s="14">
        <v>-2.8334399999999999E-2</v>
      </c>
      <c r="P436" s="14">
        <v>-1.522524</v>
      </c>
      <c r="Q436" s="14">
        <v>-2.7693859999999999</v>
      </c>
      <c r="R436" s="14">
        <v>-4.0059199999999997</v>
      </c>
      <c r="S436" s="14">
        <v>-4.9785969999999997</v>
      </c>
      <c r="T436" s="14">
        <v>-5.4845439999999996</v>
      </c>
      <c r="U436" s="14">
        <v>-5.3820069999999998</v>
      </c>
      <c r="V436" s="14">
        <v>-4.4163189999999997</v>
      </c>
      <c r="W436" s="14">
        <v>-2.6755559999999998</v>
      </c>
      <c r="X436" s="14">
        <v>-0.61620920000000001</v>
      </c>
      <c r="Y436" s="14">
        <v>1.426955</v>
      </c>
      <c r="Z436" s="14">
        <v>2.5814319999999999</v>
      </c>
      <c r="AA436" s="14">
        <v>2.8132959999999998</v>
      </c>
      <c r="AB436" s="14">
        <v>2.663564</v>
      </c>
      <c r="AC436" s="14">
        <v>2.2953320000000001</v>
      </c>
      <c r="AD436" s="14">
        <v>1.9930870000000001</v>
      </c>
      <c r="AE436" s="14">
        <v>-0.82124359999999996</v>
      </c>
      <c r="AF436" s="14">
        <v>-0.73265899999999995</v>
      </c>
      <c r="AG436" s="14">
        <v>-0.44054359999999998</v>
      </c>
      <c r="AH436" s="14">
        <v>-0.3060754</v>
      </c>
      <c r="AI436" s="14">
        <v>-0.20941689999999999</v>
      </c>
      <c r="AJ436" s="14">
        <v>-0.201403</v>
      </c>
      <c r="AK436" s="14">
        <v>-0.31058340000000001</v>
      </c>
      <c r="AL436" s="14">
        <v>-0.27134920000000001</v>
      </c>
      <c r="AM436" s="14">
        <v>-0.3485761</v>
      </c>
      <c r="AN436" s="14">
        <v>-0.49368580000000001</v>
      </c>
      <c r="AO436" s="14">
        <v>-0.30702679999999999</v>
      </c>
      <c r="AP436" s="14">
        <v>-0.1142492</v>
      </c>
      <c r="AQ436" s="14">
        <v>-9.8391099999999995E-2</v>
      </c>
      <c r="AR436" s="14">
        <v>9.6556199999999995E-2</v>
      </c>
      <c r="AS436" s="14">
        <v>0.1187434</v>
      </c>
      <c r="AT436" s="14">
        <v>0.1763132</v>
      </c>
      <c r="AU436" s="14">
        <v>0.17605950000000001</v>
      </c>
      <c r="AV436" s="14">
        <v>-9.4744300000000004E-2</v>
      </c>
      <c r="AW436" s="14">
        <v>-0.17570169999999999</v>
      </c>
      <c r="AX436" s="14">
        <v>-0.15642719999999999</v>
      </c>
      <c r="AY436" s="14">
        <v>-0.1039453</v>
      </c>
      <c r="AZ436" s="14">
        <v>-0.1717311</v>
      </c>
      <c r="BA436" s="14">
        <v>-0.25834889999999999</v>
      </c>
      <c r="BB436" s="14">
        <v>-0.24995819999999999</v>
      </c>
      <c r="BC436" s="14">
        <v>-0.65594909999999995</v>
      </c>
      <c r="BD436" s="14">
        <v>-0.57461949999999995</v>
      </c>
      <c r="BE436" s="14">
        <v>-0.34542260000000002</v>
      </c>
      <c r="BF436" s="14">
        <v>-0.2294669</v>
      </c>
      <c r="BG436" s="14">
        <v>-0.1028879</v>
      </c>
      <c r="BH436" s="14">
        <v>-0.11397939999999999</v>
      </c>
      <c r="BI436" s="14">
        <v>-0.21806439999999999</v>
      </c>
      <c r="BJ436" s="14">
        <v>-0.1742947</v>
      </c>
      <c r="BK436" s="14">
        <v>-0.19635610000000001</v>
      </c>
      <c r="BL436" s="14">
        <v>-0.29087420000000003</v>
      </c>
      <c r="BM436" s="14">
        <v>-8.5008500000000001E-2</v>
      </c>
      <c r="BN436" s="14">
        <v>0.1116463</v>
      </c>
      <c r="BO436" s="14">
        <v>0.12766279999999999</v>
      </c>
      <c r="BP436" s="14">
        <v>0.32235960000000002</v>
      </c>
      <c r="BQ436" s="14">
        <v>0.33316849999999998</v>
      </c>
      <c r="BR436" s="14">
        <v>0.39896350000000003</v>
      </c>
      <c r="BS436" s="14">
        <v>0.39413320000000002</v>
      </c>
      <c r="BT436" s="14">
        <v>7.5971399999999994E-2</v>
      </c>
      <c r="BU436" s="14">
        <v>-4.7844200000000003E-2</v>
      </c>
      <c r="BV436" s="14">
        <v>-3.9364799999999998E-2</v>
      </c>
      <c r="BW436" s="14">
        <v>-2.6643999999999999E-3</v>
      </c>
      <c r="BX436" s="14">
        <v>-7.4779399999999996E-2</v>
      </c>
      <c r="BY436" s="14">
        <v>-0.1665336</v>
      </c>
      <c r="BZ436" s="14">
        <v>-0.17812520000000001</v>
      </c>
      <c r="CA436" s="14">
        <v>-0.54146669999999997</v>
      </c>
      <c r="CB436" s="14">
        <v>-0.46516180000000001</v>
      </c>
      <c r="CC436" s="14">
        <v>-0.27954200000000001</v>
      </c>
      <c r="CD436" s="14">
        <v>-0.17640819999999999</v>
      </c>
      <c r="CE436" s="14">
        <v>-2.9106099999999999E-2</v>
      </c>
      <c r="CF436" s="14">
        <v>-5.3430100000000001E-2</v>
      </c>
      <c r="CG436" s="14">
        <v>-0.15398600000000001</v>
      </c>
      <c r="CH436" s="14">
        <v>-0.107075</v>
      </c>
      <c r="CI436" s="14">
        <v>-9.0928999999999996E-2</v>
      </c>
      <c r="CJ436" s="14">
        <v>-0.1504074</v>
      </c>
      <c r="CK436" s="14">
        <v>6.8760699999999994E-2</v>
      </c>
      <c r="CL436" s="14">
        <v>0.26810079999999997</v>
      </c>
      <c r="CM436" s="14">
        <v>0.28422700000000001</v>
      </c>
      <c r="CN436" s="14">
        <v>0.47875030000000002</v>
      </c>
      <c r="CO436" s="14">
        <v>0.48167860000000001</v>
      </c>
      <c r="CP436" s="14">
        <v>0.55317039999999995</v>
      </c>
      <c r="CQ436" s="14">
        <v>0.54517040000000005</v>
      </c>
      <c r="CR436" s="14">
        <v>0.19420860000000001</v>
      </c>
      <c r="CS436" s="14">
        <v>4.0709599999999999E-2</v>
      </c>
      <c r="CT436" s="14">
        <v>4.1712399999999997E-2</v>
      </c>
      <c r="CU436" s="14">
        <v>6.7482399999999998E-2</v>
      </c>
      <c r="CV436" s="14">
        <v>-7.6309000000000004E-3</v>
      </c>
      <c r="CW436" s="14">
        <v>-0.1029426</v>
      </c>
      <c r="CX436" s="14">
        <v>-0.12837390000000001</v>
      </c>
      <c r="CY436" s="14">
        <v>-0.42698429999999998</v>
      </c>
      <c r="CZ436" s="14">
        <v>-0.35570410000000002</v>
      </c>
      <c r="DA436" s="14">
        <v>-0.2136615</v>
      </c>
      <c r="DB436" s="14">
        <v>-0.1233494</v>
      </c>
      <c r="DC436" s="14">
        <v>4.4675600000000003E-2</v>
      </c>
      <c r="DD436" s="14">
        <v>7.1192E-3</v>
      </c>
      <c r="DE436" s="14">
        <v>-8.9907600000000004E-2</v>
      </c>
      <c r="DF436" s="14">
        <v>-3.9855300000000003E-2</v>
      </c>
      <c r="DG436" s="14">
        <v>1.44981E-2</v>
      </c>
      <c r="DH436" s="14">
        <v>-9.9407000000000002E-3</v>
      </c>
      <c r="DI436" s="14">
        <v>0.2225299</v>
      </c>
      <c r="DJ436" s="14">
        <v>0.42455530000000002</v>
      </c>
      <c r="DK436" s="14">
        <v>0.4407913</v>
      </c>
      <c r="DL436" s="14">
        <v>0.63514099999999996</v>
      </c>
      <c r="DM436" s="14">
        <v>0.63018879999999999</v>
      </c>
      <c r="DN436" s="14">
        <v>0.70737740000000005</v>
      </c>
      <c r="DO436" s="14">
        <v>0.69620760000000004</v>
      </c>
      <c r="DP436" s="14">
        <v>0.3124458</v>
      </c>
      <c r="DQ436" s="14">
        <v>0.1292634</v>
      </c>
      <c r="DR436" s="14">
        <v>0.1227895</v>
      </c>
      <c r="DS436" s="14">
        <v>0.13762930000000001</v>
      </c>
      <c r="DT436" s="14">
        <v>5.9517500000000001E-2</v>
      </c>
      <c r="DU436" s="14">
        <v>-3.9351499999999998E-2</v>
      </c>
      <c r="DV436" s="14">
        <v>-7.8622600000000001E-2</v>
      </c>
      <c r="DW436" s="14">
        <v>-0.26168979999999997</v>
      </c>
      <c r="DX436" s="14">
        <v>-0.1976646</v>
      </c>
      <c r="DY436" s="14">
        <v>-0.11854049999999999</v>
      </c>
      <c r="DZ436" s="14">
        <v>-4.6740900000000002E-2</v>
      </c>
      <c r="EA436" s="14">
        <v>0.1512047</v>
      </c>
      <c r="EB436" s="14">
        <v>9.4542699999999993E-2</v>
      </c>
      <c r="EC436" s="14">
        <v>2.6113999999999998E-3</v>
      </c>
      <c r="ED436" s="14">
        <v>5.7199300000000002E-2</v>
      </c>
      <c r="EE436" s="14">
        <v>0.16671800000000001</v>
      </c>
      <c r="EF436" s="14">
        <v>0.19287090000000001</v>
      </c>
      <c r="EG436" s="14">
        <v>0.4445482</v>
      </c>
      <c r="EH436" s="14">
        <v>0.6504508</v>
      </c>
      <c r="EI436" s="14">
        <v>0.66684529999999997</v>
      </c>
      <c r="EJ436" s="14">
        <v>0.8609443</v>
      </c>
      <c r="EK436" s="14">
        <v>0.84461390000000003</v>
      </c>
      <c r="EL436" s="14">
        <v>0.93002770000000001</v>
      </c>
      <c r="EM436" s="14">
        <v>0.91428140000000002</v>
      </c>
      <c r="EN436" s="14">
        <v>0.48316150000000002</v>
      </c>
      <c r="EO436" s="14">
        <v>0.25712089999999999</v>
      </c>
      <c r="EP436" s="14">
        <v>0.23985190000000001</v>
      </c>
      <c r="EQ436" s="14">
        <v>0.23891019999999999</v>
      </c>
      <c r="ER436" s="14">
        <v>0.1564692</v>
      </c>
      <c r="ES436" s="14">
        <v>5.2463799999999998E-2</v>
      </c>
      <c r="ET436" s="14">
        <v>-6.7895999999999998E-3</v>
      </c>
      <c r="EU436" s="14">
        <v>55.828029999999998</v>
      </c>
      <c r="EV436" s="14">
        <v>55.82141</v>
      </c>
      <c r="EW436" s="14">
        <v>55.569000000000003</v>
      </c>
      <c r="EX436" s="14">
        <v>55.519440000000003</v>
      </c>
      <c r="EY436" s="14">
        <v>55.360689999999998</v>
      </c>
      <c r="EZ436" s="14">
        <v>55.246000000000002</v>
      </c>
      <c r="FA436" s="14">
        <v>55.193010000000001</v>
      </c>
      <c r="FB436" s="14">
        <v>55.76258</v>
      </c>
      <c r="FC436" s="14">
        <v>56.927520000000001</v>
      </c>
      <c r="FD436" s="14">
        <v>58.80527</v>
      </c>
      <c r="FE436" s="14">
        <v>60.170639999999999</v>
      </c>
      <c r="FF436" s="14">
        <v>61.991210000000002</v>
      </c>
      <c r="FG436" s="14">
        <v>63.744070000000001</v>
      </c>
      <c r="FH436" s="14">
        <v>64.991249999999994</v>
      </c>
      <c r="FI436" s="14">
        <v>66.110389999999995</v>
      </c>
      <c r="FJ436" s="14">
        <v>66.340890000000002</v>
      </c>
      <c r="FK436" s="14">
        <v>65.83596</v>
      </c>
      <c r="FL436" s="14">
        <v>64.583420000000004</v>
      </c>
      <c r="FM436" s="14">
        <v>62.814480000000003</v>
      </c>
      <c r="FN436" s="14">
        <v>60.580869999999997</v>
      </c>
      <c r="FO436" s="14">
        <v>58.42409</v>
      </c>
      <c r="FP436" s="14">
        <v>57.499679999999998</v>
      </c>
      <c r="FQ436" s="14">
        <v>56.732579999999999</v>
      </c>
      <c r="FR436" s="14">
        <v>56.14141</v>
      </c>
      <c r="FS436" s="14">
        <v>2.3045659999999999</v>
      </c>
      <c r="FT436" s="14">
        <v>0.14960509999999999</v>
      </c>
      <c r="FU436" s="14">
        <v>0.1537956</v>
      </c>
      <c r="FW436" s="14"/>
      <c r="IA436" s="52"/>
    </row>
    <row r="437" spans="1:235" x14ac:dyDescent="0.6">
      <c r="A437" t="s">
        <v>226</v>
      </c>
      <c r="B437" t="s">
        <v>0</v>
      </c>
      <c r="C437" t="s">
        <v>296</v>
      </c>
      <c r="D437" s="53" t="s">
        <v>251</v>
      </c>
      <c r="E437" t="s">
        <v>219</v>
      </c>
      <c r="F437" s="14">
        <v>3763</v>
      </c>
      <c r="G437" s="14">
        <v>3.4663369999999998</v>
      </c>
      <c r="H437" s="14">
        <v>3.4498730000000002</v>
      </c>
      <c r="I437" s="14">
        <v>3.4527559999999999</v>
      </c>
      <c r="J437" s="14">
        <v>3.2137259999999999</v>
      </c>
      <c r="K437" s="14">
        <v>2.8858700000000002</v>
      </c>
      <c r="L437" s="14">
        <v>2.7624810000000002</v>
      </c>
      <c r="M437" s="14">
        <v>2.3959239999999999</v>
      </c>
      <c r="N437" s="14">
        <v>2.2056879999999999</v>
      </c>
      <c r="O437" s="14">
        <v>1.985838</v>
      </c>
      <c r="P437" s="14">
        <v>1.189816</v>
      </c>
      <c r="Q437" s="14">
        <v>1.1597900000000001</v>
      </c>
      <c r="R437" s="14">
        <v>0.1541681</v>
      </c>
      <c r="S437" s="14">
        <v>-1.945228</v>
      </c>
      <c r="T437" s="14">
        <v>-5.3020800000000001</v>
      </c>
      <c r="U437" s="14">
        <v>-7.3239419999999997</v>
      </c>
      <c r="V437" s="14">
        <v>-6.5670539999999997</v>
      </c>
      <c r="W437" s="14">
        <v>-5.0059909999999999</v>
      </c>
      <c r="X437" s="14">
        <v>-1.305669</v>
      </c>
      <c r="Y437" s="14">
        <v>1.8075699999999999</v>
      </c>
      <c r="Z437" s="14">
        <v>3.8908849999999999</v>
      </c>
      <c r="AA437" s="14">
        <v>4.7036530000000001</v>
      </c>
      <c r="AB437" s="14">
        <v>4.323715</v>
      </c>
      <c r="AC437" s="14">
        <v>3.2415430000000001</v>
      </c>
      <c r="AD437" s="14">
        <v>3.2948210000000002</v>
      </c>
      <c r="AE437" s="14">
        <v>-0.71254139999999999</v>
      </c>
      <c r="AF437" s="14">
        <v>-0.52904510000000005</v>
      </c>
      <c r="AG437" s="14">
        <v>-0.28579949999999998</v>
      </c>
      <c r="AH437" s="14">
        <v>-0.31376890000000002</v>
      </c>
      <c r="AI437" s="14">
        <v>-0.437338</v>
      </c>
      <c r="AJ437" s="14">
        <v>-0.64328189999999996</v>
      </c>
      <c r="AK437" s="14">
        <v>-0.95569440000000005</v>
      </c>
      <c r="AL437" s="14">
        <v>-0.77559909999999999</v>
      </c>
      <c r="AM437" s="14">
        <v>-0.63939330000000005</v>
      </c>
      <c r="AN437" s="14">
        <v>-0.8395167</v>
      </c>
      <c r="AO437" s="14">
        <v>-8.2077200000000003E-2</v>
      </c>
      <c r="AP437" s="14">
        <v>0.3629619</v>
      </c>
      <c r="AQ437" s="14">
        <v>0.48425770000000001</v>
      </c>
      <c r="AR437" s="14">
        <v>0.2076305</v>
      </c>
      <c r="AS437" s="14">
        <v>0.1359051</v>
      </c>
      <c r="AT437" s="14">
        <v>0.28969869999999998</v>
      </c>
      <c r="AU437" s="14">
        <v>0.29571170000000002</v>
      </c>
      <c r="AV437" s="14">
        <v>0.1263089</v>
      </c>
      <c r="AW437" s="14">
        <v>-0.38762180000000002</v>
      </c>
      <c r="AX437" s="14">
        <v>-0.59343460000000003</v>
      </c>
      <c r="AY437" s="14">
        <v>-0.20116899999999999</v>
      </c>
      <c r="AZ437" s="14">
        <v>-0.52868559999999998</v>
      </c>
      <c r="BA437" s="14">
        <v>-1.292443</v>
      </c>
      <c r="BB437" s="14">
        <v>-0.61773889999999998</v>
      </c>
      <c r="BC437" s="14">
        <v>-0.50735710000000001</v>
      </c>
      <c r="BD437" s="14">
        <v>-0.31529849999999998</v>
      </c>
      <c r="BE437" s="14">
        <v>-6.9238900000000006E-2</v>
      </c>
      <c r="BF437" s="14">
        <v>-0.1059064</v>
      </c>
      <c r="BG437" s="14">
        <v>-0.25277260000000001</v>
      </c>
      <c r="BH437" s="14">
        <v>-0.4178924</v>
      </c>
      <c r="BI437" s="14">
        <v>-0.70120780000000005</v>
      </c>
      <c r="BJ437" s="14">
        <v>-0.49197990000000003</v>
      </c>
      <c r="BK437" s="14">
        <v>-0.23602129999999999</v>
      </c>
      <c r="BL437" s="14">
        <v>-0.31941160000000002</v>
      </c>
      <c r="BM437" s="14">
        <v>0.55013429999999997</v>
      </c>
      <c r="BN437" s="14">
        <v>1.001846</v>
      </c>
      <c r="BO437" s="14">
        <v>1.093404</v>
      </c>
      <c r="BP437" s="14">
        <v>0.83604970000000001</v>
      </c>
      <c r="BQ437" s="14">
        <v>0.70254899999999998</v>
      </c>
      <c r="BR437" s="14">
        <v>0.85011630000000005</v>
      </c>
      <c r="BS437" s="14">
        <v>0.85108810000000001</v>
      </c>
      <c r="BT437" s="14">
        <v>0.55828920000000004</v>
      </c>
      <c r="BU437" s="14">
        <v>-6.5666799999999997E-2</v>
      </c>
      <c r="BV437" s="14">
        <v>-0.25559100000000001</v>
      </c>
      <c r="BW437" s="14">
        <v>8.9853799999999998E-2</v>
      </c>
      <c r="BX437" s="14">
        <v>-0.24825530000000001</v>
      </c>
      <c r="BY437" s="14">
        <v>-0.9476947</v>
      </c>
      <c r="BZ437" s="14">
        <v>-0.37701289999999998</v>
      </c>
      <c r="CA437" s="14">
        <v>-0.36524699999999999</v>
      </c>
      <c r="CB437" s="14">
        <v>-0.1672583</v>
      </c>
      <c r="CC437" s="14">
        <v>8.07504E-2</v>
      </c>
      <c r="CD437" s="14">
        <v>3.8058599999999998E-2</v>
      </c>
      <c r="CE437" s="14">
        <v>-0.1249431</v>
      </c>
      <c r="CF437" s="14">
        <v>-0.26178829999999997</v>
      </c>
      <c r="CG437" s="14">
        <v>-0.52495119999999995</v>
      </c>
      <c r="CH437" s="14">
        <v>-0.29554609999999998</v>
      </c>
      <c r="CI437" s="14">
        <v>4.3353000000000003E-2</v>
      </c>
      <c r="CJ437" s="14">
        <v>4.0811699999999999E-2</v>
      </c>
      <c r="CK437" s="14">
        <v>0.98800209999999999</v>
      </c>
      <c r="CL437" s="14">
        <v>1.4443349999999999</v>
      </c>
      <c r="CM437" s="14">
        <v>1.515296</v>
      </c>
      <c r="CN437" s="14">
        <v>1.2712909999999999</v>
      </c>
      <c r="CO437" s="14">
        <v>1.095005</v>
      </c>
      <c r="CP437" s="14">
        <v>1.2382599999999999</v>
      </c>
      <c r="CQ437" s="14">
        <v>1.2357400000000001</v>
      </c>
      <c r="CR437" s="14">
        <v>0.85747739999999995</v>
      </c>
      <c r="CS437" s="14">
        <v>0.15731829999999999</v>
      </c>
      <c r="CT437" s="14">
        <v>-2.1601599999999999E-2</v>
      </c>
      <c r="CU437" s="14">
        <v>0.29141529999999999</v>
      </c>
      <c r="CV437" s="14">
        <v>-5.40302E-2</v>
      </c>
      <c r="CW437" s="14">
        <v>-0.70892299999999997</v>
      </c>
      <c r="CX437" s="14">
        <v>-0.2102868</v>
      </c>
      <c r="CY437" s="14">
        <v>-0.2231369</v>
      </c>
      <c r="CZ437" s="14">
        <v>-1.9218099999999998E-2</v>
      </c>
      <c r="DA437" s="14">
        <v>0.23073959999999999</v>
      </c>
      <c r="DB437" s="14">
        <v>0.1820235</v>
      </c>
      <c r="DC437" s="14">
        <v>2.8863000000000001E-3</v>
      </c>
      <c r="DD437" s="14">
        <v>-0.10568429999999999</v>
      </c>
      <c r="DE437" s="14">
        <v>-0.34869450000000002</v>
      </c>
      <c r="DF437" s="14">
        <v>-9.9112400000000003E-2</v>
      </c>
      <c r="DG437" s="14">
        <v>0.32272729999999999</v>
      </c>
      <c r="DH437" s="14">
        <v>0.40103490000000003</v>
      </c>
      <c r="DI437" s="14">
        <v>1.42587</v>
      </c>
      <c r="DJ437" s="14">
        <v>1.8868240000000001</v>
      </c>
      <c r="DK437" s="14">
        <v>1.937189</v>
      </c>
      <c r="DL437" s="14">
        <v>1.7065319999999999</v>
      </c>
      <c r="DM437" s="14">
        <v>1.4874609999999999</v>
      </c>
      <c r="DN437" s="14">
        <v>1.626403</v>
      </c>
      <c r="DO437" s="14">
        <v>1.6203920000000001</v>
      </c>
      <c r="DP437" s="14">
        <v>1.156666</v>
      </c>
      <c r="DQ437" s="14">
        <v>0.38030330000000001</v>
      </c>
      <c r="DR437" s="14">
        <v>0.21238789999999999</v>
      </c>
      <c r="DS437" s="14">
        <v>0.49297679999999999</v>
      </c>
      <c r="DT437" s="14">
        <v>0.14019490000000001</v>
      </c>
      <c r="DU437" s="14">
        <v>-0.4701514</v>
      </c>
      <c r="DV437" s="14">
        <v>-4.3560700000000001E-2</v>
      </c>
      <c r="DW437" s="14">
        <v>-1.79525E-2</v>
      </c>
      <c r="DX437" s="14">
        <v>0.19452839999999999</v>
      </c>
      <c r="DY437" s="14">
        <v>0.44730029999999998</v>
      </c>
      <c r="DZ437" s="14">
        <v>0.38988610000000001</v>
      </c>
      <c r="EA437" s="14">
        <v>0.1874517</v>
      </c>
      <c r="EB437" s="14">
        <v>0.1197052</v>
      </c>
      <c r="EC437" s="14">
        <v>-9.4207799999999994E-2</v>
      </c>
      <c r="ED437" s="14">
        <v>0.1845068</v>
      </c>
      <c r="EE437" s="14">
        <v>0.7260993</v>
      </c>
      <c r="EF437" s="14">
        <v>0.92113999999999996</v>
      </c>
      <c r="EG437" s="14">
        <v>2.058081</v>
      </c>
      <c r="EH437" s="14">
        <v>2.525709</v>
      </c>
      <c r="EI437" s="14">
        <v>2.546335</v>
      </c>
      <c r="EJ437" s="14">
        <v>2.3349510000000002</v>
      </c>
      <c r="EK437" s="14">
        <v>2.0541040000000002</v>
      </c>
      <c r="EL437" s="14">
        <v>2.1868210000000001</v>
      </c>
      <c r="EM437" s="14">
        <v>2.1757680000000001</v>
      </c>
      <c r="EN437" s="14">
        <v>1.588646</v>
      </c>
      <c r="EO437" s="14">
        <v>0.7022583</v>
      </c>
      <c r="EP437" s="14">
        <v>0.55023149999999998</v>
      </c>
      <c r="EQ437" s="14">
        <v>0.78399969999999997</v>
      </c>
      <c r="ER437" s="14">
        <v>0.42062519999999998</v>
      </c>
      <c r="ES437" s="14">
        <v>-0.12540309999999999</v>
      </c>
      <c r="ET437" s="14">
        <v>0.19716529999999999</v>
      </c>
      <c r="EU437" s="14">
        <v>57.140120000000003</v>
      </c>
      <c r="EV437" s="14">
        <v>56.316960000000002</v>
      </c>
      <c r="EW437" s="14">
        <v>55.793469999999999</v>
      </c>
      <c r="EX437" s="14">
        <v>54.964089999999999</v>
      </c>
      <c r="EY437" s="14">
        <v>55.774299999999997</v>
      </c>
      <c r="EZ437" s="14">
        <v>55.512689999999999</v>
      </c>
      <c r="FA437" s="14">
        <v>55.452750000000002</v>
      </c>
      <c r="FB437" s="14">
        <v>56.69061</v>
      </c>
      <c r="FC437" s="14">
        <v>57.832880000000003</v>
      </c>
      <c r="FD437" s="14">
        <v>58.002160000000003</v>
      </c>
      <c r="FE437" s="14">
        <v>59.784559999999999</v>
      </c>
      <c r="FF437" s="14">
        <v>60.648220000000002</v>
      </c>
      <c r="FG437" s="14">
        <v>63.088549999999998</v>
      </c>
      <c r="FH437" s="14">
        <v>63.737580000000001</v>
      </c>
      <c r="FI437" s="14">
        <v>66.995679999999993</v>
      </c>
      <c r="FJ437" s="14">
        <v>69.151730000000001</v>
      </c>
      <c r="FK437" s="14">
        <v>69.221119999999999</v>
      </c>
      <c r="FL437" s="14">
        <v>68.939250000000001</v>
      </c>
      <c r="FM437" s="14">
        <v>68.176569999999998</v>
      </c>
      <c r="FN437" s="14">
        <v>63.859879999999997</v>
      </c>
      <c r="FO437" s="14">
        <v>60.674669999999999</v>
      </c>
      <c r="FP437" s="14">
        <v>59.173319999999997</v>
      </c>
      <c r="FQ437" s="14">
        <v>58.652270000000001</v>
      </c>
      <c r="FR437" s="14">
        <v>59.119599999999998</v>
      </c>
      <c r="FS437" s="14">
        <v>6.5720359999999998</v>
      </c>
      <c r="FT437" s="14">
        <v>0.39929330000000002</v>
      </c>
      <c r="FU437" s="14">
        <v>0.41314469999999998</v>
      </c>
      <c r="FW437" s="14"/>
    </row>
    <row r="438" spans="1:235" x14ac:dyDescent="0.6">
      <c r="A438" t="s">
        <v>226</v>
      </c>
      <c r="B438" t="s">
        <v>0</v>
      </c>
      <c r="C438" t="s">
        <v>296</v>
      </c>
      <c r="D438" s="53" t="s">
        <v>251</v>
      </c>
      <c r="E438" t="s">
        <v>220</v>
      </c>
      <c r="F438" s="14">
        <v>1480</v>
      </c>
      <c r="G438" s="14">
        <v>1.532017</v>
      </c>
      <c r="H438" s="14">
        <v>1.4245909999999999</v>
      </c>
      <c r="I438" s="14">
        <v>1.3664829999999999</v>
      </c>
      <c r="J438" s="14">
        <v>1.3151759999999999</v>
      </c>
      <c r="K438" s="14">
        <v>1.046745</v>
      </c>
      <c r="L438" s="14">
        <v>0.7896628</v>
      </c>
      <c r="M438" s="14">
        <v>0.74020520000000001</v>
      </c>
      <c r="N438" s="14">
        <v>0.70982599999999996</v>
      </c>
      <c r="O438" s="14">
        <v>1.135227</v>
      </c>
      <c r="P438" s="14">
        <v>0.9668002</v>
      </c>
      <c r="Q438" s="14">
        <v>1.665448</v>
      </c>
      <c r="R438" s="14">
        <v>0.82342919999999997</v>
      </c>
      <c r="S438" s="14">
        <v>-0.1362284</v>
      </c>
      <c r="T438" s="14">
        <v>-0.82783180000000001</v>
      </c>
      <c r="U438" s="14">
        <v>-1.605863</v>
      </c>
      <c r="V438" s="14">
        <v>-2.0354000000000001</v>
      </c>
      <c r="W438" s="14">
        <v>-1.5477369999999999</v>
      </c>
      <c r="X438" s="14">
        <v>-0.35493809999999998</v>
      </c>
      <c r="Y438" s="14">
        <v>0.83100819999999997</v>
      </c>
      <c r="Z438" s="14">
        <v>1.661211</v>
      </c>
      <c r="AA438" s="14">
        <v>1.875448</v>
      </c>
      <c r="AB438" s="14">
        <v>1.677325</v>
      </c>
      <c r="AC438" s="14">
        <v>1.1093409999999999</v>
      </c>
      <c r="AD438" s="14">
        <v>1.454995</v>
      </c>
      <c r="AE438" s="14">
        <v>-0.1109232</v>
      </c>
      <c r="AF438" s="14">
        <v>-0.1492435</v>
      </c>
      <c r="AG438" s="14">
        <v>-0.17765829999999999</v>
      </c>
      <c r="AH438" s="14">
        <v>-0.1296659</v>
      </c>
      <c r="AI438" s="14">
        <v>-0.31940109999999999</v>
      </c>
      <c r="AJ438" s="14">
        <v>-0.67213730000000005</v>
      </c>
      <c r="AK438" s="14">
        <v>-0.69636359999999997</v>
      </c>
      <c r="AL438" s="14">
        <v>-0.5368655</v>
      </c>
      <c r="AM438" s="14">
        <v>9.2756000000000002E-3</v>
      </c>
      <c r="AN438" s="14">
        <v>-8.4855600000000003E-2</v>
      </c>
      <c r="AO438" s="14">
        <v>0.86491810000000002</v>
      </c>
      <c r="AP438" s="14">
        <v>0.52726790000000001</v>
      </c>
      <c r="AQ438" s="14">
        <v>0.20240169999999999</v>
      </c>
      <c r="AR438" s="14">
        <v>-3.36114E-2</v>
      </c>
      <c r="AS438" s="14">
        <v>-0.2130938</v>
      </c>
      <c r="AT438" s="14">
        <v>-0.15420310000000001</v>
      </c>
      <c r="AU438" s="14">
        <v>-0.18405460000000001</v>
      </c>
      <c r="AV438" s="14">
        <v>-0.25155480000000002</v>
      </c>
      <c r="AW438" s="14">
        <v>-0.1760979</v>
      </c>
      <c r="AX438" s="14">
        <v>-0.28039269999999999</v>
      </c>
      <c r="AY438" s="14">
        <v>-0.21914459999999999</v>
      </c>
      <c r="AZ438" s="14">
        <v>-0.27290130000000001</v>
      </c>
      <c r="BA438" s="14">
        <v>-0.82232309999999997</v>
      </c>
      <c r="BB438" s="14">
        <v>-6.4328200000000002E-2</v>
      </c>
      <c r="BC438" s="14">
        <v>1.6337999999999998E-2</v>
      </c>
      <c r="BD438" s="14">
        <v>-4.4971999999999998E-3</v>
      </c>
      <c r="BE438" s="14">
        <v>-1.15934E-2</v>
      </c>
      <c r="BF438" s="14">
        <v>1.78824E-2</v>
      </c>
      <c r="BG438" s="14">
        <v>-0.18563650000000001</v>
      </c>
      <c r="BH438" s="14">
        <v>-0.46569080000000002</v>
      </c>
      <c r="BI438" s="14">
        <v>-0.47562650000000001</v>
      </c>
      <c r="BJ438" s="14">
        <v>-0.34930749999999999</v>
      </c>
      <c r="BK438" s="14">
        <v>0.225525</v>
      </c>
      <c r="BL438" s="14">
        <v>0.21896979999999999</v>
      </c>
      <c r="BM438" s="14">
        <v>1.2597769999999999</v>
      </c>
      <c r="BN438" s="14">
        <v>0.92932440000000005</v>
      </c>
      <c r="BO438" s="14">
        <v>0.54141010000000001</v>
      </c>
      <c r="BP438" s="14">
        <v>0.26337490000000002</v>
      </c>
      <c r="BQ438" s="14">
        <v>7.2571200000000002E-2</v>
      </c>
      <c r="BR438" s="14">
        <v>0.12902939999999999</v>
      </c>
      <c r="BS438" s="14">
        <v>0.14883080000000001</v>
      </c>
      <c r="BT438" s="14">
        <v>7.2779499999999997E-2</v>
      </c>
      <c r="BU438" s="14">
        <v>7.8668999999999996E-3</v>
      </c>
      <c r="BV438" s="14">
        <v>-1.59866E-2</v>
      </c>
      <c r="BW438" s="14">
        <v>3.14947E-2</v>
      </c>
      <c r="BX438" s="14">
        <v>-9.9681800000000001E-2</v>
      </c>
      <c r="BY438" s="14">
        <v>-0.55742539999999996</v>
      </c>
      <c r="BZ438" s="14">
        <v>6.0882600000000002E-2</v>
      </c>
      <c r="CA438" s="14">
        <v>0.1044788</v>
      </c>
      <c r="CB438" s="14">
        <v>9.5753599999999994E-2</v>
      </c>
      <c r="CC438" s="14">
        <v>0.10342270000000001</v>
      </c>
      <c r="CD438" s="14">
        <v>0.1200739</v>
      </c>
      <c r="CE438" s="14">
        <v>-9.2991400000000002E-2</v>
      </c>
      <c r="CF438" s="14">
        <v>-0.32270660000000001</v>
      </c>
      <c r="CG438" s="14">
        <v>-0.3227447</v>
      </c>
      <c r="CH438" s="14">
        <v>-0.2194054</v>
      </c>
      <c r="CI438" s="14">
        <v>0.37529869999999999</v>
      </c>
      <c r="CJ438" s="14">
        <v>0.42939820000000001</v>
      </c>
      <c r="CK438" s="14">
        <v>1.533255</v>
      </c>
      <c r="CL438" s="14">
        <v>1.2077880000000001</v>
      </c>
      <c r="CM438" s="14">
        <v>0.77620630000000002</v>
      </c>
      <c r="CN438" s="14">
        <v>0.4690666</v>
      </c>
      <c r="CO438" s="14">
        <v>0.27042179999999999</v>
      </c>
      <c r="CP438" s="14">
        <v>0.32519530000000002</v>
      </c>
      <c r="CQ438" s="14">
        <v>0.37938620000000001</v>
      </c>
      <c r="CR438" s="14">
        <v>0.29741250000000002</v>
      </c>
      <c r="CS438" s="14">
        <v>0.13528029999999999</v>
      </c>
      <c r="CT438" s="14">
        <v>0.16714019999999999</v>
      </c>
      <c r="CU438" s="14">
        <v>0.20508670000000001</v>
      </c>
      <c r="CV438" s="14">
        <v>2.0289399999999999E-2</v>
      </c>
      <c r="CW438" s="14">
        <v>-0.37395810000000002</v>
      </c>
      <c r="CX438" s="14">
        <v>0.14760319999999999</v>
      </c>
      <c r="CY438" s="14">
        <v>0.1926195</v>
      </c>
      <c r="CZ438" s="14">
        <v>0.1960045</v>
      </c>
      <c r="DA438" s="14">
        <v>0.21843870000000001</v>
      </c>
      <c r="DB438" s="14">
        <v>0.2222653</v>
      </c>
      <c r="DC438" s="14">
        <v>-3.4640000000000002E-4</v>
      </c>
      <c r="DD438" s="14">
        <v>-0.1797224</v>
      </c>
      <c r="DE438" s="14">
        <v>-0.16986290000000001</v>
      </c>
      <c r="DF438" s="14">
        <v>-8.9503399999999997E-2</v>
      </c>
      <c r="DG438" s="14">
        <v>0.52507239999999999</v>
      </c>
      <c r="DH438" s="14">
        <v>0.63982669999999997</v>
      </c>
      <c r="DI438" s="14">
        <v>1.8067340000000001</v>
      </c>
      <c r="DJ438" s="14">
        <v>1.486251</v>
      </c>
      <c r="DK438" s="14">
        <v>1.0110030000000001</v>
      </c>
      <c r="DL438" s="14">
        <v>0.67475839999999998</v>
      </c>
      <c r="DM438" s="14">
        <v>0.46827249999999998</v>
      </c>
      <c r="DN438" s="14">
        <v>0.52136119999999997</v>
      </c>
      <c r="DO438" s="14">
        <v>0.60994170000000003</v>
      </c>
      <c r="DP438" s="14">
        <v>0.52204539999999999</v>
      </c>
      <c r="DQ438" s="14">
        <v>0.26269379999999998</v>
      </c>
      <c r="DR438" s="14">
        <v>0.350267</v>
      </c>
      <c r="DS438" s="14">
        <v>0.37867869999999998</v>
      </c>
      <c r="DT438" s="14">
        <v>0.14026069999999999</v>
      </c>
      <c r="DU438" s="14">
        <v>-0.19049079999999999</v>
      </c>
      <c r="DV438" s="14">
        <v>0.2343239</v>
      </c>
      <c r="DW438" s="14">
        <v>0.31988080000000002</v>
      </c>
      <c r="DX438" s="14">
        <v>0.34075070000000002</v>
      </c>
      <c r="DY438" s="14">
        <v>0.3845037</v>
      </c>
      <c r="DZ438" s="14">
        <v>0.36981370000000002</v>
      </c>
      <c r="EA438" s="14">
        <v>0.13341829999999999</v>
      </c>
      <c r="EB438" s="14">
        <v>2.6724100000000001E-2</v>
      </c>
      <c r="EC438" s="14">
        <v>5.0874200000000001E-2</v>
      </c>
      <c r="ED438" s="14">
        <v>9.8054600000000006E-2</v>
      </c>
      <c r="EE438" s="14">
        <v>0.74132189999999998</v>
      </c>
      <c r="EF438" s="14">
        <v>0.94365209999999999</v>
      </c>
      <c r="EG438" s="14">
        <v>2.2015929999999999</v>
      </c>
      <c r="EH438" s="14">
        <v>1.888307</v>
      </c>
      <c r="EI438" s="14">
        <v>1.3500110000000001</v>
      </c>
      <c r="EJ438" s="14">
        <v>0.97174470000000002</v>
      </c>
      <c r="EK438" s="14">
        <v>0.75393739999999998</v>
      </c>
      <c r="EL438" s="14">
        <v>0.80459369999999997</v>
      </c>
      <c r="EM438" s="14">
        <v>0.94282699999999997</v>
      </c>
      <c r="EN438" s="14">
        <v>0.84637969999999996</v>
      </c>
      <c r="EO438" s="14">
        <v>0.44665860000000002</v>
      </c>
      <c r="EP438" s="14">
        <v>0.61467309999999997</v>
      </c>
      <c r="EQ438" s="14">
        <v>0.62931789999999999</v>
      </c>
      <c r="ER438" s="14">
        <v>0.31348009999999998</v>
      </c>
      <c r="ES438" s="14">
        <v>7.4406799999999995E-2</v>
      </c>
      <c r="ET438" s="14">
        <v>0.35953469999999998</v>
      </c>
      <c r="EU438" s="14">
        <v>58.408279999999998</v>
      </c>
      <c r="EV438" s="14">
        <v>57.615380000000002</v>
      </c>
      <c r="EW438" s="14">
        <v>57.362259999999999</v>
      </c>
      <c r="EX438" s="14">
        <v>56.970410000000001</v>
      </c>
      <c r="EY438" s="14">
        <v>57.159109999999998</v>
      </c>
      <c r="EZ438" s="14">
        <v>56.740299999999998</v>
      </c>
      <c r="FA438" s="14">
        <v>56.873109999999997</v>
      </c>
      <c r="FB438" s="14">
        <v>57.846150000000002</v>
      </c>
      <c r="FC438" s="14">
        <v>58.631819999999998</v>
      </c>
      <c r="FD438" s="14">
        <v>59.09599</v>
      </c>
      <c r="FE438" s="14">
        <v>60.075609999999998</v>
      </c>
      <c r="FF438" s="14">
        <v>60.901380000000003</v>
      </c>
      <c r="FG438" s="14">
        <v>62.514789999999998</v>
      </c>
      <c r="FH438" s="14">
        <v>63.569360000000003</v>
      </c>
      <c r="FI438" s="14">
        <v>65.812619999999995</v>
      </c>
      <c r="FJ438" s="14">
        <v>67.864559999999997</v>
      </c>
      <c r="FK438" s="14">
        <v>68.243920000000003</v>
      </c>
      <c r="FL438" s="14">
        <v>67.690989999999999</v>
      </c>
      <c r="FM438" s="14">
        <v>66.610119999999995</v>
      </c>
      <c r="FN438" s="14">
        <v>63.424059999999997</v>
      </c>
      <c r="FO438" s="14">
        <v>61.103879999999997</v>
      </c>
      <c r="FP438" s="14">
        <v>60.6785</v>
      </c>
      <c r="FQ438" s="14">
        <v>59.76529</v>
      </c>
      <c r="FR438" s="14">
        <v>59.990139999999997</v>
      </c>
      <c r="FS438" s="14">
        <v>4.092511</v>
      </c>
      <c r="FT438" s="14">
        <v>0.21379899999999999</v>
      </c>
      <c r="FU438" s="14">
        <v>0.29373470000000002</v>
      </c>
      <c r="FW438" s="14"/>
      <c r="HY438" s="52"/>
      <c r="IA438" s="52"/>
    </row>
    <row r="439" spans="1:235" x14ac:dyDescent="0.6">
      <c r="A439" t="s">
        <v>226</v>
      </c>
      <c r="B439" t="s">
        <v>0</v>
      </c>
      <c r="C439" t="s">
        <v>296</v>
      </c>
      <c r="D439" s="53" t="s">
        <v>251</v>
      </c>
      <c r="E439" t="s">
        <v>221</v>
      </c>
      <c r="F439" s="14">
        <v>2283</v>
      </c>
      <c r="G439" s="14">
        <v>2.0548470000000001</v>
      </c>
      <c r="H439" s="14">
        <v>2.0797020000000002</v>
      </c>
      <c r="I439" s="14">
        <v>2.104921</v>
      </c>
      <c r="J439" s="14">
        <v>1.937811</v>
      </c>
      <c r="K439" s="14">
        <v>1.7983279999999999</v>
      </c>
      <c r="L439" s="14">
        <v>1.8491249999999999</v>
      </c>
      <c r="M439" s="14">
        <v>1.5948979999999999</v>
      </c>
      <c r="N439" s="14">
        <v>1.414398</v>
      </c>
      <c r="O439" s="14">
        <v>1.0278020000000001</v>
      </c>
      <c r="P439" s="14">
        <v>0.47301409999999999</v>
      </c>
      <c r="Q439" s="14">
        <v>0.2461989</v>
      </c>
      <c r="R439" s="14">
        <v>-0.21270919999999999</v>
      </c>
      <c r="S439" s="14">
        <v>-1.5792820000000001</v>
      </c>
      <c r="T439" s="14">
        <v>-4.3768859999999998</v>
      </c>
      <c r="U439" s="14">
        <v>-5.6921179999999998</v>
      </c>
      <c r="V439" s="14">
        <v>-4.5043129999999998</v>
      </c>
      <c r="W439" s="14">
        <v>-3.5321669999999998</v>
      </c>
      <c r="X439" s="14">
        <v>-1.0370649999999999</v>
      </c>
      <c r="Y439" s="14">
        <v>0.98575440000000003</v>
      </c>
      <c r="Z439" s="14">
        <v>2.3254280000000001</v>
      </c>
      <c r="AA439" s="14">
        <v>2.8907180000000001</v>
      </c>
      <c r="AB439" s="14">
        <v>2.6834289999999998</v>
      </c>
      <c r="AC439" s="14">
        <v>2.1025779999999998</v>
      </c>
      <c r="AD439" s="14">
        <v>1.9362029999999999</v>
      </c>
      <c r="AE439" s="14">
        <v>-0.60431469999999998</v>
      </c>
      <c r="AF439" s="14">
        <v>-0.47796499999999997</v>
      </c>
      <c r="AG439" s="14">
        <v>-0.26889010000000002</v>
      </c>
      <c r="AH439" s="14">
        <v>-0.29814160000000001</v>
      </c>
      <c r="AI439" s="14">
        <v>-0.31104530000000002</v>
      </c>
      <c r="AJ439" s="14">
        <v>-0.33085379999999998</v>
      </c>
      <c r="AK439" s="14">
        <v>-0.55688000000000004</v>
      </c>
      <c r="AL439" s="14">
        <v>-0.52041269999999995</v>
      </c>
      <c r="AM439" s="14">
        <v>-0.67449020000000004</v>
      </c>
      <c r="AN439" s="14">
        <v>-0.79797709999999999</v>
      </c>
      <c r="AO439" s="14">
        <v>-0.54907490000000003</v>
      </c>
      <c r="AP439" s="14">
        <v>-8.1008499999999997E-2</v>
      </c>
      <c r="AQ439" s="14">
        <v>0.25583790000000001</v>
      </c>
      <c r="AR439" s="14">
        <v>0.223998</v>
      </c>
      <c r="AS439" s="14">
        <v>0.2837056</v>
      </c>
      <c r="AT439" s="14">
        <v>0.30468220000000001</v>
      </c>
      <c r="AU439" s="14">
        <v>0.13075529999999999</v>
      </c>
      <c r="AV439" s="14">
        <v>-3.6534200000000003E-2</v>
      </c>
      <c r="AW439" s="14">
        <v>-0.37799120000000003</v>
      </c>
      <c r="AX439" s="14">
        <v>-0.48776910000000001</v>
      </c>
      <c r="AY439" s="14">
        <v>-0.1761856</v>
      </c>
      <c r="AZ439" s="14">
        <v>-0.3998215</v>
      </c>
      <c r="BA439" s="14">
        <v>-0.75673659999999998</v>
      </c>
      <c r="BB439" s="14">
        <v>-0.55973930000000005</v>
      </c>
      <c r="BC439" s="14">
        <v>-0.45709929999999999</v>
      </c>
      <c r="BD439" s="14">
        <v>-0.32296059999999999</v>
      </c>
      <c r="BE439" s="14">
        <v>-0.1151964</v>
      </c>
      <c r="BF439" s="14">
        <v>-0.14963799999999999</v>
      </c>
      <c r="BG439" s="14">
        <v>-0.1722204</v>
      </c>
      <c r="BH439" s="14">
        <v>-0.175876</v>
      </c>
      <c r="BI439" s="14">
        <v>-0.38706170000000001</v>
      </c>
      <c r="BJ439" s="14">
        <v>-0.3084713</v>
      </c>
      <c r="BK439" s="14">
        <v>-0.36760569999999998</v>
      </c>
      <c r="BL439" s="14">
        <v>-0.40462789999999998</v>
      </c>
      <c r="BM439" s="14">
        <v>-9.9759200000000006E-2</v>
      </c>
      <c r="BN439" s="14">
        <v>0.3816755</v>
      </c>
      <c r="BO439" s="14">
        <v>0.6966987</v>
      </c>
      <c r="BP439" s="14">
        <v>0.68006500000000003</v>
      </c>
      <c r="BQ439" s="14">
        <v>0.68199460000000001</v>
      </c>
      <c r="BR439" s="14">
        <v>0.71160849999999998</v>
      </c>
      <c r="BS439" s="14">
        <v>0.53909370000000001</v>
      </c>
      <c r="BT439" s="14">
        <v>0.27370060000000002</v>
      </c>
      <c r="BU439" s="14">
        <v>-0.1341572</v>
      </c>
      <c r="BV439" s="14">
        <v>-0.25650519999999999</v>
      </c>
      <c r="BW439" s="14">
        <v>1.29722E-2</v>
      </c>
      <c r="BX439" s="14">
        <v>-0.18848970000000001</v>
      </c>
      <c r="BY439" s="14">
        <v>-0.52816470000000004</v>
      </c>
      <c r="BZ439" s="14">
        <v>-0.38668960000000002</v>
      </c>
      <c r="CA439" s="14">
        <v>-0.35513840000000002</v>
      </c>
      <c r="CB439" s="14">
        <v>-0.21560509999999999</v>
      </c>
      <c r="CC439" s="14">
        <v>-8.7486999999999999E-3</v>
      </c>
      <c r="CD439" s="14">
        <v>-4.6784800000000001E-2</v>
      </c>
      <c r="CE439" s="14">
        <v>-7.6070700000000005E-2</v>
      </c>
      <c r="CF439" s="14">
        <v>-6.8538799999999997E-2</v>
      </c>
      <c r="CG439" s="14">
        <v>-0.26944600000000002</v>
      </c>
      <c r="CH439" s="14">
        <v>-0.1616813</v>
      </c>
      <c r="CI439" s="14">
        <v>-0.15505840000000001</v>
      </c>
      <c r="CJ439" s="14">
        <v>-0.13219539999999999</v>
      </c>
      <c r="CK439" s="14">
        <v>0.2114355</v>
      </c>
      <c r="CL439" s="14">
        <v>0.70212889999999994</v>
      </c>
      <c r="CM439" s="14">
        <v>1.002038</v>
      </c>
      <c r="CN439" s="14">
        <v>0.99593560000000003</v>
      </c>
      <c r="CO439" s="14">
        <v>0.95784829999999999</v>
      </c>
      <c r="CP439" s="14">
        <v>0.99344449999999995</v>
      </c>
      <c r="CQ439" s="14">
        <v>0.82190750000000001</v>
      </c>
      <c r="CR439" s="14">
        <v>0.48856820000000001</v>
      </c>
      <c r="CS439" s="14">
        <v>3.4721599999999998E-2</v>
      </c>
      <c r="CT439" s="14">
        <v>-9.6332500000000001E-2</v>
      </c>
      <c r="CU439" s="14">
        <v>0.14398240000000001</v>
      </c>
      <c r="CV439" s="14">
        <v>-4.2121899999999997E-2</v>
      </c>
      <c r="CW439" s="14">
        <v>-0.36985659999999998</v>
      </c>
      <c r="CX439" s="14">
        <v>-0.26683600000000002</v>
      </c>
      <c r="CY439" s="14">
        <v>-0.2531774</v>
      </c>
      <c r="CZ439" s="14">
        <v>-0.1082496</v>
      </c>
      <c r="DA439" s="14">
        <v>9.7699099999999997E-2</v>
      </c>
      <c r="DB439" s="14">
        <v>5.6068399999999997E-2</v>
      </c>
      <c r="DC439" s="14">
        <v>2.0079E-2</v>
      </c>
      <c r="DD439" s="14">
        <v>3.8798399999999997E-2</v>
      </c>
      <c r="DE439" s="14">
        <v>-0.1518304</v>
      </c>
      <c r="DF439" s="14">
        <v>-1.48913E-2</v>
      </c>
      <c r="DG439" s="14">
        <v>5.74888E-2</v>
      </c>
      <c r="DH439" s="14">
        <v>0.14023720000000001</v>
      </c>
      <c r="DI439" s="14">
        <v>0.52263029999999999</v>
      </c>
      <c r="DJ439" s="14">
        <v>1.0225820000000001</v>
      </c>
      <c r="DK439" s="14">
        <v>1.3073760000000001</v>
      </c>
      <c r="DL439" s="14">
        <v>1.311806</v>
      </c>
      <c r="DM439" s="14">
        <v>1.2337020000000001</v>
      </c>
      <c r="DN439" s="14">
        <v>1.27528</v>
      </c>
      <c r="DO439" s="14">
        <v>1.1047210000000001</v>
      </c>
      <c r="DP439" s="14">
        <v>0.7034359</v>
      </c>
      <c r="DQ439" s="14">
        <v>0.20360030000000001</v>
      </c>
      <c r="DR439" s="14">
        <v>6.38402E-2</v>
      </c>
      <c r="DS439" s="14">
        <v>0.27499259999999998</v>
      </c>
      <c r="DT439" s="14">
        <v>0.1042458</v>
      </c>
      <c r="DU439" s="14">
        <v>-0.2115485</v>
      </c>
      <c r="DV439" s="14">
        <v>-0.14698230000000001</v>
      </c>
      <c r="DW439" s="14">
        <v>-0.105962</v>
      </c>
      <c r="DX439" s="14">
        <v>4.6754700000000003E-2</v>
      </c>
      <c r="DY439" s="14">
        <v>0.25139270000000002</v>
      </c>
      <c r="DZ439" s="14">
        <v>0.20457210000000001</v>
      </c>
      <c r="EA439" s="14">
        <v>0.15890389999999999</v>
      </c>
      <c r="EB439" s="14">
        <v>0.19377630000000001</v>
      </c>
      <c r="EC439" s="14">
        <v>1.7987900000000001E-2</v>
      </c>
      <c r="ED439" s="14">
        <v>0.19705010000000001</v>
      </c>
      <c r="EE439" s="14">
        <v>0.36437330000000001</v>
      </c>
      <c r="EF439" s="14">
        <v>0.53358640000000002</v>
      </c>
      <c r="EG439" s="14">
        <v>0.97194599999999998</v>
      </c>
      <c r="EH439" s="14">
        <v>1.485266</v>
      </c>
      <c r="EI439" s="14">
        <v>1.748237</v>
      </c>
      <c r="EJ439" s="14">
        <v>1.767873</v>
      </c>
      <c r="EK439" s="14">
        <v>1.631991</v>
      </c>
      <c r="EL439" s="14">
        <v>1.682207</v>
      </c>
      <c r="EM439" s="14">
        <v>1.5130600000000001</v>
      </c>
      <c r="EN439" s="14">
        <v>1.013671</v>
      </c>
      <c r="EO439" s="14">
        <v>0.44743440000000001</v>
      </c>
      <c r="EP439" s="14">
        <v>0.29510419999999998</v>
      </c>
      <c r="EQ439" s="14">
        <v>0.46415050000000002</v>
      </c>
      <c r="ER439" s="14">
        <v>0.31557760000000001</v>
      </c>
      <c r="ES439" s="14">
        <v>1.7023300000000002E-2</v>
      </c>
      <c r="ET439" s="14">
        <v>2.6067400000000001E-2</v>
      </c>
      <c r="EU439" s="14">
        <v>56.256529999999998</v>
      </c>
      <c r="EV439" s="14">
        <v>55.412280000000003</v>
      </c>
      <c r="EW439" s="14">
        <v>54.700409999999998</v>
      </c>
      <c r="EX439" s="14">
        <v>53.566189999999999</v>
      </c>
      <c r="EY439" s="14">
        <v>54.809440000000002</v>
      </c>
      <c r="EZ439" s="14">
        <v>54.657350000000001</v>
      </c>
      <c r="FA439" s="14">
        <v>54.463120000000004</v>
      </c>
      <c r="FB439" s="14">
        <v>55.885480000000001</v>
      </c>
      <c r="FC439" s="14">
        <v>57.276229999999998</v>
      </c>
      <c r="FD439" s="14">
        <v>57.24004</v>
      </c>
      <c r="FE439" s="14">
        <v>59.581769999999999</v>
      </c>
      <c r="FF439" s="14">
        <v>60.471829999999997</v>
      </c>
      <c r="FG439" s="14">
        <v>63.488320000000002</v>
      </c>
      <c r="FH439" s="14">
        <v>63.854790000000001</v>
      </c>
      <c r="FI439" s="14">
        <v>67.819969999999998</v>
      </c>
      <c r="FJ439" s="14">
        <v>70.048550000000006</v>
      </c>
      <c r="FK439" s="14">
        <v>69.901970000000006</v>
      </c>
      <c r="FL439" s="14">
        <v>69.808980000000005</v>
      </c>
      <c r="FM439" s="14">
        <v>69.267979999999994</v>
      </c>
      <c r="FN439" s="14">
        <v>64.163539999999998</v>
      </c>
      <c r="FO439" s="14">
        <v>60.375630000000001</v>
      </c>
      <c r="FP439" s="14">
        <v>58.124600000000001</v>
      </c>
      <c r="FQ439" s="14">
        <v>57.87677</v>
      </c>
      <c r="FR439" s="14">
        <v>58.51305</v>
      </c>
      <c r="FS439" s="14">
        <v>4.8068059999999999</v>
      </c>
      <c r="FT439" s="14">
        <v>0.29749589999999998</v>
      </c>
      <c r="FU439" s="14">
        <v>0.2931744</v>
      </c>
      <c r="FW439" s="14"/>
      <c r="HY439" s="52"/>
      <c r="IA439" s="52"/>
    </row>
    <row r="440" spans="1:235" x14ac:dyDescent="0.6">
      <c r="A440" t="s">
        <v>226</v>
      </c>
      <c r="B440" t="s">
        <v>0</v>
      </c>
      <c r="C440" t="s">
        <v>296</v>
      </c>
      <c r="D440" s="53" t="s">
        <v>240</v>
      </c>
      <c r="E440" t="s">
        <v>219</v>
      </c>
      <c r="F440" s="14">
        <v>4159</v>
      </c>
      <c r="G440" s="14">
        <v>3.46515</v>
      </c>
      <c r="H440" s="14">
        <v>3.359928</v>
      </c>
      <c r="I440" s="14">
        <v>3.3978519999999999</v>
      </c>
      <c r="J440" s="14">
        <v>3.4782950000000001</v>
      </c>
      <c r="K440" s="14">
        <v>3.6330260000000001</v>
      </c>
      <c r="L440" s="14">
        <v>3.710162</v>
      </c>
      <c r="M440" s="14">
        <v>3.7632919999999999</v>
      </c>
      <c r="N440" s="14">
        <v>2.433392</v>
      </c>
      <c r="O440" s="14">
        <v>-0.31271260000000001</v>
      </c>
      <c r="P440" s="14">
        <v>-3.214143</v>
      </c>
      <c r="Q440" s="14">
        <v>-5.0245090000000001</v>
      </c>
      <c r="R440" s="14">
        <v>-6.3990039999999997</v>
      </c>
      <c r="S440" s="14">
        <v>-6.4392699999999996</v>
      </c>
      <c r="T440" s="14">
        <v>-5.1934199999999997</v>
      </c>
      <c r="U440" s="14">
        <v>-2.8264279999999999</v>
      </c>
      <c r="V440" s="14">
        <v>0.58157720000000002</v>
      </c>
      <c r="W440" s="14">
        <v>3.9554849999999999</v>
      </c>
      <c r="X440" s="14">
        <v>5.1511469999999999</v>
      </c>
      <c r="Y440" s="14">
        <v>5.5222819999999997</v>
      </c>
      <c r="Z440" s="14">
        <v>5.5030830000000002</v>
      </c>
      <c r="AA440" s="14">
        <v>5.4050219999999998</v>
      </c>
      <c r="AB440" s="14">
        <v>5.0697210000000004</v>
      </c>
      <c r="AC440" s="14">
        <v>4.4242340000000002</v>
      </c>
      <c r="AD440" s="14">
        <v>3.9467460000000001</v>
      </c>
      <c r="AE440" s="14">
        <v>-1.1540600000000001</v>
      </c>
      <c r="AF440" s="14">
        <v>-1.093575</v>
      </c>
      <c r="AG440" s="14">
        <v>-0.69788910000000004</v>
      </c>
      <c r="AH440" s="14">
        <v>-0.43223200000000001</v>
      </c>
      <c r="AI440" s="14">
        <v>-0.33366309999999999</v>
      </c>
      <c r="AJ440" s="14">
        <v>-0.37168760000000001</v>
      </c>
      <c r="AK440" s="14">
        <v>-0.64325259999999995</v>
      </c>
      <c r="AL440" s="14">
        <v>-0.63773230000000003</v>
      </c>
      <c r="AM440" s="14">
        <v>-0.5257887</v>
      </c>
      <c r="AN440" s="14">
        <v>-0.67280079999999998</v>
      </c>
      <c r="AO440" s="14">
        <v>-0.1764858</v>
      </c>
      <c r="AP440" s="14">
        <v>-0.16425500000000001</v>
      </c>
      <c r="AQ440" s="14">
        <v>-0.25797740000000002</v>
      </c>
      <c r="AR440" s="14">
        <v>7.9985799999999996E-2</v>
      </c>
      <c r="AS440" s="14">
        <v>0.1393286</v>
      </c>
      <c r="AT440" s="14">
        <v>0.22022600000000001</v>
      </c>
      <c r="AU440" s="14">
        <v>0.27681329999999998</v>
      </c>
      <c r="AV440" s="14">
        <v>-0.21010409999999999</v>
      </c>
      <c r="AW440" s="14">
        <v>-0.18604580000000001</v>
      </c>
      <c r="AX440" s="14">
        <v>-0.1151678</v>
      </c>
      <c r="AY440" s="14">
        <v>-3.2831600000000002E-2</v>
      </c>
      <c r="AZ440" s="14">
        <v>-0.106638</v>
      </c>
      <c r="BA440" s="14">
        <v>-0.2407881</v>
      </c>
      <c r="BB440" s="14">
        <v>-0.22130369999999999</v>
      </c>
      <c r="BC440" s="14">
        <v>-0.89791529999999997</v>
      </c>
      <c r="BD440" s="14">
        <v>-0.83972460000000004</v>
      </c>
      <c r="BE440" s="14">
        <v>-0.53605449999999999</v>
      </c>
      <c r="BF440" s="14">
        <v>-0.3136526</v>
      </c>
      <c r="BG440" s="14">
        <v>-0.17821719999999999</v>
      </c>
      <c r="BH440" s="14">
        <v>-0.24112810000000001</v>
      </c>
      <c r="BI440" s="14">
        <v>-0.48906840000000001</v>
      </c>
      <c r="BJ440" s="14">
        <v>-0.48603059999999998</v>
      </c>
      <c r="BK440" s="14">
        <v>-0.32033469999999997</v>
      </c>
      <c r="BL440" s="14">
        <v>-0.40846379999999999</v>
      </c>
      <c r="BM440" s="14">
        <v>0.1112008</v>
      </c>
      <c r="BN440" s="14">
        <v>0.13217660000000001</v>
      </c>
      <c r="BO440" s="14">
        <v>4.7643600000000001E-2</v>
      </c>
      <c r="BP440" s="14">
        <v>0.37473689999999998</v>
      </c>
      <c r="BQ440" s="14">
        <v>0.42339270000000001</v>
      </c>
      <c r="BR440" s="14">
        <v>0.51929990000000004</v>
      </c>
      <c r="BS440" s="14">
        <v>0.55865549999999997</v>
      </c>
      <c r="BT440" s="14">
        <v>4.7267000000000003E-3</v>
      </c>
      <c r="BU440" s="14">
        <v>-2.3790800000000001E-2</v>
      </c>
      <c r="BV440" s="14">
        <v>4.2140900000000002E-2</v>
      </c>
      <c r="BW440" s="14">
        <v>0.11664910000000001</v>
      </c>
      <c r="BX440" s="14">
        <v>2.81438E-2</v>
      </c>
      <c r="BY440" s="14">
        <v>-0.12037399999999999</v>
      </c>
      <c r="BZ440" s="14">
        <v>-0.1246992</v>
      </c>
      <c r="CA440" s="14">
        <v>-0.7205104</v>
      </c>
      <c r="CB440" s="14">
        <v>-0.66390859999999996</v>
      </c>
      <c r="CC440" s="14">
        <v>-0.42396840000000002</v>
      </c>
      <c r="CD440" s="14">
        <v>-0.23152490000000001</v>
      </c>
      <c r="CE440" s="14">
        <v>-7.0555800000000002E-2</v>
      </c>
      <c r="CF440" s="14">
        <v>-0.150703</v>
      </c>
      <c r="CG440" s="14">
        <v>-0.38228099999999998</v>
      </c>
      <c r="CH440" s="14">
        <v>-0.38096239999999998</v>
      </c>
      <c r="CI440" s="14">
        <v>-0.1780378</v>
      </c>
      <c r="CJ440" s="14">
        <v>-0.2253848</v>
      </c>
      <c r="CK440" s="14">
        <v>0.3104517</v>
      </c>
      <c r="CL440" s="14">
        <v>0.33748420000000001</v>
      </c>
      <c r="CM440" s="14">
        <v>0.25931579999999999</v>
      </c>
      <c r="CN440" s="14">
        <v>0.57888059999999997</v>
      </c>
      <c r="CO440" s="14">
        <v>0.62013470000000004</v>
      </c>
      <c r="CP440" s="14">
        <v>0.72643749999999996</v>
      </c>
      <c r="CQ440" s="14">
        <v>0.75385860000000005</v>
      </c>
      <c r="CR440" s="14">
        <v>0.15351790000000001</v>
      </c>
      <c r="CS440" s="14">
        <v>8.8586499999999999E-2</v>
      </c>
      <c r="CT440" s="14">
        <v>0.15109239999999999</v>
      </c>
      <c r="CU440" s="14">
        <v>0.22017900000000001</v>
      </c>
      <c r="CV440" s="14">
        <v>0.1214932</v>
      </c>
      <c r="CW440" s="14">
        <v>-3.6975599999999997E-2</v>
      </c>
      <c r="CX440" s="14">
        <v>-5.7791200000000001E-2</v>
      </c>
      <c r="CY440" s="14">
        <v>-0.54310539999999996</v>
      </c>
      <c r="CZ440" s="14">
        <v>-0.48809259999999999</v>
      </c>
      <c r="DA440" s="14">
        <v>-0.3118822</v>
      </c>
      <c r="DB440" s="14">
        <v>-0.14939720000000001</v>
      </c>
      <c r="DC440" s="14">
        <v>3.71055E-2</v>
      </c>
      <c r="DD440" s="14">
        <v>-6.0277900000000002E-2</v>
      </c>
      <c r="DE440" s="14">
        <v>-0.2754935</v>
      </c>
      <c r="DF440" s="14">
        <v>-0.27589429999999998</v>
      </c>
      <c r="DG440" s="14">
        <v>-3.5741000000000002E-2</v>
      </c>
      <c r="DH440" s="14">
        <v>-4.2305799999999998E-2</v>
      </c>
      <c r="DI440" s="14">
        <v>0.50970260000000001</v>
      </c>
      <c r="DJ440" s="14">
        <v>0.54279180000000005</v>
      </c>
      <c r="DK440" s="14">
        <v>0.47098790000000001</v>
      </c>
      <c r="DL440" s="14">
        <v>0.78302430000000001</v>
      </c>
      <c r="DM440" s="14">
        <v>0.81687659999999995</v>
      </c>
      <c r="DN440" s="14">
        <v>0.93357520000000005</v>
      </c>
      <c r="DO440" s="14">
        <v>0.94906159999999995</v>
      </c>
      <c r="DP440" s="14">
        <v>0.30230899999999999</v>
      </c>
      <c r="DQ440" s="14">
        <v>0.2009639</v>
      </c>
      <c r="DR440" s="14">
        <v>0.260044</v>
      </c>
      <c r="DS440" s="14">
        <v>0.32370890000000002</v>
      </c>
      <c r="DT440" s="14">
        <v>0.21484259999999999</v>
      </c>
      <c r="DU440" s="14">
        <v>4.64228E-2</v>
      </c>
      <c r="DV440" s="14">
        <v>9.1167999999999996E-3</v>
      </c>
      <c r="DW440" s="14">
        <v>-0.28696090000000002</v>
      </c>
      <c r="DX440" s="14">
        <v>-0.23424229999999999</v>
      </c>
      <c r="DY440" s="14">
        <v>-0.1500476</v>
      </c>
      <c r="DZ440" s="14">
        <v>-3.0817899999999999E-2</v>
      </c>
      <c r="EA440" s="14">
        <v>0.19255149999999999</v>
      </c>
      <c r="EB440" s="14">
        <v>7.02816E-2</v>
      </c>
      <c r="EC440" s="14">
        <v>-0.1213094</v>
      </c>
      <c r="ED440" s="14">
        <v>-0.1241925</v>
      </c>
      <c r="EE440" s="14">
        <v>0.16971310000000001</v>
      </c>
      <c r="EF440" s="14">
        <v>0.22203120000000001</v>
      </c>
      <c r="EG440" s="14">
        <v>0.79738920000000002</v>
      </c>
      <c r="EH440" s="14">
        <v>0.83922339999999995</v>
      </c>
      <c r="EI440" s="14">
        <v>0.77660890000000005</v>
      </c>
      <c r="EJ440" s="14">
        <v>1.0777749999999999</v>
      </c>
      <c r="EK440" s="14">
        <v>1.1009409999999999</v>
      </c>
      <c r="EL440" s="14">
        <v>1.2326490000000001</v>
      </c>
      <c r="EM440" s="14">
        <v>1.230904</v>
      </c>
      <c r="EN440" s="14">
        <v>0.51713980000000004</v>
      </c>
      <c r="EO440" s="14">
        <v>0.36321890000000001</v>
      </c>
      <c r="EP440" s="14">
        <v>0.41735270000000002</v>
      </c>
      <c r="EQ440" s="14">
        <v>0.47318959999999999</v>
      </c>
      <c r="ER440" s="14">
        <v>0.3496244</v>
      </c>
      <c r="ES440" s="14">
        <v>0.16683680000000001</v>
      </c>
      <c r="ET440" s="14">
        <v>0.1057213</v>
      </c>
      <c r="EU440" s="14">
        <v>50.668860000000002</v>
      </c>
      <c r="EV440" s="14">
        <v>50.287170000000003</v>
      </c>
      <c r="EW440" s="14">
        <v>49.875259999999997</v>
      </c>
      <c r="EX440" s="14">
        <v>49.27364</v>
      </c>
      <c r="EY440" s="14">
        <v>48.868819999999999</v>
      </c>
      <c r="EZ440" s="14">
        <v>48.559379999999997</v>
      </c>
      <c r="FA440" s="14">
        <v>48.20937</v>
      </c>
      <c r="FB440" s="14">
        <v>48.674570000000003</v>
      </c>
      <c r="FC440" s="14">
        <v>53.469329999999999</v>
      </c>
      <c r="FD440" s="14">
        <v>58.470579999999998</v>
      </c>
      <c r="FE440" s="14">
        <v>62.368180000000002</v>
      </c>
      <c r="FF440" s="14">
        <v>65.072689999999994</v>
      </c>
      <c r="FG440" s="14">
        <v>66.268839999999997</v>
      </c>
      <c r="FH440" s="14">
        <v>66.440719999999999</v>
      </c>
      <c r="FI440" s="14">
        <v>66.393439999999998</v>
      </c>
      <c r="FJ440" s="14">
        <v>65.426050000000004</v>
      </c>
      <c r="FK440" s="14">
        <v>63.622839999999997</v>
      </c>
      <c r="FL440" s="14">
        <v>60.077710000000003</v>
      </c>
      <c r="FM440" s="14">
        <v>57.668700000000001</v>
      </c>
      <c r="FN440" s="14">
        <v>55.332839999999997</v>
      </c>
      <c r="FO440" s="14">
        <v>53.32667</v>
      </c>
      <c r="FP440" s="14">
        <v>51.901940000000003</v>
      </c>
      <c r="FQ440" s="14">
        <v>50.691650000000003</v>
      </c>
      <c r="FR440" s="14">
        <v>49.96716</v>
      </c>
      <c r="FS440" s="14">
        <v>3.0801609999999999</v>
      </c>
      <c r="FT440" s="14">
        <v>0.19801360000000001</v>
      </c>
      <c r="FU440" s="14">
        <v>0.1982315</v>
      </c>
      <c r="FW440" s="14"/>
      <c r="IA440" s="52"/>
    </row>
    <row r="441" spans="1:235" x14ac:dyDescent="0.6">
      <c r="A441" t="s">
        <v>226</v>
      </c>
      <c r="B441" t="s">
        <v>0</v>
      </c>
      <c r="C441" t="s">
        <v>296</v>
      </c>
      <c r="D441" s="53" t="s">
        <v>240</v>
      </c>
      <c r="E441" t="s">
        <v>220</v>
      </c>
      <c r="F441" s="14">
        <v>1672</v>
      </c>
      <c r="G441" s="14">
        <v>1.70601</v>
      </c>
      <c r="H441" s="14">
        <v>1.6129199999999999</v>
      </c>
      <c r="I441" s="14">
        <v>1.526419</v>
      </c>
      <c r="J441" s="14">
        <v>1.490348</v>
      </c>
      <c r="K441" s="14">
        <v>1.3656889999999999</v>
      </c>
      <c r="L441" s="14">
        <v>1.33388</v>
      </c>
      <c r="M441" s="14">
        <v>1.4051260000000001</v>
      </c>
      <c r="N441" s="14">
        <v>0.83408890000000002</v>
      </c>
      <c r="O441" s="14">
        <v>-3.3663499999999999E-2</v>
      </c>
      <c r="P441" s="14">
        <v>-1.0024090000000001</v>
      </c>
      <c r="Q441" s="14">
        <v>-1.371442</v>
      </c>
      <c r="R441" s="14">
        <v>-2.1634069999999999</v>
      </c>
      <c r="S441" s="14">
        <v>-2.2220879999999998</v>
      </c>
      <c r="T441" s="14">
        <v>-1.854428</v>
      </c>
      <c r="U441" s="14">
        <v>-0.9382104</v>
      </c>
      <c r="V441" s="14">
        <v>0.3107936</v>
      </c>
      <c r="W441" s="14">
        <v>1.4973380000000001</v>
      </c>
      <c r="X441" s="14">
        <v>2.0317150000000002</v>
      </c>
      <c r="Y441" s="14">
        <v>2.2530770000000002</v>
      </c>
      <c r="Z441" s="14">
        <v>2.281908</v>
      </c>
      <c r="AA441" s="14">
        <v>2.3088730000000002</v>
      </c>
      <c r="AB441" s="14">
        <v>2.0635309999999998</v>
      </c>
      <c r="AC441" s="14">
        <v>1.727025</v>
      </c>
      <c r="AD441" s="14">
        <v>1.587386</v>
      </c>
      <c r="AE441" s="14">
        <v>-2.4673400000000002E-2</v>
      </c>
      <c r="AF441" s="14">
        <v>-4.2493499999999997E-2</v>
      </c>
      <c r="AG441" s="14">
        <v>-5.9396499999999998E-2</v>
      </c>
      <c r="AH441" s="14">
        <v>-6.2498499999999998E-2</v>
      </c>
      <c r="AI441" s="14">
        <v>-0.17170160000000001</v>
      </c>
      <c r="AJ441" s="14">
        <v>-0.30067919999999998</v>
      </c>
      <c r="AK441" s="14">
        <v>-0.34714650000000002</v>
      </c>
      <c r="AL441" s="14">
        <v>-0.42101870000000002</v>
      </c>
      <c r="AM441" s="14">
        <v>-0.31148559999999997</v>
      </c>
      <c r="AN441" s="14">
        <v>-0.2785569</v>
      </c>
      <c r="AO441" s="14">
        <v>0.14396680000000001</v>
      </c>
      <c r="AP441" s="14">
        <v>-0.16999300000000001</v>
      </c>
      <c r="AQ441" s="14">
        <v>-0.2092938</v>
      </c>
      <c r="AR441" s="14">
        <v>-0.16098409999999999</v>
      </c>
      <c r="AS441" s="14">
        <v>-4.9164199999999998E-2</v>
      </c>
      <c r="AT441" s="14">
        <v>-5.7296999999999999E-3</v>
      </c>
      <c r="AU441" s="14">
        <v>-4.91411E-2</v>
      </c>
      <c r="AV441" s="14">
        <v>-0.1995807</v>
      </c>
      <c r="AW441" s="14">
        <v>-5.8841400000000002E-2</v>
      </c>
      <c r="AX441" s="14">
        <v>-3.7306300000000001E-2</v>
      </c>
      <c r="AY441" s="14">
        <v>2.3878900000000002E-2</v>
      </c>
      <c r="AZ441" s="14">
        <v>-6.5503099999999995E-2</v>
      </c>
      <c r="BA441" s="14">
        <v>-0.20213929999999999</v>
      </c>
      <c r="BB441" s="14">
        <v>-8.9535299999999998E-2</v>
      </c>
      <c r="BC441" s="14">
        <v>3.9051599999999999E-2</v>
      </c>
      <c r="BD441" s="14">
        <v>2.6340700000000002E-2</v>
      </c>
      <c r="BE441" s="14">
        <v>1.2944300000000001E-2</v>
      </c>
      <c r="BF441" s="14">
        <v>1.45524E-2</v>
      </c>
      <c r="BG441" s="14">
        <v>-0.1012468</v>
      </c>
      <c r="BH441" s="14">
        <v>-0.1995673</v>
      </c>
      <c r="BI441" s="14">
        <v>-0.21765380000000001</v>
      </c>
      <c r="BJ441" s="14">
        <v>-0.31986920000000002</v>
      </c>
      <c r="BK441" s="14">
        <v>-0.15305460000000001</v>
      </c>
      <c r="BL441" s="14">
        <v>-7.85159E-2</v>
      </c>
      <c r="BM441" s="14">
        <v>0.36392259999999998</v>
      </c>
      <c r="BN441" s="14">
        <v>6.5786999999999998E-2</v>
      </c>
      <c r="BO441" s="14">
        <v>7.5382000000000001E-3</v>
      </c>
      <c r="BP441" s="14">
        <v>3.4704899999999997E-2</v>
      </c>
      <c r="BQ441" s="14">
        <v>0.11623699999999999</v>
      </c>
      <c r="BR441" s="14">
        <v>0.16561149999999999</v>
      </c>
      <c r="BS441" s="14">
        <v>0.1139</v>
      </c>
      <c r="BT441" s="14">
        <v>-4.052E-2</v>
      </c>
      <c r="BU441" s="14">
        <v>4.81322E-2</v>
      </c>
      <c r="BV441" s="14">
        <v>8.7337200000000004E-2</v>
      </c>
      <c r="BW441" s="14">
        <v>0.16342370000000001</v>
      </c>
      <c r="BX441" s="14">
        <v>3.9248400000000003E-2</v>
      </c>
      <c r="BY441" s="14">
        <v>-0.1014419</v>
      </c>
      <c r="BZ441" s="14">
        <v>-2.1263399999999998E-2</v>
      </c>
      <c r="CA441" s="14">
        <v>8.3187399999999995E-2</v>
      </c>
      <c r="CB441" s="14">
        <v>7.40151E-2</v>
      </c>
      <c r="CC441" s="14">
        <v>6.3047300000000001E-2</v>
      </c>
      <c r="CD441" s="14">
        <v>6.7917599999999995E-2</v>
      </c>
      <c r="CE441" s="14">
        <v>-5.2449999999999997E-2</v>
      </c>
      <c r="CF441" s="14">
        <v>-0.1295375</v>
      </c>
      <c r="CG441" s="14">
        <v>-0.12796759999999999</v>
      </c>
      <c r="CH441" s="14">
        <v>-0.24981320000000001</v>
      </c>
      <c r="CI441" s="14">
        <v>-4.3325799999999998E-2</v>
      </c>
      <c r="CJ441" s="14">
        <v>6.0031899999999999E-2</v>
      </c>
      <c r="CK441" s="14">
        <v>0.51626320000000003</v>
      </c>
      <c r="CL441" s="14">
        <v>0.2290875</v>
      </c>
      <c r="CM441" s="14">
        <v>0.1577153</v>
      </c>
      <c r="CN441" s="14">
        <v>0.17023840000000001</v>
      </c>
      <c r="CO441" s="14">
        <v>0.23079340000000001</v>
      </c>
      <c r="CP441" s="14">
        <v>0.28428189999999998</v>
      </c>
      <c r="CQ441" s="14">
        <v>0.22682179999999999</v>
      </c>
      <c r="CR441" s="14">
        <v>6.9644899999999996E-2</v>
      </c>
      <c r="CS441" s="14">
        <v>0.12222180000000001</v>
      </c>
      <c r="CT441" s="14">
        <v>0.17366490000000001</v>
      </c>
      <c r="CU441" s="14">
        <v>0.26007200000000003</v>
      </c>
      <c r="CV441" s="14">
        <v>0.111799</v>
      </c>
      <c r="CW441" s="14">
        <v>-3.1699100000000001E-2</v>
      </c>
      <c r="CX441" s="14">
        <v>2.6021499999999999E-2</v>
      </c>
      <c r="CY441" s="14">
        <v>0.1273232</v>
      </c>
      <c r="CZ441" s="14">
        <v>0.12168950000000001</v>
      </c>
      <c r="DA441" s="14">
        <v>0.1131504</v>
      </c>
      <c r="DB441" s="14">
        <v>0.1212828</v>
      </c>
      <c r="DC441" s="14">
        <v>-3.6532000000000001E-3</v>
      </c>
      <c r="DD441" s="14">
        <v>-5.9507699999999997E-2</v>
      </c>
      <c r="DE441" s="14">
        <v>-3.8281299999999997E-2</v>
      </c>
      <c r="DF441" s="14">
        <v>-0.17975730000000001</v>
      </c>
      <c r="DG441" s="14">
        <v>6.6403000000000004E-2</v>
      </c>
      <c r="DH441" s="14">
        <v>0.1985796</v>
      </c>
      <c r="DI441" s="14">
        <v>0.66860399999999998</v>
      </c>
      <c r="DJ441" s="14">
        <v>0.39238800000000001</v>
      </c>
      <c r="DK441" s="14">
        <v>0.30789240000000001</v>
      </c>
      <c r="DL441" s="14">
        <v>0.30577199999999999</v>
      </c>
      <c r="DM441" s="14">
        <v>0.34534979999999998</v>
      </c>
      <c r="DN441" s="14">
        <v>0.40295229999999999</v>
      </c>
      <c r="DO441" s="14">
        <v>0.33974359999999998</v>
      </c>
      <c r="DP441" s="14">
        <v>0.17980979999999999</v>
      </c>
      <c r="DQ441" s="14">
        <v>0.19631129999999999</v>
      </c>
      <c r="DR441" s="14">
        <v>0.25999270000000002</v>
      </c>
      <c r="DS441" s="14">
        <v>0.35672039999999999</v>
      </c>
      <c r="DT441" s="14">
        <v>0.1843496</v>
      </c>
      <c r="DU441" s="14">
        <v>3.8043599999999997E-2</v>
      </c>
      <c r="DV441" s="14">
        <v>7.3306399999999994E-2</v>
      </c>
      <c r="DW441" s="14">
        <v>0.1910483</v>
      </c>
      <c r="DX441" s="14">
        <v>0.19052369999999999</v>
      </c>
      <c r="DY441" s="14">
        <v>0.18549119999999999</v>
      </c>
      <c r="DZ441" s="14">
        <v>0.1983337</v>
      </c>
      <c r="EA441" s="14">
        <v>6.68015E-2</v>
      </c>
      <c r="EB441" s="14">
        <v>4.1604200000000001E-2</v>
      </c>
      <c r="EC441" s="14">
        <v>9.1211399999999998E-2</v>
      </c>
      <c r="ED441" s="14">
        <v>-7.8607700000000003E-2</v>
      </c>
      <c r="EE441" s="14">
        <v>0.22483400000000001</v>
      </c>
      <c r="EF441" s="14">
        <v>0.39862059999999999</v>
      </c>
      <c r="EG441" s="14">
        <v>0.88855969999999995</v>
      </c>
      <c r="EH441" s="14">
        <v>0.62816799999999995</v>
      </c>
      <c r="EI441" s="14">
        <v>0.52472439999999998</v>
      </c>
      <c r="EJ441" s="14">
        <v>0.50146100000000005</v>
      </c>
      <c r="EK441" s="14">
        <v>0.51075110000000001</v>
      </c>
      <c r="EL441" s="14">
        <v>0.57429350000000001</v>
      </c>
      <c r="EM441" s="14">
        <v>0.50278480000000003</v>
      </c>
      <c r="EN441" s="14">
        <v>0.33887040000000002</v>
      </c>
      <c r="EO441" s="14">
        <v>0.30328490000000002</v>
      </c>
      <c r="EP441" s="14">
        <v>0.38463619999999998</v>
      </c>
      <c r="EQ441" s="14">
        <v>0.49626520000000002</v>
      </c>
      <c r="ER441" s="14">
        <v>0.2891011</v>
      </c>
      <c r="ES441" s="14">
        <v>0.13874110000000001</v>
      </c>
      <c r="ET441" s="14">
        <v>0.14157819999999999</v>
      </c>
      <c r="EU441" s="14">
        <v>51.498620000000003</v>
      </c>
      <c r="EV441" s="14">
        <v>51.10915</v>
      </c>
      <c r="EW441" s="14">
        <v>50.619900000000001</v>
      </c>
      <c r="EX441" s="14">
        <v>50.024970000000003</v>
      </c>
      <c r="EY441" s="14">
        <v>49.529980000000002</v>
      </c>
      <c r="EZ441" s="14">
        <v>49.250500000000002</v>
      </c>
      <c r="FA441" s="14">
        <v>48.734569999999998</v>
      </c>
      <c r="FB441" s="14">
        <v>49.296410000000002</v>
      </c>
      <c r="FC441" s="14">
        <v>54.043399999999998</v>
      </c>
      <c r="FD441" s="14">
        <v>59.033430000000003</v>
      </c>
      <c r="FE441" s="14">
        <v>63.187089999999998</v>
      </c>
      <c r="FF441" s="14">
        <v>65.468090000000004</v>
      </c>
      <c r="FG441" s="14">
        <v>66.277919999999995</v>
      </c>
      <c r="FH441" s="14">
        <v>66.228920000000002</v>
      </c>
      <c r="FI441" s="14">
        <v>66.133319999999998</v>
      </c>
      <c r="FJ441" s="14">
        <v>65.283320000000003</v>
      </c>
      <c r="FK441" s="14">
        <v>63.623809999999999</v>
      </c>
      <c r="FL441" s="14">
        <v>60.583280000000002</v>
      </c>
      <c r="FM441" s="14">
        <v>58.216430000000003</v>
      </c>
      <c r="FN441" s="14">
        <v>55.797530000000002</v>
      </c>
      <c r="FO441" s="14">
        <v>54.089309999999998</v>
      </c>
      <c r="FP441" s="14">
        <v>52.560600000000001</v>
      </c>
      <c r="FQ441" s="14">
        <v>51.499200000000002</v>
      </c>
      <c r="FR441" s="14">
        <v>50.593449999999997</v>
      </c>
      <c r="FS441" s="14">
        <v>2.5671089999999999</v>
      </c>
      <c r="FT441" s="14">
        <v>0.14305989999999999</v>
      </c>
      <c r="FU441" s="14">
        <v>0.14831849999999999</v>
      </c>
      <c r="FW441" s="14"/>
      <c r="HY441" s="52"/>
      <c r="IA441" s="52"/>
    </row>
    <row r="442" spans="1:235" x14ac:dyDescent="0.6">
      <c r="A442" t="s">
        <v>226</v>
      </c>
      <c r="B442" t="s">
        <v>0</v>
      </c>
      <c r="C442" t="s">
        <v>296</v>
      </c>
      <c r="D442" s="53" t="s">
        <v>240</v>
      </c>
      <c r="E442" t="s">
        <v>221</v>
      </c>
      <c r="F442" s="14">
        <v>2487</v>
      </c>
      <c r="G442" s="14">
        <v>2.0025740000000001</v>
      </c>
      <c r="H442" s="14">
        <v>1.9706129999999999</v>
      </c>
      <c r="I442" s="14">
        <v>2.0272290000000002</v>
      </c>
      <c r="J442" s="14">
        <v>2.0945559999999999</v>
      </c>
      <c r="K442" s="14">
        <v>2.2541009999999999</v>
      </c>
      <c r="L442" s="14">
        <v>2.3388990000000001</v>
      </c>
      <c r="M442" s="14">
        <v>2.384884</v>
      </c>
      <c r="N442" s="14">
        <v>1.538969</v>
      </c>
      <c r="O442" s="14">
        <v>-0.26983950000000001</v>
      </c>
      <c r="P442" s="14">
        <v>-2.1310549999999999</v>
      </c>
      <c r="Q442" s="14">
        <v>-3.4111950000000002</v>
      </c>
      <c r="R442" s="14">
        <v>-4.1823639999999997</v>
      </c>
      <c r="S442" s="14">
        <v>-4.1823610000000002</v>
      </c>
      <c r="T442" s="14">
        <v>-3.3815919999999999</v>
      </c>
      <c r="U442" s="14">
        <v>-1.8913819999999999</v>
      </c>
      <c r="V442" s="14">
        <v>0.27839809999999998</v>
      </c>
      <c r="W442" s="14">
        <v>2.4163700000000001</v>
      </c>
      <c r="X442" s="14">
        <v>3.1207539999999998</v>
      </c>
      <c r="Y442" s="14">
        <v>3.32117</v>
      </c>
      <c r="Z442" s="14">
        <v>3.2991830000000002</v>
      </c>
      <c r="AA442" s="14">
        <v>3.2061579999999998</v>
      </c>
      <c r="AB442" s="14">
        <v>3.0409079999999999</v>
      </c>
      <c r="AC442" s="14">
        <v>2.6824129999999999</v>
      </c>
      <c r="AD442" s="14">
        <v>2.3817159999999999</v>
      </c>
      <c r="AE442" s="14">
        <v>-0.87610489999999996</v>
      </c>
      <c r="AF442" s="14">
        <v>-0.82879800000000003</v>
      </c>
      <c r="AG442" s="14">
        <v>-0.52940830000000005</v>
      </c>
      <c r="AH442" s="14">
        <v>-0.33705000000000002</v>
      </c>
      <c r="AI442" s="14">
        <v>-0.22545599999999999</v>
      </c>
      <c r="AJ442" s="14">
        <v>-0.21458279999999999</v>
      </c>
      <c r="AK442" s="14">
        <v>-0.41037699999999999</v>
      </c>
      <c r="AL442" s="14">
        <v>-0.36972139999999998</v>
      </c>
      <c r="AM442" s="14">
        <v>-0.36198730000000001</v>
      </c>
      <c r="AN442" s="14">
        <v>-0.50819130000000001</v>
      </c>
      <c r="AO442" s="14">
        <v>-0.28215410000000002</v>
      </c>
      <c r="AP442" s="14">
        <v>-0.16331709999999999</v>
      </c>
      <c r="AQ442" s="14">
        <v>-0.20491110000000001</v>
      </c>
      <c r="AR442" s="14">
        <v>3.72421E-2</v>
      </c>
      <c r="AS442" s="14">
        <v>6.0424499999999999E-2</v>
      </c>
      <c r="AT442" s="14">
        <v>9.8131200000000002E-2</v>
      </c>
      <c r="AU442" s="14">
        <v>0.14723059999999999</v>
      </c>
      <c r="AV442" s="14">
        <v>-0.1700373</v>
      </c>
      <c r="AW442" s="14">
        <v>-0.17826610000000001</v>
      </c>
      <c r="AX442" s="14">
        <v>-0.13059109999999999</v>
      </c>
      <c r="AY442" s="14">
        <v>-9.6346100000000004E-2</v>
      </c>
      <c r="AZ442" s="14">
        <v>-0.11621049999999999</v>
      </c>
      <c r="BA442" s="14">
        <v>-0.1622246</v>
      </c>
      <c r="BB442" s="14">
        <v>-0.17946870000000001</v>
      </c>
      <c r="BC442" s="14">
        <v>-0.69122050000000002</v>
      </c>
      <c r="BD442" s="14">
        <v>-0.64525770000000005</v>
      </c>
      <c r="BE442" s="14">
        <v>-0.41439680000000001</v>
      </c>
      <c r="BF442" s="14">
        <v>-0.2538282</v>
      </c>
      <c r="BG442" s="14">
        <v>-0.1128001</v>
      </c>
      <c r="BH442" s="14">
        <v>-0.1249386</v>
      </c>
      <c r="BI442" s="14">
        <v>-0.30621320000000002</v>
      </c>
      <c r="BJ442" s="14">
        <v>-0.26577919999999999</v>
      </c>
      <c r="BK442" s="14">
        <v>-0.22044130000000001</v>
      </c>
      <c r="BL442" s="14">
        <v>-0.32491300000000001</v>
      </c>
      <c r="BM442" s="14">
        <v>-8.6850700000000003E-2</v>
      </c>
      <c r="BN442" s="14">
        <v>3.7694900000000003E-2</v>
      </c>
      <c r="BO442" s="14">
        <v>5.7164E-3</v>
      </c>
      <c r="BP442" s="14">
        <v>0.2399695</v>
      </c>
      <c r="BQ442" s="14">
        <v>0.25908019999999998</v>
      </c>
      <c r="BR442" s="14">
        <v>0.30830669999999999</v>
      </c>
      <c r="BS442" s="14">
        <v>0.3464662</v>
      </c>
      <c r="BT442" s="14">
        <v>-2.0594299999999999E-2</v>
      </c>
      <c r="BU442" s="14">
        <v>-6.3652E-2</v>
      </c>
      <c r="BV442" s="14">
        <v>-2.1927499999999999E-2</v>
      </c>
      <c r="BW442" s="14">
        <v>9.7879999999999994E-4</v>
      </c>
      <c r="BX442" s="14">
        <v>-2.23942E-2</v>
      </c>
      <c r="BY442" s="14">
        <v>-7.9233799999999993E-2</v>
      </c>
      <c r="BZ442" s="14">
        <v>-0.1111472</v>
      </c>
      <c r="CA442" s="14">
        <v>-0.56317010000000001</v>
      </c>
      <c r="CB442" s="14">
        <v>-0.51813819999999999</v>
      </c>
      <c r="CC442" s="14">
        <v>-0.33474009999999998</v>
      </c>
      <c r="CD442" s="14">
        <v>-0.196189</v>
      </c>
      <c r="CE442" s="14">
        <v>-3.4775E-2</v>
      </c>
      <c r="CF442" s="14">
        <v>-6.2851199999999996E-2</v>
      </c>
      <c r="CG442" s="14">
        <v>-0.23406969999999999</v>
      </c>
      <c r="CH442" s="14">
        <v>-0.19378919999999999</v>
      </c>
      <c r="CI442" s="14">
        <v>-0.1224069</v>
      </c>
      <c r="CJ442" s="14">
        <v>-0.19797490000000001</v>
      </c>
      <c r="CK442" s="14">
        <v>4.8415899999999998E-2</v>
      </c>
      <c r="CL442" s="14">
        <v>0.17691519999999999</v>
      </c>
      <c r="CM442" s="14">
        <v>0.15159639999999999</v>
      </c>
      <c r="CN442" s="14">
        <v>0.38037789999999999</v>
      </c>
      <c r="CO442" s="14">
        <v>0.39666849999999998</v>
      </c>
      <c r="CP442" s="14">
        <v>0.45387369999999999</v>
      </c>
      <c r="CQ442" s="14">
        <v>0.4844561</v>
      </c>
      <c r="CR442" s="14">
        <v>8.2909399999999994E-2</v>
      </c>
      <c r="CS442" s="14">
        <v>1.5729400000000001E-2</v>
      </c>
      <c r="CT442" s="14">
        <v>5.3332600000000001E-2</v>
      </c>
      <c r="CU442" s="14">
        <v>6.8385799999999997E-2</v>
      </c>
      <c r="CV442" s="14">
        <v>4.2582799999999997E-2</v>
      </c>
      <c r="CW442" s="14">
        <v>-2.1754599999999999E-2</v>
      </c>
      <c r="CX442" s="14">
        <v>-6.3827900000000007E-2</v>
      </c>
      <c r="CY442" s="14">
        <v>-0.4351197</v>
      </c>
      <c r="CZ442" s="14">
        <v>-0.3910187</v>
      </c>
      <c r="DA442" s="14">
        <v>-0.25508340000000002</v>
      </c>
      <c r="DB442" s="14">
        <v>-0.1385498</v>
      </c>
      <c r="DC442" s="14">
        <v>4.32501E-2</v>
      </c>
      <c r="DD442" s="14">
        <v>-7.6380000000000003E-4</v>
      </c>
      <c r="DE442" s="14">
        <v>-0.16192619999999999</v>
      </c>
      <c r="DF442" s="14">
        <v>-0.12179909999999999</v>
      </c>
      <c r="DG442" s="14">
        <v>-2.4372499999999998E-2</v>
      </c>
      <c r="DH442" s="14">
        <v>-7.10369E-2</v>
      </c>
      <c r="DI442" s="14">
        <v>0.1836825</v>
      </c>
      <c r="DJ442" s="14">
        <v>0.31613550000000001</v>
      </c>
      <c r="DK442" s="14">
        <v>0.29747639999999997</v>
      </c>
      <c r="DL442" s="14">
        <v>0.52078619999999998</v>
      </c>
      <c r="DM442" s="14">
        <v>0.53425679999999998</v>
      </c>
      <c r="DN442" s="14">
        <v>0.59944059999999999</v>
      </c>
      <c r="DO442" s="14">
        <v>0.62244600000000005</v>
      </c>
      <c r="DP442" s="14">
        <v>0.1864132</v>
      </c>
      <c r="DQ442" s="14">
        <v>9.5110799999999995E-2</v>
      </c>
      <c r="DR442" s="14">
        <v>0.1285927</v>
      </c>
      <c r="DS442" s="14">
        <v>0.13579269999999999</v>
      </c>
      <c r="DT442" s="14">
        <v>0.10755969999999999</v>
      </c>
      <c r="DU442" s="14">
        <v>3.5724600000000002E-2</v>
      </c>
      <c r="DV442" s="14">
        <v>-1.6508700000000001E-2</v>
      </c>
      <c r="DW442" s="14">
        <v>-0.25023529999999999</v>
      </c>
      <c r="DX442" s="14">
        <v>-0.2074783</v>
      </c>
      <c r="DY442" s="14">
        <v>-0.1400718</v>
      </c>
      <c r="DZ442" s="14">
        <v>-5.5327899999999999E-2</v>
      </c>
      <c r="EA442" s="14">
        <v>0.15590599999999999</v>
      </c>
      <c r="EB442" s="14">
        <v>8.8880399999999998E-2</v>
      </c>
      <c r="EC442" s="14">
        <v>-5.7762399999999998E-2</v>
      </c>
      <c r="ED442" s="14">
        <v>-1.7856899999999998E-2</v>
      </c>
      <c r="EE442" s="14">
        <v>0.1171735</v>
      </c>
      <c r="EF442" s="14">
        <v>0.11224149999999999</v>
      </c>
      <c r="EG442" s="14">
        <v>0.37898589999999999</v>
      </c>
      <c r="EH442" s="14">
        <v>0.51714749999999998</v>
      </c>
      <c r="EI442" s="14">
        <v>0.50810379999999999</v>
      </c>
      <c r="EJ442" s="14">
        <v>0.72351370000000004</v>
      </c>
      <c r="EK442" s="14">
        <v>0.73291249999999997</v>
      </c>
      <c r="EL442" s="14">
        <v>0.80961629999999996</v>
      </c>
      <c r="EM442" s="14">
        <v>0.82168160000000001</v>
      </c>
      <c r="EN442" s="14">
        <v>0.33585609999999999</v>
      </c>
      <c r="EO442" s="14">
        <v>0.20972489999999999</v>
      </c>
      <c r="EP442" s="14">
        <v>0.2372563</v>
      </c>
      <c r="EQ442" s="14">
        <v>0.23311760000000001</v>
      </c>
      <c r="ER442" s="14">
        <v>0.2013761</v>
      </c>
      <c r="ES442" s="14">
        <v>0.1187154</v>
      </c>
      <c r="ET442" s="14">
        <v>5.1812799999999999E-2</v>
      </c>
      <c r="EU442" s="14">
        <v>50.083919999999999</v>
      </c>
      <c r="EV442" s="14">
        <v>49.707709999999999</v>
      </c>
      <c r="EW442" s="14">
        <v>49.350320000000004</v>
      </c>
      <c r="EX442" s="14">
        <v>48.744</v>
      </c>
      <c r="EY442" s="14">
        <v>48.402729999999998</v>
      </c>
      <c r="EZ442" s="14">
        <v>48.07217</v>
      </c>
      <c r="FA442" s="14">
        <v>47.839129999999997</v>
      </c>
      <c r="FB442" s="14">
        <v>48.23621</v>
      </c>
      <c r="FC442" s="14">
        <v>53.064630000000001</v>
      </c>
      <c r="FD442" s="14">
        <v>58.073799999999999</v>
      </c>
      <c r="FE442" s="14">
        <v>61.790889999999997</v>
      </c>
      <c r="FF442" s="14">
        <v>64.793949999999995</v>
      </c>
      <c r="FG442" s="14">
        <v>66.262450000000001</v>
      </c>
      <c r="FH442" s="14">
        <v>66.590019999999996</v>
      </c>
      <c r="FI442" s="14">
        <v>66.576809999999995</v>
      </c>
      <c r="FJ442" s="14">
        <v>65.526669999999996</v>
      </c>
      <c r="FK442" s="14">
        <v>63.622149999999998</v>
      </c>
      <c r="FL442" s="14">
        <v>59.721310000000003</v>
      </c>
      <c r="FM442" s="14">
        <v>57.282580000000003</v>
      </c>
      <c r="FN442" s="14">
        <v>55.005249999999997</v>
      </c>
      <c r="FO442" s="14">
        <v>52.789050000000003</v>
      </c>
      <c r="FP442" s="14">
        <v>51.437620000000003</v>
      </c>
      <c r="FQ442" s="14">
        <v>50.122369999999997</v>
      </c>
      <c r="FR442" s="14">
        <v>49.525660000000002</v>
      </c>
      <c r="FS442" s="14">
        <v>2.1140659999999998</v>
      </c>
      <c r="FT442" s="14">
        <v>0.13664989999999999</v>
      </c>
      <c r="FU442" s="14">
        <v>0.13652429999999999</v>
      </c>
      <c r="FW442" s="14"/>
      <c r="HY442" s="52"/>
      <c r="IA442" s="52"/>
    </row>
    <row r="443" spans="1:235" x14ac:dyDescent="0.6">
      <c r="A443" t="s">
        <v>226</v>
      </c>
      <c r="B443" t="s">
        <v>0</v>
      </c>
      <c r="C443" t="s">
        <v>296</v>
      </c>
      <c r="D443" s="53" t="s">
        <v>252</v>
      </c>
      <c r="E443" t="s">
        <v>219</v>
      </c>
      <c r="F443" s="14">
        <v>4159</v>
      </c>
      <c r="G443" s="14">
        <v>4.3011869999999996</v>
      </c>
      <c r="H443" s="14">
        <v>4.2670170000000001</v>
      </c>
      <c r="I443" s="14">
        <v>4.3482799999999999</v>
      </c>
      <c r="J443" s="14">
        <v>4.1757679999999997</v>
      </c>
      <c r="K443" s="14">
        <v>3.9291320000000001</v>
      </c>
      <c r="L443" s="14">
        <v>3.933786</v>
      </c>
      <c r="M443" s="14">
        <v>3.7537229999999999</v>
      </c>
      <c r="N443" s="14">
        <v>3.3948879999999999</v>
      </c>
      <c r="O443" s="14">
        <v>1.648671</v>
      </c>
      <c r="P443" s="14">
        <v>-1.025784</v>
      </c>
      <c r="Q443" s="14">
        <v>-1.90669</v>
      </c>
      <c r="R443" s="14">
        <v>-3.0556459999999999</v>
      </c>
      <c r="S443" s="14">
        <v>-2.438113</v>
      </c>
      <c r="T443" s="14">
        <v>-2.497296</v>
      </c>
      <c r="U443" s="14">
        <v>-1.211711</v>
      </c>
      <c r="V443" s="14">
        <v>2.130385</v>
      </c>
      <c r="W443" s="14">
        <v>5.4770380000000003</v>
      </c>
      <c r="X443" s="14">
        <v>6.4276080000000002</v>
      </c>
      <c r="Y443" s="14">
        <v>6.1354920000000002</v>
      </c>
      <c r="Z443" s="14">
        <v>5.9221729999999999</v>
      </c>
      <c r="AA443" s="14">
        <v>6.191408</v>
      </c>
      <c r="AB443" s="14">
        <v>5.5754859999999997</v>
      </c>
      <c r="AC443" s="14">
        <v>4.2160289999999998</v>
      </c>
      <c r="AD443" s="14">
        <v>4.2034840000000004</v>
      </c>
      <c r="AE443" s="14">
        <v>-0.53222849999999999</v>
      </c>
      <c r="AF443" s="14">
        <v>-0.41168369999999999</v>
      </c>
      <c r="AG443" s="14">
        <v>-0.1740334</v>
      </c>
      <c r="AH443" s="14">
        <v>-0.22654650000000001</v>
      </c>
      <c r="AI443" s="14">
        <v>-0.48723139999999998</v>
      </c>
      <c r="AJ443" s="14">
        <v>-0.66037729999999994</v>
      </c>
      <c r="AK443" s="14">
        <v>-1.510365</v>
      </c>
      <c r="AL443" s="14">
        <v>-1.180809</v>
      </c>
      <c r="AM443" s="14">
        <v>-0.85608740000000005</v>
      </c>
      <c r="AN443" s="14">
        <v>-1.176145</v>
      </c>
      <c r="AO443" s="14">
        <v>-0.27907900000000002</v>
      </c>
      <c r="AP443" s="14">
        <v>0.1358008</v>
      </c>
      <c r="AQ443" s="14">
        <v>0.28524519999999998</v>
      </c>
      <c r="AR443" s="14">
        <v>-4.7065900000000001E-2</v>
      </c>
      <c r="AS443" s="14">
        <v>-2.2942400000000002E-2</v>
      </c>
      <c r="AT443" s="14">
        <v>3.6424499999999999E-2</v>
      </c>
      <c r="AU443" s="14">
        <v>0.2049262</v>
      </c>
      <c r="AV443" s="14">
        <v>-9.1702199999999998E-2</v>
      </c>
      <c r="AW443" s="14">
        <v>-0.52660169999999995</v>
      </c>
      <c r="AX443" s="14">
        <v>-0.68635769999999996</v>
      </c>
      <c r="AY443" s="14">
        <v>-0.1790997</v>
      </c>
      <c r="AZ443" s="14">
        <v>-0.41072170000000002</v>
      </c>
      <c r="BA443" s="14">
        <v>-1.276667</v>
      </c>
      <c r="BB443" s="14">
        <v>-0.44520979999999999</v>
      </c>
      <c r="BC443" s="14">
        <v>-0.29829250000000002</v>
      </c>
      <c r="BD443" s="14">
        <v>-0.16744210000000001</v>
      </c>
      <c r="BE443" s="14">
        <v>6.29527E-2</v>
      </c>
      <c r="BF443" s="14">
        <v>6.9830000000000001E-4</v>
      </c>
      <c r="BG443" s="14">
        <v>-0.29061979999999998</v>
      </c>
      <c r="BH443" s="14">
        <v>-0.43500620000000001</v>
      </c>
      <c r="BI443" s="14">
        <v>-1.158663</v>
      </c>
      <c r="BJ443" s="14">
        <v>-0.84349130000000005</v>
      </c>
      <c r="BK443" s="14">
        <v>-0.44428450000000003</v>
      </c>
      <c r="BL443" s="14">
        <v>-0.64930209999999999</v>
      </c>
      <c r="BM443" s="14">
        <v>0.33999239999999997</v>
      </c>
      <c r="BN443" s="14">
        <v>0.77334950000000002</v>
      </c>
      <c r="BO443" s="14">
        <v>0.90416030000000003</v>
      </c>
      <c r="BP443" s="14">
        <v>0.5821807</v>
      </c>
      <c r="BQ443" s="14">
        <v>0.53833940000000002</v>
      </c>
      <c r="BR443" s="14">
        <v>0.60207489999999997</v>
      </c>
      <c r="BS443" s="14">
        <v>0.74401839999999997</v>
      </c>
      <c r="BT443" s="14">
        <v>0.32494040000000002</v>
      </c>
      <c r="BU443" s="14">
        <v>-0.19013350000000001</v>
      </c>
      <c r="BV443" s="14">
        <v>-0.31668000000000002</v>
      </c>
      <c r="BW443" s="14">
        <v>0.14538889999999999</v>
      </c>
      <c r="BX443" s="14">
        <v>-0.1073287</v>
      </c>
      <c r="BY443" s="14">
        <v>-0.88948640000000001</v>
      </c>
      <c r="BZ443" s="14">
        <v>-0.2106953</v>
      </c>
      <c r="CA443" s="14">
        <v>-0.13626930000000001</v>
      </c>
      <c r="CB443" s="14">
        <v>1.7189E-3</v>
      </c>
      <c r="CC443" s="14">
        <v>0.2270886</v>
      </c>
      <c r="CD443" s="14">
        <v>0.15808729999999999</v>
      </c>
      <c r="CE443" s="14">
        <v>-0.15444720000000001</v>
      </c>
      <c r="CF443" s="14">
        <v>-0.27891490000000002</v>
      </c>
      <c r="CG443" s="14">
        <v>-0.91507510000000003</v>
      </c>
      <c r="CH443" s="14">
        <v>-0.60986609999999997</v>
      </c>
      <c r="CI443" s="14">
        <v>-0.15907109999999999</v>
      </c>
      <c r="CJ443" s="14">
        <v>-0.2844122</v>
      </c>
      <c r="CK443" s="14">
        <v>0.76875930000000003</v>
      </c>
      <c r="CL443" s="14">
        <v>1.214914</v>
      </c>
      <c r="CM443" s="14">
        <v>1.332819</v>
      </c>
      <c r="CN443" s="14">
        <v>1.017995</v>
      </c>
      <c r="CO443" s="14">
        <v>0.92708140000000006</v>
      </c>
      <c r="CP443" s="14">
        <v>0.99384249999999996</v>
      </c>
      <c r="CQ443" s="14">
        <v>1.1173919999999999</v>
      </c>
      <c r="CR443" s="14">
        <v>0.61350570000000004</v>
      </c>
      <c r="CS443" s="14">
        <v>4.2903299999999998E-2</v>
      </c>
      <c r="CT443" s="14">
        <v>-6.06422E-2</v>
      </c>
      <c r="CU443" s="14">
        <v>0.37012859999999997</v>
      </c>
      <c r="CV443" s="14">
        <v>0.1028004</v>
      </c>
      <c r="CW443" s="14">
        <v>-0.6213263</v>
      </c>
      <c r="CX443" s="14">
        <v>-4.82712E-2</v>
      </c>
      <c r="CY443" s="14">
        <v>2.5753999999999999E-2</v>
      </c>
      <c r="CZ443" s="14">
        <v>0.1708799</v>
      </c>
      <c r="DA443" s="14">
        <v>0.39122440000000003</v>
      </c>
      <c r="DB443" s="14">
        <v>0.31547639999999999</v>
      </c>
      <c r="DC443" s="14">
        <v>-1.8274599999999998E-2</v>
      </c>
      <c r="DD443" s="14">
        <v>-0.1228236</v>
      </c>
      <c r="DE443" s="14">
        <v>-0.67148730000000001</v>
      </c>
      <c r="DF443" s="14">
        <v>-0.37624089999999999</v>
      </c>
      <c r="DG443" s="14">
        <v>0.12614230000000001</v>
      </c>
      <c r="DH443" s="14">
        <v>8.0477699999999999E-2</v>
      </c>
      <c r="DI443" s="14">
        <v>1.1975260000000001</v>
      </c>
      <c r="DJ443" s="14">
        <v>1.6564779999999999</v>
      </c>
      <c r="DK443" s="14">
        <v>1.7614780000000001</v>
      </c>
      <c r="DL443" s="14">
        <v>1.4538089999999999</v>
      </c>
      <c r="DM443" s="14">
        <v>1.315823</v>
      </c>
      <c r="DN443" s="14">
        <v>1.38561</v>
      </c>
      <c r="DO443" s="14">
        <v>1.4907649999999999</v>
      </c>
      <c r="DP443" s="14">
        <v>0.90207110000000001</v>
      </c>
      <c r="DQ443" s="14">
        <v>0.27594020000000002</v>
      </c>
      <c r="DR443" s="14">
        <v>0.1953955</v>
      </c>
      <c r="DS443" s="14">
        <v>0.59486839999999996</v>
      </c>
      <c r="DT443" s="14">
        <v>0.31292940000000002</v>
      </c>
      <c r="DU443" s="14">
        <v>-0.35316629999999999</v>
      </c>
      <c r="DV443" s="14">
        <v>0.1141528</v>
      </c>
      <c r="DW443" s="14">
        <v>0.25968989999999997</v>
      </c>
      <c r="DX443" s="14">
        <v>0.41512159999999998</v>
      </c>
      <c r="DY443" s="14">
        <v>0.62821050000000001</v>
      </c>
      <c r="DZ443" s="14">
        <v>0.54272109999999996</v>
      </c>
      <c r="EA443" s="14">
        <v>0.178337</v>
      </c>
      <c r="EB443" s="14">
        <v>0.1025474</v>
      </c>
      <c r="EC443" s="14">
        <v>-0.3197854</v>
      </c>
      <c r="ED443" s="14">
        <v>-3.8923199999999998E-2</v>
      </c>
      <c r="EE443" s="14">
        <v>0.53794520000000001</v>
      </c>
      <c r="EF443" s="14">
        <v>0.60732079999999999</v>
      </c>
      <c r="EG443" s="14">
        <v>1.8165979999999999</v>
      </c>
      <c r="EH443" s="14">
        <v>2.2940269999999998</v>
      </c>
      <c r="EI443" s="14">
        <v>2.3803930000000002</v>
      </c>
      <c r="EJ443" s="14">
        <v>2.083056</v>
      </c>
      <c r="EK443" s="14">
        <v>1.877105</v>
      </c>
      <c r="EL443" s="14">
        <v>1.9512609999999999</v>
      </c>
      <c r="EM443" s="14">
        <v>2.0298579999999999</v>
      </c>
      <c r="EN443" s="14">
        <v>1.3187139999999999</v>
      </c>
      <c r="EO443" s="14">
        <v>0.61240830000000002</v>
      </c>
      <c r="EP443" s="14">
        <v>0.5650733</v>
      </c>
      <c r="EQ443" s="14">
        <v>0.91935690000000003</v>
      </c>
      <c r="ER443" s="14">
        <v>0.61632240000000005</v>
      </c>
      <c r="ES443" s="14">
        <v>3.4014299999999997E-2</v>
      </c>
      <c r="ET443" s="14">
        <v>0.34866730000000001</v>
      </c>
      <c r="EU443" s="14">
        <v>44.256549999999997</v>
      </c>
      <c r="EV443" s="14">
        <v>44.259099999999997</v>
      </c>
      <c r="EW443" s="14">
        <v>44.315179999999998</v>
      </c>
      <c r="EX443" s="14">
        <v>44.281109999999998</v>
      </c>
      <c r="EY443" s="14">
        <v>44.914709999999999</v>
      </c>
      <c r="EZ443" s="14">
        <v>47.14461</v>
      </c>
      <c r="FA443" s="14">
        <v>47.80997</v>
      </c>
      <c r="FB443" s="14">
        <v>48.49062</v>
      </c>
      <c r="FC443" s="14">
        <v>50.645189999999999</v>
      </c>
      <c r="FD443" s="14">
        <v>53.243110000000001</v>
      </c>
      <c r="FE443" s="14">
        <v>55.909390000000002</v>
      </c>
      <c r="FF443" s="14">
        <v>57.778680000000001</v>
      </c>
      <c r="FG443" s="14">
        <v>58.906370000000003</v>
      </c>
      <c r="FH443" s="14">
        <v>58.852609999999999</v>
      </c>
      <c r="FI443" s="14">
        <v>59.343449999999997</v>
      </c>
      <c r="FJ443" s="14">
        <v>59.248669999999997</v>
      </c>
      <c r="FK443" s="14">
        <v>57.347850000000001</v>
      </c>
      <c r="FL443" s="14">
        <v>53.589799999999997</v>
      </c>
      <c r="FM443" s="14">
        <v>52.169409999999999</v>
      </c>
      <c r="FN443" s="14">
        <v>52.447040000000001</v>
      </c>
      <c r="FO443" s="14">
        <v>52.712859999999999</v>
      </c>
      <c r="FP443" s="14">
        <v>52.151330000000002</v>
      </c>
      <c r="FQ443" s="14">
        <v>52.49015</v>
      </c>
      <c r="FR443" s="14">
        <v>52.815060000000003</v>
      </c>
      <c r="FS443" s="14">
        <v>6.8800129999999999</v>
      </c>
      <c r="FT443" s="14">
        <v>0.41394740000000002</v>
      </c>
      <c r="FU443" s="14">
        <v>0.42693249999999999</v>
      </c>
      <c r="FW443" s="14"/>
      <c r="HY443" s="52"/>
      <c r="IA443" s="52"/>
    </row>
    <row r="444" spans="1:235" x14ac:dyDescent="0.6">
      <c r="A444" t="s">
        <v>226</v>
      </c>
      <c r="B444" t="s">
        <v>0</v>
      </c>
      <c r="C444" t="s">
        <v>296</v>
      </c>
      <c r="D444" s="53" t="s">
        <v>252</v>
      </c>
      <c r="E444" t="s">
        <v>220</v>
      </c>
      <c r="F444" s="14">
        <v>1672</v>
      </c>
      <c r="G444" s="14">
        <v>1.9460329999999999</v>
      </c>
      <c r="H444" s="14">
        <v>1.866987</v>
      </c>
      <c r="I444" s="14">
        <v>1.8220430000000001</v>
      </c>
      <c r="J444" s="14">
        <v>1.772608</v>
      </c>
      <c r="K444" s="14">
        <v>1.495871</v>
      </c>
      <c r="L444" s="14">
        <v>1.248532</v>
      </c>
      <c r="M444" s="14">
        <v>1.2310000000000001</v>
      </c>
      <c r="N444" s="14">
        <v>1.339415</v>
      </c>
      <c r="O444" s="14">
        <v>1.167778</v>
      </c>
      <c r="P444" s="14">
        <v>0.19450909999999999</v>
      </c>
      <c r="Q444" s="14">
        <v>0.86259019999999997</v>
      </c>
      <c r="R444" s="14">
        <v>4.0830600000000002E-2</v>
      </c>
      <c r="S444" s="14">
        <v>-0.54935239999999996</v>
      </c>
      <c r="T444" s="14">
        <v>-0.73191419999999996</v>
      </c>
      <c r="U444" s="14">
        <v>-0.50676310000000002</v>
      </c>
      <c r="V444" s="14">
        <v>0.73583889999999996</v>
      </c>
      <c r="W444" s="14">
        <v>2.0886100000000001</v>
      </c>
      <c r="X444" s="14">
        <v>2.4817809999999998</v>
      </c>
      <c r="Y444" s="14">
        <v>2.452423</v>
      </c>
      <c r="Z444" s="14">
        <v>2.5516399999999999</v>
      </c>
      <c r="AA444" s="14">
        <v>2.569353</v>
      </c>
      <c r="AB444" s="14">
        <v>2.257085</v>
      </c>
      <c r="AC444" s="14">
        <v>1.500969</v>
      </c>
      <c r="AD444" s="14">
        <v>1.8875679999999999</v>
      </c>
      <c r="AE444" s="14">
        <v>-2.7793000000000002E-2</v>
      </c>
      <c r="AF444" s="14">
        <v>-7.4314699999999997E-2</v>
      </c>
      <c r="AG444" s="14">
        <v>-0.10490679999999999</v>
      </c>
      <c r="AH444" s="14">
        <v>-9.2986700000000005E-2</v>
      </c>
      <c r="AI444" s="14">
        <v>-0.30146780000000001</v>
      </c>
      <c r="AJ444" s="14">
        <v>-0.64709249999999996</v>
      </c>
      <c r="AK444" s="14">
        <v>-0.97425779999999995</v>
      </c>
      <c r="AL444" s="14">
        <v>-0.55622669999999996</v>
      </c>
      <c r="AM444" s="14">
        <v>-4.2677800000000002E-2</v>
      </c>
      <c r="AN444" s="14">
        <v>-0.35928539999999998</v>
      </c>
      <c r="AO444" s="14">
        <v>0.69858019999999998</v>
      </c>
      <c r="AP444" s="14">
        <v>0.40271509999999999</v>
      </c>
      <c r="AQ444" s="14">
        <v>-2.7778600000000001E-2</v>
      </c>
      <c r="AR444" s="14">
        <v>-0.24959999999999999</v>
      </c>
      <c r="AS444" s="14">
        <v>-0.3984142</v>
      </c>
      <c r="AT444" s="14">
        <v>-0.30189589999999999</v>
      </c>
      <c r="AU444" s="14">
        <v>-0.21205570000000001</v>
      </c>
      <c r="AV444" s="14">
        <v>-0.33517079999999999</v>
      </c>
      <c r="AW444" s="14">
        <v>-0.24798680000000001</v>
      </c>
      <c r="AX444" s="14">
        <v>-0.39382980000000001</v>
      </c>
      <c r="AY444" s="14">
        <v>-0.29592669999999999</v>
      </c>
      <c r="AZ444" s="14">
        <v>-0.28802919999999999</v>
      </c>
      <c r="BA444" s="14">
        <v>-1.0021070000000001</v>
      </c>
      <c r="BB444" s="14">
        <v>3.0569300000000001E-2</v>
      </c>
      <c r="BC444" s="14">
        <v>0.1160827</v>
      </c>
      <c r="BD444" s="14">
        <v>0.1011818</v>
      </c>
      <c r="BE444" s="14">
        <v>9.6390799999999999E-2</v>
      </c>
      <c r="BF444" s="14">
        <v>9.63315E-2</v>
      </c>
      <c r="BG444" s="14">
        <v>-0.16610259999999999</v>
      </c>
      <c r="BH444" s="14">
        <v>-0.45980549999999998</v>
      </c>
      <c r="BI444" s="14">
        <v>-0.67761780000000005</v>
      </c>
      <c r="BJ444" s="14">
        <v>-0.35466930000000002</v>
      </c>
      <c r="BK444" s="14">
        <v>0.21022560000000001</v>
      </c>
      <c r="BL444" s="14">
        <v>1.3367199999999999E-2</v>
      </c>
      <c r="BM444" s="14">
        <v>1.1520140000000001</v>
      </c>
      <c r="BN444" s="14">
        <v>0.86696709999999999</v>
      </c>
      <c r="BO444" s="14">
        <v>0.3686526</v>
      </c>
      <c r="BP444" s="14">
        <v>6.3717599999999999E-2</v>
      </c>
      <c r="BQ444" s="14">
        <v>-0.1078905</v>
      </c>
      <c r="BR444" s="14">
        <v>-3.13721E-2</v>
      </c>
      <c r="BS444" s="14">
        <v>0.1320134</v>
      </c>
      <c r="BT444" s="14">
        <v>8.4639999999999997E-4</v>
      </c>
      <c r="BU444" s="14">
        <v>-5.76464E-2</v>
      </c>
      <c r="BV444" s="14">
        <v>-5.2512299999999998E-2</v>
      </c>
      <c r="BW444" s="14">
        <v>2.8284500000000001E-2</v>
      </c>
      <c r="BX444" s="14">
        <v>-8.1942000000000001E-2</v>
      </c>
      <c r="BY444" s="14">
        <v>-0.64757140000000002</v>
      </c>
      <c r="BZ444" s="14">
        <v>0.152804</v>
      </c>
      <c r="CA444" s="14">
        <v>0.21573059999999999</v>
      </c>
      <c r="CB444" s="14">
        <v>0.22273019999999999</v>
      </c>
      <c r="CC444" s="14">
        <v>0.23580899999999999</v>
      </c>
      <c r="CD444" s="14">
        <v>0.22745280000000001</v>
      </c>
      <c r="CE444" s="14">
        <v>-7.2348999999999997E-2</v>
      </c>
      <c r="CF444" s="14">
        <v>-0.33009119999999997</v>
      </c>
      <c r="CG444" s="14">
        <v>-0.47216590000000003</v>
      </c>
      <c r="CH444" s="14">
        <v>-0.21507119999999999</v>
      </c>
      <c r="CI444" s="14">
        <v>0.3853858</v>
      </c>
      <c r="CJ444" s="14">
        <v>0.27146520000000002</v>
      </c>
      <c r="CK444" s="14">
        <v>1.4660610000000001</v>
      </c>
      <c r="CL444" s="14">
        <v>1.1885060000000001</v>
      </c>
      <c r="CM444" s="14">
        <v>0.64321980000000001</v>
      </c>
      <c r="CN444" s="14">
        <v>0.28072049999999998</v>
      </c>
      <c r="CO444" s="14">
        <v>9.3325400000000003E-2</v>
      </c>
      <c r="CP444" s="14">
        <v>0.15599189999999999</v>
      </c>
      <c r="CQ444" s="14">
        <v>0.37031459999999999</v>
      </c>
      <c r="CR444" s="14">
        <v>0.2335709</v>
      </c>
      <c r="CS444" s="14">
        <v>7.4182700000000004E-2</v>
      </c>
      <c r="CT444" s="14">
        <v>0.18388309999999999</v>
      </c>
      <c r="CU444" s="14">
        <v>0.25283220000000001</v>
      </c>
      <c r="CV444" s="14">
        <v>6.0793399999999997E-2</v>
      </c>
      <c r="CW444" s="14">
        <v>-0.40202090000000001</v>
      </c>
      <c r="CX444" s="14">
        <v>0.23746339999999999</v>
      </c>
      <c r="CY444" s="14">
        <v>0.3153784</v>
      </c>
      <c r="CZ444" s="14">
        <v>0.34427859999999999</v>
      </c>
      <c r="DA444" s="14">
        <v>0.37522709999999998</v>
      </c>
      <c r="DB444" s="14">
        <v>0.358574</v>
      </c>
      <c r="DC444" s="14">
        <v>2.14045E-2</v>
      </c>
      <c r="DD444" s="14">
        <v>-0.2003769</v>
      </c>
      <c r="DE444" s="14">
        <v>-0.26671400000000001</v>
      </c>
      <c r="DF444" s="14">
        <v>-7.5473200000000004E-2</v>
      </c>
      <c r="DG444" s="14">
        <v>0.56054590000000004</v>
      </c>
      <c r="DH444" s="14">
        <v>0.52956329999999996</v>
      </c>
      <c r="DI444" s="14">
        <v>1.7801089999999999</v>
      </c>
      <c r="DJ444" s="14">
        <v>1.510046</v>
      </c>
      <c r="DK444" s="14">
        <v>0.91778680000000001</v>
      </c>
      <c r="DL444" s="14">
        <v>0.49772339999999998</v>
      </c>
      <c r="DM444" s="14">
        <v>0.2945412</v>
      </c>
      <c r="DN444" s="14">
        <v>0.34335599999999999</v>
      </c>
      <c r="DO444" s="14">
        <v>0.60861580000000004</v>
      </c>
      <c r="DP444" s="14">
        <v>0.46629540000000003</v>
      </c>
      <c r="DQ444" s="14">
        <v>0.2060119</v>
      </c>
      <c r="DR444" s="14">
        <v>0.4202786</v>
      </c>
      <c r="DS444" s="14">
        <v>0.47737990000000002</v>
      </c>
      <c r="DT444" s="14">
        <v>0.20352870000000001</v>
      </c>
      <c r="DU444" s="14">
        <v>-0.15647040000000001</v>
      </c>
      <c r="DV444" s="14">
        <v>0.32212279999999999</v>
      </c>
      <c r="DW444" s="14">
        <v>0.4592541</v>
      </c>
      <c r="DX444" s="14">
        <v>0.51977510000000005</v>
      </c>
      <c r="DY444" s="14">
        <v>0.5765247</v>
      </c>
      <c r="DZ444" s="14">
        <v>0.54789220000000005</v>
      </c>
      <c r="EA444" s="14">
        <v>0.15676979999999999</v>
      </c>
      <c r="EB444" s="14">
        <v>-1.3089999999999999E-2</v>
      </c>
      <c r="EC444" s="14">
        <v>2.9925899999999998E-2</v>
      </c>
      <c r="ED444" s="14">
        <v>0.12608420000000001</v>
      </c>
      <c r="EE444" s="14">
        <v>0.81344930000000004</v>
      </c>
      <c r="EF444" s="14">
        <v>0.90221589999999996</v>
      </c>
      <c r="EG444" s="14">
        <v>2.2335430000000001</v>
      </c>
      <c r="EH444" s="14">
        <v>1.9742980000000001</v>
      </c>
      <c r="EI444" s="14">
        <v>1.3142180000000001</v>
      </c>
      <c r="EJ444" s="14">
        <v>0.81104109999999996</v>
      </c>
      <c r="EK444" s="14">
        <v>0.5850649</v>
      </c>
      <c r="EL444" s="14">
        <v>0.61387979999999998</v>
      </c>
      <c r="EM444" s="14">
        <v>0.95268489999999995</v>
      </c>
      <c r="EN444" s="14">
        <v>0.80231269999999999</v>
      </c>
      <c r="EO444" s="14">
        <v>0.39635229999999999</v>
      </c>
      <c r="EP444" s="14">
        <v>0.7615961</v>
      </c>
      <c r="EQ444" s="14">
        <v>0.80159100000000005</v>
      </c>
      <c r="ER444" s="14">
        <v>0.40961599999999998</v>
      </c>
      <c r="ES444" s="14">
        <v>0.19806550000000001</v>
      </c>
      <c r="ET444" s="14">
        <v>0.44435750000000002</v>
      </c>
      <c r="EU444" s="14">
        <v>45.481290000000001</v>
      </c>
      <c r="EV444" s="14">
        <v>44.689909999999998</v>
      </c>
      <c r="EW444" s="14">
        <v>45.024940000000001</v>
      </c>
      <c r="EX444" s="14">
        <v>44.838999999999999</v>
      </c>
      <c r="EY444" s="14">
        <v>44.994329999999998</v>
      </c>
      <c r="EZ444" s="14">
        <v>47.759639999999997</v>
      </c>
      <c r="FA444" s="14">
        <v>48.376980000000003</v>
      </c>
      <c r="FB444" s="14">
        <v>49.22222</v>
      </c>
      <c r="FC444" s="14">
        <v>51.48413</v>
      </c>
      <c r="FD444" s="14">
        <v>53.858280000000001</v>
      </c>
      <c r="FE444" s="14">
        <v>56.900790000000001</v>
      </c>
      <c r="FF444" s="14">
        <v>58.251130000000003</v>
      </c>
      <c r="FG444" s="14">
        <v>59.234699999999997</v>
      </c>
      <c r="FH444" s="14">
        <v>59.18027</v>
      </c>
      <c r="FI444" s="14">
        <v>59.634920000000001</v>
      </c>
      <c r="FJ444" s="14">
        <v>59.268140000000002</v>
      </c>
      <c r="FK444" s="14">
        <v>57.715420000000002</v>
      </c>
      <c r="FL444" s="14">
        <v>54.815190000000001</v>
      </c>
      <c r="FM444" s="14">
        <v>53.210880000000003</v>
      </c>
      <c r="FN444" s="14">
        <v>53.160429999999998</v>
      </c>
      <c r="FO444" s="14">
        <v>53.789119999999997</v>
      </c>
      <c r="FP444" s="14">
        <v>53.364510000000003</v>
      </c>
      <c r="FQ444" s="14">
        <v>53.55442</v>
      </c>
      <c r="FR444" s="14">
        <v>53.753970000000002</v>
      </c>
      <c r="FS444" s="14">
        <v>5.2798780000000001</v>
      </c>
      <c r="FT444" s="14">
        <v>0.26063439999999999</v>
      </c>
      <c r="FU444" s="14">
        <v>0.33711619999999998</v>
      </c>
      <c r="FW444" s="14"/>
      <c r="HY444" s="52"/>
    </row>
    <row r="445" spans="1:235" x14ac:dyDescent="0.6">
      <c r="A445" t="s">
        <v>226</v>
      </c>
      <c r="B445" t="s">
        <v>0</v>
      </c>
      <c r="C445" t="s">
        <v>296</v>
      </c>
      <c r="D445" s="53" t="s">
        <v>252</v>
      </c>
      <c r="E445" t="s">
        <v>221</v>
      </c>
      <c r="F445" s="14">
        <v>2487</v>
      </c>
      <c r="G445" s="14">
        <v>2.470253</v>
      </c>
      <c r="H445" s="14">
        <v>2.4635250000000002</v>
      </c>
      <c r="I445" s="14">
        <v>2.5625659999999999</v>
      </c>
      <c r="J445" s="14">
        <v>2.467695</v>
      </c>
      <c r="K445" s="14">
        <v>2.4067500000000002</v>
      </c>
      <c r="L445" s="14">
        <v>2.5441569999999998</v>
      </c>
      <c r="M445" s="14">
        <v>2.454688</v>
      </c>
      <c r="N445" s="14">
        <v>2.0506570000000002</v>
      </c>
      <c r="O445" s="14">
        <v>0.76664699999999997</v>
      </c>
      <c r="P445" s="14">
        <v>-0.89643600000000001</v>
      </c>
      <c r="Q445" s="14">
        <v>-1.864344</v>
      </c>
      <c r="R445" s="14">
        <v>-2.4928089999999998</v>
      </c>
      <c r="S445" s="14">
        <v>-1.607216</v>
      </c>
      <c r="T445" s="14">
        <v>-1.580759</v>
      </c>
      <c r="U445" s="14">
        <v>-0.63726130000000003</v>
      </c>
      <c r="V445" s="14">
        <v>1.4315389999999999</v>
      </c>
      <c r="W445" s="14">
        <v>3.3677830000000002</v>
      </c>
      <c r="X445" s="14">
        <v>3.887848</v>
      </c>
      <c r="Y445" s="14">
        <v>3.6767300000000001</v>
      </c>
      <c r="Z445" s="14">
        <v>3.4736509999999998</v>
      </c>
      <c r="AA445" s="14">
        <v>3.6811150000000001</v>
      </c>
      <c r="AB445" s="14">
        <v>3.3493659999999998</v>
      </c>
      <c r="AC445" s="14">
        <v>2.656822</v>
      </c>
      <c r="AD445" s="14">
        <v>2.453363</v>
      </c>
      <c r="AE445" s="14">
        <v>-0.51992850000000002</v>
      </c>
      <c r="AF445" s="14">
        <v>-0.44072909999999998</v>
      </c>
      <c r="AG445" s="14">
        <v>-0.2323904</v>
      </c>
      <c r="AH445" s="14">
        <v>-0.25317129999999999</v>
      </c>
      <c r="AI445" s="14">
        <v>-0.35803550000000001</v>
      </c>
      <c r="AJ445" s="14">
        <v>-0.37294509999999997</v>
      </c>
      <c r="AK445" s="14">
        <v>-0.9110007</v>
      </c>
      <c r="AL445" s="14">
        <v>-0.84336370000000005</v>
      </c>
      <c r="AM445" s="14">
        <v>-0.78617139999999996</v>
      </c>
      <c r="AN445" s="14">
        <v>-0.86449849999999995</v>
      </c>
      <c r="AO445" s="14">
        <v>-0.49981029999999999</v>
      </c>
      <c r="AP445" s="14">
        <v>-0.10523399999999999</v>
      </c>
      <c r="AQ445" s="14">
        <v>0.2582199</v>
      </c>
      <c r="AR445" s="14">
        <v>0.19963510000000001</v>
      </c>
      <c r="AS445" s="14">
        <v>0.27394689999999999</v>
      </c>
      <c r="AT445" s="14">
        <v>0.1983422</v>
      </c>
      <c r="AU445" s="14">
        <v>7.0089799999999994E-2</v>
      </c>
      <c r="AV445" s="14">
        <v>-0.178898</v>
      </c>
      <c r="AW445" s="14">
        <v>-0.4683715</v>
      </c>
      <c r="AX445" s="14">
        <v>-0.53681199999999996</v>
      </c>
      <c r="AY445" s="14">
        <v>-0.14815890000000001</v>
      </c>
      <c r="AZ445" s="14">
        <v>-0.28712159999999998</v>
      </c>
      <c r="BA445" s="14">
        <v>-0.66569210000000001</v>
      </c>
      <c r="BB445" s="14">
        <v>-0.42655670000000001</v>
      </c>
      <c r="BC445" s="14">
        <v>-0.3536183</v>
      </c>
      <c r="BD445" s="14">
        <v>-0.27459349999999999</v>
      </c>
      <c r="BE445" s="14">
        <v>-8.0021400000000006E-2</v>
      </c>
      <c r="BF445" s="14">
        <v>-0.1076313</v>
      </c>
      <c r="BG445" s="14">
        <v>-0.2119113</v>
      </c>
      <c r="BH445" s="14">
        <v>-0.20767169999999999</v>
      </c>
      <c r="BI445" s="14">
        <v>-0.67757610000000001</v>
      </c>
      <c r="BJ445" s="14">
        <v>-0.58212770000000003</v>
      </c>
      <c r="BK445" s="14">
        <v>-0.47360020000000003</v>
      </c>
      <c r="BL445" s="14">
        <v>-0.48709550000000001</v>
      </c>
      <c r="BM445" s="14">
        <v>-7.3881600000000006E-2</v>
      </c>
      <c r="BN445" s="14">
        <v>0.33879520000000002</v>
      </c>
      <c r="BO445" s="14">
        <v>0.68487759999999998</v>
      </c>
      <c r="BP445" s="14">
        <v>0.63311130000000004</v>
      </c>
      <c r="BQ445" s="14">
        <v>0.64905829999999998</v>
      </c>
      <c r="BR445" s="14">
        <v>0.60009889999999999</v>
      </c>
      <c r="BS445" s="14">
        <v>0.45728190000000002</v>
      </c>
      <c r="BT445" s="14">
        <v>0.1155056</v>
      </c>
      <c r="BU445" s="14">
        <v>-0.21507889999999999</v>
      </c>
      <c r="BV445" s="14">
        <v>-0.30383559999999998</v>
      </c>
      <c r="BW445" s="14">
        <v>4.3166799999999998E-2</v>
      </c>
      <c r="BX445" s="14">
        <v>-7.4439699999999998E-2</v>
      </c>
      <c r="BY445" s="14">
        <v>-0.43707449999999998</v>
      </c>
      <c r="BZ445" s="14">
        <v>-0.26315169999999999</v>
      </c>
      <c r="CA445" s="14">
        <v>-0.23843239999999999</v>
      </c>
      <c r="CB445" s="14">
        <v>-0.15952839999999999</v>
      </c>
      <c r="CC445" s="14">
        <v>2.5508900000000001E-2</v>
      </c>
      <c r="CD445" s="14">
        <v>-6.8307000000000003E-3</v>
      </c>
      <c r="CE445" s="14">
        <v>-0.110706</v>
      </c>
      <c r="CF445" s="14">
        <v>-9.3203900000000006E-2</v>
      </c>
      <c r="CG445" s="14">
        <v>-0.515907</v>
      </c>
      <c r="CH445" s="14">
        <v>-0.40119650000000001</v>
      </c>
      <c r="CI445" s="14">
        <v>-0.25711430000000002</v>
      </c>
      <c r="CJ445" s="14">
        <v>-0.2257074</v>
      </c>
      <c r="CK445" s="14">
        <v>0.22111539999999999</v>
      </c>
      <c r="CL445" s="14">
        <v>0.64632860000000003</v>
      </c>
      <c r="CM445" s="14">
        <v>0.98037949999999996</v>
      </c>
      <c r="CN445" s="14">
        <v>0.93333569999999999</v>
      </c>
      <c r="CO445" s="14">
        <v>0.90885939999999998</v>
      </c>
      <c r="CP445" s="14">
        <v>0.87835430000000003</v>
      </c>
      <c r="CQ445" s="14">
        <v>0.72544989999999998</v>
      </c>
      <c r="CR445" s="14">
        <v>0.31940869999999999</v>
      </c>
      <c r="CS445" s="14">
        <v>-3.9649200000000002E-2</v>
      </c>
      <c r="CT445" s="14">
        <v>-0.14247689999999999</v>
      </c>
      <c r="CU445" s="14">
        <v>0.17567830000000001</v>
      </c>
      <c r="CV445" s="14">
        <v>7.28631E-2</v>
      </c>
      <c r="CW445" s="14">
        <v>-0.2787346</v>
      </c>
      <c r="CX445" s="14">
        <v>-0.1499779</v>
      </c>
      <c r="CY445" s="14">
        <v>-0.1232466</v>
      </c>
      <c r="CZ445" s="14">
        <v>-4.4463299999999997E-2</v>
      </c>
      <c r="DA445" s="14">
        <v>0.13103919999999999</v>
      </c>
      <c r="DB445" s="14">
        <v>9.3969800000000006E-2</v>
      </c>
      <c r="DC445" s="14">
        <v>-9.5008000000000002E-3</v>
      </c>
      <c r="DD445" s="14">
        <v>2.1264000000000002E-2</v>
      </c>
      <c r="DE445" s="14">
        <v>-0.35423789999999999</v>
      </c>
      <c r="DF445" s="14">
        <v>-0.2202653</v>
      </c>
      <c r="DG445" s="14">
        <v>-4.0628400000000002E-2</v>
      </c>
      <c r="DH445" s="14">
        <v>3.5680799999999999E-2</v>
      </c>
      <c r="DI445" s="14">
        <v>0.51611240000000003</v>
      </c>
      <c r="DJ445" s="14">
        <v>0.95386179999999998</v>
      </c>
      <c r="DK445" s="14">
        <v>1.275881</v>
      </c>
      <c r="DL445" s="14">
        <v>1.23356</v>
      </c>
      <c r="DM445" s="14">
        <v>1.16866</v>
      </c>
      <c r="DN445" s="14">
        <v>1.1566099999999999</v>
      </c>
      <c r="DO445" s="14">
        <v>0.993618</v>
      </c>
      <c r="DP445" s="14">
        <v>0.52331170000000005</v>
      </c>
      <c r="DQ445" s="14">
        <v>0.1357805</v>
      </c>
      <c r="DR445" s="14">
        <v>1.88819E-2</v>
      </c>
      <c r="DS445" s="14">
        <v>0.30818990000000002</v>
      </c>
      <c r="DT445" s="14">
        <v>0.220166</v>
      </c>
      <c r="DU445" s="14">
        <v>-0.12039469999999999</v>
      </c>
      <c r="DV445" s="14">
        <v>-3.6804200000000002E-2</v>
      </c>
      <c r="DW445" s="14">
        <v>4.30636E-2</v>
      </c>
      <c r="DX445" s="14">
        <v>0.1216724</v>
      </c>
      <c r="DY445" s="14">
        <v>0.2834082</v>
      </c>
      <c r="DZ445" s="14">
        <v>0.23950979999999999</v>
      </c>
      <c r="EA445" s="14">
        <v>0.13662350000000001</v>
      </c>
      <c r="EB445" s="14">
        <v>0.18653739999999999</v>
      </c>
      <c r="EC445" s="14">
        <v>-0.1208134</v>
      </c>
      <c r="ED445" s="14">
        <v>4.0970600000000003E-2</v>
      </c>
      <c r="EE445" s="14">
        <v>0.27194289999999999</v>
      </c>
      <c r="EF445" s="14">
        <v>0.4130838</v>
      </c>
      <c r="EG445" s="14">
        <v>0.94204120000000002</v>
      </c>
      <c r="EH445" s="14">
        <v>1.397891</v>
      </c>
      <c r="EI445" s="14">
        <v>1.702539</v>
      </c>
      <c r="EJ445" s="14">
        <v>1.667036</v>
      </c>
      <c r="EK445" s="14">
        <v>1.5437719999999999</v>
      </c>
      <c r="EL445" s="14">
        <v>1.5583659999999999</v>
      </c>
      <c r="EM445" s="14">
        <v>1.3808100000000001</v>
      </c>
      <c r="EN445" s="14">
        <v>0.81771539999999998</v>
      </c>
      <c r="EO445" s="14">
        <v>0.38907320000000001</v>
      </c>
      <c r="EP445" s="14">
        <v>0.25185829999999998</v>
      </c>
      <c r="EQ445" s="14">
        <v>0.4995155</v>
      </c>
      <c r="ER445" s="14">
        <v>0.43284790000000001</v>
      </c>
      <c r="ES445" s="14">
        <v>0.1082229</v>
      </c>
      <c r="ET445" s="14">
        <v>0.12660080000000001</v>
      </c>
      <c r="EU445" s="14">
        <v>43.409649999999999</v>
      </c>
      <c r="EV445" s="14">
        <v>43.961190000000002</v>
      </c>
      <c r="EW445" s="14">
        <v>43.824379999999998</v>
      </c>
      <c r="EX445" s="14">
        <v>43.895339999999997</v>
      </c>
      <c r="EY445" s="14">
        <v>44.859659999999998</v>
      </c>
      <c r="EZ445" s="14">
        <v>46.719329999999999</v>
      </c>
      <c r="FA445" s="14">
        <v>47.417879999999997</v>
      </c>
      <c r="FB445" s="14">
        <v>47.98471</v>
      </c>
      <c r="FC445" s="14">
        <v>50.065069999999999</v>
      </c>
      <c r="FD445" s="14">
        <v>52.817720000000001</v>
      </c>
      <c r="FE445" s="14">
        <v>55.22383</v>
      </c>
      <c r="FF445" s="14">
        <v>57.451979999999999</v>
      </c>
      <c r="FG445" s="14">
        <v>58.679340000000003</v>
      </c>
      <c r="FH445" s="14">
        <v>58.62603</v>
      </c>
      <c r="FI445" s="14">
        <v>59.141910000000003</v>
      </c>
      <c r="FJ445" s="14">
        <v>59.235199999999999</v>
      </c>
      <c r="FK445" s="14">
        <v>57.093690000000002</v>
      </c>
      <c r="FL445" s="14">
        <v>52.742449999999998</v>
      </c>
      <c r="FM445" s="14">
        <v>51.44923</v>
      </c>
      <c r="FN445" s="14">
        <v>51.953740000000003</v>
      </c>
      <c r="FO445" s="14">
        <v>51.968640000000001</v>
      </c>
      <c r="FP445" s="14">
        <v>51.312429999999999</v>
      </c>
      <c r="FQ445" s="14">
        <v>51.754219999999997</v>
      </c>
      <c r="FR445" s="14">
        <v>52.165819999999997</v>
      </c>
      <c r="FS445" s="14">
        <v>4.6497999999999999</v>
      </c>
      <c r="FT445" s="14">
        <v>0.29066589999999998</v>
      </c>
      <c r="FU445" s="14">
        <v>0.29099540000000002</v>
      </c>
      <c r="FW445" s="14"/>
      <c r="IA445" s="52"/>
    </row>
    <row r="446" spans="1:235" x14ac:dyDescent="0.6">
      <c r="A446" t="s">
        <v>226</v>
      </c>
      <c r="B446" t="s">
        <v>0</v>
      </c>
      <c r="C446" t="s">
        <v>296</v>
      </c>
      <c r="D446" s="53" t="s">
        <v>241</v>
      </c>
      <c r="E446" t="s">
        <v>219</v>
      </c>
      <c r="F446" s="14">
        <v>4271</v>
      </c>
      <c r="G446" s="14">
        <v>4.409535</v>
      </c>
      <c r="H446" s="14">
        <v>4.266114</v>
      </c>
      <c r="I446" s="14">
        <v>4.0220409999999998</v>
      </c>
      <c r="J446" s="14">
        <v>3.7668529999999998</v>
      </c>
      <c r="K446" s="14">
        <v>3.6107119999999999</v>
      </c>
      <c r="L446" s="14">
        <v>3.5310929999999998</v>
      </c>
      <c r="M446" s="14">
        <v>3.7538770000000001</v>
      </c>
      <c r="N446" s="14">
        <v>3.531704</v>
      </c>
      <c r="O446" s="14">
        <v>1.157133</v>
      </c>
      <c r="P446" s="14">
        <v>-1.41737</v>
      </c>
      <c r="Q446" s="14">
        <v>-4.8823720000000002</v>
      </c>
      <c r="R446" s="14">
        <v>-7.2144009999999996</v>
      </c>
      <c r="S446" s="14">
        <v>-8.2725000000000009</v>
      </c>
      <c r="T446" s="14">
        <v>-7.3612500000000001</v>
      </c>
      <c r="U446" s="14">
        <v>-5.6979889999999997</v>
      </c>
      <c r="V446" s="14">
        <v>-2.9538489999999999</v>
      </c>
      <c r="W446" s="14">
        <v>1.042886</v>
      </c>
      <c r="X446" s="14">
        <v>4.9788759999999996</v>
      </c>
      <c r="Y446" s="14">
        <v>5.865964</v>
      </c>
      <c r="Z446" s="14">
        <v>5.9538869999999999</v>
      </c>
      <c r="AA446" s="14">
        <v>5.9533389999999997</v>
      </c>
      <c r="AB446" s="14">
        <v>6.194852</v>
      </c>
      <c r="AC446" s="14">
        <v>5.3755569999999997</v>
      </c>
      <c r="AD446" s="14">
        <v>4.5674729999999997</v>
      </c>
      <c r="AE446" s="14">
        <v>-0.74084629999999996</v>
      </c>
      <c r="AF446" s="14">
        <v>-0.52340410000000004</v>
      </c>
      <c r="AG446" s="14">
        <v>-0.37411800000000001</v>
      </c>
      <c r="AH446" s="14">
        <v>-0.36622880000000002</v>
      </c>
      <c r="AI446" s="14">
        <v>-0.38515729999999998</v>
      </c>
      <c r="AJ446" s="14">
        <v>-0.37148350000000002</v>
      </c>
      <c r="AK446" s="14">
        <v>-0.3848432</v>
      </c>
      <c r="AL446" s="14">
        <v>-0.46621220000000002</v>
      </c>
      <c r="AM446" s="14">
        <v>-0.7843926</v>
      </c>
      <c r="AN446" s="14">
        <v>-0.53587220000000002</v>
      </c>
      <c r="AO446" s="14">
        <v>-0.64881690000000003</v>
      </c>
      <c r="AP446" s="14">
        <v>-0.39412809999999998</v>
      </c>
      <c r="AQ446" s="14">
        <v>-0.451795</v>
      </c>
      <c r="AR446" s="14">
        <v>-0.25150280000000003</v>
      </c>
      <c r="AS446" s="14">
        <v>-0.24589159999999999</v>
      </c>
      <c r="AT446" s="14">
        <v>-0.81342789999999998</v>
      </c>
      <c r="AU446" s="14">
        <v>-0.41964459999999998</v>
      </c>
      <c r="AV446" s="14">
        <v>-0.24752070000000001</v>
      </c>
      <c r="AW446" s="14">
        <v>-0.64159520000000003</v>
      </c>
      <c r="AX446" s="14">
        <v>-0.41899370000000002</v>
      </c>
      <c r="AY446" s="14">
        <v>-0.35224860000000002</v>
      </c>
      <c r="AZ446" s="14">
        <v>-0.1042796</v>
      </c>
      <c r="BA446" s="14">
        <v>-0.30747799999999997</v>
      </c>
      <c r="BB446" s="14">
        <v>-0.41834310000000002</v>
      </c>
      <c r="BC446" s="14">
        <v>-0.46572479999999999</v>
      </c>
      <c r="BD446" s="14">
        <v>-0.29977540000000003</v>
      </c>
      <c r="BE446" s="14">
        <v>-0.2084087</v>
      </c>
      <c r="BF446" s="14">
        <v>-0.21150749999999999</v>
      </c>
      <c r="BG446" s="14">
        <v>-0.2276493</v>
      </c>
      <c r="BH446" s="14">
        <v>-0.2144588</v>
      </c>
      <c r="BI446" s="14">
        <v>-0.20341110000000001</v>
      </c>
      <c r="BJ446" s="14">
        <v>-0.25881549999999998</v>
      </c>
      <c r="BK446" s="14">
        <v>-0.525366</v>
      </c>
      <c r="BL446" s="14">
        <v>-0.1576949</v>
      </c>
      <c r="BM446" s="14">
        <v>-0.2930874</v>
      </c>
      <c r="BN446" s="14">
        <v>-4.2075799999999997E-2</v>
      </c>
      <c r="BO446" s="14">
        <v>-3.50964E-2</v>
      </c>
      <c r="BP446" s="14">
        <v>0.28416720000000001</v>
      </c>
      <c r="BQ446" s="14">
        <v>0.24600459999999999</v>
      </c>
      <c r="BR446" s="14">
        <v>-0.31361729999999999</v>
      </c>
      <c r="BS446" s="14">
        <v>1.9722099999999999E-2</v>
      </c>
      <c r="BT446" s="14">
        <v>0.2533572</v>
      </c>
      <c r="BU446" s="14">
        <v>-0.27406150000000001</v>
      </c>
      <c r="BV446" s="14">
        <v>-0.11670700000000001</v>
      </c>
      <c r="BW446" s="14">
        <v>-4.0148999999999997E-2</v>
      </c>
      <c r="BX446" s="14">
        <v>0.24822949999999999</v>
      </c>
      <c r="BY446" s="14">
        <v>1.7832299999999999E-2</v>
      </c>
      <c r="BZ446" s="14">
        <v>-0.1431153</v>
      </c>
      <c r="CA446" s="14">
        <v>-0.27517639999999999</v>
      </c>
      <c r="CB446" s="14">
        <v>-0.14489089999999999</v>
      </c>
      <c r="CC446" s="14">
        <v>-9.3639E-2</v>
      </c>
      <c r="CD446" s="14">
        <v>-0.1043481</v>
      </c>
      <c r="CE446" s="14">
        <v>-0.11855980000000001</v>
      </c>
      <c r="CF446" s="14">
        <v>-0.1057039</v>
      </c>
      <c r="CG446" s="14">
        <v>-7.7751700000000007E-2</v>
      </c>
      <c r="CH446" s="14">
        <v>-0.1151732</v>
      </c>
      <c r="CI446" s="14">
        <v>-0.34596500000000002</v>
      </c>
      <c r="CJ446" s="14">
        <v>0.10422960000000001</v>
      </c>
      <c r="CK446" s="14">
        <v>-4.6710300000000003E-2</v>
      </c>
      <c r="CL446" s="14">
        <v>0.2017545</v>
      </c>
      <c r="CM446" s="14">
        <v>0.25350790000000001</v>
      </c>
      <c r="CN446" s="14">
        <v>0.65517069999999999</v>
      </c>
      <c r="CO446" s="14">
        <v>0.58669039999999995</v>
      </c>
      <c r="CP446" s="14">
        <v>3.2550000000000003E-2</v>
      </c>
      <c r="CQ446" s="14">
        <v>0.32402599999999998</v>
      </c>
      <c r="CR446" s="14">
        <v>0.60026369999999996</v>
      </c>
      <c r="CS446" s="14">
        <v>-1.95088E-2</v>
      </c>
      <c r="CT446" s="14">
        <v>9.2655899999999999E-2</v>
      </c>
      <c r="CU446" s="14">
        <v>0.17601020000000001</v>
      </c>
      <c r="CV446" s="14">
        <v>0.49237629999999999</v>
      </c>
      <c r="CW446" s="14">
        <v>0.2431412</v>
      </c>
      <c r="CX446" s="14">
        <v>4.7506600000000003E-2</v>
      </c>
      <c r="CY446" s="14">
        <v>-8.4628099999999998E-2</v>
      </c>
      <c r="CZ446" s="14">
        <v>9.9936999999999995E-3</v>
      </c>
      <c r="DA446" s="14">
        <v>2.1130699999999999E-2</v>
      </c>
      <c r="DB446" s="14">
        <v>2.8113999999999999E-3</v>
      </c>
      <c r="DC446" s="14">
        <v>-9.4701999999999998E-3</v>
      </c>
      <c r="DD446" s="14">
        <v>3.0509000000000001E-3</v>
      </c>
      <c r="DE446" s="14">
        <v>4.7907600000000002E-2</v>
      </c>
      <c r="DF446" s="14">
        <v>2.8469100000000001E-2</v>
      </c>
      <c r="DG446" s="14">
        <v>-0.16656399999999999</v>
      </c>
      <c r="DH446" s="14">
        <v>0.36615399999999998</v>
      </c>
      <c r="DI446" s="14">
        <v>0.19966680000000001</v>
      </c>
      <c r="DJ446" s="14">
        <v>0.4455848</v>
      </c>
      <c r="DK446" s="14">
        <v>0.54211209999999999</v>
      </c>
      <c r="DL446" s="14">
        <v>1.0261739999999999</v>
      </c>
      <c r="DM446" s="14">
        <v>0.92737630000000004</v>
      </c>
      <c r="DN446" s="14">
        <v>0.37871729999999998</v>
      </c>
      <c r="DO446" s="14">
        <v>0.62833000000000006</v>
      </c>
      <c r="DP446" s="14">
        <v>0.94717010000000001</v>
      </c>
      <c r="DQ446" s="14">
        <v>0.2350439</v>
      </c>
      <c r="DR446" s="14">
        <v>0.30201869999999997</v>
      </c>
      <c r="DS446" s="14">
        <v>0.3921694</v>
      </c>
      <c r="DT446" s="14">
        <v>0.73652309999999999</v>
      </c>
      <c r="DU446" s="14">
        <v>0.46845009999999998</v>
      </c>
      <c r="DV446" s="14">
        <v>0.23812849999999999</v>
      </c>
      <c r="DW446" s="14">
        <v>0.19049350000000001</v>
      </c>
      <c r="DX446" s="14">
        <v>0.2336223</v>
      </c>
      <c r="DY446" s="14">
        <v>0.18684000000000001</v>
      </c>
      <c r="DZ446" s="14">
        <v>0.15753259999999999</v>
      </c>
      <c r="EA446" s="14">
        <v>0.14803769999999999</v>
      </c>
      <c r="EB446" s="14">
        <v>0.16007560000000001</v>
      </c>
      <c r="EC446" s="14">
        <v>0.22933980000000001</v>
      </c>
      <c r="ED446" s="14">
        <v>0.23586570000000001</v>
      </c>
      <c r="EE446" s="14">
        <v>9.2462600000000006E-2</v>
      </c>
      <c r="EF446" s="14">
        <v>0.74433130000000003</v>
      </c>
      <c r="EG446" s="14">
        <v>0.55539629999999995</v>
      </c>
      <c r="EH446" s="14">
        <v>0.79763700000000004</v>
      </c>
      <c r="EI446" s="14">
        <v>0.95881070000000002</v>
      </c>
      <c r="EJ446" s="14">
        <v>1.561844</v>
      </c>
      <c r="EK446" s="14">
        <v>1.4192720000000001</v>
      </c>
      <c r="EL446" s="14">
        <v>0.87852790000000003</v>
      </c>
      <c r="EM446" s="14">
        <v>1.0676969999999999</v>
      </c>
      <c r="EN446" s="14">
        <v>1.448048</v>
      </c>
      <c r="EO446" s="14">
        <v>0.60257760000000005</v>
      </c>
      <c r="EP446" s="14">
        <v>0.60430530000000005</v>
      </c>
      <c r="EQ446" s="14">
        <v>0.70426900000000003</v>
      </c>
      <c r="ER446" s="14">
        <v>1.089032</v>
      </c>
      <c r="ES446" s="14">
        <v>0.79376029999999997</v>
      </c>
      <c r="ET446" s="14">
        <v>0.51335629999999999</v>
      </c>
      <c r="EU446" s="14">
        <v>62.037759999999999</v>
      </c>
      <c r="EV446" s="14">
        <v>61.474510000000002</v>
      </c>
      <c r="EW446" s="14">
        <v>60.846440000000001</v>
      </c>
      <c r="EX446" s="14">
        <v>60.454630000000002</v>
      </c>
      <c r="EY446" s="14">
        <v>60.162410000000001</v>
      </c>
      <c r="EZ446" s="14">
        <v>59.697020000000002</v>
      </c>
      <c r="FA446" s="14">
        <v>59.178699999999999</v>
      </c>
      <c r="FB446" s="14">
        <v>59.010300000000001</v>
      </c>
      <c r="FC446" s="14">
        <v>61.272599999999997</v>
      </c>
      <c r="FD446" s="14">
        <v>65.459149999999994</v>
      </c>
      <c r="FE446" s="14">
        <v>69.450590000000005</v>
      </c>
      <c r="FF446" s="14">
        <v>72.764840000000007</v>
      </c>
      <c r="FG446" s="14">
        <v>74.974779999999996</v>
      </c>
      <c r="FH446" s="14">
        <v>75.939160000000001</v>
      </c>
      <c r="FI446" s="14">
        <v>76.235330000000005</v>
      </c>
      <c r="FJ446" s="14">
        <v>75.712530000000001</v>
      </c>
      <c r="FK446" s="14">
        <v>74.615639999999999</v>
      </c>
      <c r="FL446" s="14">
        <v>72.872649999999993</v>
      </c>
      <c r="FM446" s="14">
        <v>70.102950000000007</v>
      </c>
      <c r="FN446" s="14">
        <v>67.436859999999996</v>
      </c>
      <c r="FO446" s="14">
        <v>65.860619999999997</v>
      </c>
      <c r="FP446" s="14">
        <v>64.758219999999994</v>
      </c>
      <c r="FQ446" s="14">
        <v>63.67595</v>
      </c>
      <c r="FR446" s="14">
        <v>63.041910000000001</v>
      </c>
      <c r="FS446" s="14">
        <v>6.1805459999999997</v>
      </c>
      <c r="FT446" s="14">
        <v>0.32776630000000001</v>
      </c>
      <c r="FU446" s="14">
        <v>0.44079180000000001</v>
      </c>
      <c r="FW446" s="14"/>
      <c r="IA446" s="52"/>
    </row>
    <row r="447" spans="1:235" x14ac:dyDescent="0.6">
      <c r="A447" t="s">
        <v>226</v>
      </c>
      <c r="B447" t="s">
        <v>0</v>
      </c>
      <c r="C447" t="s">
        <v>296</v>
      </c>
      <c r="D447" s="53" t="s">
        <v>241</v>
      </c>
      <c r="E447" t="s">
        <v>220</v>
      </c>
      <c r="F447" s="14">
        <v>1751</v>
      </c>
      <c r="G447" s="14">
        <v>2.0080979999999999</v>
      </c>
      <c r="H447" s="14">
        <v>1.92147</v>
      </c>
      <c r="I447" s="14">
        <v>1.600606</v>
      </c>
      <c r="J447" s="14">
        <v>1.4294150000000001</v>
      </c>
      <c r="K447" s="14">
        <v>1.378112</v>
      </c>
      <c r="L447" s="14">
        <v>1.3544400000000001</v>
      </c>
      <c r="M447" s="14">
        <v>1.2660800000000001</v>
      </c>
      <c r="N447" s="14">
        <v>1.1265229999999999</v>
      </c>
      <c r="O447" s="14">
        <v>0.11608010000000001</v>
      </c>
      <c r="P447" s="14">
        <v>-1.0467390000000001</v>
      </c>
      <c r="Q447" s="14">
        <v>-2.0283319999999998</v>
      </c>
      <c r="R447" s="14">
        <v>-3.0844830000000001</v>
      </c>
      <c r="S447" s="14">
        <v>-3.4746649999999999</v>
      </c>
      <c r="T447" s="14">
        <v>-3.3253469999999998</v>
      </c>
      <c r="U447" s="14">
        <v>-2.5253779999999999</v>
      </c>
      <c r="V447" s="14">
        <v>-1.160865</v>
      </c>
      <c r="W447" s="14">
        <v>0.52955569999999996</v>
      </c>
      <c r="X447" s="14">
        <v>2.021992</v>
      </c>
      <c r="Y447" s="14">
        <v>2.508235</v>
      </c>
      <c r="Z447" s="14">
        <v>2.4026079999999999</v>
      </c>
      <c r="AA447" s="14">
        <v>2.763207</v>
      </c>
      <c r="AB447" s="14">
        <v>2.6663559999999999</v>
      </c>
      <c r="AC447" s="14">
        <v>2.363842</v>
      </c>
      <c r="AD447" s="14">
        <v>1.9169099999999999</v>
      </c>
      <c r="AE447" s="14">
        <v>-0.13201950000000001</v>
      </c>
      <c r="AF447" s="14">
        <v>-6.2885899999999995E-2</v>
      </c>
      <c r="AG447" s="14">
        <v>-0.24996409999999999</v>
      </c>
      <c r="AH447" s="14">
        <v>-0.33529619999999999</v>
      </c>
      <c r="AI447" s="14">
        <v>-0.27867999999999998</v>
      </c>
      <c r="AJ447" s="14">
        <v>-0.28526079999999998</v>
      </c>
      <c r="AK447" s="14">
        <v>-0.574156</v>
      </c>
      <c r="AL447" s="14">
        <v>-0.68518809999999997</v>
      </c>
      <c r="AM447" s="14">
        <v>-1.0391239999999999</v>
      </c>
      <c r="AN447" s="14">
        <v>-1.0152110000000001</v>
      </c>
      <c r="AO447" s="14">
        <v>-0.91550710000000002</v>
      </c>
      <c r="AP447" s="14">
        <v>-1.0321910000000001</v>
      </c>
      <c r="AQ447" s="14">
        <v>-0.8998777</v>
      </c>
      <c r="AR447" s="14">
        <v>-1.043849</v>
      </c>
      <c r="AS447" s="14">
        <v>-0.75261769999999995</v>
      </c>
      <c r="AT447" s="14">
        <v>-0.82770500000000002</v>
      </c>
      <c r="AU447" s="14">
        <v>-0.72662000000000004</v>
      </c>
      <c r="AV447" s="14">
        <v>-0.42559160000000001</v>
      </c>
      <c r="AW447" s="14">
        <v>-0.31861250000000002</v>
      </c>
      <c r="AX447" s="14">
        <v>-0.38145810000000002</v>
      </c>
      <c r="AY447" s="14">
        <v>-8.2631499999999997E-2</v>
      </c>
      <c r="AZ447" s="14">
        <v>-0.16878109999999999</v>
      </c>
      <c r="BA447" s="14">
        <v>-7.7695399999999998E-2</v>
      </c>
      <c r="BB447" s="14">
        <v>-0.1462128</v>
      </c>
      <c r="BC447" s="14">
        <v>1.5968099999999999E-2</v>
      </c>
      <c r="BD447" s="14">
        <v>6.5056100000000006E-2</v>
      </c>
      <c r="BE447" s="14">
        <v>-0.130074</v>
      </c>
      <c r="BF447" s="14">
        <v>-0.21132870000000001</v>
      </c>
      <c r="BG447" s="14">
        <v>-0.1794607</v>
      </c>
      <c r="BH447" s="14">
        <v>-0.16636570000000001</v>
      </c>
      <c r="BI447" s="14">
        <v>-0.36549419999999999</v>
      </c>
      <c r="BJ447" s="14">
        <v>-0.46457660000000001</v>
      </c>
      <c r="BK447" s="14">
        <v>-0.72803340000000005</v>
      </c>
      <c r="BL447" s="14">
        <v>-0.7731171</v>
      </c>
      <c r="BM447" s="14">
        <v>-0.64040609999999998</v>
      </c>
      <c r="BN447" s="14">
        <v>-0.74804930000000003</v>
      </c>
      <c r="BO447" s="14">
        <v>-0.65235609999999999</v>
      </c>
      <c r="BP447" s="14">
        <v>-0.6867529</v>
      </c>
      <c r="BQ447" s="14">
        <v>-0.4486078</v>
      </c>
      <c r="BR447" s="14">
        <v>-0.3793202</v>
      </c>
      <c r="BS447" s="14">
        <v>-0.18468799999999999</v>
      </c>
      <c r="BT447" s="14">
        <v>2.2167599999999999E-2</v>
      </c>
      <c r="BU447" s="14">
        <v>-1.32508E-2</v>
      </c>
      <c r="BV447" s="14">
        <v>-0.1037655</v>
      </c>
      <c r="BW447" s="14">
        <v>0.2234013</v>
      </c>
      <c r="BX447" s="14">
        <v>0.13804630000000001</v>
      </c>
      <c r="BY447" s="14">
        <v>0.1311871</v>
      </c>
      <c r="BZ447" s="14">
        <v>-1.06626E-2</v>
      </c>
      <c r="CA447" s="14">
        <v>0.11846379999999999</v>
      </c>
      <c r="CB447" s="14">
        <v>0.15366830000000001</v>
      </c>
      <c r="CC447" s="14">
        <v>-4.7038400000000001E-2</v>
      </c>
      <c r="CD447" s="14">
        <v>-0.1254692</v>
      </c>
      <c r="CE447" s="14">
        <v>-0.1107418</v>
      </c>
      <c r="CF447" s="14">
        <v>-8.4019300000000005E-2</v>
      </c>
      <c r="CG447" s="14">
        <v>-0.2209757</v>
      </c>
      <c r="CH447" s="14">
        <v>-0.3117818</v>
      </c>
      <c r="CI447" s="14">
        <v>-0.5125729</v>
      </c>
      <c r="CJ447" s="14">
        <v>-0.60544370000000003</v>
      </c>
      <c r="CK447" s="14">
        <v>-0.44987189999999999</v>
      </c>
      <c r="CL447" s="14">
        <v>-0.55125389999999996</v>
      </c>
      <c r="CM447" s="14">
        <v>-0.4809234</v>
      </c>
      <c r="CN447" s="14">
        <v>-0.43942930000000002</v>
      </c>
      <c r="CO447" s="14">
        <v>-0.2380515</v>
      </c>
      <c r="CP447" s="14">
        <v>-6.8770300000000006E-2</v>
      </c>
      <c r="CQ447" s="14">
        <v>0.1906524</v>
      </c>
      <c r="CR447" s="14">
        <v>0.33228419999999997</v>
      </c>
      <c r="CS447" s="14">
        <v>0.19824169999999999</v>
      </c>
      <c r="CT447" s="14">
        <v>8.8563500000000003E-2</v>
      </c>
      <c r="CU447" s="14">
        <v>0.43535869999999999</v>
      </c>
      <c r="CV447" s="14">
        <v>0.35055409999999998</v>
      </c>
      <c r="CW447" s="14">
        <v>0.27585850000000001</v>
      </c>
      <c r="CX447" s="14">
        <v>8.3219100000000004E-2</v>
      </c>
      <c r="CY447" s="14">
        <v>0.22095960000000001</v>
      </c>
      <c r="CZ447" s="14">
        <v>0.24228060000000001</v>
      </c>
      <c r="DA447" s="14">
        <v>3.5997099999999997E-2</v>
      </c>
      <c r="DB447" s="14">
        <v>-3.9609699999999998E-2</v>
      </c>
      <c r="DC447" s="14">
        <v>-4.2022799999999999E-2</v>
      </c>
      <c r="DD447" s="14">
        <v>-1.6727999999999999E-3</v>
      </c>
      <c r="DE447" s="14">
        <v>-7.6457200000000003E-2</v>
      </c>
      <c r="DF447" s="14">
        <v>-0.15898699999999999</v>
      </c>
      <c r="DG447" s="14">
        <v>-0.2971125</v>
      </c>
      <c r="DH447" s="14">
        <v>-0.4377704</v>
      </c>
      <c r="DI447" s="14">
        <v>-0.2593377</v>
      </c>
      <c r="DJ447" s="14">
        <v>-0.35445850000000001</v>
      </c>
      <c r="DK447" s="14">
        <v>-0.30949070000000001</v>
      </c>
      <c r="DL447" s="14">
        <v>-0.19210559999999999</v>
      </c>
      <c r="DM447" s="14">
        <v>-2.7495200000000001E-2</v>
      </c>
      <c r="DN447" s="14">
        <v>0.24177960000000001</v>
      </c>
      <c r="DO447" s="14">
        <v>0.56599290000000002</v>
      </c>
      <c r="DP447" s="14">
        <v>0.64240090000000005</v>
      </c>
      <c r="DQ447" s="14">
        <v>0.40973419999999999</v>
      </c>
      <c r="DR447" s="14">
        <v>0.28089259999999999</v>
      </c>
      <c r="DS447" s="14">
        <v>0.64731609999999995</v>
      </c>
      <c r="DT447" s="14">
        <v>0.5630619</v>
      </c>
      <c r="DU447" s="14">
        <v>0.42052990000000001</v>
      </c>
      <c r="DV447" s="14">
        <v>0.1771007</v>
      </c>
      <c r="DW447" s="14">
        <v>0.36894719999999998</v>
      </c>
      <c r="DX447" s="14">
        <v>0.37022260000000001</v>
      </c>
      <c r="DY447" s="14">
        <v>0.15588730000000001</v>
      </c>
      <c r="DZ447" s="14">
        <v>8.4357699999999994E-2</v>
      </c>
      <c r="EA447" s="14">
        <v>5.7196400000000001E-2</v>
      </c>
      <c r="EB447" s="14">
        <v>0.1172223</v>
      </c>
      <c r="EC447" s="14">
        <v>0.13220460000000001</v>
      </c>
      <c r="ED447" s="14">
        <v>6.1624499999999999E-2</v>
      </c>
      <c r="EE447" s="14">
        <v>1.39782E-2</v>
      </c>
      <c r="EF447" s="14">
        <v>-0.19567670000000001</v>
      </c>
      <c r="EG447" s="14">
        <v>1.5763300000000001E-2</v>
      </c>
      <c r="EH447" s="14">
        <v>-7.0317199999999996E-2</v>
      </c>
      <c r="EI447" s="14">
        <v>-6.1969099999999999E-2</v>
      </c>
      <c r="EJ447" s="14">
        <v>0.16499040000000001</v>
      </c>
      <c r="EK447" s="14">
        <v>0.2765146</v>
      </c>
      <c r="EL447" s="14">
        <v>0.69016440000000001</v>
      </c>
      <c r="EM447" s="14">
        <v>1.107925</v>
      </c>
      <c r="EN447" s="14">
        <v>1.09016</v>
      </c>
      <c r="EO447" s="14">
        <v>0.71509590000000001</v>
      </c>
      <c r="EP447" s="14">
        <v>0.5585852</v>
      </c>
      <c r="EQ447" s="14">
        <v>0.95334890000000005</v>
      </c>
      <c r="ER447" s="14">
        <v>0.86988929999999998</v>
      </c>
      <c r="ES447" s="14">
        <v>0.62941239999999998</v>
      </c>
      <c r="ET447" s="14">
        <v>0.31265090000000001</v>
      </c>
      <c r="EU447" s="14">
        <v>62.704970000000003</v>
      </c>
      <c r="EV447" s="14">
        <v>62.141820000000003</v>
      </c>
      <c r="EW447" s="14">
        <v>61.618879999999997</v>
      </c>
      <c r="EX447" s="14">
        <v>61.295110000000001</v>
      </c>
      <c r="EY447" s="14">
        <v>60.938589999999998</v>
      </c>
      <c r="EZ447" s="14">
        <v>60.458219999999997</v>
      </c>
      <c r="FA447" s="14">
        <v>59.949039999999997</v>
      </c>
      <c r="FB447" s="14">
        <v>59.809190000000001</v>
      </c>
      <c r="FC447" s="14">
        <v>61.96725</v>
      </c>
      <c r="FD447" s="14">
        <v>65.991380000000007</v>
      </c>
      <c r="FE447" s="14">
        <v>69.733940000000004</v>
      </c>
      <c r="FF447" s="14">
        <v>72.691789999999997</v>
      </c>
      <c r="FG447" s="14">
        <v>74.386880000000005</v>
      </c>
      <c r="FH447" s="14">
        <v>74.850200000000001</v>
      </c>
      <c r="FI447" s="14">
        <v>75.023660000000007</v>
      </c>
      <c r="FJ447" s="14">
        <v>74.679720000000003</v>
      </c>
      <c r="FK447" s="14">
        <v>73.815939999999998</v>
      </c>
      <c r="FL447" s="14">
        <v>72.321110000000004</v>
      </c>
      <c r="FM447" s="14">
        <v>69.829880000000003</v>
      </c>
      <c r="FN447" s="14">
        <v>67.698040000000006</v>
      </c>
      <c r="FO447" s="14">
        <v>66.292370000000005</v>
      </c>
      <c r="FP447" s="14">
        <v>65.232569999999996</v>
      </c>
      <c r="FQ447" s="14">
        <v>64.266819999999996</v>
      </c>
      <c r="FR447" s="14">
        <v>63.693890000000003</v>
      </c>
      <c r="FS447" s="14">
        <v>7.1628920000000003</v>
      </c>
      <c r="FT447" s="14">
        <v>0.26809919999999998</v>
      </c>
      <c r="FU447" s="14">
        <v>0.4641285</v>
      </c>
      <c r="FW447" s="14"/>
      <c r="HY447" s="52"/>
      <c r="IA447" s="52"/>
    </row>
    <row r="448" spans="1:235" x14ac:dyDescent="0.6">
      <c r="A448" t="s">
        <v>226</v>
      </c>
      <c r="B448" t="s">
        <v>0</v>
      </c>
      <c r="C448" t="s">
        <v>296</v>
      </c>
      <c r="D448" s="53" t="s">
        <v>241</v>
      </c>
      <c r="E448" t="s">
        <v>221</v>
      </c>
      <c r="F448" s="14">
        <v>2520</v>
      </c>
      <c r="G448" s="14">
        <v>2.6115870000000001</v>
      </c>
      <c r="H448" s="14">
        <v>2.5382600000000002</v>
      </c>
      <c r="I448" s="14">
        <v>2.4585900000000001</v>
      </c>
      <c r="J448" s="14">
        <v>2.309342</v>
      </c>
      <c r="K448" s="14">
        <v>2.213762</v>
      </c>
      <c r="L448" s="14">
        <v>2.202213</v>
      </c>
      <c r="M448" s="14">
        <v>2.3750640000000001</v>
      </c>
      <c r="N448" s="14">
        <v>2.2116370000000001</v>
      </c>
      <c r="O448" s="14">
        <v>0.79014220000000002</v>
      </c>
      <c r="P448" s="14">
        <v>-0.78762759999999998</v>
      </c>
      <c r="Q448" s="14">
        <v>-3.1161530000000002</v>
      </c>
      <c r="R448" s="14">
        <v>-4.4382910000000004</v>
      </c>
      <c r="S448" s="14">
        <v>-5.1524939999999999</v>
      </c>
      <c r="T448" s="14">
        <v>-4.3236210000000002</v>
      </c>
      <c r="U448" s="14">
        <v>-3.3579599999999998</v>
      </c>
      <c r="V448" s="14">
        <v>-2.0004469999999999</v>
      </c>
      <c r="W448" s="14">
        <v>0.50157669999999999</v>
      </c>
      <c r="X448" s="14">
        <v>3.08108</v>
      </c>
      <c r="Y448" s="14">
        <v>3.5706760000000002</v>
      </c>
      <c r="Z448" s="14">
        <v>3.7429039999999998</v>
      </c>
      <c r="AA448" s="14">
        <v>3.5103369999999998</v>
      </c>
      <c r="AB448" s="14">
        <v>3.768418</v>
      </c>
      <c r="AC448" s="14">
        <v>3.2522660000000001</v>
      </c>
      <c r="AD448" s="14">
        <v>2.784815</v>
      </c>
      <c r="AE448" s="14">
        <v>-0.49956699999999998</v>
      </c>
      <c r="AF448" s="14">
        <v>-0.36036580000000001</v>
      </c>
      <c r="AG448" s="14">
        <v>-0.21123140000000001</v>
      </c>
      <c r="AH448" s="14">
        <v>-0.1962535</v>
      </c>
      <c r="AI448" s="14">
        <v>-0.23452680000000001</v>
      </c>
      <c r="AJ448" s="14">
        <v>-0.1840212</v>
      </c>
      <c r="AK448" s="14">
        <v>-0.1584864</v>
      </c>
      <c r="AL448" s="14">
        <v>-0.25233509999999998</v>
      </c>
      <c r="AM448" s="14">
        <v>-0.38075140000000002</v>
      </c>
      <c r="AN448" s="14">
        <v>-0.1703276</v>
      </c>
      <c r="AO448" s="14">
        <v>-0.29558859999999998</v>
      </c>
      <c r="AP448" s="14">
        <v>7.7128100000000005E-2</v>
      </c>
      <c r="AQ448" s="14">
        <v>-0.15113289999999999</v>
      </c>
      <c r="AR448" s="14">
        <v>0.20825859999999999</v>
      </c>
      <c r="AS448" s="14">
        <v>7.38901E-2</v>
      </c>
      <c r="AT448" s="14">
        <v>-0.73347390000000001</v>
      </c>
      <c r="AU448" s="14">
        <v>-0.36464220000000003</v>
      </c>
      <c r="AV448" s="14">
        <v>-0.22623299999999999</v>
      </c>
      <c r="AW448" s="14">
        <v>-0.41632130000000001</v>
      </c>
      <c r="AX448" s="14">
        <v>-8.4338800000000005E-2</v>
      </c>
      <c r="AY448" s="14">
        <v>-0.2624319</v>
      </c>
      <c r="AZ448" s="14">
        <v>-2.01852E-2</v>
      </c>
      <c r="BA448" s="14">
        <v>-0.17938119999999999</v>
      </c>
      <c r="BB448" s="14">
        <v>-0.22188250000000001</v>
      </c>
      <c r="BC448" s="14">
        <v>-0.31300470000000002</v>
      </c>
      <c r="BD448" s="14">
        <v>-0.20969380000000001</v>
      </c>
      <c r="BE448" s="14">
        <v>-9.2241799999999999E-2</v>
      </c>
      <c r="BF448" s="14">
        <v>-8.4611000000000006E-2</v>
      </c>
      <c r="BG448" s="14">
        <v>-0.1119449</v>
      </c>
      <c r="BH448" s="14">
        <v>-7.3312199999999994E-2</v>
      </c>
      <c r="BI448" s="14">
        <v>-4.7314000000000002E-2</v>
      </c>
      <c r="BJ448" s="14">
        <v>-0.101766</v>
      </c>
      <c r="BK448" s="14">
        <v>-0.205536</v>
      </c>
      <c r="BL448" s="14">
        <v>0.1042603</v>
      </c>
      <c r="BM448" s="14">
        <v>-3.5316300000000002E-2</v>
      </c>
      <c r="BN448" s="14">
        <v>0.29715930000000002</v>
      </c>
      <c r="BO448" s="14">
        <v>0.1653953</v>
      </c>
      <c r="BP448" s="14">
        <v>0.56423259999999997</v>
      </c>
      <c r="BQ448" s="14">
        <v>0.40965629999999997</v>
      </c>
      <c r="BR448" s="14">
        <v>-0.36208200000000001</v>
      </c>
      <c r="BS448" s="14">
        <v>-7.7100500000000002E-2</v>
      </c>
      <c r="BT448" s="14">
        <v>0.13851939999999999</v>
      </c>
      <c r="BU448" s="14">
        <v>-0.1737891</v>
      </c>
      <c r="BV448" s="14">
        <v>8.0606200000000003E-2</v>
      </c>
      <c r="BW448" s="14">
        <v>-7.1664599999999995E-2</v>
      </c>
      <c r="BX448" s="14">
        <v>0.2171505</v>
      </c>
      <c r="BY448" s="14">
        <v>4.9295600000000002E-2</v>
      </c>
      <c r="BZ448" s="14">
        <v>-3.2686E-2</v>
      </c>
      <c r="CA448" s="14">
        <v>-0.18379229999999999</v>
      </c>
      <c r="CB448" s="14">
        <v>-0.1053388</v>
      </c>
      <c r="CC448" s="14">
        <v>-9.8299000000000008E-3</v>
      </c>
      <c r="CD448" s="14">
        <v>-7.2877000000000003E-3</v>
      </c>
      <c r="CE448" s="14">
        <v>-2.7045099999999999E-2</v>
      </c>
      <c r="CF448" s="14">
        <v>3.3646000000000001E-3</v>
      </c>
      <c r="CG448" s="14">
        <v>2.9683600000000001E-2</v>
      </c>
      <c r="CH448" s="14">
        <v>2.5176999999999999E-3</v>
      </c>
      <c r="CI448" s="14">
        <v>-8.4182300000000002E-2</v>
      </c>
      <c r="CJ448" s="14">
        <v>0.29443900000000001</v>
      </c>
      <c r="CK448" s="14">
        <v>0.14494750000000001</v>
      </c>
      <c r="CL448" s="14">
        <v>0.44955220000000001</v>
      </c>
      <c r="CM448" s="14">
        <v>0.38462180000000001</v>
      </c>
      <c r="CN448" s="14">
        <v>0.81077920000000003</v>
      </c>
      <c r="CO448" s="14">
        <v>0.64220699999999997</v>
      </c>
      <c r="CP448" s="14">
        <v>-0.10485709999999999</v>
      </c>
      <c r="CQ448" s="14">
        <v>0.12205000000000001</v>
      </c>
      <c r="CR448" s="14">
        <v>0.39114579999999999</v>
      </c>
      <c r="CS448" s="14">
        <v>-5.8120000000000003E-3</v>
      </c>
      <c r="CT448" s="14">
        <v>0.19484660000000001</v>
      </c>
      <c r="CU448" s="14">
        <v>6.0460300000000002E-2</v>
      </c>
      <c r="CV448" s="14">
        <v>0.38152849999999999</v>
      </c>
      <c r="CW448" s="14">
        <v>0.20767649999999999</v>
      </c>
      <c r="CX448" s="14">
        <v>9.8350999999999994E-2</v>
      </c>
      <c r="CY448" s="14">
        <v>-5.4579799999999998E-2</v>
      </c>
      <c r="CZ448" s="14">
        <v>-9.8379999999999995E-4</v>
      </c>
      <c r="DA448" s="14">
        <v>7.2581900000000005E-2</v>
      </c>
      <c r="DB448" s="14">
        <v>7.0035500000000001E-2</v>
      </c>
      <c r="DC448" s="14">
        <v>5.7854799999999998E-2</v>
      </c>
      <c r="DD448" s="14">
        <v>8.0041299999999996E-2</v>
      </c>
      <c r="DE448" s="14">
        <v>0.1066812</v>
      </c>
      <c r="DF448" s="14">
        <v>0.1068014</v>
      </c>
      <c r="DG448" s="14">
        <v>3.7171299999999997E-2</v>
      </c>
      <c r="DH448" s="14">
        <v>0.48461769999999998</v>
      </c>
      <c r="DI448" s="14">
        <v>0.32521129999999998</v>
      </c>
      <c r="DJ448" s="14">
        <v>0.60194510000000001</v>
      </c>
      <c r="DK448" s="14">
        <v>0.6038483</v>
      </c>
      <c r="DL448" s="14">
        <v>1.057326</v>
      </c>
      <c r="DM448" s="14">
        <v>0.87475780000000003</v>
      </c>
      <c r="DN448" s="14">
        <v>0.1523678</v>
      </c>
      <c r="DO448" s="14">
        <v>0.3212005</v>
      </c>
      <c r="DP448" s="14">
        <v>0.64377220000000002</v>
      </c>
      <c r="DQ448" s="14">
        <v>0.16216510000000001</v>
      </c>
      <c r="DR448" s="14">
        <v>0.3090871</v>
      </c>
      <c r="DS448" s="14">
        <v>0.19258520000000001</v>
      </c>
      <c r="DT448" s="14">
        <v>0.54590649999999996</v>
      </c>
      <c r="DU448" s="14">
        <v>0.36605729999999997</v>
      </c>
      <c r="DV448" s="14">
        <v>0.22938790000000001</v>
      </c>
      <c r="DW448" s="14">
        <v>0.1319825</v>
      </c>
      <c r="DX448" s="14">
        <v>0.1496883</v>
      </c>
      <c r="DY448" s="14">
        <v>0.19157150000000001</v>
      </c>
      <c r="DZ448" s="14">
        <v>0.18167810000000001</v>
      </c>
      <c r="EA448" s="14">
        <v>0.18043670000000001</v>
      </c>
      <c r="EB448" s="14">
        <v>0.19075030000000001</v>
      </c>
      <c r="EC448" s="14">
        <v>0.21785350000000001</v>
      </c>
      <c r="ED448" s="14">
        <v>0.2573705</v>
      </c>
      <c r="EE448" s="14">
        <v>0.21238670000000001</v>
      </c>
      <c r="EF448" s="14">
        <v>0.75920560000000004</v>
      </c>
      <c r="EG448" s="14">
        <v>0.58548359999999999</v>
      </c>
      <c r="EH448" s="14">
        <v>0.82197620000000005</v>
      </c>
      <c r="EI448" s="14">
        <v>0.92037650000000004</v>
      </c>
      <c r="EJ448" s="14">
        <v>1.4133</v>
      </c>
      <c r="EK448" s="14">
        <v>1.2105239999999999</v>
      </c>
      <c r="EL448" s="14">
        <v>0.5237598</v>
      </c>
      <c r="EM448" s="14">
        <v>0.60874220000000001</v>
      </c>
      <c r="EN448" s="14">
        <v>1.0085249999999999</v>
      </c>
      <c r="EO448" s="14">
        <v>0.40469729999999998</v>
      </c>
      <c r="EP448" s="14">
        <v>0.47403210000000001</v>
      </c>
      <c r="EQ448" s="14">
        <v>0.38335249999999998</v>
      </c>
      <c r="ER448" s="14">
        <v>0.78324229999999995</v>
      </c>
      <c r="ES448" s="14">
        <v>0.59473410000000004</v>
      </c>
      <c r="ET448" s="14">
        <v>0.41858450000000003</v>
      </c>
      <c r="EU448" s="14">
        <v>61.569659999999999</v>
      </c>
      <c r="EV448" s="14">
        <v>61.006320000000002</v>
      </c>
      <c r="EW448" s="14">
        <v>60.304499999999997</v>
      </c>
      <c r="EX448" s="14">
        <v>59.864960000000004</v>
      </c>
      <c r="EY448" s="14">
        <v>59.61786</v>
      </c>
      <c r="EZ448" s="14">
        <v>59.162970000000001</v>
      </c>
      <c r="FA448" s="14">
        <v>58.638240000000003</v>
      </c>
      <c r="FB448" s="14">
        <v>58.449809999999999</v>
      </c>
      <c r="FC448" s="14">
        <v>60.785240000000002</v>
      </c>
      <c r="FD448" s="14">
        <v>65.085750000000004</v>
      </c>
      <c r="FE448" s="14">
        <v>69.25179</v>
      </c>
      <c r="FF448" s="14">
        <v>72.816100000000006</v>
      </c>
      <c r="FG448" s="14">
        <v>75.387240000000006</v>
      </c>
      <c r="FH448" s="14">
        <v>76.703159999999997</v>
      </c>
      <c r="FI448" s="14">
        <v>77.085430000000002</v>
      </c>
      <c r="FJ448" s="14">
        <v>76.437139999999999</v>
      </c>
      <c r="FK448" s="14">
        <v>75.176699999999997</v>
      </c>
      <c r="FL448" s="14">
        <v>73.259609999999995</v>
      </c>
      <c r="FM448" s="14">
        <v>70.294529999999995</v>
      </c>
      <c r="FN448" s="14">
        <v>67.253619999999998</v>
      </c>
      <c r="FO448" s="14">
        <v>65.557699999999997</v>
      </c>
      <c r="FP448" s="14">
        <v>64.425409999999999</v>
      </c>
      <c r="FQ448" s="14">
        <v>63.261409999999998</v>
      </c>
      <c r="FR448" s="14">
        <v>62.584479999999999</v>
      </c>
      <c r="FS448" s="14">
        <v>3.8653870000000001</v>
      </c>
      <c r="FT448" s="14">
        <v>0.22421459999999999</v>
      </c>
      <c r="FU448" s="14">
        <v>0.26395160000000001</v>
      </c>
      <c r="FW448" s="14"/>
      <c r="HY448" s="52"/>
    </row>
    <row r="449" spans="1:235" x14ac:dyDescent="0.6">
      <c r="A449" t="s">
        <v>226</v>
      </c>
      <c r="B449" t="s">
        <v>0</v>
      </c>
      <c r="C449" t="s">
        <v>296</v>
      </c>
      <c r="D449" s="53" t="s">
        <v>253</v>
      </c>
      <c r="E449" t="s">
        <v>219</v>
      </c>
      <c r="F449" s="14">
        <v>4271</v>
      </c>
      <c r="G449" s="14">
        <v>5.0258880000000001</v>
      </c>
      <c r="H449" s="14">
        <v>4.6960790000000001</v>
      </c>
      <c r="I449" s="14">
        <v>4.2523039999999996</v>
      </c>
      <c r="J449" s="14">
        <v>3.864881</v>
      </c>
      <c r="K449" s="14">
        <v>3.546694</v>
      </c>
      <c r="L449" s="14">
        <v>3.3619119999999998</v>
      </c>
      <c r="M449" s="14">
        <v>3.6214590000000002</v>
      </c>
      <c r="N449" s="14">
        <v>3.389659</v>
      </c>
      <c r="O449" s="14">
        <v>0.40804849999999998</v>
      </c>
      <c r="P449" s="14">
        <v>-2.6029019999999998</v>
      </c>
      <c r="Q449" s="14">
        <v>-5.7069479999999997</v>
      </c>
      <c r="R449" s="14">
        <v>-7.4012560000000001</v>
      </c>
      <c r="S449" s="14">
        <v>-7.5912040000000003</v>
      </c>
      <c r="T449" s="14">
        <v>-6.1556050000000004</v>
      </c>
      <c r="U449" s="14">
        <v>-3.7719939999999998</v>
      </c>
      <c r="V449" s="14">
        <v>-0.28810390000000002</v>
      </c>
      <c r="W449" s="14">
        <v>3.8388239999999998</v>
      </c>
      <c r="X449" s="14">
        <v>7.7109050000000003</v>
      </c>
      <c r="Y449" s="14">
        <v>8.7924640000000007</v>
      </c>
      <c r="Z449" s="14">
        <v>8.2893430000000006</v>
      </c>
      <c r="AA449" s="14">
        <v>8.0757600000000007</v>
      </c>
      <c r="AB449" s="14">
        <v>7.8247720000000003</v>
      </c>
      <c r="AC449" s="14">
        <v>6.4534419999999999</v>
      </c>
      <c r="AD449" s="14">
        <v>5.3524919999999998</v>
      </c>
      <c r="AE449" s="14">
        <v>-0.6454472</v>
      </c>
      <c r="AF449" s="14">
        <v>-0.52358099999999996</v>
      </c>
      <c r="AG449" s="14">
        <v>-0.54841150000000005</v>
      </c>
      <c r="AH449" s="14">
        <v>-0.65179969999999998</v>
      </c>
      <c r="AI449" s="14">
        <v>-0.72388370000000002</v>
      </c>
      <c r="AJ449" s="14">
        <v>-0.62459279999999995</v>
      </c>
      <c r="AK449" s="14">
        <v>-0.51526669999999997</v>
      </c>
      <c r="AL449" s="14">
        <v>-0.24693380000000001</v>
      </c>
      <c r="AM449" s="14">
        <v>-0.1972728</v>
      </c>
      <c r="AN449" s="14">
        <v>0.2716306</v>
      </c>
      <c r="AO449" s="14">
        <v>0.20502110000000001</v>
      </c>
      <c r="AP449" s="14">
        <v>7.3396199999999995E-2</v>
      </c>
      <c r="AQ449" s="14">
        <v>8.9185700000000007E-2</v>
      </c>
      <c r="AR449" s="14">
        <v>0.15567259999999999</v>
      </c>
      <c r="AS449" s="14">
        <v>-9.0718800000000002E-2</v>
      </c>
      <c r="AT449" s="14">
        <v>-0.39477469999999998</v>
      </c>
      <c r="AU449" s="14">
        <v>-0.35904819999999998</v>
      </c>
      <c r="AV449" s="14">
        <v>-0.2564109</v>
      </c>
      <c r="AW449" s="14">
        <v>-0.42383369999999998</v>
      </c>
      <c r="AX449" s="14">
        <v>-0.46227049999999997</v>
      </c>
      <c r="AY449" s="14">
        <v>-0.28823589999999999</v>
      </c>
      <c r="AZ449" s="14">
        <v>1.3979399999999999E-2</v>
      </c>
      <c r="BA449" s="14">
        <v>-0.59968699999999997</v>
      </c>
      <c r="BB449" s="14">
        <v>-0.61039390000000004</v>
      </c>
      <c r="BC449" s="14">
        <v>-0.30776439999999999</v>
      </c>
      <c r="BD449" s="14">
        <v>-0.21966289999999999</v>
      </c>
      <c r="BE449" s="14">
        <v>-0.29850359999999998</v>
      </c>
      <c r="BF449" s="14">
        <v>-0.40391179999999999</v>
      </c>
      <c r="BG449" s="14">
        <v>-0.48894559999999998</v>
      </c>
      <c r="BH449" s="14">
        <v>-0.42110059999999999</v>
      </c>
      <c r="BI449" s="14">
        <v>-0.32397189999999998</v>
      </c>
      <c r="BJ449" s="14">
        <v>-3.6256999999999998E-2</v>
      </c>
      <c r="BK449" s="14">
        <v>6.9633999999999998E-3</v>
      </c>
      <c r="BL449" s="14">
        <v>0.59317390000000003</v>
      </c>
      <c r="BM449" s="14">
        <v>0.49214409999999997</v>
      </c>
      <c r="BN449" s="14">
        <v>0.40698869999999998</v>
      </c>
      <c r="BO449" s="14">
        <v>0.45621279999999997</v>
      </c>
      <c r="BP449" s="14">
        <v>0.62906189999999995</v>
      </c>
      <c r="BQ449" s="14">
        <v>0.46540300000000001</v>
      </c>
      <c r="BR449" s="14">
        <v>0.1840716</v>
      </c>
      <c r="BS449" s="14">
        <v>0.1659832</v>
      </c>
      <c r="BT449" s="14">
        <v>0.25991520000000001</v>
      </c>
      <c r="BU449" s="14">
        <v>6.0393000000000002E-2</v>
      </c>
      <c r="BV449" s="14">
        <v>-2.8277699999999999E-2</v>
      </c>
      <c r="BW449" s="14">
        <v>0.15093409999999999</v>
      </c>
      <c r="BX449" s="14">
        <v>0.3203261</v>
      </c>
      <c r="BY449" s="14">
        <v>-0.19608200000000001</v>
      </c>
      <c r="BZ449" s="14">
        <v>-0.26103949999999998</v>
      </c>
      <c r="CA449" s="14">
        <v>-7.3886300000000002E-2</v>
      </c>
      <c r="CB449" s="14">
        <v>-9.1701999999999999E-3</v>
      </c>
      <c r="CC449" s="14">
        <v>-0.12541820000000001</v>
      </c>
      <c r="CD449" s="14">
        <v>-0.2322254</v>
      </c>
      <c r="CE449" s="14">
        <v>-0.32622820000000002</v>
      </c>
      <c r="CF449" s="14">
        <v>-0.28016249999999998</v>
      </c>
      <c r="CG449" s="14">
        <v>-0.19148180000000001</v>
      </c>
      <c r="CH449" s="14">
        <v>0.1096572</v>
      </c>
      <c r="CI449" s="14">
        <v>0.14841670000000001</v>
      </c>
      <c r="CJ449" s="14">
        <v>0.81587370000000004</v>
      </c>
      <c r="CK449" s="14">
        <v>0.69100459999999997</v>
      </c>
      <c r="CL449" s="14">
        <v>0.63803390000000004</v>
      </c>
      <c r="CM449" s="14">
        <v>0.71041469999999995</v>
      </c>
      <c r="CN449" s="14">
        <v>0.95692999999999995</v>
      </c>
      <c r="CO449" s="14">
        <v>0.85057130000000003</v>
      </c>
      <c r="CP449" s="14">
        <v>0.58497889999999997</v>
      </c>
      <c r="CQ449" s="14">
        <v>0.52961829999999999</v>
      </c>
      <c r="CR449" s="14">
        <v>0.61752099999999999</v>
      </c>
      <c r="CS449" s="14">
        <v>0.39576689999999998</v>
      </c>
      <c r="CT449" s="14">
        <v>0.2723044</v>
      </c>
      <c r="CU449" s="14">
        <v>0.4551019</v>
      </c>
      <c r="CV449" s="14">
        <v>0.5325008</v>
      </c>
      <c r="CW449" s="14">
        <v>8.3453600000000003E-2</v>
      </c>
      <c r="CX449" s="14">
        <v>-1.90776E-2</v>
      </c>
      <c r="CY449" s="14">
        <v>0.15999179999999999</v>
      </c>
      <c r="CZ449" s="14">
        <v>0.20132259999999999</v>
      </c>
      <c r="DA449" s="14">
        <v>4.7667300000000003E-2</v>
      </c>
      <c r="DB449" s="14">
        <v>-6.0539000000000003E-2</v>
      </c>
      <c r="DC449" s="14">
        <v>-0.16351080000000001</v>
      </c>
      <c r="DD449" s="14">
        <v>-0.1392244</v>
      </c>
      <c r="DE449" s="14">
        <v>-5.8991599999999998E-2</v>
      </c>
      <c r="DF449" s="14">
        <v>0.2555713</v>
      </c>
      <c r="DG449" s="14">
        <v>0.28987010000000002</v>
      </c>
      <c r="DH449" s="14">
        <v>1.0385740000000001</v>
      </c>
      <c r="DI449" s="14">
        <v>0.88986520000000002</v>
      </c>
      <c r="DJ449" s="14">
        <v>0.86907909999999999</v>
      </c>
      <c r="DK449" s="14">
        <v>0.96461660000000005</v>
      </c>
      <c r="DL449" s="14">
        <v>1.2847980000000001</v>
      </c>
      <c r="DM449" s="14">
        <v>1.2357400000000001</v>
      </c>
      <c r="DN449" s="14">
        <v>0.98588609999999999</v>
      </c>
      <c r="DO449" s="14">
        <v>0.89325339999999998</v>
      </c>
      <c r="DP449" s="14">
        <v>0.97512690000000002</v>
      </c>
      <c r="DQ449" s="14">
        <v>0.73114089999999998</v>
      </c>
      <c r="DR449" s="14">
        <v>0.57288649999999997</v>
      </c>
      <c r="DS449" s="14">
        <v>0.75926979999999999</v>
      </c>
      <c r="DT449" s="14">
        <v>0.74467559999999999</v>
      </c>
      <c r="DU449" s="14">
        <v>0.36298920000000001</v>
      </c>
      <c r="DV449" s="14">
        <v>0.22288430000000001</v>
      </c>
      <c r="DW449" s="14">
        <v>0.49767460000000002</v>
      </c>
      <c r="DX449" s="14">
        <v>0.50524060000000004</v>
      </c>
      <c r="DY449" s="14">
        <v>0.29757519999999998</v>
      </c>
      <c r="DZ449" s="14">
        <v>0.18734880000000001</v>
      </c>
      <c r="EA449" s="14">
        <v>7.1427299999999999E-2</v>
      </c>
      <c r="EB449" s="14">
        <v>6.42678E-2</v>
      </c>
      <c r="EC449" s="14">
        <v>0.13230310000000001</v>
      </c>
      <c r="ED449" s="14">
        <v>0.4662481</v>
      </c>
      <c r="EE449" s="14">
        <v>0.4941063</v>
      </c>
      <c r="EF449" s="14">
        <v>1.360117</v>
      </c>
      <c r="EG449" s="14">
        <v>1.1769879999999999</v>
      </c>
      <c r="EH449" s="14">
        <v>1.202672</v>
      </c>
      <c r="EI449" s="14">
        <v>1.331644</v>
      </c>
      <c r="EJ449" s="14">
        <v>1.7581869999999999</v>
      </c>
      <c r="EK449" s="14">
        <v>1.7918609999999999</v>
      </c>
      <c r="EL449" s="14">
        <v>1.564732</v>
      </c>
      <c r="EM449" s="14">
        <v>1.418285</v>
      </c>
      <c r="EN449" s="14">
        <v>1.4914529999999999</v>
      </c>
      <c r="EO449" s="14">
        <v>1.215368</v>
      </c>
      <c r="EP449" s="14">
        <v>1.0068790000000001</v>
      </c>
      <c r="EQ449" s="14">
        <v>1.1984399999999999</v>
      </c>
      <c r="ER449" s="14">
        <v>1.0510219999999999</v>
      </c>
      <c r="ES449" s="14">
        <v>0.7665942</v>
      </c>
      <c r="ET449" s="14">
        <v>0.57223880000000005</v>
      </c>
      <c r="EU449" s="14">
        <v>65.102519999999998</v>
      </c>
      <c r="EV449" s="14">
        <v>64.34442</v>
      </c>
      <c r="EW449" s="14">
        <v>63.913890000000002</v>
      </c>
      <c r="EX449" s="14">
        <v>62.343980000000002</v>
      </c>
      <c r="EY449" s="14">
        <v>61.824640000000002</v>
      </c>
      <c r="EZ449" s="14">
        <v>61.716949999999997</v>
      </c>
      <c r="FA449" s="14">
        <v>60.924010000000003</v>
      </c>
      <c r="FB449" s="14">
        <v>61.25562</v>
      </c>
      <c r="FC449" s="14">
        <v>67.739649999999997</v>
      </c>
      <c r="FD449" s="14">
        <v>76.734489999999994</v>
      </c>
      <c r="FE449" s="14">
        <v>82.55283</v>
      </c>
      <c r="FF449" s="14">
        <v>89.401079999999993</v>
      </c>
      <c r="FG449" s="14">
        <v>91.139840000000007</v>
      </c>
      <c r="FH449" s="14">
        <v>92.496849999999995</v>
      </c>
      <c r="FI449" s="14">
        <v>92.798109999999994</v>
      </c>
      <c r="FJ449" s="14">
        <v>92.044520000000006</v>
      </c>
      <c r="FK449" s="14">
        <v>90.137370000000004</v>
      </c>
      <c r="FL449" s="14">
        <v>87.987629999999996</v>
      </c>
      <c r="FM449" s="14">
        <v>83.496409999999997</v>
      </c>
      <c r="FN449" s="14">
        <v>80.538439999999994</v>
      </c>
      <c r="FO449" s="14">
        <v>76.8035</v>
      </c>
      <c r="FP449" s="14">
        <v>72.043390000000002</v>
      </c>
      <c r="FQ449" s="14">
        <v>69.622299999999996</v>
      </c>
      <c r="FR449" s="14">
        <v>67.985839999999996</v>
      </c>
      <c r="FS449" s="14">
        <v>7.0268499999999996</v>
      </c>
      <c r="FT449" s="14">
        <v>0.30176530000000001</v>
      </c>
      <c r="FU449" s="14">
        <v>0.54563870000000003</v>
      </c>
      <c r="FW449" s="14"/>
      <c r="HY449" s="52"/>
      <c r="IA449" s="52"/>
    </row>
    <row r="450" spans="1:235" x14ac:dyDescent="0.6">
      <c r="A450" t="s">
        <v>226</v>
      </c>
      <c r="B450" t="s">
        <v>0</v>
      </c>
      <c r="C450" t="s">
        <v>296</v>
      </c>
      <c r="D450" s="53" t="s">
        <v>253</v>
      </c>
      <c r="E450" t="s">
        <v>220</v>
      </c>
      <c r="F450" s="14">
        <v>1751</v>
      </c>
      <c r="G450" s="14">
        <v>2.2498279999999999</v>
      </c>
      <c r="H450" s="14">
        <v>2.2605919999999999</v>
      </c>
      <c r="I450" s="14">
        <v>1.8617980000000001</v>
      </c>
      <c r="J450" s="14">
        <v>1.5413950000000001</v>
      </c>
      <c r="K450" s="14">
        <v>1.407038</v>
      </c>
      <c r="L450" s="14">
        <v>1.291493</v>
      </c>
      <c r="M450" s="14">
        <v>1.2725409999999999</v>
      </c>
      <c r="N450" s="14">
        <v>1.1896659999999999</v>
      </c>
      <c r="O450" s="14">
        <v>-7.07039E-2</v>
      </c>
      <c r="P450" s="14">
        <v>-1.4093020000000001</v>
      </c>
      <c r="Q450" s="14">
        <v>-2.5139809999999998</v>
      </c>
      <c r="R450" s="14">
        <v>-3.448591</v>
      </c>
      <c r="S450" s="14">
        <v>-3.623678</v>
      </c>
      <c r="T450" s="14">
        <v>-2.9940829999999998</v>
      </c>
      <c r="U450" s="14">
        <v>-2.1376940000000002</v>
      </c>
      <c r="V450" s="14">
        <v>-0.60725609999999997</v>
      </c>
      <c r="W450" s="14">
        <v>1.2484710000000001</v>
      </c>
      <c r="X450" s="14">
        <v>3.1184509999999999</v>
      </c>
      <c r="Y450" s="14">
        <v>4.2615540000000003</v>
      </c>
      <c r="Z450" s="14">
        <v>3.9068079999999998</v>
      </c>
      <c r="AA450" s="14">
        <v>3.986812</v>
      </c>
      <c r="AB450" s="14">
        <v>3.4099810000000002</v>
      </c>
      <c r="AC450" s="14">
        <v>2.7174719999999999</v>
      </c>
      <c r="AD450" s="14">
        <v>2.1357590000000002</v>
      </c>
      <c r="AE450" s="14">
        <v>-0.1882617</v>
      </c>
      <c r="AF450" s="14">
        <v>-6.8228399999999995E-2</v>
      </c>
      <c r="AG450" s="14">
        <v>-0.18139330000000001</v>
      </c>
      <c r="AH450" s="14">
        <v>-0.34216970000000002</v>
      </c>
      <c r="AI450" s="14">
        <v>-0.29734539999999998</v>
      </c>
      <c r="AJ450" s="14">
        <v>-0.3656934</v>
      </c>
      <c r="AK450" s="14">
        <v>-0.46269519999999997</v>
      </c>
      <c r="AL450" s="14">
        <v>-0.4374654</v>
      </c>
      <c r="AM450" s="14">
        <v>-0.62292360000000002</v>
      </c>
      <c r="AN450" s="14">
        <v>-0.57333239999999996</v>
      </c>
      <c r="AO450" s="14">
        <v>-0.4887455</v>
      </c>
      <c r="AP450" s="14">
        <v>-1.0432220000000001</v>
      </c>
      <c r="AQ450" s="14">
        <v>-1.1314109999999999</v>
      </c>
      <c r="AR450" s="14">
        <v>-1.176563</v>
      </c>
      <c r="AS450" s="14">
        <v>-1.2666230000000001</v>
      </c>
      <c r="AT450" s="14">
        <v>-1.1835500000000001</v>
      </c>
      <c r="AU450" s="14">
        <v>-0.96716500000000005</v>
      </c>
      <c r="AV450" s="14">
        <v>-0.34717609999999999</v>
      </c>
      <c r="AW450" s="14">
        <v>0.29096830000000001</v>
      </c>
      <c r="AX450" s="14">
        <v>0.1222555</v>
      </c>
      <c r="AY450" s="14">
        <v>0.1618193</v>
      </c>
      <c r="AZ450" s="14">
        <v>2.2785400000000001E-2</v>
      </c>
      <c r="BA450" s="14">
        <v>-0.27564759999999999</v>
      </c>
      <c r="BB450" s="14">
        <v>-0.49693609999999999</v>
      </c>
      <c r="BC450" s="14">
        <v>2.0344299999999999E-2</v>
      </c>
      <c r="BD450" s="14">
        <v>0.1684129</v>
      </c>
      <c r="BE450" s="14">
        <v>-2.8375899999999999E-2</v>
      </c>
      <c r="BF450" s="14">
        <v>-0.21575259999999999</v>
      </c>
      <c r="BG450" s="14">
        <v>-0.2085274</v>
      </c>
      <c r="BH450" s="14">
        <v>-0.2284274</v>
      </c>
      <c r="BI450" s="14">
        <v>-0.29599910000000001</v>
      </c>
      <c r="BJ450" s="14">
        <v>-0.23718990000000001</v>
      </c>
      <c r="BK450" s="14">
        <v>-0.3900267</v>
      </c>
      <c r="BL450" s="14">
        <v>-0.36510160000000003</v>
      </c>
      <c r="BM450" s="14">
        <v>-0.30404140000000002</v>
      </c>
      <c r="BN450" s="14">
        <v>-0.72328729999999997</v>
      </c>
      <c r="BO450" s="14">
        <v>-0.80464579999999997</v>
      </c>
      <c r="BP450" s="14">
        <v>-0.7291301</v>
      </c>
      <c r="BQ450" s="14">
        <v>-0.80158399999999996</v>
      </c>
      <c r="BR450" s="14">
        <v>-0.63984129999999995</v>
      </c>
      <c r="BS450" s="14">
        <v>-0.40788429999999998</v>
      </c>
      <c r="BT450" s="14">
        <v>0.10847610000000001</v>
      </c>
      <c r="BU450" s="14">
        <v>0.73709939999999996</v>
      </c>
      <c r="BV450" s="14">
        <v>0.51449739999999999</v>
      </c>
      <c r="BW450" s="14">
        <v>0.62551800000000002</v>
      </c>
      <c r="BX450" s="14">
        <v>0.29030610000000001</v>
      </c>
      <c r="BY450" s="14">
        <v>-4.1953699999999997E-2</v>
      </c>
      <c r="BZ450" s="14">
        <v>-0.24294930000000001</v>
      </c>
      <c r="CA450" s="14">
        <v>0.1648242</v>
      </c>
      <c r="CB450" s="14">
        <v>0.33230999999999999</v>
      </c>
      <c r="CC450" s="14">
        <v>7.7603500000000006E-2</v>
      </c>
      <c r="CD450" s="14">
        <v>-0.12819639999999999</v>
      </c>
      <c r="CE450" s="14">
        <v>-0.14701239999999999</v>
      </c>
      <c r="CF450" s="14">
        <v>-0.13335739999999999</v>
      </c>
      <c r="CG450" s="14">
        <v>-0.18054600000000001</v>
      </c>
      <c r="CH450" s="14">
        <v>-9.8479700000000003E-2</v>
      </c>
      <c r="CI450" s="14">
        <v>-0.22872310000000001</v>
      </c>
      <c r="CJ450" s="14">
        <v>-0.22088160000000001</v>
      </c>
      <c r="CK450" s="14">
        <v>-0.17611599999999999</v>
      </c>
      <c r="CL450" s="14">
        <v>-0.50170110000000001</v>
      </c>
      <c r="CM450" s="14">
        <v>-0.5783296</v>
      </c>
      <c r="CN450" s="14">
        <v>-0.41923959999999999</v>
      </c>
      <c r="CO450" s="14">
        <v>-0.47949930000000002</v>
      </c>
      <c r="CP450" s="14">
        <v>-0.26327010000000001</v>
      </c>
      <c r="CQ450" s="14">
        <v>-2.05282E-2</v>
      </c>
      <c r="CR450" s="14">
        <v>0.42405949999999998</v>
      </c>
      <c r="CS450" s="14">
        <v>1.0460879999999999</v>
      </c>
      <c r="CT450" s="14">
        <v>0.7861629</v>
      </c>
      <c r="CU450" s="14">
        <v>0.94667420000000002</v>
      </c>
      <c r="CV450" s="14">
        <v>0.47559020000000002</v>
      </c>
      <c r="CW450" s="14">
        <v>0.11990199999999999</v>
      </c>
      <c r="CX450" s="14">
        <v>-6.7038700000000007E-2</v>
      </c>
      <c r="CY450" s="14">
        <v>0.30930410000000003</v>
      </c>
      <c r="CZ450" s="14">
        <v>0.49620710000000001</v>
      </c>
      <c r="DA450" s="14">
        <v>0.18358279999999999</v>
      </c>
      <c r="DB450" s="14">
        <v>-4.0640299999999997E-2</v>
      </c>
      <c r="DC450" s="14">
        <v>-8.5497299999999998E-2</v>
      </c>
      <c r="DD450" s="14">
        <v>-3.8287399999999999E-2</v>
      </c>
      <c r="DE450" s="14">
        <v>-6.5092800000000006E-2</v>
      </c>
      <c r="DF450" s="14">
        <v>4.0230500000000002E-2</v>
      </c>
      <c r="DG450" s="14">
        <v>-6.7419400000000004E-2</v>
      </c>
      <c r="DH450" s="14">
        <v>-7.6661599999999996E-2</v>
      </c>
      <c r="DI450" s="14">
        <v>-4.8190499999999997E-2</v>
      </c>
      <c r="DJ450" s="14">
        <v>-0.280115</v>
      </c>
      <c r="DK450" s="14">
        <v>-0.35201329999999997</v>
      </c>
      <c r="DL450" s="14">
        <v>-0.109349</v>
      </c>
      <c r="DM450" s="14">
        <v>-0.15741459999999999</v>
      </c>
      <c r="DN450" s="14">
        <v>0.1133011</v>
      </c>
      <c r="DO450" s="14">
        <v>0.36682789999999998</v>
      </c>
      <c r="DP450" s="14">
        <v>0.73964280000000004</v>
      </c>
      <c r="DQ450" s="14">
        <v>1.355078</v>
      </c>
      <c r="DR450" s="14">
        <v>1.057828</v>
      </c>
      <c r="DS450" s="14">
        <v>1.26783</v>
      </c>
      <c r="DT450" s="14">
        <v>0.66087419999999997</v>
      </c>
      <c r="DU450" s="14">
        <v>0.2817578</v>
      </c>
      <c r="DV450" s="14">
        <v>0.1088718</v>
      </c>
      <c r="DW450" s="14">
        <v>0.51791010000000004</v>
      </c>
      <c r="DX450" s="14">
        <v>0.73284839999999996</v>
      </c>
      <c r="DY450" s="14">
        <v>0.33660020000000002</v>
      </c>
      <c r="DZ450" s="14">
        <v>8.57768E-2</v>
      </c>
      <c r="EA450" s="14">
        <v>3.3205999999999999E-3</v>
      </c>
      <c r="EB450" s="14">
        <v>9.8978499999999997E-2</v>
      </c>
      <c r="EC450" s="14">
        <v>0.10160329999999999</v>
      </c>
      <c r="ED450" s="14">
        <v>0.240506</v>
      </c>
      <c r="EE450" s="14">
        <v>0.1654775</v>
      </c>
      <c r="EF450" s="14">
        <v>0.1315692</v>
      </c>
      <c r="EG450" s="14">
        <v>0.13651360000000001</v>
      </c>
      <c r="EH450" s="14">
        <v>3.98202E-2</v>
      </c>
      <c r="EI450" s="14">
        <v>-2.52485E-2</v>
      </c>
      <c r="EJ450" s="14">
        <v>0.33808369999999999</v>
      </c>
      <c r="EK450" s="14">
        <v>0.30762460000000003</v>
      </c>
      <c r="EL450" s="14">
        <v>0.65701010000000004</v>
      </c>
      <c r="EM450" s="14">
        <v>0.92610859999999995</v>
      </c>
      <c r="EN450" s="14">
        <v>1.195295</v>
      </c>
      <c r="EO450" s="14">
        <v>1.8012090000000001</v>
      </c>
      <c r="EP450" s="14">
        <v>1.45007</v>
      </c>
      <c r="EQ450" s="14">
        <v>1.7315290000000001</v>
      </c>
      <c r="ER450" s="14">
        <v>0.92839499999999997</v>
      </c>
      <c r="ES450" s="14">
        <v>0.51545169999999996</v>
      </c>
      <c r="ET450" s="14">
        <v>0.36285869999999998</v>
      </c>
      <c r="EU450" s="14">
        <v>65.411159999999995</v>
      </c>
      <c r="EV450" s="14">
        <v>64.301730000000006</v>
      </c>
      <c r="EW450" s="14">
        <v>63.47833</v>
      </c>
      <c r="EX450" s="14">
        <v>62.742150000000002</v>
      </c>
      <c r="EY450" s="14">
        <v>61.936619999999998</v>
      </c>
      <c r="EZ450" s="14">
        <v>61.758400000000002</v>
      </c>
      <c r="FA450" s="14">
        <v>61.202599999999997</v>
      </c>
      <c r="FB450" s="14">
        <v>61.120260000000002</v>
      </c>
      <c r="FC450" s="14">
        <v>67.529250000000005</v>
      </c>
      <c r="FD450" s="14">
        <v>77.055250000000001</v>
      </c>
      <c r="FE450" s="14">
        <v>83.605639999999994</v>
      </c>
      <c r="FF450" s="14">
        <v>90.228059999999999</v>
      </c>
      <c r="FG450" s="14">
        <v>92.211269999999999</v>
      </c>
      <c r="FH450" s="14">
        <v>93.184179999999998</v>
      </c>
      <c r="FI450" s="14">
        <v>92.71181</v>
      </c>
      <c r="FJ450" s="14">
        <v>91.215059999999994</v>
      </c>
      <c r="FK450" s="14">
        <v>89.792529999999999</v>
      </c>
      <c r="FL450" s="14">
        <v>87.872699999999995</v>
      </c>
      <c r="FM450" s="14">
        <v>82.838030000000003</v>
      </c>
      <c r="FN450" s="14">
        <v>80.533580000000001</v>
      </c>
      <c r="FO450" s="14">
        <v>76.405199999999994</v>
      </c>
      <c r="FP450" s="14">
        <v>72.265979999999999</v>
      </c>
      <c r="FQ450" s="14">
        <v>69.417119999999997</v>
      </c>
      <c r="FR450" s="14">
        <v>67.865110000000001</v>
      </c>
      <c r="FS450" s="14">
        <v>9.2065439999999992</v>
      </c>
      <c r="FT450" s="14">
        <v>0.32042199999999998</v>
      </c>
      <c r="FU450" s="14">
        <v>0.49764059999999999</v>
      </c>
      <c r="FW450" s="14"/>
      <c r="HY450" s="52"/>
      <c r="IA450" s="52"/>
    </row>
    <row r="451" spans="1:235" x14ac:dyDescent="0.6">
      <c r="A451" t="s">
        <v>226</v>
      </c>
      <c r="B451" t="s">
        <v>0</v>
      </c>
      <c r="C451" t="s">
        <v>296</v>
      </c>
      <c r="D451" s="53" t="s">
        <v>253</v>
      </c>
      <c r="E451" t="s">
        <v>221</v>
      </c>
      <c r="F451" s="14">
        <v>2520</v>
      </c>
      <c r="G451" s="14">
        <v>2.8781880000000002</v>
      </c>
      <c r="H451" s="14">
        <v>2.622703</v>
      </c>
      <c r="I451" s="14">
        <v>2.462707</v>
      </c>
      <c r="J451" s="14">
        <v>2.3040829999999999</v>
      </c>
      <c r="K451" s="14">
        <v>2.1345839999999998</v>
      </c>
      <c r="L451" s="14">
        <v>2.0649150000000001</v>
      </c>
      <c r="M451" s="14">
        <v>2.2982119999999999</v>
      </c>
      <c r="N451" s="14">
        <v>2.141505</v>
      </c>
      <c r="O451" s="14">
        <v>0.32875339999999997</v>
      </c>
      <c r="P451" s="14">
        <v>-1.5432520000000001</v>
      </c>
      <c r="Q451" s="14">
        <v>-3.4816579999999999</v>
      </c>
      <c r="R451" s="14">
        <v>-4.4447419999999997</v>
      </c>
      <c r="S451" s="14">
        <v>-4.5601739999999999</v>
      </c>
      <c r="T451" s="14">
        <v>-3.7896320000000001</v>
      </c>
      <c r="U451" s="14">
        <v>-2.2630159999999999</v>
      </c>
      <c r="V451" s="14">
        <v>-8.8020799999999996E-2</v>
      </c>
      <c r="W451" s="14">
        <v>2.3630580000000001</v>
      </c>
      <c r="X451" s="14">
        <v>4.5922029999999996</v>
      </c>
      <c r="Y451" s="14">
        <v>4.9480789999999999</v>
      </c>
      <c r="Z451" s="14">
        <v>4.6903499999999996</v>
      </c>
      <c r="AA451" s="14">
        <v>4.4628610000000002</v>
      </c>
      <c r="AB451" s="14">
        <v>4.4819899999999997</v>
      </c>
      <c r="AC451" s="14">
        <v>3.708116</v>
      </c>
      <c r="AD451" s="14">
        <v>3.1296930000000001</v>
      </c>
      <c r="AE451" s="14">
        <v>-0.55579299999999998</v>
      </c>
      <c r="AF451" s="14">
        <v>-0.50814809999999999</v>
      </c>
      <c r="AG451" s="14">
        <v>-0.43878879999999998</v>
      </c>
      <c r="AH451" s="14">
        <v>-0.43633129999999998</v>
      </c>
      <c r="AI451" s="14">
        <v>-0.48515130000000001</v>
      </c>
      <c r="AJ451" s="14">
        <v>-0.40277059999999998</v>
      </c>
      <c r="AK451" s="14">
        <v>-0.28743360000000001</v>
      </c>
      <c r="AL451" s="14">
        <v>-8.4945800000000002E-2</v>
      </c>
      <c r="AM451" s="14">
        <v>3.1361699999999999E-2</v>
      </c>
      <c r="AN451" s="14">
        <v>0.3031161</v>
      </c>
      <c r="AO451" s="14">
        <v>0.25015540000000003</v>
      </c>
      <c r="AP451" s="14">
        <v>0.30497600000000002</v>
      </c>
      <c r="AQ451" s="14">
        <v>0.30589680000000002</v>
      </c>
      <c r="AR451" s="14">
        <v>0.21799679999999999</v>
      </c>
      <c r="AS451" s="14">
        <v>7.0407399999999995E-2</v>
      </c>
      <c r="AT451" s="14">
        <v>-0.18947249999999999</v>
      </c>
      <c r="AU451" s="14">
        <v>-0.2337928</v>
      </c>
      <c r="AV451" s="14">
        <v>-0.39697189999999999</v>
      </c>
      <c r="AW451" s="14">
        <v>-0.75048329999999996</v>
      </c>
      <c r="AX451" s="14">
        <v>-0.69138460000000002</v>
      </c>
      <c r="AY451" s="14">
        <v>-0.57788740000000005</v>
      </c>
      <c r="AZ451" s="14">
        <v>-0.236515</v>
      </c>
      <c r="BA451" s="14">
        <v>-0.56896349999999996</v>
      </c>
      <c r="BB451" s="14">
        <v>-0.46792689999999998</v>
      </c>
      <c r="BC451" s="14">
        <v>-0.3081913</v>
      </c>
      <c r="BD451" s="14">
        <v>-0.29907990000000001</v>
      </c>
      <c r="BE451" s="14">
        <v>-0.25697029999999998</v>
      </c>
      <c r="BF451" s="14">
        <v>-0.25159340000000002</v>
      </c>
      <c r="BG451" s="14">
        <v>-0.30781799999999998</v>
      </c>
      <c r="BH451" s="14">
        <v>-0.2556446</v>
      </c>
      <c r="BI451" s="14">
        <v>-0.15540229999999999</v>
      </c>
      <c r="BJ451" s="14">
        <v>5.2952300000000001E-2</v>
      </c>
      <c r="BK451" s="14">
        <v>0.14767040000000001</v>
      </c>
      <c r="BL451" s="14">
        <v>0.53262779999999998</v>
      </c>
      <c r="BM451" s="14">
        <v>0.44764490000000001</v>
      </c>
      <c r="BN451" s="14">
        <v>0.51177229999999996</v>
      </c>
      <c r="BO451" s="14">
        <v>0.54087929999999995</v>
      </c>
      <c r="BP451" s="14">
        <v>0.53539990000000004</v>
      </c>
      <c r="BQ451" s="14">
        <v>0.44611980000000001</v>
      </c>
      <c r="BR451" s="14">
        <v>0.18323400000000001</v>
      </c>
      <c r="BS451" s="14">
        <v>9.3987799999999996E-2</v>
      </c>
      <c r="BT451" s="14">
        <v>-5.0942800000000003E-2</v>
      </c>
      <c r="BU451" s="14">
        <v>-0.4476599</v>
      </c>
      <c r="BV451" s="14">
        <v>-0.40670539999999999</v>
      </c>
      <c r="BW451" s="14">
        <v>-0.3070254</v>
      </c>
      <c r="BX451" s="14">
        <v>-2.4142199999999999E-2</v>
      </c>
      <c r="BY451" s="14">
        <v>-0.27097929999999998</v>
      </c>
      <c r="BZ451" s="14">
        <v>-0.21455270000000001</v>
      </c>
      <c r="CA451" s="14">
        <v>-0.13670309999999999</v>
      </c>
      <c r="CB451" s="14">
        <v>-0.1542799</v>
      </c>
      <c r="CC451" s="14">
        <v>-0.1310433</v>
      </c>
      <c r="CD451" s="14">
        <v>-0.1236445</v>
      </c>
      <c r="CE451" s="14">
        <v>-0.18499750000000001</v>
      </c>
      <c r="CF451" s="14">
        <v>-0.15374570000000001</v>
      </c>
      <c r="CG451" s="14">
        <v>-6.3957799999999995E-2</v>
      </c>
      <c r="CH451" s="14">
        <v>0.14846010000000001</v>
      </c>
      <c r="CI451" s="14">
        <v>0.2282255</v>
      </c>
      <c r="CJ451" s="14">
        <v>0.6915869</v>
      </c>
      <c r="CK451" s="14">
        <v>0.58442550000000004</v>
      </c>
      <c r="CL451" s="14">
        <v>0.65499870000000004</v>
      </c>
      <c r="CM451" s="14">
        <v>0.70362749999999996</v>
      </c>
      <c r="CN451" s="14">
        <v>0.75523229999999997</v>
      </c>
      <c r="CO451" s="14">
        <v>0.7063372</v>
      </c>
      <c r="CP451" s="14">
        <v>0.44136940000000002</v>
      </c>
      <c r="CQ451" s="14">
        <v>0.3210075</v>
      </c>
      <c r="CR451" s="14">
        <v>0.18871589999999999</v>
      </c>
      <c r="CS451" s="14">
        <v>-0.23792540000000001</v>
      </c>
      <c r="CT451" s="14">
        <v>-0.20953749999999999</v>
      </c>
      <c r="CU451" s="14">
        <v>-0.1194273</v>
      </c>
      <c r="CV451" s="14">
        <v>0.1229465</v>
      </c>
      <c r="CW451" s="14">
        <v>-6.4596299999999995E-2</v>
      </c>
      <c r="CX451" s="14">
        <v>-3.9066499999999997E-2</v>
      </c>
      <c r="CY451" s="14">
        <v>3.4785099999999999E-2</v>
      </c>
      <c r="CZ451" s="14">
        <v>-9.4800000000000006E-3</v>
      </c>
      <c r="DA451" s="14">
        <v>-5.1162999999999998E-3</v>
      </c>
      <c r="DB451" s="14">
        <v>4.3042999999999996E-3</v>
      </c>
      <c r="DC451" s="14">
        <v>-6.2177000000000003E-2</v>
      </c>
      <c r="DD451" s="14">
        <v>-5.1846700000000003E-2</v>
      </c>
      <c r="DE451" s="14">
        <v>2.7486699999999999E-2</v>
      </c>
      <c r="DF451" s="14">
        <v>0.24396799999999999</v>
      </c>
      <c r="DG451" s="14">
        <v>0.30878050000000001</v>
      </c>
      <c r="DH451" s="14">
        <v>0.85054589999999997</v>
      </c>
      <c r="DI451" s="14">
        <v>0.72120609999999996</v>
      </c>
      <c r="DJ451" s="14">
        <v>0.79822519999999997</v>
      </c>
      <c r="DK451" s="14">
        <v>0.86637560000000002</v>
      </c>
      <c r="DL451" s="14">
        <v>0.97506479999999995</v>
      </c>
      <c r="DM451" s="14">
        <v>0.96655440000000004</v>
      </c>
      <c r="DN451" s="14">
        <v>0.69950480000000004</v>
      </c>
      <c r="DO451" s="14">
        <v>0.54802729999999999</v>
      </c>
      <c r="DP451" s="14">
        <v>0.42837459999999999</v>
      </c>
      <c r="DQ451" s="14">
        <v>-2.8190799999999998E-2</v>
      </c>
      <c r="DR451" s="14">
        <v>-1.23695E-2</v>
      </c>
      <c r="DS451" s="14">
        <v>6.8170900000000006E-2</v>
      </c>
      <c r="DT451" s="14">
        <v>0.27003529999999998</v>
      </c>
      <c r="DU451" s="14">
        <v>0.14178669999999999</v>
      </c>
      <c r="DV451" s="14">
        <v>0.1364197</v>
      </c>
      <c r="DW451" s="14">
        <v>0.28238679999999999</v>
      </c>
      <c r="DX451" s="14">
        <v>0.19958819999999999</v>
      </c>
      <c r="DY451" s="14">
        <v>0.17670230000000001</v>
      </c>
      <c r="DZ451" s="14">
        <v>0.18904219999999999</v>
      </c>
      <c r="EA451" s="14">
        <v>0.1151563</v>
      </c>
      <c r="EB451" s="14">
        <v>9.5279299999999997E-2</v>
      </c>
      <c r="EC451" s="14">
        <v>0.15951799999999999</v>
      </c>
      <c r="ED451" s="14">
        <v>0.38186609999999999</v>
      </c>
      <c r="EE451" s="14">
        <v>0.4250893</v>
      </c>
      <c r="EF451" s="14">
        <v>1.080058</v>
      </c>
      <c r="EG451" s="14">
        <v>0.91869559999999995</v>
      </c>
      <c r="EH451" s="14">
        <v>1.0050209999999999</v>
      </c>
      <c r="EI451" s="14">
        <v>1.1013580000000001</v>
      </c>
      <c r="EJ451" s="14">
        <v>1.292468</v>
      </c>
      <c r="EK451" s="14">
        <v>1.3422670000000001</v>
      </c>
      <c r="EL451" s="14">
        <v>1.072211</v>
      </c>
      <c r="EM451" s="14">
        <v>0.87580780000000003</v>
      </c>
      <c r="EN451" s="14">
        <v>0.77440379999999998</v>
      </c>
      <c r="EO451" s="14">
        <v>0.2746325</v>
      </c>
      <c r="EP451" s="14">
        <v>0.27230959999999998</v>
      </c>
      <c r="EQ451" s="14">
        <v>0.33903280000000002</v>
      </c>
      <c r="ER451" s="14">
        <v>0.48240810000000001</v>
      </c>
      <c r="ES451" s="14">
        <v>0.43977090000000002</v>
      </c>
      <c r="ET451" s="14">
        <v>0.38979399999999997</v>
      </c>
      <c r="EU451" s="14">
        <v>64.88355</v>
      </c>
      <c r="EV451" s="14">
        <v>64.374709999999993</v>
      </c>
      <c r="EW451" s="14">
        <v>64.222909999999999</v>
      </c>
      <c r="EX451" s="14">
        <v>62.061489999999999</v>
      </c>
      <c r="EY451" s="14">
        <v>61.745199999999997</v>
      </c>
      <c r="EZ451" s="14">
        <v>61.687550000000002</v>
      </c>
      <c r="FA451" s="14">
        <v>60.72636</v>
      </c>
      <c r="FB451" s="14">
        <v>61.351649999999999</v>
      </c>
      <c r="FC451" s="14">
        <v>67.888930000000002</v>
      </c>
      <c r="FD451" s="14">
        <v>76.506919999999994</v>
      </c>
      <c r="FE451" s="14">
        <v>81.80592</v>
      </c>
      <c r="FF451" s="14">
        <v>88.81438</v>
      </c>
      <c r="FG451" s="14">
        <v>90.379710000000003</v>
      </c>
      <c r="FH451" s="14">
        <v>92.009219999999999</v>
      </c>
      <c r="FI451" s="14">
        <v>92.859340000000003</v>
      </c>
      <c r="FJ451" s="14">
        <v>92.63297</v>
      </c>
      <c r="FK451" s="14">
        <v>90.382009999999994</v>
      </c>
      <c r="FL451" s="14">
        <v>88.069180000000003</v>
      </c>
      <c r="FM451" s="14">
        <v>83.963489999999993</v>
      </c>
      <c r="FN451" s="14">
        <v>80.541889999999995</v>
      </c>
      <c r="FO451" s="14">
        <v>77.086089999999999</v>
      </c>
      <c r="FP451" s="14">
        <v>71.885480000000001</v>
      </c>
      <c r="FQ451" s="14">
        <v>69.767870000000002</v>
      </c>
      <c r="FR451" s="14">
        <v>68.071479999999994</v>
      </c>
      <c r="FS451" s="14">
        <v>4.3315840000000003</v>
      </c>
      <c r="FT451" s="14">
        <v>0.19864560000000001</v>
      </c>
      <c r="FU451" s="14">
        <v>0.36245899999999998</v>
      </c>
      <c r="FW451" s="14"/>
      <c r="IA451" s="52"/>
    </row>
    <row r="452" spans="1:235" x14ac:dyDescent="0.6">
      <c r="A452" t="s">
        <v>226</v>
      </c>
      <c r="B452" t="s">
        <v>0</v>
      </c>
      <c r="C452" t="s">
        <v>296</v>
      </c>
      <c r="D452" s="53" t="s">
        <v>242</v>
      </c>
      <c r="E452" t="s">
        <v>219</v>
      </c>
      <c r="F452" s="14">
        <v>3091</v>
      </c>
      <c r="G452" s="14">
        <v>3.6369229999999999</v>
      </c>
      <c r="H452" s="14">
        <v>3.3960810000000001</v>
      </c>
      <c r="I452" s="14">
        <v>3.059707</v>
      </c>
      <c r="J452" s="14">
        <v>2.822956</v>
      </c>
      <c r="K452" s="14">
        <v>2.62799</v>
      </c>
      <c r="L452" s="14">
        <v>2.5083570000000002</v>
      </c>
      <c r="M452" s="14">
        <v>2.6236679999999999</v>
      </c>
      <c r="N452" s="14">
        <v>2.1928299999999998</v>
      </c>
      <c r="O452" s="14">
        <v>0.49540000000000001</v>
      </c>
      <c r="P452" s="14">
        <v>-1.268697</v>
      </c>
      <c r="Q452" s="14">
        <v>-3.753177</v>
      </c>
      <c r="R452" s="14">
        <v>-5.7452920000000001</v>
      </c>
      <c r="S452" s="14">
        <v>-6.6381600000000001</v>
      </c>
      <c r="T452" s="14">
        <v>-6.2652279999999996</v>
      </c>
      <c r="U452" s="14">
        <v>-5.2367030000000003</v>
      </c>
      <c r="V452" s="14">
        <v>-3.3595320000000002</v>
      </c>
      <c r="W452" s="14">
        <v>-0.59193629999999997</v>
      </c>
      <c r="X452" s="14">
        <v>2.5552929999999998</v>
      </c>
      <c r="Y452" s="14">
        <v>4.5249689999999996</v>
      </c>
      <c r="Z452" s="14">
        <v>4.741536</v>
      </c>
      <c r="AA452" s="14">
        <v>4.8418450000000002</v>
      </c>
      <c r="AB452" s="14">
        <v>4.976998</v>
      </c>
      <c r="AC452" s="14">
        <v>4.2892799999999998</v>
      </c>
      <c r="AD452" s="14">
        <v>3.6333989999999998</v>
      </c>
      <c r="AE452" s="14">
        <v>-0.4839289</v>
      </c>
      <c r="AF452" s="14">
        <v>-0.39473390000000003</v>
      </c>
      <c r="AG452" s="14">
        <v>-0.32586549999999997</v>
      </c>
      <c r="AH452" s="14">
        <v>-0.33457199999999998</v>
      </c>
      <c r="AI452" s="14">
        <v>-0.37112499999999998</v>
      </c>
      <c r="AJ452" s="14">
        <v>-0.3932677</v>
      </c>
      <c r="AK452" s="14">
        <v>-0.36794749999999998</v>
      </c>
      <c r="AL452" s="14">
        <v>-0.25200709999999998</v>
      </c>
      <c r="AM452" s="14">
        <v>-0.36229909999999999</v>
      </c>
      <c r="AN452" s="14">
        <v>-2.6941999999999999E-3</v>
      </c>
      <c r="AO452" s="14">
        <v>2.5926100000000001E-2</v>
      </c>
      <c r="AP452" s="14">
        <v>3.2886600000000002E-2</v>
      </c>
      <c r="AQ452" s="14">
        <v>2.3278900000000002E-2</v>
      </c>
      <c r="AR452" s="14">
        <v>0.251855</v>
      </c>
      <c r="AS452" s="14">
        <v>0.21478639999999999</v>
      </c>
      <c r="AT452" s="14">
        <v>5.16994E-2</v>
      </c>
      <c r="AU452" s="14">
        <v>9.7297400000000006E-2</v>
      </c>
      <c r="AV452" s="14">
        <v>8.5404300000000002E-2</v>
      </c>
      <c r="AW452" s="14">
        <v>-0.1085137</v>
      </c>
      <c r="AX452" s="14">
        <v>-0.16261790000000001</v>
      </c>
      <c r="AY452" s="14">
        <v>-9.8353200000000002E-2</v>
      </c>
      <c r="AZ452" s="14">
        <v>0.13468659999999999</v>
      </c>
      <c r="BA452" s="14">
        <v>-0.1737263</v>
      </c>
      <c r="BB452" s="14">
        <v>-0.27378479999999999</v>
      </c>
      <c r="BC452" s="14">
        <v>-0.284883</v>
      </c>
      <c r="BD452" s="14">
        <v>-0.22122459999999999</v>
      </c>
      <c r="BE452" s="14">
        <v>-0.19080749999999999</v>
      </c>
      <c r="BF452" s="14">
        <v>-0.20094480000000001</v>
      </c>
      <c r="BG452" s="14">
        <v>-0.2454604</v>
      </c>
      <c r="BH452" s="14">
        <v>-0.27438430000000003</v>
      </c>
      <c r="BI452" s="14">
        <v>-0.23908360000000001</v>
      </c>
      <c r="BJ452" s="14">
        <v>-0.12026870000000001</v>
      </c>
      <c r="BK452" s="14">
        <v>-0.20276359999999999</v>
      </c>
      <c r="BL452" s="14">
        <v>0.24142549999999999</v>
      </c>
      <c r="BM452" s="14">
        <v>0.212254</v>
      </c>
      <c r="BN452" s="14">
        <v>0.25769360000000002</v>
      </c>
      <c r="BO452" s="14">
        <v>0.29577700000000001</v>
      </c>
      <c r="BP452" s="14">
        <v>0.57697109999999996</v>
      </c>
      <c r="BQ452" s="14">
        <v>0.56475249999999999</v>
      </c>
      <c r="BR452" s="14">
        <v>0.40555049999999998</v>
      </c>
      <c r="BS452" s="14">
        <v>0.41133249999999999</v>
      </c>
      <c r="BT452" s="14">
        <v>0.41297339999999999</v>
      </c>
      <c r="BU452" s="14">
        <v>0.1637837</v>
      </c>
      <c r="BV452" s="14">
        <v>6.7272600000000002E-2</v>
      </c>
      <c r="BW452" s="14">
        <v>0.1447997</v>
      </c>
      <c r="BX452" s="14">
        <v>0.33775830000000001</v>
      </c>
      <c r="BY452" s="14">
        <v>4.57802E-2</v>
      </c>
      <c r="BZ452" s="14">
        <v>-7.4954099999999996E-2</v>
      </c>
      <c r="CA452" s="14">
        <v>-0.1470245</v>
      </c>
      <c r="CB452" s="14">
        <v>-0.1010527</v>
      </c>
      <c r="CC452" s="14">
        <v>-9.72668E-2</v>
      </c>
      <c r="CD452" s="14">
        <v>-0.1083949</v>
      </c>
      <c r="CE452" s="14">
        <v>-0.1584255</v>
      </c>
      <c r="CF452" s="14">
        <v>-0.19204599999999999</v>
      </c>
      <c r="CG452" s="14">
        <v>-0.14983279999999999</v>
      </c>
      <c r="CH452" s="14">
        <v>-2.90271E-2</v>
      </c>
      <c r="CI452" s="14">
        <v>-9.2269699999999996E-2</v>
      </c>
      <c r="CJ452" s="14">
        <v>0.41050199999999998</v>
      </c>
      <c r="CK452" s="14">
        <v>0.3413041</v>
      </c>
      <c r="CL452" s="14">
        <v>0.41339419999999999</v>
      </c>
      <c r="CM452" s="14">
        <v>0.4845082</v>
      </c>
      <c r="CN452" s="14">
        <v>0.80214549999999996</v>
      </c>
      <c r="CO452" s="14">
        <v>0.80713800000000002</v>
      </c>
      <c r="CP452" s="14">
        <v>0.65062679999999995</v>
      </c>
      <c r="CQ452" s="14">
        <v>0.62883219999999995</v>
      </c>
      <c r="CR452" s="14">
        <v>0.63984680000000005</v>
      </c>
      <c r="CS452" s="14">
        <v>0.35237610000000003</v>
      </c>
      <c r="CT452" s="14">
        <v>0.226494</v>
      </c>
      <c r="CU452" s="14">
        <v>0.3132067</v>
      </c>
      <c r="CV452" s="14">
        <v>0.47840519999999997</v>
      </c>
      <c r="CW452" s="14">
        <v>0.1978097</v>
      </c>
      <c r="CX452" s="14">
        <v>6.2755500000000006E-2</v>
      </c>
      <c r="CY452" s="14">
        <v>-9.1658999999999994E-3</v>
      </c>
      <c r="CZ452" s="14">
        <v>1.9119299999999999E-2</v>
      </c>
      <c r="DA452" s="14">
        <v>-3.7260000000000001E-3</v>
      </c>
      <c r="DB452" s="14">
        <v>-1.5845100000000001E-2</v>
      </c>
      <c r="DC452" s="14">
        <v>-7.1390499999999996E-2</v>
      </c>
      <c r="DD452" s="14">
        <v>-0.10970770000000001</v>
      </c>
      <c r="DE452" s="14">
        <v>-6.0581999999999997E-2</v>
      </c>
      <c r="DF452" s="14">
        <v>6.2214600000000002E-2</v>
      </c>
      <c r="DG452" s="14">
        <v>1.8224199999999999E-2</v>
      </c>
      <c r="DH452" s="14">
        <v>0.5795785</v>
      </c>
      <c r="DI452" s="14">
        <v>0.4703543</v>
      </c>
      <c r="DJ452" s="14">
        <v>0.56909489999999996</v>
      </c>
      <c r="DK452" s="14">
        <v>0.67323949999999999</v>
      </c>
      <c r="DL452" s="14">
        <v>1.02732</v>
      </c>
      <c r="DM452" s="14">
        <v>1.049523</v>
      </c>
      <c r="DN452" s="14">
        <v>0.89570300000000003</v>
      </c>
      <c r="DO452" s="14">
        <v>0.84633190000000003</v>
      </c>
      <c r="DP452" s="14">
        <v>0.86672020000000005</v>
      </c>
      <c r="DQ452" s="14">
        <v>0.54096849999999996</v>
      </c>
      <c r="DR452" s="14">
        <v>0.38571549999999999</v>
      </c>
      <c r="DS452" s="14">
        <v>0.48161369999999998</v>
      </c>
      <c r="DT452" s="14">
        <v>0.61905200000000005</v>
      </c>
      <c r="DU452" s="14">
        <v>0.34983920000000002</v>
      </c>
      <c r="DV452" s="14">
        <v>0.20046510000000001</v>
      </c>
      <c r="DW452" s="14">
        <v>0.18987989999999999</v>
      </c>
      <c r="DX452" s="14">
        <v>0.19262850000000001</v>
      </c>
      <c r="DY452" s="14">
        <v>0.1313319</v>
      </c>
      <c r="DZ452" s="14">
        <v>0.1177821</v>
      </c>
      <c r="EA452" s="14">
        <v>5.4274099999999999E-2</v>
      </c>
      <c r="EB452" s="14">
        <v>9.1757000000000002E-3</v>
      </c>
      <c r="EC452" s="14">
        <v>6.8281900000000006E-2</v>
      </c>
      <c r="ED452" s="14">
        <v>0.19395299999999999</v>
      </c>
      <c r="EE452" s="14">
        <v>0.1777598</v>
      </c>
      <c r="EF452" s="14">
        <v>0.82369820000000005</v>
      </c>
      <c r="EG452" s="14">
        <v>0.65668219999999999</v>
      </c>
      <c r="EH452" s="14">
        <v>0.79390190000000005</v>
      </c>
      <c r="EI452" s="14">
        <v>0.94573750000000001</v>
      </c>
      <c r="EJ452" s="14">
        <v>1.352436</v>
      </c>
      <c r="EK452" s="14">
        <v>1.3994899999999999</v>
      </c>
      <c r="EL452" s="14">
        <v>1.2495540000000001</v>
      </c>
      <c r="EM452" s="14">
        <v>1.1603669999999999</v>
      </c>
      <c r="EN452" s="14">
        <v>1.1942889999999999</v>
      </c>
      <c r="EO452" s="14">
        <v>0.81326589999999999</v>
      </c>
      <c r="EP452" s="14">
        <v>0.61560599999999999</v>
      </c>
      <c r="EQ452" s="14">
        <v>0.72476669999999999</v>
      </c>
      <c r="ER452" s="14">
        <v>0.82212370000000001</v>
      </c>
      <c r="ES452" s="14">
        <v>0.56934569999999995</v>
      </c>
      <c r="ET452" s="14">
        <v>0.39929579999999998</v>
      </c>
      <c r="EU452" s="14">
        <v>64.446539999999999</v>
      </c>
      <c r="EV452" s="14">
        <v>63.98415</v>
      </c>
      <c r="EW452" s="14">
        <v>63.640779999999999</v>
      </c>
      <c r="EX452" s="14">
        <v>63.301389999999998</v>
      </c>
      <c r="EY452" s="14">
        <v>63.082990000000002</v>
      </c>
      <c r="EZ452" s="14">
        <v>62.900379999999998</v>
      </c>
      <c r="FA452" s="14">
        <v>62.785609999999998</v>
      </c>
      <c r="FB452" s="14">
        <v>63.037489999999998</v>
      </c>
      <c r="FC452" s="14">
        <v>64.733050000000006</v>
      </c>
      <c r="FD452" s="14">
        <v>67.246780000000001</v>
      </c>
      <c r="FE452" s="14">
        <v>70.116550000000004</v>
      </c>
      <c r="FF452" s="14">
        <v>72.818079999999995</v>
      </c>
      <c r="FG452" s="14">
        <v>74.983729999999994</v>
      </c>
      <c r="FH452" s="14">
        <v>76.285390000000007</v>
      </c>
      <c r="FI452" s="14">
        <v>76.826710000000006</v>
      </c>
      <c r="FJ452" s="14">
        <v>76.565889999999996</v>
      </c>
      <c r="FK452" s="14">
        <v>75.827079999999995</v>
      </c>
      <c r="FL452" s="14">
        <v>74.461659999999995</v>
      </c>
      <c r="FM452" s="14">
        <v>72.404309999999995</v>
      </c>
      <c r="FN452" s="14">
        <v>69.1524</v>
      </c>
      <c r="FO452" s="14">
        <v>67.306219999999996</v>
      </c>
      <c r="FP452" s="14">
        <v>66.38297</v>
      </c>
      <c r="FQ452" s="14">
        <v>65.627759999999995</v>
      </c>
      <c r="FR452" s="14">
        <v>65.046940000000006</v>
      </c>
      <c r="FS452" s="14">
        <v>4.2849019999999998</v>
      </c>
      <c r="FT452" s="14">
        <v>0.20669129999999999</v>
      </c>
      <c r="FU452" s="14">
        <v>0.3231445</v>
      </c>
      <c r="FW452" s="14"/>
      <c r="HY452" s="52"/>
      <c r="IA452" s="52"/>
    </row>
    <row r="453" spans="1:235" x14ac:dyDescent="0.6">
      <c r="A453" t="s">
        <v>226</v>
      </c>
      <c r="B453" t="s">
        <v>0</v>
      </c>
      <c r="C453" t="s">
        <v>296</v>
      </c>
      <c r="D453" s="53" t="s">
        <v>242</v>
      </c>
      <c r="E453" t="s">
        <v>220</v>
      </c>
      <c r="F453" s="14">
        <v>1414</v>
      </c>
      <c r="G453" s="14">
        <v>1.8269569999999999</v>
      </c>
      <c r="H453" s="14">
        <v>1.7628159999999999</v>
      </c>
      <c r="I453" s="14">
        <v>1.4416530000000001</v>
      </c>
      <c r="J453" s="14">
        <v>1.2324459999999999</v>
      </c>
      <c r="K453" s="14">
        <v>1.142164</v>
      </c>
      <c r="L453" s="14">
        <v>1.1016589999999999</v>
      </c>
      <c r="M453" s="14">
        <v>1.06507</v>
      </c>
      <c r="N453" s="14">
        <v>0.82847990000000005</v>
      </c>
      <c r="O453" s="14">
        <v>7.2565500000000005E-2</v>
      </c>
      <c r="P453" s="14">
        <v>-0.83261750000000001</v>
      </c>
      <c r="Q453" s="14">
        <v>-1.7452589999999999</v>
      </c>
      <c r="R453" s="14">
        <v>-2.7971300000000001</v>
      </c>
      <c r="S453" s="14">
        <v>-3.351588</v>
      </c>
      <c r="T453" s="14">
        <v>-3.27277</v>
      </c>
      <c r="U453" s="14">
        <v>-2.8321770000000002</v>
      </c>
      <c r="V453" s="14">
        <v>-1.7203489999999999</v>
      </c>
      <c r="W453" s="14">
        <v>-0.2311328</v>
      </c>
      <c r="X453" s="14">
        <v>1.1999629999999999</v>
      </c>
      <c r="Y453" s="14">
        <v>2.1930990000000001</v>
      </c>
      <c r="Z453" s="14">
        <v>2.1307429999999998</v>
      </c>
      <c r="AA453" s="14">
        <v>2.4283739999999998</v>
      </c>
      <c r="AB453" s="14">
        <v>2.3015430000000001</v>
      </c>
      <c r="AC453" s="14">
        <v>2.042246</v>
      </c>
      <c r="AD453" s="14">
        <v>1.6955180000000001</v>
      </c>
      <c r="AE453" s="14">
        <v>-0.13657639999999999</v>
      </c>
      <c r="AF453" s="14">
        <v>-4.0641999999999998E-2</v>
      </c>
      <c r="AG453" s="14">
        <v>-0.146368</v>
      </c>
      <c r="AH453" s="14">
        <v>-0.26286979999999999</v>
      </c>
      <c r="AI453" s="14">
        <v>-0.2501273</v>
      </c>
      <c r="AJ453" s="14">
        <v>-0.26719880000000001</v>
      </c>
      <c r="AK453" s="14">
        <v>-0.45607740000000002</v>
      </c>
      <c r="AL453" s="14">
        <v>-0.42073129999999997</v>
      </c>
      <c r="AM453" s="14">
        <v>-0.62849820000000001</v>
      </c>
      <c r="AN453" s="14">
        <v>-0.54819320000000005</v>
      </c>
      <c r="AO453" s="14">
        <v>-0.41391899999999998</v>
      </c>
      <c r="AP453" s="14">
        <v>-0.67205919999999997</v>
      </c>
      <c r="AQ453" s="14">
        <v>-0.63638870000000003</v>
      </c>
      <c r="AR453" s="14">
        <v>-0.68373569999999995</v>
      </c>
      <c r="AS453" s="14">
        <v>-0.59509809999999996</v>
      </c>
      <c r="AT453" s="14">
        <v>-0.59663750000000004</v>
      </c>
      <c r="AU453" s="14">
        <v>-0.41088930000000001</v>
      </c>
      <c r="AV453" s="14">
        <v>-0.28546779999999999</v>
      </c>
      <c r="AW453" s="14">
        <v>-0.1076107</v>
      </c>
      <c r="AX453" s="14">
        <v>-0.28492230000000002</v>
      </c>
      <c r="AY453" s="14">
        <v>-5.8342100000000001E-2</v>
      </c>
      <c r="AZ453" s="14">
        <v>-0.1323704</v>
      </c>
      <c r="BA453" s="14">
        <v>-0.12068130000000001</v>
      </c>
      <c r="BB453" s="14">
        <v>-0.18951899999999999</v>
      </c>
      <c r="BC453" s="14">
        <v>3.4693000000000002E-2</v>
      </c>
      <c r="BD453" s="14">
        <v>0.1108552</v>
      </c>
      <c r="BE453" s="14">
        <v>-3.3583000000000002E-2</v>
      </c>
      <c r="BF453" s="14">
        <v>-0.1514199</v>
      </c>
      <c r="BG453" s="14">
        <v>-0.15403359999999999</v>
      </c>
      <c r="BH453" s="14">
        <v>-0.15281339999999999</v>
      </c>
      <c r="BI453" s="14">
        <v>-0.25839390000000001</v>
      </c>
      <c r="BJ453" s="14">
        <v>-0.25028270000000002</v>
      </c>
      <c r="BK453" s="14">
        <v>-0.3938934</v>
      </c>
      <c r="BL453" s="14">
        <v>-0.36215789999999998</v>
      </c>
      <c r="BM453" s="14">
        <v>-0.2385758</v>
      </c>
      <c r="BN453" s="14">
        <v>-0.41527779999999997</v>
      </c>
      <c r="BO453" s="14">
        <v>-0.41408200000000001</v>
      </c>
      <c r="BP453" s="14">
        <v>-0.3649386</v>
      </c>
      <c r="BQ453" s="14">
        <v>-0.28684999999999999</v>
      </c>
      <c r="BR453" s="14">
        <v>-0.167132</v>
      </c>
      <c r="BS453" s="14">
        <v>5.2186299999999998E-2</v>
      </c>
      <c r="BT453" s="14">
        <v>0.16636329999999999</v>
      </c>
      <c r="BU453" s="14">
        <v>0.22660620000000001</v>
      </c>
      <c r="BV453" s="14">
        <v>1.9004E-2</v>
      </c>
      <c r="BW453" s="14">
        <v>0.2408691</v>
      </c>
      <c r="BX453" s="14">
        <v>0.12228840000000001</v>
      </c>
      <c r="BY453" s="14">
        <v>7.3579199999999997E-2</v>
      </c>
      <c r="BZ453" s="14">
        <v>-1.7203300000000001E-2</v>
      </c>
      <c r="CA453" s="14">
        <v>0.1533137</v>
      </c>
      <c r="CB453" s="14">
        <v>0.21578169999999999</v>
      </c>
      <c r="CC453" s="14">
        <v>4.4531599999999998E-2</v>
      </c>
      <c r="CD453" s="14">
        <v>-7.4230000000000004E-2</v>
      </c>
      <c r="CE453" s="14">
        <v>-8.7479399999999999E-2</v>
      </c>
      <c r="CF453" s="14">
        <v>-7.35904E-2</v>
      </c>
      <c r="CG453" s="14">
        <v>-0.121479</v>
      </c>
      <c r="CH453" s="14">
        <v>-0.1322306</v>
      </c>
      <c r="CI453" s="14">
        <v>-0.2314068</v>
      </c>
      <c r="CJ453" s="14">
        <v>-0.2333104</v>
      </c>
      <c r="CK453" s="14">
        <v>-0.11713369999999999</v>
      </c>
      <c r="CL453" s="14">
        <v>-0.2374318</v>
      </c>
      <c r="CM453" s="14">
        <v>-0.26011299999999998</v>
      </c>
      <c r="CN453" s="14">
        <v>-0.14414070000000001</v>
      </c>
      <c r="CO453" s="14">
        <v>-7.3358300000000001E-2</v>
      </c>
      <c r="CP453" s="14">
        <v>0.13034219999999999</v>
      </c>
      <c r="CQ453" s="14">
        <v>0.3729111</v>
      </c>
      <c r="CR453" s="14">
        <v>0.47930020000000001</v>
      </c>
      <c r="CS453" s="14">
        <v>0.45808369999999998</v>
      </c>
      <c r="CT453" s="14">
        <v>0.2295025</v>
      </c>
      <c r="CU453" s="14">
        <v>0.44810179999999999</v>
      </c>
      <c r="CV453" s="14">
        <v>0.29866429999999999</v>
      </c>
      <c r="CW453" s="14">
        <v>0.20812339999999999</v>
      </c>
      <c r="CX453" s="14">
        <v>0.102142</v>
      </c>
      <c r="CY453" s="14">
        <v>0.27193430000000002</v>
      </c>
      <c r="CZ453" s="14">
        <v>0.3207082</v>
      </c>
      <c r="DA453" s="14">
        <v>0.1226462</v>
      </c>
      <c r="DB453" s="14">
        <v>2.9599000000000001E-3</v>
      </c>
      <c r="DC453" s="14">
        <v>-2.0925200000000001E-2</v>
      </c>
      <c r="DD453" s="14">
        <v>5.6325000000000004E-3</v>
      </c>
      <c r="DE453" s="14">
        <v>1.5436E-2</v>
      </c>
      <c r="DF453" s="14">
        <v>-1.41785E-2</v>
      </c>
      <c r="DG453" s="14">
        <v>-6.8920300000000004E-2</v>
      </c>
      <c r="DH453" s="14">
        <v>-0.104463</v>
      </c>
      <c r="DI453" s="14">
        <v>4.3084999999999998E-3</v>
      </c>
      <c r="DJ453" s="14">
        <v>-5.9585800000000001E-2</v>
      </c>
      <c r="DK453" s="14">
        <v>-0.106144</v>
      </c>
      <c r="DL453" s="14">
        <v>7.6657199999999995E-2</v>
      </c>
      <c r="DM453" s="14">
        <v>0.14013339999999999</v>
      </c>
      <c r="DN453" s="14">
        <v>0.42781639999999999</v>
      </c>
      <c r="DO453" s="14">
        <v>0.69363589999999997</v>
      </c>
      <c r="DP453" s="14">
        <v>0.79223710000000003</v>
      </c>
      <c r="DQ453" s="14">
        <v>0.68956130000000004</v>
      </c>
      <c r="DR453" s="14">
        <v>0.44000089999999997</v>
      </c>
      <c r="DS453" s="14">
        <v>0.65533459999999999</v>
      </c>
      <c r="DT453" s="14">
        <v>0.47504020000000002</v>
      </c>
      <c r="DU453" s="14">
        <v>0.34266760000000002</v>
      </c>
      <c r="DV453" s="14">
        <v>0.2214873</v>
      </c>
      <c r="DW453" s="14">
        <v>0.44320369999999998</v>
      </c>
      <c r="DX453" s="14">
        <v>0.4722054</v>
      </c>
      <c r="DY453" s="14">
        <v>0.23543130000000001</v>
      </c>
      <c r="DZ453" s="14">
        <v>0.11440989999999999</v>
      </c>
      <c r="EA453" s="14">
        <v>7.5168399999999996E-2</v>
      </c>
      <c r="EB453" s="14">
        <v>0.1200179</v>
      </c>
      <c r="EC453" s="14">
        <v>0.21311939999999999</v>
      </c>
      <c r="ED453" s="14">
        <v>0.1562701</v>
      </c>
      <c r="EE453" s="14">
        <v>0.16568450000000001</v>
      </c>
      <c r="EF453" s="14">
        <v>8.15723E-2</v>
      </c>
      <c r="EG453" s="14">
        <v>0.17965159999999999</v>
      </c>
      <c r="EH453" s="14">
        <v>0.1971956</v>
      </c>
      <c r="EI453" s="14">
        <v>0.1161628</v>
      </c>
      <c r="EJ453" s="14">
        <v>0.39545439999999998</v>
      </c>
      <c r="EK453" s="14">
        <v>0.44838149999999999</v>
      </c>
      <c r="EL453" s="14">
        <v>0.85732189999999997</v>
      </c>
      <c r="EM453" s="14">
        <v>1.156711</v>
      </c>
      <c r="EN453" s="14">
        <v>1.244068</v>
      </c>
      <c r="EO453" s="14">
        <v>1.0237780000000001</v>
      </c>
      <c r="EP453" s="14">
        <v>0.74392720000000001</v>
      </c>
      <c r="EQ453" s="14">
        <v>0.9545458</v>
      </c>
      <c r="ER453" s="14">
        <v>0.72969899999999999</v>
      </c>
      <c r="ES453" s="14">
        <v>0.53692810000000002</v>
      </c>
      <c r="ET453" s="14">
        <v>0.39380290000000001</v>
      </c>
      <c r="EU453" s="14">
        <v>65.476110000000006</v>
      </c>
      <c r="EV453" s="14">
        <v>65.01249</v>
      </c>
      <c r="EW453" s="14">
        <v>64.75958</v>
      </c>
      <c r="EX453" s="14">
        <v>64.482929999999996</v>
      </c>
      <c r="EY453" s="14">
        <v>64.253489999999999</v>
      </c>
      <c r="EZ453" s="14">
        <v>64.118930000000006</v>
      </c>
      <c r="FA453" s="14">
        <v>63.911670000000001</v>
      </c>
      <c r="FB453" s="14">
        <v>64.048609999999996</v>
      </c>
      <c r="FC453" s="14">
        <v>65.597520000000003</v>
      </c>
      <c r="FD453" s="14">
        <v>67.942670000000007</v>
      </c>
      <c r="FE453" s="14">
        <v>70.498660000000001</v>
      </c>
      <c r="FF453" s="14">
        <v>72.915300000000002</v>
      </c>
      <c r="FG453" s="14">
        <v>74.778940000000006</v>
      </c>
      <c r="FH453" s="14">
        <v>75.660899999999998</v>
      </c>
      <c r="FI453" s="14">
        <v>76.053150000000002</v>
      </c>
      <c r="FJ453" s="14">
        <v>75.806049999999999</v>
      </c>
      <c r="FK453" s="14">
        <v>75.271569999999997</v>
      </c>
      <c r="FL453" s="14">
        <v>73.948120000000003</v>
      </c>
      <c r="FM453" s="14">
        <v>72.145520000000005</v>
      </c>
      <c r="FN453" s="14">
        <v>69.440169999999995</v>
      </c>
      <c r="FO453" s="14">
        <v>67.925210000000007</v>
      </c>
      <c r="FP453" s="14">
        <v>67.115229999999997</v>
      </c>
      <c r="FQ453" s="14">
        <v>66.323520000000002</v>
      </c>
      <c r="FR453" s="14">
        <v>65.833569999999995</v>
      </c>
      <c r="FS453" s="14">
        <v>7.0493509999999997</v>
      </c>
      <c r="FT453" s="14">
        <v>0.25675979999999998</v>
      </c>
      <c r="FU453" s="14">
        <v>0.467835</v>
      </c>
      <c r="FW453" s="14"/>
      <c r="HY453" s="52"/>
      <c r="IA453" s="52"/>
    </row>
    <row r="454" spans="1:235" x14ac:dyDescent="0.6">
      <c r="A454" t="s">
        <v>226</v>
      </c>
      <c r="B454" t="s">
        <v>0</v>
      </c>
      <c r="C454" t="s">
        <v>296</v>
      </c>
      <c r="D454" s="53" t="s">
        <v>242</v>
      </c>
      <c r="E454" t="s">
        <v>221</v>
      </c>
      <c r="F454" s="14">
        <v>1677</v>
      </c>
      <c r="G454" s="14">
        <v>1.961635</v>
      </c>
      <c r="H454" s="14">
        <v>1.806513</v>
      </c>
      <c r="I454" s="14">
        <v>1.6778249999999999</v>
      </c>
      <c r="J454" s="14">
        <v>1.576209</v>
      </c>
      <c r="K454" s="14">
        <v>1.478048</v>
      </c>
      <c r="L454" s="14">
        <v>1.421395</v>
      </c>
      <c r="M454" s="14">
        <v>1.5311360000000001</v>
      </c>
      <c r="N454" s="14">
        <v>1.291374</v>
      </c>
      <c r="O454" s="14">
        <v>0.306562</v>
      </c>
      <c r="P454" s="14">
        <v>-0.71694080000000004</v>
      </c>
      <c r="Q454" s="14">
        <v>-2.187478</v>
      </c>
      <c r="R454" s="14">
        <v>-3.22465</v>
      </c>
      <c r="S454" s="14">
        <v>-3.6005850000000001</v>
      </c>
      <c r="T454" s="14">
        <v>-3.3473120000000001</v>
      </c>
      <c r="U454" s="14">
        <v>-2.7019869999999999</v>
      </c>
      <c r="V454" s="14">
        <v>-1.740658</v>
      </c>
      <c r="W454" s="14">
        <v>-0.28855989999999998</v>
      </c>
      <c r="X454" s="14">
        <v>1.478092</v>
      </c>
      <c r="Y454" s="14">
        <v>2.4808460000000001</v>
      </c>
      <c r="Z454" s="14">
        <v>2.6476120000000001</v>
      </c>
      <c r="AA454" s="14">
        <v>2.5780159999999999</v>
      </c>
      <c r="AB454" s="14">
        <v>2.7056809999999998</v>
      </c>
      <c r="AC454" s="14">
        <v>2.3190590000000002</v>
      </c>
      <c r="AD454" s="14">
        <v>1.993287</v>
      </c>
      <c r="AE454" s="14">
        <v>-0.3698668</v>
      </c>
      <c r="AF454" s="14">
        <v>-0.33109919999999998</v>
      </c>
      <c r="AG454" s="14">
        <v>-0.23561190000000001</v>
      </c>
      <c r="AH454" s="14">
        <v>-0.20071549999999999</v>
      </c>
      <c r="AI454" s="14">
        <v>-0.2237555</v>
      </c>
      <c r="AJ454" s="14">
        <v>-0.23331489999999999</v>
      </c>
      <c r="AK454" s="14">
        <v>-0.17746139999999999</v>
      </c>
      <c r="AL454" s="14">
        <v>-9.5494099999999998E-2</v>
      </c>
      <c r="AM454" s="14">
        <v>-0.1144247</v>
      </c>
      <c r="AN454" s="14">
        <v>0.1053346</v>
      </c>
      <c r="AO454" s="14">
        <v>9.3880400000000003E-2</v>
      </c>
      <c r="AP454" s="14">
        <v>0.18200620000000001</v>
      </c>
      <c r="AQ454" s="14">
        <v>0.1735805</v>
      </c>
      <c r="AR454" s="14">
        <v>0.27285680000000001</v>
      </c>
      <c r="AS454" s="14">
        <v>0.21236830000000001</v>
      </c>
      <c r="AT454" s="14">
        <v>6.2273700000000001E-2</v>
      </c>
      <c r="AU454" s="14">
        <v>3.1104099999999999E-2</v>
      </c>
      <c r="AV454" s="14">
        <v>-4.0533100000000002E-2</v>
      </c>
      <c r="AW454" s="14">
        <v>-0.22567599999999999</v>
      </c>
      <c r="AX454" s="14">
        <v>-0.20034179999999999</v>
      </c>
      <c r="AY454" s="14">
        <v>-0.2033394</v>
      </c>
      <c r="AZ454" s="14">
        <v>4.5237000000000003E-3</v>
      </c>
      <c r="BA454" s="14">
        <v>-0.18486430000000001</v>
      </c>
      <c r="BB454" s="14">
        <v>-0.20827319999999999</v>
      </c>
      <c r="BC454" s="14">
        <v>-0.24042830000000001</v>
      </c>
      <c r="BD454" s="14">
        <v>-0.2214614</v>
      </c>
      <c r="BE454" s="14">
        <v>-0.14589369999999999</v>
      </c>
      <c r="BF454" s="14">
        <v>-0.11150839999999999</v>
      </c>
      <c r="BG454" s="14">
        <v>-0.13904469999999999</v>
      </c>
      <c r="BH454" s="14">
        <v>-0.1580725</v>
      </c>
      <c r="BI454" s="14">
        <v>-0.10737289999999999</v>
      </c>
      <c r="BJ454" s="14">
        <v>-2.2422999999999998E-2</v>
      </c>
      <c r="BK454" s="14">
        <v>-3.2553600000000002E-2</v>
      </c>
      <c r="BL454" s="14">
        <v>0.26118920000000001</v>
      </c>
      <c r="BM454" s="14">
        <v>0.208483</v>
      </c>
      <c r="BN454" s="14">
        <v>0.30121700000000001</v>
      </c>
      <c r="BO454" s="14">
        <v>0.32904410000000001</v>
      </c>
      <c r="BP454" s="14">
        <v>0.46333010000000002</v>
      </c>
      <c r="BQ454" s="14">
        <v>0.4314907</v>
      </c>
      <c r="BR454" s="14">
        <v>0.27257150000000002</v>
      </c>
      <c r="BS454" s="14">
        <v>0.20562159999999999</v>
      </c>
      <c r="BT454" s="14">
        <v>0.14742669999999999</v>
      </c>
      <c r="BU454" s="14">
        <v>-7.0544999999999997E-2</v>
      </c>
      <c r="BV454" s="14">
        <v>-6.5558599999999995E-2</v>
      </c>
      <c r="BW454" s="14">
        <v>-6.7666400000000002E-2</v>
      </c>
      <c r="BX454" s="14">
        <v>0.1247023</v>
      </c>
      <c r="BY454" s="14">
        <v>-4.0002700000000002E-2</v>
      </c>
      <c r="BZ454" s="14">
        <v>-7.6624999999999999E-2</v>
      </c>
      <c r="CA454" s="14">
        <v>-0.15077950000000001</v>
      </c>
      <c r="CB454" s="14">
        <v>-0.14552660000000001</v>
      </c>
      <c r="CC454" s="14">
        <v>-8.3755200000000002E-2</v>
      </c>
      <c r="CD454" s="14">
        <v>-4.9723900000000001E-2</v>
      </c>
      <c r="CE454" s="14">
        <v>-8.0374299999999996E-2</v>
      </c>
      <c r="CF454" s="14">
        <v>-0.10595980000000001</v>
      </c>
      <c r="CG454" s="14">
        <v>-5.8829800000000002E-2</v>
      </c>
      <c r="CH454" s="14">
        <v>2.81858E-2</v>
      </c>
      <c r="CI454" s="14">
        <v>2.4150100000000001E-2</v>
      </c>
      <c r="CJ454" s="14">
        <v>0.36913370000000001</v>
      </c>
      <c r="CK454" s="14">
        <v>0.28785630000000001</v>
      </c>
      <c r="CL454" s="14">
        <v>0.38378210000000001</v>
      </c>
      <c r="CM454" s="14">
        <v>0.43671769999999999</v>
      </c>
      <c r="CN454" s="14">
        <v>0.59525130000000004</v>
      </c>
      <c r="CO454" s="14">
        <v>0.58325419999999994</v>
      </c>
      <c r="CP454" s="14">
        <v>0.41822310000000001</v>
      </c>
      <c r="CQ454" s="14">
        <v>0.3264919</v>
      </c>
      <c r="CR454" s="14">
        <v>0.2776071</v>
      </c>
      <c r="CS454" s="14">
        <v>3.6898300000000002E-2</v>
      </c>
      <c r="CT454" s="14">
        <v>2.7791799999999998E-2</v>
      </c>
      <c r="CU454" s="14">
        <v>2.6300299999999999E-2</v>
      </c>
      <c r="CV454" s="14">
        <v>0.2079377</v>
      </c>
      <c r="CW454" s="14">
        <v>6.0328E-2</v>
      </c>
      <c r="CX454" s="14">
        <v>1.45541E-2</v>
      </c>
      <c r="CY454" s="14">
        <v>-6.1130799999999999E-2</v>
      </c>
      <c r="CZ454" s="14">
        <v>-6.9591799999999995E-2</v>
      </c>
      <c r="DA454" s="14">
        <v>-2.16166E-2</v>
      </c>
      <c r="DB454" s="14">
        <v>1.2060599999999999E-2</v>
      </c>
      <c r="DC454" s="14">
        <v>-2.1703900000000002E-2</v>
      </c>
      <c r="DD454" s="14">
        <v>-5.3847100000000002E-2</v>
      </c>
      <c r="DE454" s="14">
        <v>-1.0286699999999999E-2</v>
      </c>
      <c r="DF454" s="14">
        <v>7.8794600000000006E-2</v>
      </c>
      <c r="DG454" s="14">
        <v>8.0853800000000003E-2</v>
      </c>
      <c r="DH454" s="14">
        <v>0.4770781</v>
      </c>
      <c r="DI454" s="14">
        <v>0.36722969999999999</v>
      </c>
      <c r="DJ454" s="14">
        <v>0.46634710000000001</v>
      </c>
      <c r="DK454" s="14">
        <v>0.54439130000000002</v>
      </c>
      <c r="DL454" s="14">
        <v>0.72717240000000005</v>
      </c>
      <c r="DM454" s="14">
        <v>0.7350177</v>
      </c>
      <c r="DN454" s="14">
        <v>0.5638746</v>
      </c>
      <c r="DO454" s="14">
        <v>0.44736209999999998</v>
      </c>
      <c r="DP454" s="14">
        <v>0.40778759999999997</v>
      </c>
      <c r="DQ454" s="14">
        <v>0.14434159999999999</v>
      </c>
      <c r="DR454" s="14">
        <v>0.12114229999999999</v>
      </c>
      <c r="DS454" s="14">
        <v>0.120267</v>
      </c>
      <c r="DT454" s="14">
        <v>0.29117310000000002</v>
      </c>
      <c r="DU454" s="14">
        <v>0.16065869999999999</v>
      </c>
      <c r="DV454" s="14">
        <v>0.1057333</v>
      </c>
      <c r="DW454" s="14">
        <v>6.8307699999999999E-2</v>
      </c>
      <c r="DX454" s="14">
        <v>4.0045999999999998E-2</v>
      </c>
      <c r="DY454" s="14">
        <v>6.8101599999999998E-2</v>
      </c>
      <c r="DZ454" s="14">
        <v>0.1012677</v>
      </c>
      <c r="EA454" s="14">
        <v>6.3006900000000005E-2</v>
      </c>
      <c r="EB454" s="14">
        <v>2.1395299999999999E-2</v>
      </c>
      <c r="EC454" s="14">
        <v>5.9801800000000002E-2</v>
      </c>
      <c r="ED454" s="14">
        <v>0.15186559999999999</v>
      </c>
      <c r="EE454" s="14">
        <v>0.16272490000000001</v>
      </c>
      <c r="EF454" s="14">
        <v>0.63293279999999996</v>
      </c>
      <c r="EG454" s="14">
        <v>0.48183229999999999</v>
      </c>
      <c r="EH454" s="14">
        <v>0.58555789999999996</v>
      </c>
      <c r="EI454" s="14">
        <v>0.69985489999999995</v>
      </c>
      <c r="EJ454" s="14">
        <v>0.91764570000000001</v>
      </c>
      <c r="EK454" s="14">
        <v>0.95414010000000005</v>
      </c>
      <c r="EL454" s="14">
        <v>0.77417239999999998</v>
      </c>
      <c r="EM454" s="14">
        <v>0.62187959999999998</v>
      </c>
      <c r="EN454" s="14">
        <v>0.59574740000000004</v>
      </c>
      <c r="EO454" s="14">
        <v>0.29947269999999998</v>
      </c>
      <c r="EP454" s="14">
        <v>0.25592540000000003</v>
      </c>
      <c r="EQ454" s="14">
        <v>0.2559399</v>
      </c>
      <c r="ER454" s="14">
        <v>0.41135179999999999</v>
      </c>
      <c r="ES454" s="14">
        <v>0.30552030000000002</v>
      </c>
      <c r="ET454" s="14">
        <v>0.23738139999999999</v>
      </c>
      <c r="EU454" s="14">
        <v>63.546619999999997</v>
      </c>
      <c r="EV454" s="14">
        <v>63.085299999999997</v>
      </c>
      <c r="EW454" s="14">
        <v>62.662860000000002</v>
      </c>
      <c r="EX454" s="14">
        <v>62.268630000000002</v>
      </c>
      <c r="EY454" s="14">
        <v>62.05988</v>
      </c>
      <c r="EZ454" s="14">
        <v>61.835270000000001</v>
      </c>
      <c r="FA454" s="14">
        <v>61.801349999999999</v>
      </c>
      <c r="FB454" s="14">
        <v>62.153689999999997</v>
      </c>
      <c r="FC454" s="14">
        <v>63.977440000000001</v>
      </c>
      <c r="FD454" s="14">
        <v>66.63852</v>
      </c>
      <c r="FE454" s="14">
        <v>69.782560000000004</v>
      </c>
      <c r="FF454" s="14">
        <v>72.73312</v>
      </c>
      <c r="FG454" s="14">
        <v>75.162729999999996</v>
      </c>
      <c r="FH454" s="14">
        <v>76.831239999999994</v>
      </c>
      <c r="FI454" s="14">
        <v>77.502849999999995</v>
      </c>
      <c r="FJ454" s="14">
        <v>77.230040000000002</v>
      </c>
      <c r="FK454" s="14">
        <v>76.312640000000002</v>
      </c>
      <c r="FL454" s="14">
        <v>74.910550000000001</v>
      </c>
      <c r="FM454" s="14">
        <v>72.630520000000004</v>
      </c>
      <c r="FN454" s="14">
        <v>68.900859999999994</v>
      </c>
      <c r="FO454" s="14">
        <v>66.765169999999998</v>
      </c>
      <c r="FP454" s="14">
        <v>65.742919999999998</v>
      </c>
      <c r="FQ454" s="14">
        <v>65.019620000000003</v>
      </c>
      <c r="FR454" s="14">
        <v>64.359350000000006</v>
      </c>
      <c r="FS454" s="14">
        <v>2.2949570000000001</v>
      </c>
      <c r="FT454" s="14">
        <v>0.1168733</v>
      </c>
      <c r="FU454" s="14">
        <v>0.1787898</v>
      </c>
      <c r="FW454" s="14"/>
      <c r="HY454" s="52"/>
    </row>
    <row r="455" spans="1:235" x14ac:dyDescent="0.6">
      <c r="A455" t="s">
        <v>226</v>
      </c>
      <c r="B455" t="s">
        <v>0</v>
      </c>
      <c r="C455" t="s">
        <v>296</v>
      </c>
      <c r="D455" s="53" t="s">
        <v>254</v>
      </c>
      <c r="E455" t="s">
        <v>219</v>
      </c>
      <c r="F455" s="14">
        <v>3091</v>
      </c>
      <c r="G455" s="14">
        <v>4.1801719999999998</v>
      </c>
      <c r="H455" s="14">
        <v>3.8821620000000001</v>
      </c>
      <c r="I455" s="14">
        <v>3.2951990000000002</v>
      </c>
      <c r="J455" s="14">
        <v>2.9559169999999999</v>
      </c>
      <c r="K455" s="14">
        <v>2.7311550000000002</v>
      </c>
      <c r="L455" s="14">
        <v>2.688917</v>
      </c>
      <c r="M455" s="14">
        <v>2.7555230000000002</v>
      </c>
      <c r="N455" s="14">
        <v>1.7714099999999999</v>
      </c>
      <c r="O455" s="14">
        <v>-0.89727539999999995</v>
      </c>
      <c r="P455" s="14">
        <v>-3.4569649999999998</v>
      </c>
      <c r="Q455" s="14">
        <v>-5.781263</v>
      </c>
      <c r="R455" s="14">
        <v>-6.8985209999999997</v>
      </c>
      <c r="S455" s="14">
        <v>-6.6107389999999997</v>
      </c>
      <c r="T455" s="14">
        <v>-5.4830930000000002</v>
      </c>
      <c r="U455" s="14">
        <v>-3.655888</v>
      </c>
      <c r="V455" s="14">
        <v>-1.297196</v>
      </c>
      <c r="W455" s="14">
        <v>1.771112</v>
      </c>
      <c r="X455" s="14">
        <v>4.8370369999999996</v>
      </c>
      <c r="Y455" s="14">
        <v>6.8633649999999999</v>
      </c>
      <c r="Z455" s="14">
        <v>6.8916019999999998</v>
      </c>
      <c r="AA455" s="14">
        <v>6.7466410000000003</v>
      </c>
      <c r="AB455" s="14">
        <v>6.684304</v>
      </c>
      <c r="AC455" s="14">
        <v>5.7846229999999998</v>
      </c>
      <c r="AD455" s="14">
        <v>4.9728380000000003</v>
      </c>
      <c r="AE455" s="14">
        <v>-0.48830810000000002</v>
      </c>
      <c r="AF455" s="14">
        <v>-0.3885613</v>
      </c>
      <c r="AG455" s="14">
        <v>-0.43378</v>
      </c>
      <c r="AH455" s="14">
        <v>-0.53100939999999996</v>
      </c>
      <c r="AI455" s="14">
        <v>-0.59136200000000005</v>
      </c>
      <c r="AJ455" s="14">
        <v>-0.4880217</v>
      </c>
      <c r="AK455" s="14">
        <v>-0.38741510000000001</v>
      </c>
      <c r="AL455" s="14">
        <v>-0.16802439999999999</v>
      </c>
      <c r="AM455" s="14">
        <v>-8.3616599999999999E-2</v>
      </c>
      <c r="AN455" s="14">
        <v>0.25351200000000002</v>
      </c>
      <c r="AO455" s="14">
        <v>0.17250789999999999</v>
      </c>
      <c r="AP455" s="14">
        <v>3.37188E-2</v>
      </c>
      <c r="AQ455" s="14">
        <v>3.74057E-2</v>
      </c>
      <c r="AR455" s="14">
        <v>5.9944999999999998E-3</v>
      </c>
      <c r="AS455" s="14">
        <v>-0.228043</v>
      </c>
      <c r="AT455" s="14">
        <v>-0.47093220000000002</v>
      </c>
      <c r="AU455" s="14">
        <v>-0.4494939</v>
      </c>
      <c r="AV455" s="14">
        <v>-0.34590340000000003</v>
      </c>
      <c r="AW455" s="14">
        <v>-0.41741620000000002</v>
      </c>
      <c r="AX455" s="14">
        <v>-0.42616520000000002</v>
      </c>
      <c r="AY455" s="14">
        <v>-0.26874369999999997</v>
      </c>
      <c r="AZ455" s="14">
        <v>-6.4566100000000001E-2</v>
      </c>
      <c r="BA455" s="14">
        <v>-0.55411750000000004</v>
      </c>
      <c r="BB455" s="14">
        <v>-0.52234729999999996</v>
      </c>
      <c r="BC455" s="14">
        <v>-0.2097697</v>
      </c>
      <c r="BD455" s="14">
        <v>-0.14108319999999999</v>
      </c>
      <c r="BE455" s="14">
        <v>-0.2296224</v>
      </c>
      <c r="BF455" s="14">
        <v>-0.33037830000000001</v>
      </c>
      <c r="BG455" s="14">
        <v>-0.39943040000000002</v>
      </c>
      <c r="BH455" s="14">
        <v>-0.32196330000000001</v>
      </c>
      <c r="BI455" s="14">
        <v>-0.23779800000000001</v>
      </c>
      <c r="BJ455" s="14">
        <v>3.1976999999999999E-3</v>
      </c>
      <c r="BK455" s="14">
        <v>7.5421000000000002E-2</v>
      </c>
      <c r="BL455" s="14">
        <v>0.49420120000000001</v>
      </c>
      <c r="BM455" s="14">
        <v>0.40276770000000001</v>
      </c>
      <c r="BN455" s="14">
        <v>0.29779090000000003</v>
      </c>
      <c r="BO455" s="14">
        <v>0.3259166</v>
      </c>
      <c r="BP455" s="14">
        <v>0.38627089999999997</v>
      </c>
      <c r="BQ455" s="14">
        <v>0.2260731</v>
      </c>
      <c r="BR455" s="14">
        <v>4.8672000000000003E-3</v>
      </c>
      <c r="BS455" s="14">
        <v>-1.4256700000000001E-2</v>
      </c>
      <c r="BT455" s="14">
        <v>7.7881199999999998E-2</v>
      </c>
      <c r="BU455" s="14">
        <v>-1.6833399999999998E-2</v>
      </c>
      <c r="BV455" s="14">
        <v>-6.4755999999999994E-2</v>
      </c>
      <c r="BW455" s="14">
        <v>8.8360400000000006E-2</v>
      </c>
      <c r="BX455" s="14">
        <v>0.1797541</v>
      </c>
      <c r="BY455" s="14">
        <v>-0.222834</v>
      </c>
      <c r="BZ455" s="14">
        <v>-0.23960239999999999</v>
      </c>
      <c r="CA455" s="14">
        <v>-1.68548E-2</v>
      </c>
      <c r="CB455" s="14">
        <v>3.03193E-2</v>
      </c>
      <c r="CC455" s="14">
        <v>-8.8223399999999993E-2</v>
      </c>
      <c r="CD455" s="14">
        <v>-0.1914218</v>
      </c>
      <c r="CE455" s="14">
        <v>-0.26649909999999999</v>
      </c>
      <c r="CF455" s="14">
        <v>-0.20695169999999999</v>
      </c>
      <c r="CG455" s="14">
        <v>-0.13417370000000001</v>
      </c>
      <c r="CH455" s="14">
        <v>0.1217855</v>
      </c>
      <c r="CI455" s="14">
        <v>0.18557000000000001</v>
      </c>
      <c r="CJ455" s="14">
        <v>0.66090170000000004</v>
      </c>
      <c r="CK455" s="14">
        <v>0.56224490000000005</v>
      </c>
      <c r="CL455" s="14">
        <v>0.48068640000000001</v>
      </c>
      <c r="CM455" s="14">
        <v>0.5257385</v>
      </c>
      <c r="CN455" s="14">
        <v>0.64964920000000004</v>
      </c>
      <c r="CO455" s="14">
        <v>0.54059250000000003</v>
      </c>
      <c r="CP455" s="14">
        <v>0.33440439999999999</v>
      </c>
      <c r="CQ455" s="14">
        <v>0.28718729999999998</v>
      </c>
      <c r="CR455" s="14">
        <v>0.37139309999999998</v>
      </c>
      <c r="CS455" s="14">
        <v>0.26060899999999998</v>
      </c>
      <c r="CT455" s="14">
        <v>0.18555489999999999</v>
      </c>
      <c r="CU455" s="14">
        <v>0.33568969999999998</v>
      </c>
      <c r="CV455" s="14">
        <v>0.34896949999999999</v>
      </c>
      <c r="CW455" s="14">
        <v>6.6119000000000004E-3</v>
      </c>
      <c r="CX455" s="14">
        <v>-4.3774199999999999E-2</v>
      </c>
      <c r="CY455" s="14">
        <v>0.17605999999999999</v>
      </c>
      <c r="CZ455" s="14">
        <v>0.20172180000000001</v>
      </c>
      <c r="DA455" s="14">
        <v>5.3175500000000001E-2</v>
      </c>
      <c r="DB455" s="14">
        <v>-5.2465199999999997E-2</v>
      </c>
      <c r="DC455" s="14">
        <v>-0.13356779999999999</v>
      </c>
      <c r="DD455" s="14">
        <v>-9.19402E-2</v>
      </c>
      <c r="DE455" s="14">
        <v>-3.0549400000000001E-2</v>
      </c>
      <c r="DF455" s="14">
        <v>0.24037339999999999</v>
      </c>
      <c r="DG455" s="14">
        <v>0.29571900000000001</v>
      </c>
      <c r="DH455" s="14">
        <v>0.82760230000000001</v>
      </c>
      <c r="DI455" s="14">
        <v>0.72172210000000003</v>
      </c>
      <c r="DJ455" s="14">
        <v>0.66358200000000001</v>
      </c>
      <c r="DK455" s="14">
        <v>0.72556030000000005</v>
      </c>
      <c r="DL455" s="14">
        <v>0.91302749999999999</v>
      </c>
      <c r="DM455" s="14">
        <v>0.85511190000000004</v>
      </c>
      <c r="DN455" s="14">
        <v>0.66394169999999997</v>
      </c>
      <c r="DO455" s="14">
        <v>0.58863120000000002</v>
      </c>
      <c r="DP455" s="14">
        <v>0.66490510000000003</v>
      </c>
      <c r="DQ455" s="14">
        <v>0.53805139999999996</v>
      </c>
      <c r="DR455" s="14">
        <v>0.43586580000000003</v>
      </c>
      <c r="DS455" s="14">
        <v>0.58301890000000001</v>
      </c>
      <c r="DT455" s="14">
        <v>0.51818500000000001</v>
      </c>
      <c r="DU455" s="14">
        <v>0.23605789999999999</v>
      </c>
      <c r="DV455" s="14">
        <v>0.15205399999999999</v>
      </c>
      <c r="DW455" s="14">
        <v>0.45459840000000001</v>
      </c>
      <c r="DX455" s="14">
        <v>0.44919989999999999</v>
      </c>
      <c r="DY455" s="14">
        <v>0.25733309999999998</v>
      </c>
      <c r="DZ455" s="14">
        <v>0.14816589999999999</v>
      </c>
      <c r="EA455" s="14">
        <v>5.83638E-2</v>
      </c>
      <c r="EB455" s="14">
        <v>7.4118199999999995E-2</v>
      </c>
      <c r="EC455" s="14">
        <v>0.1190677</v>
      </c>
      <c r="ED455" s="14">
        <v>0.4115955</v>
      </c>
      <c r="EE455" s="14">
        <v>0.45475660000000001</v>
      </c>
      <c r="EF455" s="14">
        <v>1.0682910000000001</v>
      </c>
      <c r="EG455" s="14">
        <v>0.95198179999999999</v>
      </c>
      <c r="EH455" s="14">
        <v>0.92765399999999998</v>
      </c>
      <c r="EI455" s="14">
        <v>1.0140709999999999</v>
      </c>
      <c r="EJ455" s="14">
        <v>1.293304</v>
      </c>
      <c r="EK455" s="14">
        <v>1.3092280000000001</v>
      </c>
      <c r="EL455" s="14">
        <v>1.1397409999999999</v>
      </c>
      <c r="EM455" s="14">
        <v>1.023868</v>
      </c>
      <c r="EN455" s="14">
        <v>1.0886899999999999</v>
      </c>
      <c r="EO455" s="14">
        <v>0.93863430000000003</v>
      </c>
      <c r="EP455" s="14">
        <v>0.79727490000000001</v>
      </c>
      <c r="EQ455" s="14">
        <v>0.94012300000000004</v>
      </c>
      <c r="ER455" s="14">
        <v>0.76250510000000005</v>
      </c>
      <c r="ES455" s="14">
        <v>0.56734130000000005</v>
      </c>
      <c r="ET455" s="14">
        <v>0.43479889999999999</v>
      </c>
      <c r="EU455" s="14">
        <v>66.469160000000002</v>
      </c>
      <c r="EV455" s="14">
        <v>65.732730000000004</v>
      </c>
      <c r="EW455" s="14">
        <v>65.229190000000003</v>
      </c>
      <c r="EX455" s="14">
        <v>65.299289999999999</v>
      </c>
      <c r="EY455" s="14">
        <v>64.54365</v>
      </c>
      <c r="EZ455" s="14">
        <v>63.958880000000001</v>
      </c>
      <c r="FA455" s="14">
        <v>63.798450000000003</v>
      </c>
      <c r="FB455" s="14">
        <v>63.422310000000003</v>
      </c>
      <c r="FC455" s="14">
        <v>67.871930000000006</v>
      </c>
      <c r="FD455" s="14">
        <v>74.593860000000006</v>
      </c>
      <c r="FE455" s="14">
        <v>80.916749999999993</v>
      </c>
      <c r="FF455" s="14">
        <v>85.743849999999995</v>
      </c>
      <c r="FG455" s="14">
        <v>88.239639999999994</v>
      </c>
      <c r="FH455" s="14">
        <v>89.662620000000004</v>
      </c>
      <c r="FI455" s="14">
        <v>90.354569999999995</v>
      </c>
      <c r="FJ455" s="14">
        <v>88.634990000000002</v>
      </c>
      <c r="FK455" s="14">
        <v>86.489379999999997</v>
      </c>
      <c r="FL455" s="14">
        <v>84.58005</v>
      </c>
      <c r="FM455" s="14">
        <v>82.33502</v>
      </c>
      <c r="FN455" s="14">
        <v>78.738789999999995</v>
      </c>
      <c r="FO455" s="14">
        <v>76.997979999999998</v>
      </c>
      <c r="FP455" s="14">
        <v>75.640379999999993</v>
      </c>
      <c r="FQ455" s="14">
        <v>74.558480000000003</v>
      </c>
      <c r="FR455" s="14">
        <v>72.889790000000005</v>
      </c>
      <c r="FS455" s="14">
        <v>5.6312790000000001</v>
      </c>
      <c r="FT455" s="14">
        <v>0.24135760000000001</v>
      </c>
      <c r="FU455" s="14">
        <v>0.44774910000000001</v>
      </c>
      <c r="FW455" s="14"/>
      <c r="HY455" s="52"/>
      <c r="IA455" s="52"/>
    </row>
    <row r="456" spans="1:235" x14ac:dyDescent="0.6">
      <c r="A456" t="s">
        <v>226</v>
      </c>
      <c r="B456" t="s">
        <v>0</v>
      </c>
      <c r="C456" t="s">
        <v>296</v>
      </c>
      <c r="D456" s="53" t="s">
        <v>254</v>
      </c>
      <c r="E456" t="s">
        <v>220</v>
      </c>
      <c r="F456" s="14">
        <v>1414</v>
      </c>
      <c r="G456" s="14">
        <v>1.9484729999999999</v>
      </c>
      <c r="H456" s="14">
        <v>1.9429959999999999</v>
      </c>
      <c r="I456" s="14">
        <v>1.5291250000000001</v>
      </c>
      <c r="J456" s="14">
        <v>1.296886</v>
      </c>
      <c r="K456" s="14">
        <v>1.1853149999999999</v>
      </c>
      <c r="L456" s="14">
        <v>1.137578</v>
      </c>
      <c r="M456" s="14">
        <v>1.1096109999999999</v>
      </c>
      <c r="N456" s="14">
        <v>0.63642370000000004</v>
      </c>
      <c r="O456" s="14">
        <v>-0.64402939999999997</v>
      </c>
      <c r="P456" s="14">
        <v>-1.9533180000000001</v>
      </c>
      <c r="Q456" s="14">
        <v>-2.9688319999999999</v>
      </c>
      <c r="R456" s="14">
        <v>-3.8138909999999999</v>
      </c>
      <c r="S456" s="14">
        <v>-3.9288470000000002</v>
      </c>
      <c r="T456" s="14">
        <v>-3.4451109999999998</v>
      </c>
      <c r="U456" s="14">
        <v>-2.7198340000000001</v>
      </c>
      <c r="V456" s="14">
        <v>-1.350268</v>
      </c>
      <c r="W456" s="14">
        <v>9.6953499999999998E-2</v>
      </c>
      <c r="X456" s="14">
        <v>1.9544269999999999</v>
      </c>
      <c r="Y456" s="14">
        <v>3.4806750000000002</v>
      </c>
      <c r="Z456" s="14">
        <v>3.3706870000000002</v>
      </c>
      <c r="AA456" s="14">
        <v>3.4528089999999998</v>
      </c>
      <c r="AB456" s="14">
        <v>3.0847850000000001</v>
      </c>
      <c r="AC456" s="14">
        <v>2.5990340000000001</v>
      </c>
      <c r="AD456" s="14">
        <v>2.1133259999999998</v>
      </c>
      <c r="AE456" s="14">
        <v>-0.15497830000000001</v>
      </c>
      <c r="AF456" s="14">
        <v>-5.7961600000000002E-2</v>
      </c>
      <c r="AG456" s="14">
        <v>-0.1491353</v>
      </c>
      <c r="AH456" s="14">
        <v>-0.27833669999999999</v>
      </c>
      <c r="AI456" s="14">
        <v>-0.24084949999999999</v>
      </c>
      <c r="AJ456" s="14">
        <v>-0.29811500000000002</v>
      </c>
      <c r="AK456" s="14">
        <v>-0.37025999999999998</v>
      </c>
      <c r="AL456" s="14">
        <v>-0.35135240000000001</v>
      </c>
      <c r="AM456" s="14">
        <v>-0.49772949999999999</v>
      </c>
      <c r="AN456" s="14">
        <v>-0.46082060000000002</v>
      </c>
      <c r="AO456" s="14">
        <v>-0.39497779999999999</v>
      </c>
      <c r="AP456" s="14">
        <v>-0.85319040000000002</v>
      </c>
      <c r="AQ456" s="14">
        <v>-0.93141359999999995</v>
      </c>
      <c r="AR456" s="14">
        <v>-0.97040190000000004</v>
      </c>
      <c r="AS456" s="14">
        <v>-1.0528090000000001</v>
      </c>
      <c r="AT456" s="14">
        <v>-0.98211610000000005</v>
      </c>
      <c r="AU456" s="14">
        <v>-0.80927990000000005</v>
      </c>
      <c r="AV456" s="14">
        <v>-0.28415600000000002</v>
      </c>
      <c r="AW456" s="14">
        <v>0.24957309999999999</v>
      </c>
      <c r="AX456" s="14">
        <v>0.1146595</v>
      </c>
      <c r="AY456" s="14">
        <v>0.1382765</v>
      </c>
      <c r="AZ456" s="14">
        <v>2.5065500000000001E-2</v>
      </c>
      <c r="BA456" s="14">
        <v>-0.2338191</v>
      </c>
      <c r="BB456" s="14">
        <v>-0.41645209999999999</v>
      </c>
      <c r="BC456" s="14">
        <v>1.45617E-2</v>
      </c>
      <c r="BD456" s="14">
        <v>0.13654479999999999</v>
      </c>
      <c r="BE456" s="14">
        <v>-2.3407899999999999E-2</v>
      </c>
      <c r="BF456" s="14">
        <v>-0.17601240000000001</v>
      </c>
      <c r="BG456" s="14">
        <v>-0.16971359999999999</v>
      </c>
      <c r="BH456" s="14">
        <v>-0.1867249</v>
      </c>
      <c r="BI456" s="14">
        <v>-0.23844019999999999</v>
      </c>
      <c r="BJ456" s="14">
        <v>-0.1890339</v>
      </c>
      <c r="BK456" s="14">
        <v>-0.31126530000000002</v>
      </c>
      <c r="BL456" s="14">
        <v>-0.29215239999999998</v>
      </c>
      <c r="BM456" s="14">
        <v>-0.24646599999999999</v>
      </c>
      <c r="BN456" s="14">
        <v>-0.59395810000000004</v>
      </c>
      <c r="BO456" s="14">
        <v>-0.66380570000000005</v>
      </c>
      <c r="BP456" s="14">
        <v>-0.60344960000000003</v>
      </c>
      <c r="BQ456" s="14">
        <v>-0.66982090000000005</v>
      </c>
      <c r="BR456" s="14">
        <v>-0.53868099999999997</v>
      </c>
      <c r="BS456" s="14">
        <v>-0.35366579999999997</v>
      </c>
      <c r="BT456" s="14">
        <v>8.1574800000000003E-2</v>
      </c>
      <c r="BU456" s="14">
        <v>0.61384139999999998</v>
      </c>
      <c r="BV456" s="14">
        <v>0.4352356</v>
      </c>
      <c r="BW456" s="14">
        <v>0.51857310000000001</v>
      </c>
      <c r="BX456" s="14">
        <v>0.23994989999999999</v>
      </c>
      <c r="BY456" s="14">
        <v>-4.2106499999999998E-2</v>
      </c>
      <c r="BZ456" s="14">
        <v>-0.20749719999999999</v>
      </c>
      <c r="CA456" s="14">
        <v>0.1319845</v>
      </c>
      <c r="CB456" s="14">
        <v>0.27125929999999998</v>
      </c>
      <c r="CC456" s="14">
        <v>6.3670599999999994E-2</v>
      </c>
      <c r="CD456" s="14">
        <v>-0.105143</v>
      </c>
      <c r="CE456" s="14">
        <v>-0.1204451</v>
      </c>
      <c r="CF456" s="14">
        <v>-0.1095764</v>
      </c>
      <c r="CG456" s="14">
        <v>-0.1471423</v>
      </c>
      <c r="CH456" s="14">
        <v>-7.6612600000000003E-2</v>
      </c>
      <c r="CI456" s="14">
        <v>-0.1821208</v>
      </c>
      <c r="CJ456" s="14">
        <v>-0.17533319999999999</v>
      </c>
      <c r="CK456" s="14">
        <v>-0.14360719999999999</v>
      </c>
      <c r="CL456" s="14">
        <v>-0.41441460000000002</v>
      </c>
      <c r="CM456" s="14">
        <v>-0.47846139999999998</v>
      </c>
      <c r="CN456" s="14">
        <v>-0.34929939999999998</v>
      </c>
      <c r="CO456" s="14">
        <v>-0.4045646</v>
      </c>
      <c r="CP456" s="14">
        <v>-0.23155919999999999</v>
      </c>
      <c r="CQ456" s="14">
        <v>-3.8108900000000001E-2</v>
      </c>
      <c r="CR456" s="14">
        <v>0.33487879999999998</v>
      </c>
      <c r="CS456" s="14">
        <v>0.86613240000000002</v>
      </c>
      <c r="CT456" s="14">
        <v>0.65726560000000001</v>
      </c>
      <c r="CU456" s="14">
        <v>0.78196540000000003</v>
      </c>
      <c r="CV456" s="14">
        <v>0.38877820000000002</v>
      </c>
      <c r="CW456" s="14">
        <v>9.0673000000000004E-2</v>
      </c>
      <c r="CX456" s="14">
        <v>-6.2775700000000004E-2</v>
      </c>
      <c r="CY456" s="14">
        <v>0.2494074</v>
      </c>
      <c r="CZ456" s="14">
        <v>0.4059738</v>
      </c>
      <c r="DA456" s="14">
        <v>0.15074899999999999</v>
      </c>
      <c r="DB456" s="14">
        <v>-3.4273499999999998E-2</v>
      </c>
      <c r="DC456" s="14">
        <v>-7.1176600000000007E-2</v>
      </c>
      <c r="DD456" s="14">
        <v>-3.2427900000000003E-2</v>
      </c>
      <c r="DE456" s="14">
        <v>-5.5844299999999999E-2</v>
      </c>
      <c r="DF456" s="14">
        <v>3.5808699999999999E-2</v>
      </c>
      <c r="DG456" s="14">
        <v>-5.2976299999999997E-2</v>
      </c>
      <c r="DH456" s="14">
        <v>-5.8514099999999999E-2</v>
      </c>
      <c r="DI456" s="14">
        <v>-4.0748399999999997E-2</v>
      </c>
      <c r="DJ456" s="14">
        <v>-0.2348711</v>
      </c>
      <c r="DK456" s="14">
        <v>-0.29311700000000002</v>
      </c>
      <c r="DL456" s="14">
        <v>-9.5149300000000006E-2</v>
      </c>
      <c r="DM456" s="14">
        <v>-0.1393084</v>
      </c>
      <c r="DN456" s="14">
        <v>7.5562599999999994E-2</v>
      </c>
      <c r="DO456" s="14">
        <v>0.27744799999999997</v>
      </c>
      <c r="DP456" s="14">
        <v>0.58818280000000001</v>
      </c>
      <c r="DQ456" s="14">
        <v>1.1184229999999999</v>
      </c>
      <c r="DR456" s="14">
        <v>0.87929559999999996</v>
      </c>
      <c r="DS456" s="14">
        <v>1.045358</v>
      </c>
      <c r="DT456" s="14">
        <v>0.53760649999999999</v>
      </c>
      <c r="DU456" s="14">
        <v>0.2234525</v>
      </c>
      <c r="DV456" s="14">
        <v>8.1945799999999999E-2</v>
      </c>
      <c r="DW456" s="14">
        <v>0.41894730000000002</v>
      </c>
      <c r="DX456" s="14">
        <v>0.60048020000000002</v>
      </c>
      <c r="DY456" s="14">
        <v>0.27647640000000001</v>
      </c>
      <c r="DZ456" s="14">
        <v>6.8050799999999995E-2</v>
      </c>
      <c r="EA456" s="14">
        <v>-4.0599999999999998E-5</v>
      </c>
      <c r="EB456" s="14">
        <v>7.8962199999999996E-2</v>
      </c>
      <c r="EC456" s="14">
        <v>7.5975500000000001E-2</v>
      </c>
      <c r="ED456" s="14">
        <v>0.1981272</v>
      </c>
      <c r="EE456" s="14">
        <v>0.13348789999999999</v>
      </c>
      <c r="EF456" s="14">
        <v>0.11015419999999999</v>
      </c>
      <c r="EG456" s="14">
        <v>0.1077634</v>
      </c>
      <c r="EH456" s="14">
        <v>2.43612E-2</v>
      </c>
      <c r="EI456" s="14">
        <v>-2.5509199999999999E-2</v>
      </c>
      <c r="EJ456" s="14">
        <v>0.27180310000000002</v>
      </c>
      <c r="EK456" s="14">
        <v>0.24367949999999999</v>
      </c>
      <c r="EL456" s="14">
        <v>0.51899770000000001</v>
      </c>
      <c r="EM456" s="14">
        <v>0.73306210000000005</v>
      </c>
      <c r="EN456" s="14">
        <v>0.95391360000000003</v>
      </c>
      <c r="EO456" s="14">
        <v>1.4826919999999999</v>
      </c>
      <c r="EP456" s="14">
        <v>1.199872</v>
      </c>
      <c r="EQ456" s="14">
        <v>1.425654</v>
      </c>
      <c r="ER456" s="14">
        <v>0.75249089999999996</v>
      </c>
      <c r="ES456" s="14">
        <v>0.41516510000000001</v>
      </c>
      <c r="ET456" s="14">
        <v>0.29090070000000001</v>
      </c>
      <c r="EU456" s="14">
        <v>66.723590000000002</v>
      </c>
      <c r="EV456" s="14">
        <v>65.425470000000004</v>
      </c>
      <c r="EW456" s="14">
        <v>66.083209999999994</v>
      </c>
      <c r="EX456" s="14">
        <v>66.048479999999998</v>
      </c>
      <c r="EY456" s="14">
        <v>64.880610000000004</v>
      </c>
      <c r="EZ456" s="14">
        <v>64.7547</v>
      </c>
      <c r="FA456" s="14">
        <v>64.635310000000004</v>
      </c>
      <c r="FB456" s="14">
        <v>64.054990000000004</v>
      </c>
      <c r="FC456" s="14">
        <v>67.763390000000001</v>
      </c>
      <c r="FD456" s="14">
        <v>74.248189999999994</v>
      </c>
      <c r="FE456" s="14">
        <v>79.663529999999994</v>
      </c>
      <c r="FF456" s="14">
        <v>83.016639999999995</v>
      </c>
      <c r="FG456" s="14">
        <v>85.606369999999998</v>
      </c>
      <c r="FH456" s="14">
        <v>86.761939999999996</v>
      </c>
      <c r="FI456" s="14">
        <v>88.100579999999994</v>
      </c>
      <c r="FJ456" s="14">
        <v>85.520259999999993</v>
      </c>
      <c r="FK456" s="14">
        <v>84.449349999999995</v>
      </c>
      <c r="FL456" s="14">
        <v>82.486980000000003</v>
      </c>
      <c r="FM456" s="14">
        <v>80.564400000000006</v>
      </c>
      <c r="FN456" s="14">
        <v>77.364689999999996</v>
      </c>
      <c r="FO456" s="14">
        <v>76.048479999999998</v>
      </c>
      <c r="FP456" s="14">
        <v>75.167150000000007</v>
      </c>
      <c r="FQ456" s="14">
        <v>73.970330000000004</v>
      </c>
      <c r="FR456" s="14">
        <v>72.739509999999996</v>
      </c>
      <c r="FS456" s="14">
        <v>7.4756239999999998</v>
      </c>
      <c r="FT456" s="14">
        <v>0.26035429999999998</v>
      </c>
      <c r="FU456" s="14">
        <v>0.39958070000000001</v>
      </c>
      <c r="FW456" s="14"/>
      <c r="HY456" s="52"/>
      <c r="IA456" s="52"/>
    </row>
    <row r="457" spans="1:235" x14ac:dyDescent="0.6">
      <c r="A457" t="s">
        <v>226</v>
      </c>
      <c r="B457" t="s">
        <v>0</v>
      </c>
      <c r="C457" t="s">
        <v>296</v>
      </c>
      <c r="D457" s="53" t="s">
        <v>254</v>
      </c>
      <c r="E457" t="s">
        <v>221</v>
      </c>
      <c r="F457" s="14">
        <v>1677</v>
      </c>
      <c r="G457" s="14">
        <v>2.3213020000000002</v>
      </c>
      <c r="H457" s="14">
        <v>2.1007500000000001</v>
      </c>
      <c r="I457" s="14">
        <v>1.831949</v>
      </c>
      <c r="J457" s="14">
        <v>1.6490309999999999</v>
      </c>
      <c r="K457" s="14">
        <v>1.5509580000000001</v>
      </c>
      <c r="L457" s="14">
        <v>1.5507569999999999</v>
      </c>
      <c r="M457" s="14">
        <v>1.6002400000000001</v>
      </c>
      <c r="N457" s="14">
        <v>1.069947</v>
      </c>
      <c r="O457" s="14">
        <v>-0.41024369999999999</v>
      </c>
      <c r="P457" s="14">
        <v>-1.840492</v>
      </c>
      <c r="Q457" s="14">
        <v>-3.0845370000000001</v>
      </c>
      <c r="R457" s="14">
        <v>-3.5185759999999999</v>
      </c>
      <c r="S457" s="14">
        <v>-3.1967110000000001</v>
      </c>
      <c r="T457" s="14">
        <v>-2.567936</v>
      </c>
      <c r="U457" s="14">
        <v>-1.4508099999999999</v>
      </c>
      <c r="V457" s="14">
        <v>-0.26853680000000002</v>
      </c>
      <c r="W457" s="14">
        <v>1.5280469999999999</v>
      </c>
      <c r="X457" s="14">
        <v>2.914758</v>
      </c>
      <c r="Y457" s="14">
        <v>3.752081</v>
      </c>
      <c r="Z457" s="14">
        <v>3.7867670000000002</v>
      </c>
      <c r="AA457" s="14">
        <v>3.6199119999999998</v>
      </c>
      <c r="AB457" s="14">
        <v>3.6689699999999998</v>
      </c>
      <c r="AC457" s="14">
        <v>3.182852</v>
      </c>
      <c r="AD457" s="14">
        <v>2.799528</v>
      </c>
      <c r="AE457" s="14">
        <v>-0.39043359999999999</v>
      </c>
      <c r="AF457" s="14">
        <v>-0.35333560000000003</v>
      </c>
      <c r="AG457" s="14">
        <v>-0.3239496</v>
      </c>
      <c r="AH457" s="14">
        <v>-0.33576460000000002</v>
      </c>
      <c r="AI457" s="14">
        <v>-0.37426949999999998</v>
      </c>
      <c r="AJ457" s="14">
        <v>-0.29417939999999998</v>
      </c>
      <c r="AK457" s="14">
        <v>-0.2051924</v>
      </c>
      <c r="AL457" s="14">
        <v>-5.2256499999999997E-2</v>
      </c>
      <c r="AM457" s="14">
        <v>6.1543199999999999E-2</v>
      </c>
      <c r="AN457" s="14">
        <v>0.23273050000000001</v>
      </c>
      <c r="AO457" s="14">
        <v>0.1810467</v>
      </c>
      <c r="AP457" s="14">
        <v>0.1890443</v>
      </c>
      <c r="AQ457" s="14">
        <v>0.17846409999999999</v>
      </c>
      <c r="AR457" s="14">
        <v>5.1270299999999998E-2</v>
      </c>
      <c r="AS457" s="14">
        <v>-6.3118099999999996E-2</v>
      </c>
      <c r="AT457" s="14">
        <v>-0.2453853</v>
      </c>
      <c r="AU457" s="14">
        <v>-0.26928590000000002</v>
      </c>
      <c r="AV457" s="14">
        <v>-0.40092070000000002</v>
      </c>
      <c r="AW457" s="14">
        <v>-0.6490802</v>
      </c>
      <c r="AX457" s="14">
        <v>-0.59388890000000005</v>
      </c>
      <c r="AY457" s="14">
        <v>-0.47955160000000002</v>
      </c>
      <c r="AZ457" s="14">
        <v>-0.24949250000000001</v>
      </c>
      <c r="BA457" s="14">
        <v>-0.47870390000000002</v>
      </c>
      <c r="BB457" s="14">
        <v>-0.3682416</v>
      </c>
      <c r="BC457" s="14">
        <v>-0.19692380000000001</v>
      </c>
      <c r="BD457" s="14">
        <v>-0.1933551</v>
      </c>
      <c r="BE457" s="14">
        <v>-0.1850368</v>
      </c>
      <c r="BF457" s="14">
        <v>-0.1950346</v>
      </c>
      <c r="BG457" s="14">
        <v>-0.23773530000000001</v>
      </c>
      <c r="BH457" s="14">
        <v>-0.17981279999999999</v>
      </c>
      <c r="BI457" s="14">
        <v>-0.10459789999999999</v>
      </c>
      <c r="BJ457" s="14">
        <v>5.6568899999999998E-2</v>
      </c>
      <c r="BK457" s="14">
        <v>0.150336</v>
      </c>
      <c r="BL457" s="14">
        <v>0.39240599999999998</v>
      </c>
      <c r="BM457" s="14">
        <v>0.33188820000000002</v>
      </c>
      <c r="BN457" s="14">
        <v>0.34932980000000002</v>
      </c>
      <c r="BO457" s="14">
        <v>0.35841430000000002</v>
      </c>
      <c r="BP457" s="14">
        <v>0.29221580000000003</v>
      </c>
      <c r="BQ457" s="14">
        <v>0.2204884</v>
      </c>
      <c r="BR457" s="14">
        <v>3.85958E-2</v>
      </c>
      <c r="BS457" s="14">
        <v>-1.5280500000000001E-2</v>
      </c>
      <c r="BT457" s="14">
        <v>-0.1320152</v>
      </c>
      <c r="BU457" s="14">
        <v>-0.41328549999999997</v>
      </c>
      <c r="BV457" s="14">
        <v>-0.3717761</v>
      </c>
      <c r="BW457" s="14">
        <v>-0.27251779999999998</v>
      </c>
      <c r="BX457" s="14">
        <v>-8.8727500000000001E-2</v>
      </c>
      <c r="BY457" s="14">
        <v>-0.2499306</v>
      </c>
      <c r="BZ457" s="14">
        <v>-0.17728730000000001</v>
      </c>
      <c r="CA457" s="14">
        <v>-6.2899499999999997E-2</v>
      </c>
      <c r="CB457" s="14">
        <v>-8.2553100000000004E-2</v>
      </c>
      <c r="CC457" s="14">
        <v>-8.8826199999999994E-2</v>
      </c>
      <c r="CD457" s="14">
        <v>-9.7565399999999997E-2</v>
      </c>
      <c r="CE457" s="14">
        <v>-0.1431721</v>
      </c>
      <c r="CF457" s="14">
        <v>-0.10060280000000001</v>
      </c>
      <c r="CG457" s="14">
        <v>-3.4926499999999999E-2</v>
      </c>
      <c r="CH457" s="14">
        <v>0.131941</v>
      </c>
      <c r="CI457" s="14">
        <v>0.21183370000000001</v>
      </c>
      <c r="CJ457" s="14">
        <v>0.50299669999999996</v>
      </c>
      <c r="CK457" s="14">
        <v>0.43636059999999999</v>
      </c>
      <c r="CL457" s="14">
        <v>0.46034310000000001</v>
      </c>
      <c r="CM457" s="14">
        <v>0.48304720000000001</v>
      </c>
      <c r="CN457" s="14">
        <v>0.4590939</v>
      </c>
      <c r="CO457" s="14">
        <v>0.41691329999999999</v>
      </c>
      <c r="CP457" s="14">
        <v>0.23528019999999999</v>
      </c>
      <c r="CQ457" s="14">
        <v>0.16064290000000001</v>
      </c>
      <c r="CR457" s="14">
        <v>5.4227900000000002E-2</v>
      </c>
      <c r="CS457" s="14">
        <v>-0.2499748</v>
      </c>
      <c r="CT457" s="14">
        <v>-0.21794140000000001</v>
      </c>
      <c r="CU457" s="14">
        <v>-0.12912680000000001</v>
      </c>
      <c r="CV457" s="14">
        <v>2.26179E-2</v>
      </c>
      <c r="CW457" s="14">
        <v>-9.1482999999999995E-2</v>
      </c>
      <c r="CX457" s="14">
        <v>-4.5032799999999998E-2</v>
      </c>
      <c r="CY457" s="14">
        <v>7.1124800000000002E-2</v>
      </c>
      <c r="CZ457" s="14">
        <v>2.82489E-2</v>
      </c>
      <c r="DA457" s="14">
        <v>7.3844000000000002E-3</v>
      </c>
      <c r="DB457" s="14">
        <v>-9.6199999999999994E-5</v>
      </c>
      <c r="DC457" s="14">
        <v>-4.8608899999999997E-2</v>
      </c>
      <c r="DD457" s="14">
        <v>-2.13928E-2</v>
      </c>
      <c r="DE457" s="14">
        <v>3.4744999999999998E-2</v>
      </c>
      <c r="DF457" s="14">
        <v>0.2073132</v>
      </c>
      <c r="DG457" s="14">
        <v>0.2733314</v>
      </c>
      <c r="DH457" s="14">
        <v>0.61358760000000001</v>
      </c>
      <c r="DI457" s="14">
        <v>0.54083309999999996</v>
      </c>
      <c r="DJ457" s="14">
        <v>0.57135639999999999</v>
      </c>
      <c r="DK457" s="14">
        <v>0.60768</v>
      </c>
      <c r="DL457" s="14">
        <v>0.62597199999999997</v>
      </c>
      <c r="DM457" s="14">
        <v>0.6133383</v>
      </c>
      <c r="DN457" s="14">
        <v>0.43196459999999998</v>
      </c>
      <c r="DO457" s="14">
        <v>0.33656629999999998</v>
      </c>
      <c r="DP457" s="14">
        <v>0.24047099999999999</v>
      </c>
      <c r="DQ457" s="14">
        <v>-8.6664199999999997E-2</v>
      </c>
      <c r="DR457" s="14">
        <v>-6.4106800000000005E-2</v>
      </c>
      <c r="DS457" s="14">
        <v>1.42641E-2</v>
      </c>
      <c r="DT457" s="14">
        <v>0.1339632</v>
      </c>
      <c r="DU457" s="14">
        <v>6.6964599999999999E-2</v>
      </c>
      <c r="DV457" s="14">
        <v>8.7221599999999996E-2</v>
      </c>
      <c r="DW457" s="14">
        <v>0.26463449999999999</v>
      </c>
      <c r="DX457" s="14">
        <v>0.18822939999999999</v>
      </c>
      <c r="DY457" s="14">
        <v>0.14629719999999999</v>
      </c>
      <c r="DZ457" s="14">
        <v>0.1406337</v>
      </c>
      <c r="EA457" s="14">
        <v>8.7925299999999998E-2</v>
      </c>
      <c r="EB457" s="14">
        <v>9.2973799999999995E-2</v>
      </c>
      <c r="EC457" s="14">
        <v>0.1353395</v>
      </c>
      <c r="ED457" s="14">
        <v>0.31613849999999999</v>
      </c>
      <c r="EE457" s="14">
        <v>0.36212420000000001</v>
      </c>
      <c r="EF457" s="14">
        <v>0.77326309999999998</v>
      </c>
      <c r="EG457" s="14">
        <v>0.69167460000000003</v>
      </c>
      <c r="EH457" s="14">
        <v>0.73164189999999996</v>
      </c>
      <c r="EI457" s="14">
        <v>0.7876301</v>
      </c>
      <c r="EJ457" s="14">
        <v>0.86691739999999995</v>
      </c>
      <c r="EK457" s="14">
        <v>0.89694470000000004</v>
      </c>
      <c r="EL457" s="14">
        <v>0.71594570000000002</v>
      </c>
      <c r="EM457" s="14">
        <v>0.59057170000000003</v>
      </c>
      <c r="EN457" s="14">
        <v>0.50937650000000001</v>
      </c>
      <c r="EO457" s="14">
        <v>0.1491305</v>
      </c>
      <c r="EP457" s="14">
        <v>0.15800600000000001</v>
      </c>
      <c r="EQ457" s="14">
        <v>0.22129789999999999</v>
      </c>
      <c r="ER457" s="14">
        <v>0.2947283</v>
      </c>
      <c r="ES457" s="14">
        <v>0.2957378</v>
      </c>
      <c r="ET457" s="14">
        <v>0.27817599999999998</v>
      </c>
      <c r="EU457" s="14">
        <v>66.247320000000002</v>
      </c>
      <c r="EV457" s="14">
        <v>66.000630000000001</v>
      </c>
      <c r="EW457" s="14">
        <v>64.484539999999996</v>
      </c>
      <c r="EX457" s="14">
        <v>64.646060000000006</v>
      </c>
      <c r="EY457" s="14">
        <v>64.249840000000006</v>
      </c>
      <c r="EZ457" s="14">
        <v>63.264980000000001</v>
      </c>
      <c r="FA457" s="14">
        <v>63.068770000000001</v>
      </c>
      <c r="FB457" s="14">
        <v>62.870660000000001</v>
      </c>
      <c r="FC457" s="14">
        <v>67.966560000000001</v>
      </c>
      <c r="FD457" s="14">
        <v>74.895269999999996</v>
      </c>
      <c r="FE457" s="14">
        <v>82.009460000000004</v>
      </c>
      <c r="FF457" s="14">
        <v>88.121769999999998</v>
      </c>
      <c r="FG457" s="14">
        <v>90.535640000000001</v>
      </c>
      <c r="FH457" s="14">
        <v>92.191800000000001</v>
      </c>
      <c r="FI457" s="14">
        <v>92.319879999999998</v>
      </c>
      <c r="FJ457" s="14">
        <v>91.350790000000003</v>
      </c>
      <c r="FK457" s="14">
        <v>88.268140000000002</v>
      </c>
      <c r="FL457" s="14">
        <v>86.40504</v>
      </c>
      <c r="FM457" s="14">
        <v>83.878870000000006</v>
      </c>
      <c r="FN457" s="14">
        <v>79.936899999999994</v>
      </c>
      <c r="FO457" s="14">
        <v>77.825869999999995</v>
      </c>
      <c r="FP457" s="14">
        <v>76.052989999999994</v>
      </c>
      <c r="FQ457" s="14">
        <v>75.071299999999994</v>
      </c>
      <c r="FR457" s="14">
        <v>73.020820000000001</v>
      </c>
      <c r="FS457" s="14">
        <v>3.3263280000000002</v>
      </c>
      <c r="FT457" s="14">
        <v>0.15204100000000001</v>
      </c>
      <c r="FU457" s="14">
        <v>0.28370099999999998</v>
      </c>
      <c r="FW457" s="14"/>
    </row>
    <row r="458" spans="1:235" x14ac:dyDescent="0.6">
      <c r="A458" t="s">
        <v>226</v>
      </c>
      <c r="B458" t="s">
        <v>0</v>
      </c>
      <c r="C458" t="s">
        <v>293</v>
      </c>
      <c r="D458" t="s">
        <v>231</v>
      </c>
      <c r="E458" t="s">
        <v>219</v>
      </c>
      <c r="F458" s="14">
        <v>10130</v>
      </c>
      <c r="G458" s="14">
        <v>4.3881889999999997</v>
      </c>
      <c r="H458" s="14">
        <v>4.0316320000000001</v>
      </c>
      <c r="I458" s="14">
        <v>4.0419559999999999</v>
      </c>
      <c r="J458" s="14">
        <v>3.9401259999999998</v>
      </c>
      <c r="K458" s="14">
        <v>3.9732620000000001</v>
      </c>
      <c r="L458" s="14">
        <v>4.2673310000000004</v>
      </c>
      <c r="M458" s="14">
        <v>5.0921250000000002</v>
      </c>
      <c r="N458" s="14">
        <v>5.723954</v>
      </c>
      <c r="O458" s="14">
        <v>5.5804359999999997</v>
      </c>
      <c r="P458" s="14">
        <v>5.6284650000000003</v>
      </c>
      <c r="Q458" s="14">
        <v>5.7876519999999996</v>
      </c>
      <c r="R458" s="14">
        <v>5.6946190000000003</v>
      </c>
      <c r="S458" s="14">
        <v>5.6123989999999999</v>
      </c>
      <c r="T458" s="14">
        <v>5.3448960000000003</v>
      </c>
      <c r="U458" s="14">
        <v>5.269882</v>
      </c>
      <c r="V458" s="14">
        <v>5.2491820000000002</v>
      </c>
      <c r="W458" s="14">
        <v>5.5593349999999999</v>
      </c>
      <c r="X458" s="14">
        <v>6.245241</v>
      </c>
      <c r="Y458" s="14">
        <v>6.7309359999999998</v>
      </c>
      <c r="Z458" s="14">
        <v>7.1661140000000003</v>
      </c>
      <c r="AA458" s="14">
        <v>7.1579259999999998</v>
      </c>
      <c r="AB458" s="14">
        <v>6.6602709999999998</v>
      </c>
      <c r="AC458" s="14">
        <v>5.7891529999999998</v>
      </c>
      <c r="AD458" s="14">
        <v>5.0708909999999996</v>
      </c>
      <c r="AE458" s="14">
        <v>-0.61035110000000004</v>
      </c>
      <c r="AF458" s="14">
        <v>-0.66266009999999997</v>
      </c>
      <c r="AG458" s="14">
        <v>-0.36182379999999997</v>
      </c>
      <c r="AH458" s="14">
        <v>-0.34466340000000001</v>
      </c>
      <c r="AI458" s="14">
        <v>-0.36878559999999999</v>
      </c>
      <c r="AJ458" s="14">
        <v>-0.37902649999999999</v>
      </c>
      <c r="AK458" s="14">
        <v>-0.2457307</v>
      </c>
      <c r="AL458" s="14">
        <v>-0.1417312</v>
      </c>
      <c r="AM458" s="14">
        <v>-0.29833660000000001</v>
      </c>
      <c r="AN458" s="14">
        <v>-0.28845219999999999</v>
      </c>
      <c r="AO458" s="14">
        <v>-0.10502060000000001</v>
      </c>
      <c r="AP458" s="14">
        <v>-0.12931899999999999</v>
      </c>
      <c r="AQ458" s="14">
        <v>-0.12670780000000001</v>
      </c>
      <c r="AR458" s="14">
        <v>-0.2759588</v>
      </c>
      <c r="AS458" s="14">
        <v>-0.22086140000000001</v>
      </c>
      <c r="AT458" s="14">
        <v>-0.26860230000000002</v>
      </c>
      <c r="AU458" s="14">
        <v>-0.15128520000000001</v>
      </c>
      <c r="AV458" s="14">
        <v>6.1151499999999998E-2</v>
      </c>
      <c r="AW458" s="14">
        <v>8.6151599999999995E-2</v>
      </c>
      <c r="AX458" s="14">
        <v>4.6213799999999999E-2</v>
      </c>
      <c r="AY458" s="14">
        <v>-3.3299099999999998E-2</v>
      </c>
      <c r="AZ458" s="14">
        <v>-0.18680279999999999</v>
      </c>
      <c r="BA458" s="14">
        <v>-0.32834989999999997</v>
      </c>
      <c r="BB458" s="14">
        <v>-0.25600339999999999</v>
      </c>
      <c r="BC458" s="14">
        <v>-0.4744873</v>
      </c>
      <c r="BD458" s="14">
        <v>-0.53682180000000002</v>
      </c>
      <c r="BE458" s="14">
        <v>-0.28466770000000002</v>
      </c>
      <c r="BF458" s="14">
        <v>-0.26912950000000002</v>
      </c>
      <c r="BG458" s="14">
        <v>-0.2876475</v>
      </c>
      <c r="BH458" s="14">
        <v>-0.29459039999999997</v>
      </c>
      <c r="BI458" s="14">
        <v>-0.15058840000000001</v>
      </c>
      <c r="BJ458" s="14">
        <v>-4.0454999999999998E-2</v>
      </c>
      <c r="BK458" s="14">
        <v>-0.20438880000000001</v>
      </c>
      <c r="BL458" s="14">
        <v>-0.1815871</v>
      </c>
      <c r="BM458" s="14">
        <v>6.1501999999999998E-3</v>
      </c>
      <c r="BN458" s="14">
        <v>-3.4087899999999997E-2</v>
      </c>
      <c r="BO458" s="14">
        <v>-3.8721699999999998E-2</v>
      </c>
      <c r="BP458" s="14">
        <v>-0.1760718</v>
      </c>
      <c r="BQ458" s="14">
        <v>-0.1200148</v>
      </c>
      <c r="BR458" s="14">
        <v>-0.154057</v>
      </c>
      <c r="BS458" s="14">
        <v>-2.4093400000000001E-2</v>
      </c>
      <c r="BT458" s="14">
        <v>0.18439939999999999</v>
      </c>
      <c r="BU458" s="14">
        <v>0.20359450000000001</v>
      </c>
      <c r="BV458" s="14">
        <v>0.15172939999999999</v>
      </c>
      <c r="BW458" s="14">
        <v>6.3661300000000004E-2</v>
      </c>
      <c r="BX458" s="14">
        <v>-9.4700500000000007E-2</v>
      </c>
      <c r="BY458" s="14">
        <v>-0.24284990000000001</v>
      </c>
      <c r="BZ458" s="14">
        <v>-0.1736414</v>
      </c>
      <c r="CA458" s="14">
        <v>-0.38038850000000002</v>
      </c>
      <c r="CB458" s="14">
        <v>-0.44966669999999997</v>
      </c>
      <c r="CC458" s="14">
        <v>-0.23122960000000001</v>
      </c>
      <c r="CD458" s="14">
        <v>-0.21681500000000001</v>
      </c>
      <c r="CE458" s="14">
        <v>-0.23145160000000001</v>
      </c>
      <c r="CF458" s="14">
        <v>-0.23611009999999999</v>
      </c>
      <c r="CG458" s="14">
        <v>-8.4693099999999993E-2</v>
      </c>
      <c r="CH458" s="14">
        <v>2.9688599999999999E-2</v>
      </c>
      <c r="CI458" s="14">
        <v>-0.1393209</v>
      </c>
      <c r="CJ458" s="14">
        <v>-0.10757269999999999</v>
      </c>
      <c r="CK458" s="14">
        <v>8.3146800000000007E-2</v>
      </c>
      <c r="CL458" s="14">
        <v>3.1868899999999999E-2</v>
      </c>
      <c r="CM458" s="14">
        <v>2.2217199999999999E-2</v>
      </c>
      <c r="CN458" s="14">
        <v>-0.1068904</v>
      </c>
      <c r="CO458" s="14">
        <v>-5.0168699999999997E-2</v>
      </c>
      <c r="CP458" s="14">
        <v>-7.4723300000000006E-2</v>
      </c>
      <c r="CQ458" s="14">
        <v>6.3999299999999995E-2</v>
      </c>
      <c r="CR458" s="14">
        <v>0.26976050000000001</v>
      </c>
      <c r="CS458" s="14">
        <v>0.2849351</v>
      </c>
      <c r="CT458" s="14">
        <v>0.22480919999999999</v>
      </c>
      <c r="CU458" s="14">
        <v>0.13081580000000001</v>
      </c>
      <c r="CV458" s="14">
        <v>-3.0910699999999999E-2</v>
      </c>
      <c r="CW458" s="14">
        <v>-0.18363280000000001</v>
      </c>
      <c r="CX458" s="14">
        <v>-0.1165977</v>
      </c>
      <c r="CY458" s="14">
        <v>-0.28628959999999998</v>
      </c>
      <c r="CZ458" s="14">
        <v>-0.36251149999999999</v>
      </c>
      <c r="DA458" s="14">
        <v>-0.17779159999999999</v>
      </c>
      <c r="DB458" s="14">
        <v>-0.16450039999999999</v>
      </c>
      <c r="DC458" s="14">
        <v>-0.17525560000000001</v>
      </c>
      <c r="DD458" s="14">
        <v>-0.17762990000000001</v>
      </c>
      <c r="DE458" s="14">
        <v>-1.8797899999999999E-2</v>
      </c>
      <c r="DF458" s="14">
        <v>9.9832199999999996E-2</v>
      </c>
      <c r="DG458" s="14">
        <v>-7.4252899999999997E-2</v>
      </c>
      <c r="DH458" s="14">
        <v>-3.3558299999999999E-2</v>
      </c>
      <c r="DI458" s="14">
        <v>0.16014339999999999</v>
      </c>
      <c r="DJ458" s="14">
        <v>9.7825700000000002E-2</v>
      </c>
      <c r="DK458" s="14">
        <v>8.31562E-2</v>
      </c>
      <c r="DL458" s="14">
        <v>-3.7708999999999999E-2</v>
      </c>
      <c r="DM458" s="14">
        <v>1.9677400000000001E-2</v>
      </c>
      <c r="DN458" s="14">
        <v>4.6103999999999997E-3</v>
      </c>
      <c r="DO458" s="14">
        <v>0.1520919</v>
      </c>
      <c r="DP458" s="14">
        <v>0.35512159999999998</v>
      </c>
      <c r="DQ458" s="14">
        <v>0.36627569999999998</v>
      </c>
      <c r="DR458" s="14">
        <v>0.29788900000000001</v>
      </c>
      <c r="DS458" s="14">
        <v>0.19797029999999999</v>
      </c>
      <c r="DT458" s="14">
        <v>3.2879100000000001E-2</v>
      </c>
      <c r="DU458" s="14">
        <v>-0.1244157</v>
      </c>
      <c r="DV458" s="14">
        <v>-5.9554000000000003E-2</v>
      </c>
      <c r="DW458" s="14">
        <v>-0.1504259</v>
      </c>
      <c r="DX458" s="14">
        <v>-0.23667340000000001</v>
      </c>
      <c r="DY458" s="14">
        <v>-0.1006355</v>
      </c>
      <c r="DZ458" s="14">
        <v>-8.8966600000000007E-2</v>
      </c>
      <c r="EA458" s="14">
        <v>-9.4117500000000007E-2</v>
      </c>
      <c r="EB458" s="14">
        <v>-9.3193700000000004E-2</v>
      </c>
      <c r="EC458" s="14">
        <v>7.6344400000000007E-2</v>
      </c>
      <c r="ED458" s="14">
        <v>0.20110839999999999</v>
      </c>
      <c r="EE458" s="14">
        <v>1.9694799999999998E-2</v>
      </c>
      <c r="EF458" s="14">
        <v>7.3306800000000005E-2</v>
      </c>
      <c r="EG458" s="14">
        <v>0.27131420000000001</v>
      </c>
      <c r="EH458" s="14">
        <v>0.1930569</v>
      </c>
      <c r="EI458" s="14">
        <v>0.1711423</v>
      </c>
      <c r="EJ458" s="14">
        <v>6.2177900000000001E-2</v>
      </c>
      <c r="EK458" s="14">
        <v>0.12052400000000001</v>
      </c>
      <c r="EL458" s="14">
        <v>0.1191557</v>
      </c>
      <c r="EM458" s="14">
        <v>0.27928370000000002</v>
      </c>
      <c r="EN458" s="14">
        <v>0.47836960000000001</v>
      </c>
      <c r="EO458" s="14">
        <v>0.4837186</v>
      </c>
      <c r="EP458" s="14">
        <v>0.4034046</v>
      </c>
      <c r="EQ458" s="14">
        <v>0.29493079999999999</v>
      </c>
      <c r="ER458" s="14">
        <v>0.12498140000000001</v>
      </c>
      <c r="ES458" s="14">
        <v>-3.8915699999999998E-2</v>
      </c>
      <c r="ET458" s="14">
        <v>2.2808100000000001E-2</v>
      </c>
      <c r="EU458" s="14">
        <v>53.313160000000003</v>
      </c>
      <c r="EV458" s="14">
        <v>52.898569999999999</v>
      </c>
      <c r="EW458" s="14">
        <v>52.409100000000002</v>
      </c>
      <c r="EX458" s="14">
        <v>51.811489999999999</v>
      </c>
      <c r="EY458" s="14">
        <v>51.221780000000003</v>
      </c>
      <c r="EZ458" s="14">
        <v>50.892569999999999</v>
      </c>
      <c r="FA458" s="14">
        <v>50.572830000000003</v>
      </c>
      <c r="FB458" s="14">
        <v>50.864379999999997</v>
      </c>
      <c r="FC458" s="14">
        <v>53.26735</v>
      </c>
      <c r="FD458" s="14">
        <v>56.295589999999997</v>
      </c>
      <c r="FE458" s="14">
        <v>59.202500000000001</v>
      </c>
      <c r="FF458" s="14">
        <v>62.125839999999997</v>
      </c>
      <c r="FG458" s="14">
        <v>64.016099999999994</v>
      </c>
      <c r="FH458" s="14">
        <v>65.172229999999999</v>
      </c>
      <c r="FI458" s="14">
        <v>65.461590000000001</v>
      </c>
      <c r="FJ458" s="14">
        <v>65.210040000000006</v>
      </c>
      <c r="FK458" s="14">
        <v>64.701830000000001</v>
      </c>
      <c r="FL458" s="14">
        <v>63.197150000000001</v>
      </c>
      <c r="FM458" s="14">
        <v>61.549370000000003</v>
      </c>
      <c r="FN458" s="14">
        <v>58.99953</v>
      </c>
      <c r="FO458" s="14">
        <v>56.731569999999998</v>
      </c>
      <c r="FP458" s="14">
        <v>55.732289999999999</v>
      </c>
      <c r="FQ458" s="14">
        <v>54.626420000000003</v>
      </c>
      <c r="FR458" s="14">
        <v>53.80406</v>
      </c>
      <c r="FS458" s="14">
        <v>2.6347930000000002</v>
      </c>
      <c r="FT458" s="14">
        <v>8.2088900000000006E-2</v>
      </c>
      <c r="FU458" s="14">
        <v>0.12343700000000001</v>
      </c>
      <c r="FW458" s="14"/>
    </row>
    <row r="459" spans="1:235" x14ac:dyDescent="0.6">
      <c r="A459" t="s">
        <v>226</v>
      </c>
      <c r="B459" t="s">
        <v>0</v>
      </c>
      <c r="C459" t="s">
        <v>293</v>
      </c>
      <c r="D459" t="s">
        <v>231</v>
      </c>
      <c r="E459" t="s">
        <v>220</v>
      </c>
      <c r="F459" s="14">
        <v>5966</v>
      </c>
      <c r="G459" s="14">
        <v>2.4696989999999999</v>
      </c>
      <c r="H459" s="14">
        <v>2.25745</v>
      </c>
      <c r="I459" s="14">
        <v>2.314362</v>
      </c>
      <c r="J459" s="14">
        <v>2.2705150000000001</v>
      </c>
      <c r="K459" s="14">
        <v>2.3058990000000001</v>
      </c>
      <c r="L459" s="14">
        <v>2.5099930000000001</v>
      </c>
      <c r="M459" s="14">
        <v>2.9986410000000001</v>
      </c>
      <c r="N459" s="14">
        <v>3.3715410000000001</v>
      </c>
      <c r="O459" s="14">
        <v>3.205857</v>
      </c>
      <c r="P459" s="14">
        <v>3.2538049999999998</v>
      </c>
      <c r="Q459" s="14">
        <v>3.4161760000000001</v>
      </c>
      <c r="R459" s="14">
        <v>3.319769</v>
      </c>
      <c r="S459" s="14">
        <v>3.3077640000000001</v>
      </c>
      <c r="T459" s="14">
        <v>3.1265200000000002</v>
      </c>
      <c r="U459" s="14">
        <v>3.0660780000000001</v>
      </c>
      <c r="V459" s="14">
        <v>2.9789720000000002</v>
      </c>
      <c r="W459" s="14">
        <v>3.2163210000000002</v>
      </c>
      <c r="X459" s="14">
        <v>3.6240549999999998</v>
      </c>
      <c r="Y459" s="14">
        <v>3.836373</v>
      </c>
      <c r="Z459" s="14">
        <v>4.1356460000000004</v>
      </c>
      <c r="AA459" s="14">
        <v>4.2064050000000002</v>
      </c>
      <c r="AB459" s="14">
        <v>3.8714759999999999</v>
      </c>
      <c r="AC459" s="14">
        <v>3.3680810000000001</v>
      </c>
      <c r="AD459" s="14">
        <v>2.9049049999999998</v>
      </c>
      <c r="AE459" s="14">
        <v>-0.41467169999999998</v>
      </c>
      <c r="AF459" s="14">
        <v>-0.4441734</v>
      </c>
      <c r="AG459" s="14">
        <v>-0.19435549999999999</v>
      </c>
      <c r="AH459" s="14">
        <v>-0.15706899999999999</v>
      </c>
      <c r="AI459" s="14">
        <v>-0.1466141</v>
      </c>
      <c r="AJ459" s="14">
        <v>-0.1166711</v>
      </c>
      <c r="AK459" s="14">
        <v>-3.9327599999999997E-2</v>
      </c>
      <c r="AL459" s="14">
        <v>-3.4597999999999999E-3</v>
      </c>
      <c r="AM459" s="14">
        <v>-0.2057409</v>
      </c>
      <c r="AN459" s="14">
        <v>-0.1841399</v>
      </c>
      <c r="AO459" s="14">
        <v>-3.5326299999999998E-2</v>
      </c>
      <c r="AP459" s="14">
        <v>-0.1020827</v>
      </c>
      <c r="AQ459" s="14">
        <v>-6.3104999999999994E-2</v>
      </c>
      <c r="AR459" s="14">
        <v>-0.1760776</v>
      </c>
      <c r="AS459" s="14">
        <v>-0.1248129</v>
      </c>
      <c r="AT459" s="14">
        <v>-0.1947113</v>
      </c>
      <c r="AU459" s="14">
        <v>-5.3799899999999998E-2</v>
      </c>
      <c r="AV459" s="14">
        <v>8.7466500000000003E-2</v>
      </c>
      <c r="AW459" s="14">
        <v>9.9857999999999995E-3</v>
      </c>
      <c r="AX459" s="14">
        <v>7.3626000000000004E-3</v>
      </c>
      <c r="AY459" s="14">
        <v>4.9145899999999999E-2</v>
      </c>
      <c r="AZ459" s="14">
        <v>-7.0463700000000004E-2</v>
      </c>
      <c r="BA459" s="14">
        <v>-0.14383090000000001</v>
      </c>
      <c r="BB459" s="14">
        <v>-0.1325876</v>
      </c>
      <c r="BC459" s="14">
        <v>-0.30590210000000001</v>
      </c>
      <c r="BD459" s="14">
        <v>-0.33918399999999999</v>
      </c>
      <c r="BE459" s="14">
        <v>-0.1377958</v>
      </c>
      <c r="BF459" s="14">
        <v>-0.1042844</v>
      </c>
      <c r="BG459" s="14">
        <v>-9.4801399999999994E-2</v>
      </c>
      <c r="BH459" s="14">
        <v>-6.3916399999999998E-2</v>
      </c>
      <c r="BI459" s="14">
        <v>2.06643E-2</v>
      </c>
      <c r="BJ459" s="14">
        <v>6.4093700000000003E-2</v>
      </c>
      <c r="BK459" s="14">
        <v>-0.1377331</v>
      </c>
      <c r="BL459" s="14">
        <v>-0.1101623</v>
      </c>
      <c r="BM459" s="14">
        <v>4.5779500000000001E-2</v>
      </c>
      <c r="BN459" s="14">
        <v>-2.98695E-2</v>
      </c>
      <c r="BO459" s="14">
        <v>1.0112999999999999E-3</v>
      </c>
      <c r="BP459" s="14">
        <v>-9.8157700000000001E-2</v>
      </c>
      <c r="BQ459" s="14">
        <v>-5.3779199999999999E-2</v>
      </c>
      <c r="BR459" s="14">
        <v>-0.1117224</v>
      </c>
      <c r="BS459" s="14">
        <v>3.6190899999999998E-2</v>
      </c>
      <c r="BT459" s="14">
        <v>0.17689009999999999</v>
      </c>
      <c r="BU459" s="14">
        <v>9.6404000000000004E-2</v>
      </c>
      <c r="BV459" s="14">
        <v>8.1917000000000004E-2</v>
      </c>
      <c r="BW459" s="14">
        <v>0.118454</v>
      </c>
      <c r="BX459" s="14">
        <v>-6.0428000000000001E-3</v>
      </c>
      <c r="BY459" s="14">
        <v>-8.0785300000000004E-2</v>
      </c>
      <c r="BZ459" s="14">
        <v>-7.5250899999999996E-2</v>
      </c>
      <c r="CA459" s="14">
        <v>-0.23056869999999999</v>
      </c>
      <c r="CB459" s="14">
        <v>-0.2664686</v>
      </c>
      <c r="CC459" s="14">
        <v>-9.8622600000000005E-2</v>
      </c>
      <c r="CD459" s="14">
        <v>-6.7725900000000006E-2</v>
      </c>
      <c r="CE459" s="14">
        <v>-5.8916000000000003E-2</v>
      </c>
      <c r="CF459" s="14">
        <v>-2.7378599999999999E-2</v>
      </c>
      <c r="CG459" s="14">
        <v>6.2214400000000003E-2</v>
      </c>
      <c r="CH459" s="14">
        <v>0.1108811</v>
      </c>
      <c r="CI459" s="14">
        <v>-9.0631000000000003E-2</v>
      </c>
      <c r="CJ459" s="14">
        <v>-5.8925600000000002E-2</v>
      </c>
      <c r="CK459" s="14">
        <v>0.101953</v>
      </c>
      <c r="CL459" s="14">
        <v>2.0145199999999999E-2</v>
      </c>
      <c r="CM459" s="14">
        <v>4.5418100000000003E-2</v>
      </c>
      <c r="CN459" s="14">
        <v>-4.4190599999999997E-2</v>
      </c>
      <c r="CO459" s="14">
        <v>-4.5815999999999999E-3</v>
      </c>
      <c r="CP459" s="14">
        <v>-5.4244500000000001E-2</v>
      </c>
      <c r="CQ459" s="14">
        <v>9.8518300000000003E-2</v>
      </c>
      <c r="CR459" s="14">
        <v>0.2388247</v>
      </c>
      <c r="CS459" s="14">
        <v>0.1562569</v>
      </c>
      <c r="CT459" s="14">
        <v>0.13355320000000001</v>
      </c>
      <c r="CU459" s="14">
        <v>0.16645660000000001</v>
      </c>
      <c r="CV459" s="14">
        <v>3.8574900000000002E-2</v>
      </c>
      <c r="CW459" s="14">
        <v>-3.7120199999999999E-2</v>
      </c>
      <c r="CX459" s="14">
        <v>-3.55397E-2</v>
      </c>
      <c r="CY459" s="14">
        <v>-0.15523519999999999</v>
      </c>
      <c r="CZ459" s="14">
        <v>-0.19375319999999999</v>
      </c>
      <c r="DA459" s="14">
        <v>-5.9449500000000002E-2</v>
      </c>
      <c r="DB459" s="14">
        <v>-3.1167400000000001E-2</v>
      </c>
      <c r="DC459" s="14">
        <v>-2.3030700000000001E-2</v>
      </c>
      <c r="DD459" s="14">
        <v>9.1590999999999999E-3</v>
      </c>
      <c r="DE459" s="14">
        <v>0.1037645</v>
      </c>
      <c r="DF459" s="14">
        <v>0.15766849999999999</v>
      </c>
      <c r="DG459" s="14">
        <v>-4.3528999999999998E-2</v>
      </c>
      <c r="DH459" s="14">
        <v>-7.6889999999999997E-3</v>
      </c>
      <c r="DI459" s="14">
        <v>0.15812660000000001</v>
      </c>
      <c r="DJ459" s="14">
        <v>7.0159799999999994E-2</v>
      </c>
      <c r="DK459" s="14">
        <v>8.9824899999999999E-2</v>
      </c>
      <c r="DL459" s="14">
        <v>9.7765000000000005E-3</v>
      </c>
      <c r="DM459" s="14">
        <v>4.4616099999999999E-2</v>
      </c>
      <c r="DN459" s="14">
        <v>3.2334E-3</v>
      </c>
      <c r="DO459" s="14">
        <v>0.16084570000000001</v>
      </c>
      <c r="DP459" s="14">
        <v>0.30075930000000001</v>
      </c>
      <c r="DQ459" s="14">
        <v>0.21610989999999999</v>
      </c>
      <c r="DR459" s="14">
        <v>0.1851893</v>
      </c>
      <c r="DS459" s="14">
        <v>0.21445919999999999</v>
      </c>
      <c r="DT459" s="14">
        <v>8.3192600000000005E-2</v>
      </c>
      <c r="DU459" s="14">
        <v>6.5449999999999996E-3</v>
      </c>
      <c r="DV459" s="14">
        <v>4.1714999999999999E-3</v>
      </c>
      <c r="DW459" s="14">
        <v>-4.6465699999999999E-2</v>
      </c>
      <c r="DX459" s="14">
        <v>-8.8763800000000004E-2</v>
      </c>
      <c r="DY459" s="14">
        <v>-2.8898000000000001E-3</v>
      </c>
      <c r="DZ459" s="14">
        <v>2.1617299999999999E-2</v>
      </c>
      <c r="EA459" s="14">
        <v>2.8781999999999999E-2</v>
      </c>
      <c r="EB459" s="14">
        <v>6.1913799999999998E-2</v>
      </c>
      <c r="EC459" s="14">
        <v>0.1637564</v>
      </c>
      <c r="ED459" s="14">
        <v>0.22522210000000001</v>
      </c>
      <c r="EE459" s="14">
        <v>2.4478799999999998E-2</v>
      </c>
      <c r="EF459" s="14">
        <v>6.6288600000000003E-2</v>
      </c>
      <c r="EG459" s="14">
        <v>0.23923230000000001</v>
      </c>
      <c r="EH459" s="14">
        <v>0.1423731</v>
      </c>
      <c r="EI459" s="14">
        <v>0.1539412</v>
      </c>
      <c r="EJ459" s="14">
        <v>8.7696499999999997E-2</v>
      </c>
      <c r="EK459" s="14">
        <v>0.11564969999999999</v>
      </c>
      <c r="EL459" s="14">
        <v>8.6222400000000005E-2</v>
      </c>
      <c r="EM459" s="14">
        <v>0.25083650000000002</v>
      </c>
      <c r="EN459" s="14">
        <v>0.3901829</v>
      </c>
      <c r="EO459" s="14">
        <v>0.30252800000000002</v>
      </c>
      <c r="EP459" s="14">
        <v>0.25974370000000002</v>
      </c>
      <c r="EQ459" s="14">
        <v>0.2837673</v>
      </c>
      <c r="ER459" s="14">
        <v>0.14761350000000001</v>
      </c>
      <c r="ES459" s="14">
        <v>6.9590600000000002E-2</v>
      </c>
      <c r="ET459" s="14">
        <v>6.1508199999999999E-2</v>
      </c>
      <c r="EU459" s="14">
        <v>54.030659999999997</v>
      </c>
      <c r="EV459" s="14">
        <v>53.70617</v>
      </c>
      <c r="EW459" s="14">
        <v>53.185929999999999</v>
      </c>
      <c r="EX459" s="14">
        <v>52.624780000000001</v>
      </c>
      <c r="EY459" s="14">
        <v>52.063499999999998</v>
      </c>
      <c r="EZ459" s="14">
        <v>51.807510000000001</v>
      </c>
      <c r="FA459" s="14">
        <v>51.446730000000002</v>
      </c>
      <c r="FB459" s="14">
        <v>51.856439999999999</v>
      </c>
      <c r="FC459" s="14">
        <v>53.928739999999998</v>
      </c>
      <c r="FD459" s="14">
        <v>56.867649999999998</v>
      </c>
      <c r="FE459" s="14">
        <v>59.605080000000001</v>
      </c>
      <c r="FF459" s="14">
        <v>62.17559</v>
      </c>
      <c r="FG459" s="14">
        <v>63.784860000000002</v>
      </c>
      <c r="FH459" s="14">
        <v>64.554280000000006</v>
      </c>
      <c r="FI459" s="14">
        <v>64.790779999999998</v>
      </c>
      <c r="FJ459" s="14">
        <v>64.668130000000005</v>
      </c>
      <c r="FK459" s="14">
        <v>64.144350000000003</v>
      </c>
      <c r="FL459" s="14">
        <v>62.659739999999999</v>
      </c>
      <c r="FM459" s="14">
        <v>61.157339999999998</v>
      </c>
      <c r="FN459" s="14">
        <v>58.907910000000001</v>
      </c>
      <c r="FO459" s="14">
        <v>57.072029999999998</v>
      </c>
      <c r="FP459" s="14">
        <v>56.265949999999997</v>
      </c>
      <c r="FQ459" s="14">
        <v>55.261650000000003</v>
      </c>
      <c r="FR459" s="14">
        <v>54.537439999999997</v>
      </c>
      <c r="FS459" s="14">
        <v>1.6563760000000001</v>
      </c>
      <c r="FT459" s="14">
        <v>5.9535499999999998E-2</v>
      </c>
      <c r="FU459" s="14">
        <v>8.7660500000000002E-2</v>
      </c>
      <c r="FW459" s="14"/>
    </row>
    <row r="460" spans="1:235" x14ac:dyDescent="0.6">
      <c r="A460" t="s">
        <v>226</v>
      </c>
      <c r="B460" t="s">
        <v>0</v>
      </c>
      <c r="C460" t="s">
        <v>293</v>
      </c>
      <c r="D460" t="s">
        <v>231</v>
      </c>
      <c r="E460" t="s">
        <v>221</v>
      </c>
      <c r="F460" s="14">
        <v>4164</v>
      </c>
      <c r="G460" s="14">
        <v>1.954331</v>
      </c>
      <c r="H460" s="14">
        <v>1.8003359999999999</v>
      </c>
      <c r="I460" s="14">
        <v>1.74587</v>
      </c>
      <c r="J460" s="14">
        <v>1.688704</v>
      </c>
      <c r="K460" s="14">
        <v>1.671035</v>
      </c>
      <c r="L460" s="14">
        <v>1.7597750000000001</v>
      </c>
      <c r="M460" s="14">
        <v>2.087021</v>
      </c>
      <c r="N460" s="14">
        <v>2.3616510000000002</v>
      </c>
      <c r="O460" s="14">
        <v>2.398069</v>
      </c>
      <c r="P460" s="14">
        <v>2.4069240000000001</v>
      </c>
      <c r="Q460" s="14">
        <v>2.3880840000000001</v>
      </c>
      <c r="R460" s="14">
        <v>2.4120620000000002</v>
      </c>
      <c r="S460" s="14">
        <v>2.308119</v>
      </c>
      <c r="T460" s="14">
        <v>2.238019</v>
      </c>
      <c r="U460" s="14">
        <v>2.2347320000000002</v>
      </c>
      <c r="V460" s="14">
        <v>2.3267169999999999</v>
      </c>
      <c r="W460" s="14">
        <v>2.3780190000000001</v>
      </c>
      <c r="X460" s="14">
        <v>2.6561170000000001</v>
      </c>
      <c r="Y460" s="14">
        <v>2.9470969999999999</v>
      </c>
      <c r="Z460" s="14">
        <v>3.076041</v>
      </c>
      <c r="AA460" s="14">
        <v>2.9545149999999998</v>
      </c>
      <c r="AB460" s="14">
        <v>2.8090459999999999</v>
      </c>
      <c r="AC460" s="14">
        <v>2.4482729999999999</v>
      </c>
      <c r="AD460" s="14">
        <v>2.2036539999999998</v>
      </c>
      <c r="AE460" s="14">
        <v>-0.28604580000000002</v>
      </c>
      <c r="AF460" s="14">
        <v>-0.30404179999999997</v>
      </c>
      <c r="AG460" s="14">
        <v>-0.2470938</v>
      </c>
      <c r="AH460" s="14">
        <v>-0.26923740000000002</v>
      </c>
      <c r="AI460" s="14">
        <v>-0.32766450000000003</v>
      </c>
      <c r="AJ460" s="14">
        <v>-0.37153770000000003</v>
      </c>
      <c r="AK460" s="14">
        <v>-0.33472740000000001</v>
      </c>
      <c r="AL460" s="14">
        <v>-0.24619779999999999</v>
      </c>
      <c r="AM460" s="14">
        <v>-0.16692570000000001</v>
      </c>
      <c r="AN460" s="14">
        <v>-0.18317159999999999</v>
      </c>
      <c r="AO460" s="14">
        <v>-0.15356040000000001</v>
      </c>
      <c r="AP460" s="14">
        <v>-6.8206000000000003E-2</v>
      </c>
      <c r="AQ460" s="14">
        <v>-0.13647860000000001</v>
      </c>
      <c r="AR460" s="14">
        <v>-0.1675172</v>
      </c>
      <c r="AS460" s="14">
        <v>-0.166657</v>
      </c>
      <c r="AT460" s="14">
        <v>-0.1404898</v>
      </c>
      <c r="AU460" s="14">
        <v>-0.20459869999999999</v>
      </c>
      <c r="AV460" s="14">
        <v>-0.1338203</v>
      </c>
      <c r="AW460" s="14">
        <v>-2.4838E-3</v>
      </c>
      <c r="AX460" s="14">
        <v>-2.8863099999999999E-2</v>
      </c>
      <c r="AY460" s="14">
        <v>-0.19256580000000001</v>
      </c>
      <c r="AZ460" s="14">
        <v>-0.21164040000000001</v>
      </c>
      <c r="BA460" s="14">
        <v>-0.26181529999999997</v>
      </c>
      <c r="BB460" s="14">
        <v>-0.1936869</v>
      </c>
      <c r="BC460" s="14">
        <v>-0.20969070000000001</v>
      </c>
      <c r="BD460" s="14">
        <v>-0.2441594</v>
      </c>
      <c r="BE460" s="14">
        <v>-0.1929003</v>
      </c>
      <c r="BF460" s="14">
        <v>-0.21268609999999999</v>
      </c>
      <c r="BG460" s="14">
        <v>-0.25992179999999998</v>
      </c>
      <c r="BH460" s="14">
        <v>-0.30077680000000001</v>
      </c>
      <c r="BI460" s="14">
        <v>-0.25385010000000002</v>
      </c>
      <c r="BJ460" s="14">
        <v>-0.16496910000000001</v>
      </c>
      <c r="BK460" s="14">
        <v>-0.1000537</v>
      </c>
      <c r="BL460" s="14">
        <v>-9.9939799999999995E-2</v>
      </c>
      <c r="BM460" s="14">
        <v>-7.4751100000000001E-2</v>
      </c>
      <c r="BN460" s="14">
        <v>-7.2784E-3</v>
      </c>
      <c r="BO460" s="14">
        <v>-7.4499899999999994E-2</v>
      </c>
      <c r="BP460" s="14">
        <v>-0.1033606</v>
      </c>
      <c r="BQ460" s="14">
        <v>-9.1485300000000006E-2</v>
      </c>
      <c r="BR460" s="14">
        <v>-6.0114000000000001E-2</v>
      </c>
      <c r="BS460" s="14">
        <v>-0.11117879999999999</v>
      </c>
      <c r="BT460" s="14">
        <v>-4.7171200000000003E-2</v>
      </c>
      <c r="BU460" s="14">
        <v>7.8872800000000007E-2</v>
      </c>
      <c r="BV460" s="14">
        <v>4.8928399999999997E-2</v>
      </c>
      <c r="BW460" s="14">
        <v>-0.1211494</v>
      </c>
      <c r="BX460" s="14">
        <v>-0.14090140000000001</v>
      </c>
      <c r="BY460" s="14">
        <v>-0.20390910000000001</v>
      </c>
      <c r="BZ460" s="14">
        <v>-0.1317091</v>
      </c>
      <c r="CA460" s="14">
        <v>-0.15680740000000001</v>
      </c>
      <c r="CB460" s="14">
        <v>-0.20268510000000001</v>
      </c>
      <c r="CC460" s="14">
        <v>-0.155366</v>
      </c>
      <c r="CD460" s="14">
        <v>-0.1735188</v>
      </c>
      <c r="CE460" s="14">
        <v>-0.21300330000000001</v>
      </c>
      <c r="CF460" s="14">
        <v>-0.25176809999999999</v>
      </c>
      <c r="CG460" s="14">
        <v>-0.1978347</v>
      </c>
      <c r="CH460" s="14">
        <v>-0.1087103</v>
      </c>
      <c r="CI460" s="14">
        <v>-5.3738399999999999E-2</v>
      </c>
      <c r="CJ460" s="14">
        <v>-4.2293699999999997E-2</v>
      </c>
      <c r="CK460" s="14">
        <v>-2.0167999999999998E-2</v>
      </c>
      <c r="CL460" s="14">
        <v>3.4919899999999997E-2</v>
      </c>
      <c r="CM460" s="14">
        <v>-3.1573700000000003E-2</v>
      </c>
      <c r="CN460" s="14">
        <v>-5.8925900000000003E-2</v>
      </c>
      <c r="CO460" s="14">
        <v>-3.9421600000000001E-2</v>
      </c>
      <c r="CP460" s="14">
        <v>-4.4459E-3</v>
      </c>
      <c r="CQ460" s="14">
        <v>-4.6476499999999997E-2</v>
      </c>
      <c r="CR460" s="14">
        <v>1.28418E-2</v>
      </c>
      <c r="CS460" s="14">
        <v>0.13522020000000001</v>
      </c>
      <c r="CT460" s="14">
        <v>0.1028066</v>
      </c>
      <c r="CU460" s="14">
        <v>-7.16865E-2</v>
      </c>
      <c r="CV460" s="14">
        <v>-9.1907900000000001E-2</v>
      </c>
      <c r="CW460" s="14">
        <v>-0.16380339999999999</v>
      </c>
      <c r="CX460" s="14">
        <v>-8.8783399999999998E-2</v>
      </c>
      <c r="CY460" s="14">
        <v>-0.10392419999999999</v>
      </c>
      <c r="CZ460" s="14">
        <v>-0.16121070000000001</v>
      </c>
      <c r="DA460" s="14">
        <v>-0.1178318</v>
      </c>
      <c r="DB460" s="14">
        <v>-0.13435159999999999</v>
      </c>
      <c r="DC460" s="14">
        <v>-0.16608490000000001</v>
      </c>
      <c r="DD460" s="14">
        <v>-0.20275940000000001</v>
      </c>
      <c r="DE460" s="14">
        <v>-0.14181940000000001</v>
      </c>
      <c r="DF460" s="14">
        <v>-5.2451600000000001E-2</v>
      </c>
      <c r="DG460" s="14">
        <v>-7.4231000000000002E-3</v>
      </c>
      <c r="DH460" s="14">
        <v>1.53524E-2</v>
      </c>
      <c r="DI460" s="14">
        <v>3.4415099999999997E-2</v>
      </c>
      <c r="DJ460" s="14">
        <v>7.7118099999999995E-2</v>
      </c>
      <c r="DK460" s="14">
        <v>1.13525E-2</v>
      </c>
      <c r="DL460" s="14">
        <v>-1.4491199999999999E-2</v>
      </c>
      <c r="DM460" s="14">
        <v>1.26421E-2</v>
      </c>
      <c r="DN460" s="14">
        <v>5.1222200000000002E-2</v>
      </c>
      <c r="DO460" s="14">
        <v>1.82258E-2</v>
      </c>
      <c r="DP460" s="14">
        <v>7.2854699999999994E-2</v>
      </c>
      <c r="DQ460" s="14">
        <v>0.1915675</v>
      </c>
      <c r="DR460" s="14">
        <v>0.15668470000000001</v>
      </c>
      <c r="DS460" s="14">
        <v>-2.2223699999999999E-2</v>
      </c>
      <c r="DT460" s="14">
        <v>-4.2914300000000002E-2</v>
      </c>
      <c r="DU460" s="14">
        <v>-0.12369769999999999</v>
      </c>
      <c r="DV460" s="14">
        <v>-4.5857700000000001E-2</v>
      </c>
      <c r="DW460" s="14">
        <v>-2.7569099999999999E-2</v>
      </c>
      <c r="DX460" s="14">
        <v>-0.1013283</v>
      </c>
      <c r="DY460" s="14">
        <v>-6.3638299999999995E-2</v>
      </c>
      <c r="DZ460" s="14">
        <v>-7.7800300000000003E-2</v>
      </c>
      <c r="EA460" s="14">
        <v>-9.8342200000000005E-2</v>
      </c>
      <c r="EB460" s="14">
        <v>-0.13199859999999999</v>
      </c>
      <c r="EC460" s="14">
        <v>-6.0942099999999999E-2</v>
      </c>
      <c r="ED460" s="14">
        <v>2.8777199999999999E-2</v>
      </c>
      <c r="EE460" s="14">
        <v>5.9448899999999999E-2</v>
      </c>
      <c r="EF460" s="14">
        <v>9.8584199999999997E-2</v>
      </c>
      <c r="EG460" s="14">
        <v>0.11322450000000001</v>
      </c>
      <c r="EH460" s="14">
        <v>0.13804569999999999</v>
      </c>
      <c r="EI460" s="14">
        <v>7.3331099999999996E-2</v>
      </c>
      <c r="EJ460" s="14">
        <v>4.9665399999999998E-2</v>
      </c>
      <c r="EK460" s="14">
        <v>8.7813799999999997E-2</v>
      </c>
      <c r="EL460" s="14">
        <v>0.13159799999999999</v>
      </c>
      <c r="EM460" s="14">
        <v>0.1116457</v>
      </c>
      <c r="EN460" s="14">
        <v>0.1595039</v>
      </c>
      <c r="EO460" s="14">
        <v>0.27292420000000001</v>
      </c>
      <c r="EP460" s="14">
        <v>0.2344762</v>
      </c>
      <c r="EQ460" s="14">
        <v>4.9192699999999999E-2</v>
      </c>
      <c r="ER460" s="14">
        <v>2.7824600000000001E-2</v>
      </c>
      <c r="ES460" s="14">
        <v>-6.5791500000000003E-2</v>
      </c>
      <c r="ET460" s="14">
        <v>1.6120200000000001E-2</v>
      </c>
      <c r="EU460" s="14">
        <v>51.878320000000002</v>
      </c>
      <c r="EV460" s="14">
        <v>51.283540000000002</v>
      </c>
      <c r="EW460" s="14">
        <v>50.855640000000001</v>
      </c>
      <c r="EX460" s="14">
        <v>50.185110000000002</v>
      </c>
      <c r="EY460" s="14">
        <v>49.538530000000002</v>
      </c>
      <c r="EZ460" s="14">
        <v>49.062919999999998</v>
      </c>
      <c r="FA460" s="14">
        <v>48.825229999999998</v>
      </c>
      <c r="FB460" s="14">
        <v>48.880490000000002</v>
      </c>
      <c r="FC460" s="14">
        <v>51.944710000000001</v>
      </c>
      <c r="FD460" s="14">
        <v>55.151609999999998</v>
      </c>
      <c r="FE460" s="14">
        <v>58.397440000000003</v>
      </c>
      <c r="FF460" s="14">
        <v>62.026350000000001</v>
      </c>
      <c r="FG460" s="14">
        <v>64.478520000000003</v>
      </c>
      <c r="FH460" s="14">
        <v>66.408000000000001</v>
      </c>
      <c r="FI460" s="14">
        <v>66.803039999999996</v>
      </c>
      <c r="FJ460" s="14">
        <v>66.293719999999993</v>
      </c>
      <c r="FK460" s="14">
        <v>65.816659999999999</v>
      </c>
      <c r="FL460" s="14">
        <v>64.271839999999997</v>
      </c>
      <c r="FM460" s="14">
        <v>62.333320000000001</v>
      </c>
      <c r="FN460" s="14">
        <v>59.182760000000002</v>
      </c>
      <c r="FO460" s="14">
        <v>56.050719999999998</v>
      </c>
      <c r="FP460" s="14">
        <v>54.665100000000002</v>
      </c>
      <c r="FQ460" s="14">
        <v>53.356110000000001</v>
      </c>
      <c r="FR460" s="14">
        <v>52.33746</v>
      </c>
      <c r="FS460" s="14">
        <v>2.0443259999999999</v>
      </c>
      <c r="FT460" s="14">
        <v>5.7749500000000002E-2</v>
      </c>
      <c r="FU460" s="14">
        <v>9.1347100000000001E-2</v>
      </c>
      <c r="FW460" s="14"/>
    </row>
    <row r="461" spans="1:235" x14ac:dyDescent="0.6">
      <c r="A461" t="s">
        <v>226</v>
      </c>
      <c r="B461" t="s">
        <v>0</v>
      </c>
      <c r="C461" t="s">
        <v>293</v>
      </c>
      <c r="D461" t="s">
        <v>243</v>
      </c>
      <c r="E461" t="s">
        <v>219</v>
      </c>
      <c r="F461" s="14">
        <v>10130</v>
      </c>
      <c r="G461" s="14">
        <v>4.2530559999999999</v>
      </c>
      <c r="H461" s="14">
        <v>4.0381030000000004</v>
      </c>
      <c r="I461" s="14">
        <v>3.9814219999999998</v>
      </c>
      <c r="J461" s="14">
        <v>3.7179690000000001</v>
      </c>
      <c r="K461" s="14">
        <v>3.5111650000000001</v>
      </c>
      <c r="L461" s="14">
        <v>3.8321000000000001</v>
      </c>
      <c r="M461" s="14">
        <v>5.1564699999999997</v>
      </c>
      <c r="N461" s="14">
        <v>5.4897210000000003</v>
      </c>
      <c r="O461" s="14">
        <v>4.8159479999999997</v>
      </c>
      <c r="P461" s="14">
        <v>4.7316419999999999</v>
      </c>
      <c r="Q461" s="14">
        <v>5.1612030000000004</v>
      </c>
      <c r="R461" s="14">
        <v>5.4555619999999996</v>
      </c>
      <c r="S461" s="14">
        <v>5.2676249999999998</v>
      </c>
      <c r="T461" s="14">
        <v>4.396655</v>
      </c>
      <c r="U461" s="14">
        <v>4.6287849999999997</v>
      </c>
      <c r="V461" s="14">
        <v>5.1213220000000002</v>
      </c>
      <c r="W461" s="14">
        <v>5.1709389999999997</v>
      </c>
      <c r="X461" s="14">
        <v>6.2513529999999999</v>
      </c>
      <c r="Y461" s="14">
        <v>6.9747870000000001</v>
      </c>
      <c r="Z461" s="14">
        <v>6.5256420000000004</v>
      </c>
      <c r="AA461" s="14">
        <v>6.9922339999999998</v>
      </c>
      <c r="AB461" s="14">
        <v>7.05619</v>
      </c>
      <c r="AC461" s="14">
        <v>5.6775840000000004</v>
      </c>
      <c r="AD461" s="14">
        <v>5.0928339999999999</v>
      </c>
      <c r="AE461" s="14">
        <v>-0.58150139999999995</v>
      </c>
      <c r="AF461" s="14">
        <v>-0.48039539999999997</v>
      </c>
      <c r="AG461" s="14">
        <v>-0.29361549999999997</v>
      </c>
      <c r="AH461" s="14">
        <v>-0.44920339999999997</v>
      </c>
      <c r="AI461" s="14">
        <v>-0.67005879999999995</v>
      </c>
      <c r="AJ461" s="14">
        <v>-0.62888840000000001</v>
      </c>
      <c r="AK461" s="14">
        <v>7.6828099999999996E-2</v>
      </c>
      <c r="AL461" s="14">
        <v>-1.7621600000000001E-2</v>
      </c>
      <c r="AM461" s="14">
        <v>-0.77058709999999997</v>
      </c>
      <c r="AN461" s="14">
        <v>-0.98453520000000005</v>
      </c>
      <c r="AO461" s="14">
        <v>-0.65482629999999997</v>
      </c>
      <c r="AP461" s="14">
        <v>-0.38837169999999999</v>
      </c>
      <c r="AQ461" s="14">
        <v>-0.60007770000000005</v>
      </c>
      <c r="AR461" s="14">
        <v>-1.6477649999999999</v>
      </c>
      <c r="AS461" s="14">
        <v>-1.39255</v>
      </c>
      <c r="AT461" s="14">
        <v>-1.2154659999999999</v>
      </c>
      <c r="AU461" s="14">
        <v>-1.545185</v>
      </c>
      <c r="AV461" s="14">
        <v>-0.87275210000000003</v>
      </c>
      <c r="AW461" s="14">
        <v>-0.24521080000000001</v>
      </c>
      <c r="AX461" s="14">
        <v>-0.79796409999999995</v>
      </c>
      <c r="AY461" s="14">
        <v>-0.47635559999999999</v>
      </c>
      <c r="AZ461" s="14">
        <v>-0.1320171</v>
      </c>
      <c r="BA461" s="14">
        <v>-0.78908929999999999</v>
      </c>
      <c r="BB461" s="14">
        <v>-0.50995740000000001</v>
      </c>
      <c r="BC461" s="14">
        <v>-0.40341880000000002</v>
      </c>
      <c r="BD461" s="14">
        <v>-0.32160349999999999</v>
      </c>
      <c r="BE461" s="14">
        <v>-0.1623589</v>
      </c>
      <c r="BF461" s="14">
        <v>-0.30795709999999998</v>
      </c>
      <c r="BG461" s="14">
        <v>-0.50772329999999999</v>
      </c>
      <c r="BH461" s="14">
        <v>-0.44185540000000001</v>
      </c>
      <c r="BI461" s="14">
        <v>0.26060100000000003</v>
      </c>
      <c r="BJ461" s="14">
        <v>0.1744009</v>
      </c>
      <c r="BK461" s="14">
        <v>-0.54916169999999997</v>
      </c>
      <c r="BL461" s="14">
        <v>-0.73694420000000005</v>
      </c>
      <c r="BM461" s="14">
        <v>-0.38940590000000003</v>
      </c>
      <c r="BN461" s="14">
        <v>-0.1714436</v>
      </c>
      <c r="BO461" s="14">
        <v>-0.3804379</v>
      </c>
      <c r="BP461" s="14">
        <v>-1.337842</v>
      </c>
      <c r="BQ461" s="14">
        <v>-1.1353819999999999</v>
      </c>
      <c r="BR461" s="14">
        <v>-0.9062325</v>
      </c>
      <c r="BS461" s="14">
        <v>-1.1933119999999999</v>
      </c>
      <c r="BT461" s="14">
        <v>-0.53520619999999997</v>
      </c>
      <c r="BU461" s="14">
        <v>6.5490599999999996E-2</v>
      </c>
      <c r="BV461" s="14">
        <v>-0.54674730000000005</v>
      </c>
      <c r="BW461" s="14">
        <v>-0.2586794</v>
      </c>
      <c r="BX461" s="14">
        <v>9.2020099999999994E-2</v>
      </c>
      <c r="BY461" s="14">
        <v>-0.57668059999999999</v>
      </c>
      <c r="BZ461" s="14">
        <v>-0.33521109999999998</v>
      </c>
      <c r="CA461" s="14">
        <v>-0.28007939999999998</v>
      </c>
      <c r="CB461" s="14">
        <v>-0.2116247</v>
      </c>
      <c r="CC461" s="14">
        <v>-7.1451000000000001E-2</v>
      </c>
      <c r="CD461" s="14">
        <v>-0.21013029999999999</v>
      </c>
      <c r="CE461" s="14">
        <v>-0.39529009999999998</v>
      </c>
      <c r="CF461" s="14">
        <v>-0.31231690000000001</v>
      </c>
      <c r="CG461" s="14">
        <v>0.38788159999999999</v>
      </c>
      <c r="CH461" s="14">
        <v>0.30739509999999998</v>
      </c>
      <c r="CI461" s="14">
        <v>-0.39580310000000002</v>
      </c>
      <c r="CJ461" s="14">
        <v>-0.56546339999999995</v>
      </c>
      <c r="CK461" s="14">
        <v>-0.2055765</v>
      </c>
      <c r="CL461" s="14">
        <v>-2.1199800000000001E-2</v>
      </c>
      <c r="CM461" s="14">
        <v>-0.22831599999999999</v>
      </c>
      <c r="CN461" s="14">
        <v>-1.1231899999999999</v>
      </c>
      <c r="CO461" s="14">
        <v>-0.95726909999999998</v>
      </c>
      <c r="CP461" s="14">
        <v>-0.69205839999999996</v>
      </c>
      <c r="CQ461" s="14">
        <v>-0.94960659999999997</v>
      </c>
      <c r="CR461" s="14">
        <v>-0.301423</v>
      </c>
      <c r="CS461" s="14">
        <v>0.28068140000000003</v>
      </c>
      <c r="CT461" s="14">
        <v>-0.37275530000000001</v>
      </c>
      <c r="CU461" s="14">
        <v>-0.1079175</v>
      </c>
      <c r="CV461" s="14">
        <v>0.24718770000000001</v>
      </c>
      <c r="CW461" s="14">
        <v>-0.42956699999999998</v>
      </c>
      <c r="CX461" s="14">
        <v>-0.2141824</v>
      </c>
      <c r="CY461" s="14">
        <v>-0.15673999999999999</v>
      </c>
      <c r="CZ461" s="14">
        <v>-0.101646</v>
      </c>
      <c r="DA461" s="14">
        <v>1.9456899999999999E-2</v>
      </c>
      <c r="DB461" s="14">
        <v>-0.1123036</v>
      </c>
      <c r="DC461" s="14">
        <v>-0.28285700000000003</v>
      </c>
      <c r="DD461" s="14">
        <v>-0.18277840000000001</v>
      </c>
      <c r="DE461" s="14">
        <v>0.51516209999999996</v>
      </c>
      <c r="DF461" s="14">
        <v>0.44038919999999998</v>
      </c>
      <c r="DG461" s="14">
        <v>-0.2424444</v>
      </c>
      <c r="DH461" s="14">
        <v>-0.39398270000000002</v>
      </c>
      <c r="DI461" s="14">
        <v>-2.1747099999999998E-2</v>
      </c>
      <c r="DJ461" s="14">
        <v>0.12904389999999999</v>
      </c>
      <c r="DK461" s="14">
        <v>-7.6194200000000004E-2</v>
      </c>
      <c r="DL461" s="14">
        <v>-0.90853790000000001</v>
      </c>
      <c r="DM461" s="14">
        <v>-0.77915570000000001</v>
      </c>
      <c r="DN461" s="14">
        <v>-0.47788439999999999</v>
      </c>
      <c r="DO461" s="14">
        <v>-0.70590079999999999</v>
      </c>
      <c r="DP461" s="14">
        <v>-6.7639699999999997E-2</v>
      </c>
      <c r="DQ461" s="14">
        <v>0.49587219999999999</v>
      </c>
      <c r="DR461" s="14">
        <v>-0.1987633</v>
      </c>
      <c r="DS461" s="14">
        <v>4.2844399999999998E-2</v>
      </c>
      <c r="DT461" s="14">
        <v>0.40235520000000002</v>
      </c>
      <c r="DU461" s="14">
        <v>-0.28245340000000002</v>
      </c>
      <c r="DV461" s="14">
        <v>-9.3153700000000006E-2</v>
      </c>
      <c r="DW461" s="14">
        <v>2.13426E-2</v>
      </c>
      <c r="DX461" s="14">
        <v>5.7145899999999999E-2</v>
      </c>
      <c r="DY461" s="14">
        <v>0.1507135</v>
      </c>
      <c r="DZ461" s="14">
        <v>2.8942800000000001E-2</v>
      </c>
      <c r="EA461" s="14">
        <v>-0.1205214</v>
      </c>
      <c r="EB461" s="14">
        <v>4.2545999999999999E-3</v>
      </c>
      <c r="EC461" s="14">
        <v>0.69893499999999997</v>
      </c>
      <c r="ED461" s="14">
        <v>0.63241170000000002</v>
      </c>
      <c r="EE461" s="14">
        <v>-2.1018999999999999E-2</v>
      </c>
      <c r="EF461" s="14">
        <v>-0.14639170000000001</v>
      </c>
      <c r="EG461" s="14">
        <v>0.24367330000000001</v>
      </c>
      <c r="EH461" s="14">
        <v>0.345972</v>
      </c>
      <c r="EI461" s="14">
        <v>0.14344570000000001</v>
      </c>
      <c r="EJ461" s="14">
        <v>-0.59861470000000006</v>
      </c>
      <c r="EK461" s="14">
        <v>-0.52198829999999996</v>
      </c>
      <c r="EL461" s="14">
        <v>-0.168651</v>
      </c>
      <c r="EM461" s="14">
        <v>-0.35402850000000002</v>
      </c>
      <c r="EN461" s="14">
        <v>0.26990619999999999</v>
      </c>
      <c r="EO461" s="14">
        <v>0.80657350000000005</v>
      </c>
      <c r="EP461" s="14">
        <v>5.24535E-2</v>
      </c>
      <c r="EQ461" s="14">
        <v>0.26052059999999999</v>
      </c>
      <c r="ER461" s="14">
        <v>0.62639239999999996</v>
      </c>
      <c r="ES461" s="14">
        <v>-7.0044700000000001E-2</v>
      </c>
      <c r="ET461" s="14">
        <v>8.1592600000000001E-2</v>
      </c>
      <c r="EU461" s="14">
        <v>54.732979999999998</v>
      </c>
      <c r="EV461" s="14">
        <v>54.598390000000002</v>
      </c>
      <c r="EW461" s="14">
        <v>53.534930000000003</v>
      </c>
      <c r="EX461" s="14">
        <v>52.967080000000003</v>
      </c>
      <c r="EY461" s="14">
        <v>52.644889999999997</v>
      </c>
      <c r="EZ461" s="14">
        <v>51.511060000000001</v>
      </c>
      <c r="FA461" s="14">
        <v>50.789900000000003</v>
      </c>
      <c r="FB461" s="14">
        <v>54.12088</v>
      </c>
      <c r="FC461" s="14">
        <v>61.32244</v>
      </c>
      <c r="FD461" s="14">
        <v>69.125529999999998</v>
      </c>
      <c r="FE461" s="14">
        <v>75.121260000000007</v>
      </c>
      <c r="FF461" s="14">
        <v>80.693520000000007</v>
      </c>
      <c r="FG461" s="14">
        <v>82.155820000000006</v>
      </c>
      <c r="FH461" s="14">
        <v>83.742769999999993</v>
      </c>
      <c r="FI461" s="14">
        <v>84.223799999999997</v>
      </c>
      <c r="FJ461" s="14">
        <v>83.091729999999998</v>
      </c>
      <c r="FK461" s="14">
        <v>81.494349999999997</v>
      </c>
      <c r="FL461" s="14">
        <v>78.680070000000001</v>
      </c>
      <c r="FM461" s="14">
        <v>76.925229999999999</v>
      </c>
      <c r="FN461" s="14">
        <v>73.278210000000001</v>
      </c>
      <c r="FO461" s="14">
        <v>67.768039999999999</v>
      </c>
      <c r="FP461" s="14">
        <v>65.764390000000006</v>
      </c>
      <c r="FQ461" s="14">
        <v>61.617739999999998</v>
      </c>
      <c r="FR461" s="14">
        <v>58.556049999999999</v>
      </c>
      <c r="FS461" s="14">
        <v>5.660285</v>
      </c>
      <c r="FT461" s="14">
        <v>0.1697651</v>
      </c>
      <c r="FU461" s="14">
        <v>0.2890469</v>
      </c>
      <c r="FW461" s="14"/>
    </row>
    <row r="462" spans="1:235" x14ac:dyDescent="0.6">
      <c r="A462" t="s">
        <v>226</v>
      </c>
      <c r="B462" t="s">
        <v>0</v>
      </c>
      <c r="C462" t="s">
        <v>293</v>
      </c>
      <c r="D462" t="s">
        <v>243</v>
      </c>
      <c r="E462" t="s">
        <v>220</v>
      </c>
      <c r="F462" s="14">
        <v>5966</v>
      </c>
      <c r="G462" s="14">
        <v>2.3665069999999999</v>
      </c>
      <c r="H462" s="14">
        <v>2.2066189999999999</v>
      </c>
      <c r="I462" s="14">
        <v>2.1734599999999999</v>
      </c>
      <c r="J462" s="14">
        <v>2.0158740000000002</v>
      </c>
      <c r="K462" s="14">
        <v>1.881953</v>
      </c>
      <c r="L462" s="14">
        <v>2.3337400000000001</v>
      </c>
      <c r="M462" s="14">
        <v>2.998656</v>
      </c>
      <c r="N462" s="14">
        <v>3.1328269999999998</v>
      </c>
      <c r="O462" s="14">
        <v>2.4604010000000001</v>
      </c>
      <c r="P462" s="14">
        <v>2.5933440000000001</v>
      </c>
      <c r="Q462" s="14">
        <v>3.0221399999999998</v>
      </c>
      <c r="R462" s="14">
        <v>3.227255</v>
      </c>
      <c r="S462" s="14">
        <v>2.9923609999999998</v>
      </c>
      <c r="T462" s="14">
        <v>2.3645969999999998</v>
      </c>
      <c r="U462" s="14">
        <v>2.4141840000000001</v>
      </c>
      <c r="V462" s="14">
        <v>2.6250849999999999</v>
      </c>
      <c r="W462" s="14">
        <v>2.8178640000000001</v>
      </c>
      <c r="X462" s="14">
        <v>3.6334040000000001</v>
      </c>
      <c r="Y462" s="14">
        <v>3.773787</v>
      </c>
      <c r="Z462" s="14">
        <v>3.8744749999999999</v>
      </c>
      <c r="AA462" s="14">
        <v>4.0865710000000002</v>
      </c>
      <c r="AB462" s="14">
        <v>4.0833839999999997</v>
      </c>
      <c r="AC462" s="14">
        <v>3.3501759999999998</v>
      </c>
      <c r="AD462" s="14">
        <v>2.8503470000000002</v>
      </c>
      <c r="AE462" s="14">
        <v>-0.4535807</v>
      </c>
      <c r="AF462" s="14">
        <v>-0.44315169999999998</v>
      </c>
      <c r="AG462" s="14">
        <v>-0.3395745</v>
      </c>
      <c r="AH462" s="14">
        <v>-0.41269240000000001</v>
      </c>
      <c r="AI462" s="14">
        <v>-0.53851879999999996</v>
      </c>
      <c r="AJ462" s="14">
        <v>-0.2515405</v>
      </c>
      <c r="AK462" s="14">
        <v>2.16896E-2</v>
      </c>
      <c r="AL462" s="14">
        <v>-8.0715800000000004E-2</v>
      </c>
      <c r="AM462" s="14">
        <v>-0.85085129999999998</v>
      </c>
      <c r="AN462" s="14">
        <v>-0.83196970000000003</v>
      </c>
      <c r="AO462" s="14">
        <v>-0.47667330000000002</v>
      </c>
      <c r="AP462" s="14">
        <v>-0.25826480000000002</v>
      </c>
      <c r="AQ462" s="14">
        <v>-0.49996560000000001</v>
      </c>
      <c r="AR462" s="14">
        <v>-1.3055159999999999</v>
      </c>
      <c r="AS462" s="14">
        <v>-1.0761590000000001</v>
      </c>
      <c r="AT462" s="14">
        <v>-1.0140439999999999</v>
      </c>
      <c r="AU462" s="14">
        <v>-0.99971319999999997</v>
      </c>
      <c r="AV462" s="14">
        <v>-0.38174659999999999</v>
      </c>
      <c r="AW462" s="14">
        <v>-0.37730360000000002</v>
      </c>
      <c r="AX462" s="14">
        <v>-0.3291558</v>
      </c>
      <c r="AY462" s="14">
        <v>-0.29910389999999998</v>
      </c>
      <c r="AZ462" s="14">
        <v>-0.2053459</v>
      </c>
      <c r="BA462" s="14">
        <v>-0.52400270000000004</v>
      </c>
      <c r="BB462" s="14">
        <v>-0.45988580000000001</v>
      </c>
      <c r="BC462" s="14">
        <v>-0.34062389999999998</v>
      </c>
      <c r="BD462" s="14">
        <v>-0.32895750000000001</v>
      </c>
      <c r="BE462" s="14">
        <v>-0.24219019999999999</v>
      </c>
      <c r="BF462" s="14">
        <v>-0.31075170000000002</v>
      </c>
      <c r="BG462" s="14">
        <v>-0.42643730000000002</v>
      </c>
      <c r="BH462" s="14">
        <v>-0.1279525</v>
      </c>
      <c r="BI462" s="14">
        <v>0.16146869999999999</v>
      </c>
      <c r="BJ462" s="14">
        <v>5.4499499999999999E-2</v>
      </c>
      <c r="BK462" s="14">
        <v>-0.66380139999999999</v>
      </c>
      <c r="BL462" s="14">
        <v>-0.61466430000000005</v>
      </c>
      <c r="BM462" s="14">
        <v>-0.2480676</v>
      </c>
      <c r="BN462" s="14">
        <v>-8.4527099999999994E-2</v>
      </c>
      <c r="BO462" s="14">
        <v>-0.32232699999999997</v>
      </c>
      <c r="BP462" s="14">
        <v>-1.016788</v>
      </c>
      <c r="BQ462" s="14">
        <v>-0.8810675</v>
      </c>
      <c r="BR462" s="14">
        <v>-0.77078769999999996</v>
      </c>
      <c r="BS462" s="14">
        <v>-0.73072700000000002</v>
      </c>
      <c r="BT462" s="14">
        <v>-0.11623020000000001</v>
      </c>
      <c r="BU462" s="14">
        <v>-0.11512</v>
      </c>
      <c r="BV462" s="14">
        <v>-0.1405169</v>
      </c>
      <c r="BW462" s="14">
        <v>-0.11813460000000001</v>
      </c>
      <c r="BX462" s="14">
        <v>-1.39553E-2</v>
      </c>
      <c r="BY462" s="14">
        <v>-0.34750959999999997</v>
      </c>
      <c r="BZ462" s="14">
        <v>-0.33401700000000001</v>
      </c>
      <c r="CA462" s="14">
        <v>-0.26239040000000002</v>
      </c>
      <c r="CB462" s="14">
        <v>-0.24986700000000001</v>
      </c>
      <c r="CC462" s="14">
        <v>-0.17474210000000001</v>
      </c>
      <c r="CD462" s="14">
        <v>-0.2401479</v>
      </c>
      <c r="CE462" s="14">
        <v>-0.34881000000000001</v>
      </c>
      <c r="CF462" s="14">
        <v>-4.2355900000000002E-2</v>
      </c>
      <c r="CG462" s="14">
        <v>0.25827929999999999</v>
      </c>
      <c r="CH462" s="14">
        <v>0.14814920000000001</v>
      </c>
      <c r="CI462" s="14">
        <v>-0.53425129999999998</v>
      </c>
      <c r="CJ462" s="14">
        <v>-0.4641593</v>
      </c>
      <c r="CK462" s="14">
        <v>-8.9735999999999996E-2</v>
      </c>
      <c r="CL462" s="14">
        <v>3.5803000000000001E-2</v>
      </c>
      <c r="CM462" s="14">
        <v>-0.199295</v>
      </c>
      <c r="CN462" s="14">
        <v>-0.8168166</v>
      </c>
      <c r="CO462" s="14">
        <v>-0.74594769999999999</v>
      </c>
      <c r="CP462" s="14">
        <v>-0.60230919999999999</v>
      </c>
      <c r="CQ462" s="14">
        <v>-0.54442789999999996</v>
      </c>
      <c r="CR462" s="14">
        <v>6.7665600000000006E-2</v>
      </c>
      <c r="CS462" s="14">
        <v>6.6467600000000002E-2</v>
      </c>
      <c r="CT462" s="14">
        <v>-9.8662000000000003E-3</v>
      </c>
      <c r="CU462" s="14">
        <v>7.2040999999999997E-3</v>
      </c>
      <c r="CV462" s="14">
        <v>0.1186012</v>
      </c>
      <c r="CW462" s="14">
        <v>-0.2252709</v>
      </c>
      <c r="CX462" s="14">
        <v>-0.2468407</v>
      </c>
      <c r="CY462" s="14">
        <v>-0.18415680000000001</v>
      </c>
      <c r="CZ462" s="14">
        <v>-0.1707765</v>
      </c>
      <c r="DA462" s="14">
        <v>-0.107294</v>
      </c>
      <c r="DB462" s="14">
        <v>-0.1695441</v>
      </c>
      <c r="DC462" s="14">
        <v>-0.2711827</v>
      </c>
      <c r="DD462" s="14">
        <v>4.3240800000000003E-2</v>
      </c>
      <c r="DE462" s="14">
        <v>0.35508980000000001</v>
      </c>
      <c r="DF462" s="14">
        <v>0.24179890000000001</v>
      </c>
      <c r="DG462" s="14">
        <v>-0.40470119999999998</v>
      </c>
      <c r="DH462" s="14">
        <v>-0.31365419999999999</v>
      </c>
      <c r="DI462" s="14">
        <v>6.8595600000000007E-2</v>
      </c>
      <c r="DJ462" s="14">
        <v>0.1561331</v>
      </c>
      <c r="DK462" s="14">
        <v>-7.6262999999999997E-2</v>
      </c>
      <c r="DL462" s="14">
        <v>-0.61684470000000002</v>
      </c>
      <c r="DM462" s="14">
        <v>-0.61082789999999998</v>
      </c>
      <c r="DN462" s="14">
        <v>-0.43383060000000001</v>
      </c>
      <c r="DO462" s="14">
        <v>-0.35812889999999997</v>
      </c>
      <c r="DP462" s="14">
        <v>0.25156139999999999</v>
      </c>
      <c r="DQ462" s="14">
        <v>0.2480551</v>
      </c>
      <c r="DR462" s="14">
        <v>0.12078460000000001</v>
      </c>
      <c r="DS462" s="14">
        <v>0.13254289999999999</v>
      </c>
      <c r="DT462" s="14">
        <v>0.25115769999999998</v>
      </c>
      <c r="DU462" s="14">
        <v>-0.10303229999999999</v>
      </c>
      <c r="DV462" s="14">
        <v>-0.15966430000000001</v>
      </c>
      <c r="DW462" s="14">
        <v>-7.1200100000000002E-2</v>
      </c>
      <c r="DX462" s="14">
        <v>-5.6582300000000002E-2</v>
      </c>
      <c r="DY462" s="14">
        <v>-9.9097000000000005E-3</v>
      </c>
      <c r="DZ462" s="14">
        <v>-6.7603399999999994E-2</v>
      </c>
      <c r="EA462" s="14">
        <v>-0.1591013</v>
      </c>
      <c r="EB462" s="14">
        <v>0.1668288</v>
      </c>
      <c r="EC462" s="14">
        <v>0.4948689</v>
      </c>
      <c r="ED462" s="14">
        <v>0.37701420000000002</v>
      </c>
      <c r="EE462" s="14">
        <v>-0.21765139999999999</v>
      </c>
      <c r="EF462" s="14">
        <v>-9.6348900000000001E-2</v>
      </c>
      <c r="EG462" s="14">
        <v>0.2972014</v>
      </c>
      <c r="EH462" s="14">
        <v>0.32987080000000002</v>
      </c>
      <c r="EI462" s="14">
        <v>0.1013756</v>
      </c>
      <c r="EJ462" s="14">
        <v>-0.32811709999999999</v>
      </c>
      <c r="EK462" s="14">
        <v>-0.4157363</v>
      </c>
      <c r="EL462" s="14">
        <v>-0.1905744</v>
      </c>
      <c r="EM462" s="14">
        <v>-8.9142600000000002E-2</v>
      </c>
      <c r="EN462" s="14">
        <v>0.51707789999999998</v>
      </c>
      <c r="EO462" s="14">
        <v>0.51023870000000004</v>
      </c>
      <c r="EP462" s="14">
        <v>0.30942350000000002</v>
      </c>
      <c r="EQ462" s="14">
        <v>0.31351210000000002</v>
      </c>
      <c r="ER462" s="14">
        <v>0.44254830000000001</v>
      </c>
      <c r="ES462" s="14">
        <v>7.3460899999999996E-2</v>
      </c>
      <c r="ET462" s="14">
        <v>-3.3795499999999999E-2</v>
      </c>
      <c r="EU462" s="14">
        <v>55.280099999999997</v>
      </c>
      <c r="EV462" s="14">
        <v>55.094230000000003</v>
      </c>
      <c r="EW462" s="14">
        <v>53.750509999999998</v>
      </c>
      <c r="EX462" s="14">
        <v>53.647979999999997</v>
      </c>
      <c r="EY462" s="14">
        <v>53.003140000000002</v>
      </c>
      <c r="EZ462" s="14">
        <v>52.310160000000003</v>
      </c>
      <c r="FA462" s="14">
        <v>51.964599999999997</v>
      </c>
      <c r="FB462" s="14">
        <v>55.496220000000001</v>
      </c>
      <c r="FC462" s="14">
        <v>62.528489999999998</v>
      </c>
      <c r="FD462" s="14">
        <v>69.857640000000004</v>
      </c>
      <c r="FE462" s="14">
        <v>77.229029999999995</v>
      </c>
      <c r="FF462" s="14">
        <v>80.497140000000002</v>
      </c>
      <c r="FG462" s="14">
        <v>81.635440000000003</v>
      </c>
      <c r="FH462" s="14">
        <v>82.374889999999994</v>
      </c>
      <c r="FI462" s="14">
        <v>83.25318</v>
      </c>
      <c r="FJ462" s="14">
        <v>82.543059999999997</v>
      </c>
      <c r="FK462" s="14">
        <v>80.609440000000006</v>
      </c>
      <c r="FL462" s="14">
        <v>77.536230000000003</v>
      </c>
      <c r="FM462" s="14">
        <v>75.930850000000007</v>
      </c>
      <c r="FN462" s="14">
        <v>72.288219999999995</v>
      </c>
      <c r="FO462" s="14">
        <v>67.048500000000004</v>
      </c>
      <c r="FP462" s="14">
        <v>65.949479999999994</v>
      </c>
      <c r="FQ462" s="14">
        <v>61.506549999999997</v>
      </c>
      <c r="FR462" s="14">
        <v>59.107689999999998</v>
      </c>
      <c r="FS462" s="14">
        <v>3.7419150000000001</v>
      </c>
      <c r="FT462" s="14">
        <v>0.1364766</v>
      </c>
      <c r="FU462" s="14">
        <v>0.2367554</v>
      </c>
      <c r="FW462" s="14"/>
    </row>
    <row r="463" spans="1:235" x14ac:dyDescent="0.6">
      <c r="A463" t="s">
        <v>226</v>
      </c>
      <c r="B463" t="s">
        <v>0</v>
      </c>
      <c r="C463" t="s">
        <v>293</v>
      </c>
      <c r="D463" t="s">
        <v>243</v>
      </c>
      <c r="E463" t="s">
        <v>221</v>
      </c>
      <c r="F463" s="14">
        <v>4164</v>
      </c>
      <c r="G463" s="14">
        <v>1.823642</v>
      </c>
      <c r="H463" s="14">
        <v>1.724429</v>
      </c>
      <c r="I463" s="14">
        <v>1.775949</v>
      </c>
      <c r="J463" s="14">
        <v>1.7013320000000001</v>
      </c>
      <c r="K463" s="14">
        <v>1.560298</v>
      </c>
      <c r="L463" s="14">
        <v>1.47261</v>
      </c>
      <c r="M463" s="14">
        <v>2.076114</v>
      </c>
      <c r="N463" s="14">
        <v>2.3439709999999998</v>
      </c>
      <c r="O463" s="14">
        <v>2.3942589999999999</v>
      </c>
      <c r="P463" s="14">
        <v>2.240704</v>
      </c>
      <c r="Q463" s="14">
        <v>2.2293940000000001</v>
      </c>
      <c r="R463" s="14">
        <v>2.3474729999999999</v>
      </c>
      <c r="S463" s="14">
        <v>2.2710309999999998</v>
      </c>
      <c r="T463" s="14">
        <v>2.0463719999999999</v>
      </c>
      <c r="U463" s="14">
        <v>2.239112</v>
      </c>
      <c r="V463" s="14">
        <v>2.5655380000000001</v>
      </c>
      <c r="W463" s="14">
        <v>2.4228589999999999</v>
      </c>
      <c r="X463" s="14">
        <v>2.7616749999999999</v>
      </c>
      <c r="Y463" s="14">
        <v>3.296827</v>
      </c>
      <c r="Z463" s="14">
        <v>2.739201</v>
      </c>
      <c r="AA463" s="14">
        <v>2.9271020000000001</v>
      </c>
      <c r="AB463" s="14">
        <v>2.985382</v>
      </c>
      <c r="AC463" s="14">
        <v>2.348007</v>
      </c>
      <c r="AD463" s="14">
        <v>2.2526809999999999</v>
      </c>
      <c r="AE463" s="14">
        <v>-0.32692529999999997</v>
      </c>
      <c r="AF463" s="14">
        <v>-0.27963199999999999</v>
      </c>
      <c r="AG463" s="14">
        <v>-9.5355499999999996E-2</v>
      </c>
      <c r="AH463" s="14">
        <v>-0.1621696</v>
      </c>
      <c r="AI463" s="14">
        <v>-0.35003050000000002</v>
      </c>
      <c r="AJ463" s="14">
        <v>-0.56046720000000005</v>
      </c>
      <c r="AK463" s="14">
        <v>-0.19792560000000001</v>
      </c>
      <c r="AL463" s="14">
        <v>-0.1365643</v>
      </c>
      <c r="AM463" s="14">
        <v>-6.9590700000000005E-2</v>
      </c>
      <c r="AN463" s="14">
        <v>-0.25379649999999998</v>
      </c>
      <c r="AO463" s="14">
        <v>-0.3053321</v>
      </c>
      <c r="AP463" s="14">
        <v>-0.17761930000000001</v>
      </c>
      <c r="AQ463" s="14">
        <v>-0.28451729999999997</v>
      </c>
      <c r="AR463" s="14">
        <v>-0.57934249999999998</v>
      </c>
      <c r="AS463" s="14">
        <v>-0.53686599999999995</v>
      </c>
      <c r="AT463" s="14">
        <v>-0.44143840000000001</v>
      </c>
      <c r="AU463" s="14">
        <v>-0.83424799999999999</v>
      </c>
      <c r="AV463" s="14">
        <v>-0.72057040000000006</v>
      </c>
      <c r="AW463" s="14">
        <v>-9.4968899999999995E-2</v>
      </c>
      <c r="AX463" s="14">
        <v>-0.64315650000000002</v>
      </c>
      <c r="AY463" s="14">
        <v>-0.3508483</v>
      </c>
      <c r="AZ463" s="14">
        <v>-9.2672299999999999E-2</v>
      </c>
      <c r="BA463" s="14">
        <v>-0.39813589999999999</v>
      </c>
      <c r="BB463" s="14">
        <v>-0.17867060000000001</v>
      </c>
      <c r="BC463" s="14">
        <v>-0.19329830000000001</v>
      </c>
      <c r="BD463" s="14">
        <v>-0.1685787</v>
      </c>
      <c r="BE463" s="14">
        <v>-8.1787000000000006E-3</v>
      </c>
      <c r="BF463" s="14">
        <v>-6.5890000000000004E-2</v>
      </c>
      <c r="BG463" s="14">
        <v>-0.23181199999999999</v>
      </c>
      <c r="BH463" s="14">
        <v>-0.42294029999999999</v>
      </c>
      <c r="BI463" s="14">
        <v>-7.2527300000000003E-2</v>
      </c>
      <c r="BJ463" s="14">
        <v>1.0914E-2</v>
      </c>
      <c r="BK463" s="14">
        <v>5.4394499999999998E-2</v>
      </c>
      <c r="BL463" s="14">
        <v>-0.1213306</v>
      </c>
      <c r="BM463" s="14">
        <v>-0.15425230000000001</v>
      </c>
      <c r="BN463" s="14">
        <v>-4.5879900000000001E-2</v>
      </c>
      <c r="BO463" s="14">
        <v>-0.1492289</v>
      </c>
      <c r="BP463" s="14">
        <v>-0.42987419999999998</v>
      </c>
      <c r="BQ463" s="14">
        <v>-0.36789179999999999</v>
      </c>
      <c r="BR463" s="14">
        <v>-0.24991930000000001</v>
      </c>
      <c r="BS463" s="14">
        <v>-0.61012949999999999</v>
      </c>
      <c r="BT463" s="14">
        <v>-0.51349619999999996</v>
      </c>
      <c r="BU463" s="14">
        <v>7.5813699999999998E-2</v>
      </c>
      <c r="BV463" s="14">
        <v>-0.47754219999999997</v>
      </c>
      <c r="BW463" s="14">
        <v>-0.2286936</v>
      </c>
      <c r="BX463" s="14">
        <v>3.2255499999999999E-2</v>
      </c>
      <c r="BY463" s="14">
        <v>-0.2776631</v>
      </c>
      <c r="BZ463" s="14">
        <v>-5.6060699999999998E-2</v>
      </c>
      <c r="CA463" s="14">
        <v>-0.1007485</v>
      </c>
      <c r="CB463" s="14">
        <v>-9.1663499999999995E-2</v>
      </c>
      <c r="CC463" s="14">
        <v>5.2199700000000002E-2</v>
      </c>
      <c r="CD463" s="14">
        <v>7.9299999999999998E-4</v>
      </c>
      <c r="CE463" s="14">
        <v>-0.14993429999999999</v>
      </c>
      <c r="CF463" s="14">
        <v>-0.32768969999999997</v>
      </c>
      <c r="CG463" s="14">
        <v>1.4323300000000001E-2</v>
      </c>
      <c r="CH463" s="14">
        <v>0.113057</v>
      </c>
      <c r="CI463" s="14">
        <v>0.14026620000000001</v>
      </c>
      <c r="CJ463" s="14">
        <v>-2.9585199999999999E-2</v>
      </c>
      <c r="CK463" s="14">
        <v>-4.9614900000000003E-2</v>
      </c>
      <c r="CL463" s="14">
        <v>4.5362399999999997E-2</v>
      </c>
      <c r="CM463" s="14">
        <v>-5.5528599999999997E-2</v>
      </c>
      <c r="CN463" s="14">
        <v>-0.3263528</v>
      </c>
      <c r="CO463" s="14">
        <v>-0.25086079999999999</v>
      </c>
      <c r="CP463" s="14">
        <v>-0.1172738</v>
      </c>
      <c r="CQ463" s="14">
        <v>-0.45490560000000002</v>
      </c>
      <c r="CR463" s="14">
        <v>-0.3700772</v>
      </c>
      <c r="CS463" s="14">
        <v>0.1940972</v>
      </c>
      <c r="CT463" s="14">
        <v>-0.3628381</v>
      </c>
      <c r="CU463" s="14">
        <v>-0.14408960000000001</v>
      </c>
      <c r="CV463" s="14">
        <v>0.1187801</v>
      </c>
      <c r="CW463" s="14">
        <v>-0.19422400000000001</v>
      </c>
      <c r="CX463" s="14">
        <v>2.8858499999999999E-2</v>
      </c>
      <c r="CY463" s="14">
        <v>-8.1987999999999991E-3</v>
      </c>
      <c r="CZ463" s="14">
        <v>-1.4748300000000001E-2</v>
      </c>
      <c r="DA463" s="14">
        <v>0.1125781</v>
      </c>
      <c r="DB463" s="14">
        <v>6.7475900000000005E-2</v>
      </c>
      <c r="DC463" s="14">
        <v>-6.8056599999999995E-2</v>
      </c>
      <c r="DD463" s="14">
        <v>-0.23243910000000001</v>
      </c>
      <c r="DE463" s="14">
        <v>0.10117379999999999</v>
      </c>
      <c r="DF463" s="14">
        <v>0.2152</v>
      </c>
      <c r="DG463" s="14">
        <v>0.2261379</v>
      </c>
      <c r="DH463" s="14">
        <v>6.2160300000000002E-2</v>
      </c>
      <c r="DI463" s="14">
        <v>5.5022500000000002E-2</v>
      </c>
      <c r="DJ463" s="14">
        <v>0.1366047</v>
      </c>
      <c r="DK463" s="14">
        <v>3.8171700000000003E-2</v>
      </c>
      <c r="DL463" s="14">
        <v>-0.22283140000000001</v>
      </c>
      <c r="DM463" s="14">
        <v>-0.1338298</v>
      </c>
      <c r="DN463" s="14">
        <v>1.53717E-2</v>
      </c>
      <c r="DO463" s="14">
        <v>-0.2996818</v>
      </c>
      <c r="DP463" s="14">
        <v>-0.2266582</v>
      </c>
      <c r="DQ463" s="14">
        <v>0.31238070000000001</v>
      </c>
      <c r="DR463" s="14">
        <v>-0.2481342</v>
      </c>
      <c r="DS463" s="14">
        <v>-5.9485700000000002E-2</v>
      </c>
      <c r="DT463" s="14">
        <v>0.20530470000000001</v>
      </c>
      <c r="DU463" s="14">
        <v>-0.11078490000000001</v>
      </c>
      <c r="DV463" s="14">
        <v>0.1137777</v>
      </c>
      <c r="DW463" s="14">
        <v>0.12542819999999999</v>
      </c>
      <c r="DX463" s="14">
        <v>9.6305000000000002E-2</v>
      </c>
      <c r="DY463" s="14">
        <v>0.19975490000000001</v>
      </c>
      <c r="DZ463" s="14">
        <v>0.1637555</v>
      </c>
      <c r="EA463" s="14">
        <v>5.0161799999999999E-2</v>
      </c>
      <c r="EB463" s="14">
        <v>-9.4912200000000002E-2</v>
      </c>
      <c r="EC463" s="14">
        <v>0.2265722</v>
      </c>
      <c r="ED463" s="14">
        <v>0.36267830000000001</v>
      </c>
      <c r="EE463" s="14">
        <v>0.35012310000000002</v>
      </c>
      <c r="EF463" s="14">
        <v>0.1946261</v>
      </c>
      <c r="EG463" s="14">
        <v>0.20610229999999999</v>
      </c>
      <c r="EH463" s="14">
        <v>0.26834400000000003</v>
      </c>
      <c r="EI463" s="14">
        <v>0.17346</v>
      </c>
      <c r="EJ463" s="14">
        <v>-7.3362999999999998E-2</v>
      </c>
      <c r="EK463" s="14">
        <v>3.5144300000000003E-2</v>
      </c>
      <c r="EL463" s="14">
        <v>0.20689080000000001</v>
      </c>
      <c r="EM463" s="14">
        <v>-7.5563199999999997E-2</v>
      </c>
      <c r="EN463" s="14">
        <v>-1.9584000000000001E-2</v>
      </c>
      <c r="EO463" s="14">
        <v>0.48316330000000002</v>
      </c>
      <c r="EP463" s="14">
        <v>-8.2519800000000004E-2</v>
      </c>
      <c r="EQ463" s="14">
        <v>6.2669000000000002E-2</v>
      </c>
      <c r="ER463" s="14">
        <v>0.33023239999999998</v>
      </c>
      <c r="ES463" s="14">
        <v>9.6878999999999993E-3</v>
      </c>
      <c r="ET463" s="14">
        <v>0.2363875</v>
      </c>
      <c r="EU463" s="14">
        <v>53.562519999999999</v>
      </c>
      <c r="EV463" s="14">
        <v>53.537669999999999</v>
      </c>
      <c r="EW463" s="14">
        <v>53.073770000000003</v>
      </c>
      <c r="EX463" s="14">
        <v>51.510449999999999</v>
      </c>
      <c r="EY463" s="14">
        <v>51.878500000000003</v>
      </c>
      <c r="EZ463" s="14">
        <v>49.801580000000001</v>
      </c>
      <c r="FA463" s="14">
        <v>48.276919999999997</v>
      </c>
      <c r="FB463" s="14">
        <v>51.178699999999999</v>
      </c>
      <c r="FC463" s="14">
        <v>58.742400000000004</v>
      </c>
      <c r="FD463" s="14">
        <v>67.559370000000001</v>
      </c>
      <c r="FE463" s="14">
        <v>70.612229999999997</v>
      </c>
      <c r="FF463" s="14">
        <v>81.113609999999994</v>
      </c>
      <c r="FG463" s="14">
        <v>83.269040000000004</v>
      </c>
      <c r="FH463" s="14">
        <v>86.669039999999995</v>
      </c>
      <c r="FI463" s="14">
        <v>86.300190000000001</v>
      </c>
      <c r="FJ463" s="14">
        <v>84.265479999999997</v>
      </c>
      <c r="FK463" s="14">
        <v>83.387370000000004</v>
      </c>
      <c r="FL463" s="14">
        <v>81.127020000000002</v>
      </c>
      <c r="FM463" s="14">
        <v>79.05247</v>
      </c>
      <c r="FN463" s="14">
        <v>75.396060000000006</v>
      </c>
      <c r="FO463" s="14">
        <v>69.307299999999998</v>
      </c>
      <c r="FP463" s="14">
        <v>65.368440000000007</v>
      </c>
      <c r="FQ463" s="14">
        <v>61.855620000000002</v>
      </c>
      <c r="FR463" s="14">
        <v>57.37594</v>
      </c>
      <c r="FS463" s="14">
        <v>4.1143369999999999</v>
      </c>
      <c r="FT463" s="14">
        <v>0.1029992</v>
      </c>
      <c r="FU463" s="14">
        <v>0.1719146</v>
      </c>
      <c r="FW463" s="14"/>
    </row>
    <row r="464" spans="1:235" x14ac:dyDescent="0.6">
      <c r="A464" t="s">
        <v>226</v>
      </c>
      <c r="B464" t="s">
        <v>0</v>
      </c>
      <c r="C464" t="s">
        <v>293</v>
      </c>
      <c r="D464" s="53" t="s">
        <v>232</v>
      </c>
      <c r="E464" t="s">
        <v>219</v>
      </c>
      <c r="F464" s="14">
        <v>6967</v>
      </c>
      <c r="G464" s="14">
        <v>4.4262689999999996</v>
      </c>
      <c r="H464" s="14">
        <v>3.927905</v>
      </c>
      <c r="I464" s="14">
        <v>3.6909260000000002</v>
      </c>
      <c r="J464" s="14">
        <v>3.574856</v>
      </c>
      <c r="K464" s="14">
        <v>3.4136069999999998</v>
      </c>
      <c r="L464" s="14">
        <v>3.415889</v>
      </c>
      <c r="M464" s="14">
        <v>3.691856</v>
      </c>
      <c r="N464" s="14">
        <v>3.9487040000000002</v>
      </c>
      <c r="O464" s="14">
        <v>4.0792609999999998</v>
      </c>
      <c r="P464" s="14">
        <v>4.314648</v>
      </c>
      <c r="Q464" s="14">
        <v>4.7178909999999998</v>
      </c>
      <c r="R464" s="14">
        <v>5.0293590000000004</v>
      </c>
      <c r="S464" s="14">
        <v>5.5362340000000003</v>
      </c>
      <c r="T464" s="14">
        <v>5.9035219999999997</v>
      </c>
      <c r="U464" s="14">
        <v>6.3461100000000004</v>
      </c>
      <c r="V464" s="14">
        <v>6.8800210000000002</v>
      </c>
      <c r="W464" s="14">
        <v>7.216361</v>
      </c>
      <c r="X464" s="14">
        <v>7.2682510000000002</v>
      </c>
      <c r="Y464" s="14">
        <v>7.1561690000000002</v>
      </c>
      <c r="Z464" s="14">
        <v>6.9057219999999999</v>
      </c>
      <c r="AA464" s="14">
        <v>6.7987549999999999</v>
      </c>
      <c r="AB464" s="14">
        <v>6.3931389999999997</v>
      </c>
      <c r="AC464" s="14">
        <v>5.7300269999999998</v>
      </c>
      <c r="AD464" s="14">
        <v>4.8948460000000003</v>
      </c>
      <c r="AE464" s="14">
        <v>-0.21320349999999999</v>
      </c>
      <c r="AF464" s="14">
        <v>-0.27701199999999998</v>
      </c>
      <c r="AG464" s="14">
        <v>-0.1808312</v>
      </c>
      <c r="AH464" s="14">
        <v>-6.4082500000000001E-2</v>
      </c>
      <c r="AI464" s="14">
        <v>-0.10240680000000001</v>
      </c>
      <c r="AJ464" s="14">
        <v>-0.1164013</v>
      </c>
      <c r="AK464" s="14">
        <v>4.4365999999999997E-3</v>
      </c>
      <c r="AL464" s="14">
        <v>4.4210100000000002E-2</v>
      </c>
      <c r="AM464" s="14">
        <v>-4.5886799999999998E-2</v>
      </c>
      <c r="AN464" s="14">
        <v>-7.7541499999999999E-2</v>
      </c>
      <c r="AO464" s="14">
        <v>-1.8104599999999998E-2</v>
      </c>
      <c r="AP464" s="14">
        <v>-0.15534310000000001</v>
      </c>
      <c r="AQ464" s="14">
        <v>-0.1112412</v>
      </c>
      <c r="AR464" s="14">
        <v>-0.1696994</v>
      </c>
      <c r="AS464" s="14">
        <v>-0.1229643</v>
      </c>
      <c r="AT464" s="14">
        <v>3.3029200000000002E-2</v>
      </c>
      <c r="AU464" s="14">
        <v>0.2616348</v>
      </c>
      <c r="AV464" s="14">
        <v>0.1054138</v>
      </c>
      <c r="AW464" s="14">
        <v>0.14429729999999999</v>
      </c>
      <c r="AX464" s="14">
        <v>0.26726359999999999</v>
      </c>
      <c r="AY464" s="14">
        <v>0.16753999999999999</v>
      </c>
      <c r="AZ464" s="14">
        <v>-0.1403607</v>
      </c>
      <c r="BA464" s="14">
        <v>-0.18696960000000001</v>
      </c>
      <c r="BB464" s="14">
        <v>-0.17412440000000001</v>
      </c>
      <c r="BC464" s="14">
        <v>-0.14397950000000001</v>
      </c>
      <c r="BD464" s="14">
        <v>-0.20926439999999999</v>
      </c>
      <c r="BE464" s="14">
        <v>-0.12295979999999999</v>
      </c>
      <c r="BF464" s="14">
        <v>-1.46149E-2</v>
      </c>
      <c r="BG464" s="14">
        <v>-5.5155299999999997E-2</v>
      </c>
      <c r="BH464" s="14">
        <v>-5.7843499999999999E-2</v>
      </c>
      <c r="BI464" s="14">
        <v>5.80501E-2</v>
      </c>
      <c r="BJ464" s="14">
        <v>9.5760600000000001E-2</v>
      </c>
      <c r="BK464" s="14">
        <v>1.26418E-2</v>
      </c>
      <c r="BL464" s="14">
        <v>-1.64254E-2</v>
      </c>
      <c r="BM464" s="14">
        <v>5.3263400000000002E-2</v>
      </c>
      <c r="BN464" s="14">
        <v>-6.4321299999999998E-2</v>
      </c>
      <c r="BO464" s="14">
        <v>-1.22562E-2</v>
      </c>
      <c r="BP464" s="14">
        <v>-5.3546299999999998E-2</v>
      </c>
      <c r="BQ464" s="14">
        <v>-3.9868000000000004E-3</v>
      </c>
      <c r="BR464" s="14">
        <v>0.15475949999999999</v>
      </c>
      <c r="BS464" s="14">
        <v>0.38647419999999999</v>
      </c>
      <c r="BT464" s="14">
        <v>0.22912450000000001</v>
      </c>
      <c r="BU464" s="14">
        <v>0.25988339999999999</v>
      </c>
      <c r="BV464" s="14">
        <v>0.3689674</v>
      </c>
      <c r="BW464" s="14">
        <v>0.26746259999999999</v>
      </c>
      <c r="BX464" s="14">
        <v>-4.7490699999999997E-2</v>
      </c>
      <c r="BY464" s="14">
        <v>-0.1004977</v>
      </c>
      <c r="BZ464" s="14">
        <v>-0.1004119</v>
      </c>
      <c r="CA464" s="14">
        <v>-9.6035099999999998E-2</v>
      </c>
      <c r="CB464" s="14">
        <v>-0.16234270000000001</v>
      </c>
      <c r="CC464" s="14">
        <v>-8.2878300000000002E-2</v>
      </c>
      <c r="CD464" s="14">
        <v>1.9646199999999999E-2</v>
      </c>
      <c r="CE464" s="14">
        <v>-2.24291E-2</v>
      </c>
      <c r="CF464" s="14">
        <v>-1.72865E-2</v>
      </c>
      <c r="CG464" s="14">
        <v>9.5182600000000006E-2</v>
      </c>
      <c r="CH464" s="14">
        <v>0.13146440000000001</v>
      </c>
      <c r="CI464" s="14">
        <v>5.3178499999999997E-2</v>
      </c>
      <c r="CJ464" s="14">
        <v>2.59034E-2</v>
      </c>
      <c r="CK464" s="14">
        <v>0.1026927</v>
      </c>
      <c r="CL464" s="14">
        <v>-1.2798E-3</v>
      </c>
      <c r="CM464" s="14">
        <v>5.6300500000000003E-2</v>
      </c>
      <c r="CN464" s="14">
        <v>2.6900899999999998E-2</v>
      </c>
      <c r="CO464" s="14">
        <v>7.8416700000000006E-2</v>
      </c>
      <c r="CP464" s="14">
        <v>0.23906959999999999</v>
      </c>
      <c r="CQ464" s="14">
        <v>0.47293760000000001</v>
      </c>
      <c r="CR464" s="14">
        <v>0.31480619999999998</v>
      </c>
      <c r="CS464" s="14">
        <v>0.33993800000000002</v>
      </c>
      <c r="CT464" s="14">
        <v>0.43940699999999999</v>
      </c>
      <c r="CU464" s="14">
        <v>0.33666869999999999</v>
      </c>
      <c r="CV464" s="14">
        <v>1.6830700000000001E-2</v>
      </c>
      <c r="CW464" s="14">
        <v>-4.0607600000000001E-2</v>
      </c>
      <c r="CX464" s="14">
        <v>-4.9358899999999997E-2</v>
      </c>
      <c r="CY464" s="14">
        <v>-4.8090800000000003E-2</v>
      </c>
      <c r="CZ464" s="14">
        <v>-0.11542090000000001</v>
      </c>
      <c r="DA464" s="14">
        <v>-4.27967E-2</v>
      </c>
      <c r="DB464" s="14">
        <v>5.3907299999999998E-2</v>
      </c>
      <c r="DC464" s="14">
        <v>1.02971E-2</v>
      </c>
      <c r="DD464" s="14">
        <v>2.32705E-2</v>
      </c>
      <c r="DE464" s="14">
        <v>0.13231509999999999</v>
      </c>
      <c r="DF464" s="14">
        <v>0.16716809999999999</v>
      </c>
      <c r="DG464" s="14">
        <v>9.3715199999999999E-2</v>
      </c>
      <c r="DH464" s="14">
        <v>6.8232299999999996E-2</v>
      </c>
      <c r="DI464" s="14">
        <v>0.15212200000000001</v>
      </c>
      <c r="DJ464" s="14">
        <v>6.17616E-2</v>
      </c>
      <c r="DK464" s="14">
        <v>0.1248571</v>
      </c>
      <c r="DL464" s="14">
        <v>0.1073481</v>
      </c>
      <c r="DM464" s="14">
        <v>0.16082009999999999</v>
      </c>
      <c r="DN464" s="14">
        <v>0.32337969999999999</v>
      </c>
      <c r="DO464" s="14">
        <v>0.55940109999999998</v>
      </c>
      <c r="DP464" s="14">
        <v>0.4004878</v>
      </c>
      <c r="DQ464" s="14">
        <v>0.4199927</v>
      </c>
      <c r="DR464" s="14">
        <v>0.50984669999999999</v>
      </c>
      <c r="DS464" s="14">
        <v>0.40587469999999998</v>
      </c>
      <c r="DT464" s="14">
        <v>8.1152199999999994E-2</v>
      </c>
      <c r="DU464" s="14">
        <v>1.92826E-2</v>
      </c>
      <c r="DV464" s="14">
        <v>1.6942000000000001E-3</v>
      </c>
      <c r="DW464" s="14">
        <v>2.1133300000000001E-2</v>
      </c>
      <c r="DX464" s="14">
        <v>-4.7673399999999998E-2</v>
      </c>
      <c r="DY464" s="14">
        <v>1.50747E-2</v>
      </c>
      <c r="DZ464" s="14">
        <v>0.10337499999999999</v>
      </c>
      <c r="EA464" s="14">
        <v>5.7548599999999998E-2</v>
      </c>
      <c r="EB464" s="14">
        <v>8.1828399999999996E-2</v>
      </c>
      <c r="EC464" s="14">
        <v>0.1859286</v>
      </c>
      <c r="ED464" s="14">
        <v>0.21871869999999999</v>
      </c>
      <c r="EE464" s="14">
        <v>0.15224380000000001</v>
      </c>
      <c r="EF464" s="14">
        <v>0.1293484</v>
      </c>
      <c r="EG464" s="14">
        <v>0.22348999999999999</v>
      </c>
      <c r="EH464" s="14">
        <v>0.15278340000000001</v>
      </c>
      <c r="EI464" s="14">
        <v>0.22384209999999999</v>
      </c>
      <c r="EJ464" s="14">
        <v>0.22350120000000001</v>
      </c>
      <c r="EK464" s="14">
        <v>0.27979769999999998</v>
      </c>
      <c r="EL464" s="14">
        <v>0.44511010000000001</v>
      </c>
      <c r="EM464" s="14">
        <v>0.68424050000000003</v>
      </c>
      <c r="EN464" s="14">
        <v>0.52419850000000001</v>
      </c>
      <c r="EO464" s="14">
        <v>0.53557880000000002</v>
      </c>
      <c r="EP464" s="14">
        <v>0.6115505</v>
      </c>
      <c r="EQ464" s="14">
        <v>0.50579730000000001</v>
      </c>
      <c r="ER464" s="14">
        <v>0.17402210000000001</v>
      </c>
      <c r="ES464" s="14">
        <v>0.1057544</v>
      </c>
      <c r="ET464" s="14">
        <v>7.5406699999999993E-2</v>
      </c>
      <c r="EU464" s="14">
        <v>68.054220000000001</v>
      </c>
      <c r="EV464" s="14">
        <v>67.659739999999999</v>
      </c>
      <c r="EW464" s="14">
        <v>67.0548</v>
      </c>
      <c r="EX464" s="14">
        <v>66.732100000000003</v>
      </c>
      <c r="EY464" s="14">
        <v>66.582530000000006</v>
      </c>
      <c r="EZ464" s="14">
        <v>66.138760000000005</v>
      </c>
      <c r="FA464" s="14">
        <v>66.041430000000005</v>
      </c>
      <c r="FB464" s="14">
        <v>66.405140000000003</v>
      </c>
      <c r="FC464" s="14">
        <v>68.610759999999999</v>
      </c>
      <c r="FD464" s="14">
        <v>71.393050000000002</v>
      </c>
      <c r="FE464" s="14">
        <v>74.535960000000003</v>
      </c>
      <c r="FF464" s="14">
        <v>76.954970000000003</v>
      </c>
      <c r="FG464" s="14">
        <v>78.510249999999999</v>
      </c>
      <c r="FH464" s="14">
        <v>79.3934</v>
      </c>
      <c r="FI464" s="14">
        <v>79.186729999999997</v>
      </c>
      <c r="FJ464" s="14">
        <v>79.126540000000006</v>
      </c>
      <c r="FK464" s="14">
        <v>78.849180000000004</v>
      </c>
      <c r="FL464" s="14">
        <v>78.02628</v>
      </c>
      <c r="FM464" s="14">
        <v>76.289919999999995</v>
      </c>
      <c r="FN464" s="14">
        <v>73.659289999999999</v>
      </c>
      <c r="FO464" s="14">
        <v>71.022779999999997</v>
      </c>
      <c r="FP464" s="14">
        <v>69.708920000000006</v>
      </c>
      <c r="FQ464" s="14">
        <v>68.775109999999998</v>
      </c>
      <c r="FR464" s="14">
        <v>68.031800000000004</v>
      </c>
      <c r="FS464" s="14">
        <v>3.2201430000000002</v>
      </c>
      <c r="FT464" s="14">
        <v>7.4373999999999996E-2</v>
      </c>
      <c r="FU464" s="14">
        <v>0.12979889999999999</v>
      </c>
      <c r="FW464" s="14"/>
    </row>
    <row r="465" spans="1:179" x14ac:dyDescent="0.6">
      <c r="A465" t="s">
        <v>226</v>
      </c>
      <c r="B465" t="s">
        <v>0</v>
      </c>
      <c r="C465" t="s">
        <v>293</v>
      </c>
      <c r="D465" s="53" t="s">
        <v>232</v>
      </c>
      <c r="E465" t="s">
        <v>220</v>
      </c>
      <c r="F465" s="14">
        <v>5380</v>
      </c>
      <c r="G465" s="14">
        <v>3.3540899999999998</v>
      </c>
      <c r="H465" s="14">
        <v>2.9568430000000001</v>
      </c>
      <c r="I465" s="14">
        <v>2.7621069999999999</v>
      </c>
      <c r="J465" s="14">
        <v>2.678442</v>
      </c>
      <c r="K465" s="14">
        <v>2.543911</v>
      </c>
      <c r="L465" s="14">
        <v>2.5743420000000001</v>
      </c>
      <c r="M465" s="14">
        <v>2.748453</v>
      </c>
      <c r="N465" s="14">
        <v>2.90442</v>
      </c>
      <c r="O465" s="14">
        <v>2.9960239999999998</v>
      </c>
      <c r="P465" s="14">
        <v>3.1500539999999999</v>
      </c>
      <c r="Q465" s="14">
        <v>3.397939</v>
      </c>
      <c r="R465" s="14">
        <v>3.677416</v>
      </c>
      <c r="S465" s="14">
        <v>3.9528530000000002</v>
      </c>
      <c r="T465" s="14">
        <v>4.1901359999999999</v>
      </c>
      <c r="U465" s="14">
        <v>4.3936409999999997</v>
      </c>
      <c r="V465" s="14">
        <v>4.7988080000000002</v>
      </c>
      <c r="W465" s="14">
        <v>5.0870119999999996</v>
      </c>
      <c r="X465" s="14">
        <v>5.1372179999999998</v>
      </c>
      <c r="Y465" s="14">
        <v>5.1132530000000003</v>
      </c>
      <c r="Z465" s="14">
        <v>5.0419169999999998</v>
      </c>
      <c r="AA465" s="14">
        <v>5.0997339999999998</v>
      </c>
      <c r="AB465" s="14">
        <v>4.8013070000000004</v>
      </c>
      <c r="AC465" s="14">
        <v>4.3224879999999999</v>
      </c>
      <c r="AD465" s="14">
        <v>3.7597040000000002</v>
      </c>
      <c r="AE465" s="14">
        <v>-0.1277778</v>
      </c>
      <c r="AF465" s="14">
        <v>-0.19642789999999999</v>
      </c>
      <c r="AG465" s="14">
        <v>-0.1451548</v>
      </c>
      <c r="AH465" s="14">
        <v>-5.06531E-2</v>
      </c>
      <c r="AI465" s="14">
        <v>-9.5674899999999993E-2</v>
      </c>
      <c r="AJ465" s="14">
        <v>-5.7122300000000001E-2</v>
      </c>
      <c r="AK465" s="14">
        <v>-1.82077E-2</v>
      </c>
      <c r="AL465" s="14">
        <v>-3.5040700000000001E-2</v>
      </c>
      <c r="AM465" s="14">
        <v>-0.11334610000000001</v>
      </c>
      <c r="AN465" s="14">
        <v>-0.15197269999999999</v>
      </c>
      <c r="AO465" s="14">
        <v>-0.1205697</v>
      </c>
      <c r="AP465" s="14">
        <v>-0.12858720000000001</v>
      </c>
      <c r="AQ465" s="14">
        <v>-9.6953300000000006E-2</v>
      </c>
      <c r="AR465" s="14">
        <v>-9.0585899999999997E-2</v>
      </c>
      <c r="AS465" s="14">
        <v>-0.14956059999999999</v>
      </c>
      <c r="AT465" s="14">
        <v>8.9780000000000003E-4</v>
      </c>
      <c r="AU465" s="14">
        <v>0.17525479999999999</v>
      </c>
      <c r="AV465" s="14">
        <v>4.7868000000000001E-2</v>
      </c>
      <c r="AW465" s="14">
        <v>6.9939299999999996E-2</v>
      </c>
      <c r="AX465" s="14">
        <v>0.1678386</v>
      </c>
      <c r="AY465" s="14">
        <v>0.15786810000000001</v>
      </c>
      <c r="AZ465" s="14">
        <v>-9.4710000000000003E-2</v>
      </c>
      <c r="BA465" s="14">
        <v>-0.12456970000000001</v>
      </c>
      <c r="BB465" s="14">
        <v>-5.1496500000000001E-2</v>
      </c>
      <c r="BC465" s="14">
        <v>-6.8416699999999997E-2</v>
      </c>
      <c r="BD465" s="14">
        <v>-0.13717550000000001</v>
      </c>
      <c r="BE465" s="14">
        <v>-9.4135099999999999E-2</v>
      </c>
      <c r="BF465" s="14">
        <v>-7.0308999999999996E-3</v>
      </c>
      <c r="BG465" s="14">
        <v>-5.4661800000000003E-2</v>
      </c>
      <c r="BH465" s="14">
        <v>-1.78169E-2</v>
      </c>
      <c r="BI465" s="14">
        <v>2.53584E-2</v>
      </c>
      <c r="BJ465" s="14">
        <v>1.00909E-2</v>
      </c>
      <c r="BK465" s="14">
        <v>-6.3570100000000004E-2</v>
      </c>
      <c r="BL465" s="14">
        <v>-0.1011551</v>
      </c>
      <c r="BM465" s="14">
        <v>-5.95141E-2</v>
      </c>
      <c r="BN465" s="14">
        <v>-4.8157199999999997E-2</v>
      </c>
      <c r="BO465" s="14">
        <v>-1.8574299999999998E-2</v>
      </c>
      <c r="BP465" s="14">
        <v>-5.1843999999999996E-3</v>
      </c>
      <c r="BQ465" s="14">
        <v>-5.3254500000000003E-2</v>
      </c>
      <c r="BR465" s="14">
        <v>9.8373000000000002E-2</v>
      </c>
      <c r="BS465" s="14">
        <v>0.27648810000000001</v>
      </c>
      <c r="BT465" s="14">
        <v>0.153581</v>
      </c>
      <c r="BU465" s="14">
        <v>0.16789979999999999</v>
      </c>
      <c r="BV465" s="14">
        <v>0.25584689999999999</v>
      </c>
      <c r="BW465" s="14">
        <v>0.24461359999999999</v>
      </c>
      <c r="BX465" s="14">
        <v>-1.35716E-2</v>
      </c>
      <c r="BY465" s="14">
        <v>-5.1404100000000001E-2</v>
      </c>
      <c r="BZ465" s="14">
        <v>1.52154E-2</v>
      </c>
      <c r="CA465" s="14">
        <v>-2.7303399999999999E-2</v>
      </c>
      <c r="CB465" s="14">
        <v>-9.6137399999999998E-2</v>
      </c>
      <c r="CC465" s="14">
        <v>-5.8798900000000001E-2</v>
      </c>
      <c r="CD465" s="14">
        <v>2.3181799999999999E-2</v>
      </c>
      <c r="CE465" s="14">
        <v>-2.62562E-2</v>
      </c>
      <c r="CF465" s="14">
        <v>9.4058000000000006E-3</v>
      </c>
      <c r="CG465" s="14">
        <v>5.5532199999999997E-2</v>
      </c>
      <c r="CH465" s="14">
        <v>4.1348900000000001E-2</v>
      </c>
      <c r="CI465" s="14">
        <v>-2.9095300000000001E-2</v>
      </c>
      <c r="CJ465" s="14">
        <v>-6.5958900000000001E-2</v>
      </c>
      <c r="CK465" s="14">
        <v>-1.7227200000000002E-2</v>
      </c>
      <c r="CL465" s="14">
        <v>7.5483E-3</v>
      </c>
      <c r="CM465" s="14">
        <v>3.5710800000000001E-2</v>
      </c>
      <c r="CN465" s="14">
        <v>5.3964499999999999E-2</v>
      </c>
      <c r="CO465" s="14">
        <v>1.34468E-2</v>
      </c>
      <c r="CP465" s="14">
        <v>0.16588410000000001</v>
      </c>
      <c r="CQ465" s="14">
        <v>0.34660200000000002</v>
      </c>
      <c r="CR465" s="14">
        <v>0.22679759999999999</v>
      </c>
      <c r="CS465" s="14">
        <v>0.23574690000000001</v>
      </c>
      <c r="CT465" s="14">
        <v>0.31680120000000001</v>
      </c>
      <c r="CU465" s="14">
        <v>0.3046932</v>
      </c>
      <c r="CV465" s="14">
        <v>4.2624500000000003E-2</v>
      </c>
      <c r="CW465" s="14">
        <v>-7.2990000000000001E-4</v>
      </c>
      <c r="CX465" s="14">
        <v>6.1419799999999997E-2</v>
      </c>
      <c r="CY465" s="14">
        <v>1.38099E-2</v>
      </c>
      <c r="CZ465" s="14">
        <v>-5.50994E-2</v>
      </c>
      <c r="DA465" s="14">
        <v>-2.3462799999999999E-2</v>
      </c>
      <c r="DB465" s="14">
        <v>5.3394400000000002E-2</v>
      </c>
      <c r="DC465" s="14">
        <v>2.1492999999999998E-3</v>
      </c>
      <c r="DD465" s="14">
        <v>3.6628599999999997E-2</v>
      </c>
      <c r="DE465" s="14">
        <v>8.5706000000000004E-2</v>
      </c>
      <c r="DF465" s="14">
        <v>7.2606799999999999E-2</v>
      </c>
      <c r="DG465" s="14">
        <v>5.3794999999999997E-3</v>
      </c>
      <c r="DH465" s="14">
        <v>-3.07627E-2</v>
      </c>
      <c r="DI465" s="14">
        <v>2.5059700000000001E-2</v>
      </c>
      <c r="DJ465" s="14">
        <v>6.3253900000000002E-2</v>
      </c>
      <c r="DK465" s="14">
        <v>8.9995900000000004E-2</v>
      </c>
      <c r="DL465" s="14">
        <v>0.1131133</v>
      </c>
      <c r="DM465" s="14">
        <v>8.01481E-2</v>
      </c>
      <c r="DN465" s="14">
        <v>0.2333952</v>
      </c>
      <c r="DO465" s="14">
        <v>0.41671580000000003</v>
      </c>
      <c r="DP465" s="14">
        <v>0.30001410000000001</v>
      </c>
      <c r="DQ465" s="14">
        <v>0.30359409999999998</v>
      </c>
      <c r="DR465" s="14">
        <v>0.37775550000000002</v>
      </c>
      <c r="DS465" s="14">
        <v>0.36477290000000001</v>
      </c>
      <c r="DT465" s="14">
        <v>9.8820599999999995E-2</v>
      </c>
      <c r="DU465" s="14">
        <v>4.99444E-2</v>
      </c>
      <c r="DV465" s="14">
        <v>0.1076242</v>
      </c>
      <c r="DW465" s="14">
        <v>7.3171E-2</v>
      </c>
      <c r="DX465" s="14">
        <v>4.1529999999999996E-3</v>
      </c>
      <c r="DY465" s="14">
        <v>2.7557000000000002E-2</v>
      </c>
      <c r="DZ465" s="14">
        <v>9.7016699999999997E-2</v>
      </c>
      <c r="EA465" s="14">
        <v>4.3162499999999999E-2</v>
      </c>
      <c r="EB465" s="14">
        <v>7.5933899999999999E-2</v>
      </c>
      <c r="EC465" s="14">
        <v>0.1292721</v>
      </c>
      <c r="ED465" s="14">
        <v>0.11773839999999999</v>
      </c>
      <c r="EE465" s="14">
        <v>5.5155500000000003E-2</v>
      </c>
      <c r="EF465" s="14">
        <v>2.0054900000000001E-2</v>
      </c>
      <c r="EG465" s="14">
        <v>8.6115300000000006E-2</v>
      </c>
      <c r="EH465" s="14">
        <v>0.1436839</v>
      </c>
      <c r="EI465" s="14">
        <v>0.16837489999999999</v>
      </c>
      <c r="EJ465" s="14">
        <v>0.19851479999999999</v>
      </c>
      <c r="EK465" s="14">
        <v>0.17645420000000001</v>
      </c>
      <c r="EL465" s="14">
        <v>0.33087050000000001</v>
      </c>
      <c r="EM465" s="14">
        <v>0.51794910000000005</v>
      </c>
      <c r="EN465" s="14">
        <v>0.40572710000000001</v>
      </c>
      <c r="EO465" s="14">
        <v>0.40155459999999998</v>
      </c>
      <c r="EP465" s="14">
        <v>0.46576380000000001</v>
      </c>
      <c r="EQ465" s="14">
        <v>0.45151829999999998</v>
      </c>
      <c r="ER465" s="14">
        <v>0.1799589</v>
      </c>
      <c r="ES465" s="14">
        <v>0.12311</v>
      </c>
      <c r="ET465" s="14">
        <v>0.17433609999999999</v>
      </c>
      <c r="EU465" s="14">
        <v>68.078630000000004</v>
      </c>
      <c r="EV465" s="14">
        <v>67.695589999999996</v>
      </c>
      <c r="EW465" s="14">
        <v>67.177809999999994</v>
      </c>
      <c r="EX465" s="14">
        <v>66.978269999999995</v>
      </c>
      <c r="EY465" s="14">
        <v>66.871549999999999</v>
      </c>
      <c r="EZ465" s="14">
        <v>66.441730000000007</v>
      </c>
      <c r="FA465" s="14">
        <v>66.362210000000005</v>
      </c>
      <c r="FB465" s="14">
        <v>66.73263</v>
      </c>
      <c r="FC465" s="14">
        <v>68.741489999999999</v>
      </c>
      <c r="FD465" s="14">
        <v>71.407409999999999</v>
      </c>
      <c r="FE465" s="14">
        <v>74.173419999999993</v>
      </c>
      <c r="FF465" s="14">
        <v>76.171329999999998</v>
      </c>
      <c r="FG465" s="14">
        <v>77.502880000000005</v>
      </c>
      <c r="FH465" s="14">
        <v>78.407430000000005</v>
      </c>
      <c r="FI465" s="14">
        <v>78.13852</v>
      </c>
      <c r="FJ465" s="14">
        <v>78.109660000000005</v>
      </c>
      <c r="FK465" s="14">
        <v>78.010480000000001</v>
      </c>
      <c r="FL465" s="14">
        <v>77.172870000000003</v>
      </c>
      <c r="FM465" s="14">
        <v>75.407499999999999</v>
      </c>
      <c r="FN465" s="14">
        <v>73.050560000000004</v>
      </c>
      <c r="FO465" s="14">
        <v>70.671999999999997</v>
      </c>
      <c r="FP465" s="14">
        <v>69.650810000000007</v>
      </c>
      <c r="FQ465" s="14">
        <v>68.879059999999996</v>
      </c>
      <c r="FR465" s="14">
        <v>68.160420000000002</v>
      </c>
      <c r="FS465" s="14">
        <v>2.0373450000000002</v>
      </c>
      <c r="FT465" s="14">
        <v>5.9970999999999997E-2</v>
      </c>
      <c r="FU465" s="14">
        <v>0.107932</v>
      </c>
      <c r="FW465" s="14"/>
    </row>
    <row r="466" spans="1:179" x14ac:dyDescent="0.6">
      <c r="A466" t="s">
        <v>226</v>
      </c>
      <c r="B466" t="s">
        <v>0</v>
      </c>
      <c r="C466" t="s">
        <v>293</v>
      </c>
      <c r="D466" s="53" t="s">
        <v>232</v>
      </c>
      <c r="E466" t="s">
        <v>221</v>
      </c>
      <c r="F466" s="14">
        <v>1587</v>
      </c>
      <c r="G466" s="14">
        <v>1.085385</v>
      </c>
      <c r="H466" s="14">
        <v>0.97413720000000004</v>
      </c>
      <c r="I466" s="14">
        <v>0.92535789999999996</v>
      </c>
      <c r="J466" s="14">
        <v>0.89197899999999997</v>
      </c>
      <c r="K466" s="14">
        <v>0.86136049999999997</v>
      </c>
      <c r="L466" s="14">
        <v>0.8452383</v>
      </c>
      <c r="M466" s="14">
        <v>0.93694549999999999</v>
      </c>
      <c r="N466" s="14">
        <v>1.027182</v>
      </c>
      <c r="O466" s="14">
        <v>1.065588</v>
      </c>
      <c r="P466" s="14">
        <v>1.1428700000000001</v>
      </c>
      <c r="Q466" s="14">
        <v>1.287574</v>
      </c>
      <c r="R466" s="14">
        <v>1.3385</v>
      </c>
      <c r="S466" s="14">
        <v>1.567207</v>
      </c>
      <c r="T466" s="14">
        <v>1.7111240000000001</v>
      </c>
      <c r="U466" s="14">
        <v>1.9222859999999999</v>
      </c>
      <c r="V466" s="14">
        <v>2.0603400000000001</v>
      </c>
      <c r="W466" s="14">
        <v>2.107097</v>
      </c>
      <c r="X466" s="14">
        <v>2.1202369999999999</v>
      </c>
      <c r="Y466" s="14">
        <v>2.0413209999999999</v>
      </c>
      <c r="Z466" s="14">
        <v>1.8652280000000001</v>
      </c>
      <c r="AA466" s="14">
        <v>1.714844</v>
      </c>
      <c r="AB466" s="14">
        <v>1.600719</v>
      </c>
      <c r="AC466" s="14">
        <v>1.423532</v>
      </c>
      <c r="AD466" s="14">
        <v>1.1614690000000001</v>
      </c>
      <c r="AE466" s="14">
        <v>-0.1104286</v>
      </c>
      <c r="AF466" s="14">
        <v>-0.1158363</v>
      </c>
      <c r="AG466" s="14">
        <v>-7.1796700000000005E-2</v>
      </c>
      <c r="AH466" s="14">
        <v>-4.61909E-2</v>
      </c>
      <c r="AI466" s="14">
        <v>-4.19082E-2</v>
      </c>
      <c r="AJ466" s="14">
        <v>-8.1623899999999999E-2</v>
      </c>
      <c r="AK466" s="14">
        <v>-1.25481E-2</v>
      </c>
      <c r="AL466" s="14">
        <v>3.2199499999999999E-2</v>
      </c>
      <c r="AM466" s="14">
        <v>1.3506799999999999E-2</v>
      </c>
      <c r="AN466" s="14">
        <v>1.7174600000000002E-2</v>
      </c>
      <c r="AO466" s="14">
        <v>2.71986E-2</v>
      </c>
      <c r="AP466" s="14">
        <v>-9.3398200000000001E-2</v>
      </c>
      <c r="AQ466" s="14">
        <v>-8.6780300000000005E-2</v>
      </c>
      <c r="AR466" s="14">
        <v>-0.14273859999999999</v>
      </c>
      <c r="AS466" s="14">
        <v>-6.9932800000000003E-2</v>
      </c>
      <c r="AT466" s="14">
        <v>-5.6723799999999998E-2</v>
      </c>
      <c r="AU466" s="14">
        <v>-8.0087999999999999E-3</v>
      </c>
      <c r="AV466" s="14">
        <v>-2.4532200000000001E-2</v>
      </c>
      <c r="AW466" s="14">
        <v>7.3914999999999996E-3</v>
      </c>
      <c r="AX466" s="14">
        <v>4.3833900000000002E-2</v>
      </c>
      <c r="AY466" s="14">
        <v>-3.2548399999999998E-2</v>
      </c>
      <c r="AZ466" s="14">
        <v>-9.2009099999999996E-2</v>
      </c>
      <c r="BA466" s="14">
        <v>-9.7526299999999996E-2</v>
      </c>
      <c r="BB466" s="14">
        <v>-0.1371183</v>
      </c>
      <c r="BC466" s="14">
        <v>-7.7324599999999993E-2</v>
      </c>
      <c r="BD466" s="14">
        <v>-8.4070699999999998E-2</v>
      </c>
      <c r="BE466" s="14">
        <v>-4.5089200000000003E-2</v>
      </c>
      <c r="BF466" s="14">
        <v>-2.30695E-2</v>
      </c>
      <c r="BG466" s="14">
        <v>-1.9341000000000001E-2</v>
      </c>
      <c r="BH466" s="14">
        <v>-4.6491299999999999E-2</v>
      </c>
      <c r="BI466" s="14">
        <v>1.49593E-2</v>
      </c>
      <c r="BJ466" s="14">
        <v>5.6802900000000003E-2</v>
      </c>
      <c r="BK466" s="14">
        <v>4.4194499999999998E-2</v>
      </c>
      <c r="BL466" s="14">
        <v>4.9020500000000002E-2</v>
      </c>
      <c r="BM466" s="14">
        <v>6.3711400000000001E-2</v>
      </c>
      <c r="BN466" s="14">
        <v>-5.0115399999999997E-2</v>
      </c>
      <c r="BO466" s="14">
        <v>-3.10631E-2</v>
      </c>
      <c r="BP466" s="14">
        <v>-7.3379899999999998E-2</v>
      </c>
      <c r="BQ466" s="14">
        <v>-5.3682000000000001E-3</v>
      </c>
      <c r="BR466" s="14">
        <v>1.05868E-2</v>
      </c>
      <c r="BS466" s="14">
        <v>6.0940300000000003E-2</v>
      </c>
      <c r="BT466" s="14">
        <v>3.82698E-2</v>
      </c>
      <c r="BU466" s="14">
        <v>6.5920300000000001E-2</v>
      </c>
      <c r="BV466" s="14">
        <v>9.2799400000000004E-2</v>
      </c>
      <c r="BW466" s="14">
        <v>1.6073199999999999E-2</v>
      </c>
      <c r="BX466" s="14">
        <v>-4.6658199999999997E-2</v>
      </c>
      <c r="BY466" s="14">
        <v>-5.3227700000000003E-2</v>
      </c>
      <c r="BZ466" s="14">
        <v>-0.1052901</v>
      </c>
      <c r="CA466" s="14">
        <v>-5.4396899999999998E-2</v>
      </c>
      <c r="CB466" s="14">
        <v>-6.2069800000000001E-2</v>
      </c>
      <c r="CC466" s="14">
        <v>-2.65916E-2</v>
      </c>
      <c r="CD466" s="14">
        <v>-7.0558000000000001E-3</v>
      </c>
      <c r="CE466" s="14">
        <v>-3.7109999999999999E-3</v>
      </c>
      <c r="CF466" s="14">
        <v>-2.2158600000000001E-2</v>
      </c>
      <c r="CG466" s="14">
        <v>3.4010899999999997E-2</v>
      </c>
      <c r="CH466" s="14">
        <v>7.3843099999999995E-2</v>
      </c>
      <c r="CI466" s="14">
        <v>6.5448699999999999E-2</v>
      </c>
      <c r="CJ466" s="14">
        <v>7.1076899999999998E-2</v>
      </c>
      <c r="CK466" s="14">
        <v>8.8999999999999996E-2</v>
      </c>
      <c r="CL466" s="14">
        <v>-2.01379E-2</v>
      </c>
      <c r="CM466" s="14">
        <v>7.5263999999999999E-3</v>
      </c>
      <c r="CN466" s="14">
        <v>-2.5342300000000002E-2</v>
      </c>
      <c r="CO466" s="14">
        <v>3.9349000000000002E-2</v>
      </c>
      <c r="CP466" s="14">
        <v>5.7206E-2</v>
      </c>
      <c r="CQ466" s="14">
        <v>0.1086942</v>
      </c>
      <c r="CR466" s="14">
        <v>8.1766199999999997E-2</v>
      </c>
      <c r="CS466" s="14">
        <v>0.1064571</v>
      </c>
      <c r="CT466" s="14">
        <v>0.12671279999999999</v>
      </c>
      <c r="CU466" s="14">
        <v>4.9748300000000002E-2</v>
      </c>
      <c r="CV466" s="14">
        <v>-1.5248299999999999E-2</v>
      </c>
      <c r="CW466" s="14">
        <v>-2.25466E-2</v>
      </c>
      <c r="CX466" s="14">
        <v>-8.3245899999999998E-2</v>
      </c>
      <c r="CY466" s="14">
        <v>-3.1469200000000003E-2</v>
      </c>
      <c r="CZ466" s="14">
        <v>-4.0069E-2</v>
      </c>
      <c r="DA466" s="14">
        <v>-8.0940000000000005E-3</v>
      </c>
      <c r="DB466" s="14">
        <v>8.9580000000000007E-3</v>
      </c>
      <c r="DC466" s="14">
        <v>1.1919000000000001E-2</v>
      </c>
      <c r="DD466" s="14">
        <v>2.1741E-3</v>
      </c>
      <c r="DE466" s="14">
        <v>5.3062400000000003E-2</v>
      </c>
      <c r="DF466" s="14">
        <v>9.0883400000000003E-2</v>
      </c>
      <c r="DG466" s="14">
        <v>8.6702899999999999E-2</v>
      </c>
      <c r="DH466" s="14">
        <v>9.3133199999999999E-2</v>
      </c>
      <c r="DI466" s="14">
        <v>0.1142886</v>
      </c>
      <c r="DJ466" s="14">
        <v>9.8396000000000004E-3</v>
      </c>
      <c r="DK466" s="14">
        <v>4.6115999999999997E-2</v>
      </c>
      <c r="DL466" s="14">
        <v>2.2695300000000002E-2</v>
      </c>
      <c r="DM466" s="14">
        <v>8.4066199999999994E-2</v>
      </c>
      <c r="DN466" s="14">
        <v>0.10382520000000001</v>
      </c>
      <c r="DO466" s="14">
        <v>0.15644820000000001</v>
      </c>
      <c r="DP466" s="14">
        <v>0.1252626</v>
      </c>
      <c r="DQ466" s="14">
        <v>0.14699400000000001</v>
      </c>
      <c r="DR466" s="14">
        <v>0.1606262</v>
      </c>
      <c r="DS466" s="14">
        <v>8.3423499999999998E-2</v>
      </c>
      <c r="DT466" s="14">
        <v>1.6161600000000002E-2</v>
      </c>
      <c r="DU466" s="14">
        <v>8.1344E-3</v>
      </c>
      <c r="DV466" s="14">
        <v>-6.1201800000000001E-2</v>
      </c>
      <c r="DW466" s="14">
        <v>1.6348000000000001E-3</v>
      </c>
      <c r="DX466" s="14">
        <v>-8.3034000000000007E-3</v>
      </c>
      <c r="DY466" s="14">
        <v>1.8613600000000001E-2</v>
      </c>
      <c r="DZ466" s="14">
        <v>3.2079299999999998E-2</v>
      </c>
      <c r="EA466" s="14">
        <v>3.4486299999999998E-2</v>
      </c>
      <c r="EB466" s="14">
        <v>3.7306699999999998E-2</v>
      </c>
      <c r="EC466" s="14">
        <v>8.0569799999999997E-2</v>
      </c>
      <c r="ED466" s="14">
        <v>0.1154867</v>
      </c>
      <c r="EE466" s="14">
        <v>0.1173906</v>
      </c>
      <c r="EF466" s="14">
        <v>0.1249791</v>
      </c>
      <c r="EG466" s="14">
        <v>0.1508013</v>
      </c>
      <c r="EH466" s="14">
        <v>5.31224E-2</v>
      </c>
      <c r="EI466" s="14">
        <v>0.1018332</v>
      </c>
      <c r="EJ466" s="14">
        <v>9.2053999999999997E-2</v>
      </c>
      <c r="EK466" s="14">
        <v>0.14863080000000001</v>
      </c>
      <c r="EL466" s="14">
        <v>0.1711358</v>
      </c>
      <c r="EM466" s="14">
        <v>0.22539729999999999</v>
      </c>
      <c r="EN466" s="14">
        <v>0.1880646</v>
      </c>
      <c r="EO466" s="14">
        <v>0.2055227</v>
      </c>
      <c r="EP466" s="14">
        <v>0.20959169999999999</v>
      </c>
      <c r="EQ466" s="14">
        <v>0.132045</v>
      </c>
      <c r="ER466" s="14">
        <v>6.1512499999999998E-2</v>
      </c>
      <c r="ES466" s="14">
        <v>5.2433E-2</v>
      </c>
      <c r="ET466" s="14">
        <v>-2.93735E-2</v>
      </c>
      <c r="EU466" s="14">
        <v>67.972309999999993</v>
      </c>
      <c r="EV466" s="14">
        <v>67.539420000000007</v>
      </c>
      <c r="EW466" s="14">
        <v>66.641959999999997</v>
      </c>
      <c r="EX466" s="14">
        <v>65.905969999999996</v>
      </c>
      <c r="EY466" s="14">
        <v>65.6126</v>
      </c>
      <c r="EZ466" s="14">
        <v>65.122020000000006</v>
      </c>
      <c r="FA466" s="14">
        <v>64.964910000000003</v>
      </c>
      <c r="FB466" s="14">
        <v>65.306089999999998</v>
      </c>
      <c r="FC466" s="14">
        <v>68.172070000000005</v>
      </c>
      <c r="FD466" s="14">
        <v>71.344859999999997</v>
      </c>
      <c r="FE466" s="14">
        <v>75.752579999999995</v>
      </c>
      <c r="FF466" s="14">
        <v>79.584800000000001</v>
      </c>
      <c r="FG466" s="14">
        <v>81.890889999999999</v>
      </c>
      <c r="FH466" s="14">
        <v>82.702219999999997</v>
      </c>
      <c r="FI466" s="14">
        <v>82.704430000000002</v>
      </c>
      <c r="FJ466" s="14">
        <v>82.539079999999998</v>
      </c>
      <c r="FK466" s="14">
        <v>81.663799999999995</v>
      </c>
      <c r="FL466" s="14">
        <v>80.890249999999995</v>
      </c>
      <c r="FM466" s="14">
        <v>79.251249999999999</v>
      </c>
      <c r="FN466" s="14">
        <v>75.702110000000005</v>
      </c>
      <c r="FO466" s="14">
        <v>72.199939999999998</v>
      </c>
      <c r="FP466" s="14">
        <v>69.903919999999999</v>
      </c>
      <c r="FQ466" s="14">
        <v>68.426249999999996</v>
      </c>
      <c r="FR466" s="14">
        <v>67.600139999999996</v>
      </c>
      <c r="FS466" s="14">
        <v>2.1156969999999999</v>
      </c>
      <c r="FT466" s="14">
        <v>4.07975E-2</v>
      </c>
      <c r="FU466" s="14">
        <v>6.7801E-2</v>
      </c>
      <c r="FW466" s="14"/>
    </row>
    <row r="467" spans="1:179" x14ac:dyDescent="0.6">
      <c r="A467" t="s">
        <v>226</v>
      </c>
      <c r="B467" t="s">
        <v>0</v>
      </c>
      <c r="C467" t="s">
        <v>293</v>
      </c>
      <c r="D467" s="53" t="s">
        <v>244</v>
      </c>
      <c r="E467" t="s">
        <v>219</v>
      </c>
      <c r="F467" s="14">
        <v>6967</v>
      </c>
      <c r="G467" s="14">
        <v>4.7440829999999998</v>
      </c>
      <c r="H467" s="14">
        <v>4.1303299999999998</v>
      </c>
      <c r="I467" s="14">
        <v>3.7728329999999999</v>
      </c>
      <c r="J467" s="14">
        <v>3.592273</v>
      </c>
      <c r="K467" s="14">
        <v>3.4227319999999999</v>
      </c>
      <c r="L467" s="14">
        <v>3.4132310000000001</v>
      </c>
      <c r="M467" s="14">
        <v>3.7491639999999999</v>
      </c>
      <c r="N467" s="14">
        <v>3.9698500000000001</v>
      </c>
      <c r="O467" s="14">
        <v>4.2437360000000002</v>
      </c>
      <c r="P467" s="14">
        <v>4.642366</v>
      </c>
      <c r="Q467" s="14">
        <v>5.3207529999999998</v>
      </c>
      <c r="R467" s="14">
        <v>6.0803760000000002</v>
      </c>
      <c r="S467" s="14">
        <v>7.2824109999999997</v>
      </c>
      <c r="T467" s="14">
        <v>8.1568459999999998</v>
      </c>
      <c r="U467" s="14">
        <v>8.965192</v>
      </c>
      <c r="V467" s="14">
        <v>9.8189250000000001</v>
      </c>
      <c r="W467" s="14">
        <v>10.19314</v>
      </c>
      <c r="X467" s="14">
        <v>10.386430000000001</v>
      </c>
      <c r="Y467" s="14">
        <v>9.9968979999999998</v>
      </c>
      <c r="Z467" s="14">
        <v>9.4576480000000007</v>
      </c>
      <c r="AA467" s="14">
        <v>8.9134130000000003</v>
      </c>
      <c r="AB467" s="14">
        <v>8.2920909999999992</v>
      </c>
      <c r="AC467" s="14">
        <v>7.1594860000000002</v>
      </c>
      <c r="AD467" s="14">
        <v>5.9471970000000001</v>
      </c>
      <c r="AE467" s="14">
        <v>-0.2090475</v>
      </c>
      <c r="AF467" s="14">
        <v>-0.27393899999999999</v>
      </c>
      <c r="AG467" s="14">
        <v>-0.21005660000000001</v>
      </c>
      <c r="AH467" s="14">
        <v>-7.4601200000000006E-2</v>
      </c>
      <c r="AI467" s="14">
        <v>-0.1007788</v>
      </c>
      <c r="AJ467" s="14">
        <v>-0.11626930000000001</v>
      </c>
      <c r="AK467" s="14">
        <v>1.16325E-2</v>
      </c>
      <c r="AL467" s="14">
        <v>5.5442400000000003E-2</v>
      </c>
      <c r="AM467" s="14">
        <v>-2.3900100000000001E-2</v>
      </c>
      <c r="AN467" s="14">
        <v>-4.9276199999999999E-2</v>
      </c>
      <c r="AO467" s="14">
        <v>3.2609000000000002E-3</v>
      </c>
      <c r="AP467" s="14">
        <v>-0.16915659999999999</v>
      </c>
      <c r="AQ467" s="14">
        <v>-0.1180896</v>
      </c>
      <c r="AR467" s="14">
        <v>-0.20960780000000001</v>
      </c>
      <c r="AS467" s="14">
        <v>-0.1655837</v>
      </c>
      <c r="AT467" s="14">
        <v>1.39627E-2</v>
      </c>
      <c r="AU467" s="14">
        <v>0.33635880000000001</v>
      </c>
      <c r="AV467" s="14">
        <v>0.13965659999999999</v>
      </c>
      <c r="AW467" s="14">
        <v>0.15231700000000001</v>
      </c>
      <c r="AX467" s="14">
        <v>0.33141619999999999</v>
      </c>
      <c r="AY467" s="14">
        <v>0.21170269999999999</v>
      </c>
      <c r="AZ467" s="14">
        <v>-0.16559650000000001</v>
      </c>
      <c r="BA467" s="14">
        <v>-0.19883490000000001</v>
      </c>
      <c r="BB467" s="14">
        <v>-0.19474040000000001</v>
      </c>
      <c r="BC467" s="14">
        <v>-0.12253219999999999</v>
      </c>
      <c r="BD467" s="14">
        <v>-0.19150529999999999</v>
      </c>
      <c r="BE467" s="14">
        <v>-0.13555600000000001</v>
      </c>
      <c r="BF467" s="14">
        <v>-1.24533E-2</v>
      </c>
      <c r="BG467" s="14">
        <v>-4.2823100000000003E-2</v>
      </c>
      <c r="BH467" s="14">
        <v>-4.6349599999999998E-2</v>
      </c>
      <c r="BI467" s="14">
        <v>7.81197E-2</v>
      </c>
      <c r="BJ467" s="14">
        <v>0.11780939999999999</v>
      </c>
      <c r="BK467" s="14">
        <v>4.7471399999999997E-2</v>
      </c>
      <c r="BL467" s="14">
        <v>2.7248499999999998E-2</v>
      </c>
      <c r="BM467" s="14">
        <v>9.7035700000000003E-2</v>
      </c>
      <c r="BN467" s="14">
        <v>-4.5587299999999997E-2</v>
      </c>
      <c r="BO467" s="14">
        <v>2.45714E-2</v>
      </c>
      <c r="BP467" s="14">
        <v>-3.9875099999999997E-2</v>
      </c>
      <c r="BQ467" s="14">
        <v>8.5562999999999993E-3</v>
      </c>
      <c r="BR467" s="14">
        <v>0.1898521</v>
      </c>
      <c r="BS467" s="14">
        <v>0.51425580000000004</v>
      </c>
      <c r="BT467" s="14">
        <v>0.31761010000000001</v>
      </c>
      <c r="BU467" s="14">
        <v>0.31789109999999998</v>
      </c>
      <c r="BV467" s="14">
        <v>0.47138730000000001</v>
      </c>
      <c r="BW467" s="14">
        <v>0.34894940000000002</v>
      </c>
      <c r="BX467" s="14">
        <v>-3.8349599999999998E-2</v>
      </c>
      <c r="BY467" s="14">
        <v>-8.2211000000000006E-2</v>
      </c>
      <c r="BZ467" s="14">
        <v>-9.8212499999999994E-2</v>
      </c>
      <c r="CA467" s="14">
        <v>-6.2612100000000004E-2</v>
      </c>
      <c r="CB467" s="14">
        <v>-0.1344119</v>
      </c>
      <c r="CC467" s="14">
        <v>-8.3957100000000007E-2</v>
      </c>
      <c r="CD467" s="14">
        <v>3.0590099999999999E-2</v>
      </c>
      <c r="CE467" s="14">
        <v>-2.6832000000000002E-3</v>
      </c>
      <c r="CF467" s="14">
        <v>2.0764999999999998E-3</v>
      </c>
      <c r="CG467" s="14">
        <v>0.1241686</v>
      </c>
      <c r="CH467" s="14">
        <v>0.1610047</v>
      </c>
      <c r="CI467" s="14">
        <v>9.6903000000000003E-2</v>
      </c>
      <c r="CJ467" s="14">
        <v>8.0249200000000007E-2</v>
      </c>
      <c r="CK467" s="14">
        <v>0.16198389999999999</v>
      </c>
      <c r="CL467" s="14">
        <v>3.9996299999999999E-2</v>
      </c>
      <c r="CM467" s="14">
        <v>0.1233779</v>
      </c>
      <c r="CN467" s="14">
        <v>7.7681200000000006E-2</v>
      </c>
      <c r="CO467" s="14">
        <v>0.129165</v>
      </c>
      <c r="CP467" s="14">
        <v>0.31167260000000002</v>
      </c>
      <c r="CQ467" s="14">
        <v>0.63746670000000005</v>
      </c>
      <c r="CR467" s="14">
        <v>0.44085999999999997</v>
      </c>
      <c r="CS467" s="14">
        <v>0.43256719999999999</v>
      </c>
      <c r="CT467" s="14">
        <v>0.56833080000000002</v>
      </c>
      <c r="CU467" s="14">
        <v>0.44400610000000001</v>
      </c>
      <c r="CV467" s="14">
        <v>4.9781199999999998E-2</v>
      </c>
      <c r="CW467" s="14">
        <v>-1.4376E-3</v>
      </c>
      <c r="CX467" s="14">
        <v>-3.1357500000000003E-2</v>
      </c>
      <c r="CY467" s="14">
        <v>-2.6919000000000001E-3</v>
      </c>
      <c r="CZ467" s="14">
        <v>-7.7318499999999998E-2</v>
      </c>
      <c r="DA467" s="14">
        <v>-3.23583E-2</v>
      </c>
      <c r="DB467" s="14">
        <v>7.3633599999999994E-2</v>
      </c>
      <c r="DC467" s="14">
        <v>3.7456700000000002E-2</v>
      </c>
      <c r="DD467" s="14">
        <v>5.0502699999999998E-2</v>
      </c>
      <c r="DE467" s="14">
        <v>0.17021739999999999</v>
      </c>
      <c r="DF467" s="14">
        <v>0.20419989999999999</v>
      </c>
      <c r="DG467" s="14">
        <v>0.14633470000000001</v>
      </c>
      <c r="DH467" s="14">
        <v>0.13325000000000001</v>
      </c>
      <c r="DI467" s="14">
        <v>0.2269321</v>
      </c>
      <c r="DJ467" s="14">
        <v>0.12558</v>
      </c>
      <c r="DK467" s="14">
        <v>0.2221844</v>
      </c>
      <c r="DL467" s="14">
        <v>0.19523760000000001</v>
      </c>
      <c r="DM467" s="14">
        <v>0.24977379999999999</v>
      </c>
      <c r="DN467" s="14">
        <v>0.43349310000000002</v>
      </c>
      <c r="DO467" s="14">
        <v>0.76067759999999995</v>
      </c>
      <c r="DP467" s="14">
        <v>0.56411</v>
      </c>
      <c r="DQ467" s="14">
        <v>0.54724329999999999</v>
      </c>
      <c r="DR467" s="14">
        <v>0.66527429999999999</v>
      </c>
      <c r="DS467" s="14">
        <v>0.53906270000000001</v>
      </c>
      <c r="DT467" s="14">
        <v>0.13791200000000001</v>
      </c>
      <c r="DU467" s="14">
        <v>7.9335699999999995E-2</v>
      </c>
      <c r="DV467" s="14">
        <v>3.5497399999999998E-2</v>
      </c>
      <c r="DW467" s="14">
        <v>8.3823300000000003E-2</v>
      </c>
      <c r="DX467" s="14">
        <v>5.1152000000000003E-3</v>
      </c>
      <c r="DY467" s="14">
        <v>4.2142300000000001E-2</v>
      </c>
      <c r="DZ467" s="14">
        <v>0.1357814</v>
      </c>
      <c r="EA467" s="14">
        <v>9.5412300000000005E-2</v>
      </c>
      <c r="EB467" s="14">
        <v>0.1204223</v>
      </c>
      <c r="EC467" s="14">
        <v>0.23670459999999999</v>
      </c>
      <c r="ED467" s="14">
        <v>0.266567</v>
      </c>
      <c r="EE467" s="14">
        <v>0.21770619999999999</v>
      </c>
      <c r="EF467" s="14">
        <v>0.20977470000000001</v>
      </c>
      <c r="EG467" s="14">
        <v>0.32070690000000002</v>
      </c>
      <c r="EH467" s="14">
        <v>0.24914919999999999</v>
      </c>
      <c r="EI467" s="14">
        <v>0.36484539999999999</v>
      </c>
      <c r="EJ467" s="14">
        <v>0.36497030000000003</v>
      </c>
      <c r="EK467" s="14">
        <v>0.4239137</v>
      </c>
      <c r="EL467" s="14">
        <v>0.60938250000000005</v>
      </c>
      <c r="EM467" s="14">
        <v>0.93857460000000004</v>
      </c>
      <c r="EN467" s="14">
        <v>0.74206340000000004</v>
      </c>
      <c r="EO467" s="14">
        <v>0.71281729999999999</v>
      </c>
      <c r="EP467" s="14">
        <v>0.80524530000000005</v>
      </c>
      <c r="EQ467" s="14">
        <v>0.67630950000000001</v>
      </c>
      <c r="ER467" s="14">
        <v>0.26515899999999998</v>
      </c>
      <c r="ES467" s="14">
        <v>0.19595960000000001</v>
      </c>
      <c r="ET467" s="14">
        <v>0.13202539999999999</v>
      </c>
      <c r="EU467" s="14">
        <v>68.475819999999999</v>
      </c>
      <c r="EV467" s="14">
        <v>67.304310000000001</v>
      </c>
      <c r="EW467" s="14">
        <v>67.003060000000005</v>
      </c>
      <c r="EX467" s="14">
        <v>66.274180000000001</v>
      </c>
      <c r="EY467" s="14">
        <v>65.345929999999996</v>
      </c>
      <c r="EZ467" s="14">
        <v>65.584149999999994</v>
      </c>
      <c r="FA467" s="14">
        <v>64.530450000000002</v>
      </c>
      <c r="FB467" s="14">
        <v>66.076350000000005</v>
      </c>
      <c r="FC467" s="14">
        <v>70.898099999999999</v>
      </c>
      <c r="FD467" s="14">
        <v>77.466949999999997</v>
      </c>
      <c r="FE467" s="14">
        <v>84.084919999999997</v>
      </c>
      <c r="FF467" s="14">
        <v>86.696600000000004</v>
      </c>
      <c r="FG467" s="14">
        <v>88.275859999999994</v>
      </c>
      <c r="FH467" s="14">
        <v>90.044979999999995</v>
      </c>
      <c r="FI467" s="14">
        <v>90.819000000000003</v>
      </c>
      <c r="FJ467" s="14">
        <v>89.380809999999997</v>
      </c>
      <c r="FK467" s="14">
        <v>88.373009999999994</v>
      </c>
      <c r="FL467" s="14">
        <v>87.646259999999998</v>
      </c>
      <c r="FM467" s="14">
        <v>84.886780000000002</v>
      </c>
      <c r="FN467" s="14">
        <v>80.356949999999998</v>
      </c>
      <c r="FO467" s="14">
        <v>76.713740000000001</v>
      </c>
      <c r="FP467" s="14">
        <v>75.287790000000001</v>
      </c>
      <c r="FQ467" s="14">
        <v>73.248009999999994</v>
      </c>
      <c r="FR467" s="14">
        <v>72.319770000000005</v>
      </c>
      <c r="FS467" s="14">
        <v>4.0767769999999999</v>
      </c>
      <c r="FT467" s="14">
        <v>0.1070831</v>
      </c>
      <c r="FU467" s="14">
        <v>0.18841459999999999</v>
      </c>
      <c r="FW467" s="14"/>
    </row>
    <row r="468" spans="1:179" x14ac:dyDescent="0.6">
      <c r="A468" t="s">
        <v>226</v>
      </c>
      <c r="B468" t="s">
        <v>0</v>
      </c>
      <c r="C468" t="s">
        <v>293</v>
      </c>
      <c r="D468" s="53" t="s">
        <v>244</v>
      </c>
      <c r="E468" t="s">
        <v>220</v>
      </c>
      <c r="F468" s="14">
        <v>5380</v>
      </c>
      <c r="G468" s="14">
        <v>3.538802</v>
      </c>
      <c r="H468" s="14">
        <v>3.0799089999999998</v>
      </c>
      <c r="I468" s="14">
        <v>2.7717290000000001</v>
      </c>
      <c r="J468" s="14">
        <v>2.6487210000000001</v>
      </c>
      <c r="K468" s="14">
        <v>2.5005989999999998</v>
      </c>
      <c r="L468" s="14">
        <v>2.5626820000000001</v>
      </c>
      <c r="M468" s="14">
        <v>2.77054</v>
      </c>
      <c r="N468" s="14">
        <v>2.8845740000000002</v>
      </c>
      <c r="O468" s="14">
        <v>3.094163</v>
      </c>
      <c r="P468" s="14">
        <v>3.3366449999999999</v>
      </c>
      <c r="Q468" s="14">
        <v>3.7819929999999999</v>
      </c>
      <c r="R468" s="14">
        <v>4.3222379999999996</v>
      </c>
      <c r="S468" s="14">
        <v>5.0285659999999996</v>
      </c>
      <c r="T468" s="14">
        <v>5.5756680000000003</v>
      </c>
      <c r="U468" s="14">
        <v>6.0516509999999997</v>
      </c>
      <c r="V468" s="14">
        <v>6.7068269999999997</v>
      </c>
      <c r="W468" s="14">
        <v>6.9959350000000002</v>
      </c>
      <c r="X468" s="14">
        <v>7.2534010000000002</v>
      </c>
      <c r="Y468" s="14">
        <v>7.0435410000000003</v>
      </c>
      <c r="Z468" s="14">
        <v>6.7926460000000004</v>
      </c>
      <c r="AA468" s="14">
        <v>6.5533320000000002</v>
      </c>
      <c r="AB468" s="14">
        <v>6.1176659999999998</v>
      </c>
      <c r="AC468" s="14">
        <v>5.2731450000000004</v>
      </c>
      <c r="AD468" s="14">
        <v>4.465446</v>
      </c>
      <c r="AE468" s="14">
        <v>-0.15573909999999999</v>
      </c>
      <c r="AF468" s="14">
        <v>-0.19582840000000001</v>
      </c>
      <c r="AG468" s="14">
        <v>-0.1898019</v>
      </c>
      <c r="AH468" s="14">
        <v>-8.2245799999999994E-2</v>
      </c>
      <c r="AI468" s="14">
        <v>-0.1177333</v>
      </c>
      <c r="AJ468" s="14">
        <v>-6.6356700000000005E-2</v>
      </c>
      <c r="AK468" s="14">
        <v>-2.8367300000000002E-2</v>
      </c>
      <c r="AL468" s="14">
        <v>-5.2304999999999997E-2</v>
      </c>
      <c r="AM468" s="14">
        <v>-0.12444089999999999</v>
      </c>
      <c r="AN468" s="14">
        <v>-0.16928860000000001</v>
      </c>
      <c r="AO468" s="14">
        <v>-0.1425913</v>
      </c>
      <c r="AP468" s="14">
        <v>-0.14451220000000001</v>
      </c>
      <c r="AQ468" s="14">
        <v>-0.1056829</v>
      </c>
      <c r="AR468" s="14">
        <v>-0.12152010000000001</v>
      </c>
      <c r="AS468" s="14">
        <v>-0.23371710000000001</v>
      </c>
      <c r="AT468" s="14">
        <v>-7.0854100000000003E-2</v>
      </c>
      <c r="AU468" s="14">
        <v>0.1704542</v>
      </c>
      <c r="AV468" s="14">
        <v>3.2529599999999999E-2</v>
      </c>
      <c r="AW468" s="14">
        <v>5.6259499999999997E-2</v>
      </c>
      <c r="AX468" s="14">
        <v>0.2016819</v>
      </c>
      <c r="AY468" s="14">
        <v>0.19825889999999999</v>
      </c>
      <c r="AZ468" s="14">
        <v>-0.10300339999999999</v>
      </c>
      <c r="BA468" s="14">
        <v>-0.1166566</v>
      </c>
      <c r="BB468" s="14">
        <v>-5.0509400000000003E-2</v>
      </c>
      <c r="BC468" s="14">
        <v>-7.9445199999999994E-2</v>
      </c>
      <c r="BD468" s="14">
        <v>-0.1271243</v>
      </c>
      <c r="BE468" s="14">
        <v>-0.12531909999999999</v>
      </c>
      <c r="BF468" s="14">
        <v>-2.8687000000000001E-2</v>
      </c>
      <c r="BG468" s="14">
        <v>-6.7741599999999999E-2</v>
      </c>
      <c r="BH468" s="14">
        <v>-1.99236E-2</v>
      </c>
      <c r="BI468" s="14">
        <v>2.45504E-2</v>
      </c>
      <c r="BJ468" s="14">
        <v>1.7187999999999999E-3</v>
      </c>
      <c r="BK468" s="14">
        <v>-6.4005800000000002E-2</v>
      </c>
      <c r="BL468" s="14">
        <v>-0.1067641</v>
      </c>
      <c r="BM468" s="14">
        <v>-6.5588400000000005E-2</v>
      </c>
      <c r="BN468" s="14">
        <v>-4.1931900000000001E-2</v>
      </c>
      <c r="BO468" s="14">
        <v>6.1919999999999998E-4</v>
      </c>
      <c r="BP468" s="14">
        <v>-5.4640000000000005E-4</v>
      </c>
      <c r="BQ468" s="14">
        <v>-9.4373399999999996E-2</v>
      </c>
      <c r="BR468" s="14">
        <v>6.9688E-2</v>
      </c>
      <c r="BS468" s="14">
        <v>0.31406889999999998</v>
      </c>
      <c r="BT468" s="14">
        <v>0.1832675</v>
      </c>
      <c r="BU468" s="14">
        <v>0.19465350000000001</v>
      </c>
      <c r="BV468" s="14">
        <v>0.319384</v>
      </c>
      <c r="BW468" s="14">
        <v>0.3123129</v>
      </c>
      <c r="BX468" s="14">
        <v>6.3454000000000002E-3</v>
      </c>
      <c r="BY468" s="14">
        <v>-2.0028899999999999E-2</v>
      </c>
      <c r="BZ468" s="14">
        <v>3.4929599999999998E-2</v>
      </c>
      <c r="CA468" s="14">
        <v>-2.6604300000000001E-2</v>
      </c>
      <c r="CB468" s="14">
        <v>-7.9540100000000002E-2</v>
      </c>
      <c r="CC468" s="14">
        <v>-8.0658599999999997E-2</v>
      </c>
      <c r="CD468" s="14">
        <v>8.4075999999999994E-3</v>
      </c>
      <c r="CE468" s="14">
        <v>-3.3117500000000001E-2</v>
      </c>
      <c r="CF468" s="14">
        <v>1.22358E-2</v>
      </c>
      <c r="CG468" s="14">
        <v>6.1201100000000001E-2</v>
      </c>
      <c r="CH468" s="14">
        <v>3.91356E-2</v>
      </c>
      <c r="CI468" s="14">
        <v>-2.2148600000000001E-2</v>
      </c>
      <c r="CJ468" s="14">
        <v>-6.34599E-2</v>
      </c>
      <c r="CK468" s="14">
        <v>-1.2256400000000001E-2</v>
      </c>
      <c r="CL468" s="14">
        <v>2.9114899999999999E-2</v>
      </c>
      <c r="CM468" s="14">
        <v>7.4243799999999999E-2</v>
      </c>
      <c r="CN468" s="14">
        <v>8.32397E-2</v>
      </c>
      <c r="CO468" s="14">
        <v>2.1356999999999999E-3</v>
      </c>
      <c r="CP468" s="14">
        <v>0.16702700000000001</v>
      </c>
      <c r="CQ468" s="14">
        <v>0.41353600000000001</v>
      </c>
      <c r="CR468" s="14">
        <v>0.28766799999999998</v>
      </c>
      <c r="CS468" s="14">
        <v>0.2905047</v>
      </c>
      <c r="CT468" s="14">
        <v>0.40090409999999999</v>
      </c>
      <c r="CU468" s="14">
        <v>0.3913063</v>
      </c>
      <c r="CV468" s="14">
        <v>8.2080100000000003E-2</v>
      </c>
      <c r="CW468" s="14">
        <v>4.6895199999999998E-2</v>
      </c>
      <c r="CX468" s="14">
        <v>9.4104400000000005E-2</v>
      </c>
      <c r="CY468" s="14">
        <v>2.6236599999999999E-2</v>
      </c>
      <c r="CZ468" s="14">
        <v>-3.1955799999999999E-2</v>
      </c>
      <c r="DA468" s="14">
        <v>-3.5998000000000002E-2</v>
      </c>
      <c r="DB468" s="14">
        <v>4.55022E-2</v>
      </c>
      <c r="DC468" s="14">
        <v>1.5066000000000001E-3</v>
      </c>
      <c r="DD468" s="14">
        <v>4.4395200000000003E-2</v>
      </c>
      <c r="DE468" s="14">
        <v>9.78517E-2</v>
      </c>
      <c r="DF468" s="14">
        <v>7.6552300000000004E-2</v>
      </c>
      <c r="DG468" s="14">
        <v>1.97086E-2</v>
      </c>
      <c r="DH468" s="14">
        <v>-2.0155699999999999E-2</v>
      </c>
      <c r="DI468" s="14">
        <v>4.1075500000000001E-2</v>
      </c>
      <c r="DJ468" s="14">
        <v>0.10016170000000001</v>
      </c>
      <c r="DK468" s="14">
        <v>0.14786840000000001</v>
      </c>
      <c r="DL468" s="14">
        <v>0.1670257</v>
      </c>
      <c r="DM468" s="14">
        <v>9.8644700000000002E-2</v>
      </c>
      <c r="DN468" s="14">
        <v>0.26436599999999999</v>
      </c>
      <c r="DO468" s="14">
        <v>0.51300319999999999</v>
      </c>
      <c r="DP468" s="14">
        <v>0.39206859999999999</v>
      </c>
      <c r="DQ468" s="14">
        <v>0.38635599999999998</v>
      </c>
      <c r="DR468" s="14">
        <v>0.48242420000000003</v>
      </c>
      <c r="DS468" s="14">
        <v>0.47029979999999999</v>
      </c>
      <c r="DT468" s="14">
        <v>0.15781480000000001</v>
      </c>
      <c r="DU468" s="14">
        <v>0.1138193</v>
      </c>
      <c r="DV468" s="14">
        <v>0.1532792</v>
      </c>
      <c r="DW468" s="14">
        <v>0.10253039999999999</v>
      </c>
      <c r="DX468" s="14">
        <v>3.6748299999999998E-2</v>
      </c>
      <c r="DY468" s="14">
        <v>2.8484800000000001E-2</v>
      </c>
      <c r="DZ468" s="14">
        <v>9.9060899999999993E-2</v>
      </c>
      <c r="EA468" s="14">
        <v>5.1498299999999997E-2</v>
      </c>
      <c r="EB468" s="14">
        <v>9.0828199999999998E-2</v>
      </c>
      <c r="EC468" s="14">
        <v>0.1507695</v>
      </c>
      <c r="ED468" s="14">
        <v>0.1305761</v>
      </c>
      <c r="EE468" s="14">
        <v>8.0143800000000001E-2</v>
      </c>
      <c r="EF468" s="14">
        <v>4.2368799999999998E-2</v>
      </c>
      <c r="EG468" s="14">
        <v>0.1180784</v>
      </c>
      <c r="EH468" s="14">
        <v>0.20274200000000001</v>
      </c>
      <c r="EI468" s="14">
        <v>0.25417060000000002</v>
      </c>
      <c r="EJ468" s="14">
        <v>0.28799940000000002</v>
      </c>
      <c r="EK468" s="14">
        <v>0.23798849999999999</v>
      </c>
      <c r="EL468" s="14">
        <v>0.40490809999999999</v>
      </c>
      <c r="EM468" s="14">
        <v>0.65661789999999998</v>
      </c>
      <c r="EN468" s="14">
        <v>0.54280649999999997</v>
      </c>
      <c r="EO468" s="14">
        <v>0.52475000000000005</v>
      </c>
      <c r="EP468" s="14">
        <v>0.6001263</v>
      </c>
      <c r="EQ468" s="14">
        <v>0.58435380000000003</v>
      </c>
      <c r="ER468" s="14">
        <v>0.2671636</v>
      </c>
      <c r="ES468" s="14">
        <v>0.2104471</v>
      </c>
      <c r="ET468" s="14">
        <v>0.23871809999999999</v>
      </c>
      <c r="EU468" s="14">
        <v>68.251429999999999</v>
      </c>
      <c r="EV468" s="14">
        <v>67.238960000000006</v>
      </c>
      <c r="EW468" s="14">
        <v>66.708969999999994</v>
      </c>
      <c r="EX468" s="14">
        <v>66.417940000000002</v>
      </c>
      <c r="EY468" s="14">
        <v>65.569389999999999</v>
      </c>
      <c r="EZ468" s="14">
        <v>65.547219999999996</v>
      </c>
      <c r="FA468" s="14">
        <v>64.814490000000006</v>
      </c>
      <c r="FB468" s="14">
        <v>66.280140000000003</v>
      </c>
      <c r="FC468" s="14">
        <v>70.964359999999999</v>
      </c>
      <c r="FD468" s="14">
        <v>77.610770000000002</v>
      </c>
      <c r="FE468" s="14">
        <v>83.761240000000001</v>
      </c>
      <c r="FF468" s="14">
        <v>85.425060000000002</v>
      </c>
      <c r="FG468" s="14">
        <v>86.415360000000007</v>
      </c>
      <c r="FH468" s="14">
        <v>88.115819999999999</v>
      </c>
      <c r="FI468" s="14">
        <v>89.096419999999995</v>
      </c>
      <c r="FJ468" s="14">
        <v>87.424469999999999</v>
      </c>
      <c r="FK468" s="14">
        <v>86.481890000000007</v>
      </c>
      <c r="FL468" s="14">
        <v>85.696299999999994</v>
      </c>
      <c r="FM468" s="14">
        <v>83.235200000000006</v>
      </c>
      <c r="FN468" s="14">
        <v>78.745000000000005</v>
      </c>
      <c r="FO468" s="14">
        <v>75.816280000000006</v>
      </c>
      <c r="FP468" s="14">
        <v>74.685609999999997</v>
      </c>
      <c r="FQ468" s="14">
        <v>73.015439999999998</v>
      </c>
      <c r="FR468" s="14">
        <v>72.176990000000004</v>
      </c>
      <c r="FS468" s="14">
        <v>2.5906699999999998</v>
      </c>
      <c r="FT468" s="14">
        <v>8.3535499999999999E-2</v>
      </c>
      <c r="FU468" s="14">
        <v>0.1543844</v>
      </c>
      <c r="FW468" s="14"/>
    </row>
    <row r="469" spans="1:179" x14ac:dyDescent="0.6">
      <c r="A469" t="s">
        <v>226</v>
      </c>
      <c r="B469" t="s">
        <v>0</v>
      </c>
      <c r="C469" t="s">
        <v>293</v>
      </c>
      <c r="D469" s="53" t="s">
        <v>244</v>
      </c>
      <c r="E469" t="s">
        <v>221</v>
      </c>
      <c r="F469" s="14">
        <v>1587</v>
      </c>
      <c r="G469" s="14">
        <v>1.22542</v>
      </c>
      <c r="H469" s="14">
        <v>1.0554889999999999</v>
      </c>
      <c r="I469" s="14">
        <v>0.99662189999999995</v>
      </c>
      <c r="J469" s="14">
        <v>0.93761760000000005</v>
      </c>
      <c r="K469" s="14">
        <v>0.91098259999999998</v>
      </c>
      <c r="L469" s="14">
        <v>0.85524900000000004</v>
      </c>
      <c r="M469" s="14">
        <v>0.96869059999999996</v>
      </c>
      <c r="N469" s="14">
        <v>1.05911</v>
      </c>
      <c r="O469" s="14">
        <v>1.113016</v>
      </c>
      <c r="P469" s="14">
        <v>1.2742469999999999</v>
      </c>
      <c r="Q469" s="14">
        <v>1.4787809999999999</v>
      </c>
      <c r="R469" s="14">
        <v>1.733832</v>
      </c>
      <c r="S469" s="14">
        <v>2.226896</v>
      </c>
      <c r="T469" s="14">
        <v>2.576082</v>
      </c>
      <c r="U469" s="14">
        <v>2.8671660000000001</v>
      </c>
      <c r="V469" s="14">
        <v>3.0808490000000002</v>
      </c>
      <c r="W469" s="14">
        <v>3.1598630000000001</v>
      </c>
      <c r="X469" s="14">
        <v>3.1181230000000002</v>
      </c>
      <c r="Y469" s="14">
        <v>2.955794</v>
      </c>
      <c r="Z469" s="14">
        <v>2.6710530000000001</v>
      </c>
      <c r="AA469" s="14">
        <v>2.3897629999999999</v>
      </c>
      <c r="AB469" s="14">
        <v>2.1922990000000002</v>
      </c>
      <c r="AC469" s="14">
        <v>1.9164140000000001</v>
      </c>
      <c r="AD469" s="14">
        <v>1.5210539999999999</v>
      </c>
      <c r="AE469" s="14">
        <v>-8.4198999999999996E-2</v>
      </c>
      <c r="AF469" s="14">
        <v>-0.1215576</v>
      </c>
      <c r="AG469" s="14">
        <v>-6.8906400000000007E-2</v>
      </c>
      <c r="AH469" s="14">
        <v>-3.6819400000000002E-2</v>
      </c>
      <c r="AI469" s="14">
        <v>-2.8767999999999998E-2</v>
      </c>
      <c r="AJ469" s="14">
        <v>-7.2161600000000006E-2</v>
      </c>
      <c r="AK469" s="14">
        <v>-5.2002999999999997E-3</v>
      </c>
      <c r="AL469" s="14">
        <v>4.2978299999999997E-2</v>
      </c>
      <c r="AM469" s="14">
        <v>1.8085400000000001E-2</v>
      </c>
      <c r="AN469" s="14">
        <v>4.17224E-2</v>
      </c>
      <c r="AO469" s="14">
        <v>2.4712999999999999E-2</v>
      </c>
      <c r="AP469" s="14">
        <v>-0.12923419999999999</v>
      </c>
      <c r="AQ469" s="14">
        <v>-0.12721260000000001</v>
      </c>
      <c r="AR469" s="14">
        <v>-0.19040190000000001</v>
      </c>
      <c r="AS469" s="14">
        <v>-8.6776699999999998E-2</v>
      </c>
      <c r="AT469" s="14">
        <v>-5.5532199999999997E-2</v>
      </c>
      <c r="AU469" s="14">
        <v>1.55692E-2</v>
      </c>
      <c r="AV469" s="14">
        <v>-2.1550799999999998E-2</v>
      </c>
      <c r="AW469" s="14">
        <v>-5.5967999999999999E-3</v>
      </c>
      <c r="AX469" s="14">
        <v>4.87024E-2</v>
      </c>
      <c r="AY469" s="14">
        <v>-4.31408E-2</v>
      </c>
      <c r="AZ469" s="14">
        <v>-0.1257392</v>
      </c>
      <c r="BA469" s="14">
        <v>-0.1251582</v>
      </c>
      <c r="BB469" s="14">
        <v>-0.16337170000000001</v>
      </c>
      <c r="BC469" s="14">
        <v>-4.4117200000000002E-2</v>
      </c>
      <c r="BD469" s="14">
        <v>-7.9427899999999996E-2</v>
      </c>
      <c r="BE469" s="14">
        <v>-3.3040800000000002E-2</v>
      </c>
      <c r="BF469" s="14">
        <v>-5.6839999999999998E-3</v>
      </c>
      <c r="BG469" s="14">
        <v>-5.9809999999999996E-4</v>
      </c>
      <c r="BH469" s="14">
        <v>-3.2918500000000003E-2</v>
      </c>
      <c r="BI469" s="14">
        <v>2.9028499999999999E-2</v>
      </c>
      <c r="BJ469" s="14">
        <v>7.3940099999999995E-2</v>
      </c>
      <c r="BK469" s="14">
        <v>5.5970100000000002E-2</v>
      </c>
      <c r="BL469" s="14">
        <v>8.3140099999999995E-2</v>
      </c>
      <c r="BM469" s="14">
        <v>7.7245900000000006E-2</v>
      </c>
      <c r="BN469" s="14">
        <v>-6.1544599999999998E-2</v>
      </c>
      <c r="BO469" s="14">
        <v>-4.0078000000000003E-2</v>
      </c>
      <c r="BP469" s="14">
        <v>-8.5676199999999994E-2</v>
      </c>
      <c r="BQ469" s="14">
        <v>1.0619099999999999E-2</v>
      </c>
      <c r="BR469" s="14">
        <v>4.26922E-2</v>
      </c>
      <c r="BS469" s="14">
        <v>0.1150399</v>
      </c>
      <c r="BT469" s="14">
        <v>7.1474599999999999E-2</v>
      </c>
      <c r="BU469" s="14">
        <v>8.1835099999999994E-2</v>
      </c>
      <c r="BV469" s="14">
        <v>0.1214896</v>
      </c>
      <c r="BW469" s="14">
        <v>3.0274700000000002E-2</v>
      </c>
      <c r="BX469" s="14">
        <v>-6.0622500000000003E-2</v>
      </c>
      <c r="BY469" s="14">
        <v>-6.25999E-2</v>
      </c>
      <c r="BZ469" s="14">
        <v>-0.1182378</v>
      </c>
      <c r="CA469" s="14">
        <v>-1.6356699999999998E-2</v>
      </c>
      <c r="CB469" s="14">
        <v>-5.0249099999999998E-2</v>
      </c>
      <c r="CC469" s="14">
        <v>-8.2004000000000001E-3</v>
      </c>
      <c r="CD469" s="14">
        <v>1.58803E-2</v>
      </c>
      <c r="CE469" s="14">
        <v>1.89123E-2</v>
      </c>
      <c r="CF469" s="14">
        <v>-5.7387999999999996E-3</v>
      </c>
      <c r="CG469" s="14">
        <v>5.2735200000000003E-2</v>
      </c>
      <c r="CH469" s="14">
        <v>9.5384099999999999E-2</v>
      </c>
      <c r="CI469" s="14">
        <v>8.2209000000000004E-2</v>
      </c>
      <c r="CJ469" s="14">
        <v>0.1118258</v>
      </c>
      <c r="CK469" s="14">
        <v>0.1136301</v>
      </c>
      <c r="CL469" s="14">
        <v>-1.4663000000000001E-2</v>
      </c>
      <c r="CM469" s="14">
        <v>2.02712E-2</v>
      </c>
      <c r="CN469" s="14">
        <v>-1.31434E-2</v>
      </c>
      <c r="CO469" s="14">
        <v>7.8075199999999997E-2</v>
      </c>
      <c r="CP469" s="14">
        <v>0.1107221</v>
      </c>
      <c r="CQ469" s="14">
        <v>0.18393300000000001</v>
      </c>
      <c r="CR469" s="14">
        <v>0.13590379999999999</v>
      </c>
      <c r="CS469" s="14">
        <v>0.14239019999999999</v>
      </c>
      <c r="CT469" s="14">
        <v>0.17190179999999999</v>
      </c>
      <c r="CU469" s="14">
        <v>8.1122E-2</v>
      </c>
      <c r="CV469" s="14">
        <v>-1.55228E-2</v>
      </c>
      <c r="CW469" s="14">
        <v>-1.9272299999999999E-2</v>
      </c>
      <c r="CX469" s="14">
        <v>-8.6978200000000006E-2</v>
      </c>
      <c r="CY469" s="14">
        <v>1.14039E-2</v>
      </c>
      <c r="CZ469" s="14">
        <v>-2.1070200000000001E-2</v>
      </c>
      <c r="DA469" s="14">
        <v>1.6639999999999999E-2</v>
      </c>
      <c r="DB469" s="14">
        <v>3.7444600000000001E-2</v>
      </c>
      <c r="DC469" s="14">
        <v>3.8422699999999997E-2</v>
      </c>
      <c r="DD469" s="14">
        <v>2.1440799999999999E-2</v>
      </c>
      <c r="DE469" s="14">
        <v>7.6441899999999993E-2</v>
      </c>
      <c r="DF469" s="14">
        <v>0.1168281</v>
      </c>
      <c r="DG469" s="14">
        <v>0.1084479</v>
      </c>
      <c r="DH469" s="14">
        <v>0.14051159999999999</v>
      </c>
      <c r="DI469" s="14">
        <v>0.15001419999999999</v>
      </c>
      <c r="DJ469" s="14">
        <v>3.22186E-2</v>
      </c>
      <c r="DK469" s="14">
        <v>8.0620399999999995E-2</v>
      </c>
      <c r="DL469" s="14">
        <v>5.9389299999999999E-2</v>
      </c>
      <c r="DM469" s="14">
        <v>0.1455313</v>
      </c>
      <c r="DN469" s="14">
        <v>0.17875199999999999</v>
      </c>
      <c r="DO469" s="14">
        <v>0.2528261</v>
      </c>
      <c r="DP469" s="14">
        <v>0.20033290000000001</v>
      </c>
      <c r="DQ469" s="14">
        <v>0.2029453</v>
      </c>
      <c r="DR469" s="14">
        <v>0.22231390000000001</v>
      </c>
      <c r="DS469" s="14">
        <v>0.13196939999999999</v>
      </c>
      <c r="DT469" s="14">
        <v>2.95768E-2</v>
      </c>
      <c r="DU469" s="14">
        <v>2.4055400000000001E-2</v>
      </c>
      <c r="DV469" s="14">
        <v>-5.5718499999999997E-2</v>
      </c>
      <c r="DW469" s="14">
        <v>5.1485599999999999E-2</v>
      </c>
      <c r="DX469" s="14">
        <v>2.1059399999999999E-2</v>
      </c>
      <c r="DY469" s="14">
        <v>5.2505599999999999E-2</v>
      </c>
      <c r="DZ469" s="14">
        <v>6.8580000000000002E-2</v>
      </c>
      <c r="EA469" s="14">
        <v>6.6592600000000002E-2</v>
      </c>
      <c r="EB469" s="14">
        <v>6.0683899999999999E-2</v>
      </c>
      <c r="EC469" s="14">
        <v>0.11067059999999999</v>
      </c>
      <c r="ED469" s="14">
        <v>0.1477899</v>
      </c>
      <c r="EE469" s="14">
        <v>0.14633260000000001</v>
      </c>
      <c r="EF469" s="14">
        <v>0.18192920000000001</v>
      </c>
      <c r="EG469" s="14">
        <v>0.20254710000000001</v>
      </c>
      <c r="EH469" s="14">
        <v>9.9908300000000005E-2</v>
      </c>
      <c r="EI469" s="14">
        <v>0.16775499999999999</v>
      </c>
      <c r="EJ469" s="14">
        <v>0.16411500000000001</v>
      </c>
      <c r="EK469" s="14">
        <v>0.24292710000000001</v>
      </c>
      <c r="EL469" s="14">
        <v>0.27697640000000001</v>
      </c>
      <c r="EM469" s="14">
        <v>0.35229670000000002</v>
      </c>
      <c r="EN469" s="14">
        <v>0.29335840000000002</v>
      </c>
      <c r="EO469" s="14">
        <v>0.2903772</v>
      </c>
      <c r="EP469" s="14">
        <v>0.29510110000000001</v>
      </c>
      <c r="EQ469" s="14">
        <v>0.20538490000000001</v>
      </c>
      <c r="ER469" s="14">
        <v>9.46935E-2</v>
      </c>
      <c r="ES469" s="14">
        <v>8.6613599999999999E-2</v>
      </c>
      <c r="ET469" s="14">
        <v>-1.05846E-2</v>
      </c>
      <c r="EU469" s="14">
        <v>69.239059999999995</v>
      </c>
      <c r="EV469" s="14">
        <v>67.526600000000002</v>
      </c>
      <c r="EW469" s="14">
        <v>68.003370000000004</v>
      </c>
      <c r="EX469" s="14">
        <v>65.78519</v>
      </c>
      <c r="EY469" s="14">
        <v>64.585859999999997</v>
      </c>
      <c r="EZ469" s="14">
        <v>65.709760000000003</v>
      </c>
      <c r="FA469" s="14">
        <v>63.564309999999999</v>
      </c>
      <c r="FB469" s="14">
        <v>65.383160000000004</v>
      </c>
      <c r="FC469" s="14">
        <v>70.672730000000001</v>
      </c>
      <c r="FD469" s="14">
        <v>76.977779999999996</v>
      </c>
      <c r="FE469" s="14">
        <v>85.185860000000005</v>
      </c>
      <c r="FF469" s="14">
        <v>91.021550000000005</v>
      </c>
      <c r="FG469" s="14">
        <v>94.604039999999998</v>
      </c>
      <c r="FH469" s="14">
        <v>96.606740000000002</v>
      </c>
      <c r="FI469" s="14">
        <v>96.678120000000007</v>
      </c>
      <c r="FJ469" s="14">
        <v>96.035020000000003</v>
      </c>
      <c r="FK469" s="14">
        <v>94.805390000000003</v>
      </c>
      <c r="FL469" s="14">
        <v>94.278790000000001</v>
      </c>
      <c r="FM469" s="14">
        <v>90.504379999999998</v>
      </c>
      <c r="FN469" s="14">
        <v>85.839730000000003</v>
      </c>
      <c r="FO469" s="14">
        <v>79.766329999999996</v>
      </c>
      <c r="FP469" s="14">
        <v>77.336029999999994</v>
      </c>
      <c r="FQ469" s="14">
        <v>74.039050000000003</v>
      </c>
      <c r="FR469" s="14">
        <v>72.805390000000003</v>
      </c>
      <c r="FS469" s="14">
        <v>2.5783</v>
      </c>
      <c r="FT469" s="14">
        <v>6.1723399999999998E-2</v>
      </c>
      <c r="FU469" s="14">
        <v>0.1021967</v>
      </c>
      <c r="FW469" s="14"/>
    </row>
    <row r="470" spans="1:179" x14ac:dyDescent="0.6">
      <c r="A470" t="s">
        <v>226</v>
      </c>
      <c r="B470" t="s">
        <v>0</v>
      </c>
      <c r="C470" t="s">
        <v>293</v>
      </c>
      <c r="D470" s="53" t="s">
        <v>233</v>
      </c>
      <c r="E470" t="s">
        <v>219</v>
      </c>
      <c r="F470" s="14">
        <v>10243</v>
      </c>
      <c r="G470" s="14">
        <v>5.6590490000000004</v>
      </c>
      <c r="H470" s="14">
        <v>5.1706200000000004</v>
      </c>
      <c r="I470" s="14">
        <v>5.1728719999999999</v>
      </c>
      <c r="J470" s="14">
        <v>5.1545509999999997</v>
      </c>
      <c r="K470" s="14">
        <v>5.1138519999999996</v>
      </c>
      <c r="L470" s="14">
        <v>5.5847800000000003</v>
      </c>
      <c r="M470" s="14">
        <v>6.4379270000000002</v>
      </c>
      <c r="N470" s="14">
        <v>7.2835279999999996</v>
      </c>
      <c r="O470" s="14">
        <v>7.1732500000000003</v>
      </c>
      <c r="P470" s="14">
        <v>7.146452</v>
      </c>
      <c r="Q470" s="14">
        <v>6.9351200000000004</v>
      </c>
      <c r="R470" s="14">
        <v>6.5887789999999997</v>
      </c>
      <c r="S470" s="14">
        <v>6.453773</v>
      </c>
      <c r="T470" s="14">
        <v>6.223687</v>
      </c>
      <c r="U470" s="14">
        <v>6.1391150000000003</v>
      </c>
      <c r="V470" s="14">
        <v>6.3323070000000001</v>
      </c>
      <c r="W470" s="14">
        <v>7.2702520000000002</v>
      </c>
      <c r="X470" s="14">
        <v>9.2588620000000006</v>
      </c>
      <c r="Y470" s="14">
        <v>9.7229360000000007</v>
      </c>
      <c r="Z470" s="14">
        <v>9.649502</v>
      </c>
      <c r="AA470" s="14">
        <v>9.3426779999999994</v>
      </c>
      <c r="AB470" s="14">
        <v>8.6399819999999998</v>
      </c>
      <c r="AC470" s="14">
        <v>7.6362069999999997</v>
      </c>
      <c r="AD470" s="14">
        <v>6.5576020000000002</v>
      </c>
      <c r="AE470" s="14">
        <v>-0.50178389999999995</v>
      </c>
      <c r="AF470" s="14">
        <v>-0.61693160000000002</v>
      </c>
      <c r="AG470" s="14">
        <v>-0.33211570000000001</v>
      </c>
      <c r="AH470" s="14">
        <v>-0.23627429999999999</v>
      </c>
      <c r="AI470" s="14">
        <v>-0.37967790000000001</v>
      </c>
      <c r="AJ470" s="14">
        <v>-0.32739410000000002</v>
      </c>
      <c r="AK470" s="14">
        <v>-0.37575779999999998</v>
      </c>
      <c r="AL470" s="14">
        <v>-0.2091952</v>
      </c>
      <c r="AM470" s="14">
        <v>-0.27139380000000002</v>
      </c>
      <c r="AN470" s="14">
        <v>-0.1511863</v>
      </c>
      <c r="AO470" s="14">
        <v>-8.3854200000000004E-2</v>
      </c>
      <c r="AP470" s="14">
        <v>-0.20610410000000001</v>
      </c>
      <c r="AQ470" s="14">
        <v>-0.2275645</v>
      </c>
      <c r="AR470" s="14">
        <v>-0.2172065</v>
      </c>
      <c r="AS470" s="14">
        <v>-0.15914529999999999</v>
      </c>
      <c r="AT470" s="14">
        <v>-0.14445530000000001</v>
      </c>
      <c r="AU470" s="14">
        <v>-6.0331999999999997E-2</v>
      </c>
      <c r="AV470" s="14">
        <v>-1.9884999999999998E-3</v>
      </c>
      <c r="AW470" s="14">
        <v>2.0616300000000001E-2</v>
      </c>
      <c r="AX470" s="14">
        <v>8.4295200000000001E-2</v>
      </c>
      <c r="AY470" s="14">
        <v>0.11115369999999999</v>
      </c>
      <c r="AZ470" s="14">
        <v>-8.8514599999999999E-2</v>
      </c>
      <c r="BA470" s="14">
        <v>-0.1245855</v>
      </c>
      <c r="BB470" s="14">
        <v>-0.14713270000000001</v>
      </c>
      <c r="BC470" s="14">
        <v>-0.39974880000000002</v>
      </c>
      <c r="BD470" s="14">
        <v>-0.51028779999999996</v>
      </c>
      <c r="BE470" s="14">
        <v>-0.24070839999999999</v>
      </c>
      <c r="BF470" s="14">
        <v>-0.14824879999999999</v>
      </c>
      <c r="BG470" s="14">
        <v>-0.29312569999999999</v>
      </c>
      <c r="BH470" s="14">
        <v>-0.23934340000000001</v>
      </c>
      <c r="BI470" s="14">
        <v>-0.27502179999999998</v>
      </c>
      <c r="BJ470" s="14">
        <v>-0.1063733</v>
      </c>
      <c r="BK470" s="14">
        <v>-0.16483529999999999</v>
      </c>
      <c r="BL470" s="14">
        <v>-4.6758899999999999E-2</v>
      </c>
      <c r="BM470" s="14">
        <v>7.7444999999999996E-3</v>
      </c>
      <c r="BN470" s="14">
        <v>-0.12544620000000001</v>
      </c>
      <c r="BO470" s="14">
        <v>-0.14271790000000001</v>
      </c>
      <c r="BP470" s="14">
        <v>-0.13639680000000001</v>
      </c>
      <c r="BQ470" s="14">
        <v>-6.3273800000000005E-2</v>
      </c>
      <c r="BR470" s="14">
        <v>-4.1293200000000002E-2</v>
      </c>
      <c r="BS470" s="14">
        <v>2.9130699999999999E-2</v>
      </c>
      <c r="BT470" s="14">
        <v>9.7982E-2</v>
      </c>
      <c r="BU470" s="14">
        <v>0.1173415</v>
      </c>
      <c r="BV470" s="14">
        <v>0.18061430000000001</v>
      </c>
      <c r="BW470" s="14">
        <v>0.20074130000000001</v>
      </c>
      <c r="BX470" s="14">
        <v>2.4995E-3</v>
      </c>
      <c r="BY470" s="14">
        <v>-4.1139299999999997E-2</v>
      </c>
      <c r="BZ470" s="14">
        <v>-6.75978E-2</v>
      </c>
      <c r="CA470" s="14">
        <v>-0.32907950000000002</v>
      </c>
      <c r="CB470" s="14">
        <v>-0.4364266</v>
      </c>
      <c r="CC470" s="14">
        <v>-0.1774</v>
      </c>
      <c r="CD470" s="14">
        <v>-8.7282600000000002E-2</v>
      </c>
      <c r="CE470" s="14">
        <v>-0.2331799</v>
      </c>
      <c r="CF470" s="14">
        <v>-0.17835970000000001</v>
      </c>
      <c r="CG470" s="14">
        <v>-0.2052524</v>
      </c>
      <c r="CH470" s="14">
        <v>-3.5159200000000002E-2</v>
      </c>
      <c r="CI470" s="14">
        <v>-9.1033100000000006E-2</v>
      </c>
      <c r="CJ470" s="14">
        <v>2.5567200000000002E-2</v>
      </c>
      <c r="CK470" s="14">
        <v>7.1185399999999996E-2</v>
      </c>
      <c r="CL470" s="14">
        <v>-6.95828E-2</v>
      </c>
      <c r="CM470" s="14">
        <v>-8.3953399999999997E-2</v>
      </c>
      <c r="CN470" s="14">
        <v>-8.0428200000000005E-2</v>
      </c>
      <c r="CO470" s="14">
        <v>3.1264999999999999E-3</v>
      </c>
      <c r="CP470" s="14">
        <v>3.0156499999999999E-2</v>
      </c>
      <c r="CQ470" s="14">
        <v>9.1092400000000004E-2</v>
      </c>
      <c r="CR470" s="14">
        <v>0.16722119999999999</v>
      </c>
      <c r="CS470" s="14">
        <v>0.1843332</v>
      </c>
      <c r="CT470" s="14">
        <v>0.24732460000000001</v>
      </c>
      <c r="CU470" s="14">
        <v>0.26278940000000001</v>
      </c>
      <c r="CV470" s="14">
        <v>6.5535599999999999E-2</v>
      </c>
      <c r="CW470" s="14">
        <v>1.6655300000000001E-2</v>
      </c>
      <c r="CX470" s="14">
        <v>-1.2512199999999999E-2</v>
      </c>
      <c r="CY470" s="14">
        <v>-0.25841029999999998</v>
      </c>
      <c r="CZ470" s="14">
        <v>-0.36256549999999999</v>
      </c>
      <c r="DA470" s="14">
        <v>-0.1140916</v>
      </c>
      <c r="DB470" s="14">
        <v>-2.63165E-2</v>
      </c>
      <c r="DC470" s="14">
        <v>-0.1732341</v>
      </c>
      <c r="DD470" s="14">
        <v>-0.1173761</v>
      </c>
      <c r="DE470" s="14">
        <v>-0.13548289999999999</v>
      </c>
      <c r="DF470" s="14">
        <v>3.6054900000000001E-2</v>
      </c>
      <c r="DG470" s="14">
        <v>-1.7231E-2</v>
      </c>
      <c r="DH470" s="14">
        <v>9.7893300000000003E-2</v>
      </c>
      <c r="DI470" s="14">
        <v>0.1346263</v>
      </c>
      <c r="DJ470" s="14">
        <v>-1.37193E-2</v>
      </c>
      <c r="DK470" s="14">
        <v>-2.51889E-2</v>
      </c>
      <c r="DL470" s="14">
        <v>-2.4459700000000001E-2</v>
      </c>
      <c r="DM470" s="14">
        <v>6.95268E-2</v>
      </c>
      <c r="DN470" s="14">
        <v>0.1016063</v>
      </c>
      <c r="DO470" s="14">
        <v>0.153054</v>
      </c>
      <c r="DP470" s="14">
        <v>0.23646039999999999</v>
      </c>
      <c r="DQ470" s="14">
        <v>0.25132480000000001</v>
      </c>
      <c r="DR470" s="14">
        <v>0.31403500000000001</v>
      </c>
      <c r="DS470" s="14">
        <v>0.3248374</v>
      </c>
      <c r="DT470" s="14">
        <v>0.12857160000000001</v>
      </c>
      <c r="DU470" s="14">
        <v>7.4449899999999999E-2</v>
      </c>
      <c r="DV470" s="14">
        <v>4.2573399999999997E-2</v>
      </c>
      <c r="DW470" s="14">
        <v>-0.15637519999999999</v>
      </c>
      <c r="DX470" s="14">
        <v>-0.25592169999999997</v>
      </c>
      <c r="DY470" s="14">
        <v>-2.2684300000000001E-2</v>
      </c>
      <c r="DZ470" s="14">
        <v>6.1709E-2</v>
      </c>
      <c r="EA470" s="14">
        <v>-8.6681800000000003E-2</v>
      </c>
      <c r="EB470" s="14">
        <v>-2.9325400000000001E-2</v>
      </c>
      <c r="EC470" s="14">
        <v>-3.4746899999999997E-2</v>
      </c>
      <c r="ED470" s="14">
        <v>0.13887679999999999</v>
      </c>
      <c r="EE470" s="14">
        <v>8.9327500000000004E-2</v>
      </c>
      <c r="EF470" s="14">
        <v>0.20232069999999999</v>
      </c>
      <c r="EG470" s="14">
        <v>0.22622500000000001</v>
      </c>
      <c r="EH470" s="14">
        <v>6.6938600000000001E-2</v>
      </c>
      <c r="EI470" s="14">
        <v>5.9657599999999998E-2</v>
      </c>
      <c r="EJ470" s="14">
        <v>5.6349999999999997E-2</v>
      </c>
      <c r="EK470" s="14">
        <v>0.1653984</v>
      </c>
      <c r="EL470" s="14">
        <v>0.20476839999999999</v>
      </c>
      <c r="EM470" s="14">
        <v>0.2425167</v>
      </c>
      <c r="EN470" s="14">
        <v>0.33643089999999998</v>
      </c>
      <c r="EO470" s="14">
        <v>0.34805000000000003</v>
      </c>
      <c r="EP470" s="14">
        <v>0.4103541</v>
      </c>
      <c r="EQ470" s="14">
        <v>0.41442499999999999</v>
      </c>
      <c r="ER470" s="14">
        <v>0.21958569999999999</v>
      </c>
      <c r="ES470" s="14">
        <v>0.15789600000000001</v>
      </c>
      <c r="ET470" s="14">
        <v>0.1221083</v>
      </c>
      <c r="EU470" s="14">
        <v>46.95908</v>
      </c>
      <c r="EV470" s="14">
        <v>46.43038</v>
      </c>
      <c r="EW470" s="14">
        <v>46.110590000000002</v>
      </c>
      <c r="EX470" s="14">
        <v>45.675899999999999</v>
      </c>
      <c r="EY470" s="14">
        <v>45.381619999999998</v>
      </c>
      <c r="EZ470" s="14">
        <v>45.237969999999997</v>
      </c>
      <c r="FA470" s="14">
        <v>45.015039999999999</v>
      </c>
      <c r="FB470" s="14">
        <v>44.765410000000003</v>
      </c>
      <c r="FC470" s="14">
        <v>47.851439999999997</v>
      </c>
      <c r="FD470" s="14">
        <v>52.557560000000002</v>
      </c>
      <c r="FE470" s="14">
        <v>56.580460000000002</v>
      </c>
      <c r="FF470" s="14">
        <v>59.613489999999999</v>
      </c>
      <c r="FG470" s="14">
        <v>61.285159999999998</v>
      </c>
      <c r="FH470" s="14">
        <v>62.05856</v>
      </c>
      <c r="FI470" s="14">
        <v>61.697189999999999</v>
      </c>
      <c r="FJ470" s="14">
        <v>60.651269999999997</v>
      </c>
      <c r="FK470" s="14">
        <v>58.974249999999998</v>
      </c>
      <c r="FL470" s="14">
        <v>55.908050000000003</v>
      </c>
      <c r="FM470" s="14">
        <v>53.877090000000003</v>
      </c>
      <c r="FN470" s="14">
        <v>51.908180000000002</v>
      </c>
      <c r="FO470" s="14">
        <v>50.559609999999999</v>
      </c>
      <c r="FP470" s="14">
        <v>49.370539999999998</v>
      </c>
      <c r="FQ470" s="14">
        <v>48.190300000000001</v>
      </c>
      <c r="FR470" s="14">
        <v>47.306429999999999</v>
      </c>
      <c r="FS470" s="14">
        <v>1.969792</v>
      </c>
      <c r="FT470" s="14">
        <v>7.6002600000000003E-2</v>
      </c>
      <c r="FU470" s="14">
        <v>0.1056106</v>
      </c>
      <c r="FW470" s="14"/>
    </row>
    <row r="471" spans="1:179" x14ac:dyDescent="0.6">
      <c r="A471" t="s">
        <v>226</v>
      </c>
      <c r="B471" t="s">
        <v>0</v>
      </c>
      <c r="C471" t="s">
        <v>293</v>
      </c>
      <c r="D471" s="53" t="s">
        <v>233</v>
      </c>
      <c r="E471" t="s">
        <v>220</v>
      </c>
      <c r="F471" s="14">
        <v>6045</v>
      </c>
      <c r="G471" s="14">
        <v>3.1105619999999998</v>
      </c>
      <c r="H471" s="14">
        <v>2.797784</v>
      </c>
      <c r="I471" s="14">
        <v>2.8605320000000001</v>
      </c>
      <c r="J471" s="14">
        <v>2.8229299999999999</v>
      </c>
      <c r="K471" s="14">
        <v>2.758413</v>
      </c>
      <c r="L471" s="14">
        <v>3.0922869999999998</v>
      </c>
      <c r="M471" s="14">
        <v>3.5654129999999999</v>
      </c>
      <c r="N471" s="14">
        <v>4.0924630000000004</v>
      </c>
      <c r="O471" s="14">
        <v>4.0490490000000001</v>
      </c>
      <c r="P471" s="14">
        <v>4.0896920000000003</v>
      </c>
      <c r="Q471" s="14">
        <v>3.959149</v>
      </c>
      <c r="R471" s="14">
        <v>3.7792840000000001</v>
      </c>
      <c r="S471" s="14">
        <v>3.7222689999999998</v>
      </c>
      <c r="T471" s="14">
        <v>3.5539529999999999</v>
      </c>
      <c r="U471" s="14">
        <v>3.3812519999999999</v>
      </c>
      <c r="V471" s="14">
        <v>3.504365</v>
      </c>
      <c r="W471" s="14">
        <v>4.1227919999999996</v>
      </c>
      <c r="X471" s="14">
        <v>5.340611</v>
      </c>
      <c r="Y471" s="14">
        <v>5.6296600000000003</v>
      </c>
      <c r="Z471" s="14">
        <v>5.6098429999999997</v>
      </c>
      <c r="AA471" s="14">
        <v>5.3885189999999996</v>
      </c>
      <c r="AB471" s="14">
        <v>4.9387080000000001</v>
      </c>
      <c r="AC471" s="14">
        <v>4.3744560000000003</v>
      </c>
      <c r="AD471" s="14">
        <v>3.7021190000000002</v>
      </c>
      <c r="AE471" s="14">
        <v>-0.3483579</v>
      </c>
      <c r="AF471" s="14">
        <v>-0.46906629999999999</v>
      </c>
      <c r="AG471" s="14">
        <v>-0.22728119999999999</v>
      </c>
      <c r="AH471" s="14">
        <v>-0.18579599999999999</v>
      </c>
      <c r="AI471" s="14">
        <v>-0.300261</v>
      </c>
      <c r="AJ471" s="14">
        <v>-0.20047880000000001</v>
      </c>
      <c r="AK471" s="14">
        <v>-0.23485729999999999</v>
      </c>
      <c r="AL471" s="14">
        <v>-0.12698029999999999</v>
      </c>
      <c r="AM471" s="14">
        <v>-0.17943290000000001</v>
      </c>
      <c r="AN471" s="14">
        <v>-9.98391E-2</v>
      </c>
      <c r="AO471" s="14">
        <v>-8.7956500000000007E-2</v>
      </c>
      <c r="AP471" s="14">
        <v>-0.14744019999999999</v>
      </c>
      <c r="AQ471" s="14">
        <v>-0.1659149</v>
      </c>
      <c r="AR471" s="14">
        <v>-0.1986668</v>
      </c>
      <c r="AS471" s="14">
        <v>-0.25649119999999997</v>
      </c>
      <c r="AT471" s="14">
        <v>-0.21215899999999999</v>
      </c>
      <c r="AU471" s="14">
        <v>-9.3437599999999996E-2</v>
      </c>
      <c r="AV471" s="14">
        <v>-9.2161699999999999E-2</v>
      </c>
      <c r="AW471" s="14">
        <v>-5.7698199999999998E-2</v>
      </c>
      <c r="AX471" s="14">
        <v>2.96441E-2</v>
      </c>
      <c r="AY471" s="14">
        <v>2.2891100000000001E-2</v>
      </c>
      <c r="AZ471" s="14">
        <v>-9.0457499999999996E-2</v>
      </c>
      <c r="BA471" s="14">
        <v>-3.7178000000000003E-2</v>
      </c>
      <c r="BB471" s="14">
        <v>-4.68463E-2</v>
      </c>
      <c r="BC471" s="14">
        <v>-0.27216620000000002</v>
      </c>
      <c r="BD471" s="14">
        <v>-0.38868930000000002</v>
      </c>
      <c r="BE471" s="14">
        <v>-0.1647293</v>
      </c>
      <c r="BF471" s="14">
        <v>-0.12844059999999999</v>
      </c>
      <c r="BG471" s="14">
        <v>-0.2400313</v>
      </c>
      <c r="BH471" s="14">
        <v>-0.14460799999999999</v>
      </c>
      <c r="BI471" s="14">
        <v>-0.17227909999999999</v>
      </c>
      <c r="BJ471" s="14">
        <v>-5.9077400000000002E-2</v>
      </c>
      <c r="BK471" s="14">
        <v>-0.11462319999999999</v>
      </c>
      <c r="BL471" s="14">
        <v>-2.9649999999999999E-2</v>
      </c>
      <c r="BM471" s="14">
        <v>-2.0896600000000001E-2</v>
      </c>
      <c r="BN471" s="14">
        <v>-8.9765600000000001E-2</v>
      </c>
      <c r="BO471" s="14">
        <v>-0.1025269</v>
      </c>
      <c r="BP471" s="14">
        <v>-0.13962910000000001</v>
      </c>
      <c r="BQ471" s="14">
        <v>-0.19216459999999999</v>
      </c>
      <c r="BR471" s="14">
        <v>-0.14175209999999999</v>
      </c>
      <c r="BS471" s="14">
        <v>-3.27017E-2</v>
      </c>
      <c r="BT471" s="14">
        <v>-2.2817E-2</v>
      </c>
      <c r="BU471" s="14">
        <v>8.2632000000000001E-3</v>
      </c>
      <c r="BV471" s="14">
        <v>9.1794200000000006E-2</v>
      </c>
      <c r="BW471" s="14">
        <v>8.4664000000000003E-2</v>
      </c>
      <c r="BX471" s="14">
        <v>-3.0123299999999999E-2</v>
      </c>
      <c r="BY471" s="14">
        <v>1.4777E-2</v>
      </c>
      <c r="BZ471" s="14">
        <v>5.2769000000000002E-3</v>
      </c>
      <c r="CA471" s="14">
        <v>-0.21939610000000001</v>
      </c>
      <c r="CB471" s="14">
        <v>-0.3330205</v>
      </c>
      <c r="CC471" s="14">
        <v>-0.1214061</v>
      </c>
      <c r="CD471" s="14">
        <v>-8.8716400000000001E-2</v>
      </c>
      <c r="CE471" s="14">
        <v>-0.19831650000000001</v>
      </c>
      <c r="CF471" s="14">
        <v>-0.1059121</v>
      </c>
      <c r="CG471" s="14">
        <v>-0.12893769999999999</v>
      </c>
      <c r="CH471" s="14">
        <v>-1.2048E-2</v>
      </c>
      <c r="CI471" s="14">
        <v>-6.9736199999999998E-2</v>
      </c>
      <c r="CJ471" s="14">
        <v>1.8962799999999998E-2</v>
      </c>
      <c r="CK471" s="14">
        <v>2.5548899999999999E-2</v>
      </c>
      <c r="CL471" s="14">
        <v>-4.9820400000000001E-2</v>
      </c>
      <c r="CM471" s="14">
        <v>-5.8624599999999999E-2</v>
      </c>
      <c r="CN471" s="14">
        <v>-9.87397E-2</v>
      </c>
      <c r="CO471" s="14">
        <v>-0.1476122</v>
      </c>
      <c r="CP471" s="14">
        <v>-9.2988500000000002E-2</v>
      </c>
      <c r="CQ471" s="14">
        <v>9.3637000000000008E-3</v>
      </c>
      <c r="CR471" s="14">
        <v>2.5210900000000001E-2</v>
      </c>
      <c r="CS471" s="14">
        <v>5.3947799999999997E-2</v>
      </c>
      <c r="CT471" s="14">
        <v>0.13483919999999999</v>
      </c>
      <c r="CU471" s="14">
        <v>0.1274478</v>
      </c>
      <c r="CV471" s="14">
        <v>1.1664000000000001E-2</v>
      </c>
      <c r="CW471" s="14">
        <v>5.0760800000000002E-2</v>
      </c>
      <c r="CX471" s="14">
        <v>4.1377299999999999E-2</v>
      </c>
      <c r="CY471" s="14">
        <v>-0.16662589999999999</v>
      </c>
      <c r="CZ471" s="14">
        <v>-0.27735179999999998</v>
      </c>
      <c r="DA471" s="14">
        <v>-7.8082899999999997E-2</v>
      </c>
      <c r="DB471" s="14">
        <v>-4.8992300000000003E-2</v>
      </c>
      <c r="DC471" s="14">
        <v>-0.15660160000000001</v>
      </c>
      <c r="DD471" s="14">
        <v>-6.7216100000000001E-2</v>
      </c>
      <c r="DE471" s="14">
        <v>-8.5596199999999997E-2</v>
      </c>
      <c r="DF471" s="14">
        <v>3.49813E-2</v>
      </c>
      <c r="DG471" s="14">
        <v>-2.4849199999999998E-2</v>
      </c>
      <c r="DH471" s="14">
        <v>6.7575499999999997E-2</v>
      </c>
      <c r="DI471" s="14">
        <v>7.19944E-2</v>
      </c>
      <c r="DJ471" s="14">
        <v>-9.8752000000000006E-3</v>
      </c>
      <c r="DK471" s="14">
        <v>-1.4722300000000001E-2</v>
      </c>
      <c r="DL471" s="14">
        <v>-5.7850400000000003E-2</v>
      </c>
      <c r="DM471" s="14">
        <v>-0.10305979999999999</v>
      </c>
      <c r="DN471" s="14">
        <v>-4.4224800000000002E-2</v>
      </c>
      <c r="DO471" s="14">
        <v>5.1429200000000001E-2</v>
      </c>
      <c r="DP471" s="14">
        <v>7.3238800000000007E-2</v>
      </c>
      <c r="DQ471" s="14">
        <v>9.9632399999999996E-2</v>
      </c>
      <c r="DR471" s="14">
        <v>0.17788419999999999</v>
      </c>
      <c r="DS471" s="14">
        <v>0.17023160000000001</v>
      </c>
      <c r="DT471" s="14">
        <v>5.3451199999999997E-2</v>
      </c>
      <c r="DU471" s="14">
        <v>8.6744699999999994E-2</v>
      </c>
      <c r="DV471" s="14">
        <v>7.7477699999999997E-2</v>
      </c>
      <c r="DW471" s="14">
        <v>-9.0434200000000006E-2</v>
      </c>
      <c r="DX471" s="14">
        <v>-0.19697490000000001</v>
      </c>
      <c r="DY471" s="14">
        <v>-1.5531100000000001E-2</v>
      </c>
      <c r="DZ471" s="14">
        <v>8.3631E-3</v>
      </c>
      <c r="EA471" s="14">
        <v>-9.6371999999999999E-2</v>
      </c>
      <c r="EB471" s="14">
        <v>-1.1345299999999999E-2</v>
      </c>
      <c r="EC471" s="14">
        <v>-2.30181E-2</v>
      </c>
      <c r="ED471" s="14">
        <v>0.1028842</v>
      </c>
      <c r="EE471" s="14">
        <v>3.99604E-2</v>
      </c>
      <c r="EF471" s="14">
        <v>0.13776459999999999</v>
      </c>
      <c r="EG471" s="14">
        <v>0.13905429999999999</v>
      </c>
      <c r="EH471" s="14">
        <v>4.7799300000000003E-2</v>
      </c>
      <c r="EI471" s="14">
        <v>4.8665699999999999E-2</v>
      </c>
      <c r="EJ471" s="14">
        <v>1.1873000000000001E-3</v>
      </c>
      <c r="EK471" s="14">
        <v>-3.8733200000000002E-2</v>
      </c>
      <c r="EL471" s="14">
        <v>2.61821E-2</v>
      </c>
      <c r="EM471" s="14">
        <v>0.112165</v>
      </c>
      <c r="EN471" s="14">
        <v>0.1425835</v>
      </c>
      <c r="EO471" s="14">
        <v>0.16559370000000001</v>
      </c>
      <c r="EP471" s="14">
        <v>0.24003430000000001</v>
      </c>
      <c r="EQ471" s="14">
        <v>0.2320045</v>
      </c>
      <c r="ER471" s="14">
        <v>0.1137855</v>
      </c>
      <c r="ES471" s="14">
        <v>0.13869970000000001</v>
      </c>
      <c r="ET471" s="14">
        <v>0.12960089999999999</v>
      </c>
      <c r="EU471" s="14">
        <v>47.661320000000003</v>
      </c>
      <c r="EV471" s="14">
        <v>47.018389999999997</v>
      </c>
      <c r="EW471" s="14">
        <v>46.78772</v>
      </c>
      <c r="EX471" s="14">
        <v>46.300649999999997</v>
      </c>
      <c r="EY471" s="14">
        <v>46.07358</v>
      </c>
      <c r="EZ471" s="14">
        <v>45.892420000000001</v>
      </c>
      <c r="FA471" s="14">
        <v>45.722790000000003</v>
      </c>
      <c r="FB471" s="14">
        <v>45.51773</v>
      </c>
      <c r="FC471" s="14">
        <v>48.574390000000001</v>
      </c>
      <c r="FD471" s="14">
        <v>53.189169999999997</v>
      </c>
      <c r="FE471" s="14">
        <v>57.130760000000002</v>
      </c>
      <c r="FF471" s="14">
        <v>60.078380000000003</v>
      </c>
      <c r="FG471" s="14">
        <v>61.494590000000002</v>
      </c>
      <c r="FH471" s="14">
        <v>61.967089999999999</v>
      </c>
      <c r="FI471" s="14">
        <v>61.496569999999998</v>
      </c>
      <c r="FJ471" s="14">
        <v>60.443640000000002</v>
      </c>
      <c r="FK471" s="14">
        <v>58.986620000000002</v>
      </c>
      <c r="FL471" s="14">
        <v>56.282559999999997</v>
      </c>
      <c r="FM471" s="14">
        <v>54.283320000000003</v>
      </c>
      <c r="FN471" s="14">
        <v>52.322270000000003</v>
      </c>
      <c r="FO471" s="14">
        <v>51.207169999999998</v>
      </c>
      <c r="FP471" s="14">
        <v>50.026769999999999</v>
      </c>
      <c r="FQ471" s="14">
        <v>48.88082</v>
      </c>
      <c r="FR471" s="14">
        <v>48.040410000000001</v>
      </c>
      <c r="FS471" s="14">
        <v>1.2601640000000001</v>
      </c>
      <c r="FT471" s="14">
        <v>5.3537899999999999E-2</v>
      </c>
      <c r="FU471" s="14">
        <v>7.1955199999999997E-2</v>
      </c>
      <c r="FW471" s="14"/>
    </row>
    <row r="472" spans="1:179" x14ac:dyDescent="0.6">
      <c r="A472" t="s">
        <v>226</v>
      </c>
      <c r="B472" t="s">
        <v>0</v>
      </c>
      <c r="C472" t="s">
        <v>293</v>
      </c>
      <c r="D472" s="53" t="s">
        <v>233</v>
      </c>
      <c r="E472" t="s">
        <v>221</v>
      </c>
      <c r="F472" s="14">
        <v>4198</v>
      </c>
      <c r="G472" s="14">
        <v>2.5628760000000002</v>
      </c>
      <c r="H472" s="14">
        <v>2.3987919999999998</v>
      </c>
      <c r="I472" s="14">
        <v>2.3066080000000002</v>
      </c>
      <c r="J472" s="14">
        <v>2.334317</v>
      </c>
      <c r="K472" s="14">
        <v>2.3697750000000002</v>
      </c>
      <c r="L472" s="14">
        <v>2.464734</v>
      </c>
      <c r="M472" s="14">
        <v>2.8390339999999998</v>
      </c>
      <c r="N472" s="14">
        <v>3.1668120000000002</v>
      </c>
      <c r="O472" s="14">
        <v>3.1082299999999998</v>
      </c>
      <c r="P472" s="14">
        <v>3.0349149999999998</v>
      </c>
      <c r="Q472" s="14">
        <v>2.962418</v>
      </c>
      <c r="R472" s="14">
        <v>2.7970160000000002</v>
      </c>
      <c r="S472" s="14">
        <v>2.7252559999999999</v>
      </c>
      <c r="T472" s="14">
        <v>2.68804</v>
      </c>
      <c r="U472" s="14">
        <v>2.8178939999999999</v>
      </c>
      <c r="V472" s="14">
        <v>2.8665310000000002</v>
      </c>
      <c r="W472" s="14">
        <v>3.161384</v>
      </c>
      <c r="X472" s="14">
        <v>3.942936</v>
      </c>
      <c r="Y472" s="14">
        <v>4.1118499999999996</v>
      </c>
      <c r="Z472" s="14">
        <v>4.0383490000000002</v>
      </c>
      <c r="AA472" s="14">
        <v>3.9521929999999998</v>
      </c>
      <c r="AB472" s="14">
        <v>3.7032919999999998</v>
      </c>
      <c r="AC472" s="14">
        <v>3.231627</v>
      </c>
      <c r="AD472" s="14">
        <v>2.8331439999999999</v>
      </c>
      <c r="AE472" s="14">
        <v>-0.2086346</v>
      </c>
      <c r="AF472" s="14">
        <v>-0.1935579</v>
      </c>
      <c r="AG472" s="14">
        <v>-0.18217349999999999</v>
      </c>
      <c r="AH472" s="14">
        <v>-0.1200002</v>
      </c>
      <c r="AI472" s="14">
        <v>-0.13355520000000001</v>
      </c>
      <c r="AJ472" s="14">
        <v>-0.2289359</v>
      </c>
      <c r="AK472" s="14">
        <v>-0.26054949999999999</v>
      </c>
      <c r="AL472" s="14">
        <v>-0.1915683</v>
      </c>
      <c r="AM472" s="14">
        <v>-0.19840479999999999</v>
      </c>
      <c r="AN472" s="14">
        <v>-0.15577269999999999</v>
      </c>
      <c r="AO472" s="14">
        <v>-7.5003299999999995E-2</v>
      </c>
      <c r="AP472" s="14">
        <v>-0.13009409999999999</v>
      </c>
      <c r="AQ472" s="14">
        <v>-0.1279844</v>
      </c>
      <c r="AR472" s="14">
        <v>-5.7595599999999997E-2</v>
      </c>
      <c r="AS472" s="14">
        <v>8.4405099999999997E-2</v>
      </c>
      <c r="AT472" s="14">
        <v>2.6437499999999999E-2</v>
      </c>
      <c r="AU472" s="14">
        <v>-2.27849E-2</v>
      </c>
      <c r="AV472" s="14">
        <v>3.7748900000000002E-2</v>
      </c>
      <c r="AW472" s="14">
        <v>2.19197E-2</v>
      </c>
      <c r="AX472" s="14">
        <v>-2.3215599999999999E-2</v>
      </c>
      <c r="AY472" s="14">
        <v>1.6840999999999998E-2</v>
      </c>
      <c r="AZ472" s="14">
        <v>-6.9564100000000004E-2</v>
      </c>
      <c r="BA472" s="14">
        <v>-0.18728800000000001</v>
      </c>
      <c r="BB472" s="14">
        <v>-0.1867886</v>
      </c>
      <c r="BC472" s="14">
        <v>-0.1424311</v>
      </c>
      <c r="BD472" s="14">
        <v>-0.1256215</v>
      </c>
      <c r="BE472" s="14">
        <v>-0.1116727</v>
      </c>
      <c r="BF472" s="14">
        <v>-4.7346899999999997E-2</v>
      </c>
      <c r="BG472" s="14">
        <v>-6.7525399999999999E-2</v>
      </c>
      <c r="BH472" s="14">
        <v>-0.15364549999999999</v>
      </c>
      <c r="BI472" s="14">
        <v>-0.17233409999999999</v>
      </c>
      <c r="BJ472" s="14">
        <v>-0.10718999999999999</v>
      </c>
      <c r="BK472" s="14">
        <v>-0.1038461</v>
      </c>
      <c r="BL472" s="14">
        <v>-7.3250800000000005E-2</v>
      </c>
      <c r="BM472" s="14">
        <v>-1.21844E-2</v>
      </c>
      <c r="BN472" s="14">
        <v>-7.2669999999999998E-2</v>
      </c>
      <c r="BO472" s="14">
        <v>-7.1320499999999995E-2</v>
      </c>
      <c r="BP472" s="14">
        <v>-2.1900999999999999E-3</v>
      </c>
      <c r="BQ472" s="14">
        <v>0.15871279999999999</v>
      </c>
      <c r="BR472" s="14">
        <v>0.1059123</v>
      </c>
      <c r="BS472" s="14">
        <v>4.6721800000000001E-2</v>
      </c>
      <c r="BT472" s="14">
        <v>0.1137421</v>
      </c>
      <c r="BU472" s="14">
        <v>9.6773399999999996E-2</v>
      </c>
      <c r="BV472" s="14">
        <v>5.59056E-2</v>
      </c>
      <c r="BW472" s="14">
        <v>8.5321900000000006E-2</v>
      </c>
      <c r="BX472" s="14">
        <v>4.0530000000000002E-3</v>
      </c>
      <c r="BY472" s="14">
        <v>-0.1152359</v>
      </c>
      <c r="BZ472" s="14">
        <v>-0.1222565</v>
      </c>
      <c r="CA472" s="14">
        <v>-9.6578800000000006E-2</v>
      </c>
      <c r="CB472" s="14">
        <v>-7.8568899999999997E-2</v>
      </c>
      <c r="CC472" s="14">
        <v>-6.28441E-2</v>
      </c>
      <c r="CD472" s="14">
        <v>2.9726000000000002E-3</v>
      </c>
      <c r="CE472" s="14">
        <v>-2.1793400000000001E-2</v>
      </c>
      <c r="CF472" s="14">
        <v>-0.1014996</v>
      </c>
      <c r="CG472" s="14">
        <v>-0.1112364</v>
      </c>
      <c r="CH472" s="14">
        <v>-4.8749899999999999E-2</v>
      </c>
      <c r="CI472" s="14">
        <v>-3.8355E-2</v>
      </c>
      <c r="CJ472" s="14">
        <v>-1.60964E-2</v>
      </c>
      <c r="CK472" s="14">
        <v>3.1323799999999999E-2</v>
      </c>
      <c r="CL472" s="14">
        <v>-3.2898200000000002E-2</v>
      </c>
      <c r="CM472" s="14">
        <v>-3.2075199999999998E-2</v>
      </c>
      <c r="CN472" s="14">
        <v>3.6183600000000003E-2</v>
      </c>
      <c r="CO472" s="14">
        <v>0.210178</v>
      </c>
      <c r="CP472" s="14">
        <v>0.16095619999999999</v>
      </c>
      <c r="CQ472" s="14">
        <v>9.4862000000000002E-2</v>
      </c>
      <c r="CR472" s="14">
        <v>0.16637469999999999</v>
      </c>
      <c r="CS472" s="14">
        <v>0.1486169</v>
      </c>
      <c r="CT472" s="14">
        <v>0.1107047</v>
      </c>
      <c r="CU472" s="14">
        <v>0.1327516</v>
      </c>
      <c r="CV472" s="14">
        <v>5.5039999999999999E-2</v>
      </c>
      <c r="CW472" s="14">
        <v>-6.5332799999999996E-2</v>
      </c>
      <c r="CX472" s="14">
        <v>-7.75618E-2</v>
      </c>
      <c r="CY472" s="14">
        <v>-5.0726500000000001E-2</v>
      </c>
      <c r="CZ472" s="14">
        <v>-3.15164E-2</v>
      </c>
      <c r="DA472" s="14">
        <v>-1.40155E-2</v>
      </c>
      <c r="DB472" s="14">
        <v>5.3292100000000002E-2</v>
      </c>
      <c r="DC472" s="14">
        <v>2.3938600000000001E-2</v>
      </c>
      <c r="DD472" s="14">
        <v>-4.93537E-2</v>
      </c>
      <c r="DE472" s="14">
        <v>-5.0138700000000001E-2</v>
      </c>
      <c r="DF472" s="14">
        <v>9.6901999999999995E-3</v>
      </c>
      <c r="DG472" s="14">
        <v>2.7136E-2</v>
      </c>
      <c r="DH472" s="14">
        <v>4.1057999999999997E-2</v>
      </c>
      <c r="DI472" s="14">
        <v>7.4831999999999996E-2</v>
      </c>
      <c r="DJ472" s="14">
        <v>6.8735999999999997E-3</v>
      </c>
      <c r="DK472" s="14">
        <v>7.1700000000000002E-3</v>
      </c>
      <c r="DL472" s="14">
        <v>7.4557300000000007E-2</v>
      </c>
      <c r="DM472" s="14">
        <v>0.26164330000000002</v>
      </c>
      <c r="DN472" s="14">
        <v>0.2160002</v>
      </c>
      <c r="DO472" s="14">
        <v>0.1430022</v>
      </c>
      <c r="DP472" s="14">
        <v>0.21900739999999999</v>
      </c>
      <c r="DQ472" s="14">
        <v>0.20046030000000001</v>
      </c>
      <c r="DR472" s="14">
        <v>0.16550380000000001</v>
      </c>
      <c r="DS472" s="14">
        <v>0.18018129999999999</v>
      </c>
      <c r="DT472" s="14">
        <v>0.10602689999999999</v>
      </c>
      <c r="DU472" s="14">
        <v>-1.5429699999999999E-2</v>
      </c>
      <c r="DV472" s="14">
        <v>-3.2867E-2</v>
      </c>
      <c r="DW472" s="14">
        <v>1.5476999999999999E-2</v>
      </c>
      <c r="DX472" s="14">
        <v>3.6420000000000001E-2</v>
      </c>
      <c r="DY472" s="14">
        <v>5.6485300000000002E-2</v>
      </c>
      <c r="DZ472" s="14">
        <v>0.12594549999999999</v>
      </c>
      <c r="EA472" s="14">
        <v>8.9968300000000001E-2</v>
      </c>
      <c r="EB472" s="14">
        <v>2.59367E-2</v>
      </c>
      <c r="EC472" s="14">
        <v>3.8076600000000002E-2</v>
      </c>
      <c r="ED472" s="14">
        <v>9.4068399999999996E-2</v>
      </c>
      <c r="EE472" s="14">
        <v>0.1216947</v>
      </c>
      <c r="EF472" s="14">
        <v>0.12357990000000001</v>
      </c>
      <c r="EG472" s="14">
        <v>0.13765089999999999</v>
      </c>
      <c r="EH472" s="14">
        <v>6.4297699999999999E-2</v>
      </c>
      <c r="EI472" s="14">
        <v>6.3833899999999999E-2</v>
      </c>
      <c r="EJ472" s="14">
        <v>0.12996279999999999</v>
      </c>
      <c r="EK472" s="14">
        <v>0.335951</v>
      </c>
      <c r="EL472" s="14">
        <v>0.29547489999999998</v>
      </c>
      <c r="EM472" s="14">
        <v>0.212509</v>
      </c>
      <c r="EN472" s="14">
        <v>0.2950006</v>
      </c>
      <c r="EO472" s="14">
        <v>0.275314</v>
      </c>
      <c r="EP472" s="14">
        <v>0.24462500000000001</v>
      </c>
      <c r="EQ472" s="14">
        <v>0.2486623</v>
      </c>
      <c r="ER472" s="14">
        <v>0.179644</v>
      </c>
      <c r="ES472" s="14">
        <v>5.6622400000000003E-2</v>
      </c>
      <c r="ET472" s="14">
        <v>3.1665100000000002E-2</v>
      </c>
      <c r="EU472" s="14">
        <v>45.941450000000003</v>
      </c>
      <c r="EV472" s="14">
        <v>45.578290000000003</v>
      </c>
      <c r="EW472" s="14">
        <v>45.129339999999999</v>
      </c>
      <c r="EX472" s="14">
        <v>44.770560000000003</v>
      </c>
      <c r="EY472" s="14">
        <v>44.378889999999998</v>
      </c>
      <c r="EZ472" s="14">
        <v>44.289589999999997</v>
      </c>
      <c r="FA472" s="14">
        <v>43.989420000000003</v>
      </c>
      <c r="FB472" s="14">
        <v>43.675190000000001</v>
      </c>
      <c r="FC472" s="14">
        <v>46.803800000000003</v>
      </c>
      <c r="FD472" s="14">
        <v>51.64228</v>
      </c>
      <c r="FE472" s="14">
        <v>55.782989999999998</v>
      </c>
      <c r="FF472" s="14">
        <v>58.939799999999998</v>
      </c>
      <c r="FG472" s="14">
        <v>60.981670000000001</v>
      </c>
      <c r="FH472" s="14">
        <v>62.191130000000001</v>
      </c>
      <c r="FI472" s="14">
        <v>61.98789</v>
      </c>
      <c r="FJ472" s="14">
        <v>60.952159999999999</v>
      </c>
      <c r="FK472" s="14">
        <v>58.956339999999997</v>
      </c>
      <c r="FL472" s="14">
        <v>55.365340000000003</v>
      </c>
      <c r="FM472" s="14">
        <v>53.288400000000003</v>
      </c>
      <c r="FN472" s="14">
        <v>51.308100000000003</v>
      </c>
      <c r="FO472" s="14">
        <v>49.621220000000001</v>
      </c>
      <c r="FP472" s="14">
        <v>48.419589999999999</v>
      </c>
      <c r="FQ472" s="14">
        <v>47.18965</v>
      </c>
      <c r="FR472" s="14">
        <v>46.242800000000003</v>
      </c>
      <c r="FS472" s="14">
        <v>1.528796</v>
      </c>
      <c r="FT472" s="14">
        <v>5.6343400000000002E-2</v>
      </c>
      <c r="FU472" s="14">
        <v>8.2068299999999997E-2</v>
      </c>
      <c r="FW472" s="14"/>
    </row>
    <row r="473" spans="1:179" x14ac:dyDescent="0.6">
      <c r="A473" t="s">
        <v>226</v>
      </c>
      <c r="B473" t="s">
        <v>0</v>
      </c>
      <c r="C473" t="s">
        <v>293</v>
      </c>
      <c r="D473" s="53" t="s">
        <v>245</v>
      </c>
      <c r="E473" t="s">
        <v>219</v>
      </c>
      <c r="F473" s="14">
        <v>10243</v>
      </c>
      <c r="G473" s="14">
        <v>5.9065289999999999</v>
      </c>
      <c r="H473" s="14">
        <v>5.3415169999999996</v>
      </c>
      <c r="I473" s="14">
        <v>5.3740430000000003</v>
      </c>
      <c r="J473" s="14">
        <v>5.3875719999999996</v>
      </c>
      <c r="K473" s="14">
        <v>5.3401990000000001</v>
      </c>
      <c r="L473" s="14">
        <v>5.9267010000000004</v>
      </c>
      <c r="M473" s="14">
        <v>7.0095850000000004</v>
      </c>
      <c r="N473" s="14">
        <v>8.1334660000000003</v>
      </c>
      <c r="O473" s="14">
        <v>8.0786490000000004</v>
      </c>
      <c r="P473" s="14">
        <v>8.1821979999999996</v>
      </c>
      <c r="Q473" s="14">
        <v>7.9976690000000001</v>
      </c>
      <c r="R473" s="14">
        <v>7.6143000000000001</v>
      </c>
      <c r="S473" s="14">
        <v>7.4995839999999996</v>
      </c>
      <c r="T473" s="14">
        <v>7.1716319999999998</v>
      </c>
      <c r="U473" s="14">
        <v>7.1199909999999997</v>
      </c>
      <c r="V473" s="14">
        <v>7.3916240000000002</v>
      </c>
      <c r="W473" s="14">
        <v>8.4194449999999996</v>
      </c>
      <c r="X473" s="14">
        <v>10.69792</v>
      </c>
      <c r="Y473" s="14">
        <v>11.23024</v>
      </c>
      <c r="Z473" s="14">
        <v>11.117139999999999</v>
      </c>
      <c r="AA473" s="14">
        <v>10.63059</v>
      </c>
      <c r="AB473" s="14">
        <v>9.7141789999999997</v>
      </c>
      <c r="AC473" s="14">
        <v>8.434469</v>
      </c>
      <c r="AD473" s="14">
        <v>7.2451439999999998</v>
      </c>
      <c r="AE473" s="14">
        <v>-0.4655513</v>
      </c>
      <c r="AF473" s="14">
        <v>-0.63862339999999995</v>
      </c>
      <c r="AG473" s="14">
        <v>-0.3247023</v>
      </c>
      <c r="AH473" s="14">
        <v>-0.2123794</v>
      </c>
      <c r="AI473" s="14">
        <v>-0.38312980000000002</v>
      </c>
      <c r="AJ473" s="14">
        <v>-0.31998670000000001</v>
      </c>
      <c r="AK473" s="14">
        <v>-0.32618449999999999</v>
      </c>
      <c r="AL473" s="14">
        <v>-0.13527700000000001</v>
      </c>
      <c r="AM473" s="14">
        <v>-0.27655429999999998</v>
      </c>
      <c r="AN473" s="14">
        <v>-0.20023540000000001</v>
      </c>
      <c r="AO473" s="14">
        <v>-0.1099502</v>
      </c>
      <c r="AP473" s="14">
        <v>-0.2502549</v>
      </c>
      <c r="AQ473" s="14">
        <v>-0.19369620000000001</v>
      </c>
      <c r="AR473" s="14">
        <v>-0.15659509999999999</v>
      </c>
      <c r="AS473" s="14">
        <v>-9.3308100000000005E-2</v>
      </c>
      <c r="AT473" s="14">
        <v>-5.7073699999999998E-2</v>
      </c>
      <c r="AU473" s="14">
        <v>1.4501500000000001E-2</v>
      </c>
      <c r="AV473" s="14">
        <v>2.06672E-2</v>
      </c>
      <c r="AW473" s="14">
        <v>-1.4932000000000001E-2</v>
      </c>
      <c r="AX473" s="14">
        <v>8.2929799999999998E-2</v>
      </c>
      <c r="AY473" s="14">
        <v>0.1085188</v>
      </c>
      <c r="AZ473" s="14">
        <v>-2.83114E-2</v>
      </c>
      <c r="BA473" s="14">
        <v>-6.9280800000000003E-2</v>
      </c>
      <c r="BB473" s="14">
        <v>-6.8914400000000001E-2</v>
      </c>
      <c r="BC473" s="14">
        <v>-0.34840149999999998</v>
      </c>
      <c r="BD473" s="14">
        <v>-0.51071040000000001</v>
      </c>
      <c r="BE473" s="14">
        <v>-0.21610570000000001</v>
      </c>
      <c r="BF473" s="14">
        <v>-0.1088529</v>
      </c>
      <c r="BG473" s="14">
        <v>-0.27391549999999998</v>
      </c>
      <c r="BH473" s="14">
        <v>-0.21284700000000001</v>
      </c>
      <c r="BI473" s="14">
        <v>-0.2068383</v>
      </c>
      <c r="BJ473" s="14">
        <v>-1.29363E-2</v>
      </c>
      <c r="BK473" s="14">
        <v>-0.1512414</v>
      </c>
      <c r="BL473" s="14">
        <v>-8.3472699999999997E-2</v>
      </c>
      <c r="BM473" s="14">
        <v>-8.7367999999999994E-3</v>
      </c>
      <c r="BN473" s="14">
        <v>-0.16156570000000001</v>
      </c>
      <c r="BO473" s="14">
        <v>-0.1010311</v>
      </c>
      <c r="BP473" s="14">
        <v>-6.9394600000000001E-2</v>
      </c>
      <c r="BQ473" s="14">
        <v>1.0508699999999999E-2</v>
      </c>
      <c r="BR473" s="14">
        <v>5.7075899999999999E-2</v>
      </c>
      <c r="BS473" s="14">
        <v>0.1147907</v>
      </c>
      <c r="BT473" s="14">
        <v>0.13208600000000001</v>
      </c>
      <c r="BU473" s="14">
        <v>0.10125339999999999</v>
      </c>
      <c r="BV473" s="14">
        <v>0.20090730000000001</v>
      </c>
      <c r="BW473" s="14">
        <v>0.21478320000000001</v>
      </c>
      <c r="BX473" s="14">
        <v>7.7420199999999995E-2</v>
      </c>
      <c r="BY473" s="14">
        <v>2.9944200000000001E-2</v>
      </c>
      <c r="BZ473" s="14">
        <v>2.8759900000000001E-2</v>
      </c>
      <c r="CA473" s="14">
        <v>-0.2672639</v>
      </c>
      <c r="CB473" s="14">
        <v>-0.4221182</v>
      </c>
      <c r="CC473" s="14">
        <v>-0.14089209999999999</v>
      </c>
      <c r="CD473" s="14">
        <v>-3.7150799999999998E-2</v>
      </c>
      <c r="CE473" s="14">
        <v>-0.19827400000000001</v>
      </c>
      <c r="CF473" s="14">
        <v>-0.1386423</v>
      </c>
      <c r="CG473" s="14">
        <v>-0.1241794</v>
      </c>
      <c r="CH473" s="14">
        <v>7.1796499999999999E-2</v>
      </c>
      <c r="CI473" s="14">
        <v>-6.4449999999999993E-2</v>
      </c>
      <c r="CJ473" s="14">
        <v>-2.6032999999999998E-3</v>
      </c>
      <c r="CK473" s="14">
        <v>6.13632E-2</v>
      </c>
      <c r="CL473" s="14">
        <v>-0.1001398</v>
      </c>
      <c r="CM473" s="14">
        <v>-3.6851599999999998E-2</v>
      </c>
      <c r="CN473" s="14">
        <v>-8.9998000000000005E-3</v>
      </c>
      <c r="CO473" s="14">
        <v>8.2411799999999993E-2</v>
      </c>
      <c r="CP473" s="14">
        <v>0.13613549999999999</v>
      </c>
      <c r="CQ473" s="14">
        <v>0.18425069999999999</v>
      </c>
      <c r="CR473" s="14">
        <v>0.20925440000000001</v>
      </c>
      <c r="CS473" s="14">
        <v>0.1817231</v>
      </c>
      <c r="CT473" s="14">
        <v>0.28261819999999999</v>
      </c>
      <c r="CU473" s="14">
        <v>0.28838160000000002</v>
      </c>
      <c r="CV473" s="14">
        <v>0.15064959999999999</v>
      </c>
      <c r="CW473" s="14">
        <v>9.8667199999999997E-2</v>
      </c>
      <c r="CX473" s="14">
        <v>9.6408900000000006E-2</v>
      </c>
      <c r="CY473" s="14">
        <v>-0.1861264</v>
      </c>
      <c r="CZ473" s="14">
        <v>-0.33352609999999999</v>
      </c>
      <c r="DA473" s="14">
        <v>-6.5678500000000001E-2</v>
      </c>
      <c r="DB473" s="14">
        <v>3.4551400000000003E-2</v>
      </c>
      <c r="DC473" s="14">
        <v>-0.12263250000000001</v>
      </c>
      <c r="DD473" s="14">
        <v>-6.4437599999999998E-2</v>
      </c>
      <c r="DE473" s="14">
        <v>-4.1520599999999998E-2</v>
      </c>
      <c r="DF473" s="14">
        <v>0.15652930000000001</v>
      </c>
      <c r="DG473" s="14">
        <v>2.2341300000000001E-2</v>
      </c>
      <c r="DH473" s="14">
        <v>7.8266100000000005E-2</v>
      </c>
      <c r="DI473" s="14">
        <v>0.1314632</v>
      </c>
      <c r="DJ473" s="14">
        <v>-3.8713900000000002E-2</v>
      </c>
      <c r="DK473" s="14">
        <v>2.7327899999999999E-2</v>
      </c>
      <c r="DL473" s="14">
        <v>5.13949E-2</v>
      </c>
      <c r="DM473" s="14">
        <v>0.15431500000000001</v>
      </c>
      <c r="DN473" s="14">
        <v>0.2151951</v>
      </c>
      <c r="DO473" s="14">
        <v>0.25371070000000001</v>
      </c>
      <c r="DP473" s="14">
        <v>0.28642279999999998</v>
      </c>
      <c r="DQ473" s="14">
        <v>0.2621928</v>
      </c>
      <c r="DR473" s="14">
        <v>0.36432900000000001</v>
      </c>
      <c r="DS473" s="14">
        <v>0.36198000000000002</v>
      </c>
      <c r="DT473" s="14">
        <v>0.22387899999999999</v>
      </c>
      <c r="DU473" s="14">
        <v>0.16739019999999999</v>
      </c>
      <c r="DV473" s="14">
        <v>0.1640578</v>
      </c>
      <c r="DW473" s="14">
        <v>-6.8976599999999999E-2</v>
      </c>
      <c r="DX473" s="14">
        <v>-0.20561309999999999</v>
      </c>
      <c r="DY473" s="14">
        <v>4.2918100000000001E-2</v>
      </c>
      <c r="DZ473" s="14">
        <v>0.1380778</v>
      </c>
      <c r="EA473" s="14">
        <v>-1.34182E-2</v>
      </c>
      <c r="EB473" s="14">
        <v>4.2702200000000003E-2</v>
      </c>
      <c r="EC473" s="14">
        <v>7.7825599999999995E-2</v>
      </c>
      <c r="ED473" s="14">
        <v>0.27887000000000001</v>
      </c>
      <c r="EE473" s="14">
        <v>0.14765429999999999</v>
      </c>
      <c r="EF473" s="14">
        <v>0.1950288</v>
      </c>
      <c r="EG473" s="14">
        <v>0.23267650000000001</v>
      </c>
      <c r="EH473" s="14">
        <v>4.99753E-2</v>
      </c>
      <c r="EI473" s="14">
        <v>0.119993</v>
      </c>
      <c r="EJ473" s="14">
        <v>0.13859540000000001</v>
      </c>
      <c r="EK473" s="14">
        <v>0.25813170000000002</v>
      </c>
      <c r="EL473" s="14">
        <v>0.32934459999999999</v>
      </c>
      <c r="EM473" s="14">
        <v>0.35399989999999998</v>
      </c>
      <c r="EN473" s="14">
        <v>0.39784160000000002</v>
      </c>
      <c r="EO473" s="14">
        <v>0.3783783</v>
      </c>
      <c r="EP473" s="14">
        <v>0.48230650000000003</v>
      </c>
      <c r="EQ473" s="14">
        <v>0.46824440000000001</v>
      </c>
      <c r="ER473" s="14">
        <v>0.32961059999999998</v>
      </c>
      <c r="ES473" s="14">
        <v>0.2666152</v>
      </c>
      <c r="ET473" s="14">
        <v>0.26173210000000002</v>
      </c>
      <c r="EU473" s="14">
        <v>45.789079999999998</v>
      </c>
      <c r="EV473" s="14">
        <v>44.720939999999999</v>
      </c>
      <c r="EW473" s="14">
        <v>45.18289</v>
      </c>
      <c r="EX473" s="14">
        <v>44.814590000000003</v>
      </c>
      <c r="EY473" s="14">
        <v>45.100470000000001</v>
      </c>
      <c r="EZ473" s="14">
        <v>44.427819999999997</v>
      </c>
      <c r="FA473" s="14">
        <v>44.663730000000001</v>
      </c>
      <c r="FB473" s="14">
        <v>45.138269999999999</v>
      </c>
      <c r="FC473" s="14">
        <v>45.48724</v>
      </c>
      <c r="FD473" s="14">
        <v>46.435169999999999</v>
      </c>
      <c r="FE473" s="14">
        <v>47.61092</v>
      </c>
      <c r="FF473" s="14">
        <v>49.100470000000001</v>
      </c>
      <c r="FG473" s="14">
        <v>50.233600000000003</v>
      </c>
      <c r="FH473" s="14">
        <v>51.713389999999997</v>
      </c>
      <c r="FI473" s="14">
        <v>52.723990000000001</v>
      </c>
      <c r="FJ473" s="14">
        <v>52.517270000000003</v>
      </c>
      <c r="FK473" s="14">
        <v>51.249549999999999</v>
      </c>
      <c r="FL473" s="14">
        <v>49.50488</v>
      </c>
      <c r="FM473" s="14">
        <v>48.632649999999998</v>
      </c>
      <c r="FN473" s="14">
        <v>46.950870000000002</v>
      </c>
      <c r="FO473" s="14">
        <v>45.309080000000002</v>
      </c>
      <c r="FP473" s="14">
        <v>43.404299999999999</v>
      </c>
      <c r="FQ473" s="14">
        <v>42.332389999999997</v>
      </c>
      <c r="FR473" s="14">
        <v>41.337949999999999</v>
      </c>
      <c r="FS473" s="14">
        <v>2.1351</v>
      </c>
      <c r="FT473" s="14">
        <v>8.8344900000000004E-2</v>
      </c>
      <c r="FU473" s="14">
        <v>0.1221941</v>
      </c>
      <c r="FW473" s="14"/>
    </row>
    <row r="474" spans="1:179" x14ac:dyDescent="0.6">
      <c r="A474" t="s">
        <v>226</v>
      </c>
      <c r="B474" t="s">
        <v>0</v>
      </c>
      <c r="C474" t="s">
        <v>293</v>
      </c>
      <c r="D474" s="53" t="s">
        <v>245</v>
      </c>
      <c r="E474" t="s">
        <v>220</v>
      </c>
      <c r="F474" s="14">
        <v>6045</v>
      </c>
      <c r="G474" s="14">
        <v>3.1981489999999999</v>
      </c>
      <c r="H474" s="14">
        <v>2.8031969999999999</v>
      </c>
      <c r="I474" s="14">
        <v>2.894088</v>
      </c>
      <c r="J474" s="14">
        <v>2.8853819999999999</v>
      </c>
      <c r="K474" s="14">
        <v>2.8155320000000001</v>
      </c>
      <c r="L474" s="14">
        <v>3.2197990000000001</v>
      </c>
      <c r="M474" s="14">
        <v>3.772904</v>
      </c>
      <c r="N474" s="14">
        <v>4.5008119999999998</v>
      </c>
      <c r="O474" s="14">
        <v>4.5210689999999998</v>
      </c>
      <c r="P474" s="14">
        <v>4.5916940000000004</v>
      </c>
      <c r="Q474" s="14">
        <v>4.3873280000000001</v>
      </c>
      <c r="R474" s="14">
        <v>4.167198</v>
      </c>
      <c r="S474" s="14">
        <v>4.1677590000000002</v>
      </c>
      <c r="T474" s="14">
        <v>3.9571499999999999</v>
      </c>
      <c r="U474" s="14">
        <v>3.7882820000000001</v>
      </c>
      <c r="V474" s="14">
        <v>3.8714409999999999</v>
      </c>
      <c r="W474" s="14">
        <v>4.5660400000000001</v>
      </c>
      <c r="X474" s="14">
        <v>6.008254</v>
      </c>
      <c r="Y474" s="14">
        <v>6.3674160000000004</v>
      </c>
      <c r="Z474" s="14">
        <v>6.326295</v>
      </c>
      <c r="AA474" s="14">
        <v>6.0001530000000001</v>
      </c>
      <c r="AB474" s="14">
        <v>5.4697209999999998</v>
      </c>
      <c r="AC474" s="14">
        <v>4.7460250000000004</v>
      </c>
      <c r="AD474" s="14">
        <v>4.0196949999999996</v>
      </c>
      <c r="AE474" s="14">
        <v>-0.35130790000000001</v>
      </c>
      <c r="AF474" s="14">
        <v>-0.52527089999999999</v>
      </c>
      <c r="AG474" s="14">
        <v>-0.26525880000000002</v>
      </c>
      <c r="AH474" s="14">
        <v>-0.22764980000000001</v>
      </c>
      <c r="AI474" s="14">
        <v>-0.38321870000000002</v>
      </c>
      <c r="AJ474" s="14">
        <v>-0.28385850000000001</v>
      </c>
      <c r="AK474" s="14">
        <v>-0.3214127</v>
      </c>
      <c r="AL474" s="14">
        <v>-0.15382770000000001</v>
      </c>
      <c r="AM474" s="14">
        <v>-0.26111020000000001</v>
      </c>
      <c r="AN474" s="14">
        <v>-0.17893039999999999</v>
      </c>
      <c r="AO474" s="14">
        <v>-0.1656533</v>
      </c>
      <c r="AP474" s="14">
        <v>-0.217529</v>
      </c>
      <c r="AQ474" s="14">
        <v>-0.1803709</v>
      </c>
      <c r="AR474" s="14">
        <v>-0.20910719999999999</v>
      </c>
      <c r="AS474" s="14">
        <v>-0.28540539999999998</v>
      </c>
      <c r="AT474" s="14">
        <v>-0.2429518</v>
      </c>
      <c r="AU474" s="14">
        <v>-0.1028978</v>
      </c>
      <c r="AV474" s="14">
        <v>-0.1121427</v>
      </c>
      <c r="AW474" s="14">
        <v>-8.2275500000000001E-2</v>
      </c>
      <c r="AX474" s="14">
        <v>2.4084000000000001E-2</v>
      </c>
      <c r="AY474" s="14">
        <v>-7.5104999999999998E-3</v>
      </c>
      <c r="AZ474" s="14">
        <v>-8.5205600000000006E-2</v>
      </c>
      <c r="BA474" s="14">
        <v>-4.0904799999999998E-2</v>
      </c>
      <c r="BB474" s="14">
        <v>-1.5997999999999998E-2</v>
      </c>
      <c r="BC474" s="14">
        <v>-0.26456970000000002</v>
      </c>
      <c r="BD474" s="14">
        <v>-0.42832320000000002</v>
      </c>
      <c r="BE474" s="14">
        <v>-0.19276799999999999</v>
      </c>
      <c r="BF474" s="14">
        <v>-0.1613714</v>
      </c>
      <c r="BG474" s="14">
        <v>-0.30444880000000002</v>
      </c>
      <c r="BH474" s="14">
        <v>-0.21263969999999999</v>
      </c>
      <c r="BI474" s="14">
        <v>-0.24334500000000001</v>
      </c>
      <c r="BJ474" s="14">
        <v>-7.0539500000000005E-2</v>
      </c>
      <c r="BK474" s="14">
        <v>-0.1836381</v>
      </c>
      <c r="BL474" s="14">
        <v>-0.1037575</v>
      </c>
      <c r="BM474" s="14">
        <v>-9.38523E-2</v>
      </c>
      <c r="BN474" s="14">
        <v>-0.15570709999999999</v>
      </c>
      <c r="BO474" s="14">
        <v>-0.1115727</v>
      </c>
      <c r="BP474" s="14">
        <v>-0.14621960000000001</v>
      </c>
      <c r="BQ474" s="14">
        <v>-0.21844469999999999</v>
      </c>
      <c r="BR474" s="14">
        <v>-0.1668094</v>
      </c>
      <c r="BS474" s="14">
        <v>-3.7454899999999999E-2</v>
      </c>
      <c r="BT474" s="14">
        <v>-3.58903E-2</v>
      </c>
      <c r="BU474" s="14">
        <v>-8.3646999999999992E-3</v>
      </c>
      <c r="BV474" s="14">
        <v>9.3462100000000006E-2</v>
      </c>
      <c r="BW474" s="14">
        <v>6.1377800000000003E-2</v>
      </c>
      <c r="BX474" s="14">
        <v>-1.7395500000000001E-2</v>
      </c>
      <c r="BY474" s="14">
        <v>1.97892E-2</v>
      </c>
      <c r="BZ474" s="14">
        <v>4.6572500000000003E-2</v>
      </c>
      <c r="CA474" s="14">
        <v>-0.20449510000000001</v>
      </c>
      <c r="CB474" s="14">
        <v>-0.36117749999999998</v>
      </c>
      <c r="CC474" s="14">
        <v>-0.14256099999999999</v>
      </c>
      <c r="CD474" s="14">
        <v>-0.1154671</v>
      </c>
      <c r="CE474" s="14">
        <v>-0.24989310000000001</v>
      </c>
      <c r="CF474" s="14">
        <v>-0.16331380000000001</v>
      </c>
      <c r="CG474" s="14">
        <v>-0.18927559999999999</v>
      </c>
      <c r="CH474" s="14">
        <v>-1.28544E-2</v>
      </c>
      <c r="CI474" s="14">
        <v>-0.12998109999999999</v>
      </c>
      <c r="CJ474" s="14">
        <v>-5.1693000000000003E-2</v>
      </c>
      <c r="CK474" s="14">
        <v>-4.4123200000000001E-2</v>
      </c>
      <c r="CL474" s="14">
        <v>-0.1128895</v>
      </c>
      <c r="CM474" s="14">
        <v>-6.3923300000000002E-2</v>
      </c>
      <c r="CN474" s="14">
        <v>-0.1026639</v>
      </c>
      <c r="CO474" s="14">
        <v>-0.1720679</v>
      </c>
      <c r="CP474" s="14">
        <v>-0.11407340000000001</v>
      </c>
      <c r="CQ474" s="14">
        <v>7.8706000000000002E-3</v>
      </c>
      <c r="CR474" s="14">
        <v>1.6922E-2</v>
      </c>
      <c r="CS474" s="14">
        <v>4.2825700000000001E-2</v>
      </c>
      <c r="CT474" s="14">
        <v>0.14151320000000001</v>
      </c>
      <c r="CU474" s="14">
        <v>0.10908959999999999</v>
      </c>
      <c r="CV474" s="14">
        <v>2.9569600000000001E-2</v>
      </c>
      <c r="CW474" s="14">
        <v>6.1825600000000001E-2</v>
      </c>
      <c r="CX474" s="14">
        <v>8.9908500000000002E-2</v>
      </c>
      <c r="CY474" s="14">
        <v>-0.1444204</v>
      </c>
      <c r="CZ474" s="14">
        <v>-0.29403190000000001</v>
      </c>
      <c r="DA474" s="14">
        <v>-9.2354000000000006E-2</v>
      </c>
      <c r="DB474" s="14">
        <v>-6.9562899999999997E-2</v>
      </c>
      <c r="DC474" s="14">
        <v>-0.19533729999999999</v>
      </c>
      <c r="DD474" s="14">
        <v>-0.1139879</v>
      </c>
      <c r="DE474" s="14">
        <v>-0.1352061</v>
      </c>
      <c r="DF474" s="14">
        <v>4.4830700000000001E-2</v>
      </c>
      <c r="DG474" s="14">
        <v>-7.6324199999999995E-2</v>
      </c>
      <c r="DH474" s="14">
        <v>3.7159999999999998E-4</v>
      </c>
      <c r="DI474" s="14">
        <v>5.6058999999999996E-3</v>
      </c>
      <c r="DJ474" s="14">
        <v>-7.0071800000000004E-2</v>
      </c>
      <c r="DK474" s="14">
        <v>-1.6273900000000001E-2</v>
      </c>
      <c r="DL474" s="14">
        <v>-5.9108099999999997E-2</v>
      </c>
      <c r="DM474" s="14">
        <v>-0.1256911</v>
      </c>
      <c r="DN474" s="14">
        <v>-6.1337500000000003E-2</v>
      </c>
      <c r="DO474" s="14">
        <v>5.3196100000000003E-2</v>
      </c>
      <c r="DP474" s="14">
        <v>6.9734199999999996E-2</v>
      </c>
      <c r="DQ474" s="14">
        <v>9.4016100000000005E-2</v>
      </c>
      <c r="DR474" s="14">
        <v>0.18956429999999999</v>
      </c>
      <c r="DS474" s="14">
        <v>0.15680150000000001</v>
      </c>
      <c r="DT474" s="14">
        <v>7.6534599999999994E-2</v>
      </c>
      <c r="DU474" s="14">
        <v>0.103862</v>
      </c>
      <c r="DV474" s="14">
        <v>0.13324459999999999</v>
      </c>
      <c r="DW474" s="14">
        <v>-5.7682200000000003E-2</v>
      </c>
      <c r="DX474" s="14">
        <v>-0.19708419999999999</v>
      </c>
      <c r="DY474" s="14">
        <v>-1.9863200000000001E-2</v>
      </c>
      <c r="DZ474" s="14">
        <v>-3.2845000000000001E-3</v>
      </c>
      <c r="EA474" s="14">
        <v>-0.1165674</v>
      </c>
      <c r="EB474" s="14">
        <v>-4.2769099999999997E-2</v>
      </c>
      <c r="EC474" s="14">
        <v>-5.7138500000000002E-2</v>
      </c>
      <c r="ED474" s="14">
        <v>0.12811890000000001</v>
      </c>
      <c r="EE474" s="14">
        <v>1.1479000000000001E-3</v>
      </c>
      <c r="EF474" s="14">
        <v>7.5544399999999998E-2</v>
      </c>
      <c r="EG474" s="14">
        <v>7.7406900000000001E-2</v>
      </c>
      <c r="EH474" s="14">
        <v>-8.2500000000000004E-3</v>
      </c>
      <c r="EI474" s="14">
        <v>5.2524300000000003E-2</v>
      </c>
      <c r="EJ474" s="14">
        <v>3.7794999999999999E-3</v>
      </c>
      <c r="EK474" s="14">
        <v>-5.8730400000000002E-2</v>
      </c>
      <c r="EL474" s="14">
        <v>1.4804899999999999E-2</v>
      </c>
      <c r="EM474" s="14">
        <v>0.11863899999999999</v>
      </c>
      <c r="EN474" s="14">
        <v>0.14598659999999999</v>
      </c>
      <c r="EO474" s="14">
        <v>0.16792699999999999</v>
      </c>
      <c r="EP474" s="14">
        <v>0.25894250000000002</v>
      </c>
      <c r="EQ474" s="14">
        <v>0.2256898</v>
      </c>
      <c r="ER474" s="14">
        <v>0.14434469999999999</v>
      </c>
      <c r="ES474" s="14">
        <v>0.16455600000000001</v>
      </c>
      <c r="ET474" s="14">
        <v>0.19581499999999999</v>
      </c>
      <c r="EU474" s="14">
        <v>46.48198</v>
      </c>
      <c r="EV474" s="14">
        <v>45.38541</v>
      </c>
      <c r="EW474" s="14">
        <v>45.827269999999999</v>
      </c>
      <c r="EX474" s="14">
        <v>45.60181</v>
      </c>
      <c r="EY474" s="14">
        <v>45.655070000000002</v>
      </c>
      <c r="EZ474" s="14">
        <v>44.71649</v>
      </c>
      <c r="FA474" s="14">
        <v>45.32949</v>
      </c>
      <c r="FB474" s="14">
        <v>45.866149999999998</v>
      </c>
      <c r="FC474" s="14">
        <v>46.040649999999999</v>
      </c>
      <c r="FD474" s="14">
        <v>46.919049999999999</v>
      </c>
      <c r="FE474" s="14">
        <v>48.449669999999998</v>
      </c>
      <c r="FF474" s="14">
        <v>49.934489999999997</v>
      </c>
      <c r="FG474" s="14">
        <v>50.835610000000003</v>
      </c>
      <c r="FH474" s="14">
        <v>52.069589999999998</v>
      </c>
      <c r="FI474" s="14">
        <v>53.071719999999999</v>
      </c>
      <c r="FJ474" s="14">
        <v>52.511980000000001</v>
      </c>
      <c r="FK474" s="14">
        <v>51.62791</v>
      </c>
      <c r="FL474" s="14">
        <v>49.649389999999997</v>
      </c>
      <c r="FM474" s="14">
        <v>48.718440000000001</v>
      </c>
      <c r="FN474" s="14">
        <v>46.603580000000001</v>
      </c>
      <c r="FO474" s="14">
        <v>45.562579999999997</v>
      </c>
      <c r="FP474" s="14">
        <v>43.903779999999998</v>
      </c>
      <c r="FQ474" s="14">
        <v>42.90343</v>
      </c>
      <c r="FR474" s="14">
        <v>42.443629999999999</v>
      </c>
      <c r="FS474" s="14">
        <v>1.389122</v>
      </c>
      <c r="FT474" s="14">
        <v>6.0524500000000002E-2</v>
      </c>
      <c r="FU474" s="14">
        <v>7.9117499999999993E-2</v>
      </c>
      <c r="FW474" s="14"/>
    </row>
    <row r="475" spans="1:179" x14ac:dyDescent="0.6">
      <c r="A475" t="s">
        <v>226</v>
      </c>
      <c r="B475" t="s">
        <v>0</v>
      </c>
      <c r="C475" t="s">
        <v>293</v>
      </c>
      <c r="D475" s="53" t="s">
        <v>245</v>
      </c>
      <c r="E475" t="s">
        <v>221</v>
      </c>
      <c r="F475" s="14">
        <v>4198</v>
      </c>
      <c r="G475" s="14">
        <v>2.7057799999999999</v>
      </c>
      <c r="H475" s="14">
        <v>2.5652780000000002</v>
      </c>
      <c r="I475" s="14">
        <v>2.4841799999999998</v>
      </c>
      <c r="J475" s="14">
        <v>2.5361899999999999</v>
      </c>
      <c r="K475" s="14">
        <v>2.5810659999999999</v>
      </c>
      <c r="L475" s="14">
        <v>2.7248079999999999</v>
      </c>
      <c r="M475" s="14">
        <v>3.254518</v>
      </c>
      <c r="N475" s="14">
        <v>3.6357810000000002</v>
      </c>
      <c r="O475" s="14">
        <v>3.582112</v>
      </c>
      <c r="P475" s="14">
        <v>3.605842</v>
      </c>
      <c r="Q475" s="14">
        <v>3.6102159999999999</v>
      </c>
      <c r="R475" s="14">
        <v>3.4326629999999998</v>
      </c>
      <c r="S475" s="14">
        <v>3.3287040000000001</v>
      </c>
      <c r="T475" s="14">
        <v>3.229155</v>
      </c>
      <c r="U475" s="14">
        <v>3.3686210000000001</v>
      </c>
      <c r="V475" s="14">
        <v>3.5477069999999999</v>
      </c>
      <c r="W475" s="14">
        <v>3.8599130000000001</v>
      </c>
      <c r="X475" s="14">
        <v>4.7228880000000002</v>
      </c>
      <c r="Y475" s="14">
        <v>4.8891549999999997</v>
      </c>
      <c r="Z475" s="14">
        <v>4.797364</v>
      </c>
      <c r="AA475" s="14">
        <v>4.6413349999999998</v>
      </c>
      <c r="AB475" s="14">
        <v>4.250324</v>
      </c>
      <c r="AC475" s="14">
        <v>3.6635710000000001</v>
      </c>
      <c r="AD475" s="14">
        <v>3.1963050000000002</v>
      </c>
      <c r="AE475" s="14">
        <v>-0.20460880000000001</v>
      </c>
      <c r="AF475" s="14">
        <v>-0.17858289999999999</v>
      </c>
      <c r="AG475" s="14">
        <v>-0.1369109</v>
      </c>
      <c r="AH475" s="14">
        <v>-3.0984000000000001E-2</v>
      </c>
      <c r="AI475" s="14">
        <v>-2.2525099999999999E-2</v>
      </c>
      <c r="AJ475" s="14">
        <v>-0.10012699999999999</v>
      </c>
      <c r="AK475" s="14">
        <v>-8.0116999999999994E-2</v>
      </c>
      <c r="AL475" s="14">
        <v>-7.16918E-2</v>
      </c>
      <c r="AM475" s="14">
        <v>-8.6752999999999997E-2</v>
      </c>
      <c r="AN475" s="14">
        <v>-9.4742300000000002E-2</v>
      </c>
      <c r="AO475" s="14">
        <v>-2.0926799999999999E-2</v>
      </c>
      <c r="AP475" s="14">
        <v>-0.1138005</v>
      </c>
      <c r="AQ475" s="14">
        <v>-8.2260600000000003E-2</v>
      </c>
      <c r="AR475" s="14">
        <v>3.7861000000000001E-3</v>
      </c>
      <c r="AS475" s="14">
        <v>0.15198220000000001</v>
      </c>
      <c r="AT475" s="14">
        <v>0.12662680000000001</v>
      </c>
      <c r="AU475" s="14">
        <v>4.7683999999999997E-2</v>
      </c>
      <c r="AV475" s="14">
        <v>8.2551299999999994E-2</v>
      </c>
      <c r="AW475" s="14">
        <v>4.1730999999999999E-3</v>
      </c>
      <c r="AX475" s="14">
        <v>-2.5509500000000001E-2</v>
      </c>
      <c r="AY475" s="14">
        <v>4.4798900000000003E-2</v>
      </c>
      <c r="AZ475" s="14">
        <v>-1.87172E-2</v>
      </c>
      <c r="BA475" s="14">
        <v>-0.1302516</v>
      </c>
      <c r="BB475" s="14">
        <v>-0.15861929999999999</v>
      </c>
      <c r="BC475" s="14">
        <v>-0.1230711</v>
      </c>
      <c r="BD475" s="14">
        <v>-9.3867300000000001E-2</v>
      </c>
      <c r="BE475" s="14">
        <v>-5.3198299999999997E-2</v>
      </c>
      <c r="BF475" s="14">
        <v>5.3073700000000001E-2</v>
      </c>
      <c r="BG475" s="14">
        <v>5.39877E-2</v>
      </c>
      <c r="BH475" s="14">
        <v>-1.6408699999999998E-2</v>
      </c>
      <c r="BI475" s="14">
        <v>1.54658E-2</v>
      </c>
      <c r="BJ475" s="14">
        <v>2.16388E-2</v>
      </c>
      <c r="BK475" s="14">
        <v>1.7102300000000001E-2</v>
      </c>
      <c r="BL475" s="14">
        <v>-1.439E-3</v>
      </c>
      <c r="BM475" s="14">
        <v>5.2719000000000002E-2</v>
      </c>
      <c r="BN475" s="14">
        <v>-4.8579700000000003E-2</v>
      </c>
      <c r="BO475" s="14">
        <v>-2.0162099999999999E-2</v>
      </c>
      <c r="BP475" s="14">
        <v>6.5018599999999996E-2</v>
      </c>
      <c r="BQ475" s="14">
        <v>0.23376379999999999</v>
      </c>
      <c r="BR475" s="14">
        <v>0.21500720000000001</v>
      </c>
      <c r="BS475" s="14">
        <v>0.12665219999999999</v>
      </c>
      <c r="BT475" s="14">
        <v>0.16643949999999999</v>
      </c>
      <c r="BU475" s="14">
        <v>9.8735799999999999E-2</v>
      </c>
      <c r="BV475" s="14">
        <v>7.6147000000000006E-2</v>
      </c>
      <c r="BW475" s="14">
        <v>0.13005610000000001</v>
      </c>
      <c r="BX475" s="14">
        <v>6.6726400000000005E-2</v>
      </c>
      <c r="BY475" s="14">
        <v>-4.6937100000000002E-2</v>
      </c>
      <c r="BZ475" s="14">
        <v>-7.9156400000000002E-2</v>
      </c>
      <c r="CA475" s="14">
        <v>-6.6598400000000002E-2</v>
      </c>
      <c r="CB475" s="14">
        <v>-3.5193500000000003E-2</v>
      </c>
      <c r="CC475" s="14">
        <v>4.7806999999999997E-3</v>
      </c>
      <c r="CD475" s="14">
        <v>0.11129169999999999</v>
      </c>
      <c r="CE475" s="14">
        <v>0.1069802</v>
      </c>
      <c r="CF475" s="14">
        <v>4.1574399999999997E-2</v>
      </c>
      <c r="CG475" s="14">
        <v>8.1666100000000005E-2</v>
      </c>
      <c r="CH475" s="14">
        <v>8.62792E-2</v>
      </c>
      <c r="CI475" s="14">
        <v>8.9032100000000003E-2</v>
      </c>
      <c r="CJ475" s="14">
        <v>6.3182600000000005E-2</v>
      </c>
      <c r="CK475" s="14">
        <v>0.10372580000000001</v>
      </c>
      <c r="CL475" s="14">
        <v>-3.408E-3</v>
      </c>
      <c r="CM475" s="14">
        <v>2.2847099999999999E-2</v>
      </c>
      <c r="CN475" s="14">
        <v>0.1074281</v>
      </c>
      <c r="CO475" s="14">
        <v>0.29040539999999998</v>
      </c>
      <c r="CP475" s="14">
        <v>0.2762192</v>
      </c>
      <c r="CQ475" s="14">
        <v>0.18134539999999999</v>
      </c>
      <c r="CR475" s="14">
        <v>0.2245402</v>
      </c>
      <c r="CS475" s="14">
        <v>0.1642296</v>
      </c>
      <c r="CT475" s="14">
        <v>0.14655399999999999</v>
      </c>
      <c r="CU475" s="14">
        <v>0.189105</v>
      </c>
      <c r="CV475" s="14">
        <v>0.1259044</v>
      </c>
      <c r="CW475" s="14">
        <v>1.07662E-2</v>
      </c>
      <c r="CX475" s="14">
        <v>-2.4120699999999998E-2</v>
      </c>
      <c r="CY475" s="14">
        <v>-1.01257E-2</v>
      </c>
      <c r="CZ475" s="14">
        <v>2.3480299999999999E-2</v>
      </c>
      <c r="DA475" s="14">
        <v>6.2759800000000004E-2</v>
      </c>
      <c r="DB475" s="14">
        <v>0.16950979999999999</v>
      </c>
      <c r="DC475" s="14">
        <v>0.1599727</v>
      </c>
      <c r="DD475" s="14">
        <v>9.9557400000000004E-2</v>
      </c>
      <c r="DE475" s="14">
        <v>0.14786650000000001</v>
      </c>
      <c r="DF475" s="14">
        <v>0.15091969999999999</v>
      </c>
      <c r="DG475" s="14">
        <v>0.16096199999999999</v>
      </c>
      <c r="DH475" s="14">
        <v>0.12780420000000001</v>
      </c>
      <c r="DI475" s="14">
        <v>0.1547327</v>
      </c>
      <c r="DJ475" s="14">
        <v>4.1763700000000001E-2</v>
      </c>
      <c r="DK475" s="14">
        <v>6.5856399999999995E-2</v>
      </c>
      <c r="DL475" s="14">
        <v>0.14983750000000001</v>
      </c>
      <c r="DM475" s="14">
        <v>0.3470471</v>
      </c>
      <c r="DN475" s="14">
        <v>0.33743119999999999</v>
      </c>
      <c r="DO475" s="14">
        <v>0.23603859999999999</v>
      </c>
      <c r="DP475" s="14">
        <v>0.28264089999999997</v>
      </c>
      <c r="DQ475" s="14">
        <v>0.22972339999999999</v>
      </c>
      <c r="DR475" s="14">
        <v>0.21696099999999999</v>
      </c>
      <c r="DS475" s="14">
        <v>0.24815390000000001</v>
      </c>
      <c r="DT475" s="14">
        <v>0.18508230000000001</v>
      </c>
      <c r="DU475" s="14">
        <v>6.8469600000000005E-2</v>
      </c>
      <c r="DV475" s="14">
        <v>3.0915000000000002E-2</v>
      </c>
      <c r="DW475" s="14">
        <v>7.1412000000000003E-2</v>
      </c>
      <c r="DX475" s="14">
        <v>0.108196</v>
      </c>
      <c r="DY475" s="14">
        <v>0.1464723</v>
      </c>
      <c r="DZ475" s="14">
        <v>0.2535674</v>
      </c>
      <c r="EA475" s="14">
        <v>0.23648549999999999</v>
      </c>
      <c r="EB475" s="14">
        <v>0.18327570000000001</v>
      </c>
      <c r="EC475" s="14">
        <v>0.24344930000000001</v>
      </c>
      <c r="ED475" s="14">
        <v>0.2442502</v>
      </c>
      <c r="EE475" s="14">
        <v>0.26481729999999998</v>
      </c>
      <c r="EF475" s="14">
        <v>0.22110759999999999</v>
      </c>
      <c r="EG475" s="14">
        <v>0.22837850000000001</v>
      </c>
      <c r="EH475" s="14">
        <v>0.1069845</v>
      </c>
      <c r="EI475" s="14">
        <v>0.12795490000000001</v>
      </c>
      <c r="EJ475" s="14">
        <v>0.21107000000000001</v>
      </c>
      <c r="EK475" s="14">
        <v>0.4288286</v>
      </c>
      <c r="EL475" s="14">
        <v>0.42581160000000001</v>
      </c>
      <c r="EM475" s="14">
        <v>0.31500679999999998</v>
      </c>
      <c r="EN475" s="14">
        <v>0.3665291</v>
      </c>
      <c r="EO475" s="14">
        <v>0.32428610000000002</v>
      </c>
      <c r="EP475" s="14">
        <v>0.3186176</v>
      </c>
      <c r="EQ475" s="14">
        <v>0.33341110000000002</v>
      </c>
      <c r="ER475" s="14">
        <v>0.27052579999999998</v>
      </c>
      <c r="ES475" s="14">
        <v>0.15178410000000001</v>
      </c>
      <c r="ET475" s="14">
        <v>0.1103778</v>
      </c>
      <c r="EU475" s="14">
        <v>44.786230000000003</v>
      </c>
      <c r="EV475" s="14">
        <v>43.759250000000002</v>
      </c>
      <c r="EW475" s="14">
        <v>44.250259999999997</v>
      </c>
      <c r="EX475" s="14">
        <v>43.675229999999999</v>
      </c>
      <c r="EY475" s="14">
        <v>44.297789999999999</v>
      </c>
      <c r="EZ475" s="14">
        <v>44.010019999999997</v>
      </c>
      <c r="FA475" s="14">
        <v>43.700150000000001</v>
      </c>
      <c r="FB475" s="14">
        <v>44.084789999999998</v>
      </c>
      <c r="FC475" s="14">
        <v>44.686279999999996</v>
      </c>
      <c r="FD475" s="14">
        <v>45.734839999999998</v>
      </c>
      <c r="FE475" s="14">
        <v>46.396970000000003</v>
      </c>
      <c r="FF475" s="14">
        <v>47.893369999999997</v>
      </c>
      <c r="FG475" s="14">
        <v>49.362279999999998</v>
      </c>
      <c r="FH475" s="14">
        <v>51.197839999999999</v>
      </c>
      <c r="FI475" s="14">
        <v>52.220709999999997</v>
      </c>
      <c r="FJ475" s="14">
        <v>52.524920000000002</v>
      </c>
      <c r="FK475" s="14">
        <v>50.701949999999997</v>
      </c>
      <c r="FL475" s="14">
        <v>49.295729999999999</v>
      </c>
      <c r="FM475" s="14">
        <v>48.508479999999999</v>
      </c>
      <c r="FN475" s="14">
        <v>47.453499999999998</v>
      </c>
      <c r="FO475" s="14">
        <v>44.942189999999997</v>
      </c>
      <c r="FP475" s="14">
        <v>42.681399999999996</v>
      </c>
      <c r="FQ475" s="14">
        <v>41.50591</v>
      </c>
      <c r="FR475" s="14">
        <v>39.737670000000001</v>
      </c>
      <c r="FS475" s="14">
        <v>1.644722</v>
      </c>
      <c r="FT475" s="14">
        <v>6.6461599999999996E-2</v>
      </c>
      <c r="FU475" s="14">
        <v>9.8124299999999998E-2</v>
      </c>
      <c r="FW475" s="14"/>
    </row>
    <row r="476" spans="1:179" x14ac:dyDescent="0.6">
      <c r="A476" t="s">
        <v>226</v>
      </c>
      <c r="B476" t="s">
        <v>0</v>
      </c>
      <c r="C476" t="s">
        <v>293</v>
      </c>
      <c r="D476" s="53" t="s">
        <v>234</v>
      </c>
      <c r="E476" t="s">
        <v>219</v>
      </c>
      <c r="F476" s="14">
        <v>10281</v>
      </c>
      <c r="G476" s="14">
        <v>5.4398220000000004</v>
      </c>
      <c r="H476" s="14">
        <v>5.0234129999999997</v>
      </c>
      <c r="I476" s="14">
        <v>5.0979359999999998</v>
      </c>
      <c r="J476" s="14">
        <v>5.0989060000000004</v>
      </c>
      <c r="K476" s="14">
        <v>5.1481190000000003</v>
      </c>
      <c r="L476" s="14">
        <v>5.7492780000000003</v>
      </c>
      <c r="M476" s="14">
        <v>6.8487720000000003</v>
      </c>
      <c r="N476" s="14">
        <v>7.5299180000000003</v>
      </c>
      <c r="O476" s="14">
        <v>7.1049290000000003</v>
      </c>
      <c r="P476" s="14">
        <v>6.9033300000000004</v>
      </c>
      <c r="Q476" s="14">
        <v>6.6848330000000002</v>
      </c>
      <c r="R476" s="14">
        <v>6.2971149999999998</v>
      </c>
      <c r="S476" s="14">
        <v>6.128857</v>
      </c>
      <c r="T476" s="14">
        <v>5.936223</v>
      </c>
      <c r="U476" s="14">
        <v>5.8235739999999998</v>
      </c>
      <c r="V476" s="14">
        <v>5.9342990000000002</v>
      </c>
      <c r="W476" s="14">
        <v>6.402037</v>
      </c>
      <c r="X476" s="14">
        <v>7.7947699999999998</v>
      </c>
      <c r="Y476" s="14">
        <v>8.8535900000000005</v>
      </c>
      <c r="Z476" s="14">
        <v>8.8431809999999995</v>
      </c>
      <c r="AA476" s="14">
        <v>8.5575139999999994</v>
      </c>
      <c r="AB476" s="14">
        <v>7.9074710000000001</v>
      </c>
      <c r="AC476" s="14">
        <v>7.0304609999999998</v>
      </c>
      <c r="AD476" s="14">
        <v>6.145168</v>
      </c>
      <c r="AE476" s="14">
        <v>-0.46672629999999998</v>
      </c>
      <c r="AF476" s="14">
        <v>-0.59259240000000002</v>
      </c>
      <c r="AG476" s="14">
        <v>-0.27186539999999998</v>
      </c>
      <c r="AH476" s="14">
        <v>-0.2020893</v>
      </c>
      <c r="AI476" s="14">
        <v>-0.3226908</v>
      </c>
      <c r="AJ476" s="14">
        <v>-0.29073130000000003</v>
      </c>
      <c r="AK476" s="14">
        <v>-0.28565459999999998</v>
      </c>
      <c r="AL476" s="14">
        <v>-0.15502479999999999</v>
      </c>
      <c r="AM476" s="14">
        <v>-0.25025190000000003</v>
      </c>
      <c r="AN476" s="14">
        <v>-0.12550600000000001</v>
      </c>
      <c r="AO476" s="14">
        <v>-6.1236800000000001E-2</v>
      </c>
      <c r="AP476" s="14">
        <v>-0.19829379999999999</v>
      </c>
      <c r="AQ476" s="14">
        <v>-0.2146603</v>
      </c>
      <c r="AR476" s="14">
        <v>-0.18906339999999999</v>
      </c>
      <c r="AS476" s="14">
        <v>-0.14423469999999999</v>
      </c>
      <c r="AT476" s="14">
        <v>-0.1007914</v>
      </c>
      <c r="AU476" s="14">
        <v>-3.0651100000000001E-2</v>
      </c>
      <c r="AV476" s="14">
        <v>4.8183200000000002E-2</v>
      </c>
      <c r="AW476" s="14">
        <v>5.9370199999999998E-2</v>
      </c>
      <c r="AX476" s="14">
        <v>0.11415699999999999</v>
      </c>
      <c r="AY476" s="14">
        <v>0.1473091</v>
      </c>
      <c r="AZ476" s="14">
        <v>-6.1847800000000001E-2</v>
      </c>
      <c r="BA476" s="14">
        <v>-0.1006787</v>
      </c>
      <c r="BB476" s="14">
        <v>-0.11229219999999999</v>
      </c>
      <c r="BC476" s="14">
        <v>-0.36192390000000002</v>
      </c>
      <c r="BD476" s="14">
        <v>-0.48375240000000003</v>
      </c>
      <c r="BE476" s="14">
        <v>-0.18407000000000001</v>
      </c>
      <c r="BF476" s="14">
        <v>-0.1166842</v>
      </c>
      <c r="BG476" s="14">
        <v>-0.2364927</v>
      </c>
      <c r="BH476" s="14">
        <v>-0.2029038</v>
      </c>
      <c r="BI476" s="14">
        <v>-0.18594430000000001</v>
      </c>
      <c r="BJ476" s="14">
        <v>-5.41412E-2</v>
      </c>
      <c r="BK476" s="14">
        <v>-0.14490359999999999</v>
      </c>
      <c r="BL476" s="14">
        <v>-2.32009E-2</v>
      </c>
      <c r="BM476" s="14">
        <v>2.9282699999999998E-2</v>
      </c>
      <c r="BN476" s="14">
        <v>-0.1179004</v>
      </c>
      <c r="BO476" s="14">
        <v>-0.13156970000000001</v>
      </c>
      <c r="BP476" s="14">
        <v>-0.1107658</v>
      </c>
      <c r="BQ476" s="14">
        <v>-5.0645900000000001E-2</v>
      </c>
      <c r="BR476" s="14">
        <v>5.9159999999999996E-4</v>
      </c>
      <c r="BS476" s="14">
        <v>5.8649100000000003E-2</v>
      </c>
      <c r="BT476" s="14">
        <v>0.1463169</v>
      </c>
      <c r="BU476" s="14">
        <v>0.1585058</v>
      </c>
      <c r="BV476" s="14">
        <v>0.2129104</v>
      </c>
      <c r="BW476" s="14">
        <v>0.23754629999999999</v>
      </c>
      <c r="BX476" s="14">
        <v>2.8516799999999998E-2</v>
      </c>
      <c r="BY476" s="14">
        <v>-1.8974999999999999E-2</v>
      </c>
      <c r="BZ476" s="14">
        <v>-3.3229000000000002E-2</v>
      </c>
      <c r="CA476" s="14">
        <v>-0.28933809999999999</v>
      </c>
      <c r="CB476" s="14">
        <v>-0.40837020000000002</v>
      </c>
      <c r="CC476" s="14">
        <v>-0.1232632</v>
      </c>
      <c r="CD476" s="14">
        <v>-5.7532899999999998E-2</v>
      </c>
      <c r="CE476" s="14">
        <v>-0.17679210000000001</v>
      </c>
      <c r="CF476" s="14">
        <v>-0.1420748</v>
      </c>
      <c r="CG476" s="14">
        <v>-0.11688519999999999</v>
      </c>
      <c r="CH476" s="14">
        <v>1.5730500000000001E-2</v>
      </c>
      <c r="CI476" s="14">
        <v>-7.1939699999999995E-2</v>
      </c>
      <c r="CJ476" s="14">
        <v>4.7655299999999998E-2</v>
      </c>
      <c r="CK476" s="14">
        <v>9.1976299999999997E-2</v>
      </c>
      <c r="CL476" s="14">
        <v>-6.2220200000000003E-2</v>
      </c>
      <c r="CM476" s="14">
        <v>-7.4021400000000001E-2</v>
      </c>
      <c r="CN476" s="14">
        <v>-5.65371E-2</v>
      </c>
      <c r="CO476" s="14">
        <v>1.41733E-2</v>
      </c>
      <c r="CP476" s="14">
        <v>7.08091E-2</v>
      </c>
      <c r="CQ476" s="14">
        <v>0.1204982</v>
      </c>
      <c r="CR476" s="14">
        <v>0.21428410000000001</v>
      </c>
      <c r="CS476" s="14">
        <v>0.2271669</v>
      </c>
      <c r="CT476" s="14">
        <v>0.28130680000000002</v>
      </c>
      <c r="CU476" s="14">
        <v>0.30004419999999998</v>
      </c>
      <c r="CV476" s="14">
        <v>9.1103100000000006E-2</v>
      </c>
      <c r="CW476" s="14">
        <v>3.7612800000000002E-2</v>
      </c>
      <c r="CX476" s="14">
        <v>2.1530000000000001E-2</v>
      </c>
      <c r="CY476" s="14">
        <v>-0.21675220000000001</v>
      </c>
      <c r="CZ476" s="14">
        <v>-0.33298800000000001</v>
      </c>
      <c r="DA476" s="14">
        <v>-6.2456299999999999E-2</v>
      </c>
      <c r="DB476" s="14">
        <v>1.6184000000000001E-3</v>
      </c>
      <c r="DC476" s="14">
        <v>-0.1170915</v>
      </c>
      <c r="DD476" s="14">
        <v>-8.1245700000000004E-2</v>
      </c>
      <c r="DE476" s="14">
        <v>-4.7826100000000003E-2</v>
      </c>
      <c r="DF476" s="14">
        <v>8.56021E-2</v>
      </c>
      <c r="DG476" s="14">
        <v>1.0242000000000001E-3</v>
      </c>
      <c r="DH476" s="14">
        <v>0.11851150000000001</v>
      </c>
      <c r="DI476" s="14">
        <v>0.1546699</v>
      </c>
      <c r="DJ476" s="14">
        <v>-6.5399999999999998E-3</v>
      </c>
      <c r="DK476" s="14">
        <v>-1.6473100000000001E-2</v>
      </c>
      <c r="DL476" s="14">
        <v>-2.3083999999999999E-3</v>
      </c>
      <c r="DM476" s="14">
        <v>7.8992599999999996E-2</v>
      </c>
      <c r="DN476" s="14">
        <v>0.1410267</v>
      </c>
      <c r="DO476" s="14">
        <v>0.18234729999999999</v>
      </c>
      <c r="DP476" s="14">
        <v>0.28225129999999998</v>
      </c>
      <c r="DQ476" s="14">
        <v>0.29582799999999998</v>
      </c>
      <c r="DR476" s="14">
        <v>0.34970309999999999</v>
      </c>
      <c r="DS476" s="14">
        <v>0.36254219999999998</v>
      </c>
      <c r="DT476" s="14">
        <v>0.1536893</v>
      </c>
      <c r="DU476" s="14">
        <v>9.4200500000000006E-2</v>
      </c>
      <c r="DV476" s="14">
        <v>7.6288900000000007E-2</v>
      </c>
      <c r="DW476" s="14">
        <v>-0.1119498</v>
      </c>
      <c r="DX476" s="14">
        <v>-0.22414799999999999</v>
      </c>
      <c r="DY476" s="14">
        <v>2.53391E-2</v>
      </c>
      <c r="DZ476" s="14">
        <v>8.7023500000000004E-2</v>
      </c>
      <c r="EA476" s="14">
        <v>-3.0893299999999999E-2</v>
      </c>
      <c r="EB476" s="14">
        <v>6.5817000000000002E-3</v>
      </c>
      <c r="EC476" s="14">
        <v>5.1884199999999998E-2</v>
      </c>
      <c r="ED476" s="14">
        <v>0.1864857</v>
      </c>
      <c r="EE476" s="14">
        <v>0.10637249999999999</v>
      </c>
      <c r="EF476" s="14">
        <v>0.2208165</v>
      </c>
      <c r="EG476" s="14">
        <v>0.2451894</v>
      </c>
      <c r="EH476" s="14">
        <v>7.38534E-2</v>
      </c>
      <c r="EI476" s="14">
        <v>6.6617499999999996E-2</v>
      </c>
      <c r="EJ476" s="14">
        <v>7.5989200000000007E-2</v>
      </c>
      <c r="EK476" s="14">
        <v>0.17258129999999999</v>
      </c>
      <c r="EL476" s="14">
        <v>0.24240970000000001</v>
      </c>
      <c r="EM476" s="14">
        <v>0.27164759999999999</v>
      </c>
      <c r="EN476" s="14">
        <v>0.38038509999999998</v>
      </c>
      <c r="EO476" s="14">
        <v>0.39496369999999997</v>
      </c>
      <c r="EP476" s="14">
        <v>0.44845649999999998</v>
      </c>
      <c r="EQ476" s="14">
        <v>0.4527793</v>
      </c>
      <c r="ER476" s="14">
        <v>0.24405389999999999</v>
      </c>
      <c r="ES476" s="14">
        <v>0.17590420000000001</v>
      </c>
      <c r="ET476" s="14">
        <v>0.15535209999999999</v>
      </c>
      <c r="EU476" s="14">
        <v>45.948390000000003</v>
      </c>
      <c r="EV476" s="14">
        <v>45.322180000000003</v>
      </c>
      <c r="EW476" s="14">
        <v>44.810040000000001</v>
      </c>
      <c r="EX476" s="14">
        <v>43.851059999999997</v>
      </c>
      <c r="EY476" s="14">
        <v>43.471629999999998</v>
      </c>
      <c r="EZ476" s="14">
        <v>43.119799999999998</v>
      </c>
      <c r="FA476" s="14">
        <v>42.910989999999998</v>
      </c>
      <c r="FB476" s="14">
        <v>42.964280000000002</v>
      </c>
      <c r="FC476" s="14">
        <v>47.370460000000001</v>
      </c>
      <c r="FD476" s="14">
        <v>52.69717</v>
      </c>
      <c r="FE476" s="14">
        <v>56.903950000000002</v>
      </c>
      <c r="FF476" s="14">
        <v>59.810940000000002</v>
      </c>
      <c r="FG476" s="14">
        <v>61.539209999999997</v>
      </c>
      <c r="FH476" s="14">
        <v>61.716419999999999</v>
      </c>
      <c r="FI476" s="14">
        <v>61.60915</v>
      </c>
      <c r="FJ476" s="14">
        <v>60.98169</v>
      </c>
      <c r="FK476" s="14">
        <v>59.950789999999998</v>
      </c>
      <c r="FL476" s="14">
        <v>57.813290000000002</v>
      </c>
      <c r="FM476" s="14">
        <v>54.96754</v>
      </c>
      <c r="FN476" s="14">
        <v>52.989809999999999</v>
      </c>
      <c r="FO476" s="14">
        <v>51.199420000000003</v>
      </c>
      <c r="FP476" s="14">
        <v>50.060209999999998</v>
      </c>
      <c r="FQ476" s="14">
        <v>48.769689999999997</v>
      </c>
      <c r="FR476" s="14">
        <v>47.901969999999999</v>
      </c>
      <c r="FS476" s="14">
        <v>2.013036</v>
      </c>
      <c r="FT476" s="14">
        <v>7.4746800000000002E-2</v>
      </c>
      <c r="FU476" s="14">
        <v>0.1056716</v>
      </c>
      <c r="FW476" s="14"/>
    </row>
    <row r="477" spans="1:179" x14ac:dyDescent="0.6">
      <c r="A477" t="s">
        <v>226</v>
      </c>
      <c r="B477" t="s">
        <v>0</v>
      </c>
      <c r="C477" t="s">
        <v>293</v>
      </c>
      <c r="D477" s="53" t="s">
        <v>234</v>
      </c>
      <c r="E477" t="s">
        <v>220</v>
      </c>
      <c r="F477" s="14">
        <v>6043</v>
      </c>
      <c r="G477" s="14">
        <v>2.9103979999999998</v>
      </c>
      <c r="H477" s="14">
        <v>2.629696</v>
      </c>
      <c r="I477" s="14">
        <v>2.764678</v>
      </c>
      <c r="J477" s="14">
        <v>2.7423730000000002</v>
      </c>
      <c r="K477" s="14">
        <v>2.7363940000000002</v>
      </c>
      <c r="L477" s="14">
        <v>3.1419920000000001</v>
      </c>
      <c r="M477" s="14">
        <v>3.7436479999999999</v>
      </c>
      <c r="N477" s="14">
        <v>4.1773439999999997</v>
      </c>
      <c r="O477" s="14">
        <v>3.9391440000000002</v>
      </c>
      <c r="P477" s="14">
        <v>3.9020169999999998</v>
      </c>
      <c r="Q477" s="14">
        <v>3.78172</v>
      </c>
      <c r="R477" s="14">
        <v>3.5979139999999998</v>
      </c>
      <c r="S477" s="14">
        <v>3.5276079999999999</v>
      </c>
      <c r="T477" s="14">
        <v>3.3757549999999998</v>
      </c>
      <c r="U477" s="14">
        <v>3.1924239999999999</v>
      </c>
      <c r="V477" s="14">
        <v>3.2325020000000002</v>
      </c>
      <c r="W477" s="14">
        <v>3.5677159999999999</v>
      </c>
      <c r="X477" s="14">
        <v>4.3834239999999998</v>
      </c>
      <c r="Y477" s="14">
        <v>5.0419679999999998</v>
      </c>
      <c r="Z477" s="14">
        <v>5.0437719999999997</v>
      </c>
      <c r="AA477" s="14">
        <v>4.8237969999999999</v>
      </c>
      <c r="AB477" s="14">
        <v>4.3865970000000001</v>
      </c>
      <c r="AC477" s="14">
        <v>3.9127149999999999</v>
      </c>
      <c r="AD477" s="14">
        <v>3.4011429999999998</v>
      </c>
      <c r="AE477" s="14">
        <v>-0.37011129999999998</v>
      </c>
      <c r="AF477" s="14">
        <v>-0.49526969999999998</v>
      </c>
      <c r="AG477" s="14">
        <v>-0.2000256</v>
      </c>
      <c r="AH477" s="14">
        <v>-0.1709427</v>
      </c>
      <c r="AI477" s="14">
        <v>-0.27900160000000002</v>
      </c>
      <c r="AJ477" s="14">
        <v>-0.18183150000000001</v>
      </c>
      <c r="AK477" s="14">
        <v>-0.19301499999999999</v>
      </c>
      <c r="AL477" s="14">
        <v>-0.10696840000000001</v>
      </c>
      <c r="AM477" s="14">
        <v>-0.1880096</v>
      </c>
      <c r="AN477" s="14">
        <v>-9.6282800000000002E-2</v>
      </c>
      <c r="AO477" s="14">
        <v>-8.21876E-2</v>
      </c>
      <c r="AP477" s="14">
        <v>-0.1449811</v>
      </c>
      <c r="AQ477" s="14">
        <v>-0.15723219999999999</v>
      </c>
      <c r="AR477" s="14">
        <v>-0.18058769999999999</v>
      </c>
      <c r="AS477" s="14">
        <v>-0.24558530000000001</v>
      </c>
      <c r="AT477" s="14">
        <v>-0.1988202</v>
      </c>
      <c r="AU477" s="14">
        <v>-7.3983800000000002E-2</v>
      </c>
      <c r="AV477" s="14">
        <v>-4.5349399999999998E-2</v>
      </c>
      <c r="AW477" s="14">
        <v>6.7976E-3</v>
      </c>
      <c r="AX477" s="14">
        <v>7.5439099999999995E-2</v>
      </c>
      <c r="AY477" s="14">
        <v>5.8626900000000003E-2</v>
      </c>
      <c r="AZ477" s="14">
        <v>-9.5305299999999996E-2</v>
      </c>
      <c r="BA477" s="14">
        <v>-5.7254100000000002E-2</v>
      </c>
      <c r="BB477" s="14">
        <v>-5.0877699999999998E-2</v>
      </c>
      <c r="BC477" s="14">
        <v>-0.28856100000000001</v>
      </c>
      <c r="BD477" s="14">
        <v>-0.40934930000000003</v>
      </c>
      <c r="BE477" s="14">
        <v>-0.14068649999999999</v>
      </c>
      <c r="BF477" s="14">
        <v>-0.1165144</v>
      </c>
      <c r="BG477" s="14">
        <v>-0.21853980000000001</v>
      </c>
      <c r="BH477" s="14">
        <v>-0.1260174</v>
      </c>
      <c r="BI477" s="14">
        <v>-0.13135260000000001</v>
      </c>
      <c r="BJ477" s="14">
        <v>-4.1023499999999997E-2</v>
      </c>
      <c r="BK477" s="14">
        <v>-0.1241525</v>
      </c>
      <c r="BL477" s="14">
        <v>-2.98818E-2</v>
      </c>
      <c r="BM477" s="14">
        <v>-1.6827499999999999E-2</v>
      </c>
      <c r="BN477" s="14">
        <v>-8.7328199999999995E-2</v>
      </c>
      <c r="BO477" s="14">
        <v>-9.6252500000000005E-2</v>
      </c>
      <c r="BP477" s="14">
        <v>-0.1241918</v>
      </c>
      <c r="BQ477" s="14">
        <v>-0.1827346</v>
      </c>
      <c r="BR477" s="14">
        <v>-0.12911529999999999</v>
      </c>
      <c r="BS477" s="14">
        <v>-1.31401E-2</v>
      </c>
      <c r="BT477" s="14">
        <v>2.3184400000000001E-2</v>
      </c>
      <c r="BU477" s="14">
        <v>7.3342500000000005E-2</v>
      </c>
      <c r="BV477" s="14">
        <v>0.13746159999999999</v>
      </c>
      <c r="BW477" s="14">
        <v>0.118786</v>
      </c>
      <c r="BX477" s="14">
        <v>-3.59463E-2</v>
      </c>
      <c r="BY477" s="14">
        <v>-5.2300000000000003E-3</v>
      </c>
      <c r="BZ477" s="14">
        <v>1.745E-3</v>
      </c>
      <c r="CA477" s="14">
        <v>-0.2320796</v>
      </c>
      <c r="CB477" s="14">
        <v>-0.34984110000000002</v>
      </c>
      <c r="CC477" s="14">
        <v>-9.9588499999999996E-2</v>
      </c>
      <c r="CD477" s="14">
        <v>-7.8817499999999999E-2</v>
      </c>
      <c r="CE477" s="14">
        <v>-0.17666409999999999</v>
      </c>
      <c r="CF477" s="14">
        <v>-8.7360699999999999E-2</v>
      </c>
      <c r="CG477" s="14">
        <v>-8.8645500000000002E-2</v>
      </c>
      <c r="CH477" s="14">
        <v>4.6496999999999997E-3</v>
      </c>
      <c r="CI477" s="14">
        <v>-7.9925300000000005E-2</v>
      </c>
      <c r="CJ477" s="14">
        <v>1.6107400000000001E-2</v>
      </c>
      <c r="CK477" s="14">
        <v>2.8440699999999999E-2</v>
      </c>
      <c r="CL477" s="14">
        <v>-4.73979E-2</v>
      </c>
      <c r="CM477" s="14">
        <v>-5.4018200000000002E-2</v>
      </c>
      <c r="CN477" s="14">
        <v>-8.5132200000000005E-2</v>
      </c>
      <c r="CO477" s="14">
        <v>-0.13920440000000001</v>
      </c>
      <c r="CP477" s="14">
        <v>-8.0837999999999993E-2</v>
      </c>
      <c r="CQ477" s="14">
        <v>2.9000000000000001E-2</v>
      </c>
      <c r="CR477" s="14">
        <v>7.0650699999999997E-2</v>
      </c>
      <c r="CS477" s="14">
        <v>0.11943139999999999</v>
      </c>
      <c r="CT477" s="14">
        <v>0.1804182</v>
      </c>
      <c r="CU477" s="14">
        <v>0.16045209999999999</v>
      </c>
      <c r="CV477" s="14">
        <v>5.1655E-3</v>
      </c>
      <c r="CW477" s="14">
        <v>3.0801700000000001E-2</v>
      </c>
      <c r="CX477" s="14">
        <v>3.81914E-2</v>
      </c>
      <c r="CY477" s="14">
        <v>-0.17559820000000001</v>
      </c>
      <c r="CZ477" s="14">
        <v>-0.29033300000000001</v>
      </c>
      <c r="DA477" s="14">
        <v>-5.8490399999999998E-2</v>
      </c>
      <c r="DB477" s="14">
        <v>-4.11206E-2</v>
      </c>
      <c r="DC477" s="14">
        <v>-0.1347884</v>
      </c>
      <c r="DD477" s="14">
        <v>-4.8703999999999997E-2</v>
      </c>
      <c r="DE477" s="14">
        <v>-4.5938399999999997E-2</v>
      </c>
      <c r="DF477" s="14">
        <v>5.0322899999999997E-2</v>
      </c>
      <c r="DG477" s="14">
        <v>-3.5698000000000001E-2</v>
      </c>
      <c r="DH477" s="14">
        <v>6.2096499999999999E-2</v>
      </c>
      <c r="DI477" s="14">
        <v>7.3708899999999994E-2</v>
      </c>
      <c r="DJ477" s="14">
        <v>-7.4675999999999996E-3</v>
      </c>
      <c r="DK477" s="14">
        <v>-1.1783800000000001E-2</v>
      </c>
      <c r="DL477" s="14">
        <v>-4.6072599999999998E-2</v>
      </c>
      <c r="DM477" s="14">
        <v>-9.5674200000000001E-2</v>
      </c>
      <c r="DN477" s="14">
        <v>-3.2560600000000002E-2</v>
      </c>
      <c r="DO477" s="14">
        <v>7.1140200000000001E-2</v>
      </c>
      <c r="DP477" s="14">
        <v>0.118117</v>
      </c>
      <c r="DQ477" s="14">
        <v>0.16552020000000001</v>
      </c>
      <c r="DR477" s="14">
        <v>0.22337480000000001</v>
      </c>
      <c r="DS477" s="14">
        <v>0.20211809999999999</v>
      </c>
      <c r="DT477" s="14">
        <v>4.62773E-2</v>
      </c>
      <c r="DU477" s="14">
        <v>6.6833500000000004E-2</v>
      </c>
      <c r="DV477" s="14">
        <v>7.4637800000000004E-2</v>
      </c>
      <c r="DW477" s="14">
        <v>-9.4048000000000007E-2</v>
      </c>
      <c r="DX477" s="14">
        <v>-0.2044126</v>
      </c>
      <c r="DY477" s="14">
        <v>8.4869999999999998E-4</v>
      </c>
      <c r="DZ477" s="14">
        <v>1.33077E-2</v>
      </c>
      <c r="EA477" s="14">
        <v>-7.4326500000000004E-2</v>
      </c>
      <c r="EB477" s="14">
        <v>7.1101000000000003E-3</v>
      </c>
      <c r="EC477" s="14">
        <v>1.5723999999999998E-2</v>
      </c>
      <c r="ED477" s="14">
        <v>0.1162678</v>
      </c>
      <c r="EE477" s="14">
        <v>2.8159099999999999E-2</v>
      </c>
      <c r="EF477" s="14">
        <v>0.12849759999999999</v>
      </c>
      <c r="EG477" s="14">
        <v>0.1390689</v>
      </c>
      <c r="EH477" s="14">
        <v>5.0185399999999998E-2</v>
      </c>
      <c r="EI477" s="14">
        <v>4.9195900000000001E-2</v>
      </c>
      <c r="EJ477" s="14">
        <v>1.03234E-2</v>
      </c>
      <c r="EK477" s="14">
        <v>-3.2823499999999999E-2</v>
      </c>
      <c r="EL477" s="14">
        <v>3.7144200000000002E-2</v>
      </c>
      <c r="EM477" s="14">
        <v>0.13198389999999999</v>
      </c>
      <c r="EN477" s="14">
        <v>0.18665090000000001</v>
      </c>
      <c r="EO477" s="14">
        <v>0.2320652</v>
      </c>
      <c r="EP477" s="14">
        <v>0.28539730000000002</v>
      </c>
      <c r="EQ477" s="14">
        <v>0.26227729999999999</v>
      </c>
      <c r="ER477" s="14">
        <v>0.1056363</v>
      </c>
      <c r="ES477" s="14">
        <v>0.11885759999999999</v>
      </c>
      <c r="ET477" s="14">
        <v>0.1272605</v>
      </c>
      <c r="EU477" s="14">
        <v>46.797319999999999</v>
      </c>
      <c r="EV477" s="14">
        <v>46.139830000000003</v>
      </c>
      <c r="EW477" s="14">
        <v>45.70008</v>
      </c>
      <c r="EX477" s="14">
        <v>44.65645</v>
      </c>
      <c r="EY477" s="14">
        <v>44.191949999999999</v>
      </c>
      <c r="EZ477" s="14">
        <v>44.022410000000001</v>
      </c>
      <c r="FA477" s="14">
        <v>43.760399999999997</v>
      </c>
      <c r="FB477" s="14">
        <v>43.91554</v>
      </c>
      <c r="FC477" s="14">
        <v>48.454329999999999</v>
      </c>
      <c r="FD477" s="14">
        <v>53.491190000000003</v>
      </c>
      <c r="FE477" s="14">
        <v>57.582479999999997</v>
      </c>
      <c r="FF477" s="14">
        <v>60.393340000000002</v>
      </c>
      <c r="FG477" s="14">
        <v>61.858519999999999</v>
      </c>
      <c r="FH477" s="14">
        <v>61.741869999999999</v>
      </c>
      <c r="FI477" s="14">
        <v>61.554360000000003</v>
      </c>
      <c r="FJ477" s="14">
        <v>61.016370000000002</v>
      </c>
      <c r="FK477" s="14">
        <v>60.038290000000003</v>
      </c>
      <c r="FL477" s="14">
        <v>58.160130000000002</v>
      </c>
      <c r="FM477" s="14">
        <v>55.471040000000002</v>
      </c>
      <c r="FN477" s="14">
        <v>53.47213</v>
      </c>
      <c r="FO477" s="14">
        <v>51.891129999999997</v>
      </c>
      <c r="FP477" s="14">
        <v>50.871180000000003</v>
      </c>
      <c r="FQ477" s="14">
        <v>49.527520000000003</v>
      </c>
      <c r="FR477" s="14">
        <v>48.713500000000003</v>
      </c>
      <c r="FS477" s="14">
        <v>1.2600279999999999</v>
      </c>
      <c r="FT477" s="14">
        <v>5.1878000000000001E-2</v>
      </c>
      <c r="FU477" s="14">
        <v>7.1300299999999997E-2</v>
      </c>
      <c r="FW477" s="14"/>
    </row>
    <row r="478" spans="1:179" x14ac:dyDescent="0.6">
      <c r="A478" t="s">
        <v>226</v>
      </c>
      <c r="B478" t="s">
        <v>0</v>
      </c>
      <c r="C478" t="s">
        <v>293</v>
      </c>
      <c r="D478" s="53" t="s">
        <v>234</v>
      </c>
      <c r="E478" t="s">
        <v>221</v>
      </c>
      <c r="F478" s="14">
        <v>4238</v>
      </c>
      <c r="G478" s="14">
        <v>2.5206270000000002</v>
      </c>
      <c r="H478" s="14">
        <v>2.396245</v>
      </c>
      <c r="I478" s="14">
        <v>2.3201450000000001</v>
      </c>
      <c r="J478" s="14">
        <v>2.351089</v>
      </c>
      <c r="K478" s="14">
        <v>2.4179740000000001</v>
      </c>
      <c r="L478" s="14">
        <v>2.5834039999999998</v>
      </c>
      <c r="M478" s="14">
        <v>3.0712649999999999</v>
      </c>
      <c r="N478" s="14">
        <v>3.3271920000000001</v>
      </c>
      <c r="O478" s="14">
        <v>3.153575</v>
      </c>
      <c r="P478" s="14">
        <v>2.9865699999999999</v>
      </c>
      <c r="Q478" s="14">
        <v>2.8912740000000001</v>
      </c>
      <c r="R478" s="14">
        <v>2.6889750000000001</v>
      </c>
      <c r="S478" s="14">
        <v>2.5937950000000001</v>
      </c>
      <c r="T478" s="14">
        <v>2.568244</v>
      </c>
      <c r="U478" s="14">
        <v>2.6774040000000001</v>
      </c>
      <c r="V478" s="14">
        <v>2.731846</v>
      </c>
      <c r="W478" s="14">
        <v>2.8400970000000001</v>
      </c>
      <c r="X478" s="14">
        <v>3.4342630000000001</v>
      </c>
      <c r="Y478" s="14">
        <v>3.8325659999999999</v>
      </c>
      <c r="Z478" s="14">
        <v>3.7992059999999999</v>
      </c>
      <c r="AA478" s="14">
        <v>3.726391</v>
      </c>
      <c r="AB478" s="14">
        <v>3.5122559999999998</v>
      </c>
      <c r="AC478" s="14">
        <v>3.0810590000000002</v>
      </c>
      <c r="AD478" s="14">
        <v>2.7138399999999998</v>
      </c>
      <c r="AE478" s="14">
        <v>-0.18067800000000001</v>
      </c>
      <c r="AF478" s="14">
        <v>-0.17149600000000001</v>
      </c>
      <c r="AG478" s="14">
        <v>-0.1543602</v>
      </c>
      <c r="AH478" s="14">
        <v>-0.1063422</v>
      </c>
      <c r="AI478" s="14">
        <v>-0.10602830000000001</v>
      </c>
      <c r="AJ478" s="14">
        <v>-0.2075205</v>
      </c>
      <c r="AK478" s="14">
        <v>-0.2133988</v>
      </c>
      <c r="AL478" s="14">
        <v>-0.158197</v>
      </c>
      <c r="AM478" s="14">
        <v>-0.1640103</v>
      </c>
      <c r="AN478" s="14">
        <v>-0.12585540000000001</v>
      </c>
      <c r="AO478" s="14">
        <v>-5.8131799999999997E-2</v>
      </c>
      <c r="AP478" s="14">
        <v>-0.1233191</v>
      </c>
      <c r="AQ478" s="14">
        <v>-0.12410060000000001</v>
      </c>
      <c r="AR478" s="14">
        <v>-5.7478099999999997E-2</v>
      </c>
      <c r="AS478" s="14">
        <v>7.5983099999999998E-2</v>
      </c>
      <c r="AT478" s="14">
        <v>4.8554199999999999E-2</v>
      </c>
      <c r="AU478" s="14">
        <v>-2.1141199999999999E-2</v>
      </c>
      <c r="AV478" s="14">
        <v>4.0385900000000002E-2</v>
      </c>
      <c r="AW478" s="14">
        <v>-2.2544000000000002E-3</v>
      </c>
      <c r="AX478" s="14">
        <v>-3.8779399999999999E-2</v>
      </c>
      <c r="AY478" s="14">
        <v>1.13712E-2</v>
      </c>
      <c r="AZ478" s="14">
        <v>-4.8818199999999999E-2</v>
      </c>
      <c r="BA478" s="14">
        <v>-0.1505039</v>
      </c>
      <c r="BB478" s="14">
        <v>-0.15716089999999999</v>
      </c>
      <c r="BC478" s="14">
        <v>-0.11416030000000001</v>
      </c>
      <c r="BD478" s="14">
        <v>-0.1044342</v>
      </c>
      <c r="BE478" s="14">
        <v>-8.6035899999999998E-2</v>
      </c>
      <c r="BF478" s="14">
        <v>-3.5322699999999999E-2</v>
      </c>
      <c r="BG478" s="14">
        <v>-4.0970699999999999E-2</v>
      </c>
      <c r="BH478" s="14">
        <v>-0.1326445</v>
      </c>
      <c r="BI478" s="14">
        <v>-0.1254564</v>
      </c>
      <c r="BJ478" s="14">
        <v>-7.4531899999999998E-2</v>
      </c>
      <c r="BK478" s="14">
        <v>-7.0756700000000006E-2</v>
      </c>
      <c r="BL478" s="14">
        <v>-4.2404400000000002E-2</v>
      </c>
      <c r="BM478" s="14">
        <v>6.0438000000000002E-3</v>
      </c>
      <c r="BN478" s="14">
        <v>-6.5803600000000004E-2</v>
      </c>
      <c r="BO478" s="14">
        <v>-6.7377400000000004E-2</v>
      </c>
      <c r="BP478" s="14">
        <v>-2.3914000000000001E-3</v>
      </c>
      <c r="BQ478" s="14">
        <v>0.14854539999999999</v>
      </c>
      <c r="BR478" s="14">
        <v>0.12643109999999999</v>
      </c>
      <c r="BS478" s="14">
        <v>4.7934999999999998E-2</v>
      </c>
      <c r="BT478" s="14">
        <v>0.1141508</v>
      </c>
      <c r="BU478" s="14">
        <v>7.4298000000000003E-2</v>
      </c>
      <c r="BV478" s="14">
        <v>4.2697100000000002E-2</v>
      </c>
      <c r="BW478" s="14">
        <v>8.1759600000000002E-2</v>
      </c>
      <c r="BX478" s="14">
        <v>2.4548299999999999E-2</v>
      </c>
      <c r="BY478" s="14">
        <v>-8.0450900000000006E-2</v>
      </c>
      <c r="BZ478" s="14">
        <v>-9.3265600000000004E-2</v>
      </c>
      <c r="CA478" s="14">
        <v>-6.8090300000000006E-2</v>
      </c>
      <c r="CB478" s="14">
        <v>-5.7987400000000001E-2</v>
      </c>
      <c r="CC478" s="14">
        <v>-3.8714699999999998E-2</v>
      </c>
      <c r="CD478" s="14">
        <v>1.3865199999999999E-2</v>
      </c>
      <c r="CE478" s="14">
        <v>4.0879000000000002E-3</v>
      </c>
      <c r="CF478" s="14">
        <v>-8.0785700000000002E-2</v>
      </c>
      <c r="CG478" s="14">
        <v>-6.4547800000000002E-2</v>
      </c>
      <c r="CH478" s="14">
        <v>-1.6585800000000001E-2</v>
      </c>
      <c r="CI478" s="14">
        <v>-6.1695999999999999E-3</v>
      </c>
      <c r="CJ478" s="14">
        <v>1.5393499999999999E-2</v>
      </c>
      <c r="CK478" s="14">
        <v>5.0491599999999998E-2</v>
      </c>
      <c r="CL478" s="14">
        <v>-2.5968499999999999E-2</v>
      </c>
      <c r="CM478" s="14">
        <v>-2.8091100000000001E-2</v>
      </c>
      <c r="CN478" s="14">
        <v>3.5761500000000002E-2</v>
      </c>
      <c r="CO478" s="14">
        <v>0.1988018</v>
      </c>
      <c r="CP478" s="14">
        <v>0.18036840000000001</v>
      </c>
      <c r="CQ478" s="14">
        <v>9.5777000000000001E-2</v>
      </c>
      <c r="CR478" s="14">
        <v>0.1652402</v>
      </c>
      <c r="CS478" s="14">
        <v>0.12731799999999999</v>
      </c>
      <c r="CT478" s="14">
        <v>9.9127599999999996E-2</v>
      </c>
      <c r="CU478" s="14">
        <v>0.1305104</v>
      </c>
      <c r="CV478" s="14">
        <v>7.5361800000000007E-2</v>
      </c>
      <c r="CW478" s="14">
        <v>-3.1932500000000003E-2</v>
      </c>
      <c r="CX478" s="14">
        <v>-4.9011800000000001E-2</v>
      </c>
      <c r="CY478" s="14">
        <v>-2.20203E-2</v>
      </c>
      <c r="CZ478" s="14">
        <v>-1.15406E-2</v>
      </c>
      <c r="DA478" s="14">
        <v>8.6066000000000007E-3</v>
      </c>
      <c r="DB478" s="14">
        <v>6.3053100000000001E-2</v>
      </c>
      <c r="DC478" s="14">
        <v>4.9146500000000003E-2</v>
      </c>
      <c r="DD478" s="14">
        <v>-2.8926899999999998E-2</v>
      </c>
      <c r="DE478" s="14">
        <v>-3.6391000000000001E-3</v>
      </c>
      <c r="DF478" s="14">
        <v>4.1360399999999999E-2</v>
      </c>
      <c r="DG478" s="14">
        <v>5.8417499999999997E-2</v>
      </c>
      <c r="DH478" s="14">
        <v>7.3191400000000004E-2</v>
      </c>
      <c r="DI478" s="14">
        <v>9.4939399999999993E-2</v>
      </c>
      <c r="DJ478" s="14">
        <v>1.38666E-2</v>
      </c>
      <c r="DK478" s="14">
        <v>1.1195200000000001E-2</v>
      </c>
      <c r="DL478" s="14">
        <v>7.3914300000000002E-2</v>
      </c>
      <c r="DM478" s="14">
        <v>0.2490581</v>
      </c>
      <c r="DN478" s="14">
        <v>0.23430580000000001</v>
      </c>
      <c r="DO478" s="14">
        <v>0.143619</v>
      </c>
      <c r="DP478" s="14">
        <v>0.21632960000000001</v>
      </c>
      <c r="DQ478" s="14">
        <v>0.1803379</v>
      </c>
      <c r="DR478" s="14">
        <v>0.155558</v>
      </c>
      <c r="DS478" s="14">
        <v>0.17926120000000001</v>
      </c>
      <c r="DT478" s="14">
        <v>0.12617519999999999</v>
      </c>
      <c r="DU478" s="14">
        <v>1.6586E-2</v>
      </c>
      <c r="DV478" s="14">
        <v>-4.7581000000000003E-3</v>
      </c>
      <c r="DW478" s="14">
        <v>4.4497500000000002E-2</v>
      </c>
      <c r="DX478" s="14">
        <v>5.55212E-2</v>
      </c>
      <c r="DY478" s="14">
        <v>7.6930899999999997E-2</v>
      </c>
      <c r="DZ478" s="14">
        <v>0.13407259999999999</v>
      </c>
      <c r="EA478" s="14">
        <v>0.1142041</v>
      </c>
      <c r="EB478" s="14">
        <v>4.59491E-2</v>
      </c>
      <c r="EC478" s="14">
        <v>8.4303199999999995E-2</v>
      </c>
      <c r="ED478" s="14">
        <v>0.12502550000000001</v>
      </c>
      <c r="EE478" s="14">
        <v>0.151671</v>
      </c>
      <c r="EF478" s="14">
        <v>0.15664230000000001</v>
      </c>
      <c r="EG478" s="14">
        <v>0.15911500000000001</v>
      </c>
      <c r="EH478" s="14">
        <v>7.1382100000000004E-2</v>
      </c>
      <c r="EI478" s="14">
        <v>6.7918300000000001E-2</v>
      </c>
      <c r="EJ478" s="14">
        <v>0.129001</v>
      </c>
      <c r="EK478" s="14">
        <v>0.32162039999999997</v>
      </c>
      <c r="EL478" s="14">
        <v>0.31218269999999998</v>
      </c>
      <c r="EM478" s="14">
        <v>0.2126953</v>
      </c>
      <c r="EN478" s="14">
        <v>0.29009449999999998</v>
      </c>
      <c r="EO478" s="14">
        <v>0.25689030000000002</v>
      </c>
      <c r="EP478" s="14">
        <v>0.23703450000000001</v>
      </c>
      <c r="EQ478" s="14">
        <v>0.2496496</v>
      </c>
      <c r="ER478" s="14">
        <v>0.19954169999999999</v>
      </c>
      <c r="ES478" s="14">
        <v>8.6638900000000005E-2</v>
      </c>
      <c r="ET478" s="14">
        <v>5.9137200000000001E-2</v>
      </c>
      <c r="EU478" s="14">
        <v>44.726649999999999</v>
      </c>
      <c r="EV478" s="14">
        <v>44.145440000000001</v>
      </c>
      <c r="EW478" s="14">
        <v>43.529110000000003</v>
      </c>
      <c r="EX478" s="14">
        <v>42.691960000000002</v>
      </c>
      <c r="EY478" s="14">
        <v>42.434959999999997</v>
      </c>
      <c r="EZ478" s="14">
        <v>41.820799999999998</v>
      </c>
      <c r="FA478" s="14">
        <v>41.688540000000003</v>
      </c>
      <c r="FB478" s="14">
        <v>41.595260000000003</v>
      </c>
      <c r="FC478" s="14">
        <v>45.810589999999998</v>
      </c>
      <c r="FD478" s="14">
        <v>51.55444</v>
      </c>
      <c r="FE478" s="14">
        <v>55.927439999999997</v>
      </c>
      <c r="FF478" s="14">
        <v>58.972769999999997</v>
      </c>
      <c r="FG478" s="14">
        <v>61.07967</v>
      </c>
      <c r="FH478" s="14">
        <v>61.679780000000001</v>
      </c>
      <c r="FI478" s="14">
        <v>61.688020000000002</v>
      </c>
      <c r="FJ478" s="14">
        <v>60.931780000000003</v>
      </c>
      <c r="FK478" s="14">
        <v>59.824860000000001</v>
      </c>
      <c r="FL478" s="14">
        <v>57.314140000000002</v>
      </c>
      <c r="FM478" s="14">
        <v>54.242910000000002</v>
      </c>
      <c r="FN478" s="14">
        <v>52.295670000000001</v>
      </c>
      <c r="FO478" s="14">
        <v>50.203949999999999</v>
      </c>
      <c r="FP478" s="14">
        <v>48.893090000000001</v>
      </c>
      <c r="FQ478" s="14">
        <v>47.679040000000001</v>
      </c>
      <c r="FR478" s="14">
        <v>46.734029999999997</v>
      </c>
      <c r="FS478" s="14">
        <v>1.559015</v>
      </c>
      <c r="FT478" s="14">
        <v>5.6464300000000002E-2</v>
      </c>
      <c r="FU478" s="14">
        <v>8.2412399999999997E-2</v>
      </c>
      <c r="FW478" s="14"/>
    </row>
    <row r="479" spans="1:179" x14ac:dyDescent="0.6">
      <c r="A479" t="s">
        <v>226</v>
      </c>
      <c r="B479" t="s">
        <v>0</v>
      </c>
      <c r="C479" t="s">
        <v>293</v>
      </c>
      <c r="D479" s="53" t="s">
        <v>246</v>
      </c>
      <c r="E479" t="s">
        <v>219</v>
      </c>
      <c r="F479" s="14">
        <v>10281</v>
      </c>
      <c r="G479" s="14">
        <v>5.0502710000000004</v>
      </c>
      <c r="H479" s="14">
        <v>4.6636620000000004</v>
      </c>
      <c r="I479" s="14">
        <v>4.6646850000000004</v>
      </c>
      <c r="J479" s="14">
        <v>4.6116710000000003</v>
      </c>
      <c r="K479" s="14">
        <v>4.5215319999999997</v>
      </c>
      <c r="L479" s="14">
        <v>5.0307139999999997</v>
      </c>
      <c r="M479" s="14">
        <v>5.9289759999999996</v>
      </c>
      <c r="N479" s="14">
        <v>6.6807840000000001</v>
      </c>
      <c r="O479" s="14">
        <v>6.5381580000000001</v>
      </c>
      <c r="P479" s="14">
        <v>6.6483790000000003</v>
      </c>
      <c r="Q479" s="14">
        <v>6.7711629999999996</v>
      </c>
      <c r="R479" s="14">
        <v>6.5510640000000002</v>
      </c>
      <c r="S479" s="14">
        <v>6.5172970000000001</v>
      </c>
      <c r="T479" s="14">
        <v>6.4790939999999999</v>
      </c>
      <c r="U479" s="14">
        <v>6.4649890000000001</v>
      </c>
      <c r="V479" s="14">
        <v>6.7569309999999998</v>
      </c>
      <c r="W479" s="14">
        <v>7.3317269999999999</v>
      </c>
      <c r="X479" s="14">
        <v>8.776033</v>
      </c>
      <c r="Y479" s="14">
        <v>9.7135850000000001</v>
      </c>
      <c r="Z479" s="14">
        <v>9.4885929999999998</v>
      </c>
      <c r="AA479" s="14">
        <v>8.9951229999999995</v>
      </c>
      <c r="AB479" s="14">
        <v>8.2835719999999995</v>
      </c>
      <c r="AC479" s="14">
        <v>7.3173219999999999</v>
      </c>
      <c r="AD479" s="14">
        <v>6.4019180000000002</v>
      </c>
      <c r="AE479" s="14">
        <v>-0.49450850000000002</v>
      </c>
      <c r="AF479" s="14">
        <v>-0.65572450000000004</v>
      </c>
      <c r="AG479" s="14">
        <v>-0.3384952</v>
      </c>
      <c r="AH479" s="14">
        <v>-0.2286386</v>
      </c>
      <c r="AI479" s="14">
        <v>-0.39097510000000002</v>
      </c>
      <c r="AJ479" s="14">
        <v>-0.3228028</v>
      </c>
      <c r="AK479" s="14">
        <v>-0.35760439999999999</v>
      </c>
      <c r="AL479" s="14">
        <v>-0.17711350000000001</v>
      </c>
      <c r="AM479" s="14">
        <v>-0.2752867</v>
      </c>
      <c r="AN479" s="14">
        <v>-0.17307069999999999</v>
      </c>
      <c r="AO479" s="14">
        <v>-9.4110799999999994E-2</v>
      </c>
      <c r="AP479" s="14">
        <v>-0.22305510000000001</v>
      </c>
      <c r="AQ479" s="14">
        <v>-0.21298500000000001</v>
      </c>
      <c r="AR479" s="14">
        <v>-0.19078149999999999</v>
      </c>
      <c r="AS479" s="14">
        <v>-0.13127829999999999</v>
      </c>
      <c r="AT479" s="14">
        <v>-0.10424269999999999</v>
      </c>
      <c r="AU479" s="14">
        <v>-1.35619E-2</v>
      </c>
      <c r="AV479" s="14">
        <v>1.83229E-2</v>
      </c>
      <c r="AW479" s="14">
        <v>2.6010999999999999E-2</v>
      </c>
      <c r="AX479" s="14">
        <v>0.1017493</v>
      </c>
      <c r="AY479" s="14">
        <v>0.12247710000000001</v>
      </c>
      <c r="AZ479" s="14">
        <v>-6.3543100000000005E-2</v>
      </c>
      <c r="BA479" s="14">
        <v>-9.9917099999999995E-2</v>
      </c>
      <c r="BB479" s="14">
        <v>-0.1142049</v>
      </c>
      <c r="BC479" s="14">
        <v>-0.386237</v>
      </c>
      <c r="BD479" s="14">
        <v>-0.53983369999999997</v>
      </c>
      <c r="BE479" s="14">
        <v>-0.2394587</v>
      </c>
      <c r="BF479" s="14">
        <v>-0.13388630000000001</v>
      </c>
      <c r="BG479" s="14">
        <v>-0.29455759999999998</v>
      </c>
      <c r="BH479" s="14">
        <v>-0.22660469999999999</v>
      </c>
      <c r="BI479" s="14">
        <v>-0.24941949999999999</v>
      </c>
      <c r="BJ479" s="14">
        <v>-6.6190100000000002E-2</v>
      </c>
      <c r="BK479" s="14">
        <v>-0.1608966</v>
      </c>
      <c r="BL479" s="14">
        <v>-6.3653500000000002E-2</v>
      </c>
      <c r="BM479" s="14">
        <v>1.2171E-3</v>
      </c>
      <c r="BN479" s="14">
        <v>-0.13955390000000001</v>
      </c>
      <c r="BO479" s="14">
        <v>-0.12493650000000001</v>
      </c>
      <c r="BP479" s="14">
        <v>-0.1074074</v>
      </c>
      <c r="BQ479" s="14">
        <v>-3.2237599999999998E-2</v>
      </c>
      <c r="BR479" s="14">
        <v>3.6419E-3</v>
      </c>
      <c r="BS479" s="14">
        <v>8.0310500000000007E-2</v>
      </c>
      <c r="BT479" s="14">
        <v>0.1228982</v>
      </c>
      <c r="BU479" s="14">
        <v>0.13019710000000001</v>
      </c>
      <c r="BV479" s="14">
        <v>0.20675950000000001</v>
      </c>
      <c r="BW479" s="14">
        <v>0.2187587</v>
      </c>
      <c r="BX479" s="14">
        <v>3.3568399999999998E-2</v>
      </c>
      <c r="BY479" s="14">
        <v>-9.7976000000000001E-3</v>
      </c>
      <c r="BZ479" s="14">
        <v>-2.6943399999999999E-2</v>
      </c>
      <c r="CA479" s="14">
        <v>-0.31124859999999999</v>
      </c>
      <c r="CB479" s="14">
        <v>-0.45956799999999998</v>
      </c>
      <c r="CC479" s="14">
        <v>-0.1708663</v>
      </c>
      <c r="CD479" s="14">
        <v>-6.8261100000000005E-2</v>
      </c>
      <c r="CE479" s="14">
        <v>-0.22777910000000001</v>
      </c>
      <c r="CF479" s="14">
        <v>-0.15997819999999999</v>
      </c>
      <c r="CG479" s="14">
        <v>-0.17449100000000001</v>
      </c>
      <c r="CH479" s="14">
        <v>1.06351E-2</v>
      </c>
      <c r="CI479" s="14">
        <v>-8.1670300000000001E-2</v>
      </c>
      <c r="CJ479" s="14">
        <v>1.2128399999999999E-2</v>
      </c>
      <c r="CK479" s="14">
        <v>6.7240800000000003E-2</v>
      </c>
      <c r="CL479" s="14">
        <v>-8.1721199999999994E-2</v>
      </c>
      <c r="CM479" s="14">
        <v>-6.3954399999999995E-2</v>
      </c>
      <c r="CN479" s="14">
        <v>-4.96628E-2</v>
      </c>
      <c r="CO479" s="14">
        <v>3.6357800000000003E-2</v>
      </c>
      <c r="CP479" s="14">
        <v>7.8362399999999999E-2</v>
      </c>
      <c r="CQ479" s="14">
        <v>0.14532629999999999</v>
      </c>
      <c r="CR479" s="14">
        <v>0.19532669999999999</v>
      </c>
      <c r="CS479" s="14">
        <v>0.20235610000000001</v>
      </c>
      <c r="CT479" s="14">
        <v>0.27948919999999999</v>
      </c>
      <c r="CU479" s="14">
        <v>0.28544310000000001</v>
      </c>
      <c r="CV479" s="14">
        <v>0.1008275</v>
      </c>
      <c r="CW479" s="14">
        <v>5.2618900000000003E-2</v>
      </c>
      <c r="CX479" s="14">
        <v>3.3493599999999998E-2</v>
      </c>
      <c r="CY479" s="14">
        <v>-0.2362601</v>
      </c>
      <c r="CZ479" s="14">
        <v>-0.37930239999999998</v>
      </c>
      <c r="DA479" s="14">
        <v>-0.102274</v>
      </c>
      <c r="DB479" s="14">
        <v>-2.6359E-3</v>
      </c>
      <c r="DC479" s="14">
        <v>-0.16100059999999999</v>
      </c>
      <c r="DD479" s="14">
        <v>-9.3351699999999996E-2</v>
      </c>
      <c r="DE479" s="14">
        <v>-9.9562499999999998E-2</v>
      </c>
      <c r="DF479" s="14">
        <v>8.7460300000000005E-2</v>
      </c>
      <c r="DG479" s="14">
        <v>-2.4440999999999998E-3</v>
      </c>
      <c r="DH479" s="14">
        <v>8.79104E-2</v>
      </c>
      <c r="DI479" s="14">
        <v>0.13326460000000001</v>
      </c>
      <c r="DJ479" s="14">
        <v>-2.38885E-2</v>
      </c>
      <c r="DK479" s="14">
        <v>-2.9723000000000002E-3</v>
      </c>
      <c r="DL479" s="14">
        <v>8.0818999999999995E-3</v>
      </c>
      <c r="DM479" s="14">
        <v>0.10495309999999999</v>
      </c>
      <c r="DN479" s="14">
        <v>0.153083</v>
      </c>
      <c r="DO479" s="14">
        <v>0.210342</v>
      </c>
      <c r="DP479" s="14">
        <v>0.26775520000000003</v>
      </c>
      <c r="DQ479" s="14">
        <v>0.27451500000000001</v>
      </c>
      <c r="DR479" s="14">
        <v>0.352219</v>
      </c>
      <c r="DS479" s="14">
        <v>0.35212749999999998</v>
      </c>
      <c r="DT479" s="14">
        <v>0.1680866</v>
      </c>
      <c r="DU479" s="14">
        <v>0.1150354</v>
      </c>
      <c r="DV479" s="14">
        <v>9.39305E-2</v>
      </c>
      <c r="DW479" s="14">
        <v>-0.12798870000000001</v>
      </c>
      <c r="DX479" s="14">
        <v>-0.26341150000000002</v>
      </c>
      <c r="DY479" s="14">
        <v>-3.2374999999999999E-3</v>
      </c>
      <c r="DZ479" s="14">
        <v>9.2116400000000001E-2</v>
      </c>
      <c r="EA479" s="14">
        <v>-6.4583100000000004E-2</v>
      </c>
      <c r="EB479" s="14">
        <v>2.8463999999999998E-3</v>
      </c>
      <c r="EC479" s="14">
        <v>8.6222999999999994E-3</v>
      </c>
      <c r="ED479" s="14">
        <v>0.1983837</v>
      </c>
      <c r="EE479" s="14">
        <v>0.11194610000000001</v>
      </c>
      <c r="EF479" s="14">
        <v>0.19732749999999999</v>
      </c>
      <c r="EG479" s="14">
        <v>0.2285924</v>
      </c>
      <c r="EH479" s="14">
        <v>5.9612800000000001E-2</v>
      </c>
      <c r="EI479" s="14">
        <v>8.5076200000000005E-2</v>
      </c>
      <c r="EJ479" s="14">
        <v>9.1455999999999996E-2</v>
      </c>
      <c r="EK479" s="14">
        <v>0.2039938</v>
      </c>
      <c r="EL479" s="14">
        <v>0.26096750000000002</v>
      </c>
      <c r="EM479" s="14">
        <v>0.3042144</v>
      </c>
      <c r="EN479" s="14">
        <v>0.37233050000000001</v>
      </c>
      <c r="EO479" s="14">
        <v>0.37870110000000001</v>
      </c>
      <c r="EP479" s="14">
        <v>0.4572291</v>
      </c>
      <c r="EQ479" s="14">
        <v>0.44840920000000001</v>
      </c>
      <c r="ER479" s="14">
        <v>0.26519809999999999</v>
      </c>
      <c r="ES479" s="14">
        <v>0.2051549</v>
      </c>
      <c r="ET479" s="14">
        <v>0.18119199999999999</v>
      </c>
      <c r="EU479" s="14">
        <v>53.382280000000002</v>
      </c>
      <c r="EV479" s="14">
        <v>53.574660000000002</v>
      </c>
      <c r="EW479" s="14">
        <v>53.484070000000003</v>
      </c>
      <c r="EX479" s="14">
        <v>53.034350000000003</v>
      </c>
      <c r="EY479" s="14">
        <v>53.136139999999997</v>
      </c>
      <c r="EZ479" s="14">
        <v>53.128570000000003</v>
      </c>
      <c r="FA479" s="14">
        <v>52.878489999999999</v>
      </c>
      <c r="FB479" s="14">
        <v>52.748370000000001</v>
      </c>
      <c r="FC479" s="14">
        <v>53.003010000000003</v>
      </c>
      <c r="FD479" s="14">
        <v>53.24541</v>
      </c>
      <c r="FE479" s="14">
        <v>52.73695</v>
      </c>
      <c r="FF479" s="14">
        <v>53.004770000000001</v>
      </c>
      <c r="FG479" s="14">
        <v>51.727609999999999</v>
      </c>
      <c r="FH479" s="14">
        <v>51.992530000000002</v>
      </c>
      <c r="FI479" s="14">
        <v>53.080419999999997</v>
      </c>
      <c r="FJ479" s="14">
        <v>52.873089999999998</v>
      </c>
      <c r="FK479" s="14">
        <v>52.001139999999999</v>
      </c>
      <c r="FL479" s="14">
        <v>51.493000000000002</v>
      </c>
      <c r="FM479" s="14">
        <v>50.564700000000002</v>
      </c>
      <c r="FN479" s="14">
        <v>50.165199999999999</v>
      </c>
      <c r="FO479" s="14">
        <v>50.593960000000003</v>
      </c>
      <c r="FP479" s="14">
        <v>49.226419999999997</v>
      </c>
      <c r="FQ479" s="14">
        <v>48.10792</v>
      </c>
      <c r="FR479" s="14">
        <v>46.44173</v>
      </c>
      <c r="FS479" s="14">
        <v>2.0087120000000001</v>
      </c>
      <c r="FT479" s="14">
        <v>8.1027600000000005E-2</v>
      </c>
      <c r="FU479" s="14">
        <v>0.1122069</v>
      </c>
      <c r="FW479" s="14"/>
    </row>
    <row r="480" spans="1:179" x14ac:dyDescent="0.6">
      <c r="A480" t="s">
        <v>226</v>
      </c>
      <c r="B480" t="s">
        <v>0</v>
      </c>
      <c r="C480" t="s">
        <v>293</v>
      </c>
      <c r="D480" s="53" t="s">
        <v>246</v>
      </c>
      <c r="E480" t="s">
        <v>220</v>
      </c>
      <c r="F480" s="14">
        <v>6043</v>
      </c>
      <c r="G480" s="14">
        <v>2.7184240000000002</v>
      </c>
      <c r="H480" s="14">
        <v>2.4777909999999999</v>
      </c>
      <c r="I480" s="14">
        <v>2.5643280000000002</v>
      </c>
      <c r="J480" s="14">
        <v>2.4739689999999999</v>
      </c>
      <c r="K480" s="14">
        <v>2.4149569999999998</v>
      </c>
      <c r="L480" s="14">
        <v>2.7390910000000002</v>
      </c>
      <c r="M480" s="14">
        <v>3.2314560000000001</v>
      </c>
      <c r="N480" s="14">
        <v>3.751449</v>
      </c>
      <c r="O480" s="14">
        <v>3.6990569999999998</v>
      </c>
      <c r="P480" s="14">
        <v>3.8107950000000002</v>
      </c>
      <c r="Q480" s="14">
        <v>3.8140290000000001</v>
      </c>
      <c r="R480" s="14">
        <v>3.6943609999999998</v>
      </c>
      <c r="S480" s="14">
        <v>3.6862159999999999</v>
      </c>
      <c r="T480" s="14">
        <v>3.611631</v>
      </c>
      <c r="U480" s="14">
        <v>3.457198</v>
      </c>
      <c r="V480" s="14">
        <v>3.5366909999999998</v>
      </c>
      <c r="W480" s="14">
        <v>3.9098259999999998</v>
      </c>
      <c r="X480" s="14">
        <v>4.7720529999999997</v>
      </c>
      <c r="Y480" s="14">
        <v>5.3602999999999996</v>
      </c>
      <c r="Z480" s="14">
        <v>5.2812270000000003</v>
      </c>
      <c r="AA480" s="14">
        <v>4.9818290000000003</v>
      </c>
      <c r="AB480" s="14">
        <v>4.5432399999999999</v>
      </c>
      <c r="AC480" s="14">
        <v>4.0364630000000004</v>
      </c>
      <c r="AD480" s="14">
        <v>3.509207</v>
      </c>
      <c r="AE480" s="14">
        <v>-0.36050989999999999</v>
      </c>
      <c r="AF480" s="14">
        <v>-0.51431150000000003</v>
      </c>
      <c r="AG480" s="14">
        <v>-0.24761810000000001</v>
      </c>
      <c r="AH480" s="14">
        <v>-0.21021860000000001</v>
      </c>
      <c r="AI480" s="14">
        <v>-0.33672340000000001</v>
      </c>
      <c r="AJ480" s="14">
        <v>-0.22850809999999999</v>
      </c>
      <c r="AK480" s="14">
        <v>-0.27131129999999998</v>
      </c>
      <c r="AL480" s="14">
        <v>-0.13732420000000001</v>
      </c>
      <c r="AM480" s="14">
        <v>-0.20798759999999999</v>
      </c>
      <c r="AN480" s="14">
        <v>-0.12673699999999999</v>
      </c>
      <c r="AO480" s="14">
        <v>-0.1127556</v>
      </c>
      <c r="AP480" s="14">
        <v>-0.16658629999999999</v>
      </c>
      <c r="AQ480" s="14">
        <v>-0.1718816</v>
      </c>
      <c r="AR480" s="14">
        <v>-0.20164570000000001</v>
      </c>
      <c r="AS480" s="14">
        <v>-0.25829360000000001</v>
      </c>
      <c r="AT480" s="14">
        <v>-0.2246262</v>
      </c>
      <c r="AU480" s="14">
        <v>-9.6472699999999995E-2</v>
      </c>
      <c r="AV480" s="14">
        <v>-9.8690299999999995E-2</v>
      </c>
      <c r="AW480" s="14">
        <v>-6.1046299999999998E-2</v>
      </c>
      <c r="AX480" s="14">
        <v>3.7770499999999999E-2</v>
      </c>
      <c r="AY480" s="14">
        <v>2.0319500000000001E-2</v>
      </c>
      <c r="AZ480" s="14">
        <v>-8.6720400000000003E-2</v>
      </c>
      <c r="BA480" s="14">
        <v>-3.2119200000000001E-2</v>
      </c>
      <c r="BB480" s="14">
        <v>-3.4263000000000002E-2</v>
      </c>
      <c r="BC480" s="14">
        <v>-0.28161039999999998</v>
      </c>
      <c r="BD480" s="14">
        <v>-0.4291587</v>
      </c>
      <c r="BE480" s="14">
        <v>-0.181981</v>
      </c>
      <c r="BF480" s="14">
        <v>-0.15024199999999999</v>
      </c>
      <c r="BG480" s="14">
        <v>-0.27088250000000003</v>
      </c>
      <c r="BH480" s="14">
        <v>-0.1679563</v>
      </c>
      <c r="BI480" s="14">
        <v>-0.20425489999999999</v>
      </c>
      <c r="BJ480" s="14">
        <v>-6.4807299999999998E-2</v>
      </c>
      <c r="BK480" s="14">
        <v>-0.13964080000000001</v>
      </c>
      <c r="BL480" s="14">
        <v>-5.5183099999999999E-2</v>
      </c>
      <c r="BM480" s="14">
        <v>-4.4448399999999999E-2</v>
      </c>
      <c r="BN480" s="14">
        <v>-0.10806200000000001</v>
      </c>
      <c r="BO480" s="14">
        <v>-0.1069093</v>
      </c>
      <c r="BP480" s="14">
        <v>-0.14152819999999999</v>
      </c>
      <c r="BQ480" s="14">
        <v>-0.19341359999999999</v>
      </c>
      <c r="BR480" s="14">
        <v>-0.1526006</v>
      </c>
      <c r="BS480" s="14">
        <v>-3.45105E-2</v>
      </c>
      <c r="BT480" s="14">
        <v>-2.7498399999999999E-2</v>
      </c>
      <c r="BU480" s="14">
        <v>6.9170999999999998E-3</v>
      </c>
      <c r="BV480" s="14">
        <v>0.10185089999999999</v>
      </c>
      <c r="BW480" s="14">
        <v>8.4084800000000001E-2</v>
      </c>
      <c r="BX480" s="14">
        <v>-2.4295600000000001E-2</v>
      </c>
      <c r="BY480" s="14">
        <v>2.23929E-2</v>
      </c>
      <c r="BZ480" s="14">
        <v>2.0871799999999999E-2</v>
      </c>
      <c r="CA480" s="14">
        <v>-0.2269649</v>
      </c>
      <c r="CB480" s="14">
        <v>-0.37018220000000002</v>
      </c>
      <c r="CC480" s="14">
        <v>-0.136521</v>
      </c>
      <c r="CD480" s="14">
        <v>-0.1087024</v>
      </c>
      <c r="CE480" s="14">
        <v>-0.22528119999999999</v>
      </c>
      <c r="CF480" s="14">
        <v>-0.1260184</v>
      </c>
      <c r="CG480" s="14">
        <v>-0.1578119</v>
      </c>
      <c r="CH480" s="14">
        <v>-1.4582299999999999E-2</v>
      </c>
      <c r="CI480" s="14">
        <v>-9.2303999999999997E-2</v>
      </c>
      <c r="CJ480" s="14">
        <v>-5.6251000000000001E-3</v>
      </c>
      <c r="CK480" s="14">
        <v>2.8609999999999998E-3</v>
      </c>
      <c r="CL480" s="14">
        <v>-6.7528199999999997E-2</v>
      </c>
      <c r="CM480" s="14">
        <v>-6.1909600000000002E-2</v>
      </c>
      <c r="CN480" s="14">
        <v>-9.9890999999999994E-2</v>
      </c>
      <c r="CO480" s="14">
        <v>-0.1484779</v>
      </c>
      <c r="CP480" s="14">
        <v>-0.102716</v>
      </c>
      <c r="CQ480" s="14">
        <v>8.4043E-3</v>
      </c>
      <c r="CR480" s="14">
        <v>2.18088E-2</v>
      </c>
      <c r="CS480" s="14">
        <v>5.3988300000000003E-2</v>
      </c>
      <c r="CT480" s="14">
        <v>0.1462328</v>
      </c>
      <c r="CU480" s="14">
        <v>0.12824849999999999</v>
      </c>
      <c r="CV480" s="14">
        <v>1.8939600000000001E-2</v>
      </c>
      <c r="CW480" s="14">
        <v>6.0147899999999997E-2</v>
      </c>
      <c r="CX480" s="14">
        <v>5.9057999999999999E-2</v>
      </c>
      <c r="CY480" s="14">
        <v>-0.17231940000000001</v>
      </c>
      <c r="CZ480" s="14">
        <v>-0.31120569999999997</v>
      </c>
      <c r="DA480" s="14">
        <v>-9.10609E-2</v>
      </c>
      <c r="DB480" s="14">
        <v>-6.7162799999999995E-2</v>
      </c>
      <c r="DC480" s="14">
        <v>-0.17968000000000001</v>
      </c>
      <c r="DD480" s="14">
        <v>-8.40804E-2</v>
      </c>
      <c r="DE480" s="14">
        <v>-0.1113688</v>
      </c>
      <c r="DF480" s="14">
        <v>3.5642600000000003E-2</v>
      </c>
      <c r="DG480" s="14">
        <v>-4.4967100000000003E-2</v>
      </c>
      <c r="DH480" s="14">
        <v>4.3932899999999997E-2</v>
      </c>
      <c r="DI480" s="14">
        <v>5.0170399999999997E-2</v>
      </c>
      <c r="DJ480" s="14">
        <v>-2.6994500000000001E-2</v>
      </c>
      <c r="DK480" s="14">
        <v>-1.6910000000000001E-2</v>
      </c>
      <c r="DL480" s="14">
        <v>-5.8253800000000001E-2</v>
      </c>
      <c r="DM480" s="14">
        <v>-0.1035422</v>
      </c>
      <c r="DN480" s="14">
        <v>-5.2831299999999998E-2</v>
      </c>
      <c r="DO480" s="14">
        <v>5.1319200000000002E-2</v>
      </c>
      <c r="DP480" s="14">
        <v>7.1116100000000002E-2</v>
      </c>
      <c r="DQ480" s="14">
        <v>0.1010595</v>
      </c>
      <c r="DR480" s="14">
        <v>0.1906147</v>
      </c>
      <c r="DS480" s="14">
        <v>0.17241210000000001</v>
      </c>
      <c r="DT480" s="14">
        <v>6.2174800000000002E-2</v>
      </c>
      <c r="DU480" s="14">
        <v>9.7902900000000001E-2</v>
      </c>
      <c r="DV480" s="14">
        <v>9.7244200000000003E-2</v>
      </c>
      <c r="DW480" s="14">
        <v>-9.34199E-2</v>
      </c>
      <c r="DX480" s="14">
        <v>-0.2260529</v>
      </c>
      <c r="DY480" s="14">
        <v>-2.54238E-2</v>
      </c>
      <c r="DZ480" s="14">
        <v>-7.1862000000000002E-3</v>
      </c>
      <c r="EA480" s="14">
        <v>-0.113839</v>
      </c>
      <c r="EB480" s="14">
        <v>-2.35286E-2</v>
      </c>
      <c r="EC480" s="14">
        <v>-4.4312400000000002E-2</v>
      </c>
      <c r="ED480" s="14">
        <v>0.10815950000000001</v>
      </c>
      <c r="EE480" s="14">
        <v>2.33797E-2</v>
      </c>
      <c r="EF480" s="14">
        <v>0.1154868</v>
      </c>
      <c r="EG480" s="14">
        <v>0.1184776</v>
      </c>
      <c r="EH480" s="14">
        <v>3.1529799999999997E-2</v>
      </c>
      <c r="EI480" s="14">
        <v>4.8062399999999998E-2</v>
      </c>
      <c r="EJ480" s="14">
        <v>1.8637E-3</v>
      </c>
      <c r="EK480" s="14">
        <v>-3.8662200000000001E-2</v>
      </c>
      <c r="EL480" s="14">
        <v>1.9194200000000002E-2</v>
      </c>
      <c r="EM480" s="14">
        <v>0.1132814</v>
      </c>
      <c r="EN480" s="14">
        <v>0.14230799999999999</v>
      </c>
      <c r="EO480" s="14">
        <v>0.1690229</v>
      </c>
      <c r="EP480" s="14">
        <v>0.25469510000000001</v>
      </c>
      <c r="EQ480" s="14">
        <v>0.23617740000000001</v>
      </c>
      <c r="ER480" s="14">
        <v>0.1245995</v>
      </c>
      <c r="ES480" s="14">
        <v>0.1524151</v>
      </c>
      <c r="ET480" s="14">
        <v>0.15237899999999999</v>
      </c>
      <c r="EU480" s="14">
        <v>54.239539999999998</v>
      </c>
      <c r="EV480" s="14">
        <v>54.571179999999998</v>
      </c>
      <c r="EW480" s="14">
        <v>54.45852</v>
      </c>
      <c r="EX480" s="14">
        <v>53.725830000000002</v>
      </c>
      <c r="EY480" s="14">
        <v>53.94482</v>
      </c>
      <c r="EZ480" s="14">
        <v>53.94482</v>
      </c>
      <c r="FA480" s="14">
        <v>54.110199999999999</v>
      </c>
      <c r="FB480" s="14">
        <v>53.57891</v>
      </c>
      <c r="FC480" s="14">
        <v>54.125129999999999</v>
      </c>
      <c r="FD480" s="14">
        <v>53.665550000000003</v>
      </c>
      <c r="FE480" s="14">
        <v>53.601759999999999</v>
      </c>
      <c r="FF480" s="14">
        <v>53.559579999999997</v>
      </c>
      <c r="FG480" s="14">
        <v>52.543059999999997</v>
      </c>
      <c r="FH480" s="14">
        <v>52.740070000000003</v>
      </c>
      <c r="FI480" s="14">
        <v>53.869239999999998</v>
      </c>
      <c r="FJ480" s="14">
        <v>53.53058</v>
      </c>
      <c r="FK480" s="14">
        <v>52.925660000000001</v>
      </c>
      <c r="FL480" s="14">
        <v>52.433570000000003</v>
      </c>
      <c r="FM480" s="14">
        <v>51.433390000000003</v>
      </c>
      <c r="FN480" s="14">
        <v>51.300879999999999</v>
      </c>
      <c r="FO480" s="14">
        <v>51.524250000000002</v>
      </c>
      <c r="FP480" s="14">
        <v>49.818449999999999</v>
      </c>
      <c r="FQ480" s="14">
        <v>48.209319999999998</v>
      </c>
      <c r="FR480" s="14">
        <v>47.17662</v>
      </c>
      <c r="FS480" s="14">
        <v>1.291787</v>
      </c>
      <c r="FT480" s="14">
        <v>5.5551499999999997E-2</v>
      </c>
      <c r="FU480" s="14">
        <v>7.3902300000000004E-2</v>
      </c>
      <c r="FW480" s="14"/>
    </row>
    <row r="481" spans="1:235" x14ac:dyDescent="0.6">
      <c r="A481" t="s">
        <v>226</v>
      </c>
      <c r="B481" t="s">
        <v>0</v>
      </c>
      <c r="C481" t="s">
        <v>293</v>
      </c>
      <c r="D481" s="53" t="s">
        <v>246</v>
      </c>
      <c r="E481" t="s">
        <v>221</v>
      </c>
      <c r="F481" s="14">
        <v>4238</v>
      </c>
      <c r="G481" s="14">
        <v>2.340382</v>
      </c>
      <c r="H481" s="14">
        <v>2.221962</v>
      </c>
      <c r="I481" s="14">
        <v>2.112196</v>
      </c>
      <c r="J481" s="14">
        <v>2.1574870000000002</v>
      </c>
      <c r="K481" s="14">
        <v>2.1626409999999998</v>
      </c>
      <c r="L481" s="14">
        <v>2.3127080000000002</v>
      </c>
      <c r="M481" s="14">
        <v>2.7176719999999999</v>
      </c>
      <c r="N481" s="14">
        <v>2.9323380000000001</v>
      </c>
      <c r="O481" s="14">
        <v>2.8648940000000001</v>
      </c>
      <c r="P481" s="14">
        <v>2.84945</v>
      </c>
      <c r="Q481" s="14">
        <v>2.9720650000000002</v>
      </c>
      <c r="R481" s="14">
        <v>2.8566159999999998</v>
      </c>
      <c r="S481" s="14">
        <v>2.8343240000000001</v>
      </c>
      <c r="T481" s="14">
        <v>2.892582</v>
      </c>
      <c r="U481" s="14">
        <v>3.0927099999999998</v>
      </c>
      <c r="V481" s="14">
        <v>3.2942149999999999</v>
      </c>
      <c r="W481" s="14">
        <v>3.456842</v>
      </c>
      <c r="X481" s="14">
        <v>4.0306620000000004</v>
      </c>
      <c r="Y481" s="14">
        <v>4.3669209999999996</v>
      </c>
      <c r="Z481" s="14">
        <v>4.2112400000000001</v>
      </c>
      <c r="AA481" s="14">
        <v>4.0230750000000004</v>
      </c>
      <c r="AB481" s="14">
        <v>3.744408</v>
      </c>
      <c r="AC481" s="14">
        <v>3.2721200000000001</v>
      </c>
      <c r="AD481" s="14">
        <v>2.877345</v>
      </c>
      <c r="AE481" s="14">
        <v>-0.2062611</v>
      </c>
      <c r="AF481" s="14">
        <v>-0.1878602</v>
      </c>
      <c r="AG481" s="14">
        <v>-0.15743389999999999</v>
      </c>
      <c r="AH481" s="14">
        <v>-7.68784E-2</v>
      </c>
      <c r="AI481" s="14">
        <v>-7.0836300000000005E-2</v>
      </c>
      <c r="AJ481" s="14">
        <v>-0.15090329999999999</v>
      </c>
      <c r="AK481" s="14">
        <v>-0.15494040000000001</v>
      </c>
      <c r="AL481" s="14">
        <v>-0.1249284</v>
      </c>
      <c r="AM481" s="14">
        <v>-0.1343599</v>
      </c>
      <c r="AN481" s="14">
        <v>-0.1219756</v>
      </c>
      <c r="AO481" s="14">
        <v>-3.9293500000000002E-2</v>
      </c>
      <c r="AP481" s="14">
        <v>-0.1203572</v>
      </c>
      <c r="AQ481" s="14">
        <v>-0.10111680000000001</v>
      </c>
      <c r="AR481" s="14">
        <v>-2.5583999999999999E-2</v>
      </c>
      <c r="AS481" s="14">
        <v>0.13426830000000001</v>
      </c>
      <c r="AT481" s="14">
        <v>0.10773729999999999</v>
      </c>
      <c r="AU481" s="14">
        <v>4.0853800000000003E-2</v>
      </c>
      <c r="AV481" s="14">
        <v>6.0343800000000003E-2</v>
      </c>
      <c r="AW481" s="14">
        <v>1.2999999999999999E-2</v>
      </c>
      <c r="AX481" s="14">
        <v>-2.2496599999999999E-2</v>
      </c>
      <c r="AY481" s="14">
        <v>3.1413700000000003E-2</v>
      </c>
      <c r="AZ481" s="14">
        <v>-5.3870700000000001E-2</v>
      </c>
      <c r="BA481" s="14">
        <v>-0.15294769999999999</v>
      </c>
      <c r="BB481" s="14">
        <v>-0.16886000000000001</v>
      </c>
      <c r="BC481" s="14">
        <v>-0.13049259999999999</v>
      </c>
      <c r="BD481" s="14">
        <v>-0.10941969999999999</v>
      </c>
      <c r="BE481" s="14">
        <v>-7.8636800000000007E-2</v>
      </c>
      <c r="BF481" s="14">
        <v>3.0309E-3</v>
      </c>
      <c r="BG481" s="14">
        <v>1.6791E-3</v>
      </c>
      <c r="BH481" s="14">
        <v>-7.0591399999999999E-2</v>
      </c>
      <c r="BI481" s="14">
        <v>-6.2637300000000007E-2</v>
      </c>
      <c r="BJ481" s="14">
        <v>-3.5451400000000001E-2</v>
      </c>
      <c r="BK481" s="14">
        <v>-3.41056E-2</v>
      </c>
      <c r="BL481" s="14">
        <v>-3.2959599999999999E-2</v>
      </c>
      <c r="BM481" s="14">
        <v>2.9937999999999999E-2</v>
      </c>
      <c r="BN481" s="14">
        <v>-5.85747E-2</v>
      </c>
      <c r="BO481" s="14">
        <v>-4.14502E-2</v>
      </c>
      <c r="BP481" s="14">
        <v>3.3228300000000002E-2</v>
      </c>
      <c r="BQ481" s="14">
        <v>0.21312999999999999</v>
      </c>
      <c r="BR481" s="14">
        <v>0.1928289</v>
      </c>
      <c r="BS481" s="14">
        <v>0.1160296</v>
      </c>
      <c r="BT481" s="14">
        <v>0.14093120000000001</v>
      </c>
      <c r="BU481" s="14">
        <v>9.9055699999999997E-2</v>
      </c>
      <c r="BV481" s="14">
        <v>6.99626E-2</v>
      </c>
      <c r="BW481" s="14">
        <v>0.10973570000000001</v>
      </c>
      <c r="BX481" s="14">
        <v>2.6845999999999998E-2</v>
      </c>
      <c r="BY481" s="14">
        <v>-7.4150800000000003E-2</v>
      </c>
      <c r="BZ481" s="14">
        <v>-9.5228199999999999E-2</v>
      </c>
      <c r="CA481" s="14">
        <v>-7.8015600000000004E-2</v>
      </c>
      <c r="CB481" s="14">
        <v>-5.5092000000000002E-2</v>
      </c>
      <c r="CC481" s="14">
        <v>-2.4062199999999999E-2</v>
      </c>
      <c r="CD481" s="14">
        <v>5.8375900000000001E-2</v>
      </c>
      <c r="CE481" s="14">
        <v>5.1902999999999998E-2</v>
      </c>
      <c r="CF481" s="14">
        <v>-1.4967599999999999E-2</v>
      </c>
      <c r="CG481" s="14">
        <v>1.2916E-3</v>
      </c>
      <c r="CH481" s="14">
        <v>2.6520200000000001E-2</v>
      </c>
      <c r="CI481" s="14">
        <v>3.5330300000000002E-2</v>
      </c>
      <c r="CJ481" s="14">
        <v>2.8692599999999999E-2</v>
      </c>
      <c r="CK481" s="14">
        <v>7.7887600000000001E-2</v>
      </c>
      <c r="CL481" s="14">
        <v>-1.5784200000000002E-2</v>
      </c>
      <c r="CM481" s="14">
        <v>-1.2530000000000001E-4</v>
      </c>
      <c r="CN481" s="14">
        <v>7.3961600000000002E-2</v>
      </c>
      <c r="CO481" s="14">
        <v>0.26774940000000003</v>
      </c>
      <c r="CP481" s="14">
        <v>0.25176300000000001</v>
      </c>
      <c r="CQ481" s="14">
        <v>0.1680962</v>
      </c>
      <c r="CR481" s="14">
        <v>0.1967458</v>
      </c>
      <c r="CS481" s="14">
        <v>0.15865760000000001</v>
      </c>
      <c r="CT481" s="14">
        <v>0.1339996</v>
      </c>
      <c r="CU481" s="14">
        <v>0.16398119999999999</v>
      </c>
      <c r="CV481" s="14">
        <v>8.2750199999999996E-2</v>
      </c>
      <c r="CW481" s="14">
        <v>-1.9576300000000001E-2</v>
      </c>
      <c r="CX481" s="14">
        <v>-4.4230999999999999E-2</v>
      </c>
      <c r="CY481" s="14">
        <v>-2.5538600000000002E-2</v>
      </c>
      <c r="CZ481" s="14">
        <v>-7.6440000000000004E-4</v>
      </c>
      <c r="DA481" s="14">
        <v>3.0512399999999999E-2</v>
      </c>
      <c r="DB481" s="14">
        <v>0.1137208</v>
      </c>
      <c r="DC481" s="14">
        <v>0.10212690000000001</v>
      </c>
      <c r="DD481" s="14">
        <v>4.0656200000000003E-2</v>
      </c>
      <c r="DE481" s="14">
        <v>6.5220399999999998E-2</v>
      </c>
      <c r="DF481" s="14">
        <v>8.8491700000000006E-2</v>
      </c>
      <c r="DG481" s="14">
        <v>0.1047661</v>
      </c>
      <c r="DH481" s="14">
        <v>9.0344800000000003E-2</v>
      </c>
      <c r="DI481" s="14">
        <v>0.12583710000000001</v>
      </c>
      <c r="DJ481" s="14">
        <v>2.7006200000000001E-2</v>
      </c>
      <c r="DK481" s="14">
        <v>4.1199600000000003E-2</v>
      </c>
      <c r="DL481" s="14">
        <v>0.1146948</v>
      </c>
      <c r="DM481" s="14">
        <v>0.32236870000000001</v>
      </c>
      <c r="DN481" s="14">
        <v>0.31069720000000001</v>
      </c>
      <c r="DO481" s="14">
        <v>0.22016269999999999</v>
      </c>
      <c r="DP481" s="14">
        <v>0.25256040000000002</v>
      </c>
      <c r="DQ481" s="14">
        <v>0.2182595</v>
      </c>
      <c r="DR481" s="14">
        <v>0.19803660000000001</v>
      </c>
      <c r="DS481" s="14">
        <v>0.2182268</v>
      </c>
      <c r="DT481" s="14">
        <v>0.13865440000000001</v>
      </c>
      <c r="DU481" s="14">
        <v>3.49982E-2</v>
      </c>
      <c r="DV481" s="14">
        <v>6.7660999999999997E-3</v>
      </c>
      <c r="DW481" s="14">
        <v>5.0229799999999998E-2</v>
      </c>
      <c r="DX481" s="14">
        <v>7.7676099999999998E-2</v>
      </c>
      <c r="DY481" s="14">
        <v>0.1093095</v>
      </c>
      <c r="DZ481" s="14">
        <v>0.1936302</v>
      </c>
      <c r="EA481" s="14">
        <v>0.1746423</v>
      </c>
      <c r="EB481" s="14">
        <v>0.1209681</v>
      </c>
      <c r="EC481" s="14">
        <v>0.15752350000000001</v>
      </c>
      <c r="ED481" s="14">
        <v>0.17796880000000001</v>
      </c>
      <c r="EE481" s="14">
        <v>0.20502039999999999</v>
      </c>
      <c r="EF481" s="14">
        <v>0.17936079999999999</v>
      </c>
      <c r="EG481" s="14">
        <v>0.19506860000000001</v>
      </c>
      <c r="EH481" s="14">
        <v>8.8788699999999998E-2</v>
      </c>
      <c r="EI481" s="14">
        <v>0.1008662</v>
      </c>
      <c r="EJ481" s="14">
        <v>0.1735072</v>
      </c>
      <c r="EK481" s="14">
        <v>0.40123039999999999</v>
      </c>
      <c r="EL481" s="14">
        <v>0.3957888</v>
      </c>
      <c r="EM481" s="14">
        <v>0.2953385</v>
      </c>
      <c r="EN481" s="14">
        <v>0.33314779999999999</v>
      </c>
      <c r="EO481" s="14">
        <v>0.30431520000000001</v>
      </c>
      <c r="EP481" s="14">
        <v>0.29049580000000003</v>
      </c>
      <c r="EQ481" s="14">
        <v>0.2965488</v>
      </c>
      <c r="ER481" s="14">
        <v>0.21937110000000001</v>
      </c>
      <c r="ES481" s="14">
        <v>0.1137951</v>
      </c>
      <c r="ET481" s="14">
        <v>8.0397899999999994E-2</v>
      </c>
      <c r="EU481" s="14">
        <v>52.146439999999998</v>
      </c>
      <c r="EV481" s="14">
        <v>52.138080000000002</v>
      </c>
      <c r="EW481" s="14">
        <v>52.079300000000003</v>
      </c>
      <c r="EX481" s="14">
        <v>52.037500000000001</v>
      </c>
      <c r="EY481" s="14">
        <v>51.970359999999999</v>
      </c>
      <c r="EZ481" s="14">
        <v>51.951860000000003</v>
      </c>
      <c r="FA481" s="14">
        <v>51.10286</v>
      </c>
      <c r="FB481" s="14">
        <v>51.551049999999996</v>
      </c>
      <c r="FC481" s="14">
        <v>51.385359999999999</v>
      </c>
      <c r="FD481" s="14">
        <v>52.639719999999997</v>
      </c>
      <c r="FE481" s="14">
        <v>51.490250000000003</v>
      </c>
      <c r="FF481" s="14">
        <v>52.204970000000003</v>
      </c>
      <c r="FG481" s="14">
        <v>50.552059999999997</v>
      </c>
      <c r="FH481" s="14">
        <v>50.914870000000001</v>
      </c>
      <c r="FI481" s="14">
        <v>51.943249999999999</v>
      </c>
      <c r="FJ481" s="14">
        <v>51.925260000000002</v>
      </c>
      <c r="FK481" s="14">
        <v>50.668349999999997</v>
      </c>
      <c r="FL481" s="14">
        <v>50.137070000000001</v>
      </c>
      <c r="FM481" s="14">
        <v>49.312390000000001</v>
      </c>
      <c r="FN481" s="14">
        <v>48.527999999999999</v>
      </c>
      <c r="FO481" s="14">
        <v>49.252850000000002</v>
      </c>
      <c r="FP481" s="14">
        <v>48.37294</v>
      </c>
      <c r="FQ481" s="14">
        <v>47.961739999999999</v>
      </c>
      <c r="FR481" s="14">
        <v>45.38232</v>
      </c>
      <c r="FS481" s="14">
        <v>1.56748</v>
      </c>
      <c r="FT481" s="14">
        <v>6.2212700000000003E-2</v>
      </c>
      <c r="FU481" s="14">
        <v>9.1385400000000006E-2</v>
      </c>
      <c r="FW481" s="14"/>
    </row>
    <row r="482" spans="1:235" x14ac:dyDescent="0.6">
      <c r="A482" t="s">
        <v>226</v>
      </c>
      <c r="B482" t="s">
        <v>0</v>
      </c>
      <c r="C482" t="s">
        <v>293</v>
      </c>
      <c r="D482" s="53" t="s">
        <v>235</v>
      </c>
      <c r="E482" t="s">
        <v>219</v>
      </c>
      <c r="F482" s="14">
        <v>10309</v>
      </c>
      <c r="G482" s="14">
        <v>5.4545320000000004</v>
      </c>
      <c r="H482" s="14">
        <v>4.9933170000000002</v>
      </c>
      <c r="I482" s="14">
        <v>5.0042330000000002</v>
      </c>
      <c r="J482" s="14">
        <v>4.9876149999999999</v>
      </c>
      <c r="K482" s="14">
        <v>4.9804570000000004</v>
      </c>
      <c r="L482" s="14">
        <v>5.4782270000000004</v>
      </c>
      <c r="M482" s="14">
        <v>6.4198490000000001</v>
      </c>
      <c r="N482" s="14">
        <v>7.2233229999999997</v>
      </c>
      <c r="O482" s="14">
        <v>7.0499770000000002</v>
      </c>
      <c r="P482" s="14">
        <v>7.0250279999999998</v>
      </c>
      <c r="Q482" s="14">
        <v>6.8742650000000003</v>
      </c>
      <c r="R482" s="14">
        <v>6.5519499999999997</v>
      </c>
      <c r="S482" s="14">
        <v>6.4069640000000003</v>
      </c>
      <c r="T482" s="14">
        <v>6.1993220000000004</v>
      </c>
      <c r="U482" s="14">
        <v>6.082128</v>
      </c>
      <c r="V482" s="14">
        <v>6.1917559999999998</v>
      </c>
      <c r="W482" s="14">
        <v>6.7946980000000003</v>
      </c>
      <c r="X482" s="14">
        <v>8.4411269999999998</v>
      </c>
      <c r="Y482" s="14">
        <v>9.1290150000000008</v>
      </c>
      <c r="Z482" s="14">
        <v>9.0267809999999997</v>
      </c>
      <c r="AA482" s="14">
        <v>8.6857900000000008</v>
      </c>
      <c r="AB482" s="14">
        <v>8.0120059999999995</v>
      </c>
      <c r="AC482" s="14">
        <v>7.1326999999999998</v>
      </c>
      <c r="AD482" s="14">
        <v>6.2110139999999996</v>
      </c>
      <c r="AE482" s="14">
        <v>-0.5059593</v>
      </c>
      <c r="AF482" s="14">
        <v>-0.60528530000000003</v>
      </c>
      <c r="AG482" s="14">
        <v>-0.3173377</v>
      </c>
      <c r="AH482" s="14">
        <v>-0.23468049999999999</v>
      </c>
      <c r="AI482" s="14">
        <v>-0.365923</v>
      </c>
      <c r="AJ482" s="14">
        <v>-0.32128590000000001</v>
      </c>
      <c r="AK482" s="14">
        <v>-0.3631006</v>
      </c>
      <c r="AL482" s="14">
        <v>-0.2134664</v>
      </c>
      <c r="AM482" s="14">
        <v>-0.266926</v>
      </c>
      <c r="AN482" s="14">
        <v>-0.13182199999999999</v>
      </c>
      <c r="AO482" s="14">
        <v>-6.8978499999999998E-2</v>
      </c>
      <c r="AP482" s="14">
        <v>-0.19859769999999999</v>
      </c>
      <c r="AQ482" s="14">
        <v>-0.23678260000000001</v>
      </c>
      <c r="AR482" s="14">
        <v>-0.22692609999999999</v>
      </c>
      <c r="AS482" s="14">
        <v>-0.17134930000000001</v>
      </c>
      <c r="AT482" s="14">
        <v>-0.15225739999999999</v>
      </c>
      <c r="AU482" s="14">
        <v>-6.6586800000000002E-2</v>
      </c>
      <c r="AV482" s="14">
        <v>1.3817400000000001E-2</v>
      </c>
      <c r="AW482" s="14">
        <v>5.1353700000000002E-2</v>
      </c>
      <c r="AX482" s="14">
        <v>0.1123523</v>
      </c>
      <c r="AY482" s="14">
        <v>0.1426983</v>
      </c>
      <c r="AZ482" s="14">
        <v>-9.0371699999999999E-2</v>
      </c>
      <c r="BA482" s="14">
        <v>-0.13133210000000001</v>
      </c>
      <c r="BB482" s="14">
        <v>-0.1564268</v>
      </c>
      <c r="BC482" s="14">
        <v>-0.40519539999999998</v>
      </c>
      <c r="BD482" s="14">
        <v>-0.50175959999999997</v>
      </c>
      <c r="BE482" s="14">
        <v>-0.23022400000000001</v>
      </c>
      <c r="BF482" s="14">
        <v>-0.15012229999999999</v>
      </c>
      <c r="BG482" s="14">
        <v>-0.28379500000000002</v>
      </c>
      <c r="BH482" s="14">
        <v>-0.2365747</v>
      </c>
      <c r="BI482" s="14">
        <v>-0.26526420000000001</v>
      </c>
      <c r="BJ482" s="14">
        <v>-0.11424860000000001</v>
      </c>
      <c r="BK482" s="14">
        <v>-0.1637025</v>
      </c>
      <c r="BL482" s="14">
        <v>-2.9605099999999999E-2</v>
      </c>
      <c r="BM482" s="14">
        <v>2.1278499999999999E-2</v>
      </c>
      <c r="BN482" s="14">
        <v>-0.118632</v>
      </c>
      <c r="BO482" s="14">
        <v>-0.15338760000000001</v>
      </c>
      <c r="BP482" s="14">
        <v>-0.14741689999999999</v>
      </c>
      <c r="BQ482" s="14">
        <v>-7.6918299999999995E-2</v>
      </c>
      <c r="BR482" s="14">
        <v>-5.1219199999999999E-2</v>
      </c>
      <c r="BS482" s="14">
        <v>2.1318400000000001E-2</v>
      </c>
      <c r="BT482" s="14">
        <v>0.1117402</v>
      </c>
      <c r="BU482" s="14">
        <v>0.14615629999999999</v>
      </c>
      <c r="BV482" s="14">
        <v>0.20593649999999999</v>
      </c>
      <c r="BW482" s="14">
        <v>0.2299959</v>
      </c>
      <c r="BX482" s="14">
        <v>-1.8246E-3</v>
      </c>
      <c r="BY482" s="14">
        <v>-5.1250400000000002E-2</v>
      </c>
      <c r="BZ482" s="14">
        <v>-8.0345E-2</v>
      </c>
      <c r="CA482" s="14">
        <v>-0.3354066</v>
      </c>
      <c r="CB482" s="14">
        <v>-0.430058</v>
      </c>
      <c r="CC482" s="14">
        <v>-0.16988919999999999</v>
      </c>
      <c r="CD482" s="14">
        <v>-9.1557600000000003E-2</v>
      </c>
      <c r="CE482" s="14">
        <v>-0.22691339999999999</v>
      </c>
      <c r="CF482" s="14">
        <v>-0.17790400000000001</v>
      </c>
      <c r="CG482" s="14">
        <v>-0.19750300000000001</v>
      </c>
      <c r="CH482" s="14">
        <v>-4.5530599999999997E-2</v>
      </c>
      <c r="CI482" s="14">
        <v>-9.2210200000000006E-2</v>
      </c>
      <c r="CJ482" s="14">
        <v>4.1189999999999997E-2</v>
      </c>
      <c r="CK482" s="14">
        <v>8.3790199999999995E-2</v>
      </c>
      <c r="CL482" s="14">
        <v>-6.3247999999999999E-2</v>
      </c>
      <c r="CM482" s="14">
        <v>-9.5628500000000005E-2</v>
      </c>
      <c r="CN482" s="14">
        <v>-9.2349100000000003E-2</v>
      </c>
      <c r="CO482" s="14">
        <v>-1.15157E-2</v>
      </c>
      <c r="CP482" s="14">
        <v>1.8759600000000001E-2</v>
      </c>
      <c r="CQ482" s="14">
        <v>8.2201200000000002E-2</v>
      </c>
      <c r="CR482" s="14">
        <v>0.1795612</v>
      </c>
      <c r="CS482" s="14">
        <v>0.21181630000000001</v>
      </c>
      <c r="CT482" s="14">
        <v>0.27075260000000001</v>
      </c>
      <c r="CU482" s="14">
        <v>0.29045789999999999</v>
      </c>
      <c r="CV482" s="14">
        <v>5.9502899999999997E-2</v>
      </c>
      <c r="CW482" s="14">
        <v>4.2139999999999999E-3</v>
      </c>
      <c r="CX482" s="14">
        <v>-2.7650899999999999E-2</v>
      </c>
      <c r="CY482" s="14">
        <v>-0.26561780000000002</v>
      </c>
      <c r="CZ482" s="14">
        <v>-0.35835640000000002</v>
      </c>
      <c r="DA482" s="14">
        <v>-0.1095545</v>
      </c>
      <c r="DB482" s="14">
        <v>-3.2992899999999999E-2</v>
      </c>
      <c r="DC482" s="14">
        <v>-0.17003180000000001</v>
      </c>
      <c r="DD482" s="14">
        <v>-0.1192333</v>
      </c>
      <c r="DE482" s="14">
        <v>-0.12974169999999999</v>
      </c>
      <c r="DF482" s="14">
        <v>2.31874E-2</v>
      </c>
      <c r="DG482" s="14">
        <v>-2.0717900000000001E-2</v>
      </c>
      <c r="DH482" s="14">
        <v>0.1119851</v>
      </c>
      <c r="DI482" s="14">
        <v>0.14630190000000001</v>
      </c>
      <c r="DJ482" s="14">
        <v>-7.8639999999999995E-3</v>
      </c>
      <c r="DK482" s="14">
        <v>-3.7869300000000002E-2</v>
      </c>
      <c r="DL482" s="14">
        <v>-3.72812E-2</v>
      </c>
      <c r="DM482" s="14">
        <v>5.3886999999999997E-2</v>
      </c>
      <c r="DN482" s="14">
        <v>8.8738399999999995E-2</v>
      </c>
      <c r="DO482" s="14">
        <v>0.14308399999999999</v>
      </c>
      <c r="DP482" s="14">
        <v>0.2473822</v>
      </c>
      <c r="DQ482" s="14">
        <v>0.27747630000000001</v>
      </c>
      <c r="DR482" s="14">
        <v>0.3355688</v>
      </c>
      <c r="DS482" s="14">
        <v>0.35091990000000001</v>
      </c>
      <c r="DT482" s="14">
        <v>0.1208303</v>
      </c>
      <c r="DU482" s="14">
        <v>5.9678299999999997E-2</v>
      </c>
      <c r="DV482" s="14">
        <v>2.5043200000000002E-2</v>
      </c>
      <c r="DW482" s="14">
        <v>-0.16485379999999999</v>
      </c>
      <c r="DX482" s="14">
        <v>-0.25483070000000002</v>
      </c>
      <c r="DY482" s="14">
        <v>-2.24408E-2</v>
      </c>
      <c r="DZ482" s="14">
        <v>5.1565199999999999E-2</v>
      </c>
      <c r="EA482" s="14">
        <v>-8.7903700000000001E-2</v>
      </c>
      <c r="EB482" s="14">
        <v>-3.45221E-2</v>
      </c>
      <c r="EC482" s="14">
        <v>-3.1905299999999998E-2</v>
      </c>
      <c r="ED482" s="14">
        <v>0.12240529999999999</v>
      </c>
      <c r="EE482" s="14">
        <v>8.2505599999999998E-2</v>
      </c>
      <c r="EF482" s="14">
        <v>0.214202</v>
      </c>
      <c r="EG482" s="14">
        <v>0.23655889999999999</v>
      </c>
      <c r="EH482" s="14">
        <v>7.2101600000000002E-2</v>
      </c>
      <c r="EI482" s="14">
        <v>4.5525700000000002E-2</v>
      </c>
      <c r="EJ482" s="14">
        <v>4.2227899999999999E-2</v>
      </c>
      <c r="EK482" s="14">
        <v>0.14831800000000001</v>
      </c>
      <c r="EL482" s="14">
        <v>0.18977659999999999</v>
      </c>
      <c r="EM482" s="14">
        <v>0.23098920000000001</v>
      </c>
      <c r="EN482" s="14">
        <v>0.34530499999999997</v>
      </c>
      <c r="EO482" s="14">
        <v>0.37227880000000002</v>
      </c>
      <c r="EP482" s="14">
        <v>0.42915300000000001</v>
      </c>
      <c r="EQ482" s="14">
        <v>0.43821739999999998</v>
      </c>
      <c r="ER482" s="14">
        <v>0.20937749999999999</v>
      </c>
      <c r="ES482" s="14">
        <v>0.1397601</v>
      </c>
      <c r="ET482" s="14">
        <v>0.10112500000000001</v>
      </c>
      <c r="EU482" s="14">
        <v>48.878050000000002</v>
      </c>
      <c r="EV482" s="14">
        <v>48.467120000000001</v>
      </c>
      <c r="EW482" s="14">
        <v>48.117559999999997</v>
      </c>
      <c r="EX482" s="14">
        <v>47.656280000000002</v>
      </c>
      <c r="EY482" s="14">
        <v>47.212719999999997</v>
      </c>
      <c r="EZ482" s="14">
        <v>46.701610000000002</v>
      </c>
      <c r="FA482" s="14">
        <v>46.31259</v>
      </c>
      <c r="FB482" s="14">
        <v>46.184980000000003</v>
      </c>
      <c r="FC482" s="14">
        <v>48.59554</v>
      </c>
      <c r="FD482" s="14">
        <v>52.60398</v>
      </c>
      <c r="FE482" s="14">
        <v>56.076259999999998</v>
      </c>
      <c r="FF482" s="14">
        <v>58.878279999999997</v>
      </c>
      <c r="FG482" s="14">
        <v>60.343490000000003</v>
      </c>
      <c r="FH482" s="14">
        <v>60.542819999999999</v>
      </c>
      <c r="FI482" s="14">
        <v>60.80104</v>
      </c>
      <c r="FJ482" s="14">
        <v>60.419890000000002</v>
      </c>
      <c r="FK482" s="14">
        <v>59.229480000000002</v>
      </c>
      <c r="FL482" s="14">
        <v>57.106400000000001</v>
      </c>
      <c r="FM482" s="14">
        <v>54.758310000000002</v>
      </c>
      <c r="FN482" s="14">
        <v>53.046880000000002</v>
      </c>
      <c r="FO482" s="14">
        <v>51.402329999999999</v>
      </c>
      <c r="FP482" s="14">
        <v>50.218380000000003</v>
      </c>
      <c r="FQ482" s="14">
        <v>49.283349999999999</v>
      </c>
      <c r="FR482" s="14">
        <v>48.303069999999998</v>
      </c>
      <c r="FS482" s="14">
        <v>2.0001519999999999</v>
      </c>
      <c r="FT482" s="14">
        <v>7.38428E-2</v>
      </c>
      <c r="FU482" s="14">
        <v>0.1033188</v>
      </c>
      <c r="FW482" s="14"/>
    </row>
    <row r="483" spans="1:235" x14ac:dyDescent="0.6">
      <c r="A483" t="s">
        <v>226</v>
      </c>
      <c r="B483" t="s">
        <v>0</v>
      </c>
      <c r="C483" t="s">
        <v>293</v>
      </c>
      <c r="D483" s="53" t="s">
        <v>235</v>
      </c>
      <c r="E483" t="s">
        <v>220</v>
      </c>
      <c r="F483" s="14">
        <v>6059</v>
      </c>
      <c r="G483" s="14">
        <v>2.9726370000000002</v>
      </c>
      <c r="H483" s="14">
        <v>2.68153</v>
      </c>
      <c r="I483" s="14">
        <v>2.7573820000000002</v>
      </c>
      <c r="J483" s="14">
        <v>2.7221340000000001</v>
      </c>
      <c r="K483" s="14">
        <v>2.6877490000000002</v>
      </c>
      <c r="L483" s="14">
        <v>3.0481929999999999</v>
      </c>
      <c r="M483" s="14">
        <v>3.5670760000000001</v>
      </c>
      <c r="N483" s="14">
        <v>4.0708270000000004</v>
      </c>
      <c r="O483" s="14">
        <v>4.0013079999999999</v>
      </c>
      <c r="P483" s="14">
        <v>4.0447930000000003</v>
      </c>
      <c r="Q483" s="14">
        <v>3.9414769999999999</v>
      </c>
      <c r="R483" s="14">
        <v>3.767344</v>
      </c>
      <c r="S483" s="14">
        <v>3.7060390000000001</v>
      </c>
      <c r="T483" s="14">
        <v>3.5287510000000002</v>
      </c>
      <c r="U483" s="14">
        <v>3.3386390000000001</v>
      </c>
      <c r="V483" s="14">
        <v>3.4134449999999998</v>
      </c>
      <c r="W483" s="14">
        <v>3.8081429999999998</v>
      </c>
      <c r="X483" s="14">
        <v>4.772831</v>
      </c>
      <c r="Y483" s="14">
        <v>5.1960610000000003</v>
      </c>
      <c r="Z483" s="14">
        <v>5.1415259999999998</v>
      </c>
      <c r="AA483" s="14">
        <v>4.9055479999999996</v>
      </c>
      <c r="AB483" s="14">
        <v>4.4766690000000002</v>
      </c>
      <c r="AC483" s="14">
        <v>4.0150370000000004</v>
      </c>
      <c r="AD483" s="14">
        <v>3.4751650000000001</v>
      </c>
      <c r="AE483" s="14">
        <v>-0.35825249999999997</v>
      </c>
      <c r="AF483" s="14">
        <v>-0.46130979999999999</v>
      </c>
      <c r="AG483" s="14">
        <v>-0.20986199999999999</v>
      </c>
      <c r="AH483" s="14">
        <v>-0.17258999999999999</v>
      </c>
      <c r="AI483" s="14">
        <v>-0.27732459999999998</v>
      </c>
      <c r="AJ483" s="14">
        <v>-0.17668429999999999</v>
      </c>
      <c r="AK483" s="14">
        <v>-0.20391129999999999</v>
      </c>
      <c r="AL483" s="14">
        <v>-0.11477859999999999</v>
      </c>
      <c r="AM483" s="14">
        <v>-0.16486619999999999</v>
      </c>
      <c r="AN483" s="14">
        <v>-7.8774999999999998E-2</v>
      </c>
      <c r="AO483" s="14">
        <v>-6.6794199999999998E-2</v>
      </c>
      <c r="AP483" s="14">
        <v>-0.13304650000000001</v>
      </c>
      <c r="AQ483" s="14">
        <v>-0.16178020000000001</v>
      </c>
      <c r="AR483" s="14">
        <v>-0.1944737</v>
      </c>
      <c r="AS483" s="14">
        <v>-0.25287120000000002</v>
      </c>
      <c r="AT483" s="14">
        <v>-0.20316919999999999</v>
      </c>
      <c r="AU483" s="14">
        <v>-8.3637299999999998E-2</v>
      </c>
      <c r="AV483" s="14">
        <v>-6.9553199999999996E-2</v>
      </c>
      <c r="AW483" s="14">
        <v>-2.60635E-2</v>
      </c>
      <c r="AX483" s="14">
        <v>5.7437099999999998E-2</v>
      </c>
      <c r="AY483" s="14">
        <v>5.3611100000000002E-2</v>
      </c>
      <c r="AZ483" s="14">
        <v>-9.3637899999999996E-2</v>
      </c>
      <c r="BA483" s="14">
        <v>-4.15016E-2</v>
      </c>
      <c r="BB483" s="14">
        <v>-5.46583E-2</v>
      </c>
      <c r="BC483" s="14">
        <v>-0.2821052</v>
      </c>
      <c r="BD483" s="14">
        <v>-0.38243939999999998</v>
      </c>
      <c r="BE483" s="14">
        <v>-0.15035499999999999</v>
      </c>
      <c r="BF483" s="14">
        <v>-0.1177578</v>
      </c>
      <c r="BG483" s="14">
        <v>-0.2208669</v>
      </c>
      <c r="BH483" s="14">
        <v>-0.1240372</v>
      </c>
      <c r="BI483" s="14">
        <v>-0.14468049999999999</v>
      </c>
      <c r="BJ483" s="14">
        <v>-5.0567000000000001E-2</v>
      </c>
      <c r="BK483" s="14">
        <v>-0.102663</v>
      </c>
      <c r="BL483" s="14">
        <v>-1.0593699999999999E-2</v>
      </c>
      <c r="BM483" s="14">
        <v>-1.0962000000000001E-3</v>
      </c>
      <c r="BN483" s="14">
        <v>-7.5902899999999995E-2</v>
      </c>
      <c r="BO483" s="14">
        <v>-0.1001794</v>
      </c>
      <c r="BP483" s="14">
        <v>-0.13691349999999999</v>
      </c>
      <c r="BQ483" s="14">
        <v>-0.18927179999999999</v>
      </c>
      <c r="BR483" s="14">
        <v>-0.1340787</v>
      </c>
      <c r="BS483" s="14">
        <v>-2.3829300000000001E-2</v>
      </c>
      <c r="BT483" s="14">
        <v>-1.7057999999999999E-3</v>
      </c>
      <c r="BU483" s="14">
        <v>3.8847899999999998E-2</v>
      </c>
      <c r="BV483" s="14">
        <v>0.1182431</v>
      </c>
      <c r="BW483" s="14">
        <v>0.11360439999999999</v>
      </c>
      <c r="BX483" s="14">
        <v>-3.5005000000000001E-2</v>
      </c>
      <c r="BY483" s="14">
        <v>8.3406999999999995E-3</v>
      </c>
      <c r="BZ483" s="14">
        <v>-4.5262999999999996E-3</v>
      </c>
      <c r="CA483" s="14">
        <v>-0.22936580000000001</v>
      </c>
      <c r="CB483" s="14">
        <v>-0.32781399999999999</v>
      </c>
      <c r="CC483" s="14">
        <v>-0.1091406</v>
      </c>
      <c r="CD483" s="14">
        <v>-7.9781199999999997E-2</v>
      </c>
      <c r="CE483" s="14">
        <v>-0.18176439999999999</v>
      </c>
      <c r="CF483" s="14">
        <v>-8.7573899999999996E-2</v>
      </c>
      <c r="CG483" s="14">
        <v>-0.1036575</v>
      </c>
      <c r="CH483" s="14">
        <v>-6.0943000000000004E-3</v>
      </c>
      <c r="CI483" s="14">
        <v>-5.9581299999999997E-2</v>
      </c>
      <c r="CJ483" s="14">
        <v>3.6628399999999998E-2</v>
      </c>
      <c r="CK483" s="14">
        <v>4.4406000000000001E-2</v>
      </c>
      <c r="CL483" s="14">
        <v>-3.6325400000000001E-2</v>
      </c>
      <c r="CM483" s="14">
        <v>-5.7514799999999998E-2</v>
      </c>
      <c r="CN483" s="14">
        <v>-9.7047499999999995E-2</v>
      </c>
      <c r="CO483" s="14">
        <v>-0.14522309999999999</v>
      </c>
      <c r="CP483" s="14">
        <v>-8.6226899999999995E-2</v>
      </c>
      <c r="CQ483" s="14">
        <v>1.7593500000000001E-2</v>
      </c>
      <c r="CR483" s="14">
        <v>4.5284999999999999E-2</v>
      </c>
      <c r="CS483" s="14">
        <v>8.3805400000000002E-2</v>
      </c>
      <c r="CT483" s="14">
        <v>0.16035720000000001</v>
      </c>
      <c r="CU483" s="14">
        <v>0.1551556</v>
      </c>
      <c r="CV483" s="14">
        <v>5.6039000000000002E-3</v>
      </c>
      <c r="CW483" s="14">
        <v>4.2861400000000001E-2</v>
      </c>
      <c r="CX483" s="14">
        <v>3.01949E-2</v>
      </c>
      <c r="CY483" s="14">
        <v>-0.17662639999999999</v>
      </c>
      <c r="CZ483" s="14">
        <v>-0.2731886</v>
      </c>
      <c r="DA483" s="14">
        <v>-6.7926200000000006E-2</v>
      </c>
      <c r="DB483" s="14">
        <v>-4.1804500000000001E-2</v>
      </c>
      <c r="DC483" s="14">
        <v>-0.14266200000000001</v>
      </c>
      <c r="DD483" s="14">
        <v>-5.1110700000000002E-2</v>
      </c>
      <c r="DE483" s="14">
        <v>-6.2634499999999996E-2</v>
      </c>
      <c r="DF483" s="14">
        <v>3.83784E-2</v>
      </c>
      <c r="DG483" s="14">
        <v>-1.64995E-2</v>
      </c>
      <c r="DH483" s="14">
        <v>8.3850499999999994E-2</v>
      </c>
      <c r="DI483" s="14">
        <v>8.9908199999999994E-2</v>
      </c>
      <c r="DJ483" s="14">
        <v>3.2521999999999998E-3</v>
      </c>
      <c r="DK483" s="14">
        <v>-1.4850199999999999E-2</v>
      </c>
      <c r="DL483" s="14">
        <v>-5.7181500000000003E-2</v>
      </c>
      <c r="DM483" s="14">
        <v>-0.10117429999999999</v>
      </c>
      <c r="DN483" s="14">
        <v>-3.8374999999999999E-2</v>
      </c>
      <c r="DO483" s="14">
        <v>5.9016300000000001E-2</v>
      </c>
      <c r="DP483" s="14">
        <v>9.2275800000000005E-2</v>
      </c>
      <c r="DQ483" s="14">
        <v>0.12876290000000001</v>
      </c>
      <c r="DR483" s="14">
        <v>0.20247129999999999</v>
      </c>
      <c r="DS483" s="14">
        <v>0.19670679999999999</v>
      </c>
      <c r="DT483" s="14">
        <v>4.6212799999999998E-2</v>
      </c>
      <c r="DU483" s="14">
        <v>7.7382000000000006E-2</v>
      </c>
      <c r="DV483" s="14">
        <v>6.4916199999999993E-2</v>
      </c>
      <c r="DW483" s="14">
        <v>-0.100479</v>
      </c>
      <c r="DX483" s="14">
        <v>-0.19431809999999999</v>
      </c>
      <c r="DY483" s="14">
        <v>-8.4191999999999999E-3</v>
      </c>
      <c r="DZ483" s="14">
        <v>1.30277E-2</v>
      </c>
      <c r="EA483" s="14">
        <v>-8.6204199999999995E-2</v>
      </c>
      <c r="EB483" s="14">
        <v>1.5364E-3</v>
      </c>
      <c r="EC483" s="14">
        <v>-3.4037999999999998E-3</v>
      </c>
      <c r="ED483" s="14">
        <v>0.1025899</v>
      </c>
      <c r="EE483" s="14">
        <v>4.57037E-2</v>
      </c>
      <c r="EF483" s="14">
        <v>0.15203169999999999</v>
      </c>
      <c r="EG483" s="14">
        <v>0.1556062</v>
      </c>
      <c r="EH483" s="14">
        <v>6.0395799999999999E-2</v>
      </c>
      <c r="EI483" s="14">
        <v>4.6750600000000003E-2</v>
      </c>
      <c r="EJ483" s="14">
        <v>3.7879999999999999E-4</v>
      </c>
      <c r="EK483" s="14">
        <v>-3.7574999999999997E-2</v>
      </c>
      <c r="EL483" s="14">
        <v>3.07154E-2</v>
      </c>
      <c r="EM483" s="14">
        <v>0.11882429999999999</v>
      </c>
      <c r="EN483" s="14">
        <v>0.16012319999999999</v>
      </c>
      <c r="EO483" s="14">
        <v>0.19367429999999999</v>
      </c>
      <c r="EP483" s="14">
        <v>0.26327739999999999</v>
      </c>
      <c r="EQ483" s="14">
        <v>0.25670019999999999</v>
      </c>
      <c r="ER483" s="14">
        <v>0.1048456</v>
      </c>
      <c r="ES483" s="14">
        <v>0.12722430000000001</v>
      </c>
      <c r="ET483" s="14">
        <v>0.1150482</v>
      </c>
      <c r="EU483" s="14">
        <v>49.535490000000003</v>
      </c>
      <c r="EV483" s="14">
        <v>49.035269999999997</v>
      </c>
      <c r="EW483" s="14">
        <v>48.88129</v>
      </c>
      <c r="EX483" s="14">
        <v>48.332030000000003</v>
      </c>
      <c r="EY483" s="14">
        <v>47.855580000000003</v>
      </c>
      <c r="EZ483" s="14">
        <v>47.285209999999999</v>
      </c>
      <c r="FA483" s="14">
        <v>46.919809999999998</v>
      </c>
      <c r="FB483" s="14">
        <v>46.774569999999997</v>
      </c>
      <c r="FC483" s="14">
        <v>49.210560000000001</v>
      </c>
      <c r="FD483" s="14">
        <v>53.103569999999998</v>
      </c>
      <c r="FE483" s="14">
        <v>56.617240000000002</v>
      </c>
      <c r="FF483" s="14">
        <v>59.320619999999998</v>
      </c>
      <c r="FG483" s="14">
        <v>60.625979999999998</v>
      </c>
      <c r="FH483" s="14">
        <v>60.621670000000002</v>
      </c>
      <c r="FI483" s="14">
        <v>60.843269999999997</v>
      </c>
      <c r="FJ483" s="14">
        <v>60.460329999999999</v>
      </c>
      <c r="FK483" s="14">
        <v>59.34301</v>
      </c>
      <c r="FL483" s="14">
        <v>57.467320000000001</v>
      </c>
      <c r="FM483" s="14">
        <v>55.220660000000002</v>
      </c>
      <c r="FN483" s="14">
        <v>53.487310000000001</v>
      </c>
      <c r="FO483" s="14">
        <v>51.858719999999998</v>
      </c>
      <c r="FP483" s="14">
        <v>50.802610000000001</v>
      </c>
      <c r="FQ483" s="14">
        <v>49.884369999999997</v>
      </c>
      <c r="FR483" s="14">
        <v>49.019979999999997</v>
      </c>
      <c r="FS483" s="14">
        <v>1.2440500000000001</v>
      </c>
      <c r="FT483" s="14">
        <v>5.16678E-2</v>
      </c>
      <c r="FU483" s="14">
        <v>7.0429199999999997E-2</v>
      </c>
      <c r="FW483" s="14"/>
      <c r="HY483" s="52"/>
      <c r="IA483" s="52"/>
    </row>
    <row r="484" spans="1:235" x14ac:dyDescent="0.6">
      <c r="A484" t="s">
        <v>226</v>
      </c>
      <c r="B484" t="s">
        <v>0</v>
      </c>
      <c r="C484" t="s">
        <v>293</v>
      </c>
      <c r="D484" s="53" t="s">
        <v>235</v>
      </c>
      <c r="E484" t="s">
        <v>221</v>
      </c>
      <c r="F484" s="14">
        <v>4250</v>
      </c>
      <c r="G484" s="14">
        <v>2.4947889999999999</v>
      </c>
      <c r="H484" s="14">
        <v>2.3337340000000002</v>
      </c>
      <c r="I484" s="14">
        <v>2.2371789999999998</v>
      </c>
      <c r="J484" s="14">
        <v>2.2622330000000002</v>
      </c>
      <c r="K484" s="14">
        <v>2.2984460000000002</v>
      </c>
      <c r="L484" s="14">
        <v>2.3936670000000002</v>
      </c>
      <c r="M484" s="14">
        <v>2.8091529999999998</v>
      </c>
      <c r="N484" s="14">
        <v>3.1233059999999999</v>
      </c>
      <c r="O484" s="14">
        <v>3.0258060000000002</v>
      </c>
      <c r="P484" s="14">
        <v>2.952474</v>
      </c>
      <c r="Q484" s="14">
        <v>2.916944</v>
      </c>
      <c r="R484" s="14">
        <v>2.7732670000000001</v>
      </c>
      <c r="S484" s="14">
        <v>2.6947890000000001</v>
      </c>
      <c r="T484" s="14">
        <v>2.6884329999999999</v>
      </c>
      <c r="U484" s="14">
        <v>2.7989899999999999</v>
      </c>
      <c r="V484" s="14">
        <v>2.8099699999999999</v>
      </c>
      <c r="W484" s="14">
        <v>2.9958830000000001</v>
      </c>
      <c r="X484" s="14">
        <v>3.6864129999999999</v>
      </c>
      <c r="Y484" s="14">
        <v>3.9513780000000001</v>
      </c>
      <c r="Z484" s="14">
        <v>3.8825949999999998</v>
      </c>
      <c r="AA484" s="14">
        <v>3.7726860000000002</v>
      </c>
      <c r="AB484" s="14">
        <v>3.5353659999999998</v>
      </c>
      <c r="AC484" s="14">
        <v>3.0858469999999998</v>
      </c>
      <c r="AD484" s="14">
        <v>2.7154069999999999</v>
      </c>
      <c r="AE484" s="14">
        <v>-0.20390169999999999</v>
      </c>
      <c r="AF484" s="14">
        <v>-0.19249659999999999</v>
      </c>
      <c r="AG484" s="14">
        <v>-0.18780930000000001</v>
      </c>
      <c r="AH484" s="14">
        <v>-0.13708490000000001</v>
      </c>
      <c r="AI484" s="14">
        <v>-0.15136520000000001</v>
      </c>
      <c r="AJ484" s="14">
        <v>-0.25615480000000002</v>
      </c>
      <c r="AK484" s="14">
        <v>-0.29067389999999999</v>
      </c>
      <c r="AL484" s="14">
        <v>-0.2138602</v>
      </c>
      <c r="AM484" s="14">
        <v>-0.21621879999999999</v>
      </c>
      <c r="AN484" s="14">
        <v>-0.16325819999999999</v>
      </c>
      <c r="AO484" s="14">
        <v>-8.2920900000000006E-2</v>
      </c>
      <c r="AP484" s="14">
        <v>-0.1361646</v>
      </c>
      <c r="AQ484" s="14">
        <v>-0.14132739999999999</v>
      </c>
      <c r="AR484" s="14">
        <v>-7.1995699999999996E-2</v>
      </c>
      <c r="AS484" s="14">
        <v>6.3495999999999997E-2</v>
      </c>
      <c r="AT484" s="14">
        <v>2.3860999999999999E-3</v>
      </c>
      <c r="AU484" s="14">
        <v>-4.4431600000000002E-2</v>
      </c>
      <c r="AV484" s="14">
        <v>2.3358899999999998E-2</v>
      </c>
      <c r="AW484" s="14">
        <v>2.0765200000000001E-2</v>
      </c>
      <c r="AX484" s="14">
        <v>-2.4161499999999999E-2</v>
      </c>
      <c r="AY484" s="14">
        <v>1.1827900000000001E-2</v>
      </c>
      <c r="AZ484" s="14">
        <v>-7.1305199999999999E-2</v>
      </c>
      <c r="BA484" s="14">
        <v>-0.19264210000000001</v>
      </c>
      <c r="BB484" s="14">
        <v>-0.1865704</v>
      </c>
      <c r="BC484" s="14">
        <v>-0.14004839999999999</v>
      </c>
      <c r="BD484" s="14">
        <v>-0.12761049999999999</v>
      </c>
      <c r="BE484" s="14">
        <v>-0.1198299</v>
      </c>
      <c r="BF484" s="14">
        <v>-6.6415299999999997E-2</v>
      </c>
      <c r="BG484" s="14">
        <v>-8.6737400000000006E-2</v>
      </c>
      <c r="BH484" s="14">
        <v>-0.18115510000000001</v>
      </c>
      <c r="BI484" s="14">
        <v>-0.20187379999999999</v>
      </c>
      <c r="BJ484" s="14">
        <v>-0.12959909999999999</v>
      </c>
      <c r="BK484" s="14">
        <v>-0.1223384</v>
      </c>
      <c r="BL484" s="14">
        <v>-8.1261899999999998E-2</v>
      </c>
      <c r="BM484" s="14">
        <v>-2.0764100000000001E-2</v>
      </c>
      <c r="BN484" s="14">
        <v>-7.8996499999999997E-2</v>
      </c>
      <c r="BO484" s="14">
        <v>-8.4444900000000003E-2</v>
      </c>
      <c r="BP484" s="14">
        <v>-1.6702000000000002E-2</v>
      </c>
      <c r="BQ484" s="14">
        <v>0.13699900000000001</v>
      </c>
      <c r="BR484" s="14">
        <v>8.0694299999999997E-2</v>
      </c>
      <c r="BS484" s="14">
        <v>2.4275600000000001E-2</v>
      </c>
      <c r="BT484" s="14">
        <v>9.8579100000000003E-2</v>
      </c>
      <c r="BU484" s="14">
        <v>9.3992999999999993E-2</v>
      </c>
      <c r="BV484" s="14">
        <v>5.2458299999999999E-2</v>
      </c>
      <c r="BW484" s="14">
        <v>7.8855400000000006E-2</v>
      </c>
      <c r="BX484" s="14">
        <v>1.1425999999999999E-3</v>
      </c>
      <c r="BY484" s="14">
        <v>-0.12218030000000001</v>
      </c>
      <c r="BZ484" s="14">
        <v>-0.1243558</v>
      </c>
      <c r="CA484" s="14">
        <v>-9.5823800000000001E-2</v>
      </c>
      <c r="CB484" s="14">
        <v>-8.2670599999999997E-2</v>
      </c>
      <c r="CC484" s="14">
        <v>-7.2747599999999996E-2</v>
      </c>
      <c r="CD484" s="14">
        <v>-1.7469700000000001E-2</v>
      </c>
      <c r="CE484" s="14">
        <v>-4.1976300000000001E-2</v>
      </c>
      <c r="CF484" s="14">
        <v>-0.12921050000000001</v>
      </c>
      <c r="CG484" s="14">
        <v>-0.1403711</v>
      </c>
      <c r="CH484" s="14">
        <v>-7.1240100000000001E-2</v>
      </c>
      <c r="CI484" s="14">
        <v>-5.7317100000000003E-2</v>
      </c>
      <c r="CJ484" s="14">
        <v>-2.4471400000000001E-2</v>
      </c>
      <c r="CK484" s="14">
        <v>2.2285599999999999E-2</v>
      </c>
      <c r="CL484" s="14">
        <v>-3.9402100000000002E-2</v>
      </c>
      <c r="CM484" s="14">
        <v>-4.5048400000000002E-2</v>
      </c>
      <c r="CN484" s="14">
        <v>2.1594200000000001E-2</v>
      </c>
      <c r="CO484" s="14">
        <v>0.18790699999999999</v>
      </c>
      <c r="CP484" s="14">
        <v>0.1349303</v>
      </c>
      <c r="CQ484" s="14">
        <v>7.1861999999999995E-2</v>
      </c>
      <c r="CR484" s="14">
        <v>0.15067639999999999</v>
      </c>
      <c r="CS484" s="14">
        <v>0.14471039999999999</v>
      </c>
      <c r="CT484" s="14">
        <v>0.1055249</v>
      </c>
      <c r="CU484" s="14">
        <v>0.12527849999999999</v>
      </c>
      <c r="CV484" s="14">
        <v>5.1319799999999999E-2</v>
      </c>
      <c r="CW484" s="14">
        <v>-7.3378600000000002E-2</v>
      </c>
      <c r="CX484" s="14">
        <v>-8.1266199999999997E-2</v>
      </c>
      <c r="CY484" s="14">
        <v>-5.1599100000000002E-2</v>
      </c>
      <c r="CZ484" s="14">
        <v>-3.7730699999999999E-2</v>
      </c>
      <c r="DA484" s="14">
        <v>-2.5665299999999999E-2</v>
      </c>
      <c r="DB484" s="14">
        <v>3.1475900000000001E-2</v>
      </c>
      <c r="DC484" s="14">
        <v>2.7847000000000002E-3</v>
      </c>
      <c r="DD484" s="14">
        <v>-7.7266000000000001E-2</v>
      </c>
      <c r="DE484" s="14">
        <v>-7.8868300000000002E-2</v>
      </c>
      <c r="DF484" s="14">
        <v>-1.2881099999999999E-2</v>
      </c>
      <c r="DG484" s="14">
        <v>7.7041000000000002E-3</v>
      </c>
      <c r="DH484" s="14">
        <v>3.2319000000000001E-2</v>
      </c>
      <c r="DI484" s="14">
        <v>6.5335199999999996E-2</v>
      </c>
      <c r="DJ484" s="14">
        <v>1.9230000000000001E-4</v>
      </c>
      <c r="DK484" s="14">
        <v>-5.6518000000000002E-3</v>
      </c>
      <c r="DL484" s="14">
        <v>5.9890499999999999E-2</v>
      </c>
      <c r="DM484" s="14">
        <v>0.238815</v>
      </c>
      <c r="DN484" s="14">
        <v>0.18916620000000001</v>
      </c>
      <c r="DO484" s="14">
        <v>0.1194484</v>
      </c>
      <c r="DP484" s="14">
        <v>0.2027736</v>
      </c>
      <c r="DQ484" s="14">
        <v>0.19542780000000001</v>
      </c>
      <c r="DR484" s="14">
        <v>0.1585915</v>
      </c>
      <c r="DS484" s="14">
        <v>0.17170160000000001</v>
      </c>
      <c r="DT484" s="14">
        <v>0.101497</v>
      </c>
      <c r="DU484" s="14">
        <v>-2.4577000000000002E-2</v>
      </c>
      <c r="DV484" s="14">
        <v>-3.8176599999999998E-2</v>
      </c>
      <c r="DW484" s="14">
        <v>1.22542E-2</v>
      </c>
      <c r="DX484" s="14">
        <v>2.71554E-2</v>
      </c>
      <c r="DY484" s="14">
        <v>4.23141E-2</v>
      </c>
      <c r="DZ484" s="14">
        <v>0.1021455</v>
      </c>
      <c r="EA484" s="14">
        <v>6.74125E-2</v>
      </c>
      <c r="EB484" s="14">
        <v>-2.2663000000000002E-3</v>
      </c>
      <c r="EC484" s="14">
        <v>9.9317999999999993E-3</v>
      </c>
      <c r="ED484" s="14">
        <v>7.1379999999999999E-2</v>
      </c>
      <c r="EE484" s="14">
        <v>0.10158449999999999</v>
      </c>
      <c r="EF484" s="14">
        <v>0.11431529999999999</v>
      </c>
      <c r="EG484" s="14">
        <v>0.12749199999999999</v>
      </c>
      <c r="EH484" s="14">
        <v>5.7360399999999999E-2</v>
      </c>
      <c r="EI484" s="14">
        <v>5.1230600000000001E-2</v>
      </c>
      <c r="EJ484" s="14">
        <v>0.1151841</v>
      </c>
      <c r="EK484" s="14">
        <v>0.31231799999999998</v>
      </c>
      <c r="EL484" s="14">
        <v>0.2674744</v>
      </c>
      <c r="EM484" s="14">
        <v>0.18815560000000001</v>
      </c>
      <c r="EN484" s="14">
        <v>0.27799380000000001</v>
      </c>
      <c r="EO484" s="14">
        <v>0.2686557</v>
      </c>
      <c r="EP484" s="14">
        <v>0.23521130000000001</v>
      </c>
      <c r="EQ484" s="14">
        <v>0.2387292</v>
      </c>
      <c r="ER484" s="14">
        <v>0.17394480000000001</v>
      </c>
      <c r="ES484" s="14">
        <v>4.5884899999999999E-2</v>
      </c>
      <c r="ET484" s="14">
        <v>2.4037900000000001E-2</v>
      </c>
      <c r="EU484" s="14">
        <v>47.92821</v>
      </c>
      <c r="EV484" s="14">
        <v>47.646279999999997</v>
      </c>
      <c r="EW484" s="14">
        <v>47.014150000000001</v>
      </c>
      <c r="EX484" s="14">
        <v>46.68</v>
      </c>
      <c r="EY484" s="14">
        <v>46.283929999999998</v>
      </c>
      <c r="EZ484" s="14">
        <v>45.858449999999998</v>
      </c>
      <c r="FA484" s="14">
        <v>45.435299999999998</v>
      </c>
      <c r="FB484" s="14">
        <v>45.333159999999999</v>
      </c>
      <c r="FC484" s="14">
        <v>47.707000000000001</v>
      </c>
      <c r="FD484" s="14">
        <v>51.882199999999997</v>
      </c>
      <c r="FE484" s="14">
        <v>55.29468</v>
      </c>
      <c r="FF484" s="14">
        <v>58.239199999999997</v>
      </c>
      <c r="FG484" s="14">
        <v>59.935380000000002</v>
      </c>
      <c r="FH484" s="14">
        <v>60.428910000000002</v>
      </c>
      <c r="FI484" s="14">
        <v>60.740009999999998</v>
      </c>
      <c r="FJ484" s="14">
        <v>60.361469999999997</v>
      </c>
      <c r="FK484" s="14">
        <v>59.065469999999998</v>
      </c>
      <c r="FL484" s="14">
        <v>56.584960000000002</v>
      </c>
      <c r="FM484" s="14">
        <v>54.090330000000002</v>
      </c>
      <c r="FN484" s="14">
        <v>52.410559999999997</v>
      </c>
      <c r="FO484" s="14">
        <v>50.74295</v>
      </c>
      <c r="FP484" s="14">
        <v>49.374310000000001</v>
      </c>
      <c r="FQ484" s="14">
        <v>48.415019999999998</v>
      </c>
      <c r="FR484" s="14">
        <v>47.267310000000002</v>
      </c>
      <c r="FS484" s="14">
        <v>1.5836600000000001</v>
      </c>
      <c r="FT484" s="14">
        <v>5.5590399999999998E-2</v>
      </c>
      <c r="FU484" s="14">
        <v>8.0666000000000002E-2</v>
      </c>
      <c r="FW484" s="14"/>
    </row>
    <row r="485" spans="1:235" x14ac:dyDescent="0.6">
      <c r="A485" t="s">
        <v>226</v>
      </c>
      <c r="B485" t="s">
        <v>0</v>
      </c>
      <c r="C485" t="s">
        <v>293</v>
      </c>
      <c r="D485" s="53" t="s">
        <v>247</v>
      </c>
      <c r="E485" t="s">
        <v>219</v>
      </c>
      <c r="F485" s="14">
        <v>10309</v>
      </c>
      <c r="G485" s="14">
        <v>5.4784069999999998</v>
      </c>
      <c r="H485" s="14">
        <v>4.9339240000000002</v>
      </c>
      <c r="I485" s="14">
        <v>4.9834310000000004</v>
      </c>
      <c r="J485" s="14">
        <v>5.0053380000000001</v>
      </c>
      <c r="K485" s="14">
        <v>4.9952779999999999</v>
      </c>
      <c r="L485" s="14">
        <v>5.570926</v>
      </c>
      <c r="M485" s="14">
        <v>6.5245620000000004</v>
      </c>
      <c r="N485" s="14">
        <v>7.4972919999999998</v>
      </c>
      <c r="O485" s="14">
        <v>7.2808520000000003</v>
      </c>
      <c r="P485" s="14">
        <v>7.1676789999999997</v>
      </c>
      <c r="Q485" s="14">
        <v>7.1989520000000002</v>
      </c>
      <c r="R485" s="14">
        <v>7.0065369999999998</v>
      </c>
      <c r="S485" s="14">
        <v>7.2262740000000001</v>
      </c>
      <c r="T485" s="14">
        <v>7.2454330000000002</v>
      </c>
      <c r="U485" s="14">
        <v>7.2556399999999996</v>
      </c>
      <c r="V485" s="14">
        <v>7.6196349999999997</v>
      </c>
      <c r="W485" s="14">
        <v>8.4159120000000005</v>
      </c>
      <c r="X485" s="14">
        <v>9.7378549999999997</v>
      </c>
      <c r="Y485" s="14">
        <v>10.16006</v>
      </c>
      <c r="Z485" s="14">
        <v>9.9152319999999996</v>
      </c>
      <c r="AA485" s="14">
        <v>9.4351640000000003</v>
      </c>
      <c r="AB485" s="14">
        <v>8.6367759999999993</v>
      </c>
      <c r="AC485" s="14">
        <v>7.5050559999999997</v>
      </c>
      <c r="AD485" s="14">
        <v>6.5041570000000002</v>
      </c>
      <c r="AE485" s="14">
        <v>-0.46792850000000002</v>
      </c>
      <c r="AF485" s="14">
        <v>-0.66051009999999999</v>
      </c>
      <c r="AG485" s="14">
        <v>-0.31864510000000001</v>
      </c>
      <c r="AH485" s="14">
        <v>-0.20805999999999999</v>
      </c>
      <c r="AI485" s="14">
        <v>-0.38323800000000002</v>
      </c>
      <c r="AJ485" s="14">
        <v>-0.31557160000000001</v>
      </c>
      <c r="AK485" s="14">
        <v>-0.31174230000000003</v>
      </c>
      <c r="AL485" s="14">
        <v>-0.11201759999999999</v>
      </c>
      <c r="AM485" s="14">
        <v>-0.28234900000000002</v>
      </c>
      <c r="AN485" s="14">
        <v>-0.21424099999999999</v>
      </c>
      <c r="AO485" s="14">
        <v>-0.1208946</v>
      </c>
      <c r="AP485" s="14">
        <v>-0.25656810000000002</v>
      </c>
      <c r="AQ485" s="14">
        <v>-0.18782070000000001</v>
      </c>
      <c r="AR485" s="14">
        <v>-0.14384379999999999</v>
      </c>
      <c r="AS485" s="14">
        <v>-8.2176899999999997E-2</v>
      </c>
      <c r="AT485" s="14">
        <v>-3.12406E-2</v>
      </c>
      <c r="AU485" s="14">
        <v>3.7908699999999997E-2</v>
      </c>
      <c r="AV485" s="14">
        <v>3.1770100000000003E-2</v>
      </c>
      <c r="AW485" s="14">
        <v>-2.6475499999999999E-2</v>
      </c>
      <c r="AX485" s="14">
        <v>8.5241899999999995E-2</v>
      </c>
      <c r="AY485" s="14">
        <v>0.12305199999999999</v>
      </c>
      <c r="AZ485" s="14">
        <v>-1.9861799999999999E-2</v>
      </c>
      <c r="BA485" s="14">
        <v>-5.5743099999999997E-2</v>
      </c>
      <c r="BB485" s="14">
        <v>-5.5351299999999999E-2</v>
      </c>
      <c r="BC485" s="14">
        <v>-0.3457017</v>
      </c>
      <c r="BD485" s="14">
        <v>-0.52627889999999999</v>
      </c>
      <c r="BE485" s="14">
        <v>-0.20484150000000001</v>
      </c>
      <c r="BF485" s="14">
        <v>-9.9641499999999994E-2</v>
      </c>
      <c r="BG485" s="14">
        <v>-0.26750679999999999</v>
      </c>
      <c r="BH485" s="14">
        <v>-0.2026201</v>
      </c>
      <c r="BI485" s="14">
        <v>-0.18605859999999999</v>
      </c>
      <c r="BJ485" s="14">
        <v>1.6687299999999999E-2</v>
      </c>
      <c r="BK485" s="14">
        <v>-0.1508999</v>
      </c>
      <c r="BL485" s="14">
        <v>-9.2828300000000002E-2</v>
      </c>
      <c r="BM485" s="14">
        <v>-1.5786100000000001E-2</v>
      </c>
      <c r="BN485" s="14">
        <v>-0.16432440000000001</v>
      </c>
      <c r="BO485" s="14">
        <v>-9.2016700000000007E-2</v>
      </c>
      <c r="BP485" s="14">
        <v>-5.3853199999999997E-2</v>
      </c>
      <c r="BQ485" s="14">
        <v>2.50411E-2</v>
      </c>
      <c r="BR485" s="14">
        <v>8.6879700000000004E-2</v>
      </c>
      <c r="BS485" s="14">
        <v>0.14218339999999999</v>
      </c>
      <c r="BT485" s="14">
        <v>0.14758270000000001</v>
      </c>
      <c r="BU485" s="14">
        <v>9.6445600000000006E-2</v>
      </c>
      <c r="BV485" s="14">
        <v>0.21022399999999999</v>
      </c>
      <c r="BW485" s="14">
        <v>0.23493220000000001</v>
      </c>
      <c r="BX485" s="14">
        <v>9.0832599999999999E-2</v>
      </c>
      <c r="BY485" s="14">
        <v>4.8564400000000001E-2</v>
      </c>
      <c r="BZ485" s="14">
        <v>4.7841099999999998E-2</v>
      </c>
      <c r="CA485" s="14">
        <v>-0.2610478</v>
      </c>
      <c r="CB485" s="14">
        <v>-0.43331069999999999</v>
      </c>
      <c r="CC485" s="14">
        <v>-0.12602140000000001</v>
      </c>
      <c r="CD485" s="14">
        <v>-2.4551199999999999E-2</v>
      </c>
      <c r="CE485" s="14">
        <v>-0.18735170000000001</v>
      </c>
      <c r="CF485" s="14">
        <v>-0.1243903</v>
      </c>
      <c r="CG485" s="14">
        <v>-9.9010500000000001E-2</v>
      </c>
      <c r="CH485" s="14">
        <v>0.10582800000000001</v>
      </c>
      <c r="CI485" s="14">
        <v>-5.9858700000000001E-2</v>
      </c>
      <c r="CJ485" s="14">
        <v>-8.7382999999999992E-3</v>
      </c>
      <c r="CK485" s="14">
        <v>5.7011800000000001E-2</v>
      </c>
      <c r="CL485" s="14">
        <v>-0.1004366</v>
      </c>
      <c r="CM485" s="14">
        <v>-2.5663100000000001E-2</v>
      </c>
      <c r="CN485" s="14">
        <v>8.4741E-3</v>
      </c>
      <c r="CO485" s="14">
        <v>9.9299899999999997E-2</v>
      </c>
      <c r="CP485" s="14">
        <v>0.16868949999999999</v>
      </c>
      <c r="CQ485" s="14">
        <v>0.21440380000000001</v>
      </c>
      <c r="CR485" s="14">
        <v>0.2277942</v>
      </c>
      <c r="CS485" s="14">
        <v>0.1815803</v>
      </c>
      <c r="CT485" s="14">
        <v>0.2967862</v>
      </c>
      <c r="CU485" s="14">
        <v>0.31242009999999998</v>
      </c>
      <c r="CV485" s="14">
        <v>0.16749929999999999</v>
      </c>
      <c r="CW485" s="14">
        <v>0.1208074</v>
      </c>
      <c r="CX485" s="14">
        <v>0.1193118</v>
      </c>
      <c r="CY485" s="14">
        <v>-0.17639389999999999</v>
      </c>
      <c r="CZ485" s="14">
        <v>-0.3403426</v>
      </c>
      <c r="DA485" s="14">
        <v>-4.7201300000000002E-2</v>
      </c>
      <c r="DB485" s="14">
        <v>5.0539100000000003E-2</v>
      </c>
      <c r="DC485" s="14">
        <v>-0.1071966</v>
      </c>
      <c r="DD485" s="14">
        <v>-4.61605E-2</v>
      </c>
      <c r="DE485" s="14">
        <v>-1.19623E-2</v>
      </c>
      <c r="DF485" s="14">
        <v>0.19496859999999999</v>
      </c>
      <c r="DG485" s="14">
        <v>3.1182600000000001E-2</v>
      </c>
      <c r="DH485" s="14">
        <v>7.5351699999999994E-2</v>
      </c>
      <c r="DI485" s="14">
        <v>0.1298097</v>
      </c>
      <c r="DJ485" s="14">
        <v>-3.6548900000000002E-2</v>
      </c>
      <c r="DK485" s="14">
        <v>4.0690499999999998E-2</v>
      </c>
      <c r="DL485" s="14">
        <v>7.0801299999999998E-2</v>
      </c>
      <c r="DM485" s="14">
        <v>0.17355870000000001</v>
      </c>
      <c r="DN485" s="14">
        <v>0.25049919999999998</v>
      </c>
      <c r="DO485" s="14">
        <v>0.2866242</v>
      </c>
      <c r="DP485" s="14">
        <v>0.30800569999999999</v>
      </c>
      <c r="DQ485" s="14">
        <v>0.26671509999999998</v>
      </c>
      <c r="DR485" s="14">
        <v>0.38334849999999998</v>
      </c>
      <c r="DS485" s="14">
        <v>0.38990789999999997</v>
      </c>
      <c r="DT485" s="14">
        <v>0.24416589999999999</v>
      </c>
      <c r="DU485" s="14">
        <v>0.19305040000000001</v>
      </c>
      <c r="DV485" s="14">
        <v>0.19078249999999999</v>
      </c>
      <c r="DW485" s="14">
        <v>-5.4167100000000003E-2</v>
      </c>
      <c r="DX485" s="14">
        <v>-0.2061113</v>
      </c>
      <c r="DY485" s="14">
        <v>6.6602300000000003E-2</v>
      </c>
      <c r="DZ485" s="14">
        <v>0.1589575</v>
      </c>
      <c r="EA485" s="14">
        <v>8.5345999999999998E-3</v>
      </c>
      <c r="EB485" s="14">
        <v>6.6791000000000003E-2</v>
      </c>
      <c r="EC485" s="14">
        <v>0.1137214</v>
      </c>
      <c r="ED485" s="14">
        <v>0.3236735</v>
      </c>
      <c r="EE485" s="14">
        <v>0.16263169999999999</v>
      </c>
      <c r="EF485" s="14">
        <v>0.19676440000000001</v>
      </c>
      <c r="EG485" s="14">
        <v>0.2349183</v>
      </c>
      <c r="EH485" s="14">
        <v>5.5694800000000003E-2</v>
      </c>
      <c r="EI485" s="14">
        <v>0.13649449999999999</v>
      </c>
      <c r="EJ485" s="14">
        <v>0.16079189999999999</v>
      </c>
      <c r="EK485" s="14">
        <v>0.28077669999999999</v>
      </c>
      <c r="EL485" s="14">
        <v>0.36861959999999999</v>
      </c>
      <c r="EM485" s="14">
        <v>0.39089889999999999</v>
      </c>
      <c r="EN485" s="14">
        <v>0.42381829999999998</v>
      </c>
      <c r="EO485" s="14">
        <v>0.38963619999999999</v>
      </c>
      <c r="EP485" s="14">
        <v>0.50833059999999997</v>
      </c>
      <c r="EQ485" s="14">
        <v>0.50178809999999996</v>
      </c>
      <c r="ER485" s="14">
        <v>0.35486040000000002</v>
      </c>
      <c r="ES485" s="14">
        <v>0.29735780000000001</v>
      </c>
      <c r="ET485" s="14">
        <v>0.29397479999999998</v>
      </c>
      <c r="EU485" s="14">
        <v>48.475380000000001</v>
      </c>
      <c r="EV485" s="14">
        <v>48.139690000000002</v>
      </c>
      <c r="EW485" s="14">
        <v>46.812950000000001</v>
      </c>
      <c r="EX485" s="14">
        <v>46.414389999999997</v>
      </c>
      <c r="EY485" s="14">
        <v>47.074739999999998</v>
      </c>
      <c r="EZ485" s="14">
        <v>47.432810000000003</v>
      </c>
      <c r="FA485" s="14">
        <v>47.616529999999997</v>
      </c>
      <c r="FB485" s="14">
        <v>47.714579999999998</v>
      </c>
      <c r="FC485" s="14">
        <v>48.994799999999998</v>
      </c>
      <c r="FD485" s="14">
        <v>51.551990000000004</v>
      </c>
      <c r="FE485" s="14">
        <v>53.197670000000002</v>
      </c>
      <c r="FF485" s="14">
        <v>55.148119999999999</v>
      </c>
      <c r="FG485" s="14">
        <v>55.114809999999999</v>
      </c>
      <c r="FH485" s="14">
        <v>51.950659999999999</v>
      </c>
      <c r="FI485" s="14">
        <v>51.814509999999999</v>
      </c>
      <c r="FJ485" s="14">
        <v>52.061410000000002</v>
      </c>
      <c r="FK485" s="14">
        <v>50.984279999999998</v>
      </c>
      <c r="FL485" s="14">
        <v>50.510980000000004</v>
      </c>
      <c r="FM485" s="14">
        <v>49.877279999999999</v>
      </c>
      <c r="FN485" s="14">
        <v>49.801400000000001</v>
      </c>
      <c r="FO485" s="14">
        <v>49.824710000000003</v>
      </c>
      <c r="FP485" s="14">
        <v>48.549289999999999</v>
      </c>
      <c r="FQ485" s="14">
        <v>48.376080000000002</v>
      </c>
      <c r="FR485" s="14">
        <v>47.79224</v>
      </c>
      <c r="FS485" s="14">
        <v>2.229851</v>
      </c>
      <c r="FT485" s="14">
        <v>9.2604300000000001E-2</v>
      </c>
      <c r="FU485" s="14">
        <v>0.12805910000000001</v>
      </c>
      <c r="FW485" s="14"/>
    </row>
    <row r="486" spans="1:235" x14ac:dyDescent="0.6">
      <c r="A486" t="s">
        <v>226</v>
      </c>
      <c r="B486" t="s">
        <v>0</v>
      </c>
      <c r="C486" t="s">
        <v>293</v>
      </c>
      <c r="D486" s="53" t="s">
        <v>247</v>
      </c>
      <c r="E486" t="s">
        <v>220</v>
      </c>
      <c r="F486" s="14">
        <v>6059</v>
      </c>
      <c r="G486" s="14">
        <v>2.954609</v>
      </c>
      <c r="H486" s="14">
        <v>2.5442</v>
      </c>
      <c r="I486" s="14">
        <v>2.6609430000000001</v>
      </c>
      <c r="J486" s="14">
        <v>2.6299320000000002</v>
      </c>
      <c r="K486" s="14">
        <v>2.5536750000000001</v>
      </c>
      <c r="L486" s="14">
        <v>2.9615840000000002</v>
      </c>
      <c r="M486" s="14">
        <v>3.4861260000000001</v>
      </c>
      <c r="N486" s="14">
        <v>4.1377670000000002</v>
      </c>
      <c r="O486" s="14">
        <v>4.0148590000000004</v>
      </c>
      <c r="P486" s="14">
        <v>4.0758470000000004</v>
      </c>
      <c r="Q486" s="14">
        <v>4.0128979999999999</v>
      </c>
      <c r="R486" s="14">
        <v>3.982891</v>
      </c>
      <c r="S486" s="14">
        <v>4.1763500000000002</v>
      </c>
      <c r="T486" s="14">
        <v>4.0269130000000004</v>
      </c>
      <c r="U486" s="14">
        <v>3.8124210000000001</v>
      </c>
      <c r="V486" s="14">
        <v>3.984032</v>
      </c>
      <c r="W486" s="14">
        <v>4.5574450000000004</v>
      </c>
      <c r="X486" s="14">
        <v>5.4010179999999997</v>
      </c>
      <c r="Y486" s="14">
        <v>5.6870609999999999</v>
      </c>
      <c r="Z486" s="14">
        <v>5.5295160000000001</v>
      </c>
      <c r="AA486" s="14">
        <v>5.2195830000000001</v>
      </c>
      <c r="AB486" s="14">
        <v>4.7164580000000003</v>
      </c>
      <c r="AC486" s="14">
        <v>4.1525759999999998</v>
      </c>
      <c r="AD486" s="14">
        <v>3.613934</v>
      </c>
      <c r="AE486" s="14">
        <v>-0.36165960000000003</v>
      </c>
      <c r="AF486" s="14">
        <v>-0.57737289999999997</v>
      </c>
      <c r="AG486" s="14">
        <v>-0.27485860000000001</v>
      </c>
      <c r="AH486" s="14">
        <v>-0.24941740000000001</v>
      </c>
      <c r="AI486" s="14">
        <v>-0.42921769999999998</v>
      </c>
      <c r="AJ486" s="14">
        <v>-0.30873200000000001</v>
      </c>
      <c r="AK486" s="14">
        <v>-0.34331640000000002</v>
      </c>
      <c r="AL486" s="14">
        <v>-0.16773569999999999</v>
      </c>
      <c r="AM486" s="14">
        <v>-0.30455729999999998</v>
      </c>
      <c r="AN486" s="14">
        <v>-0.21767610000000001</v>
      </c>
      <c r="AO486" s="14">
        <v>-0.1960307</v>
      </c>
      <c r="AP486" s="14">
        <v>-0.2458195</v>
      </c>
      <c r="AQ486" s="14">
        <v>-0.19314139999999999</v>
      </c>
      <c r="AR486" s="14">
        <v>-0.21054800000000001</v>
      </c>
      <c r="AS486" s="14">
        <v>-0.28634520000000002</v>
      </c>
      <c r="AT486" s="14">
        <v>-0.25868059999999998</v>
      </c>
      <c r="AU486" s="14">
        <v>-0.1070665</v>
      </c>
      <c r="AV486" s="14">
        <v>-0.1183491</v>
      </c>
      <c r="AW486" s="14">
        <v>-8.8291400000000006E-2</v>
      </c>
      <c r="AX486" s="14">
        <v>3.29162E-2</v>
      </c>
      <c r="AY486" s="14">
        <v>-1.13058E-2</v>
      </c>
      <c r="AZ486" s="14">
        <v>-8.58207E-2</v>
      </c>
      <c r="BA486" s="14">
        <v>-4.0412999999999998E-2</v>
      </c>
      <c r="BB486" s="14">
        <v>-2.3731999999999998E-3</v>
      </c>
      <c r="BC486" s="14">
        <v>-0.26960990000000001</v>
      </c>
      <c r="BD486" s="14">
        <v>-0.47305029999999998</v>
      </c>
      <c r="BE486" s="14">
        <v>-0.19768930000000001</v>
      </c>
      <c r="BF486" s="14">
        <v>-0.17863580000000001</v>
      </c>
      <c r="BG486" s="14">
        <v>-0.34230440000000001</v>
      </c>
      <c r="BH486" s="14">
        <v>-0.23075899999999999</v>
      </c>
      <c r="BI486" s="14">
        <v>-0.25782379999999999</v>
      </c>
      <c r="BJ486" s="14">
        <v>-7.7271699999999999E-2</v>
      </c>
      <c r="BK486" s="14">
        <v>-0.2206822</v>
      </c>
      <c r="BL486" s="14">
        <v>-0.13929849999999999</v>
      </c>
      <c r="BM486" s="14">
        <v>-0.121228</v>
      </c>
      <c r="BN486" s="14">
        <v>-0.18102699999999999</v>
      </c>
      <c r="BO486" s="14">
        <v>-0.12138930000000001</v>
      </c>
      <c r="BP486" s="14">
        <v>-0.1452822</v>
      </c>
      <c r="BQ486" s="14">
        <v>-0.2172801</v>
      </c>
      <c r="BR486" s="14">
        <v>-0.17942710000000001</v>
      </c>
      <c r="BS486" s="14">
        <v>-3.8804699999999998E-2</v>
      </c>
      <c r="BT486" s="14">
        <v>-3.8149000000000002E-2</v>
      </c>
      <c r="BU486" s="14">
        <v>-9.8262000000000002E-3</v>
      </c>
      <c r="BV486" s="14">
        <v>0.10631939999999999</v>
      </c>
      <c r="BW486" s="14">
        <v>6.1449700000000003E-2</v>
      </c>
      <c r="BX486" s="14">
        <v>-1.40132E-2</v>
      </c>
      <c r="BY486" s="14">
        <v>2.46731E-2</v>
      </c>
      <c r="BZ486" s="14">
        <v>6.5225400000000003E-2</v>
      </c>
      <c r="CA486" s="14">
        <v>-0.2058565</v>
      </c>
      <c r="CB486" s="14">
        <v>-0.40079680000000001</v>
      </c>
      <c r="CC486" s="14">
        <v>-0.14424200000000001</v>
      </c>
      <c r="CD486" s="14">
        <v>-0.12961259999999999</v>
      </c>
      <c r="CE486" s="14">
        <v>-0.28210859999999999</v>
      </c>
      <c r="CF486" s="14">
        <v>-0.1767552</v>
      </c>
      <c r="CG486" s="14">
        <v>-0.19861180000000001</v>
      </c>
      <c r="CH486" s="14">
        <v>-1.46166E-2</v>
      </c>
      <c r="CI486" s="14">
        <v>-0.1625905</v>
      </c>
      <c r="CJ486" s="14">
        <v>-8.5014500000000007E-2</v>
      </c>
      <c r="CK486" s="14">
        <v>-6.9419900000000007E-2</v>
      </c>
      <c r="CL486" s="14">
        <v>-0.13615189999999999</v>
      </c>
      <c r="CM486" s="14">
        <v>-7.1694099999999997E-2</v>
      </c>
      <c r="CN486" s="14">
        <v>-0.1000793</v>
      </c>
      <c r="CO486" s="14">
        <v>-0.16944580000000001</v>
      </c>
      <c r="CP486" s="14">
        <v>-0.12453640000000001</v>
      </c>
      <c r="CQ486" s="14">
        <v>8.4732000000000002E-3</v>
      </c>
      <c r="CR486" s="14">
        <v>1.73974E-2</v>
      </c>
      <c r="CS486" s="14">
        <v>4.4518599999999998E-2</v>
      </c>
      <c r="CT486" s="14">
        <v>0.1571582</v>
      </c>
      <c r="CU486" s="14">
        <v>0.11183999999999999</v>
      </c>
      <c r="CV486" s="14">
        <v>3.5720399999999999E-2</v>
      </c>
      <c r="CW486" s="14">
        <v>6.9751499999999994E-2</v>
      </c>
      <c r="CX486" s="14">
        <v>0.112044</v>
      </c>
      <c r="CY486" s="14">
        <v>-0.14210320000000001</v>
      </c>
      <c r="CZ486" s="14">
        <v>-0.32854319999999998</v>
      </c>
      <c r="DA486" s="14">
        <v>-9.0794799999999995E-2</v>
      </c>
      <c r="DB486" s="14">
        <v>-8.0589499999999994E-2</v>
      </c>
      <c r="DC486" s="14">
        <v>-0.22191279999999999</v>
      </c>
      <c r="DD486" s="14">
        <v>-0.12275129999999999</v>
      </c>
      <c r="DE486" s="14">
        <v>-0.13939979999999999</v>
      </c>
      <c r="DF486" s="14">
        <v>4.8038499999999998E-2</v>
      </c>
      <c r="DG486" s="14">
        <v>-0.10449890000000001</v>
      </c>
      <c r="DH486" s="14">
        <v>-3.0730500000000001E-2</v>
      </c>
      <c r="DI486" s="14">
        <v>-1.76118E-2</v>
      </c>
      <c r="DJ486" s="14">
        <v>-9.1276700000000002E-2</v>
      </c>
      <c r="DK486" s="14">
        <v>-2.1998799999999999E-2</v>
      </c>
      <c r="DL486" s="14">
        <v>-5.4876399999999999E-2</v>
      </c>
      <c r="DM486" s="14">
        <v>-0.1216115</v>
      </c>
      <c r="DN486" s="14">
        <v>-6.9645600000000002E-2</v>
      </c>
      <c r="DO486" s="14">
        <v>5.5751099999999998E-2</v>
      </c>
      <c r="DP486" s="14">
        <v>7.2943800000000003E-2</v>
      </c>
      <c r="DQ486" s="14">
        <v>9.8863500000000007E-2</v>
      </c>
      <c r="DR486" s="14">
        <v>0.20799699999999999</v>
      </c>
      <c r="DS486" s="14">
        <v>0.16223019999999999</v>
      </c>
      <c r="DT486" s="14">
        <v>8.5454100000000005E-2</v>
      </c>
      <c r="DU486" s="14">
        <v>0.1148299</v>
      </c>
      <c r="DV486" s="14">
        <v>0.15886259999999999</v>
      </c>
      <c r="DW486" s="14">
        <v>-5.0053399999999998E-2</v>
      </c>
      <c r="DX486" s="14">
        <v>-0.22422059999999999</v>
      </c>
      <c r="DY486" s="14">
        <v>-1.36255E-2</v>
      </c>
      <c r="DZ486" s="14">
        <v>-9.8078000000000002E-3</v>
      </c>
      <c r="EA486" s="14">
        <v>-0.13499949999999999</v>
      </c>
      <c r="EB486" s="14">
        <v>-4.47783E-2</v>
      </c>
      <c r="EC486" s="14">
        <v>-5.3907200000000002E-2</v>
      </c>
      <c r="ED486" s="14">
        <v>0.1385024</v>
      </c>
      <c r="EE486" s="14">
        <v>-2.0623800000000001E-2</v>
      </c>
      <c r="EF486" s="14">
        <v>4.7647099999999998E-2</v>
      </c>
      <c r="EG486" s="14">
        <v>5.71908E-2</v>
      </c>
      <c r="EH486" s="14">
        <v>-2.6484199999999999E-2</v>
      </c>
      <c r="EI486" s="14">
        <v>4.97533E-2</v>
      </c>
      <c r="EJ486" s="14">
        <v>1.03894E-2</v>
      </c>
      <c r="EK486" s="14">
        <v>-5.2546299999999997E-2</v>
      </c>
      <c r="EL486" s="14">
        <v>9.6079000000000008E-3</v>
      </c>
      <c r="EM486" s="14">
        <v>0.1240129</v>
      </c>
      <c r="EN486" s="14">
        <v>0.1531439</v>
      </c>
      <c r="EO486" s="14">
        <v>0.17732870000000001</v>
      </c>
      <c r="EP486" s="14">
        <v>0.28140019999999999</v>
      </c>
      <c r="EQ486" s="14">
        <v>0.23498579999999999</v>
      </c>
      <c r="ER486" s="14">
        <v>0.1572616</v>
      </c>
      <c r="ES486" s="14">
        <v>0.17991589999999999</v>
      </c>
      <c r="ET486" s="14">
        <v>0.2264612</v>
      </c>
      <c r="EU486" s="14">
        <v>48.688980000000001</v>
      </c>
      <c r="EV486" s="14">
        <v>47.969709999999999</v>
      </c>
      <c r="EW486" s="14">
        <v>47.398910000000001</v>
      </c>
      <c r="EX486" s="14">
        <v>47.048609999999996</v>
      </c>
      <c r="EY486" s="14">
        <v>48.023249999999997</v>
      </c>
      <c r="EZ486" s="14">
        <v>47.844140000000003</v>
      </c>
      <c r="FA486" s="14">
        <v>47.982039999999998</v>
      </c>
      <c r="FB486" s="14">
        <v>48.094929999999998</v>
      </c>
      <c r="FC486" s="14">
        <v>49.36016</v>
      </c>
      <c r="FD486" s="14">
        <v>51.191270000000003</v>
      </c>
      <c r="FE486" s="14">
        <v>53.54562</v>
      </c>
      <c r="FF486" s="14">
        <v>55.156390000000002</v>
      </c>
      <c r="FG486" s="14">
        <v>54.601799999999997</v>
      </c>
      <c r="FH486" s="14">
        <v>51.769640000000003</v>
      </c>
      <c r="FI486" s="14">
        <v>52.395389999999999</v>
      </c>
      <c r="FJ486" s="14">
        <v>52.270519999999998</v>
      </c>
      <c r="FK486" s="14">
        <v>51.323</v>
      </c>
      <c r="FL486" s="14">
        <v>50.869140000000002</v>
      </c>
      <c r="FM486" s="14">
        <v>50.084710000000001</v>
      </c>
      <c r="FN486" s="14">
        <v>50.298699999999997</v>
      </c>
      <c r="FO486" s="14">
        <v>49.86157</v>
      </c>
      <c r="FP486" s="14">
        <v>48.693379999999998</v>
      </c>
      <c r="FQ486" s="14">
        <v>48.417050000000003</v>
      </c>
      <c r="FR486" s="14">
        <v>48.278440000000003</v>
      </c>
      <c r="FS486" s="14">
        <v>1.4665010000000001</v>
      </c>
      <c r="FT486" s="14">
        <v>6.4169400000000001E-2</v>
      </c>
      <c r="FU486" s="14">
        <v>8.3131800000000006E-2</v>
      </c>
      <c r="FW486" s="14"/>
      <c r="HY486" s="52"/>
      <c r="IA486" s="52"/>
    </row>
    <row r="487" spans="1:235" x14ac:dyDescent="0.6">
      <c r="A487" t="s">
        <v>226</v>
      </c>
      <c r="B487" t="s">
        <v>0</v>
      </c>
      <c r="C487" t="s">
        <v>293</v>
      </c>
      <c r="D487" s="53" t="s">
        <v>247</v>
      </c>
      <c r="E487" t="s">
        <v>221</v>
      </c>
      <c r="F487" s="14">
        <v>4250</v>
      </c>
      <c r="G487" s="14">
        <v>2.5126729999999999</v>
      </c>
      <c r="H487" s="14">
        <v>2.3909570000000002</v>
      </c>
      <c r="I487" s="14">
        <v>2.3126479999999998</v>
      </c>
      <c r="J487" s="14">
        <v>2.3783940000000001</v>
      </c>
      <c r="K487" s="14">
        <v>2.4480400000000002</v>
      </c>
      <c r="L487" s="14">
        <v>2.6028229999999999</v>
      </c>
      <c r="M487" s="14">
        <v>3.0292159999999999</v>
      </c>
      <c r="N487" s="14">
        <v>3.3291360000000001</v>
      </c>
      <c r="O487" s="14">
        <v>3.2546360000000001</v>
      </c>
      <c r="P487" s="14">
        <v>3.0813990000000002</v>
      </c>
      <c r="Q487" s="14">
        <v>3.1620949999999999</v>
      </c>
      <c r="R487" s="14">
        <v>2.9861040000000001</v>
      </c>
      <c r="S487" s="14">
        <v>3.0251209999999999</v>
      </c>
      <c r="T487" s="14">
        <v>3.2133060000000002</v>
      </c>
      <c r="U487" s="14">
        <v>3.4848919999999999</v>
      </c>
      <c r="V487" s="14">
        <v>3.6499290000000002</v>
      </c>
      <c r="W487" s="14">
        <v>3.841259</v>
      </c>
      <c r="X487" s="14">
        <v>4.3315359999999998</v>
      </c>
      <c r="Y487" s="14">
        <v>4.4788810000000003</v>
      </c>
      <c r="Z487" s="14">
        <v>4.3850540000000002</v>
      </c>
      <c r="AA487" s="14">
        <v>4.2098950000000004</v>
      </c>
      <c r="AB487" s="14">
        <v>3.9144410000000001</v>
      </c>
      <c r="AC487" s="14">
        <v>3.3164479999999998</v>
      </c>
      <c r="AD487" s="14">
        <v>2.8652880000000001</v>
      </c>
      <c r="AE487" s="14">
        <v>-0.20936769999999999</v>
      </c>
      <c r="AF487" s="14">
        <v>-0.17976590000000001</v>
      </c>
      <c r="AG487" s="14">
        <v>-0.13814589999999999</v>
      </c>
      <c r="AH487" s="14">
        <v>-3.9004200000000003E-2</v>
      </c>
      <c r="AI487" s="14">
        <v>-3.3106099999999999E-2</v>
      </c>
      <c r="AJ487" s="14">
        <v>-0.1007617</v>
      </c>
      <c r="AK487" s="14">
        <v>-7.6559799999999997E-2</v>
      </c>
      <c r="AL487" s="14">
        <v>-7.2833800000000004E-2</v>
      </c>
      <c r="AM487" s="14">
        <v>-8.8780200000000004E-2</v>
      </c>
      <c r="AN487" s="14">
        <v>-9.5166700000000007E-2</v>
      </c>
      <c r="AO487" s="14">
        <v>-2.5642499999999999E-2</v>
      </c>
      <c r="AP487" s="14">
        <v>-0.11466469999999999</v>
      </c>
      <c r="AQ487" s="14">
        <v>-8.5593500000000003E-2</v>
      </c>
      <c r="AR487" s="14">
        <v>-3.5282999999999998E-3</v>
      </c>
      <c r="AS487" s="14">
        <v>0.16695460000000001</v>
      </c>
      <c r="AT487" s="14">
        <v>0.15212319999999999</v>
      </c>
      <c r="AU487" s="14">
        <v>4.9383799999999999E-2</v>
      </c>
      <c r="AV487" s="14">
        <v>5.824E-2</v>
      </c>
      <c r="AW487" s="14">
        <v>-2.27598E-2</v>
      </c>
      <c r="AX487" s="14">
        <v>-3.9729500000000001E-2</v>
      </c>
      <c r="AY487" s="14">
        <v>4.4816000000000002E-2</v>
      </c>
      <c r="AZ487" s="14">
        <v>-2.4945800000000001E-2</v>
      </c>
      <c r="BA487" s="14">
        <v>-0.13162080000000001</v>
      </c>
      <c r="BB487" s="14">
        <v>-0.1576921</v>
      </c>
      <c r="BC487" s="14">
        <v>-0.1265724</v>
      </c>
      <c r="BD487" s="14">
        <v>-9.3733499999999997E-2</v>
      </c>
      <c r="BE487" s="14">
        <v>-5.3175899999999998E-2</v>
      </c>
      <c r="BF487" s="14">
        <v>4.6286399999999998E-2</v>
      </c>
      <c r="BG487" s="14">
        <v>4.4540000000000003E-2</v>
      </c>
      <c r="BH487" s="14">
        <v>-1.58342E-2</v>
      </c>
      <c r="BI487" s="14">
        <v>2.0387499999999999E-2</v>
      </c>
      <c r="BJ487" s="14">
        <v>2.1851800000000001E-2</v>
      </c>
      <c r="BK487" s="14">
        <v>1.65503E-2</v>
      </c>
      <c r="BL487" s="14">
        <v>-5.0080000000000003E-4</v>
      </c>
      <c r="BM487" s="14">
        <v>4.91172E-2</v>
      </c>
      <c r="BN487" s="14">
        <v>-4.84681E-2</v>
      </c>
      <c r="BO487" s="14">
        <v>-2.25969E-2</v>
      </c>
      <c r="BP487" s="14">
        <v>5.8587599999999997E-2</v>
      </c>
      <c r="BQ487" s="14">
        <v>0.24990229999999999</v>
      </c>
      <c r="BR487" s="14">
        <v>0.24176420000000001</v>
      </c>
      <c r="BS487" s="14">
        <v>0.12951319999999999</v>
      </c>
      <c r="BT487" s="14">
        <v>0.14334050000000001</v>
      </c>
      <c r="BU487" s="14">
        <v>7.3343800000000001E-2</v>
      </c>
      <c r="BV487" s="14">
        <v>6.3576300000000002E-2</v>
      </c>
      <c r="BW487" s="14">
        <v>0.13142999999999999</v>
      </c>
      <c r="BX487" s="14">
        <v>6.1775999999999998E-2</v>
      </c>
      <c r="BY487" s="14">
        <v>-4.7060999999999999E-2</v>
      </c>
      <c r="BZ487" s="14">
        <v>-7.6991199999999996E-2</v>
      </c>
      <c r="CA487" s="14">
        <v>-6.9228700000000004E-2</v>
      </c>
      <c r="CB487" s="14">
        <v>-3.4147799999999999E-2</v>
      </c>
      <c r="CC487" s="14">
        <v>5.6740999999999996E-3</v>
      </c>
      <c r="CD487" s="14">
        <v>0.10535849999999999</v>
      </c>
      <c r="CE487" s="14">
        <v>9.8317399999999999E-2</v>
      </c>
      <c r="CF487" s="14">
        <v>4.2986299999999998E-2</v>
      </c>
      <c r="CG487" s="14">
        <v>8.7532899999999997E-2</v>
      </c>
      <c r="CH487" s="14">
        <v>8.7430800000000003E-2</v>
      </c>
      <c r="CI487" s="14">
        <v>8.9501899999999995E-2</v>
      </c>
      <c r="CJ487" s="14">
        <v>6.5064399999999994E-2</v>
      </c>
      <c r="CK487" s="14">
        <v>0.1008955</v>
      </c>
      <c r="CL487" s="14">
        <v>-2.6205999999999998E-3</v>
      </c>
      <c r="CM487" s="14">
        <v>2.1034400000000002E-2</v>
      </c>
      <c r="CN487" s="14">
        <v>0.1016088</v>
      </c>
      <c r="CO487" s="14">
        <v>0.3073516</v>
      </c>
      <c r="CP487" s="14">
        <v>0.30384919999999999</v>
      </c>
      <c r="CQ487" s="14">
        <v>0.1850106</v>
      </c>
      <c r="CR487" s="14">
        <v>0.20228090000000001</v>
      </c>
      <c r="CS487" s="14">
        <v>0.1399049</v>
      </c>
      <c r="CT487" s="14">
        <v>0.13512560000000001</v>
      </c>
      <c r="CU487" s="14">
        <v>0.19141849999999999</v>
      </c>
      <c r="CV487" s="14">
        <v>0.12183919999999999</v>
      </c>
      <c r="CW487" s="14">
        <v>1.1504800000000001E-2</v>
      </c>
      <c r="CX487" s="14">
        <v>-2.1097999999999999E-2</v>
      </c>
      <c r="CY487" s="14">
        <v>-1.1885E-2</v>
      </c>
      <c r="CZ487" s="14">
        <v>2.5437999999999999E-2</v>
      </c>
      <c r="DA487" s="14">
        <v>6.4524100000000001E-2</v>
      </c>
      <c r="DB487" s="14">
        <v>0.16443050000000001</v>
      </c>
      <c r="DC487" s="14">
        <v>0.15209490000000001</v>
      </c>
      <c r="DD487" s="14">
        <v>0.10180690000000001</v>
      </c>
      <c r="DE487" s="14">
        <v>0.15467819999999999</v>
      </c>
      <c r="DF487" s="14">
        <v>0.1530097</v>
      </c>
      <c r="DG487" s="14">
        <v>0.1624535</v>
      </c>
      <c r="DH487" s="14">
        <v>0.13062969999999999</v>
      </c>
      <c r="DI487" s="14">
        <v>0.1526738</v>
      </c>
      <c r="DJ487" s="14">
        <v>4.3227000000000002E-2</v>
      </c>
      <c r="DK487" s="14">
        <v>6.4665700000000007E-2</v>
      </c>
      <c r="DL487" s="14">
        <v>0.14463010000000001</v>
      </c>
      <c r="DM487" s="14">
        <v>0.36480089999999998</v>
      </c>
      <c r="DN487" s="14">
        <v>0.36593419999999999</v>
      </c>
      <c r="DO487" s="14">
        <v>0.2405079</v>
      </c>
      <c r="DP487" s="14">
        <v>0.26122119999999999</v>
      </c>
      <c r="DQ487" s="14">
        <v>0.20646600000000001</v>
      </c>
      <c r="DR487" s="14">
        <v>0.20667479999999999</v>
      </c>
      <c r="DS487" s="14">
        <v>0.25140709999999999</v>
      </c>
      <c r="DT487" s="14">
        <v>0.18190239999999999</v>
      </c>
      <c r="DU487" s="14">
        <v>7.0070599999999997E-2</v>
      </c>
      <c r="DV487" s="14">
        <v>3.4795199999999998E-2</v>
      </c>
      <c r="DW487" s="14">
        <v>7.0910200000000007E-2</v>
      </c>
      <c r="DX487" s="14">
        <v>0.1114704</v>
      </c>
      <c r="DY487" s="14">
        <v>0.14949409999999999</v>
      </c>
      <c r="DZ487" s="14">
        <v>0.2497211</v>
      </c>
      <c r="EA487" s="14">
        <v>0.229741</v>
      </c>
      <c r="EB487" s="14">
        <v>0.18673439999999999</v>
      </c>
      <c r="EC487" s="14">
        <v>0.2516255</v>
      </c>
      <c r="ED487" s="14">
        <v>0.24769530000000001</v>
      </c>
      <c r="EE487" s="14">
        <v>0.26778400000000002</v>
      </c>
      <c r="EF487" s="14">
        <v>0.22529550000000001</v>
      </c>
      <c r="EG487" s="14">
        <v>0.22743350000000001</v>
      </c>
      <c r="EH487" s="14">
        <v>0.10942350000000001</v>
      </c>
      <c r="EI487" s="14">
        <v>0.12766230000000001</v>
      </c>
      <c r="EJ487" s="14">
        <v>0.20674600000000001</v>
      </c>
      <c r="EK487" s="14">
        <v>0.44774849999999999</v>
      </c>
      <c r="EL487" s="14">
        <v>0.45557510000000001</v>
      </c>
      <c r="EM487" s="14">
        <v>0.32063730000000001</v>
      </c>
      <c r="EN487" s="14">
        <v>0.34632180000000001</v>
      </c>
      <c r="EO487" s="14">
        <v>0.3025697</v>
      </c>
      <c r="EP487" s="14">
        <v>0.3099806</v>
      </c>
      <c r="EQ487" s="14">
        <v>0.33802110000000002</v>
      </c>
      <c r="ER487" s="14">
        <v>0.26862419999999998</v>
      </c>
      <c r="ES487" s="14">
        <v>0.1546303</v>
      </c>
      <c r="ET487" s="14">
        <v>0.1154961</v>
      </c>
      <c r="EU487" s="14">
        <v>48.166710000000002</v>
      </c>
      <c r="EV487" s="14">
        <v>48.385339999999999</v>
      </c>
      <c r="EW487" s="14">
        <v>45.966149999999999</v>
      </c>
      <c r="EX487" s="14">
        <v>45.497839999999997</v>
      </c>
      <c r="EY487" s="14">
        <v>45.703989999999997</v>
      </c>
      <c r="EZ487" s="14">
        <v>46.838380000000001</v>
      </c>
      <c r="FA487" s="14">
        <v>47.088320000000003</v>
      </c>
      <c r="FB487" s="14">
        <v>47.164929999999998</v>
      </c>
      <c r="FC487" s="14">
        <v>48.466790000000003</v>
      </c>
      <c r="FD487" s="14">
        <v>52.073300000000003</v>
      </c>
      <c r="FE487" s="14">
        <v>52.694830000000003</v>
      </c>
      <c r="FF487" s="14">
        <v>55.13617</v>
      </c>
      <c r="FG487" s="14">
        <v>55.856200000000001</v>
      </c>
      <c r="FH487" s="14">
        <v>52.212269999999997</v>
      </c>
      <c r="FI487" s="14">
        <v>50.975059999999999</v>
      </c>
      <c r="FJ487" s="14">
        <v>51.759230000000002</v>
      </c>
      <c r="FK487" s="14">
        <v>50.494779999999999</v>
      </c>
      <c r="FL487" s="14">
        <v>49.993380000000002</v>
      </c>
      <c r="FM487" s="14">
        <v>49.577500000000001</v>
      </c>
      <c r="FN487" s="14">
        <v>49.082720000000002</v>
      </c>
      <c r="FO487" s="14">
        <v>49.771439999999998</v>
      </c>
      <c r="FP487" s="14">
        <v>48.341050000000003</v>
      </c>
      <c r="FQ487" s="14">
        <v>48.316879999999998</v>
      </c>
      <c r="FR487" s="14">
        <v>47.089590000000001</v>
      </c>
      <c r="FS487" s="14">
        <v>1.6694230000000001</v>
      </c>
      <c r="FT487" s="14">
        <v>6.7479800000000006E-2</v>
      </c>
      <c r="FU487" s="14">
        <v>9.9644499999999997E-2</v>
      </c>
      <c r="FW487" s="14"/>
    </row>
    <row r="488" spans="1:235" x14ac:dyDescent="0.6">
      <c r="A488" t="s">
        <v>226</v>
      </c>
      <c r="B488" t="s">
        <v>0</v>
      </c>
      <c r="C488" t="s">
        <v>293</v>
      </c>
      <c r="D488" s="53" t="s">
        <v>236</v>
      </c>
      <c r="E488" t="s">
        <v>219</v>
      </c>
      <c r="F488" s="14">
        <v>6988</v>
      </c>
      <c r="G488" s="14">
        <v>4.1548230000000004</v>
      </c>
      <c r="H488" s="14">
        <v>3.664431</v>
      </c>
      <c r="I488" s="14">
        <v>3.440623</v>
      </c>
      <c r="J488" s="14">
        <v>3.3076430000000001</v>
      </c>
      <c r="K488" s="14">
        <v>3.1494</v>
      </c>
      <c r="L488" s="14">
        <v>3.1644100000000002</v>
      </c>
      <c r="M488" s="14">
        <v>3.4091</v>
      </c>
      <c r="N488" s="14">
        <v>3.7290770000000002</v>
      </c>
      <c r="O488" s="14">
        <v>3.9753639999999999</v>
      </c>
      <c r="P488" s="14">
        <v>4.266445</v>
      </c>
      <c r="Q488" s="14">
        <v>4.6884160000000001</v>
      </c>
      <c r="R488" s="14">
        <v>5.0455909999999999</v>
      </c>
      <c r="S488" s="14">
        <v>5.5667660000000003</v>
      </c>
      <c r="T488" s="14">
        <v>5.9062130000000002</v>
      </c>
      <c r="U488" s="14">
        <v>6.2377669999999998</v>
      </c>
      <c r="V488" s="14">
        <v>6.6467660000000004</v>
      </c>
      <c r="W488" s="14">
        <v>6.8999550000000003</v>
      </c>
      <c r="X488" s="14">
        <v>7.0097209999999999</v>
      </c>
      <c r="Y488" s="14">
        <v>7.0407780000000004</v>
      </c>
      <c r="Z488" s="14">
        <v>6.7176729999999996</v>
      </c>
      <c r="AA488" s="14">
        <v>6.5710629999999997</v>
      </c>
      <c r="AB488" s="14">
        <v>6.270378</v>
      </c>
      <c r="AC488" s="14">
        <v>5.5932079999999997</v>
      </c>
      <c r="AD488" s="14">
        <v>4.7938020000000003</v>
      </c>
      <c r="AE488" s="14">
        <v>-0.22753190000000001</v>
      </c>
      <c r="AF488" s="14">
        <v>-0.28797820000000002</v>
      </c>
      <c r="AG488" s="14">
        <v>-0.1662409</v>
      </c>
      <c r="AH488" s="14">
        <v>-6.3583799999999996E-2</v>
      </c>
      <c r="AI488" s="14">
        <v>-0.1083925</v>
      </c>
      <c r="AJ488" s="14">
        <v>-0.1211769</v>
      </c>
      <c r="AK488" s="14">
        <v>-2.8311999999999999E-3</v>
      </c>
      <c r="AL488" s="14">
        <v>3.2537999999999997E-2</v>
      </c>
      <c r="AM488" s="14">
        <v>-6.7399600000000004E-2</v>
      </c>
      <c r="AN488" s="14">
        <v>-0.10103520000000001</v>
      </c>
      <c r="AO488" s="14">
        <v>-4.3072899999999997E-2</v>
      </c>
      <c r="AP488" s="14">
        <v>-0.1587191</v>
      </c>
      <c r="AQ488" s="14">
        <v>-0.12563170000000001</v>
      </c>
      <c r="AR488" s="14">
        <v>-0.1593955</v>
      </c>
      <c r="AS488" s="14">
        <v>-0.1153395</v>
      </c>
      <c r="AT488" s="14">
        <v>8.7565000000000004E-3</v>
      </c>
      <c r="AU488" s="14">
        <v>0.1675181</v>
      </c>
      <c r="AV488" s="14">
        <v>4.92813E-2</v>
      </c>
      <c r="AW488" s="14">
        <v>0.1012648</v>
      </c>
      <c r="AX488" s="14">
        <v>0.19470599999999999</v>
      </c>
      <c r="AY488" s="14">
        <v>0.1266959</v>
      </c>
      <c r="AZ488" s="14">
        <v>-0.1373983</v>
      </c>
      <c r="BA488" s="14">
        <v>-0.18994420000000001</v>
      </c>
      <c r="BB488" s="14">
        <v>-0.17024900000000001</v>
      </c>
      <c r="BC488" s="14">
        <v>-0.1637294</v>
      </c>
      <c r="BD488" s="14">
        <v>-0.22487579999999999</v>
      </c>
      <c r="BE488" s="14">
        <v>-0.11571679999999999</v>
      </c>
      <c r="BF488" s="14">
        <v>-1.9368199999999999E-2</v>
      </c>
      <c r="BG488" s="14">
        <v>-6.5422400000000006E-2</v>
      </c>
      <c r="BH488" s="14">
        <v>-6.7367099999999999E-2</v>
      </c>
      <c r="BI488" s="14">
        <v>4.5189E-2</v>
      </c>
      <c r="BJ488" s="14">
        <v>8.0296699999999999E-2</v>
      </c>
      <c r="BK488" s="14">
        <v>-1.3991E-2</v>
      </c>
      <c r="BL488" s="14">
        <v>-4.6310200000000003E-2</v>
      </c>
      <c r="BM488" s="14">
        <v>1.9162700000000001E-2</v>
      </c>
      <c r="BN488" s="14">
        <v>-8.1868099999999999E-2</v>
      </c>
      <c r="BO488" s="14">
        <v>-4.6529899999999999E-2</v>
      </c>
      <c r="BP488" s="14">
        <v>-6.8720400000000001E-2</v>
      </c>
      <c r="BQ488" s="14">
        <v>-2.1824E-2</v>
      </c>
      <c r="BR488" s="14">
        <v>0.1067226</v>
      </c>
      <c r="BS488" s="14">
        <v>0.26928360000000001</v>
      </c>
      <c r="BT488" s="14">
        <v>0.1479307</v>
      </c>
      <c r="BU488" s="14">
        <v>0.19309989999999999</v>
      </c>
      <c r="BV488" s="14">
        <v>0.27984439999999999</v>
      </c>
      <c r="BW488" s="14">
        <v>0.21016360000000001</v>
      </c>
      <c r="BX488" s="14">
        <v>-5.9070200000000003E-2</v>
      </c>
      <c r="BY488" s="14">
        <v>-0.1164414</v>
      </c>
      <c r="BZ488" s="14">
        <v>-0.1057024</v>
      </c>
      <c r="CA488" s="14">
        <v>-0.11953999999999999</v>
      </c>
      <c r="CB488" s="14">
        <v>-0.18117130000000001</v>
      </c>
      <c r="CC488" s="14">
        <v>-8.0724000000000004E-2</v>
      </c>
      <c r="CD488" s="14">
        <v>1.1255299999999999E-2</v>
      </c>
      <c r="CE488" s="14">
        <v>-3.5661400000000003E-2</v>
      </c>
      <c r="CF488" s="14">
        <v>-3.00986E-2</v>
      </c>
      <c r="CG488" s="14">
        <v>7.8447699999999995E-2</v>
      </c>
      <c r="CH488" s="14">
        <v>0.1133743</v>
      </c>
      <c r="CI488" s="14">
        <v>2.2999700000000001E-2</v>
      </c>
      <c r="CJ488" s="14">
        <v>-8.4078E-3</v>
      </c>
      <c r="CK488" s="14">
        <v>6.2266799999999997E-2</v>
      </c>
      <c r="CL488" s="14">
        <v>-2.8641400000000001E-2</v>
      </c>
      <c r="CM488" s="14">
        <v>8.2558000000000006E-3</v>
      </c>
      <c r="CN488" s="14">
        <v>-5.9191000000000001E-3</v>
      </c>
      <c r="CO488" s="14">
        <v>4.2944599999999999E-2</v>
      </c>
      <c r="CP488" s="14">
        <v>0.1745736</v>
      </c>
      <c r="CQ488" s="14">
        <v>0.33976600000000001</v>
      </c>
      <c r="CR488" s="14">
        <v>0.2162549</v>
      </c>
      <c r="CS488" s="14">
        <v>0.25670460000000001</v>
      </c>
      <c r="CT488" s="14">
        <v>0.33881099999999997</v>
      </c>
      <c r="CU488" s="14">
        <v>0.26797300000000002</v>
      </c>
      <c r="CV488" s="14">
        <v>-4.8203999999999999E-3</v>
      </c>
      <c r="CW488" s="14">
        <v>-6.5533599999999997E-2</v>
      </c>
      <c r="CX488" s="14">
        <v>-6.0997700000000002E-2</v>
      </c>
      <c r="CY488" s="14">
        <v>-7.5350600000000004E-2</v>
      </c>
      <c r="CZ488" s="14">
        <v>-0.1374667</v>
      </c>
      <c r="DA488" s="14">
        <v>-4.5731099999999997E-2</v>
      </c>
      <c r="DB488" s="14">
        <v>4.1878899999999997E-2</v>
      </c>
      <c r="DC488" s="14">
        <v>-5.9004000000000001E-3</v>
      </c>
      <c r="DD488" s="14">
        <v>7.1698999999999999E-3</v>
      </c>
      <c r="DE488" s="14">
        <v>0.1117064</v>
      </c>
      <c r="DF488" s="14">
        <v>0.1464519</v>
      </c>
      <c r="DG488" s="14">
        <v>5.9990300000000003E-2</v>
      </c>
      <c r="DH488" s="14">
        <v>2.9494599999999999E-2</v>
      </c>
      <c r="DI488" s="14">
        <v>0.10537100000000001</v>
      </c>
      <c r="DJ488" s="14">
        <v>2.45854E-2</v>
      </c>
      <c r="DK488" s="14">
        <v>6.3041399999999997E-2</v>
      </c>
      <c r="DL488" s="14">
        <v>5.6882099999999998E-2</v>
      </c>
      <c r="DM488" s="14">
        <v>0.1077132</v>
      </c>
      <c r="DN488" s="14">
        <v>0.24242459999999999</v>
      </c>
      <c r="DO488" s="14">
        <v>0.41024850000000002</v>
      </c>
      <c r="DP488" s="14">
        <v>0.28457919999999998</v>
      </c>
      <c r="DQ488" s="14">
        <v>0.32030930000000002</v>
      </c>
      <c r="DR488" s="14">
        <v>0.39777750000000001</v>
      </c>
      <c r="DS488" s="14">
        <v>0.32578249999999997</v>
      </c>
      <c r="DT488" s="14">
        <v>4.9429500000000001E-2</v>
      </c>
      <c r="DU488" s="14">
        <v>-1.46257E-2</v>
      </c>
      <c r="DV488" s="14">
        <v>-1.6292999999999998E-2</v>
      </c>
      <c r="DW488" s="14">
        <v>-1.15481E-2</v>
      </c>
      <c r="DX488" s="14">
        <v>-7.4364299999999994E-2</v>
      </c>
      <c r="DY488" s="14">
        <v>4.7930000000000004E-3</v>
      </c>
      <c r="DZ488" s="14">
        <v>8.6094500000000004E-2</v>
      </c>
      <c r="EA488" s="14">
        <v>3.70698E-2</v>
      </c>
      <c r="EB488" s="14">
        <v>6.0979699999999998E-2</v>
      </c>
      <c r="EC488" s="14">
        <v>0.1597266</v>
      </c>
      <c r="ED488" s="14">
        <v>0.19421070000000001</v>
      </c>
      <c r="EE488" s="14">
        <v>0.1133989</v>
      </c>
      <c r="EF488" s="14">
        <v>8.4219600000000006E-2</v>
      </c>
      <c r="EG488" s="14">
        <v>0.16760649999999999</v>
      </c>
      <c r="EH488" s="14">
        <v>0.10143629999999999</v>
      </c>
      <c r="EI488" s="14">
        <v>0.1421432</v>
      </c>
      <c r="EJ488" s="14">
        <v>0.1475572</v>
      </c>
      <c r="EK488" s="14">
        <v>0.20122870000000001</v>
      </c>
      <c r="EL488" s="14">
        <v>0.34039069999999999</v>
      </c>
      <c r="EM488" s="14">
        <v>0.51201399999999997</v>
      </c>
      <c r="EN488" s="14">
        <v>0.38322859999999997</v>
      </c>
      <c r="EO488" s="14">
        <v>0.41214430000000002</v>
      </c>
      <c r="EP488" s="14">
        <v>0.48291590000000001</v>
      </c>
      <c r="EQ488" s="14">
        <v>0.40925010000000001</v>
      </c>
      <c r="ER488" s="14">
        <v>0.1277576</v>
      </c>
      <c r="ES488" s="14">
        <v>5.8877100000000002E-2</v>
      </c>
      <c r="ET488" s="14">
        <v>4.8253600000000001E-2</v>
      </c>
      <c r="EU488" s="14">
        <v>66.218689999999995</v>
      </c>
      <c r="EV488" s="14">
        <v>65.657939999999996</v>
      </c>
      <c r="EW488" s="14">
        <v>65.075729999999993</v>
      </c>
      <c r="EX488" s="14">
        <v>64.787109999999998</v>
      </c>
      <c r="EY488" s="14">
        <v>64.626819999999995</v>
      </c>
      <c r="EZ488" s="14">
        <v>64.319059999999993</v>
      </c>
      <c r="FA488" s="14">
        <v>64.042820000000006</v>
      </c>
      <c r="FB488" s="14">
        <v>64.951809999999995</v>
      </c>
      <c r="FC488" s="14">
        <v>67.44999</v>
      </c>
      <c r="FD488" s="14">
        <v>70.867620000000002</v>
      </c>
      <c r="FE488" s="14">
        <v>74.674160000000001</v>
      </c>
      <c r="FF488" s="14">
        <v>77.767399999999995</v>
      </c>
      <c r="FG488" s="14">
        <v>79.499160000000003</v>
      </c>
      <c r="FH488" s="14">
        <v>80.369159999999994</v>
      </c>
      <c r="FI488" s="14">
        <v>80.467060000000004</v>
      </c>
      <c r="FJ488" s="14">
        <v>79.654820000000001</v>
      </c>
      <c r="FK488" s="14">
        <v>78.716250000000002</v>
      </c>
      <c r="FL488" s="14">
        <v>77.608860000000007</v>
      </c>
      <c r="FM488" s="14">
        <v>75.959900000000005</v>
      </c>
      <c r="FN488" s="14">
        <v>73.755420000000001</v>
      </c>
      <c r="FO488" s="14">
        <v>70.685069999999996</v>
      </c>
      <c r="FP488" s="14">
        <v>68.950460000000007</v>
      </c>
      <c r="FQ488" s="14">
        <v>67.776499999999999</v>
      </c>
      <c r="FR488" s="14">
        <v>66.936800000000005</v>
      </c>
      <c r="FS488" s="14">
        <v>2.7860610000000001</v>
      </c>
      <c r="FT488" s="14">
        <v>6.0216499999999999E-2</v>
      </c>
      <c r="FU488" s="14">
        <v>0.1030845</v>
      </c>
      <c r="FW488" s="14"/>
      <c r="HY488" s="52"/>
    </row>
    <row r="489" spans="1:235" x14ac:dyDescent="0.6">
      <c r="A489" t="s">
        <v>226</v>
      </c>
      <c r="B489" t="s">
        <v>0</v>
      </c>
      <c r="C489" t="s">
        <v>293</v>
      </c>
      <c r="D489" s="53" t="s">
        <v>236</v>
      </c>
      <c r="E489" t="s">
        <v>220</v>
      </c>
      <c r="F489" s="14">
        <v>5385</v>
      </c>
      <c r="G489" s="14">
        <v>3.1388959999999999</v>
      </c>
      <c r="H489" s="14">
        <v>2.7423760000000001</v>
      </c>
      <c r="I489" s="14">
        <v>2.5755469999999998</v>
      </c>
      <c r="J489" s="14">
        <v>2.4807800000000002</v>
      </c>
      <c r="K489" s="14">
        <v>2.3441149999999999</v>
      </c>
      <c r="L489" s="14">
        <v>2.3711630000000001</v>
      </c>
      <c r="M489" s="14">
        <v>2.5179589999999998</v>
      </c>
      <c r="N489" s="14">
        <v>2.7319909999999998</v>
      </c>
      <c r="O489" s="14">
        <v>2.9123489999999999</v>
      </c>
      <c r="P489" s="14">
        <v>3.110611</v>
      </c>
      <c r="Q489" s="14">
        <v>3.3679619999999999</v>
      </c>
      <c r="R489" s="14">
        <v>3.645724</v>
      </c>
      <c r="S489" s="14">
        <v>3.9357929999999999</v>
      </c>
      <c r="T489" s="14">
        <v>4.1334070000000001</v>
      </c>
      <c r="U489" s="14">
        <v>4.2665110000000004</v>
      </c>
      <c r="V489" s="14">
        <v>4.5443030000000002</v>
      </c>
      <c r="W489" s="14">
        <v>4.7543759999999997</v>
      </c>
      <c r="X489" s="14">
        <v>4.8527839999999998</v>
      </c>
      <c r="Y489" s="14">
        <v>4.9234289999999996</v>
      </c>
      <c r="Z489" s="14">
        <v>4.7846489999999999</v>
      </c>
      <c r="AA489" s="14">
        <v>4.8359639999999997</v>
      </c>
      <c r="AB489" s="14">
        <v>4.6137509999999997</v>
      </c>
      <c r="AC489" s="14">
        <v>4.135955</v>
      </c>
      <c r="AD489" s="14">
        <v>3.618376</v>
      </c>
      <c r="AE489" s="14">
        <v>-0.11584659999999999</v>
      </c>
      <c r="AF489" s="14">
        <v>-0.20464589999999999</v>
      </c>
      <c r="AG489" s="14">
        <v>-0.1152402</v>
      </c>
      <c r="AH489" s="14">
        <v>-3.1853899999999997E-2</v>
      </c>
      <c r="AI489" s="14">
        <v>-8.1858399999999998E-2</v>
      </c>
      <c r="AJ489" s="14">
        <v>-5.57379E-2</v>
      </c>
      <c r="AK489" s="14">
        <v>-1.52134E-2</v>
      </c>
      <c r="AL489" s="14">
        <v>-2.7190499999999999E-2</v>
      </c>
      <c r="AM489" s="14">
        <v>-0.1099924</v>
      </c>
      <c r="AN489" s="14">
        <v>-0.14266580000000001</v>
      </c>
      <c r="AO489" s="14">
        <v>-0.1104248</v>
      </c>
      <c r="AP489" s="14">
        <v>-0.1251467</v>
      </c>
      <c r="AQ489" s="14">
        <v>-0.10247870000000001</v>
      </c>
      <c r="AR489" s="14">
        <v>-8.1053600000000003E-2</v>
      </c>
      <c r="AS489" s="14">
        <v>-0.103088</v>
      </c>
      <c r="AT489" s="14">
        <v>1.46626E-2</v>
      </c>
      <c r="AU489" s="14">
        <v>0.13114980000000001</v>
      </c>
      <c r="AV489" s="14">
        <v>2.8195700000000001E-2</v>
      </c>
      <c r="AW489" s="14">
        <v>4.7379400000000002E-2</v>
      </c>
      <c r="AX489" s="14">
        <v>0.1143</v>
      </c>
      <c r="AY489" s="14">
        <v>0.1184653</v>
      </c>
      <c r="AZ489" s="14">
        <v>-0.10077</v>
      </c>
      <c r="BA489" s="14">
        <v>-0.1405933</v>
      </c>
      <c r="BB489" s="14">
        <v>-6.1685999999999998E-2</v>
      </c>
      <c r="BC489" s="14">
        <v>-6.40651E-2</v>
      </c>
      <c r="BD489" s="14">
        <v>-0.14788480000000001</v>
      </c>
      <c r="BE489" s="14">
        <v>-7.0997599999999994E-2</v>
      </c>
      <c r="BF489" s="14">
        <v>6.9622E-3</v>
      </c>
      <c r="BG489" s="14">
        <v>-4.5045099999999998E-2</v>
      </c>
      <c r="BH489" s="14">
        <v>-1.85624E-2</v>
      </c>
      <c r="BI489" s="14">
        <v>2.42168E-2</v>
      </c>
      <c r="BJ489" s="14">
        <v>1.4260999999999999E-2</v>
      </c>
      <c r="BK489" s="14">
        <v>-6.5114099999999994E-2</v>
      </c>
      <c r="BL489" s="14">
        <v>-9.7304299999999996E-2</v>
      </c>
      <c r="BM489" s="14">
        <v>-5.7154700000000003E-2</v>
      </c>
      <c r="BN489" s="14">
        <v>-5.6379699999999998E-2</v>
      </c>
      <c r="BO489" s="14">
        <v>-3.8524999999999997E-2</v>
      </c>
      <c r="BP489" s="14">
        <v>-1.36524E-2</v>
      </c>
      <c r="BQ489" s="14">
        <v>-2.9417700000000001E-2</v>
      </c>
      <c r="BR489" s="14">
        <v>9.1583100000000001E-2</v>
      </c>
      <c r="BS489" s="14">
        <v>0.212205</v>
      </c>
      <c r="BT489" s="14">
        <v>0.110348</v>
      </c>
      <c r="BU489" s="14">
        <v>0.12372519999999999</v>
      </c>
      <c r="BV489" s="14">
        <v>0.1879904</v>
      </c>
      <c r="BW489" s="14">
        <v>0.1922941</v>
      </c>
      <c r="BX489" s="14">
        <v>-3.2713899999999997E-2</v>
      </c>
      <c r="BY489" s="14">
        <v>-7.7679399999999996E-2</v>
      </c>
      <c r="BZ489" s="14">
        <v>-3.1659000000000001E-3</v>
      </c>
      <c r="CA489" s="14">
        <v>-2.8201500000000001E-2</v>
      </c>
      <c r="CB489" s="14">
        <v>-0.1085723</v>
      </c>
      <c r="CC489" s="14">
        <v>-4.03554E-2</v>
      </c>
      <c r="CD489" s="14">
        <v>3.3846099999999997E-2</v>
      </c>
      <c r="CE489" s="14">
        <v>-1.95484E-2</v>
      </c>
      <c r="CF489" s="14">
        <v>7.1853000000000004E-3</v>
      </c>
      <c r="CG489" s="14">
        <v>5.1526000000000002E-2</v>
      </c>
      <c r="CH489" s="14">
        <v>4.29702E-2</v>
      </c>
      <c r="CI489" s="14">
        <v>-3.4031600000000002E-2</v>
      </c>
      <c r="CJ489" s="14">
        <v>-6.5887000000000001E-2</v>
      </c>
      <c r="CK489" s="14">
        <v>-2.026E-2</v>
      </c>
      <c r="CL489" s="14">
        <v>-8.7519E-3</v>
      </c>
      <c r="CM489" s="14">
        <v>5.7691000000000001E-3</v>
      </c>
      <c r="CN489" s="14">
        <v>3.3029500000000003E-2</v>
      </c>
      <c r="CO489" s="14">
        <v>2.1606199999999999E-2</v>
      </c>
      <c r="CP489" s="14">
        <v>0.14485809999999999</v>
      </c>
      <c r="CQ489" s="14">
        <v>0.26834360000000002</v>
      </c>
      <c r="CR489" s="14">
        <v>0.16724639999999999</v>
      </c>
      <c r="CS489" s="14">
        <v>0.17660210000000001</v>
      </c>
      <c r="CT489" s="14">
        <v>0.23902809999999999</v>
      </c>
      <c r="CU489" s="14">
        <v>0.24342759999999999</v>
      </c>
      <c r="CV489" s="14">
        <v>1.44215E-2</v>
      </c>
      <c r="CW489" s="14">
        <v>-3.4105400000000001E-2</v>
      </c>
      <c r="CX489" s="14">
        <v>3.73649E-2</v>
      </c>
      <c r="CY489" s="14">
        <v>7.6622000000000001E-3</v>
      </c>
      <c r="CZ489" s="14">
        <v>-6.9259699999999993E-2</v>
      </c>
      <c r="DA489" s="14">
        <v>-9.7131000000000006E-3</v>
      </c>
      <c r="DB489" s="14">
        <v>6.0729999999999999E-2</v>
      </c>
      <c r="DC489" s="14">
        <v>5.9483000000000001E-3</v>
      </c>
      <c r="DD489" s="14">
        <v>3.2932900000000001E-2</v>
      </c>
      <c r="DE489" s="14">
        <v>7.8835199999999994E-2</v>
      </c>
      <c r="DF489" s="14">
        <v>7.1679300000000001E-2</v>
      </c>
      <c r="DG489" s="14">
        <v>-2.9489999999999998E-3</v>
      </c>
      <c r="DH489" s="14">
        <v>-3.4469699999999999E-2</v>
      </c>
      <c r="DI489" s="14">
        <v>1.6634699999999999E-2</v>
      </c>
      <c r="DJ489" s="14">
        <v>3.8875899999999998E-2</v>
      </c>
      <c r="DK489" s="14">
        <v>5.0063299999999998E-2</v>
      </c>
      <c r="DL489" s="14">
        <v>7.9711400000000002E-2</v>
      </c>
      <c r="DM489" s="14">
        <v>7.263E-2</v>
      </c>
      <c r="DN489" s="14">
        <v>0.198133</v>
      </c>
      <c r="DO489" s="14">
        <v>0.3244823</v>
      </c>
      <c r="DP489" s="14">
        <v>0.22414490000000001</v>
      </c>
      <c r="DQ489" s="14">
        <v>0.22947899999999999</v>
      </c>
      <c r="DR489" s="14">
        <v>0.29006579999999998</v>
      </c>
      <c r="DS489" s="14">
        <v>0.29456120000000002</v>
      </c>
      <c r="DT489" s="14">
        <v>6.1557000000000001E-2</v>
      </c>
      <c r="DU489" s="14">
        <v>9.4684999999999995E-3</v>
      </c>
      <c r="DV489" s="14">
        <v>7.7895699999999998E-2</v>
      </c>
      <c r="DW489" s="14">
        <v>5.9443599999999999E-2</v>
      </c>
      <c r="DX489" s="14">
        <v>-1.24987E-2</v>
      </c>
      <c r="DY489" s="14">
        <v>3.4529499999999998E-2</v>
      </c>
      <c r="DZ489" s="14">
        <v>9.9545999999999996E-2</v>
      </c>
      <c r="EA489" s="14">
        <v>4.2761500000000001E-2</v>
      </c>
      <c r="EB489" s="14">
        <v>7.0108500000000004E-2</v>
      </c>
      <c r="EC489" s="14">
        <v>0.1182653</v>
      </c>
      <c r="ED489" s="14">
        <v>0.1131308</v>
      </c>
      <c r="EE489" s="14">
        <v>4.19292E-2</v>
      </c>
      <c r="EF489" s="14">
        <v>1.08918E-2</v>
      </c>
      <c r="EG489" s="14">
        <v>6.9904800000000003E-2</v>
      </c>
      <c r="EH489" s="14">
        <v>0.1076428</v>
      </c>
      <c r="EI489" s="14">
        <v>0.1140169</v>
      </c>
      <c r="EJ489" s="14">
        <v>0.14711260000000001</v>
      </c>
      <c r="EK489" s="14">
        <v>0.1463004</v>
      </c>
      <c r="EL489" s="14">
        <v>0.27505350000000001</v>
      </c>
      <c r="EM489" s="14">
        <v>0.4055375</v>
      </c>
      <c r="EN489" s="14">
        <v>0.30629719999999999</v>
      </c>
      <c r="EO489" s="14">
        <v>0.30582480000000001</v>
      </c>
      <c r="EP489" s="14">
        <v>0.36375619999999997</v>
      </c>
      <c r="EQ489" s="14">
        <v>0.36838989999999999</v>
      </c>
      <c r="ER489" s="14">
        <v>0.12961310000000001</v>
      </c>
      <c r="ES489" s="14">
        <v>7.23824E-2</v>
      </c>
      <c r="ET489" s="14">
        <v>0.1364157</v>
      </c>
      <c r="EU489" s="14">
        <v>66.242180000000005</v>
      </c>
      <c r="EV489" s="14">
        <v>65.692520000000002</v>
      </c>
      <c r="EW489" s="14">
        <v>65.171109999999999</v>
      </c>
      <c r="EX489" s="14">
        <v>64.924670000000006</v>
      </c>
      <c r="EY489" s="14">
        <v>64.796499999999995</v>
      </c>
      <c r="EZ489" s="14">
        <v>64.493960000000001</v>
      </c>
      <c r="FA489" s="14">
        <v>64.276989999999998</v>
      </c>
      <c r="FB489" s="14">
        <v>65.059359999999998</v>
      </c>
      <c r="FC489" s="14">
        <v>67.342429999999993</v>
      </c>
      <c r="FD489" s="14">
        <v>70.614540000000005</v>
      </c>
      <c r="FE489" s="14">
        <v>74.082139999999995</v>
      </c>
      <c r="FF489" s="14">
        <v>76.695210000000003</v>
      </c>
      <c r="FG489" s="14">
        <v>78.142489999999995</v>
      </c>
      <c r="FH489" s="14">
        <v>78.879140000000007</v>
      </c>
      <c r="FI489" s="14">
        <v>78.860990000000001</v>
      </c>
      <c r="FJ489" s="14">
        <v>78.067760000000007</v>
      </c>
      <c r="FK489" s="14">
        <v>77.228520000000003</v>
      </c>
      <c r="FL489" s="14">
        <v>76.219840000000005</v>
      </c>
      <c r="FM489" s="14">
        <v>74.667100000000005</v>
      </c>
      <c r="FN489" s="14">
        <v>72.600149999999999</v>
      </c>
      <c r="FO489" s="14">
        <v>69.870189999999994</v>
      </c>
      <c r="FP489" s="14">
        <v>68.535960000000003</v>
      </c>
      <c r="FQ489" s="14">
        <v>67.539940000000001</v>
      </c>
      <c r="FR489" s="14">
        <v>66.78313</v>
      </c>
      <c r="FS489" s="14">
        <v>1.75291</v>
      </c>
      <c r="FT489" s="14">
        <v>4.9084000000000003E-2</v>
      </c>
      <c r="FU489" s="14">
        <v>8.4805500000000006E-2</v>
      </c>
      <c r="FW489" s="14"/>
      <c r="IA489" s="52"/>
    </row>
    <row r="490" spans="1:235" x14ac:dyDescent="0.6">
      <c r="A490" t="s">
        <v>226</v>
      </c>
      <c r="B490" t="s">
        <v>0</v>
      </c>
      <c r="C490" t="s">
        <v>293</v>
      </c>
      <c r="D490" s="53" t="s">
        <v>236</v>
      </c>
      <c r="E490" t="s">
        <v>221</v>
      </c>
      <c r="F490" s="14">
        <v>1603</v>
      </c>
      <c r="G490" s="14">
        <v>1.0325660000000001</v>
      </c>
      <c r="H490" s="14">
        <v>0.92678720000000003</v>
      </c>
      <c r="I490" s="14">
        <v>0.8714885</v>
      </c>
      <c r="J490" s="14">
        <v>0.83300370000000001</v>
      </c>
      <c r="K490" s="14">
        <v>0.80814149999999996</v>
      </c>
      <c r="L490" s="14">
        <v>0.80164230000000003</v>
      </c>
      <c r="M490" s="14">
        <v>0.89217349999999995</v>
      </c>
      <c r="N490" s="14">
        <v>0.99279700000000004</v>
      </c>
      <c r="O490" s="14">
        <v>1.0601339999999999</v>
      </c>
      <c r="P490" s="14">
        <v>1.155913</v>
      </c>
      <c r="Q490" s="14">
        <v>1.316813</v>
      </c>
      <c r="R490" s="14">
        <v>1.399672</v>
      </c>
      <c r="S490" s="14">
        <v>1.6320490000000001</v>
      </c>
      <c r="T490" s="14">
        <v>1.785083</v>
      </c>
      <c r="U490" s="14">
        <v>1.9756389999999999</v>
      </c>
      <c r="V490" s="14">
        <v>2.1126499999999999</v>
      </c>
      <c r="W490" s="14">
        <v>2.1539969999999999</v>
      </c>
      <c r="X490" s="14">
        <v>2.1678769999999998</v>
      </c>
      <c r="Y490" s="14">
        <v>2.1283989999999999</v>
      </c>
      <c r="Z490" s="14">
        <v>1.9426859999999999</v>
      </c>
      <c r="AA490" s="14">
        <v>1.7488459999999999</v>
      </c>
      <c r="AB490" s="14">
        <v>1.663068</v>
      </c>
      <c r="AC490" s="14">
        <v>1.466037</v>
      </c>
      <c r="AD490" s="14">
        <v>1.1920390000000001</v>
      </c>
      <c r="AE490" s="14">
        <v>-0.1323386</v>
      </c>
      <c r="AF490" s="14">
        <v>-0.1172908</v>
      </c>
      <c r="AG490" s="14">
        <v>-7.5424400000000003E-2</v>
      </c>
      <c r="AH490" s="14">
        <v>-5.2656799999999997E-2</v>
      </c>
      <c r="AI490" s="14">
        <v>-5.0004800000000002E-2</v>
      </c>
      <c r="AJ490" s="14">
        <v>-8.7675600000000006E-2</v>
      </c>
      <c r="AK490" s="14">
        <v>-1.6138E-2</v>
      </c>
      <c r="AL490" s="14">
        <v>2.5890300000000002E-2</v>
      </c>
      <c r="AM490" s="14">
        <v>4.6962999999999996E-3</v>
      </c>
      <c r="AN490" s="14">
        <v>6.9058000000000001E-3</v>
      </c>
      <c r="AO490" s="14">
        <v>2.3131599999999999E-2</v>
      </c>
      <c r="AP490" s="14">
        <v>-8.2699900000000007E-2</v>
      </c>
      <c r="AQ490" s="14">
        <v>-7.6488399999999998E-2</v>
      </c>
      <c r="AR490" s="14">
        <v>-0.12774089999999999</v>
      </c>
      <c r="AS490" s="14">
        <v>-7.0649799999999999E-2</v>
      </c>
      <c r="AT490" s="14">
        <v>-6.24375E-2</v>
      </c>
      <c r="AU490" s="14">
        <v>-2.5310599999999999E-2</v>
      </c>
      <c r="AV490" s="14">
        <v>-3.4499500000000002E-2</v>
      </c>
      <c r="AW490" s="14">
        <v>4.2158999999999999E-3</v>
      </c>
      <c r="AX490" s="14">
        <v>3.6027099999999999E-2</v>
      </c>
      <c r="AY490" s="14">
        <v>-3.1693399999999997E-2</v>
      </c>
      <c r="AZ490" s="14">
        <v>-8.0897499999999997E-2</v>
      </c>
      <c r="BA490" s="14">
        <v>-8.86411E-2</v>
      </c>
      <c r="BB490" s="14">
        <v>-0.13002710000000001</v>
      </c>
      <c r="BC490" s="14">
        <v>-9.8820400000000003E-2</v>
      </c>
      <c r="BD490" s="14">
        <v>-8.8567000000000007E-2</v>
      </c>
      <c r="BE490" s="14">
        <v>-5.1337000000000001E-2</v>
      </c>
      <c r="BF490" s="14">
        <v>-3.1653300000000002E-2</v>
      </c>
      <c r="BG490" s="14">
        <v>-2.8674000000000002E-2</v>
      </c>
      <c r="BH490" s="14">
        <v>-5.33526E-2</v>
      </c>
      <c r="BI490" s="14">
        <v>9.4929999999999997E-3</v>
      </c>
      <c r="BJ490" s="14">
        <v>4.9251000000000003E-2</v>
      </c>
      <c r="BK490" s="14">
        <v>3.3503400000000003E-2</v>
      </c>
      <c r="BL490" s="14">
        <v>3.6344899999999999E-2</v>
      </c>
      <c r="BM490" s="14">
        <v>5.5343299999999998E-2</v>
      </c>
      <c r="BN490" s="14">
        <v>-4.6767499999999997E-2</v>
      </c>
      <c r="BO490" s="14">
        <v>-3.0662499999999999E-2</v>
      </c>
      <c r="BP490" s="14">
        <v>-6.9933300000000004E-2</v>
      </c>
      <c r="BQ490" s="14">
        <v>-1.5924199999999999E-2</v>
      </c>
      <c r="BR490" s="14">
        <v>-4.4482999999999997E-3</v>
      </c>
      <c r="BS490" s="14">
        <v>3.4427199999999998E-2</v>
      </c>
      <c r="BT490" s="14">
        <v>1.8969199999999999E-2</v>
      </c>
      <c r="BU490" s="14">
        <v>5.3525200000000002E-2</v>
      </c>
      <c r="BV490" s="14">
        <v>7.7829999999999996E-2</v>
      </c>
      <c r="BW490" s="14">
        <v>8.5573999999999997E-3</v>
      </c>
      <c r="BX490" s="14">
        <v>-4.1647799999999999E-2</v>
      </c>
      <c r="BY490" s="14">
        <v>-5.0450200000000001E-2</v>
      </c>
      <c r="BZ490" s="14">
        <v>-0.102172</v>
      </c>
      <c r="CA490" s="14">
        <v>-7.5605699999999998E-2</v>
      </c>
      <c r="CB490" s="14">
        <v>-6.8672999999999998E-2</v>
      </c>
      <c r="CC490" s="14">
        <v>-3.46541E-2</v>
      </c>
      <c r="CD490" s="14">
        <v>-1.7106300000000001E-2</v>
      </c>
      <c r="CE490" s="14">
        <v>-1.39004E-2</v>
      </c>
      <c r="CF490" s="14">
        <v>-2.9580499999999999E-2</v>
      </c>
      <c r="CG490" s="14">
        <v>2.7244999999999998E-2</v>
      </c>
      <c r="CH490" s="14">
        <v>6.5430500000000003E-2</v>
      </c>
      <c r="CI490" s="14">
        <v>5.3455200000000001E-2</v>
      </c>
      <c r="CJ490" s="14">
        <v>5.6734399999999997E-2</v>
      </c>
      <c r="CK490" s="14">
        <v>7.7653100000000003E-2</v>
      </c>
      <c r="CL490" s="14">
        <v>-2.1880899999999998E-2</v>
      </c>
      <c r="CM490" s="14">
        <v>1.0763999999999999E-3</v>
      </c>
      <c r="CN490" s="14">
        <v>-2.9895999999999999E-2</v>
      </c>
      <c r="CO490" s="14">
        <v>2.1978500000000002E-2</v>
      </c>
      <c r="CP490" s="14">
        <v>3.5714799999999998E-2</v>
      </c>
      <c r="CQ490" s="14">
        <v>7.5801400000000005E-2</v>
      </c>
      <c r="CR490" s="14">
        <v>5.60014E-2</v>
      </c>
      <c r="CS490" s="14">
        <v>8.7676699999999996E-2</v>
      </c>
      <c r="CT490" s="14">
        <v>0.1067825</v>
      </c>
      <c r="CU490" s="14">
        <v>3.6435000000000002E-2</v>
      </c>
      <c r="CV490" s="14">
        <v>-1.44636E-2</v>
      </c>
      <c r="CW490" s="14">
        <v>-2.3999400000000001E-2</v>
      </c>
      <c r="CX490" s="14">
        <v>-8.2879700000000001E-2</v>
      </c>
      <c r="CY490" s="14">
        <v>-5.2391100000000003E-2</v>
      </c>
      <c r="CZ490" s="14">
        <v>-4.8779000000000003E-2</v>
      </c>
      <c r="DA490" s="14">
        <v>-1.7971299999999999E-2</v>
      </c>
      <c r="DB490" s="14">
        <v>-2.5593E-3</v>
      </c>
      <c r="DC490" s="14">
        <v>8.7330000000000003E-4</v>
      </c>
      <c r="DD490" s="14">
        <v>-5.8085000000000003E-3</v>
      </c>
      <c r="DE490" s="14">
        <v>4.4997000000000002E-2</v>
      </c>
      <c r="DF490" s="14">
        <v>8.1610100000000005E-2</v>
      </c>
      <c r="DG490" s="14">
        <v>7.3406899999999997E-2</v>
      </c>
      <c r="DH490" s="14">
        <v>7.7123899999999995E-2</v>
      </c>
      <c r="DI490" s="14">
        <v>9.9962899999999993E-2</v>
      </c>
      <c r="DJ490" s="14">
        <v>3.0057999999999999E-3</v>
      </c>
      <c r="DK490" s="14">
        <v>3.2815299999999999E-2</v>
      </c>
      <c r="DL490" s="14">
        <v>1.0141300000000001E-2</v>
      </c>
      <c r="DM490" s="14">
        <v>5.9881200000000002E-2</v>
      </c>
      <c r="DN490" s="14">
        <v>7.5877899999999998E-2</v>
      </c>
      <c r="DO490" s="14">
        <v>0.1171756</v>
      </c>
      <c r="DP490" s="14">
        <v>9.3033599999999994E-2</v>
      </c>
      <c r="DQ490" s="14">
        <v>0.1218282</v>
      </c>
      <c r="DR490" s="14">
        <v>0.13573499999999999</v>
      </c>
      <c r="DS490" s="14">
        <v>6.4312599999999998E-2</v>
      </c>
      <c r="DT490" s="14">
        <v>1.27206E-2</v>
      </c>
      <c r="DU490" s="14">
        <v>2.4513999999999998E-3</v>
      </c>
      <c r="DV490" s="14">
        <v>-6.3587299999999999E-2</v>
      </c>
      <c r="DW490" s="14">
        <v>-1.8872900000000001E-2</v>
      </c>
      <c r="DX490" s="14">
        <v>-2.0055199999999999E-2</v>
      </c>
      <c r="DY490" s="14">
        <v>6.1161999999999996E-3</v>
      </c>
      <c r="DZ490" s="14">
        <v>1.8444200000000001E-2</v>
      </c>
      <c r="EA490" s="14">
        <v>2.2204100000000001E-2</v>
      </c>
      <c r="EB490" s="14">
        <v>2.8514500000000002E-2</v>
      </c>
      <c r="EC490" s="14">
        <v>7.0627999999999996E-2</v>
      </c>
      <c r="ED490" s="14">
        <v>0.1049708</v>
      </c>
      <c r="EE490" s="14">
        <v>0.1022141</v>
      </c>
      <c r="EF490" s="14">
        <v>0.106563</v>
      </c>
      <c r="EG490" s="14">
        <v>0.1321746</v>
      </c>
      <c r="EH490" s="14">
        <v>3.8938199999999999E-2</v>
      </c>
      <c r="EI490" s="14">
        <v>7.8641299999999997E-2</v>
      </c>
      <c r="EJ490" s="14">
        <v>6.7948800000000004E-2</v>
      </c>
      <c r="EK490" s="14">
        <v>0.11460679999999999</v>
      </c>
      <c r="EL490" s="14">
        <v>0.13386709999999999</v>
      </c>
      <c r="EM490" s="14">
        <v>0.1769134</v>
      </c>
      <c r="EN490" s="14">
        <v>0.1465022</v>
      </c>
      <c r="EO490" s="14">
        <v>0.1711375</v>
      </c>
      <c r="EP490" s="14">
        <v>0.1775378</v>
      </c>
      <c r="EQ490" s="14">
        <v>0.1045635</v>
      </c>
      <c r="ER490" s="14">
        <v>5.1970299999999997E-2</v>
      </c>
      <c r="ES490" s="14">
        <v>4.0642299999999999E-2</v>
      </c>
      <c r="ET490" s="14">
        <v>-3.5732300000000002E-2</v>
      </c>
      <c r="EU490" s="14">
        <v>66.139219999999995</v>
      </c>
      <c r="EV490" s="14">
        <v>65.540940000000006</v>
      </c>
      <c r="EW490" s="14">
        <v>64.753050000000002</v>
      </c>
      <c r="EX490" s="14">
        <v>64.321749999999994</v>
      </c>
      <c r="EY490" s="14">
        <v>64.052779999999998</v>
      </c>
      <c r="EZ490" s="14">
        <v>63.727379999999997</v>
      </c>
      <c r="FA490" s="14">
        <v>63.250639999999997</v>
      </c>
      <c r="FB490" s="14">
        <v>64.587940000000003</v>
      </c>
      <c r="FC490" s="14">
        <v>67.813869999999994</v>
      </c>
      <c r="FD490" s="14">
        <v>71.723770000000002</v>
      </c>
      <c r="FE490" s="14">
        <v>76.676950000000005</v>
      </c>
      <c r="FF490" s="14">
        <v>81.394599999999997</v>
      </c>
      <c r="FG490" s="14">
        <v>84.088700000000003</v>
      </c>
      <c r="FH490" s="14">
        <v>85.409800000000004</v>
      </c>
      <c r="FI490" s="14">
        <v>85.900310000000005</v>
      </c>
      <c r="FJ490" s="14">
        <v>85.023759999999996</v>
      </c>
      <c r="FK490" s="14">
        <v>83.74915</v>
      </c>
      <c r="FL490" s="14">
        <v>82.307850000000002</v>
      </c>
      <c r="FM490" s="14">
        <v>80.333389999999994</v>
      </c>
      <c r="FN490" s="14">
        <v>77.663659999999993</v>
      </c>
      <c r="FO490" s="14">
        <v>73.441730000000007</v>
      </c>
      <c r="FP490" s="14">
        <v>70.352720000000005</v>
      </c>
      <c r="FQ490" s="14">
        <v>68.576769999999996</v>
      </c>
      <c r="FR490" s="14">
        <v>67.456630000000004</v>
      </c>
      <c r="FS490" s="14">
        <v>1.9646079999999999</v>
      </c>
      <c r="FT490" s="14">
        <v>3.4310399999999998E-2</v>
      </c>
      <c r="FU490" s="14">
        <v>5.6868000000000002E-2</v>
      </c>
      <c r="FW490" s="14"/>
      <c r="HY490" s="52"/>
      <c r="IA490" s="52"/>
    </row>
    <row r="491" spans="1:235" x14ac:dyDescent="0.6">
      <c r="A491" t="s">
        <v>226</v>
      </c>
      <c r="B491" t="s">
        <v>0</v>
      </c>
      <c r="C491" t="s">
        <v>293</v>
      </c>
      <c r="D491" s="53" t="s">
        <v>248</v>
      </c>
      <c r="E491" t="s">
        <v>219</v>
      </c>
      <c r="F491" s="14">
        <v>6988</v>
      </c>
      <c r="G491" s="14">
        <v>4.6954479999999998</v>
      </c>
      <c r="H491" s="14">
        <v>4.1417149999999996</v>
      </c>
      <c r="I491" s="14">
        <v>3.862816</v>
      </c>
      <c r="J491" s="14">
        <v>3.6575820000000001</v>
      </c>
      <c r="K491" s="14">
        <v>3.4964490000000001</v>
      </c>
      <c r="L491" s="14">
        <v>3.4712869999999998</v>
      </c>
      <c r="M491" s="14">
        <v>3.6560839999999999</v>
      </c>
      <c r="N491" s="14">
        <v>3.9977839999999998</v>
      </c>
      <c r="O491" s="14">
        <v>4.437233</v>
      </c>
      <c r="P491" s="14">
        <v>4.9512530000000003</v>
      </c>
      <c r="Q491" s="14">
        <v>5.6794169999999999</v>
      </c>
      <c r="R491" s="14">
        <v>6.3893959999999996</v>
      </c>
      <c r="S491" s="14">
        <v>7.3546480000000001</v>
      </c>
      <c r="T491" s="14">
        <v>8.0015909999999995</v>
      </c>
      <c r="U491" s="14">
        <v>8.6391519999999993</v>
      </c>
      <c r="V491" s="14">
        <v>9.3777139999999992</v>
      </c>
      <c r="W491" s="14">
        <v>9.5407530000000005</v>
      </c>
      <c r="X491" s="14">
        <v>9.6561140000000005</v>
      </c>
      <c r="Y491" s="14">
        <v>9.3992590000000007</v>
      </c>
      <c r="Z491" s="14">
        <v>8.6902270000000001</v>
      </c>
      <c r="AA491" s="14">
        <v>8.2822390000000006</v>
      </c>
      <c r="AB491" s="14">
        <v>7.7998260000000004</v>
      </c>
      <c r="AC491" s="14">
        <v>6.8856149999999996</v>
      </c>
      <c r="AD491" s="14">
        <v>5.8498619999999999</v>
      </c>
      <c r="AE491" s="14">
        <v>-0.2069783</v>
      </c>
      <c r="AF491" s="14">
        <v>-0.2802731</v>
      </c>
      <c r="AG491" s="14">
        <v>-0.1927413</v>
      </c>
      <c r="AH491" s="14">
        <v>-6.6679699999999995E-2</v>
      </c>
      <c r="AI491" s="14">
        <v>-0.1019897</v>
      </c>
      <c r="AJ491" s="14">
        <v>-0.1163865</v>
      </c>
      <c r="AK491" s="14">
        <v>2.7647000000000001E-3</v>
      </c>
      <c r="AL491" s="14">
        <v>5.3296200000000002E-2</v>
      </c>
      <c r="AM491" s="14">
        <v>-3.3440400000000002E-2</v>
      </c>
      <c r="AN491" s="14">
        <v>-6.3815300000000005E-2</v>
      </c>
      <c r="AO491" s="14">
        <v>-8.0704000000000001E-3</v>
      </c>
      <c r="AP491" s="14">
        <v>-0.15859110000000001</v>
      </c>
      <c r="AQ491" s="14">
        <v>-0.10834530000000001</v>
      </c>
      <c r="AR491" s="14">
        <v>-0.1817646</v>
      </c>
      <c r="AS491" s="14">
        <v>-0.13098889999999999</v>
      </c>
      <c r="AT491" s="14">
        <v>3.8706400000000002E-2</v>
      </c>
      <c r="AU491" s="14">
        <v>0.26798739999999999</v>
      </c>
      <c r="AV491" s="14">
        <v>0.11330129999999999</v>
      </c>
      <c r="AW491" s="14">
        <v>0.14177619999999999</v>
      </c>
      <c r="AX491" s="14">
        <v>0.28850239999999999</v>
      </c>
      <c r="AY491" s="14">
        <v>0.197209</v>
      </c>
      <c r="AZ491" s="14">
        <v>-0.14651059999999999</v>
      </c>
      <c r="BA491" s="14">
        <v>-0.1905964</v>
      </c>
      <c r="BB491" s="14">
        <v>-0.18225630000000001</v>
      </c>
      <c r="BC491" s="14">
        <v>-0.13210939999999999</v>
      </c>
      <c r="BD491" s="14">
        <v>-0.20771500000000001</v>
      </c>
      <c r="BE491" s="14">
        <v>-0.1290529</v>
      </c>
      <c r="BF491" s="14">
        <v>-1.2833900000000001E-2</v>
      </c>
      <c r="BG491" s="14">
        <v>-5.1062799999999998E-2</v>
      </c>
      <c r="BH491" s="14">
        <v>-5.3871799999999997E-2</v>
      </c>
      <c r="BI491" s="14">
        <v>6.08765E-2</v>
      </c>
      <c r="BJ491" s="14">
        <v>0.1084643</v>
      </c>
      <c r="BK491" s="14">
        <v>2.9497900000000001E-2</v>
      </c>
      <c r="BL491" s="14">
        <v>2.624E-3</v>
      </c>
      <c r="BM491" s="14">
        <v>7.0995900000000001E-2</v>
      </c>
      <c r="BN491" s="14">
        <v>-5.62287E-2</v>
      </c>
      <c r="BO491" s="14">
        <v>6.0216999999999996E-3</v>
      </c>
      <c r="BP491" s="14">
        <v>-4.6566900000000001E-2</v>
      </c>
      <c r="BQ491" s="14">
        <v>7.4808000000000001E-3</v>
      </c>
      <c r="BR491" s="14">
        <v>0.1793739</v>
      </c>
      <c r="BS491" s="14">
        <v>0.4113348</v>
      </c>
      <c r="BT491" s="14">
        <v>0.25617129999999999</v>
      </c>
      <c r="BU491" s="14">
        <v>0.27511839999999999</v>
      </c>
      <c r="BV491" s="14">
        <v>0.40352690000000002</v>
      </c>
      <c r="BW491" s="14">
        <v>0.31017299999999998</v>
      </c>
      <c r="BX491" s="14">
        <v>-4.1731999999999998E-2</v>
      </c>
      <c r="BY491" s="14">
        <v>-9.3646199999999999E-2</v>
      </c>
      <c r="BZ491" s="14">
        <v>-0.1007287</v>
      </c>
      <c r="CA491" s="14">
        <v>-8.0255400000000005E-2</v>
      </c>
      <c r="CB491" s="14">
        <v>-0.1574614</v>
      </c>
      <c r="CC491" s="14">
        <v>-8.4942400000000001E-2</v>
      </c>
      <c r="CD491" s="14">
        <v>2.4459600000000001E-2</v>
      </c>
      <c r="CE491" s="14">
        <v>-1.5790999999999999E-2</v>
      </c>
      <c r="CF491" s="14">
        <v>-1.05743E-2</v>
      </c>
      <c r="CG491" s="14">
        <v>0.1011246</v>
      </c>
      <c r="CH491" s="14">
        <v>0.14667359999999999</v>
      </c>
      <c r="CI491" s="14">
        <v>7.3088799999999995E-2</v>
      </c>
      <c r="CJ491" s="14">
        <v>4.8639599999999998E-2</v>
      </c>
      <c r="CK491" s="14">
        <v>0.12575700000000001</v>
      </c>
      <c r="CL491" s="14">
        <v>1.46672E-2</v>
      </c>
      <c r="CM491" s="14">
        <v>8.5231899999999999E-2</v>
      </c>
      <c r="CN491" s="14">
        <v>4.7070599999999997E-2</v>
      </c>
      <c r="CO491" s="14">
        <v>0.10338459999999999</v>
      </c>
      <c r="CP491" s="14">
        <v>0.27679989999999999</v>
      </c>
      <c r="CQ491" s="14">
        <v>0.51061679999999998</v>
      </c>
      <c r="CR491" s="14">
        <v>0.35512260000000001</v>
      </c>
      <c r="CS491" s="14">
        <v>0.36747069999999998</v>
      </c>
      <c r="CT491" s="14">
        <v>0.48319250000000002</v>
      </c>
      <c r="CU491" s="14">
        <v>0.38841150000000002</v>
      </c>
      <c r="CV491" s="14">
        <v>3.0837300000000002E-2</v>
      </c>
      <c r="CW491" s="14">
        <v>-2.6498799999999999E-2</v>
      </c>
      <c r="CX491" s="14">
        <v>-4.4262900000000001E-2</v>
      </c>
      <c r="CY491" s="14">
        <v>-2.84014E-2</v>
      </c>
      <c r="CZ491" s="14">
        <v>-0.10720789999999999</v>
      </c>
      <c r="DA491" s="14">
        <v>-4.0832E-2</v>
      </c>
      <c r="DB491" s="14">
        <v>6.1753000000000002E-2</v>
      </c>
      <c r="DC491" s="14">
        <v>1.94808E-2</v>
      </c>
      <c r="DD491" s="14">
        <v>3.2723099999999998E-2</v>
      </c>
      <c r="DE491" s="14">
        <v>0.14137259999999999</v>
      </c>
      <c r="DF491" s="14">
        <v>0.18488289999999999</v>
      </c>
      <c r="DG491" s="14">
        <v>0.1166797</v>
      </c>
      <c r="DH491" s="14">
        <v>9.4655299999999998E-2</v>
      </c>
      <c r="DI491" s="14">
        <v>0.18051800000000001</v>
      </c>
      <c r="DJ491" s="14">
        <v>8.5563100000000003E-2</v>
      </c>
      <c r="DK491" s="14">
        <v>0.16444220000000001</v>
      </c>
      <c r="DL491" s="14">
        <v>0.1407081</v>
      </c>
      <c r="DM491" s="14">
        <v>0.1992883</v>
      </c>
      <c r="DN491" s="14">
        <v>0.3742258</v>
      </c>
      <c r="DO491" s="14">
        <v>0.60989879999999996</v>
      </c>
      <c r="DP491" s="14">
        <v>0.45407389999999997</v>
      </c>
      <c r="DQ491" s="14">
        <v>0.45982299999999998</v>
      </c>
      <c r="DR491" s="14">
        <v>0.56285819999999998</v>
      </c>
      <c r="DS491" s="14">
        <v>0.46665000000000001</v>
      </c>
      <c r="DT491" s="14">
        <v>0.1034066</v>
      </c>
      <c r="DU491" s="14">
        <v>4.06486E-2</v>
      </c>
      <c r="DV491" s="14">
        <v>1.2202899999999999E-2</v>
      </c>
      <c r="DW491" s="14">
        <v>4.6467599999999998E-2</v>
      </c>
      <c r="DX491" s="14">
        <v>-3.4649699999999999E-2</v>
      </c>
      <c r="DY491" s="14">
        <v>2.2856399999999999E-2</v>
      </c>
      <c r="DZ491" s="14">
        <v>0.1155988</v>
      </c>
      <c r="EA491" s="14">
        <v>7.0407700000000004E-2</v>
      </c>
      <c r="EB491" s="14">
        <v>9.5237799999999997E-2</v>
      </c>
      <c r="EC491" s="14">
        <v>0.19948440000000001</v>
      </c>
      <c r="ED491" s="14">
        <v>0.24005109999999999</v>
      </c>
      <c r="EE491" s="14">
        <v>0.179618</v>
      </c>
      <c r="EF491" s="14">
        <v>0.1610945</v>
      </c>
      <c r="EG491" s="14">
        <v>0.25958429999999999</v>
      </c>
      <c r="EH491" s="14">
        <v>0.1879255</v>
      </c>
      <c r="EI491" s="14">
        <v>0.27880919999999998</v>
      </c>
      <c r="EJ491" s="14">
        <v>0.27590589999999998</v>
      </c>
      <c r="EK491" s="14">
        <v>0.33775810000000001</v>
      </c>
      <c r="EL491" s="14">
        <v>0.51489339999999995</v>
      </c>
      <c r="EM491" s="14">
        <v>0.75324619999999998</v>
      </c>
      <c r="EN491" s="14">
        <v>0.59694389999999997</v>
      </c>
      <c r="EO491" s="14">
        <v>0.59316519999999995</v>
      </c>
      <c r="EP491" s="14">
        <v>0.67788269999999995</v>
      </c>
      <c r="EQ491" s="14">
        <v>0.57961399999999996</v>
      </c>
      <c r="ER491" s="14">
        <v>0.20818519999999999</v>
      </c>
      <c r="ES491" s="14">
        <v>0.13759869999999999</v>
      </c>
      <c r="ET491" s="14">
        <v>9.3730599999999997E-2</v>
      </c>
      <c r="EU491" s="14">
        <v>69.374470000000002</v>
      </c>
      <c r="EV491" s="14">
        <v>68.442250000000001</v>
      </c>
      <c r="EW491" s="14">
        <v>68.063370000000006</v>
      </c>
      <c r="EX491" s="14">
        <v>67.391940000000005</v>
      </c>
      <c r="EY491" s="14">
        <v>66.276139999999998</v>
      </c>
      <c r="EZ491" s="14">
        <v>66.951520000000002</v>
      </c>
      <c r="FA491" s="14">
        <v>66.615809999999996</v>
      </c>
      <c r="FB491" s="14">
        <v>68.361850000000004</v>
      </c>
      <c r="FC491" s="14">
        <v>73.409120000000001</v>
      </c>
      <c r="FD491" s="14">
        <v>78.767480000000006</v>
      </c>
      <c r="FE491" s="14">
        <v>83.264139999999998</v>
      </c>
      <c r="FF491" s="14">
        <v>85.43253</v>
      </c>
      <c r="FG491" s="14">
        <v>86.355019999999996</v>
      </c>
      <c r="FH491" s="14">
        <v>86.557299999999998</v>
      </c>
      <c r="FI491" s="14">
        <v>86.457899999999995</v>
      </c>
      <c r="FJ491" s="14">
        <v>86.243459999999999</v>
      </c>
      <c r="FK491" s="14">
        <v>85.101519999999994</v>
      </c>
      <c r="FL491" s="14">
        <v>83.978870000000001</v>
      </c>
      <c r="FM491" s="14">
        <v>82.39058</v>
      </c>
      <c r="FN491" s="14">
        <v>78.88176</v>
      </c>
      <c r="FO491" s="14">
        <v>75.057450000000003</v>
      </c>
      <c r="FP491" s="14">
        <v>73.05547</v>
      </c>
      <c r="FQ491" s="14">
        <v>71.361699999999999</v>
      </c>
      <c r="FR491" s="14">
        <v>70.179940000000002</v>
      </c>
      <c r="FS491" s="14">
        <v>3.5300470000000002</v>
      </c>
      <c r="FT491" s="14">
        <v>8.5778599999999997E-2</v>
      </c>
      <c r="FU491" s="14">
        <v>0.15045269999999999</v>
      </c>
      <c r="FW491" s="14"/>
      <c r="IA491" s="52"/>
    </row>
    <row r="492" spans="1:235" x14ac:dyDescent="0.6">
      <c r="A492" t="s">
        <v>226</v>
      </c>
      <c r="B492" t="s">
        <v>0</v>
      </c>
      <c r="C492" t="s">
        <v>293</v>
      </c>
      <c r="D492" s="53" t="s">
        <v>248</v>
      </c>
      <c r="E492" t="s">
        <v>220</v>
      </c>
      <c r="F492" s="14">
        <v>5385</v>
      </c>
      <c r="G492" s="14">
        <v>3.4069660000000002</v>
      </c>
      <c r="H492" s="14">
        <v>3.0174340000000002</v>
      </c>
      <c r="I492" s="14">
        <v>2.81311</v>
      </c>
      <c r="J492" s="14">
        <v>2.6833179999999999</v>
      </c>
      <c r="K492" s="14">
        <v>2.5598510000000001</v>
      </c>
      <c r="L492" s="14">
        <v>2.5726789999999999</v>
      </c>
      <c r="M492" s="14">
        <v>2.6762640000000002</v>
      </c>
      <c r="N492" s="14">
        <v>2.8720279999999998</v>
      </c>
      <c r="O492" s="14">
        <v>3.1765789999999998</v>
      </c>
      <c r="P492" s="14">
        <v>3.500035</v>
      </c>
      <c r="Q492" s="14">
        <v>3.903133</v>
      </c>
      <c r="R492" s="14">
        <v>4.4187830000000003</v>
      </c>
      <c r="S492" s="14">
        <v>4.9536790000000002</v>
      </c>
      <c r="T492" s="14">
        <v>5.3743129999999999</v>
      </c>
      <c r="U492" s="14">
        <v>5.6909780000000003</v>
      </c>
      <c r="V492" s="14">
        <v>6.249676</v>
      </c>
      <c r="W492" s="14">
        <v>6.4599130000000002</v>
      </c>
      <c r="X492" s="14">
        <v>6.59842</v>
      </c>
      <c r="Y492" s="14">
        <v>6.4965760000000001</v>
      </c>
      <c r="Z492" s="14">
        <v>6.1002809999999998</v>
      </c>
      <c r="AA492" s="14">
        <v>5.9908570000000001</v>
      </c>
      <c r="AB492" s="14">
        <v>5.6665489999999998</v>
      </c>
      <c r="AC492" s="14">
        <v>5.0894130000000004</v>
      </c>
      <c r="AD492" s="14">
        <v>4.3685179999999999</v>
      </c>
      <c r="AE492" s="14">
        <v>-0.13272929999999999</v>
      </c>
      <c r="AF492" s="14">
        <v>-0.1985905</v>
      </c>
      <c r="AG492" s="14">
        <v>-0.15780920000000001</v>
      </c>
      <c r="AH492" s="14">
        <v>-5.8520500000000003E-2</v>
      </c>
      <c r="AI492" s="14">
        <v>-0.1031407</v>
      </c>
      <c r="AJ492" s="14">
        <v>-5.8017100000000002E-2</v>
      </c>
      <c r="AK492" s="14">
        <v>-2.1972499999999999E-2</v>
      </c>
      <c r="AL492" s="14">
        <v>-3.8117100000000001E-2</v>
      </c>
      <c r="AM492" s="14">
        <v>-0.11611200000000001</v>
      </c>
      <c r="AN492" s="14">
        <v>-0.1569287</v>
      </c>
      <c r="AO492" s="14">
        <v>-0.12532579999999999</v>
      </c>
      <c r="AP492" s="14">
        <v>-0.1315239</v>
      </c>
      <c r="AQ492" s="14">
        <v>-9.71635E-2</v>
      </c>
      <c r="AR492" s="14">
        <v>-9.7440299999999994E-2</v>
      </c>
      <c r="AS492" s="14">
        <v>-0.16979630000000001</v>
      </c>
      <c r="AT492" s="14">
        <v>-1.43173E-2</v>
      </c>
      <c r="AU492" s="14">
        <v>0.1623279</v>
      </c>
      <c r="AV492" s="14">
        <v>3.2843600000000001E-2</v>
      </c>
      <c r="AW492" s="14">
        <v>5.7948399999999997E-2</v>
      </c>
      <c r="AX492" s="14">
        <v>0.1732814</v>
      </c>
      <c r="AY492" s="14">
        <v>0.17564869999999999</v>
      </c>
      <c r="AZ492" s="14">
        <v>-9.2140399999999997E-2</v>
      </c>
      <c r="BA492" s="14">
        <v>-0.1215002</v>
      </c>
      <c r="BB492" s="14">
        <v>-4.7763300000000002E-2</v>
      </c>
      <c r="BC492" s="14">
        <v>-6.9530499999999995E-2</v>
      </c>
      <c r="BD492" s="14">
        <v>-0.1374476</v>
      </c>
      <c r="BE492" s="14">
        <v>-0.1036483</v>
      </c>
      <c r="BF492" s="14">
        <v>-1.2607999999999999E-2</v>
      </c>
      <c r="BG492" s="14">
        <v>-6.00773E-2</v>
      </c>
      <c r="BH492" s="14">
        <v>-1.7249500000000001E-2</v>
      </c>
      <c r="BI492" s="14">
        <v>2.3697599999999999E-2</v>
      </c>
      <c r="BJ492" s="14">
        <v>8.9800999999999995E-3</v>
      </c>
      <c r="BK492" s="14">
        <v>-6.3913800000000007E-2</v>
      </c>
      <c r="BL492" s="14">
        <v>-0.1034392</v>
      </c>
      <c r="BM492" s="14">
        <v>-6.0580299999999997E-2</v>
      </c>
      <c r="BN492" s="14">
        <v>-4.5860199999999997E-2</v>
      </c>
      <c r="BO492" s="14">
        <v>-1.2192100000000001E-2</v>
      </c>
      <c r="BP492" s="14">
        <v>-3.6478000000000001E-3</v>
      </c>
      <c r="BQ492" s="14">
        <v>-6.3224100000000005E-2</v>
      </c>
      <c r="BR492" s="14">
        <v>9.3201999999999993E-2</v>
      </c>
      <c r="BS492" s="14">
        <v>0.27341979999999999</v>
      </c>
      <c r="BT492" s="14">
        <v>0.1492687</v>
      </c>
      <c r="BU492" s="14">
        <v>0.16556989999999999</v>
      </c>
      <c r="BV492" s="14">
        <v>0.26817180000000002</v>
      </c>
      <c r="BW492" s="14">
        <v>0.2686827</v>
      </c>
      <c r="BX492" s="14">
        <v>-4.5201E-3</v>
      </c>
      <c r="BY492" s="14">
        <v>-4.30322E-2</v>
      </c>
      <c r="BZ492" s="14">
        <v>2.3167500000000001E-2</v>
      </c>
      <c r="CA492" s="14">
        <v>-2.5759199999999999E-2</v>
      </c>
      <c r="CB492" s="14">
        <v>-9.5100199999999996E-2</v>
      </c>
      <c r="CC492" s="14">
        <v>-6.6136700000000007E-2</v>
      </c>
      <c r="CD492" s="14">
        <v>1.91909E-2</v>
      </c>
      <c r="CE492" s="14">
        <v>-3.0251699999999999E-2</v>
      </c>
      <c r="CF492" s="14">
        <v>1.0985999999999999E-2</v>
      </c>
      <c r="CG492" s="14">
        <v>5.5328500000000003E-2</v>
      </c>
      <c r="CH492" s="14">
        <v>4.1599400000000002E-2</v>
      </c>
      <c r="CI492" s="14">
        <v>-2.7761399999999999E-2</v>
      </c>
      <c r="CJ492" s="14">
        <v>-6.6392499999999993E-2</v>
      </c>
      <c r="CK492" s="14">
        <v>-1.5737899999999999E-2</v>
      </c>
      <c r="CL492" s="14">
        <v>1.34702E-2</v>
      </c>
      <c r="CM492" s="14">
        <v>4.6658900000000003E-2</v>
      </c>
      <c r="CN492" s="14">
        <v>6.1312499999999999E-2</v>
      </c>
      <c r="CO492" s="14">
        <v>1.05875E-2</v>
      </c>
      <c r="CP492" s="14">
        <v>0.1676695</v>
      </c>
      <c r="CQ492" s="14">
        <v>0.3503617</v>
      </c>
      <c r="CR492" s="14">
        <v>0.22990450000000001</v>
      </c>
      <c r="CS492" s="14">
        <v>0.24010809999999999</v>
      </c>
      <c r="CT492" s="14">
        <v>0.33389269999999999</v>
      </c>
      <c r="CU492" s="14">
        <v>0.33311780000000002</v>
      </c>
      <c r="CV492" s="14">
        <v>5.6165399999999997E-2</v>
      </c>
      <c r="CW492" s="14">
        <v>1.13145E-2</v>
      </c>
      <c r="CX492" s="14">
        <v>7.2293899999999994E-2</v>
      </c>
      <c r="CY492" s="14">
        <v>1.80121E-2</v>
      </c>
      <c r="CZ492" s="14">
        <v>-5.2752800000000002E-2</v>
      </c>
      <c r="DA492" s="14">
        <v>-2.8625100000000001E-2</v>
      </c>
      <c r="DB492" s="14">
        <v>5.0989699999999999E-2</v>
      </c>
      <c r="DC492" s="14">
        <v>-4.261E-4</v>
      </c>
      <c r="DD492" s="14">
        <v>3.9221600000000002E-2</v>
      </c>
      <c r="DE492" s="14">
        <v>8.6959400000000006E-2</v>
      </c>
      <c r="DF492" s="14">
        <v>7.4218800000000001E-2</v>
      </c>
      <c r="DG492" s="14">
        <v>8.3908999999999997E-3</v>
      </c>
      <c r="DH492" s="14">
        <v>-2.9345900000000001E-2</v>
      </c>
      <c r="DI492" s="14">
        <v>2.9104600000000001E-2</v>
      </c>
      <c r="DJ492" s="14">
        <v>7.2800599999999993E-2</v>
      </c>
      <c r="DK492" s="14">
        <v>0.1055099</v>
      </c>
      <c r="DL492" s="14">
        <v>0.12627289999999999</v>
      </c>
      <c r="DM492" s="14">
        <v>8.4399199999999994E-2</v>
      </c>
      <c r="DN492" s="14">
        <v>0.24213699999999999</v>
      </c>
      <c r="DO492" s="14">
        <v>0.42730360000000001</v>
      </c>
      <c r="DP492" s="14">
        <v>0.31054019999999999</v>
      </c>
      <c r="DQ492" s="14">
        <v>0.31464639999999999</v>
      </c>
      <c r="DR492" s="14">
        <v>0.39961350000000001</v>
      </c>
      <c r="DS492" s="14">
        <v>0.39755289999999999</v>
      </c>
      <c r="DT492" s="14">
        <v>0.116851</v>
      </c>
      <c r="DU492" s="14">
        <v>6.5661300000000006E-2</v>
      </c>
      <c r="DV492" s="14">
        <v>0.12142029999999999</v>
      </c>
      <c r="DW492" s="14">
        <v>8.1210900000000003E-2</v>
      </c>
      <c r="DX492" s="14">
        <v>8.3900999999999993E-3</v>
      </c>
      <c r="DY492" s="14">
        <v>2.5535700000000001E-2</v>
      </c>
      <c r="DZ492" s="14">
        <v>9.6902199999999994E-2</v>
      </c>
      <c r="EA492" s="14">
        <v>4.2637399999999999E-2</v>
      </c>
      <c r="EB492" s="14">
        <v>7.9989199999999996E-2</v>
      </c>
      <c r="EC492" s="14">
        <v>0.13262950000000001</v>
      </c>
      <c r="ED492" s="14">
        <v>0.12131599999999999</v>
      </c>
      <c r="EE492" s="14">
        <v>6.05891E-2</v>
      </c>
      <c r="EF492" s="14">
        <v>2.4143600000000001E-2</v>
      </c>
      <c r="EG492" s="14">
        <v>9.3850100000000006E-2</v>
      </c>
      <c r="EH492" s="14">
        <v>0.1584643</v>
      </c>
      <c r="EI492" s="14">
        <v>0.1904814</v>
      </c>
      <c r="EJ492" s="14">
        <v>0.22006529999999999</v>
      </c>
      <c r="EK492" s="14">
        <v>0.19097140000000001</v>
      </c>
      <c r="EL492" s="14">
        <v>0.34965629999999998</v>
      </c>
      <c r="EM492" s="14">
        <v>0.53839550000000003</v>
      </c>
      <c r="EN492" s="14">
        <v>0.42696539999999999</v>
      </c>
      <c r="EO492" s="14">
        <v>0.42226789999999997</v>
      </c>
      <c r="EP492" s="14">
        <v>0.4945039</v>
      </c>
      <c r="EQ492" s="14">
        <v>0.490587</v>
      </c>
      <c r="ER492" s="14">
        <v>0.20447129999999999</v>
      </c>
      <c r="ES492" s="14">
        <v>0.14412929999999999</v>
      </c>
      <c r="ET492" s="14">
        <v>0.1923511</v>
      </c>
      <c r="EU492" s="14">
        <v>69.094530000000006</v>
      </c>
      <c r="EV492" s="14">
        <v>68.142780000000002</v>
      </c>
      <c r="EW492" s="14">
        <v>67.924180000000007</v>
      </c>
      <c r="EX492" s="14">
        <v>67.063220000000001</v>
      </c>
      <c r="EY492" s="14">
        <v>66.15025</v>
      </c>
      <c r="EZ492" s="14">
        <v>66.682360000000003</v>
      </c>
      <c r="FA492" s="14">
        <v>66.48366</v>
      </c>
      <c r="FB492" s="14">
        <v>68.108900000000006</v>
      </c>
      <c r="FC492" s="14">
        <v>73.247339999999994</v>
      </c>
      <c r="FD492" s="14">
        <v>78.285150000000002</v>
      </c>
      <c r="FE492" s="14">
        <v>82.282589999999999</v>
      </c>
      <c r="FF492" s="14">
        <v>84.376919999999998</v>
      </c>
      <c r="FG492" s="14">
        <v>83.804850000000002</v>
      </c>
      <c r="FH492" s="14">
        <v>84.174480000000003</v>
      </c>
      <c r="FI492" s="14">
        <v>84.379480000000001</v>
      </c>
      <c r="FJ492" s="14">
        <v>83.817639999999997</v>
      </c>
      <c r="FK492" s="14">
        <v>82.72784</v>
      </c>
      <c r="FL492" s="14">
        <v>82.233159999999998</v>
      </c>
      <c r="FM492" s="14">
        <v>80.500789999999995</v>
      </c>
      <c r="FN492" s="14">
        <v>77.592749999999995</v>
      </c>
      <c r="FO492" s="14">
        <v>73.937579999999997</v>
      </c>
      <c r="FP492" s="14">
        <v>72.239270000000005</v>
      </c>
      <c r="FQ492" s="14">
        <v>71.079759999999993</v>
      </c>
      <c r="FR492" s="14">
        <v>70.016149999999996</v>
      </c>
      <c r="FS492" s="14">
        <v>2.167214</v>
      </c>
      <c r="FT492" s="14">
        <v>6.5402500000000002E-2</v>
      </c>
      <c r="FU492" s="14">
        <v>0.1188594</v>
      </c>
      <c r="FW492" s="14"/>
      <c r="HY492" s="52"/>
      <c r="IA492" s="52"/>
    </row>
    <row r="493" spans="1:235" x14ac:dyDescent="0.6">
      <c r="A493" t="s">
        <v>226</v>
      </c>
      <c r="B493" t="s">
        <v>0</v>
      </c>
      <c r="C493" t="s">
        <v>293</v>
      </c>
      <c r="D493" s="53" t="s">
        <v>248</v>
      </c>
      <c r="E493" t="s">
        <v>221</v>
      </c>
      <c r="F493" s="14">
        <v>1603</v>
      </c>
      <c r="G493" s="14">
        <v>1.3143579999999999</v>
      </c>
      <c r="H493" s="14">
        <v>1.129788</v>
      </c>
      <c r="I493" s="14">
        <v>1.0546340000000001</v>
      </c>
      <c r="J493" s="14">
        <v>0.97760270000000005</v>
      </c>
      <c r="K493" s="14">
        <v>0.93407490000000004</v>
      </c>
      <c r="L493" s="14">
        <v>0.90900939999999997</v>
      </c>
      <c r="M493" s="14">
        <v>0.97748409999999997</v>
      </c>
      <c r="N493" s="14">
        <v>1.1153839999999999</v>
      </c>
      <c r="O493" s="14">
        <v>1.252224</v>
      </c>
      <c r="P493" s="14">
        <v>1.4518610000000001</v>
      </c>
      <c r="Q493" s="14">
        <v>1.752842</v>
      </c>
      <c r="R493" s="14">
        <v>1.9558359999999999</v>
      </c>
      <c r="S493" s="14">
        <v>2.384684</v>
      </c>
      <c r="T493" s="14">
        <v>2.627338</v>
      </c>
      <c r="U493" s="14">
        <v>2.9357760000000002</v>
      </c>
      <c r="V493" s="14">
        <v>3.1226509999999998</v>
      </c>
      <c r="W493" s="14">
        <v>3.07409</v>
      </c>
      <c r="X493" s="14">
        <v>3.0612900000000001</v>
      </c>
      <c r="Y493" s="14">
        <v>2.9148130000000001</v>
      </c>
      <c r="Z493" s="14">
        <v>2.6026259999999999</v>
      </c>
      <c r="AA493" s="14">
        <v>2.315194</v>
      </c>
      <c r="AB493" s="14">
        <v>2.1452559999999998</v>
      </c>
      <c r="AC493" s="14">
        <v>1.814003</v>
      </c>
      <c r="AD493" s="14">
        <v>1.509177</v>
      </c>
      <c r="AE493" s="14">
        <v>-9.2709899999999998E-2</v>
      </c>
      <c r="AF493" s="14">
        <v>-0.12316870000000001</v>
      </c>
      <c r="AG493" s="14">
        <v>-7.0060999999999998E-2</v>
      </c>
      <c r="AH493" s="14">
        <v>-4.00031E-2</v>
      </c>
      <c r="AI493" s="14">
        <v>-3.3004600000000002E-2</v>
      </c>
      <c r="AJ493" s="14">
        <v>-7.6126100000000002E-2</v>
      </c>
      <c r="AK493" s="14">
        <v>-1.1265600000000001E-2</v>
      </c>
      <c r="AL493" s="14">
        <v>4.5472100000000001E-2</v>
      </c>
      <c r="AM493" s="14">
        <v>3.1572599999999999E-2</v>
      </c>
      <c r="AN493" s="14">
        <v>5.0132799999999998E-2</v>
      </c>
      <c r="AO493" s="14">
        <v>3.6830099999999998E-2</v>
      </c>
      <c r="AP493" s="14">
        <v>-0.1163686</v>
      </c>
      <c r="AQ493" s="14">
        <v>-0.11046449999999999</v>
      </c>
      <c r="AR493" s="14">
        <v>-0.1753181</v>
      </c>
      <c r="AS493" s="14">
        <v>-7.00215E-2</v>
      </c>
      <c r="AT493" s="14">
        <v>-4.9572600000000001E-2</v>
      </c>
      <c r="AU493" s="14">
        <v>-1.6692E-3</v>
      </c>
      <c r="AV493" s="14">
        <v>-1.53318E-2</v>
      </c>
      <c r="AW493" s="14">
        <v>4.5176000000000001E-3</v>
      </c>
      <c r="AX493" s="14">
        <v>4.9814499999999998E-2</v>
      </c>
      <c r="AY493" s="14">
        <v>-3.3020800000000003E-2</v>
      </c>
      <c r="AZ493" s="14">
        <v>-0.1147396</v>
      </c>
      <c r="BA493" s="14">
        <v>-0.1168158</v>
      </c>
      <c r="BB493" s="14">
        <v>-0.15890789999999999</v>
      </c>
      <c r="BC493" s="14">
        <v>-5.5780799999999998E-2</v>
      </c>
      <c r="BD493" s="14">
        <v>-8.4723900000000005E-2</v>
      </c>
      <c r="BE493" s="14">
        <v>-3.7483500000000003E-2</v>
      </c>
      <c r="BF493" s="14">
        <v>-1.17962E-2</v>
      </c>
      <c r="BG493" s="14">
        <v>-6.8929000000000004E-3</v>
      </c>
      <c r="BH493" s="14">
        <v>-3.8202300000000002E-2</v>
      </c>
      <c r="BI493" s="14">
        <v>2.0618600000000001E-2</v>
      </c>
      <c r="BJ493" s="14">
        <v>7.4038499999999993E-2</v>
      </c>
      <c r="BK493" s="14">
        <v>6.6921400000000006E-2</v>
      </c>
      <c r="BL493" s="14">
        <v>8.8055999999999995E-2</v>
      </c>
      <c r="BM493" s="14">
        <v>8.3452700000000005E-2</v>
      </c>
      <c r="BN493" s="14">
        <v>-5.7557299999999999E-2</v>
      </c>
      <c r="BO493" s="14">
        <v>-3.4660000000000003E-2</v>
      </c>
      <c r="BP493" s="14">
        <v>-8.3206199999999994E-2</v>
      </c>
      <c r="BQ493" s="14">
        <v>1.5455E-2</v>
      </c>
      <c r="BR493" s="14">
        <v>3.7486499999999999E-2</v>
      </c>
      <c r="BS493" s="14">
        <v>8.6798600000000004E-2</v>
      </c>
      <c r="BT493" s="14">
        <v>6.6810499999999995E-2</v>
      </c>
      <c r="BU493" s="14">
        <v>8.1602099999999997E-2</v>
      </c>
      <c r="BV493" s="14">
        <v>0.1139725</v>
      </c>
      <c r="BW493" s="14">
        <v>3.1615999999999998E-2</v>
      </c>
      <c r="BX493" s="14">
        <v>-5.6708300000000003E-2</v>
      </c>
      <c r="BY493" s="14">
        <v>-6.0661300000000001E-2</v>
      </c>
      <c r="BZ493" s="14">
        <v>-0.1185676</v>
      </c>
      <c r="CA493" s="14">
        <v>-3.0203799999999999E-2</v>
      </c>
      <c r="CB493" s="14">
        <v>-5.8097200000000002E-2</v>
      </c>
      <c r="CC493" s="14">
        <v>-1.49205E-2</v>
      </c>
      <c r="CD493" s="14">
        <v>7.7397000000000004E-3</v>
      </c>
      <c r="CE493" s="14">
        <v>1.1191899999999999E-2</v>
      </c>
      <c r="CF493" s="14">
        <v>-1.1936499999999999E-2</v>
      </c>
      <c r="CG493" s="14">
        <v>4.27014E-2</v>
      </c>
      <c r="CH493" s="14">
        <v>9.3823500000000004E-2</v>
      </c>
      <c r="CI493" s="14">
        <v>9.1403899999999996E-2</v>
      </c>
      <c r="CJ493" s="14">
        <v>0.11432150000000001</v>
      </c>
      <c r="CK493" s="14">
        <v>0.1157434</v>
      </c>
      <c r="CL493" s="14">
        <v>-1.6824700000000001E-2</v>
      </c>
      <c r="CM493" s="14">
        <v>1.7841900000000001E-2</v>
      </c>
      <c r="CN493" s="14">
        <v>-1.9409800000000001E-2</v>
      </c>
      <c r="CO493" s="14">
        <v>7.4655799999999994E-2</v>
      </c>
      <c r="CP493" s="14">
        <v>9.7783400000000006E-2</v>
      </c>
      <c r="CQ493" s="14">
        <v>0.14807110000000001</v>
      </c>
      <c r="CR493" s="14">
        <v>0.12370200000000001</v>
      </c>
      <c r="CS493" s="14">
        <v>0.13499059999999999</v>
      </c>
      <c r="CT493" s="14">
        <v>0.1584082</v>
      </c>
      <c r="CU493" s="14">
        <v>7.6383300000000001E-2</v>
      </c>
      <c r="CV493" s="14">
        <v>-1.65159E-2</v>
      </c>
      <c r="CW493" s="14">
        <v>-2.1768900000000001E-2</v>
      </c>
      <c r="CX493" s="14">
        <v>-9.0628E-2</v>
      </c>
      <c r="CY493" s="14">
        <v>-4.6268000000000004E-3</v>
      </c>
      <c r="CZ493" s="14">
        <v>-3.1470400000000003E-2</v>
      </c>
      <c r="DA493" s="14">
        <v>7.6425E-3</v>
      </c>
      <c r="DB493" s="14">
        <v>2.72757E-2</v>
      </c>
      <c r="DC493" s="14">
        <v>2.9276799999999999E-2</v>
      </c>
      <c r="DD493" s="14">
        <v>1.4329400000000001E-2</v>
      </c>
      <c r="DE493" s="14">
        <v>6.4784300000000003E-2</v>
      </c>
      <c r="DF493" s="14">
        <v>0.1136086</v>
      </c>
      <c r="DG493" s="14">
        <v>0.1158864</v>
      </c>
      <c r="DH493" s="14">
        <v>0.14058689999999999</v>
      </c>
      <c r="DI493" s="14">
        <v>0.1480341</v>
      </c>
      <c r="DJ493" s="14">
        <v>2.39078E-2</v>
      </c>
      <c r="DK493" s="14">
        <v>7.0343900000000001E-2</v>
      </c>
      <c r="DL493" s="14">
        <v>4.4386599999999998E-2</v>
      </c>
      <c r="DM493" s="14">
        <v>0.13385659999999999</v>
      </c>
      <c r="DN493" s="14">
        <v>0.15808030000000001</v>
      </c>
      <c r="DO493" s="14">
        <v>0.20934359999999999</v>
      </c>
      <c r="DP493" s="14">
        <v>0.18059349999999999</v>
      </c>
      <c r="DQ493" s="14">
        <v>0.18837909999999999</v>
      </c>
      <c r="DR493" s="14">
        <v>0.20284389999999999</v>
      </c>
      <c r="DS493" s="14">
        <v>0.1211506</v>
      </c>
      <c r="DT493" s="14">
        <v>2.36764E-2</v>
      </c>
      <c r="DU493" s="14">
        <v>1.7123599999999999E-2</v>
      </c>
      <c r="DV493" s="14">
        <v>-6.2688400000000005E-2</v>
      </c>
      <c r="DW493" s="14">
        <v>3.2302400000000002E-2</v>
      </c>
      <c r="DX493" s="14">
        <v>6.9744000000000004E-3</v>
      </c>
      <c r="DY493" s="14">
        <v>4.0219999999999999E-2</v>
      </c>
      <c r="DZ493" s="14">
        <v>5.5482499999999997E-2</v>
      </c>
      <c r="EA493" s="14">
        <v>5.5388399999999997E-2</v>
      </c>
      <c r="EB493" s="14">
        <v>5.2253099999999997E-2</v>
      </c>
      <c r="EC493" s="14">
        <v>9.6668500000000004E-2</v>
      </c>
      <c r="ED493" s="14">
        <v>0.142175</v>
      </c>
      <c r="EE493" s="14">
        <v>0.15123519999999999</v>
      </c>
      <c r="EF493" s="14">
        <v>0.1785101</v>
      </c>
      <c r="EG493" s="14">
        <v>0.19465669999999999</v>
      </c>
      <c r="EH493" s="14">
        <v>8.2719200000000007E-2</v>
      </c>
      <c r="EI493" s="14">
        <v>0.14614840000000001</v>
      </c>
      <c r="EJ493" s="14">
        <v>0.13649849999999999</v>
      </c>
      <c r="EK493" s="14">
        <v>0.21933320000000001</v>
      </c>
      <c r="EL493" s="14">
        <v>0.24513940000000001</v>
      </c>
      <c r="EM493" s="14">
        <v>0.2978113</v>
      </c>
      <c r="EN493" s="14">
        <v>0.26273580000000002</v>
      </c>
      <c r="EO493" s="14">
        <v>0.26546360000000002</v>
      </c>
      <c r="EP493" s="14">
        <v>0.26700200000000002</v>
      </c>
      <c r="EQ493" s="14">
        <v>0.18578739999999999</v>
      </c>
      <c r="ER493" s="14">
        <v>8.1707699999999994E-2</v>
      </c>
      <c r="ES493" s="14">
        <v>7.3278099999999999E-2</v>
      </c>
      <c r="ET493" s="14">
        <v>-2.2348099999999999E-2</v>
      </c>
      <c r="EU493" s="14">
        <v>70.320909999999998</v>
      </c>
      <c r="EV493" s="14">
        <v>69.454729999999998</v>
      </c>
      <c r="EW493" s="14">
        <v>68.533950000000004</v>
      </c>
      <c r="EX493" s="14">
        <v>68.503330000000005</v>
      </c>
      <c r="EY493" s="14">
        <v>66.701729999999998</v>
      </c>
      <c r="EZ493" s="14">
        <v>67.861519999999999</v>
      </c>
      <c r="FA493" s="14">
        <v>67.062579999999997</v>
      </c>
      <c r="FB493" s="14">
        <v>69.217039999999997</v>
      </c>
      <c r="FC493" s="14">
        <v>73.956059999999994</v>
      </c>
      <c r="FD493" s="14">
        <v>80.398129999999995</v>
      </c>
      <c r="FE493" s="14">
        <v>86.582560000000001</v>
      </c>
      <c r="FF493" s="14">
        <v>89.001339999999999</v>
      </c>
      <c r="FG493" s="14">
        <v>94.976699999999994</v>
      </c>
      <c r="FH493" s="14">
        <v>94.61318</v>
      </c>
      <c r="FI493" s="14">
        <v>93.484690000000001</v>
      </c>
      <c r="FJ493" s="14">
        <v>94.444739999999996</v>
      </c>
      <c r="FK493" s="14">
        <v>93.126499999999993</v>
      </c>
      <c r="FL493" s="14">
        <v>89.880830000000003</v>
      </c>
      <c r="FM493" s="14">
        <v>88.779619999999994</v>
      </c>
      <c r="FN493" s="14">
        <v>83.239680000000007</v>
      </c>
      <c r="FO493" s="14">
        <v>78.843540000000004</v>
      </c>
      <c r="FP493" s="14">
        <v>75.814909999999998</v>
      </c>
      <c r="FQ493" s="14">
        <v>72.314909999999998</v>
      </c>
      <c r="FR493" s="14">
        <v>70.733689999999996</v>
      </c>
      <c r="FS493" s="14">
        <v>2.4262239999999999</v>
      </c>
      <c r="FT493" s="14">
        <v>5.4175899999999999E-2</v>
      </c>
      <c r="FU493" s="14">
        <v>8.9860300000000004E-2</v>
      </c>
      <c r="FW493" s="14"/>
      <c r="HY493" s="52"/>
      <c r="IA493" s="52"/>
    </row>
    <row r="494" spans="1:235" x14ac:dyDescent="0.6">
      <c r="A494" t="s">
        <v>226</v>
      </c>
      <c r="B494" t="s">
        <v>0</v>
      </c>
      <c r="C494" t="s">
        <v>293</v>
      </c>
      <c r="D494" s="53" t="s">
        <v>237</v>
      </c>
      <c r="E494" t="s">
        <v>219</v>
      </c>
      <c r="F494" s="14">
        <v>7157</v>
      </c>
      <c r="G494" s="14">
        <v>3.1495030000000002</v>
      </c>
      <c r="H494" s="14">
        <v>2.8395109999999999</v>
      </c>
      <c r="I494" s="14">
        <v>2.778346</v>
      </c>
      <c r="J494" s="14">
        <v>2.7209059999999998</v>
      </c>
      <c r="K494" s="14">
        <v>2.6479379999999999</v>
      </c>
      <c r="L494" s="14">
        <v>2.7478129999999998</v>
      </c>
      <c r="M494" s="14">
        <v>3.095002</v>
      </c>
      <c r="N494" s="14">
        <v>3.4051469999999999</v>
      </c>
      <c r="O494" s="14">
        <v>3.5034610000000002</v>
      </c>
      <c r="P494" s="14">
        <v>3.6074389999999998</v>
      </c>
      <c r="Q494" s="14">
        <v>3.7638250000000002</v>
      </c>
      <c r="R494" s="14">
        <v>3.7476120000000002</v>
      </c>
      <c r="S494" s="14">
        <v>3.8108149999999998</v>
      </c>
      <c r="T494" s="14">
        <v>3.7899630000000002</v>
      </c>
      <c r="U494" s="14">
        <v>3.8012049999999999</v>
      </c>
      <c r="V494" s="14">
        <v>3.9049399999999999</v>
      </c>
      <c r="W494" s="14">
        <v>4.045102</v>
      </c>
      <c r="X494" s="14">
        <v>4.273301</v>
      </c>
      <c r="Y494" s="14">
        <v>4.5699509999999997</v>
      </c>
      <c r="Z494" s="14">
        <v>4.6659170000000003</v>
      </c>
      <c r="AA494" s="14">
        <v>4.8409149999999999</v>
      </c>
      <c r="AB494" s="14">
        <v>4.5884859999999996</v>
      </c>
      <c r="AC494" s="14">
        <v>4.0658130000000003</v>
      </c>
      <c r="AD494" s="14">
        <v>3.5374910000000002</v>
      </c>
      <c r="AE494" s="14">
        <v>-0.28530899999999998</v>
      </c>
      <c r="AF494" s="14">
        <v>-0.3262912</v>
      </c>
      <c r="AG494" s="14">
        <v>-0.1589285</v>
      </c>
      <c r="AH494" s="14">
        <v>-8.3533399999999994E-2</v>
      </c>
      <c r="AI494" s="14">
        <v>-0.13722960000000001</v>
      </c>
      <c r="AJ494" s="14">
        <v>-0.145008</v>
      </c>
      <c r="AK494" s="14">
        <v>-3.16286E-2</v>
      </c>
      <c r="AL494" s="14">
        <v>-1.0411200000000001E-2</v>
      </c>
      <c r="AM494" s="14">
        <v>-0.13463559999999999</v>
      </c>
      <c r="AN494" s="14">
        <v>-0.17719799999999999</v>
      </c>
      <c r="AO494" s="14">
        <v>-0.13515859999999999</v>
      </c>
      <c r="AP494" s="14">
        <v>-0.2266415</v>
      </c>
      <c r="AQ494" s="14">
        <v>-0.24218190000000001</v>
      </c>
      <c r="AR494" s="14">
        <v>-0.2433485</v>
      </c>
      <c r="AS494" s="14">
        <v>-0.20963780000000001</v>
      </c>
      <c r="AT494" s="14">
        <v>-0.14006850000000001</v>
      </c>
      <c r="AU494" s="14">
        <v>-0.1070029</v>
      </c>
      <c r="AV494" s="14">
        <v>-0.1581659</v>
      </c>
      <c r="AW494" s="14">
        <v>-5.3286300000000002E-2</v>
      </c>
      <c r="AX494" s="14">
        <v>-8.7274999999999991E-3</v>
      </c>
      <c r="AY494" s="14">
        <v>-2.41087E-2</v>
      </c>
      <c r="AZ494" s="14">
        <v>-0.19581779999999999</v>
      </c>
      <c r="BA494" s="14">
        <v>-0.25169320000000001</v>
      </c>
      <c r="BB494" s="14">
        <v>-0.20218649999999999</v>
      </c>
      <c r="BC494" s="14">
        <v>-0.21259330000000001</v>
      </c>
      <c r="BD494" s="14">
        <v>-0.25649119999999997</v>
      </c>
      <c r="BE494" s="14">
        <v>-0.1093128</v>
      </c>
      <c r="BF494" s="14">
        <v>-3.8720999999999998E-2</v>
      </c>
      <c r="BG494" s="14">
        <v>-9.3422599999999995E-2</v>
      </c>
      <c r="BH494" s="14">
        <v>-9.1753399999999999E-2</v>
      </c>
      <c r="BI494" s="14">
        <v>1.5319299999999999E-2</v>
      </c>
      <c r="BJ494" s="14">
        <v>4.0518199999999997E-2</v>
      </c>
      <c r="BK494" s="14">
        <v>-8.0302499999999999E-2</v>
      </c>
      <c r="BL494" s="14">
        <v>-0.1219407</v>
      </c>
      <c r="BM494" s="14">
        <v>-6.9476099999999999E-2</v>
      </c>
      <c r="BN494" s="14">
        <v>-0.14712529999999999</v>
      </c>
      <c r="BO494" s="14">
        <v>-0.15780089999999999</v>
      </c>
      <c r="BP494" s="14">
        <v>-0.1495128</v>
      </c>
      <c r="BQ494" s="14">
        <v>-0.109042</v>
      </c>
      <c r="BR494" s="14">
        <v>-3.1200200000000001E-2</v>
      </c>
      <c r="BS494" s="14">
        <v>4.7337000000000004E-3</v>
      </c>
      <c r="BT494" s="14">
        <v>-5.4942100000000001E-2</v>
      </c>
      <c r="BU494" s="14">
        <v>3.9042300000000002E-2</v>
      </c>
      <c r="BV494" s="14">
        <v>8.10945E-2</v>
      </c>
      <c r="BW494" s="14">
        <v>6.2335399999999999E-2</v>
      </c>
      <c r="BX494" s="14">
        <v>-0.112015</v>
      </c>
      <c r="BY494" s="14">
        <v>-0.175372</v>
      </c>
      <c r="BZ494" s="14">
        <v>-0.13366140000000001</v>
      </c>
      <c r="CA494" s="14">
        <v>-0.1622306</v>
      </c>
      <c r="CB494" s="14">
        <v>-0.208148</v>
      </c>
      <c r="CC494" s="14">
        <v>-7.4949199999999994E-2</v>
      </c>
      <c r="CD494" s="14">
        <v>-7.6839999999999999E-3</v>
      </c>
      <c r="CE494" s="14">
        <v>-6.3082100000000002E-2</v>
      </c>
      <c r="CF494" s="14">
        <v>-5.4869300000000003E-2</v>
      </c>
      <c r="CG494" s="14">
        <v>4.7835299999999997E-2</v>
      </c>
      <c r="CH494" s="14">
        <v>7.5791700000000004E-2</v>
      </c>
      <c r="CI494" s="14">
        <v>-4.2671599999999997E-2</v>
      </c>
      <c r="CJ494" s="14">
        <v>-8.36697E-2</v>
      </c>
      <c r="CK494" s="14">
        <v>-2.3984599999999998E-2</v>
      </c>
      <c r="CL494" s="14">
        <v>-9.2052700000000001E-2</v>
      </c>
      <c r="CM494" s="14">
        <v>-9.93589E-2</v>
      </c>
      <c r="CN494" s="14">
        <v>-8.45225E-2</v>
      </c>
      <c r="CO494" s="14">
        <v>-3.9369599999999998E-2</v>
      </c>
      <c r="CP494" s="14">
        <v>4.4201600000000001E-2</v>
      </c>
      <c r="CQ494" s="14">
        <v>8.2122100000000003E-2</v>
      </c>
      <c r="CR494" s="14">
        <v>1.65504E-2</v>
      </c>
      <c r="CS494" s="14">
        <v>0.1029887</v>
      </c>
      <c r="CT494" s="14">
        <v>0.14330499999999999</v>
      </c>
      <c r="CU494" s="14">
        <v>0.1222062</v>
      </c>
      <c r="CV494" s="14">
        <v>-5.3973500000000001E-2</v>
      </c>
      <c r="CW494" s="14">
        <v>-0.1225121</v>
      </c>
      <c r="CX494" s="14">
        <v>-8.6201100000000003E-2</v>
      </c>
      <c r="CY494" s="14">
        <v>-0.111868</v>
      </c>
      <c r="CZ494" s="14">
        <v>-0.15980469999999999</v>
      </c>
      <c r="DA494" s="14">
        <v>-4.0585499999999997E-2</v>
      </c>
      <c r="DB494" s="14">
        <v>2.3352999999999999E-2</v>
      </c>
      <c r="DC494" s="14">
        <v>-3.27415E-2</v>
      </c>
      <c r="DD494" s="14">
        <v>-1.7985299999999999E-2</v>
      </c>
      <c r="DE494" s="14">
        <v>8.0351300000000001E-2</v>
      </c>
      <c r="DF494" s="14">
        <v>0.1110652</v>
      </c>
      <c r="DG494" s="14">
        <v>-5.0407000000000004E-3</v>
      </c>
      <c r="DH494" s="14">
        <v>-4.53987E-2</v>
      </c>
      <c r="DI494" s="14">
        <v>2.1506899999999999E-2</v>
      </c>
      <c r="DJ494" s="14">
        <v>-3.6979999999999999E-2</v>
      </c>
      <c r="DK494" s="14">
        <v>-4.0916899999999999E-2</v>
      </c>
      <c r="DL494" s="14">
        <v>-1.95322E-2</v>
      </c>
      <c r="DM494" s="14">
        <v>3.0302800000000001E-2</v>
      </c>
      <c r="DN494" s="14">
        <v>0.1196034</v>
      </c>
      <c r="DO494" s="14">
        <v>0.1595105</v>
      </c>
      <c r="DP494" s="14">
        <v>8.8042899999999993E-2</v>
      </c>
      <c r="DQ494" s="14">
        <v>0.16693520000000001</v>
      </c>
      <c r="DR494" s="14">
        <v>0.20551539999999999</v>
      </c>
      <c r="DS494" s="14">
        <v>0.18207709999999999</v>
      </c>
      <c r="DT494" s="14">
        <v>4.0679999999999996E-3</v>
      </c>
      <c r="DU494" s="14">
        <v>-6.9652199999999997E-2</v>
      </c>
      <c r="DV494" s="14">
        <v>-3.8740799999999999E-2</v>
      </c>
      <c r="DW494" s="14">
        <v>-3.9152300000000001E-2</v>
      </c>
      <c r="DX494" s="14">
        <v>-9.0004799999999996E-2</v>
      </c>
      <c r="DY494" s="14">
        <v>9.0302000000000004E-3</v>
      </c>
      <c r="DZ494" s="14">
        <v>6.8165500000000004E-2</v>
      </c>
      <c r="EA494" s="14">
        <v>1.1065500000000001E-2</v>
      </c>
      <c r="EB494" s="14">
        <v>3.5269300000000003E-2</v>
      </c>
      <c r="EC494" s="14">
        <v>0.1272991</v>
      </c>
      <c r="ED494" s="14">
        <v>0.16199459999999999</v>
      </c>
      <c r="EE494" s="14">
        <v>4.9292299999999997E-2</v>
      </c>
      <c r="EF494" s="14">
        <v>9.8584999999999992E-3</v>
      </c>
      <c r="EG494" s="14">
        <v>8.7189299999999997E-2</v>
      </c>
      <c r="EH494" s="14">
        <v>4.2536200000000003E-2</v>
      </c>
      <c r="EI494" s="14">
        <v>4.3464099999999999E-2</v>
      </c>
      <c r="EJ494" s="14">
        <v>7.4303499999999995E-2</v>
      </c>
      <c r="EK494" s="14">
        <v>0.1308986</v>
      </c>
      <c r="EL494" s="14">
        <v>0.2284717</v>
      </c>
      <c r="EM494" s="14">
        <v>0.27124710000000002</v>
      </c>
      <c r="EN494" s="14">
        <v>0.19126670000000001</v>
      </c>
      <c r="EO494" s="14">
        <v>0.25926379999999999</v>
      </c>
      <c r="EP494" s="14">
        <v>0.29533740000000003</v>
      </c>
      <c r="EQ494" s="14">
        <v>0.26852110000000001</v>
      </c>
      <c r="ER494" s="14">
        <v>8.7870799999999999E-2</v>
      </c>
      <c r="ES494" s="14">
        <v>6.6690999999999999E-3</v>
      </c>
      <c r="ET494" s="14">
        <v>2.97843E-2</v>
      </c>
      <c r="EU494" s="14">
        <v>60.369439999999997</v>
      </c>
      <c r="EV494" s="14">
        <v>59.981769999999997</v>
      </c>
      <c r="EW494" s="14">
        <v>59.824260000000002</v>
      </c>
      <c r="EX494" s="14">
        <v>59.784230000000001</v>
      </c>
      <c r="EY494" s="14">
        <v>59.665010000000002</v>
      </c>
      <c r="EZ494" s="14">
        <v>59.602510000000002</v>
      </c>
      <c r="FA494" s="14">
        <v>59.538989999999998</v>
      </c>
      <c r="FB494" s="14">
        <v>60.124699999999997</v>
      </c>
      <c r="FC494" s="14">
        <v>61.359670000000001</v>
      </c>
      <c r="FD494" s="14">
        <v>63.049100000000003</v>
      </c>
      <c r="FE494" s="14">
        <v>64.964039999999997</v>
      </c>
      <c r="FF494" s="14">
        <v>67.013530000000003</v>
      </c>
      <c r="FG494" s="14">
        <v>68.523120000000006</v>
      </c>
      <c r="FH494" s="14">
        <v>69.816929999999999</v>
      </c>
      <c r="FI494" s="14">
        <v>70.429050000000004</v>
      </c>
      <c r="FJ494" s="14">
        <v>70.550340000000006</v>
      </c>
      <c r="FK494" s="14">
        <v>70.233230000000006</v>
      </c>
      <c r="FL494" s="14">
        <v>69.19359</v>
      </c>
      <c r="FM494" s="14">
        <v>67.57011</v>
      </c>
      <c r="FN494" s="14">
        <v>65.628960000000006</v>
      </c>
      <c r="FO494" s="14">
        <v>63.281140000000001</v>
      </c>
      <c r="FP494" s="14">
        <v>62.115780000000001</v>
      </c>
      <c r="FQ494" s="14">
        <v>61.452419999999996</v>
      </c>
      <c r="FR494" s="14">
        <v>60.985109999999999</v>
      </c>
      <c r="FS494" s="14">
        <v>2.4057119999999999</v>
      </c>
      <c r="FT494" s="14">
        <v>6.7415199999999995E-2</v>
      </c>
      <c r="FU494" s="14">
        <v>0.1110245</v>
      </c>
      <c r="FW494" s="14"/>
      <c r="HY494" s="52"/>
    </row>
    <row r="495" spans="1:235" x14ac:dyDescent="0.6">
      <c r="A495" t="s">
        <v>226</v>
      </c>
      <c r="B495" t="s">
        <v>0</v>
      </c>
      <c r="C495" t="s">
        <v>293</v>
      </c>
      <c r="D495" s="53" t="s">
        <v>237</v>
      </c>
      <c r="E495" t="s">
        <v>220</v>
      </c>
      <c r="F495" s="14">
        <v>5523</v>
      </c>
      <c r="G495" s="14">
        <v>2.469954</v>
      </c>
      <c r="H495" s="14">
        <v>2.174169</v>
      </c>
      <c r="I495" s="14">
        <v>2.1617700000000002</v>
      </c>
      <c r="J495" s="14">
        <v>2.1176689999999998</v>
      </c>
      <c r="K495" s="14">
        <v>2.0379049999999999</v>
      </c>
      <c r="L495" s="14">
        <v>2.1101559999999999</v>
      </c>
      <c r="M495" s="14">
        <v>2.3437130000000002</v>
      </c>
      <c r="N495" s="14">
        <v>2.571164</v>
      </c>
      <c r="O495" s="14">
        <v>2.6602920000000001</v>
      </c>
      <c r="P495" s="14">
        <v>2.748621</v>
      </c>
      <c r="Q495" s="14">
        <v>2.864779</v>
      </c>
      <c r="R495" s="14">
        <v>2.8871180000000001</v>
      </c>
      <c r="S495" s="14">
        <v>2.922104</v>
      </c>
      <c r="T495" s="14">
        <v>2.915816</v>
      </c>
      <c r="U495" s="14">
        <v>2.9123579999999998</v>
      </c>
      <c r="V495" s="14">
        <v>2.9865539999999999</v>
      </c>
      <c r="W495" s="14">
        <v>3.0845180000000001</v>
      </c>
      <c r="X495" s="14">
        <v>3.2172640000000001</v>
      </c>
      <c r="Y495" s="14">
        <v>3.4188909999999999</v>
      </c>
      <c r="Z495" s="14">
        <v>3.5114510000000001</v>
      </c>
      <c r="AA495" s="14">
        <v>3.7221359999999999</v>
      </c>
      <c r="AB495" s="14">
        <v>3.5011549999999998</v>
      </c>
      <c r="AC495" s="14">
        <v>3.0926979999999999</v>
      </c>
      <c r="AD495" s="14">
        <v>2.7449479999999999</v>
      </c>
      <c r="AE495" s="14">
        <v>-0.12644430000000001</v>
      </c>
      <c r="AF495" s="14">
        <v>-0.23687620000000001</v>
      </c>
      <c r="AG495" s="14">
        <v>-7.8047500000000006E-2</v>
      </c>
      <c r="AH495" s="14">
        <v>-1.2223899999999999E-2</v>
      </c>
      <c r="AI495" s="14">
        <v>-6.9535399999999997E-2</v>
      </c>
      <c r="AJ495" s="14">
        <v>-6.94298E-2</v>
      </c>
      <c r="AK495" s="14">
        <v>-2.03897E-2</v>
      </c>
      <c r="AL495" s="14">
        <v>-2.64239E-2</v>
      </c>
      <c r="AM495" s="14">
        <v>-0.12245880000000001</v>
      </c>
      <c r="AN495" s="14">
        <v>-0.1506576</v>
      </c>
      <c r="AO495" s="14">
        <v>-0.11899609999999999</v>
      </c>
      <c r="AP495" s="14">
        <v>-0.15154429999999999</v>
      </c>
      <c r="AQ495" s="14">
        <v>-0.16038340000000001</v>
      </c>
      <c r="AR495" s="14">
        <v>-0.13091</v>
      </c>
      <c r="AS495" s="14">
        <v>-9.6015799999999998E-2</v>
      </c>
      <c r="AT495" s="14">
        <v>-2.7864E-2</v>
      </c>
      <c r="AU495" s="14">
        <v>-6.3879000000000002E-3</v>
      </c>
      <c r="AV495" s="14">
        <v>-7.8771499999999994E-2</v>
      </c>
      <c r="AW495" s="14">
        <v>-4.3602399999999999E-2</v>
      </c>
      <c r="AX495" s="14">
        <v>-1.8346399999999999E-2</v>
      </c>
      <c r="AY495" s="14">
        <v>9.8866000000000006E-3</v>
      </c>
      <c r="AZ495" s="14">
        <v>-0.16792219999999999</v>
      </c>
      <c r="BA495" s="14">
        <v>-0.21986069999999999</v>
      </c>
      <c r="BB495" s="14">
        <v>-0.1168235</v>
      </c>
      <c r="BC495" s="14">
        <v>-7.04901E-2</v>
      </c>
      <c r="BD495" s="14">
        <v>-0.17198440000000001</v>
      </c>
      <c r="BE495" s="14">
        <v>-3.4270799999999997E-2</v>
      </c>
      <c r="BF495" s="14">
        <v>2.67237E-2</v>
      </c>
      <c r="BG495" s="14">
        <v>-3.2064500000000003E-2</v>
      </c>
      <c r="BH495" s="14">
        <v>-2.6990799999999999E-2</v>
      </c>
      <c r="BI495" s="14">
        <v>2.0702399999999999E-2</v>
      </c>
      <c r="BJ495" s="14">
        <v>1.7546699999999998E-2</v>
      </c>
      <c r="BK495" s="14">
        <v>-7.6470399999999994E-2</v>
      </c>
      <c r="BL495" s="14">
        <v>-0.1042052</v>
      </c>
      <c r="BM495" s="14">
        <v>-6.5200300000000003E-2</v>
      </c>
      <c r="BN495" s="14">
        <v>-8.5522500000000001E-2</v>
      </c>
      <c r="BO495" s="14">
        <v>-9.5137799999999995E-2</v>
      </c>
      <c r="BP495" s="14">
        <v>-5.6798000000000001E-2</v>
      </c>
      <c r="BQ495" s="14">
        <v>-1.54854E-2</v>
      </c>
      <c r="BR495" s="14">
        <v>6.3557600000000006E-2</v>
      </c>
      <c r="BS495" s="14">
        <v>8.7661100000000006E-2</v>
      </c>
      <c r="BT495" s="14">
        <v>9.3971999999999997E-3</v>
      </c>
      <c r="BU495" s="14">
        <v>3.5276299999999997E-2</v>
      </c>
      <c r="BV495" s="14">
        <v>6.0167999999999999E-2</v>
      </c>
      <c r="BW495" s="14">
        <v>8.8310700000000006E-2</v>
      </c>
      <c r="BX495" s="14">
        <v>-9.2774599999999999E-2</v>
      </c>
      <c r="BY495" s="14">
        <v>-0.14939839999999999</v>
      </c>
      <c r="BZ495" s="14">
        <v>-5.3235900000000003E-2</v>
      </c>
      <c r="CA495" s="14">
        <v>-3.1736300000000002E-2</v>
      </c>
      <c r="CB495" s="14">
        <v>-0.1270405</v>
      </c>
      <c r="CC495" s="14">
        <v>-3.9512000000000002E-3</v>
      </c>
      <c r="CD495" s="14">
        <v>5.3698700000000002E-2</v>
      </c>
      <c r="CE495" s="14">
        <v>-6.1123999999999996E-3</v>
      </c>
      <c r="CF495" s="14">
        <v>2.4023E-3</v>
      </c>
      <c r="CG495" s="14">
        <v>4.9162699999999997E-2</v>
      </c>
      <c r="CH495" s="14">
        <v>4.8000599999999997E-2</v>
      </c>
      <c r="CI495" s="14">
        <v>-4.4618999999999999E-2</v>
      </c>
      <c r="CJ495" s="14">
        <v>-7.2032499999999999E-2</v>
      </c>
      <c r="CK495" s="14">
        <v>-2.7941500000000001E-2</v>
      </c>
      <c r="CL495" s="14">
        <v>-3.9795900000000002E-2</v>
      </c>
      <c r="CM495" s="14">
        <v>-4.9949E-2</v>
      </c>
      <c r="CN495" s="14">
        <v>-5.4682999999999997E-3</v>
      </c>
      <c r="CO495" s="14">
        <v>4.0289699999999998E-2</v>
      </c>
      <c r="CP495" s="14">
        <v>0.12687590000000001</v>
      </c>
      <c r="CQ495" s="14">
        <v>0.1527992</v>
      </c>
      <c r="CR495" s="14">
        <v>7.0462499999999997E-2</v>
      </c>
      <c r="CS495" s="14">
        <v>8.9907500000000001E-2</v>
      </c>
      <c r="CT495" s="14">
        <v>0.11454689999999999</v>
      </c>
      <c r="CU495" s="14">
        <v>0.142627</v>
      </c>
      <c r="CV495" s="14">
        <v>-4.07275E-2</v>
      </c>
      <c r="CW495" s="14">
        <v>-0.10059650000000001</v>
      </c>
      <c r="CX495" s="14">
        <v>-9.1953E-3</v>
      </c>
      <c r="CY495" s="14">
        <v>7.0174E-3</v>
      </c>
      <c r="CZ495" s="14">
        <v>-8.2096600000000006E-2</v>
      </c>
      <c r="DA495" s="14">
        <v>2.63684E-2</v>
      </c>
      <c r="DB495" s="14">
        <v>8.0673700000000001E-2</v>
      </c>
      <c r="DC495" s="14">
        <v>1.9839800000000001E-2</v>
      </c>
      <c r="DD495" s="14">
        <v>3.1795400000000001E-2</v>
      </c>
      <c r="DE495" s="14">
        <v>7.7622999999999998E-2</v>
      </c>
      <c r="DF495" s="14">
        <v>7.8454499999999996E-2</v>
      </c>
      <c r="DG495" s="14">
        <v>-1.2767499999999999E-2</v>
      </c>
      <c r="DH495" s="14">
        <v>-3.9859699999999998E-2</v>
      </c>
      <c r="DI495" s="14">
        <v>9.3171999999999994E-3</v>
      </c>
      <c r="DJ495" s="14">
        <v>5.9306999999999997E-3</v>
      </c>
      <c r="DK495" s="14">
        <v>-4.7600999999999997E-3</v>
      </c>
      <c r="DL495" s="14">
        <v>4.5861499999999999E-2</v>
      </c>
      <c r="DM495" s="14">
        <v>9.6064800000000006E-2</v>
      </c>
      <c r="DN495" s="14">
        <v>0.19019430000000001</v>
      </c>
      <c r="DO495" s="14">
        <v>0.2179372</v>
      </c>
      <c r="DP495" s="14">
        <v>0.1315279</v>
      </c>
      <c r="DQ495" s="14">
        <v>0.14453869999999999</v>
      </c>
      <c r="DR495" s="14">
        <v>0.16892570000000001</v>
      </c>
      <c r="DS495" s="14">
        <v>0.19694329999999999</v>
      </c>
      <c r="DT495" s="14">
        <v>1.13195E-2</v>
      </c>
      <c r="DU495" s="14">
        <v>-5.1794600000000003E-2</v>
      </c>
      <c r="DV495" s="14">
        <v>3.4845300000000003E-2</v>
      </c>
      <c r="DW495" s="14">
        <v>6.2971600000000003E-2</v>
      </c>
      <c r="DX495" s="14">
        <v>-1.7204799999999999E-2</v>
      </c>
      <c r="DY495" s="14">
        <v>7.0145100000000002E-2</v>
      </c>
      <c r="DZ495" s="14">
        <v>0.1196212</v>
      </c>
      <c r="EA495" s="14">
        <v>5.7310699999999999E-2</v>
      </c>
      <c r="EB495" s="14">
        <v>7.4234400000000006E-2</v>
      </c>
      <c r="EC495" s="14">
        <v>0.1187151</v>
      </c>
      <c r="ED495" s="14">
        <v>0.1224251</v>
      </c>
      <c r="EE495" s="14">
        <v>3.3220899999999998E-2</v>
      </c>
      <c r="EF495" s="14">
        <v>6.5925999999999997E-3</v>
      </c>
      <c r="EG495" s="14">
        <v>6.3113000000000002E-2</v>
      </c>
      <c r="EH495" s="14">
        <v>7.1952500000000003E-2</v>
      </c>
      <c r="EI495" s="14">
        <v>6.0485400000000002E-2</v>
      </c>
      <c r="EJ495" s="14">
        <v>0.1199735</v>
      </c>
      <c r="EK495" s="14">
        <v>0.17659520000000001</v>
      </c>
      <c r="EL495" s="14">
        <v>0.28161589999999997</v>
      </c>
      <c r="EM495" s="14">
        <v>0.31198619999999999</v>
      </c>
      <c r="EN495" s="14">
        <v>0.21969659999999999</v>
      </c>
      <c r="EO495" s="14">
        <v>0.22341739999999999</v>
      </c>
      <c r="EP495" s="14">
        <v>0.2474402</v>
      </c>
      <c r="EQ495" s="14">
        <v>0.27536739999999998</v>
      </c>
      <c r="ER495" s="14">
        <v>8.6467199999999994E-2</v>
      </c>
      <c r="ES495" s="14">
        <v>1.8667599999999999E-2</v>
      </c>
      <c r="ET495" s="14">
        <v>9.8432900000000004E-2</v>
      </c>
      <c r="EU495" s="14">
        <v>60.576970000000003</v>
      </c>
      <c r="EV495" s="14">
        <v>60.189369999999997</v>
      </c>
      <c r="EW495" s="14">
        <v>60.053539999999998</v>
      </c>
      <c r="EX495" s="14">
        <v>60.03528</v>
      </c>
      <c r="EY495" s="14">
        <v>59.912190000000002</v>
      </c>
      <c r="EZ495" s="14">
        <v>59.806959999999997</v>
      </c>
      <c r="FA495" s="14">
        <v>59.658349999999999</v>
      </c>
      <c r="FB495" s="14">
        <v>60.24286</v>
      </c>
      <c r="FC495" s="14">
        <v>61.454970000000003</v>
      </c>
      <c r="FD495" s="14">
        <v>63.153019999999998</v>
      </c>
      <c r="FE495" s="14">
        <v>65.016040000000004</v>
      </c>
      <c r="FF495" s="14">
        <v>66.911069999999995</v>
      </c>
      <c r="FG495" s="14">
        <v>68.197810000000004</v>
      </c>
      <c r="FH495" s="14">
        <v>69.290400000000005</v>
      </c>
      <c r="FI495" s="14">
        <v>69.869429999999994</v>
      </c>
      <c r="FJ495" s="14">
        <v>69.979100000000003</v>
      </c>
      <c r="FK495" s="14">
        <v>69.638390000000001</v>
      </c>
      <c r="FL495" s="14">
        <v>68.662229999999994</v>
      </c>
      <c r="FM495" s="14">
        <v>67.165559999999999</v>
      </c>
      <c r="FN495" s="14">
        <v>65.351910000000004</v>
      </c>
      <c r="FO495" s="14">
        <v>63.224780000000003</v>
      </c>
      <c r="FP495" s="14">
        <v>62.262250000000002</v>
      </c>
      <c r="FQ495" s="14">
        <v>61.651049999999998</v>
      </c>
      <c r="FR495" s="14">
        <v>61.180219999999998</v>
      </c>
      <c r="FS495" s="14">
        <v>1.7137180000000001</v>
      </c>
      <c r="FT495" s="14">
        <v>5.6682700000000003E-2</v>
      </c>
      <c r="FU495" s="14">
        <v>9.6043900000000001E-2</v>
      </c>
      <c r="FW495" s="14"/>
    </row>
    <row r="496" spans="1:235" x14ac:dyDescent="0.6">
      <c r="A496" t="s">
        <v>226</v>
      </c>
      <c r="B496" t="s">
        <v>0</v>
      </c>
      <c r="C496" t="s">
        <v>293</v>
      </c>
      <c r="D496" s="53" t="s">
        <v>237</v>
      </c>
      <c r="E496" t="s">
        <v>221</v>
      </c>
      <c r="F496" s="14">
        <v>1634</v>
      </c>
      <c r="G496" s="14">
        <v>0.70268810000000004</v>
      </c>
      <c r="H496" s="14">
        <v>0.67033609999999999</v>
      </c>
      <c r="I496" s="14">
        <v>0.63063849999999999</v>
      </c>
      <c r="J496" s="14">
        <v>0.61931230000000004</v>
      </c>
      <c r="K496" s="14">
        <v>0.62473000000000001</v>
      </c>
      <c r="L496" s="14">
        <v>0.6499627</v>
      </c>
      <c r="M496" s="14">
        <v>0.75813109999999995</v>
      </c>
      <c r="N496" s="14">
        <v>0.84077970000000002</v>
      </c>
      <c r="O496" s="14">
        <v>0.85290310000000003</v>
      </c>
      <c r="P496" s="14">
        <v>0.87255199999999999</v>
      </c>
      <c r="Q496" s="14">
        <v>0.92201140000000004</v>
      </c>
      <c r="R496" s="14">
        <v>0.88083449999999996</v>
      </c>
      <c r="S496" s="14">
        <v>0.91430750000000005</v>
      </c>
      <c r="T496" s="14">
        <v>0.8977522</v>
      </c>
      <c r="U496" s="14">
        <v>0.93103449999999999</v>
      </c>
      <c r="V496" s="14">
        <v>0.95901769999999997</v>
      </c>
      <c r="W496" s="14">
        <v>0.99970150000000002</v>
      </c>
      <c r="X496" s="14">
        <v>1.081553</v>
      </c>
      <c r="Y496" s="14">
        <v>1.163591</v>
      </c>
      <c r="Z496" s="14">
        <v>1.163106</v>
      </c>
      <c r="AA496" s="14">
        <v>1.125129</v>
      </c>
      <c r="AB496" s="14">
        <v>1.0875379999999999</v>
      </c>
      <c r="AC496" s="14">
        <v>0.96810450000000003</v>
      </c>
      <c r="AD496" s="14">
        <v>0.79792450000000004</v>
      </c>
      <c r="AE496" s="14">
        <v>-0.1851304</v>
      </c>
      <c r="AF496" s="14">
        <v>-0.1220213</v>
      </c>
      <c r="AG496" s="14">
        <v>-9.6710599999999994E-2</v>
      </c>
      <c r="AH496" s="14">
        <v>-8.2307699999999998E-2</v>
      </c>
      <c r="AI496" s="14">
        <v>-8.0730499999999997E-2</v>
      </c>
      <c r="AJ496" s="14">
        <v>-0.10323450000000001</v>
      </c>
      <c r="AK496" s="14">
        <v>-3.5548499999999997E-2</v>
      </c>
      <c r="AL496" s="14">
        <v>-9.4435999999999999E-3</v>
      </c>
      <c r="AM496" s="14">
        <v>-3.5767E-2</v>
      </c>
      <c r="AN496" s="14">
        <v>-4.9243299999999997E-2</v>
      </c>
      <c r="AO496" s="14">
        <v>-3.3013300000000002E-2</v>
      </c>
      <c r="AP496" s="14">
        <v>-9.9806300000000001E-2</v>
      </c>
      <c r="AQ496" s="14">
        <v>-0.10560369999999999</v>
      </c>
      <c r="AR496" s="14">
        <v>-0.14745820000000001</v>
      </c>
      <c r="AS496" s="14">
        <v>-0.13561870000000001</v>
      </c>
      <c r="AT496" s="14">
        <v>-0.140653</v>
      </c>
      <c r="AU496" s="14">
        <v>-0.13165170000000001</v>
      </c>
      <c r="AV496" s="14">
        <v>-0.11887259999999999</v>
      </c>
      <c r="AW496" s="14">
        <v>-5.5140099999999997E-2</v>
      </c>
      <c r="AX496" s="14">
        <v>-3.5881200000000002E-2</v>
      </c>
      <c r="AY496" s="14">
        <v>-7.4652200000000002E-2</v>
      </c>
      <c r="AZ496" s="14">
        <v>-7.6472299999999993E-2</v>
      </c>
      <c r="BA496" s="14">
        <v>-8.0692600000000003E-2</v>
      </c>
      <c r="BB496" s="14">
        <v>-0.1180566</v>
      </c>
      <c r="BC496" s="14">
        <v>-0.13941819999999999</v>
      </c>
      <c r="BD496" s="14">
        <v>-9.5122100000000001E-2</v>
      </c>
      <c r="BE496" s="14">
        <v>-7.3370099999999994E-2</v>
      </c>
      <c r="BF496" s="14">
        <v>-6.0629099999999998E-2</v>
      </c>
      <c r="BG496" s="14">
        <v>-5.8218499999999999E-2</v>
      </c>
      <c r="BH496" s="14">
        <v>-6.9050899999999998E-2</v>
      </c>
      <c r="BI496" s="14">
        <v>-1.15394E-2</v>
      </c>
      <c r="BJ496" s="14">
        <v>1.63663E-2</v>
      </c>
      <c r="BK496" s="14">
        <v>-7.8735000000000003E-3</v>
      </c>
      <c r="BL496" s="14">
        <v>-1.9033600000000001E-2</v>
      </c>
      <c r="BM496" s="14">
        <v>2.2634E-3</v>
      </c>
      <c r="BN496" s="14">
        <v>-5.9856600000000003E-2</v>
      </c>
      <c r="BO496" s="14">
        <v>-5.7481200000000003E-2</v>
      </c>
      <c r="BP496" s="14">
        <v>-9.3407000000000004E-2</v>
      </c>
      <c r="BQ496" s="14">
        <v>-7.8044199999999994E-2</v>
      </c>
      <c r="BR496" s="14">
        <v>-8.2921099999999998E-2</v>
      </c>
      <c r="BS496" s="14">
        <v>-7.3074899999999998E-2</v>
      </c>
      <c r="BT496" s="14">
        <v>-6.6027600000000006E-2</v>
      </c>
      <c r="BU496" s="14">
        <v>-7.9524999999999995E-3</v>
      </c>
      <c r="BV496" s="14">
        <v>7.0020000000000004E-3</v>
      </c>
      <c r="BW496" s="14">
        <v>-3.9132399999999998E-2</v>
      </c>
      <c r="BX496" s="14">
        <v>-3.91759E-2</v>
      </c>
      <c r="BY496" s="14">
        <v>-4.9098099999999999E-2</v>
      </c>
      <c r="BZ496" s="14">
        <v>-9.0811199999999995E-2</v>
      </c>
      <c r="CA496" s="14">
        <v>-0.1077581</v>
      </c>
      <c r="CB496" s="14">
        <v>-7.6491799999999999E-2</v>
      </c>
      <c r="CC496" s="14">
        <v>-5.7204499999999998E-2</v>
      </c>
      <c r="CD496" s="14">
        <v>-4.5614500000000002E-2</v>
      </c>
      <c r="CE496" s="14">
        <v>-4.2626799999999999E-2</v>
      </c>
      <c r="CF496" s="14">
        <v>-4.5375400000000003E-2</v>
      </c>
      <c r="CG496" s="14">
        <v>5.0892999999999997E-3</v>
      </c>
      <c r="CH496" s="14">
        <v>3.42422E-2</v>
      </c>
      <c r="CI496" s="14">
        <v>1.14454E-2</v>
      </c>
      <c r="CJ496" s="14">
        <v>1.8896E-3</v>
      </c>
      <c r="CK496" s="14">
        <v>2.6696000000000001E-2</v>
      </c>
      <c r="CL496" s="14">
        <v>-3.2187500000000001E-2</v>
      </c>
      <c r="CM496" s="14">
        <v>-2.4151800000000001E-2</v>
      </c>
      <c r="CN496" s="14">
        <v>-5.5971399999999998E-2</v>
      </c>
      <c r="CO496" s="14">
        <v>-3.8168199999999999E-2</v>
      </c>
      <c r="CP496" s="14">
        <v>-4.2936099999999998E-2</v>
      </c>
      <c r="CQ496" s="14">
        <v>-3.2504900000000003E-2</v>
      </c>
      <c r="CR496" s="14">
        <v>-2.9427399999999999E-2</v>
      </c>
      <c r="CS496" s="14">
        <v>2.4729600000000001E-2</v>
      </c>
      <c r="CT496" s="14">
        <v>3.6702699999999998E-2</v>
      </c>
      <c r="CU496" s="14">
        <v>-1.45316E-2</v>
      </c>
      <c r="CV496" s="14">
        <v>-1.33446E-2</v>
      </c>
      <c r="CW496" s="14">
        <v>-2.7215799999999998E-2</v>
      </c>
      <c r="CX496" s="14">
        <v>-7.1941099999999994E-2</v>
      </c>
      <c r="CY496" s="14">
        <v>-7.6097999999999999E-2</v>
      </c>
      <c r="CZ496" s="14">
        <v>-5.7861500000000003E-2</v>
      </c>
      <c r="DA496" s="14">
        <v>-4.1038900000000003E-2</v>
      </c>
      <c r="DB496" s="14">
        <v>-3.0599899999999999E-2</v>
      </c>
      <c r="DC496" s="14">
        <v>-2.7035099999999999E-2</v>
      </c>
      <c r="DD496" s="14">
        <v>-2.1699900000000001E-2</v>
      </c>
      <c r="DE496" s="14">
        <v>2.1717899999999998E-2</v>
      </c>
      <c r="DF496" s="14">
        <v>5.2118100000000001E-2</v>
      </c>
      <c r="DG496" s="14">
        <v>3.0764400000000001E-2</v>
      </c>
      <c r="DH496" s="14">
        <v>2.2812800000000001E-2</v>
      </c>
      <c r="DI496" s="14">
        <v>5.11285E-2</v>
      </c>
      <c r="DJ496" s="14">
        <v>-4.5184999999999999E-3</v>
      </c>
      <c r="DK496" s="14">
        <v>9.1777000000000004E-3</v>
      </c>
      <c r="DL496" s="14">
        <v>-1.8535699999999999E-2</v>
      </c>
      <c r="DM496" s="14">
        <v>1.7076999999999999E-3</v>
      </c>
      <c r="DN496" s="14">
        <v>-2.9512000000000002E-3</v>
      </c>
      <c r="DO496" s="14">
        <v>8.0651999999999998E-3</v>
      </c>
      <c r="DP496" s="14">
        <v>7.1728E-3</v>
      </c>
      <c r="DQ496" s="14">
        <v>5.7411700000000003E-2</v>
      </c>
      <c r="DR496" s="14">
        <v>6.6403500000000004E-2</v>
      </c>
      <c r="DS496" s="14">
        <v>1.00693E-2</v>
      </c>
      <c r="DT496" s="14">
        <v>1.24867E-2</v>
      </c>
      <c r="DU496" s="14">
        <v>-5.3334999999999997E-3</v>
      </c>
      <c r="DV496" s="14">
        <v>-5.3071100000000003E-2</v>
      </c>
      <c r="DW496" s="14">
        <v>-3.03859E-2</v>
      </c>
      <c r="DX496" s="14">
        <v>-3.0962300000000002E-2</v>
      </c>
      <c r="DY496" s="14">
        <v>-1.76984E-2</v>
      </c>
      <c r="DZ496" s="14">
        <v>-8.9212000000000007E-3</v>
      </c>
      <c r="EA496" s="14">
        <v>-4.5231000000000004E-3</v>
      </c>
      <c r="EB496" s="14">
        <v>1.24838E-2</v>
      </c>
      <c r="EC496" s="14">
        <v>4.5726999999999997E-2</v>
      </c>
      <c r="ED496" s="14">
        <v>7.7927999999999997E-2</v>
      </c>
      <c r="EE496" s="14">
        <v>5.8657899999999999E-2</v>
      </c>
      <c r="EF496" s="14">
        <v>5.3022600000000003E-2</v>
      </c>
      <c r="EG496" s="14">
        <v>8.6405200000000001E-2</v>
      </c>
      <c r="EH496" s="14">
        <v>3.5431200000000003E-2</v>
      </c>
      <c r="EI496" s="14">
        <v>5.7300200000000003E-2</v>
      </c>
      <c r="EJ496" s="14">
        <v>3.5515499999999998E-2</v>
      </c>
      <c r="EK496" s="14">
        <v>5.9282300000000003E-2</v>
      </c>
      <c r="EL496" s="14">
        <v>5.4780700000000002E-2</v>
      </c>
      <c r="EM496" s="14">
        <v>6.6642000000000007E-2</v>
      </c>
      <c r="EN496" s="14">
        <v>6.0017800000000003E-2</v>
      </c>
      <c r="EO496" s="14">
        <v>0.10459930000000001</v>
      </c>
      <c r="EP496" s="14">
        <v>0.1092867</v>
      </c>
      <c r="EQ496" s="14">
        <v>4.5588999999999998E-2</v>
      </c>
      <c r="ER496" s="14">
        <v>4.9783000000000001E-2</v>
      </c>
      <c r="ES496" s="14">
        <v>2.6261099999999999E-2</v>
      </c>
      <c r="ET496" s="14">
        <v>-2.58257E-2</v>
      </c>
      <c r="EU496" s="14">
        <v>59.662759999999999</v>
      </c>
      <c r="EV496" s="14">
        <v>59.274810000000002</v>
      </c>
      <c r="EW496" s="14">
        <v>59.043489999999998</v>
      </c>
      <c r="EX496" s="14">
        <v>58.929310000000001</v>
      </c>
      <c r="EY496" s="14">
        <v>58.823309999999999</v>
      </c>
      <c r="EZ496" s="14">
        <v>58.906300000000002</v>
      </c>
      <c r="FA496" s="14">
        <v>59.13252</v>
      </c>
      <c r="FB496" s="14">
        <v>59.722329999999999</v>
      </c>
      <c r="FC496" s="14">
        <v>61.035170000000001</v>
      </c>
      <c r="FD496" s="14">
        <v>62.695210000000003</v>
      </c>
      <c r="FE496" s="14">
        <v>64.786959999999993</v>
      </c>
      <c r="FF496" s="14">
        <v>67.362430000000003</v>
      </c>
      <c r="FG496" s="14">
        <v>69.630930000000006</v>
      </c>
      <c r="FH496" s="14">
        <v>71.609920000000002</v>
      </c>
      <c r="FI496" s="14">
        <v>72.334699999999998</v>
      </c>
      <c r="FJ496" s="14">
        <v>72.495570000000001</v>
      </c>
      <c r="FK496" s="14">
        <v>72.258849999999995</v>
      </c>
      <c r="FL496" s="14">
        <v>71.003010000000003</v>
      </c>
      <c r="FM496" s="14">
        <v>68.947749999999999</v>
      </c>
      <c r="FN496" s="14">
        <v>66.572360000000003</v>
      </c>
      <c r="FO496" s="14">
        <v>63.473030000000001</v>
      </c>
      <c r="FP496" s="14">
        <v>61.61703</v>
      </c>
      <c r="FQ496" s="14">
        <v>60.776049999999998</v>
      </c>
      <c r="FR496" s="14">
        <v>60.320689999999999</v>
      </c>
      <c r="FS496" s="14">
        <v>1.6467039999999999</v>
      </c>
      <c r="FT496" s="14">
        <v>3.4808499999999999E-2</v>
      </c>
      <c r="FU496" s="14">
        <v>5.5409699999999999E-2</v>
      </c>
      <c r="FW496" s="14"/>
    </row>
    <row r="497" spans="1:235" x14ac:dyDescent="0.6">
      <c r="A497" t="s">
        <v>226</v>
      </c>
      <c r="B497" t="s">
        <v>0</v>
      </c>
      <c r="C497" t="s">
        <v>293</v>
      </c>
      <c r="D497" s="53" t="s">
        <v>249</v>
      </c>
      <c r="E497" t="s">
        <v>219</v>
      </c>
      <c r="F497" s="14">
        <v>7157</v>
      </c>
      <c r="G497" s="14">
        <v>3.4425629999999998</v>
      </c>
      <c r="H497" s="14">
        <v>3.06488</v>
      </c>
      <c r="I497" s="14">
        <v>2.9390350000000001</v>
      </c>
      <c r="J497" s="14">
        <v>2.8900600000000001</v>
      </c>
      <c r="K497" s="14">
        <v>2.8165450000000001</v>
      </c>
      <c r="L497" s="14">
        <v>2.865529</v>
      </c>
      <c r="M497" s="14">
        <v>3.1794889999999998</v>
      </c>
      <c r="N497" s="14">
        <v>3.4757349999999998</v>
      </c>
      <c r="O497" s="14">
        <v>3.6649080000000001</v>
      </c>
      <c r="P497" s="14">
        <v>3.8481749999999999</v>
      </c>
      <c r="Q497" s="14">
        <v>4.0297000000000001</v>
      </c>
      <c r="R497" s="14">
        <v>4.0644729999999996</v>
      </c>
      <c r="S497" s="14">
        <v>4.3273789999999996</v>
      </c>
      <c r="T497" s="14">
        <v>4.5499460000000003</v>
      </c>
      <c r="U497" s="14">
        <v>4.6945889999999997</v>
      </c>
      <c r="V497" s="14">
        <v>4.9733130000000001</v>
      </c>
      <c r="W497" s="14">
        <v>5.3267189999999998</v>
      </c>
      <c r="X497" s="14">
        <v>5.3799070000000002</v>
      </c>
      <c r="Y497" s="14">
        <v>5.5383940000000003</v>
      </c>
      <c r="Z497" s="14">
        <v>5.3900300000000003</v>
      </c>
      <c r="AA497" s="14">
        <v>5.4023899999999996</v>
      </c>
      <c r="AB497" s="14">
        <v>5.0475580000000004</v>
      </c>
      <c r="AC497" s="14">
        <v>4.5533939999999999</v>
      </c>
      <c r="AD497" s="14">
        <v>3.9935489999999998</v>
      </c>
      <c r="AE497" s="14">
        <v>-0.226131</v>
      </c>
      <c r="AF497" s="14">
        <v>-0.28660259999999999</v>
      </c>
      <c r="AG497" s="14">
        <v>-0.16951269999999999</v>
      </c>
      <c r="AH497" s="14">
        <v>-6.5685300000000002E-2</v>
      </c>
      <c r="AI497" s="14">
        <v>-0.1102403</v>
      </c>
      <c r="AJ497" s="14">
        <v>-0.1235933</v>
      </c>
      <c r="AK497" s="14">
        <v>-8.6839999999999997E-4</v>
      </c>
      <c r="AL497" s="14">
        <v>3.3161000000000003E-2</v>
      </c>
      <c r="AM497" s="14">
        <v>-7.0663299999999998E-2</v>
      </c>
      <c r="AN497" s="14">
        <v>-0.1047931</v>
      </c>
      <c r="AO497" s="14">
        <v>-4.92405E-2</v>
      </c>
      <c r="AP497" s="14">
        <v>-0.1642641</v>
      </c>
      <c r="AQ497" s="14">
        <v>-0.12977649999999999</v>
      </c>
      <c r="AR497" s="14">
        <v>-0.16359560000000001</v>
      </c>
      <c r="AS497" s="14">
        <v>-0.1149565</v>
      </c>
      <c r="AT497" s="14">
        <v>8.1385999999999993E-3</v>
      </c>
      <c r="AU497" s="14">
        <v>0.18087490000000001</v>
      </c>
      <c r="AV497" s="14">
        <v>4.8556200000000001E-2</v>
      </c>
      <c r="AW497" s="14">
        <v>0.10105600000000001</v>
      </c>
      <c r="AX497" s="14">
        <v>0.1952072</v>
      </c>
      <c r="AY497" s="14">
        <v>0.11985369999999999</v>
      </c>
      <c r="AZ497" s="14">
        <v>-0.1409223</v>
      </c>
      <c r="BA497" s="14">
        <v>-0.19553719999999999</v>
      </c>
      <c r="BB497" s="14">
        <v>-0.1736144</v>
      </c>
      <c r="BC497" s="14">
        <v>-0.16093840000000001</v>
      </c>
      <c r="BD497" s="14">
        <v>-0.2221138</v>
      </c>
      <c r="BE497" s="14">
        <v>-0.1180821</v>
      </c>
      <c r="BF497" s="14">
        <v>-2.06159E-2</v>
      </c>
      <c r="BG497" s="14">
        <v>-6.6404099999999994E-2</v>
      </c>
      <c r="BH497" s="14">
        <v>-6.8687499999999999E-2</v>
      </c>
      <c r="BI497" s="14">
        <v>4.8070300000000003E-2</v>
      </c>
      <c r="BJ497" s="14">
        <v>8.1941E-2</v>
      </c>
      <c r="BK497" s="14">
        <v>-1.6170500000000001E-2</v>
      </c>
      <c r="BL497" s="14">
        <v>-4.90079E-2</v>
      </c>
      <c r="BM497" s="14">
        <v>1.41464E-2</v>
      </c>
      <c r="BN497" s="14">
        <v>-8.6130399999999996E-2</v>
      </c>
      <c r="BO497" s="14">
        <v>-4.95735E-2</v>
      </c>
      <c r="BP497" s="14">
        <v>-7.1810799999999994E-2</v>
      </c>
      <c r="BQ497" s="14">
        <v>-2.0223700000000001E-2</v>
      </c>
      <c r="BR497" s="14">
        <v>0.1075482</v>
      </c>
      <c r="BS497" s="14">
        <v>0.2842018</v>
      </c>
      <c r="BT497" s="14">
        <v>0.14854880000000001</v>
      </c>
      <c r="BU497" s="14">
        <v>0.1940896</v>
      </c>
      <c r="BV497" s="14">
        <v>0.28174310000000002</v>
      </c>
      <c r="BW497" s="14">
        <v>0.20466809999999999</v>
      </c>
      <c r="BX497" s="14">
        <v>-6.1267099999999998E-2</v>
      </c>
      <c r="BY497" s="14">
        <v>-0.12077930000000001</v>
      </c>
      <c r="BZ497" s="14">
        <v>-0.1078571</v>
      </c>
      <c r="CA497" s="14">
        <v>-0.11578620000000001</v>
      </c>
      <c r="CB497" s="14">
        <v>-0.177449</v>
      </c>
      <c r="CC497" s="14">
        <v>-8.2461400000000004E-2</v>
      </c>
      <c r="CD497" s="14">
        <v>1.05991E-2</v>
      </c>
      <c r="CE497" s="14">
        <v>-3.60433E-2</v>
      </c>
      <c r="CF497" s="14">
        <v>-3.06599E-2</v>
      </c>
      <c r="CG497" s="14">
        <v>8.1965099999999999E-2</v>
      </c>
      <c r="CH497" s="14">
        <v>0.11572590000000001</v>
      </c>
      <c r="CI497" s="14">
        <v>2.1571E-2</v>
      </c>
      <c r="CJ497" s="14">
        <v>-1.03713E-2</v>
      </c>
      <c r="CK497" s="14">
        <v>5.8047899999999999E-2</v>
      </c>
      <c r="CL497" s="14">
        <v>-3.2015200000000001E-2</v>
      </c>
      <c r="CM497" s="14">
        <v>5.9747999999999997E-3</v>
      </c>
      <c r="CN497" s="14">
        <v>-8.2409000000000007E-3</v>
      </c>
      <c r="CO497" s="14">
        <v>4.5387900000000002E-2</v>
      </c>
      <c r="CP497" s="14">
        <v>0.176399</v>
      </c>
      <c r="CQ497" s="14">
        <v>0.35576580000000002</v>
      </c>
      <c r="CR497" s="14">
        <v>0.21780340000000001</v>
      </c>
      <c r="CS497" s="14">
        <v>0.25852449999999999</v>
      </c>
      <c r="CT497" s="14">
        <v>0.34167760000000003</v>
      </c>
      <c r="CU497" s="14">
        <v>0.26341019999999998</v>
      </c>
      <c r="CV497" s="14">
        <v>-6.0981000000000004E-3</v>
      </c>
      <c r="CW497" s="14">
        <v>-6.9002300000000003E-2</v>
      </c>
      <c r="CX497" s="14">
        <v>-6.2313800000000003E-2</v>
      </c>
      <c r="CY497" s="14">
        <v>-7.0634100000000005E-2</v>
      </c>
      <c r="CZ497" s="14">
        <v>-0.13278429999999999</v>
      </c>
      <c r="DA497" s="14">
        <v>-4.6840699999999999E-2</v>
      </c>
      <c r="DB497" s="14">
        <v>4.1813999999999997E-2</v>
      </c>
      <c r="DC497" s="14">
        <v>-5.6823999999999998E-3</v>
      </c>
      <c r="DD497" s="14">
        <v>7.3676999999999996E-3</v>
      </c>
      <c r="DE497" s="14">
        <v>0.1158599</v>
      </c>
      <c r="DF497" s="14">
        <v>0.1495108</v>
      </c>
      <c r="DG497" s="14">
        <v>5.9312499999999997E-2</v>
      </c>
      <c r="DH497" s="14">
        <v>2.82654E-2</v>
      </c>
      <c r="DI497" s="14">
        <v>0.1019494</v>
      </c>
      <c r="DJ497" s="14">
        <v>2.2100000000000002E-2</v>
      </c>
      <c r="DK497" s="14">
        <v>6.15232E-2</v>
      </c>
      <c r="DL497" s="14">
        <v>5.5329000000000003E-2</v>
      </c>
      <c r="DM497" s="14">
        <v>0.1109996</v>
      </c>
      <c r="DN497" s="14">
        <v>0.24524979999999999</v>
      </c>
      <c r="DO497" s="14">
        <v>0.42732969999999998</v>
      </c>
      <c r="DP497" s="14">
        <v>0.28705799999999998</v>
      </c>
      <c r="DQ497" s="14">
        <v>0.3229593</v>
      </c>
      <c r="DR497" s="14">
        <v>0.40161210000000003</v>
      </c>
      <c r="DS497" s="14">
        <v>0.3221523</v>
      </c>
      <c r="DT497" s="14">
        <v>4.9070900000000001E-2</v>
      </c>
      <c r="DU497" s="14">
        <v>-1.72252E-2</v>
      </c>
      <c r="DV497" s="14">
        <v>-1.6770500000000001E-2</v>
      </c>
      <c r="DW497" s="14">
        <v>-5.4415000000000002E-3</v>
      </c>
      <c r="DX497" s="14">
        <v>-6.8295499999999995E-2</v>
      </c>
      <c r="DY497" s="14">
        <v>4.5899000000000001E-3</v>
      </c>
      <c r="DZ497" s="14">
        <v>8.6883500000000002E-2</v>
      </c>
      <c r="EA497" s="14">
        <v>3.8153800000000002E-2</v>
      </c>
      <c r="EB497" s="14">
        <v>6.2273500000000002E-2</v>
      </c>
      <c r="EC497" s="14">
        <v>0.16479849999999999</v>
      </c>
      <c r="ED497" s="14">
        <v>0.19829079999999999</v>
      </c>
      <c r="EE497" s="14">
        <v>0.1138052</v>
      </c>
      <c r="EF497" s="14">
        <v>8.4050600000000003E-2</v>
      </c>
      <c r="EG497" s="14">
        <v>0.16533619999999999</v>
      </c>
      <c r="EH497" s="14">
        <v>0.1002337</v>
      </c>
      <c r="EI497" s="14">
        <v>0.1417262</v>
      </c>
      <c r="EJ497" s="14">
        <v>0.14711389999999999</v>
      </c>
      <c r="EK497" s="14">
        <v>0.20573240000000001</v>
      </c>
      <c r="EL497" s="14">
        <v>0.3446594</v>
      </c>
      <c r="EM497" s="14">
        <v>0.53065660000000003</v>
      </c>
      <c r="EN497" s="14">
        <v>0.38705070000000003</v>
      </c>
      <c r="EO497" s="14">
        <v>0.415993</v>
      </c>
      <c r="EP497" s="14">
        <v>0.48814800000000003</v>
      </c>
      <c r="EQ497" s="14">
        <v>0.40696670000000001</v>
      </c>
      <c r="ER497" s="14">
        <v>0.12872610000000001</v>
      </c>
      <c r="ES497" s="14">
        <v>5.7532600000000003E-2</v>
      </c>
      <c r="ET497" s="14">
        <v>4.8986799999999997E-2</v>
      </c>
      <c r="EU497" s="14">
        <v>60.977379999999997</v>
      </c>
      <c r="EV497" s="14">
        <v>60.948659999999997</v>
      </c>
      <c r="EW497" s="14">
        <v>61.387949999999996</v>
      </c>
      <c r="EX497" s="14">
        <v>61.712200000000003</v>
      </c>
      <c r="EY497" s="14">
        <v>61.596870000000003</v>
      </c>
      <c r="EZ497" s="14">
        <v>62.044490000000003</v>
      </c>
      <c r="FA497" s="14">
        <v>62.029609999999998</v>
      </c>
      <c r="FB497" s="14">
        <v>62.017110000000002</v>
      </c>
      <c r="FC497" s="14">
        <v>63.063099999999999</v>
      </c>
      <c r="FD497" s="14">
        <v>65.972920000000002</v>
      </c>
      <c r="FE497" s="14">
        <v>69.899699999999996</v>
      </c>
      <c r="FF497" s="14">
        <v>72.139279999999999</v>
      </c>
      <c r="FG497" s="14">
        <v>75.619050000000001</v>
      </c>
      <c r="FH497" s="14">
        <v>76.734970000000004</v>
      </c>
      <c r="FI497" s="14">
        <v>76.693150000000003</v>
      </c>
      <c r="FJ497" s="14">
        <v>76.124250000000004</v>
      </c>
      <c r="FK497" s="14">
        <v>75.932879999999997</v>
      </c>
      <c r="FL497" s="14">
        <v>74.414140000000003</v>
      </c>
      <c r="FM497" s="14">
        <v>72.327969999999993</v>
      </c>
      <c r="FN497" s="14">
        <v>70.203869999999995</v>
      </c>
      <c r="FO497" s="14">
        <v>66.524249999999995</v>
      </c>
      <c r="FP497" s="14">
        <v>64.114590000000007</v>
      </c>
      <c r="FQ497" s="14">
        <v>63.791519999999998</v>
      </c>
      <c r="FR497" s="14">
        <v>63.444339999999997</v>
      </c>
      <c r="FS497" s="14">
        <v>2.832268</v>
      </c>
      <c r="FT497" s="14">
        <v>6.1129099999999999E-2</v>
      </c>
      <c r="FU497" s="14">
        <v>0.1044914</v>
      </c>
      <c r="FW497" s="14"/>
    </row>
    <row r="498" spans="1:235" x14ac:dyDescent="0.6">
      <c r="A498" t="s">
        <v>226</v>
      </c>
      <c r="B498" t="s">
        <v>0</v>
      </c>
      <c r="C498" t="s">
        <v>293</v>
      </c>
      <c r="D498" s="53" t="s">
        <v>249</v>
      </c>
      <c r="E498" t="s">
        <v>220</v>
      </c>
      <c r="F498" s="14">
        <v>5523</v>
      </c>
      <c r="G498" s="14">
        <v>2.621461</v>
      </c>
      <c r="H498" s="14">
        <v>2.3222339999999999</v>
      </c>
      <c r="I498" s="14">
        <v>2.2490800000000002</v>
      </c>
      <c r="J498" s="14">
        <v>2.206661</v>
      </c>
      <c r="K498" s="14">
        <v>2.1232700000000002</v>
      </c>
      <c r="L498" s="14">
        <v>2.1826080000000001</v>
      </c>
      <c r="M498" s="14">
        <v>2.3823880000000002</v>
      </c>
      <c r="N498" s="14">
        <v>2.5874039999999998</v>
      </c>
      <c r="O498" s="14">
        <v>2.7328779999999999</v>
      </c>
      <c r="P498" s="14">
        <v>2.856328</v>
      </c>
      <c r="Q498" s="14">
        <v>2.9660000000000002</v>
      </c>
      <c r="R498" s="14">
        <v>3.0598550000000002</v>
      </c>
      <c r="S498" s="14">
        <v>3.190598</v>
      </c>
      <c r="T498" s="14">
        <v>3.308443</v>
      </c>
      <c r="U498" s="14">
        <v>3.312751</v>
      </c>
      <c r="V498" s="14">
        <v>3.5306030000000002</v>
      </c>
      <c r="W498" s="14">
        <v>3.7845469999999999</v>
      </c>
      <c r="X498" s="14">
        <v>3.8397809999999999</v>
      </c>
      <c r="Y498" s="14">
        <v>4.0213609999999997</v>
      </c>
      <c r="Z498" s="14">
        <v>3.9420380000000002</v>
      </c>
      <c r="AA498" s="14">
        <v>4.0668410000000002</v>
      </c>
      <c r="AB498" s="14">
        <v>3.7901989999999999</v>
      </c>
      <c r="AC498" s="14">
        <v>3.426358</v>
      </c>
      <c r="AD498" s="14">
        <v>3.0915339999999998</v>
      </c>
      <c r="AE498" s="14">
        <v>-0.1165042</v>
      </c>
      <c r="AF498" s="14">
        <v>-0.20725209999999999</v>
      </c>
      <c r="AG498" s="14">
        <v>-0.115118</v>
      </c>
      <c r="AH498" s="14">
        <v>-3.1631699999999999E-2</v>
      </c>
      <c r="AI498" s="14">
        <v>-8.1857700000000005E-2</v>
      </c>
      <c r="AJ498" s="14">
        <v>-5.76283E-2</v>
      </c>
      <c r="AK498" s="14">
        <v>-1.50052E-2</v>
      </c>
      <c r="AL498" s="14">
        <v>-2.70134E-2</v>
      </c>
      <c r="AM498" s="14">
        <v>-0.1127022</v>
      </c>
      <c r="AN498" s="14">
        <v>-0.14782000000000001</v>
      </c>
      <c r="AO498" s="14">
        <v>-0.1122088</v>
      </c>
      <c r="AP498" s="14">
        <v>-0.12860550000000001</v>
      </c>
      <c r="AQ498" s="14">
        <v>-0.1063616</v>
      </c>
      <c r="AR498" s="14">
        <v>-8.1311099999999997E-2</v>
      </c>
      <c r="AS498" s="14">
        <v>-0.10006569999999999</v>
      </c>
      <c r="AT498" s="14">
        <v>2.2898600000000002E-2</v>
      </c>
      <c r="AU498" s="14">
        <v>0.13735559999999999</v>
      </c>
      <c r="AV498" s="14">
        <v>2.66184E-2</v>
      </c>
      <c r="AW498" s="14">
        <v>4.62628E-2</v>
      </c>
      <c r="AX498" s="14">
        <v>0.10517940000000001</v>
      </c>
      <c r="AY498" s="14">
        <v>0.1048716</v>
      </c>
      <c r="AZ498" s="14">
        <v>-0.1051491</v>
      </c>
      <c r="BA498" s="14">
        <v>-0.14645369999999999</v>
      </c>
      <c r="BB498" s="14">
        <v>-6.6302600000000003E-2</v>
      </c>
      <c r="BC498" s="14">
        <v>-6.3915799999999995E-2</v>
      </c>
      <c r="BD498" s="14">
        <v>-0.1490612</v>
      </c>
      <c r="BE498" s="14">
        <v>-7.0298600000000003E-2</v>
      </c>
      <c r="BF498" s="14">
        <v>7.7945000000000002E-3</v>
      </c>
      <c r="BG498" s="14">
        <v>-4.4425199999999998E-2</v>
      </c>
      <c r="BH498" s="14">
        <v>-1.9556199999999999E-2</v>
      </c>
      <c r="BI498" s="14">
        <v>2.5139100000000001E-2</v>
      </c>
      <c r="BJ498" s="14">
        <v>1.5258600000000001E-2</v>
      </c>
      <c r="BK498" s="14">
        <v>-6.7044300000000001E-2</v>
      </c>
      <c r="BL498" s="14">
        <v>-0.1017115</v>
      </c>
      <c r="BM498" s="14">
        <v>-5.81903E-2</v>
      </c>
      <c r="BN498" s="14">
        <v>-5.90807E-2</v>
      </c>
      <c r="BO498" s="14">
        <v>-4.1927800000000001E-2</v>
      </c>
      <c r="BP498" s="14">
        <v>-1.35294E-2</v>
      </c>
      <c r="BQ498" s="14">
        <v>-2.62662E-2</v>
      </c>
      <c r="BR498" s="14">
        <v>0.1004274</v>
      </c>
      <c r="BS498" s="14">
        <v>0.2191264</v>
      </c>
      <c r="BT498" s="14">
        <v>0.1090332</v>
      </c>
      <c r="BU498" s="14">
        <v>0.122807</v>
      </c>
      <c r="BV498" s="14">
        <v>0.179702</v>
      </c>
      <c r="BW498" s="14">
        <v>0.17965039999999999</v>
      </c>
      <c r="BX498" s="14">
        <v>-3.6248500000000003E-2</v>
      </c>
      <c r="BY498" s="14">
        <v>-8.25795E-2</v>
      </c>
      <c r="BZ498" s="14">
        <v>-6.8260999999999999E-3</v>
      </c>
      <c r="CA498" s="14">
        <v>-2.7493199999999999E-2</v>
      </c>
      <c r="CB498" s="14">
        <v>-0.1087583</v>
      </c>
      <c r="CC498" s="14">
        <v>-3.9256800000000001E-2</v>
      </c>
      <c r="CD498" s="14">
        <v>3.5100899999999997E-2</v>
      </c>
      <c r="CE498" s="14">
        <v>-1.8499499999999999E-2</v>
      </c>
      <c r="CF498" s="14">
        <v>6.8123999999999997E-3</v>
      </c>
      <c r="CG498" s="14">
        <v>5.2942900000000001E-2</v>
      </c>
      <c r="CH498" s="14">
        <v>4.4535999999999999E-2</v>
      </c>
      <c r="CI498" s="14">
        <v>-3.54217E-2</v>
      </c>
      <c r="CJ498" s="14">
        <v>-6.97768E-2</v>
      </c>
      <c r="CK498" s="14">
        <v>-2.0777199999999999E-2</v>
      </c>
      <c r="CL498" s="14">
        <v>-1.0928E-2</v>
      </c>
      <c r="CM498" s="14">
        <v>2.6987999999999999E-3</v>
      </c>
      <c r="CN498" s="14">
        <v>3.3416099999999997E-2</v>
      </c>
      <c r="CO498" s="14">
        <v>2.48471E-2</v>
      </c>
      <c r="CP498" s="14">
        <v>0.1541235</v>
      </c>
      <c r="CQ498" s="14">
        <v>0.27576060000000002</v>
      </c>
      <c r="CR498" s="14">
        <v>0.1661135</v>
      </c>
      <c r="CS498" s="14">
        <v>0.17582120000000001</v>
      </c>
      <c r="CT498" s="14">
        <v>0.2313161</v>
      </c>
      <c r="CU498" s="14">
        <v>0.23144190000000001</v>
      </c>
      <c r="CV498" s="14">
        <v>1.1471800000000001E-2</v>
      </c>
      <c r="CW498" s="14">
        <v>-3.83405E-2</v>
      </c>
      <c r="CX498" s="14">
        <v>3.4367099999999998E-2</v>
      </c>
      <c r="CY498" s="14">
        <v>8.9294000000000005E-3</v>
      </c>
      <c r="CZ498" s="14">
        <v>-6.84554E-2</v>
      </c>
      <c r="DA498" s="14">
        <v>-8.2150999999999995E-3</v>
      </c>
      <c r="DB498" s="14">
        <v>6.2407299999999999E-2</v>
      </c>
      <c r="DC498" s="14">
        <v>7.4260999999999997E-3</v>
      </c>
      <c r="DD498" s="14">
        <v>3.3181000000000002E-2</v>
      </c>
      <c r="DE498" s="14">
        <v>8.0746700000000005E-2</v>
      </c>
      <c r="DF498" s="14">
        <v>7.3813400000000001E-2</v>
      </c>
      <c r="DG498" s="14">
        <v>-3.7991000000000001E-3</v>
      </c>
      <c r="DH498" s="14">
        <v>-3.7842199999999999E-2</v>
      </c>
      <c r="DI498" s="14">
        <v>1.6635799999999999E-2</v>
      </c>
      <c r="DJ498" s="14">
        <v>3.7224699999999999E-2</v>
      </c>
      <c r="DK498" s="14">
        <v>4.7325399999999997E-2</v>
      </c>
      <c r="DL498" s="14">
        <v>8.0361500000000002E-2</v>
      </c>
      <c r="DM498" s="14">
        <v>7.5960399999999997E-2</v>
      </c>
      <c r="DN498" s="14">
        <v>0.2078197</v>
      </c>
      <c r="DO498" s="14">
        <v>0.33239489999999999</v>
      </c>
      <c r="DP498" s="14">
        <v>0.2231938</v>
      </c>
      <c r="DQ498" s="14">
        <v>0.22883539999999999</v>
      </c>
      <c r="DR498" s="14">
        <v>0.28293030000000002</v>
      </c>
      <c r="DS498" s="14">
        <v>0.28323340000000002</v>
      </c>
      <c r="DT498" s="14">
        <v>5.91922E-2</v>
      </c>
      <c r="DU498" s="14">
        <v>5.8985000000000001E-3</v>
      </c>
      <c r="DV498" s="14">
        <v>7.55604E-2</v>
      </c>
      <c r="DW498" s="14">
        <v>6.15179E-2</v>
      </c>
      <c r="DX498" s="14">
        <v>-1.02644E-2</v>
      </c>
      <c r="DY498" s="14">
        <v>3.6604299999999999E-2</v>
      </c>
      <c r="DZ498" s="14">
        <v>0.10183349999999999</v>
      </c>
      <c r="EA498" s="14">
        <v>4.4858700000000001E-2</v>
      </c>
      <c r="EB498" s="14">
        <v>7.1252999999999997E-2</v>
      </c>
      <c r="EC498" s="14">
        <v>0.1208909</v>
      </c>
      <c r="ED498" s="14">
        <v>0.11608540000000001</v>
      </c>
      <c r="EE498" s="14">
        <v>4.1858800000000002E-2</v>
      </c>
      <c r="EF498" s="14">
        <v>8.2664000000000001E-3</v>
      </c>
      <c r="EG498" s="14">
        <v>7.0654300000000003E-2</v>
      </c>
      <c r="EH498" s="14">
        <v>0.1067495</v>
      </c>
      <c r="EI498" s="14">
        <v>0.1117591</v>
      </c>
      <c r="EJ498" s="14">
        <v>0.1481432</v>
      </c>
      <c r="EK498" s="14">
        <v>0.1497599</v>
      </c>
      <c r="EL498" s="14">
        <v>0.2853484</v>
      </c>
      <c r="EM498" s="14">
        <v>0.41416570000000003</v>
      </c>
      <c r="EN498" s="14">
        <v>0.30560860000000001</v>
      </c>
      <c r="EO498" s="14">
        <v>0.30537959999999997</v>
      </c>
      <c r="EP498" s="14">
        <v>0.35745290000000002</v>
      </c>
      <c r="EQ498" s="14">
        <v>0.3580122</v>
      </c>
      <c r="ER498" s="14">
        <v>0.12809280000000001</v>
      </c>
      <c r="ES498" s="14">
        <v>6.9772600000000004E-2</v>
      </c>
      <c r="ET498" s="14">
        <v>0.13503689999999999</v>
      </c>
      <c r="EU498" s="14">
        <v>60.952019999999997</v>
      </c>
      <c r="EV498" s="14">
        <v>61.383429999999997</v>
      </c>
      <c r="EW498" s="14">
        <v>61.732559999999999</v>
      </c>
      <c r="EX498" s="14">
        <v>62.093260000000001</v>
      </c>
      <c r="EY498" s="14">
        <v>61.980930000000001</v>
      </c>
      <c r="EZ498" s="14">
        <v>62.505389999999998</v>
      </c>
      <c r="FA498" s="14">
        <v>62.1815</v>
      </c>
      <c r="FB498" s="14">
        <v>62.095950000000002</v>
      </c>
      <c r="FC498" s="14">
        <v>63.345469999999999</v>
      </c>
      <c r="FD498" s="14">
        <v>66.324079999999995</v>
      </c>
      <c r="FE498" s="14">
        <v>70.171099999999996</v>
      </c>
      <c r="FF498" s="14">
        <v>71.797690000000003</v>
      </c>
      <c r="FG498" s="14">
        <v>74.793450000000007</v>
      </c>
      <c r="FH498" s="14">
        <v>75.208089999999999</v>
      </c>
      <c r="FI498" s="14">
        <v>74.865129999999994</v>
      </c>
      <c r="FJ498" s="14">
        <v>74.845860000000002</v>
      </c>
      <c r="FK498" s="14">
        <v>74.744129999999998</v>
      </c>
      <c r="FL498" s="14">
        <v>73.012910000000005</v>
      </c>
      <c r="FM498" s="14">
        <v>71.058189999999996</v>
      </c>
      <c r="FN498" s="14">
        <v>69.03622</v>
      </c>
      <c r="FO498" s="14">
        <v>65.726010000000002</v>
      </c>
      <c r="FP498" s="14">
        <v>63.908670000000001</v>
      </c>
      <c r="FQ498" s="14">
        <v>63.725239999999999</v>
      </c>
      <c r="FR498" s="14">
        <v>63.551450000000003</v>
      </c>
      <c r="FS498" s="14">
        <v>1.773965</v>
      </c>
      <c r="FT498" s="14">
        <v>4.9628600000000002E-2</v>
      </c>
      <c r="FU498" s="14">
        <v>8.5311100000000001E-2</v>
      </c>
      <c r="FW498" s="14"/>
    </row>
    <row r="499" spans="1:235" x14ac:dyDescent="0.6">
      <c r="A499" t="s">
        <v>226</v>
      </c>
      <c r="B499" t="s">
        <v>0</v>
      </c>
      <c r="C499" t="s">
        <v>293</v>
      </c>
      <c r="D499" s="53" t="s">
        <v>249</v>
      </c>
      <c r="E499" t="s">
        <v>221</v>
      </c>
      <c r="F499" s="14">
        <v>1634</v>
      </c>
      <c r="G499" s="14">
        <v>0.84285849999999995</v>
      </c>
      <c r="H499" s="14">
        <v>0.74841760000000002</v>
      </c>
      <c r="I499" s="14">
        <v>0.69983470000000003</v>
      </c>
      <c r="J499" s="14">
        <v>0.69396230000000003</v>
      </c>
      <c r="K499" s="14">
        <v>0.69897989999999999</v>
      </c>
      <c r="L499" s="14">
        <v>0.69166680000000003</v>
      </c>
      <c r="M499" s="14">
        <v>0.80026079999999999</v>
      </c>
      <c r="N499" s="14">
        <v>0.88571789999999995</v>
      </c>
      <c r="O499" s="14">
        <v>0.92898369999999997</v>
      </c>
      <c r="P499" s="14">
        <v>0.98604230000000004</v>
      </c>
      <c r="Q499" s="14">
        <v>1.05406</v>
      </c>
      <c r="R499" s="14">
        <v>1.0015750000000001</v>
      </c>
      <c r="S499" s="14">
        <v>1.1362829999999999</v>
      </c>
      <c r="T499" s="14">
        <v>1.254966</v>
      </c>
      <c r="U499" s="14">
        <v>1.390803</v>
      </c>
      <c r="V499" s="14">
        <v>1.4585429999999999</v>
      </c>
      <c r="W499" s="14">
        <v>1.5513429999999999</v>
      </c>
      <c r="X499" s="14">
        <v>1.5513129999999999</v>
      </c>
      <c r="Y499" s="14">
        <v>1.5263869999999999</v>
      </c>
      <c r="Z499" s="14">
        <v>1.4587399999999999</v>
      </c>
      <c r="AA499" s="14">
        <v>1.345583</v>
      </c>
      <c r="AB499" s="14">
        <v>1.2604470000000001</v>
      </c>
      <c r="AC499" s="14">
        <v>1.1323920000000001</v>
      </c>
      <c r="AD499" s="14">
        <v>0.91039239999999999</v>
      </c>
      <c r="AE499" s="14">
        <v>-0.12442540000000001</v>
      </c>
      <c r="AF499" s="14">
        <v>-0.1136609</v>
      </c>
      <c r="AG499" s="14">
        <v>-7.5825400000000001E-2</v>
      </c>
      <c r="AH499" s="14">
        <v>-5.0970700000000001E-2</v>
      </c>
      <c r="AI499" s="14">
        <v>-4.9218999999999999E-2</v>
      </c>
      <c r="AJ499" s="14">
        <v>-8.8467000000000004E-2</v>
      </c>
      <c r="AK499" s="14">
        <v>-1.28564E-2</v>
      </c>
      <c r="AL499" s="14">
        <v>2.7749099999999999E-2</v>
      </c>
      <c r="AM499" s="14">
        <v>3.4956000000000002E-3</v>
      </c>
      <c r="AN499" s="14">
        <v>1.9174999999999999E-3</v>
      </c>
      <c r="AO499" s="14">
        <v>1.21361E-2</v>
      </c>
      <c r="AP499" s="14">
        <v>-8.8510599999999995E-2</v>
      </c>
      <c r="AQ499" s="14">
        <v>-7.9652899999999999E-2</v>
      </c>
      <c r="AR499" s="14">
        <v>-0.13302629999999999</v>
      </c>
      <c r="AS499" s="14">
        <v>-6.9778099999999996E-2</v>
      </c>
      <c r="AT499" s="14">
        <v>-6.58189E-2</v>
      </c>
      <c r="AU499" s="14">
        <v>-1.7762E-2</v>
      </c>
      <c r="AV499" s="14">
        <v>-3.3207599999999997E-2</v>
      </c>
      <c r="AW499" s="14">
        <v>3.4424999999999998E-3</v>
      </c>
      <c r="AX499" s="14">
        <v>4.6261400000000001E-2</v>
      </c>
      <c r="AY499" s="14">
        <v>-3.04338E-2</v>
      </c>
      <c r="AZ499" s="14">
        <v>-8.4444400000000003E-2</v>
      </c>
      <c r="BA499" s="14">
        <v>-9.3451800000000002E-2</v>
      </c>
      <c r="BB499" s="14">
        <v>-0.13779259999999999</v>
      </c>
      <c r="BC499" s="14">
        <v>-9.0429700000000002E-2</v>
      </c>
      <c r="BD499" s="14">
        <v>-8.3832199999999996E-2</v>
      </c>
      <c r="BE499" s="14">
        <v>-5.0807699999999997E-2</v>
      </c>
      <c r="BF499" s="14">
        <v>-2.91983E-2</v>
      </c>
      <c r="BG499" s="14">
        <v>-2.7260599999999999E-2</v>
      </c>
      <c r="BH499" s="14">
        <v>-5.3296700000000002E-2</v>
      </c>
      <c r="BI499" s="14">
        <v>1.36238E-2</v>
      </c>
      <c r="BJ499" s="14">
        <v>5.1764499999999998E-2</v>
      </c>
      <c r="BK499" s="14">
        <v>3.3210900000000002E-2</v>
      </c>
      <c r="BL499" s="14">
        <v>3.2343499999999997E-2</v>
      </c>
      <c r="BM499" s="14">
        <v>4.5675899999999998E-2</v>
      </c>
      <c r="BN499" s="14">
        <v>-5.0665700000000001E-2</v>
      </c>
      <c r="BO499" s="14">
        <v>-3.1262999999999999E-2</v>
      </c>
      <c r="BP499" s="14">
        <v>-7.20745E-2</v>
      </c>
      <c r="BQ499" s="14">
        <v>-1.2337799999999999E-2</v>
      </c>
      <c r="BR499" s="14">
        <v>-5.1059E-3</v>
      </c>
      <c r="BS499" s="14">
        <v>4.4725099999999997E-2</v>
      </c>
      <c r="BT499" s="14">
        <v>2.2904500000000001E-2</v>
      </c>
      <c r="BU499" s="14">
        <v>5.5312800000000002E-2</v>
      </c>
      <c r="BV499" s="14">
        <v>9.0090000000000003E-2</v>
      </c>
      <c r="BW499" s="14">
        <v>1.20862E-2</v>
      </c>
      <c r="BX499" s="14">
        <v>-4.3366599999999998E-2</v>
      </c>
      <c r="BY499" s="14">
        <v>-5.3407299999999998E-2</v>
      </c>
      <c r="BZ499" s="14">
        <v>-0.1087077</v>
      </c>
      <c r="CA499" s="14">
        <v>-6.6884299999999994E-2</v>
      </c>
      <c r="CB499" s="14">
        <v>-6.3173000000000007E-2</v>
      </c>
      <c r="CC499" s="14">
        <v>-3.3480599999999999E-2</v>
      </c>
      <c r="CD499" s="14">
        <v>-1.41187E-2</v>
      </c>
      <c r="CE499" s="14">
        <v>-1.2052200000000001E-2</v>
      </c>
      <c r="CF499" s="14">
        <v>-2.89378E-2</v>
      </c>
      <c r="CG499" s="14">
        <v>3.1963900000000003E-2</v>
      </c>
      <c r="CH499" s="14">
        <v>6.8397600000000003E-2</v>
      </c>
      <c r="CI499" s="14">
        <v>5.3791699999999998E-2</v>
      </c>
      <c r="CJ499" s="14">
        <v>5.3416400000000003E-2</v>
      </c>
      <c r="CK499" s="14">
        <v>6.8905599999999997E-2</v>
      </c>
      <c r="CL499" s="14">
        <v>-2.4454400000000001E-2</v>
      </c>
      <c r="CM499" s="14">
        <v>2.2517000000000001E-3</v>
      </c>
      <c r="CN499" s="14">
        <v>-2.9859500000000001E-2</v>
      </c>
      <c r="CO499" s="14">
        <v>2.7445199999999999E-2</v>
      </c>
      <c r="CP499" s="14">
        <v>3.6943700000000003E-2</v>
      </c>
      <c r="CQ499" s="14">
        <v>8.8003499999999998E-2</v>
      </c>
      <c r="CR499" s="14">
        <v>6.1767700000000002E-2</v>
      </c>
      <c r="CS499" s="14">
        <v>9.1238E-2</v>
      </c>
      <c r="CT499" s="14">
        <v>0.1204456</v>
      </c>
      <c r="CU499" s="14">
        <v>4.15354E-2</v>
      </c>
      <c r="CV499" s="14">
        <v>-1.4916199999999999E-2</v>
      </c>
      <c r="CW499" s="14">
        <v>-2.56727E-2</v>
      </c>
      <c r="CX499" s="14">
        <v>-8.8563600000000006E-2</v>
      </c>
      <c r="CY499" s="14">
        <v>-4.3339000000000003E-2</v>
      </c>
      <c r="CZ499" s="14">
        <v>-4.2513799999999997E-2</v>
      </c>
      <c r="DA499" s="14">
        <v>-1.6153500000000001E-2</v>
      </c>
      <c r="DB499" s="14">
        <v>9.6080000000000004E-4</v>
      </c>
      <c r="DC499" s="14">
        <v>3.1560999999999998E-3</v>
      </c>
      <c r="DD499" s="14">
        <v>-4.5789999999999997E-3</v>
      </c>
      <c r="DE499" s="14">
        <v>5.0304000000000001E-2</v>
      </c>
      <c r="DF499" s="14">
        <v>8.5030599999999998E-2</v>
      </c>
      <c r="DG499" s="14">
        <v>7.4372400000000005E-2</v>
      </c>
      <c r="DH499" s="14">
        <v>7.4489299999999994E-2</v>
      </c>
      <c r="DI499" s="14">
        <v>9.21352E-2</v>
      </c>
      <c r="DJ499" s="14">
        <v>1.7569E-3</v>
      </c>
      <c r="DK499" s="14">
        <v>3.57665E-2</v>
      </c>
      <c r="DL499" s="14">
        <v>1.23555E-2</v>
      </c>
      <c r="DM499" s="14">
        <v>6.7228200000000002E-2</v>
      </c>
      <c r="DN499" s="14">
        <v>7.8993300000000002E-2</v>
      </c>
      <c r="DO499" s="14">
        <v>0.1312818</v>
      </c>
      <c r="DP499" s="14">
        <v>0.10063080000000001</v>
      </c>
      <c r="DQ499" s="14">
        <v>0.1271632</v>
      </c>
      <c r="DR499" s="14">
        <v>0.1508012</v>
      </c>
      <c r="DS499" s="14">
        <v>7.0984599999999995E-2</v>
      </c>
      <c r="DT499" s="14">
        <v>1.35342E-2</v>
      </c>
      <c r="DU499" s="14">
        <v>2.062E-3</v>
      </c>
      <c r="DV499" s="14">
        <v>-6.8419400000000005E-2</v>
      </c>
      <c r="DW499" s="14">
        <v>-9.3433000000000006E-3</v>
      </c>
      <c r="DX499" s="14">
        <v>-1.26851E-2</v>
      </c>
      <c r="DY499" s="14">
        <v>8.8641999999999992E-3</v>
      </c>
      <c r="DZ499" s="14">
        <v>2.2733300000000001E-2</v>
      </c>
      <c r="EA499" s="14">
        <v>2.5114600000000001E-2</v>
      </c>
      <c r="EB499" s="14">
        <v>3.0591299999999998E-2</v>
      </c>
      <c r="EC499" s="14">
        <v>7.6784199999999997E-2</v>
      </c>
      <c r="ED499" s="14">
        <v>0.109046</v>
      </c>
      <c r="EE499" s="14">
        <v>0.10408770000000001</v>
      </c>
      <c r="EF499" s="14">
        <v>0.1049153</v>
      </c>
      <c r="EG499" s="14">
        <v>0.12567510000000001</v>
      </c>
      <c r="EH499" s="14">
        <v>3.9601900000000002E-2</v>
      </c>
      <c r="EI499" s="14">
        <v>8.4156400000000006E-2</v>
      </c>
      <c r="EJ499" s="14">
        <v>7.3307200000000003E-2</v>
      </c>
      <c r="EK499" s="14">
        <v>0.1246686</v>
      </c>
      <c r="EL499" s="14">
        <v>0.1397062</v>
      </c>
      <c r="EM499" s="14">
        <v>0.19376889999999999</v>
      </c>
      <c r="EN499" s="14">
        <v>0.15674289999999999</v>
      </c>
      <c r="EO499" s="14">
        <v>0.17903350000000001</v>
      </c>
      <c r="EP499" s="14">
        <v>0.19462969999999999</v>
      </c>
      <c r="EQ499" s="14">
        <v>0.1135046</v>
      </c>
      <c r="ER499" s="14">
        <v>5.4612099999999997E-2</v>
      </c>
      <c r="ES499" s="14">
        <v>4.2106499999999998E-2</v>
      </c>
      <c r="ET499" s="14">
        <v>-3.9334500000000001E-2</v>
      </c>
      <c r="EU499" s="14">
        <v>61.063400000000001</v>
      </c>
      <c r="EV499" s="14">
        <v>59.473860000000002</v>
      </c>
      <c r="EW499" s="14">
        <v>60.21895</v>
      </c>
      <c r="EX499" s="14">
        <v>60.419609999999999</v>
      </c>
      <c r="EY499" s="14">
        <v>60.294119999999999</v>
      </c>
      <c r="EZ499" s="14">
        <v>60.48104</v>
      </c>
      <c r="FA499" s="14">
        <v>61.514380000000003</v>
      </c>
      <c r="FB499" s="14">
        <v>61.749670000000002</v>
      </c>
      <c r="FC499" s="14">
        <v>62.105229999999999</v>
      </c>
      <c r="FD499" s="14">
        <v>64.781700000000001</v>
      </c>
      <c r="FE499" s="14">
        <v>68.979089999999999</v>
      </c>
      <c r="FF499" s="14">
        <v>73.29804</v>
      </c>
      <c r="FG499" s="14">
        <v>78.419610000000006</v>
      </c>
      <c r="FH499" s="14">
        <v>81.914379999999994</v>
      </c>
      <c r="FI499" s="14">
        <v>82.894120000000001</v>
      </c>
      <c r="FJ499" s="14">
        <v>80.46078</v>
      </c>
      <c r="FK499" s="14">
        <v>79.965360000000004</v>
      </c>
      <c r="FL499" s="14">
        <v>79.167320000000004</v>
      </c>
      <c r="FM499" s="14">
        <v>76.635289999999998</v>
      </c>
      <c r="FN499" s="14">
        <v>74.164699999999996</v>
      </c>
      <c r="FO499" s="14">
        <v>69.232029999999995</v>
      </c>
      <c r="FP499" s="14">
        <v>64.813069999999996</v>
      </c>
      <c r="FQ499" s="14">
        <v>64.01634</v>
      </c>
      <c r="FR499" s="14">
        <v>63.081049999999998</v>
      </c>
      <c r="FS499" s="14">
        <v>2.0328379999999999</v>
      </c>
      <c r="FT499" s="14">
        <v>3.6082900000000001E-2</v>
      </c>
      <c r="FU499" s="14">
        <v>5.9862899999999997E-2</v>
      </c>
      <c r="FW499" s="14"/>
    </row>
    <row r="500" spans="1:235" x14ac:dyDescent="0.6">
      <c r="A500" t="s">
        <v>226</v>
      </c>
      <c r="B500" t="s">
        <v>0</v>
      </c>
      <c r="C500" t="s">
        <v>293</v>
      </c>
      <c r="D500" t="s">
        <v>238</v>
      </c>
      <c r="E500" t="s">
        <v>219</v>
      </c>
      <c r="F500" s="14">
        <v>10237</v>
      </c>
      <c r="G500" s="14">
        <v>5.1140999999999996</v>
      </c>
      <c r="H500" s="14">
        <v>4.6877610000000001</v>
      </c>
      <c r="I500" s="14">
        <v>4.6905320000000001</v>
      </c>
      <c r="J500" s="14">
        <v>4.6389459999999998</v>
      </c>
      <c r="K500" s="14">
        <v>4.7137460000000004</v>
      </c>
      <c r="L500" s="14">
        <v>5.1304800000000004</v>
      </c>
      <c r="M500" s="14">
        <v>6.2158319999999998</v>
      </c>
      <c r="N500" s="14">
        <v>7.0064890000000002</v>
      </c>
      <c r="O500" s="14">
        <v>6.6166879999999999</v>
      </c>
      <c r="P500" s="14">
        <v>6.5515910000000002</v>
      </c>
      <c r="Q500" s="14">
        <v>6.6954979999999997</v>
      </c>
      <c r="R500" s="14">
        <v>6.4425530000000002</v>
      </c>
      <c r="S500" s="14">
        <v>6.3236699999999999</v>
      </c>
      <c r="T500" s="14">
        <v>6.0777530000000004</v>
      </c>
      <c r="U500" s="14">
        <v>5.9136800000000003</v>
      </c>
      <c r="V500" s="14">
        <v>5.8834059999999999</v>
      </c>
      <c r="W500" s="14">
        <v>6.3383320000000003</v>
      </c>
      <c r="X500" s="14">
        <v>7.1549800000000001</v>
      </c>
      <c r="Y500" s="14">
        <v>7.9528920000000003</v>
      </c>
      <c r="Z500" s="14">
        <v>8.3950519999999997</v>
      </c>
      <c r="AA500" s="14">
        <v>8.0793710000000001</v>
      </c>
      <c r="AB500" s="14">
        <v>7.4720789999999999</v>
      </c>
      <c r="AC500" s="14">
        <v>6.6702070000000004</v>
      </c>
      <c r="AD500" s="14">
        <v>5.8933559999999998</v>
      </c>
      <c r="AE500" s="14">
        <v>-0.59420770000000001</v>
      </c>
      <c r="AF500" s="14">
        <v>-0.68939729999999999</v>
      </c>
      <c r="AG500" s="14">
        <v>-0.38237480000000001</v>
      </c>
      <c r="AH500" s="14">
        <v>-0.345443</v>
      </c>
      <c r="AI500" s="14">
        <v>-0.3953991</v>
      </c>
      <c r="AJ500" s="14">
        <v>-0.44023990000000002</v>
      </c>
      <c r="AK500" s="14">
        <v>-0.30256620000000001</v>
      </c>
      <c r="AL500" s="14">
        <v>-0.10518569999999999</v>
      </c>
      <c r="AM500" s="14">
        <v>-0.30302119999999999</v>
      </c>
      <c r="AN500" s="14">
        <v>-0.25812980000000002</v>
      </c>
      <c r="AO500" s="14">
        <v>1.7077100000000001E-2</v>
      </c>
      <c r="AP500" s="14">
        <v>-9.2538800000000004E-2</v>
      </c>
      <c r="AQ500" s="14">
        <v>-8.1163700000000005E-2</v>
      </c>
      <c r="AR500" s="14">
        <v>-0.11049630000000001</v>
      </c>
      <c r="AS500" s="14">
        <v>-8.1959599999999994E-2</v>
      </c>
      <c r="AT500" s="14">
        <v>-0.13445280000000001</v>
      </c>
      <c r="AU500" s="14">
        <v>5.1822600000000003E-2</v>
      </c>
      <c r="AV500" s="14">
        <v>0.15737010000000001</v>
      </c>
      <c r="AW500" s="14">
        <v>0.11250499999999999</v>
      </c>
      <c r="AX500" s="14">
        <v>0.12817110000000001</v>
      </c>
      <c r="AY500" s="14">
        <v>-3.9893900000000003E-2</v>
      </c>
      <c r="AZ500" s="14">
        <v>-0.23043040000000001</v>
      </c>
      <c r="BA500" s="14">
        <v>-0.26276840000000001</v>
      </c>
      <c r="BB500" s="14">
        <v>-0.19792080000000001</v>
      </c>
      <c r="BC500" s="14">
        <v>-0.4512177</v>
      </c>
      <c r="BD500" s="14">
        <v>-0.55408930000000001</v>
      </c>
      <c r="BE500" s="14">
        <v>-0.29644290000000001</v>
      </c>
      <c r="BF500" s="14">
        <v>-0.26080209999999998</v>
      </c>
      <c r="BG500" s="14">
        <v>-0.30698829999999999</v>
      </c>
      <c r="BH500" s="14">
        <v>-0.34847</v>
      </c>
      <c r="BI500" s="14">
        <v>-0.20164209999999999</v>
      </c>
      <c r="BJ500" s="14">
        <v>3.5961000000000001E-3</v>
      </c>
      <c r="BK500" s="14">
        <v>-0.20435249999999999</v>
      </c>
      <c r="BL500" s="14">
        <v>-0.14595900000000001</v>
      </c>
      <c r="BM500" s="14">
        <v>0.1277403</v>
      </c>
      <c r="BN500" s="14">
        <v>3.7475999999999998E-3</v>
      </c>
      <c r="BO500" s="14">
        <v>8.7049999999999992E-3</v>
      </c>
      <c r="BP500" s="14">
        <v>-1.7212700000000001E-2</v>
      </c>
      <c r="BQ500" s="14">
        <v>1.48319E-2</v>
      </c>
      <c r="BR500" s="14">
        <v>-2.63158E-2</v>
      </c>
      <c r="BS500" s="14">
        <v>0.1733739</v>
      </c>
      <c r="BT500" s="14">
        <v>0.27351589999999998</v>
      </c>
      <c r="BU500" s="14">
        <v>0.2277353</v>
      </c>
      <c r="BV500" s="14">
        <v>0.23636099999999999</v>
      </c>
      <c r="BW500" s="14">
        <v>6.0494699999999998E-2</v>
      </c>
      <c r="BX500" s="14">
        <v>-0.1346715</v>
      </c>
      <c r="BY500" s="14">
        <v>-0.17526620000000001</v>
      </c>
      <c r="BZ500" s="14">
        <v>-0.1103949</v>
      </c>
      <c r="CA500" s="14">
        <v>-0.35218319999999997</v>
      </c>
      <c r="CB500" s="14">
        <v>-0.46037529999999999</v>
      </c>
      <c r="CC500" s="14">
        <v>-0.23692669999999999</v>
      </c>
      <c r="CD500" s="14">
        <v>-0.2021801</v>
      </c>
      <c r="CE500" s="14">
        <v>-0.24575530000000001</v>
      </c>
      <c r="CF500" s="14">
        <v>-0.28491040000000001</v>
      </c>
      <c r="CG500" s="14">
        <v>-0.13174240000000001</v>
      </c>
      <c r="CH500" s="14">
        <v>7.8938099999999997E-2</v>
      </c>
      <c r="CI500" s="14">
        <v>-0.13601479999999999</v>
      </c>
      <c r="CJ500" s="14">
        <v>-6.8269800000000005E-2</v>
      </c>
      <c r="CK500" s="14">
        <v>0.20438529999999999</v>
      </c>
      <c r="CL500" s="14">
        <v>7.0435300000000006E-2</v>
      </c>
      <c r="CM500" s="14">
        <v>7.0947800000000005E-2</v>
      </c>
      <c r="CN500" s="14">
        <v>4.7395199999999998E-2</v>
      </c>
      <c r="CO500" s="14">
        <v>8.1869300000000006E-2</v>
      </c>
      <c r="CP500" s="14">
        <v>4.8579499999999998E-2</v>
      </c>
      <c r="CQ500" s="14">
        <v>0.25756000000000001</v>
      </c>
      <c r="CR500" s="14">
        <v>0.3539582</v>
      </c>
      <c r="CS500" s="14">
        <v>0.30754350000000003</v>
      </c>
      <c r="CT500" s="14">
        <v>0.31129309999999999</v>
      </c>
      <c r="CU500" s="14">
        <v>0.13002349999999999</v>
      </c>
      <c r="CV500" s="14">
        <v>-6.8349099999999996E-2</v>
      </c>
      <c r="CW500" s="14">
        <v>-0.1146624</v>
      </c>
      <c r="CX500" s="14">
        <v>-4.9774800000000001E-2</v>
      </c>
      <c r="CY500" s="14">
        <v>-0.2531487</v>
      </c>
      <c r="CZ500" s="14">
        <v>-0.36666140000000003</v>
      </c>
      <c r="DA500" s="14">
        <v>-0.1774106</v>
      </c>
      <c r="DB500" s="14">
        <v>-0.14355809999999999</v>
      </c>
      <c r="DC500" s="14">
        <v>-0.1845223</v>
      </c>
      <c r="DD500" s="14">
        <v>-0.22135079999999999</v>
      </c>
      <c r="DE500" s="14">
        <v>-6.18427E-2</v>
      </c>
      <c r="DF500" s="14">
        <v>0.15428</v>
      </c>
      <c r="DG500" s="14">
        <v>-6.7677200000000007E-2</v>
      </c>
      <c r="DH500" s="14">
        <v>9.4193999999999996E-3</v>
      </c>
      <c r="DI500" s="14">
        <v>0.28103030000000001</v>
      </c>
      <c r="DJ500" s="14">
        <v>0.13712299999999999</v>
      </c>
      <c r="DK500" s="14">
        <v>0.1331907</v>
      </c>
      <c r="DL500" s="14">
        <v>0.11200309999999999</v>
      </c>
      <c r="DM500" s="14">
        <v>0.14890680000000001</v>
      </c>
      <c r="DN500" s="14">
        <v>0.1234749</v>
      </c>
      <c r="DO500" s="14">
        <v>0.3417461</v>
      </c>
      <c r="DP500" s="14">
        <v>0.43440040000000002</v>
      </c>
      <c r="DQ500" s="14">
        <v>0.38735180000000002</v>
      </c>
      <c r="DR500" s="14">
        <v>0.38622499999999998</v>
      </c>
      <c r="DS500" s="14">
        <v>0.19955239999999999</v>
      </c>
      <c r="DT500" s="14">
        <v>-2.0268E-3</v>
      </c>
      <c r="DU500" s="14">
        <v>-5.4058700000000001E-2</v>
      </c>
      <c r="DV500" s="14">
        <v>1.08453E-2</v>
      </c>
      <c r="DW500" s="14">
        <v>-0.1101586</v>
      </c>
      <c r="DX500" s="14">
        <v>-0.23135330000000001</v>
      </c>
      <c r="DY500" s="14">
        <v>-9.1478699999999996E-2</v>
      </c>
      <c r="DZ500" s="14">
        <v>-5.8917299999999999E-2</v>
      </c>
      <c r="EA500" s="14">
        <v>-9.6111500000000002E-2</v>
      </c>
      <c r="EB500" s="14">
        <v>-0.1295809</v>
      </c>
      <c r="EC500" s="14">
        <v>3.9081400000000002E-2</v>
      </c>
      <c r="ED500" s="14">
        <v>0.26306180000000001</v>
      </c>
      <c r="EE500" s="14">
        <v>3.0991600000000001E-2</v>
      </c>
      <c r="EF500" s="14">
        <v>0.1215902</v>
      </c>
      <c r="EG500" s="14">
        <v>0.39169350000000003</v>
      </c>
      <c r="EH500" s="14">
        <v>0.23340939999999999</v>
      </c>
      <c r="EI500" s="14">
        <v>0.22305939999999999</v>
      </c>
      <c r="EJ500" s="14">
        <v>0.20528660000000001</v>
      </c>
      <c r="EK500" s="14">
        <v>0.24569820000000001</v>
      </c>
      <c r="EL500" s="14">
        <v>0.23161190000000001</v>
      </c>
      <c r="EM500" s="14">
        <v>0.46329749999999997</v>
      </c>
      <c r="EN500" s="14">
        <v>0.55054619999999999</v>
      </c>
      <c r="EO500" s="14">
        <v>0.50258210000000003</v>
      </c>
      <c r="EP500" s="14">
        <v>0.49441499999999999</v>
      </c>
      <c r="EQ500" s="14">
        <v>0.29994100000000001</v>
      </c>
      <c r="ER500" s="14">
        <v>9.3732200000000002E-2</v>
      </c>
      <c r="ES500" s="14">
        <v>3.3443500000000001E-2</v>
      </c>
      <c r="ET500" s="14">
        <v>9.8371100000000003E-2</v>
      </c>
      <c r="EU500" s="14">
        <v>49.246510000000001</v>
      </c>
      <c r="EV500" s="14">
        <v>48.715479999999999</v>
      </c>
      <c r="EW500" s="14">
        <v>48.262430000000002</v>
      </c>
      <c r="EX500" s="14">
        <v>47.802289999999999</v>
      </c>
      <c r="EY500" s="14">
        <v>47.734360000000002</v>
      </c>
      <c r="EZ500" s="14">
        <v>47.50076</v>
      </c>
      <c r="FA500" s="14">
        <v>47.237160000000003</v>
      </c>
      <c r="FB500" s="14">
        <v>47.414169999999999</v>
      </c>
      <c r="FC500" s="14">
        <v>49.818779999999997</v>
      </c>
      <c r="FD500" s="14">
        <v>53.219619999999999</v>
      </c>
      <c r="FE500" s="14">
        <v>55.871810000000004</v>
      </c>
      <c r="FF500" s="14">
        <v>57.417059999999999</v>
      </c>
      <c r="FG500" s="14">
        <v>58.652470000000001</v>
      </c>
      <c r="FH500" s="14">
        <v>59.619</v>
      </c>
      <c r="FI500" s="14">
        <v>59.832259999999998</v>
      </c>
      <c r="FJ500" s="14">
        <v>59.577930000000002</v>
      </c>
      <c r="FK500" s="14">
        <v>58.867629999999998</v>
      </c>
      <c r="FL500" s="14">
        <v>57.844920000000002</v>
      </c>
      <c r="FM500" s="14">
        <v>56.20438</v>
      </c>
      <c r="FN500" s="14">
        <v>54.277079999999998</v>
      </c>
      <c r="FO500" s="14">
        <v>52.77928</v>
      </c>
      <c r="FP500" s="14">
        <v>51.595289999999999</v>
      </c>
      <c r="FQ500" s="14">
        <v>50.422339999999998</v>
      </c>
      <c r="FR500" s="14">
        <v>49.772080000000003</v>
      </c>
      <c r="FS500" s="14">
        <v>2.3299110000000001</v>
      </c>
      <c r="FT500" s="14">
        <v>8.7763300000000002E-2</v>
      </c>
      <c r="FU500" s="14">
        <v>0.1251015</v>
      </c>
      <c r="FW500" s="14"/>
    </row>
    <row r="501" spans="1:235" x14ac:dyDescent="0.6">
      <c r="A501" t="s">
        <v>226</v>
      </c>
      <c r="B501" t="s">
        <v>0</v>
      </c>
      <c r="C501" t="s">
        <v>293</v>
      </c>
      <c r="D501" t="s">
        <v>238</v>
      </c>
      <c r="E501" t="s">
        <v>220</v>
      </c>
      <c r="F501" s="14">
        <v>6006</v>
      </c>
      <c r="G501" s="14">
        <v>2.830724</v>
      </c>
      <c r="H501" s="14">
        <v>2.5721039999999999</v>
      </c>
      <c r="I501" s="14">
        <v>2.6326589999999999</v>
      </c>
      <c r="J501" s="14">
        <v>2.590519</v>
      </c>
      <c r="K501" s="14">
        <v>2.6246369999999999</v>
      </c>
      <c r="L501" s="14">
        <v>2.8816959999999998</v>
      </c>
      <c r="M501" s="14">
        <v>3.541137</v>
      </c>
      <c r="N501" s="14">
        <v>4.0177949999999996</v>
      </c>
      <c r="O501" s="14">
        <v>3.7731759999999999</v>
      </c>
      <c r="P501" s="14">
        <v>3.756383</v>
      </c>
      <c r="Q501" s="14">
        <v>3.876376</v>
      </c>
      <c r="R501" s="14">
        <v>3.7058710000000001</v>
      </c>
      <c r="S501" s="14">
        <v>3.6715990000000001</v>
      </c>
      <c r="T501" s="14">
        <v>3.5078239999999998</v>
      </c>
      <c r="U501" s="14">
        <v>3.3867880000000001</v>
      </c>
      <c r="V501" s="14">
        <v>3.3271139999999999</v>
      </c>
      <c r="W501" s="14">
        <v>3.6268760000000002</v>
      </c>
      <c r="X501" s="14">
        <v>4.0940000000000003</v>
      </c>
      <c r="Y501" s="14">
        <v>4.543196</v>
      </c>
      <c r="Z501" s="14">
        <v>4.7921969999999998</v>
      </c>
      <c r="AA501" s="14">
        <v>4.7211020000000001</v>
      </c>
      <c r="AB501" s="14">
        <v>4.315925</v>
      </c>
      <c r="AC501" s="14">
        <v>3.8285</v>
      </c>
      <c r="AD501" s="14">
        <v>3.3355869999999999</v>
      </c>
      <c r="AE501" s="14">
        <v>-0.41116180000000002</v>
      </c>
      <c r="AF501" s="14">
        <v>-0.47387040000000002</v>
      </c>
      <c r="AG501" s="14">
        <v>-0.20765249999999999</v>
      </c>
      <c r="AH501" s="14">
        <v>-0.18697459999999999</v>
      </c>
      <c r="AI501" s="14">
        <v>-0.22097729999999999</v>
      </c>
      <c r="AJ501" s="14">
        <v>-0.2324312</v>
      </c>
      <c r="AK501" s="14">
        <v>-0.11317969999999999</v>
      </c>
      <c r="AL501" s="14">
        <v>-2.8222400000000002E-2</v>
      </c>
      <c r="AM501" s="14">
        <v>-0.20702390000000001</v>
      </c>
      <c r="AN501" s="14">
        <v>-0.17410690000000001</v>
      </c>
      <c r="AO501" s="14">
        <v>6.7476999999999997E-3</v>
      </c>
      <c r="AP501" s="14">
        <v>-8.7555900000000006E-2</v>
      </c>
      <c r="AQ501" s="14">
        <v>-4.6424300000000002E-2</v>
      </c>
      <c r="AR501" s="14">
        <v>-8.6061100000000001E-2</v>
      </c>
      <c r="AS501" s="14">
        <v>-7.9146800000000003E-2</v>
      </c>
      <c r="AT501" s="14">
        <v>-0.139825</v>
      </c>
      <c r="AU501" s="14">
        <v>3.2048800000000002E-2</v>
      </c>
      <c r="AV501" s="14">
        <v>9.8744399999999996E-2</v>
      </c>
      <c r="AW501" s="14">
        <v>4.00253E-2</v>
      </c>
      <c r="AX501" s="14">
        <v>4.3201200000000002E-2</v>
      </c>
      <c r="AY501" s="14">
        <v>7.8728500000000007E-2</v>
      </c>
      <c r="AZ501" s="14">
        <v>-7.1805099999999997E-2</v>
      </c>
      <c r="BA501" s="14">
        <v>-9.0873899999999994E-2</v>
      </c>
      <c r="BB501" s="14">
        <v>-7.3679400000000006E-2</v>
      </c>
      <c r="BC501" s="14">
        <v>-0.29366910000000002</v>
      </c>
      <c r="BD501" s="14">
        <v>-0.36085309999999998</v>
      </c>
      <c r="BE501" s="14">
        <v>-0.14687339999999999</v>
      </c>
      <c r="BF501" s="14">
        <v>-0.1289505</v>
      </c>
      <c r="BG501" s="14">
        <v>-0.15935540000000001</v>
      </c>
      <c r="BH501" s="14">
        <v>-0.16919790000000001</v>
      </c>
      <c r="BI501" s="14">
        <v>-4.9008400000000001E-2</v>
      </c>
      <c r="BJ501" s="14">
        <v>4.5570199999999998E-2</v>
      </c>
      <c r="BK501" s="14">
        <v>-0.1391001</v>
      </c>
      <c r="BL501" s="14">
        <v>-0.1030143</v>
      </c>
      <c r="BM501" s="14">
        <v>8.4255499999999997E-2</v>
      </c>
      <c r="BN501" s="14">
        <v>-1.7477400000000001E-2</v>
      </c>
      <c r="BO501" s="14">
        <v>1.6466100000000001E-2</v>
      </c>
      <c r="BP501" s="14">
        <v>-1.7124400000000001E-2</v>
      </c>
      <c r="BQ501" s="14">
        <v>-1.15043E-2</v>
      </c>
      <c r="BR501" s="14">
        <v>-6.1671400000000001E-2</v>
      </c>
      <c r="BS501" s="14">
        <v>0.11898019999999999</v>
      </c>
      <c r="BT501" s="14">
        <v>0.1810997</v>
      </c>
      <c r="BU501" s="14">
        <v>0.1211656</v>
      </c>
      <c r="BV501" s="14">
        <v>0.1167422</v>
      </c>
      <c r="BW501" s="14">
        <v>0.14687339999999999</v>
      </c>
      <c r="BX501" s="14">
        <v>-8.0718999999999999E-3</v>
      </c>
      <c r="BY501" s="14">
        <v>-2.94752E-2</v>
      </c>
      <c r="BZ501" s="14">
        <v>-1.2817200000000001E-2</v>
      </c>
      <c r="CA501" s="14">
        <v>-0.21229400000000001</v>
      </c>
      <c r="CB501" s="14">
        <v>-0.28257759999999998</v>
      </c>
      <c r="CC501" s="14">
        <v>-0.10477789999999999</v>
      </c>
      <c r="CD501" s="14">
        <v>-8.87632E-2</v>
      </c>
      <c r="CE501" s="14">
        <v>-0.11667619999999999</v>
      </c>
      <c r="CF501" s="14">
        <v>-0.12540270000000001</v>
      </c>
      <c r="CG501" s="14">
        <v>-4.5636000000000001E-3</v>
      </c>
      <c r="CH501" s="14">
        <v>9.6678600000000003E-2</v>
      </c>
      <c r="CI501" s="14">
        <v>-9.2056299999999994E-2</v>
      </c>
      <c r="CJ501" s="14">
        <v>-5.3775900000000001E-2</v>
      </c>
      <c r="CK501" s="14">
        <v>0.13793720000000001</v>
      </c>
      <c r="CL501" s="14">
        <v>3.1058800000000001E-2</v>
      </c>
      <c r="CM501" s="14">
        <v>6.0023800000000002E-2</v>
      </c>
      <c r="CN501" s="14">
        <v>3.0620999999999999E-2</v>
      </c>
      <c r="CO501" s="14">
        <v>3.5344599999999997E-2</v>
      </c>
      <c r="CP501" s="14">
        <v>-7.5424000000000003E-3</v>
      </c>
      <c r="CQ501" s="14">
        <v>0.1791886</v>
      </c>
      <c r="CR501" s="14">
        <v>0.23813880000000001</v>
      </c>
      <c r="CS501" s="14">
        <v>0.1773632</v>
      </c>
      <c r="CT501" s="14">
        <v>0.16767650000000001</v>
      </c>
      <c r="CU501" s="14">
        <v>0.1940704</v>
      </c>
      <c r="CV501" s="14">
        <v>3.6069499999999997E-2</v>
      </c>
      <c r="CW501" s="14">
        <v>1.30493E-2</v>
      </c>
      <c r="CX501" s="14">
        <v>2.9335799999999999E-2</v>
      </c>
      <c r="CY501" s="14">
        <v>-0.1309189</v>
      </c>
      <c r="CZ501" s="14">
        <v>-0.20430219999999999</v>
      </c>
      <c r="DA501" s="14">
        <v>-6.2682399999999999E-2</v>
      </c>
      <c r="DB501" s="14">
        <v>-4.8575899999999998E-2</v>
      </c>
      <c r="DC501" s="14">
        <v>-7.3997099999999996E-2</v>
      </c>
      <c r="DD501" s="14">
        <v>-8.1607499999999999E-2</v>
      </c>
      <c r="DE501" s="14">
        <v>3.9881199999999999E-2</v>
      </c>
      <c r="DF501" s="14">
        <v>0.1477871</v>
      </c>
      <c r="DG501" s="14">
        <v>-4.5012499999999997E-2</v>
      </c>
      <c r="DH501" s="14">
        <v>-4.5373999999999996E-3</v>
      </c>
      <c r="DI501" s="14">
        <v>0.19161880000000001</v>
      </c>
      <c r="DJ501" s="14">
        <v>7.9594999999999999E-2</v>
      </c>
      <c r="DK501" s="14">
        <v>0.10358150000000001</v>
      </c>
      <c r="DL501" s="14">
        <v>7.8366400000000003E-2</v>
      </c>
      <c r="DM501" s="14">
        <v>8.2193600000000006E-2</v>
      </c>
      <c r="DN501" s="14">
        <v>4.6586599999999999E-2</v>
      </c>
      <c r="DO501" s="14">
        <v>0.239397</v>
      </c>
      <c r="DP501" s="14">
        <v>0.29517779999999999</v>
      </c>
      <c r="DQ501" s="14">
        <v>0.23356080000000001</v>
      </c>
      <c r="DR501" s="14">
        <v>0.21861069999999999</v>
      </c>
      <c r="DS501" s="14">
        <v>0.24126729999999999</v>
      </c>
      <c r="DT501" s="14">
        <v>8.0211000000000005E-2</v>
      </c>
      <c r="DU501" s="14">
        <v>5.55738E-2</v>
      </c>
      <c r="DV501" s="14">
        <v>7.1488800000000005E-2</v>
      </c>
      <c r="DW501" s="14">
        <v>-1.3426199999999999E-2</v>
      </c>
      <c r="DX501" s="14">
        <v>-9.1284900000000002E-2</v>
      </c>
      <c r="DY501" s="14">
        <v>-1.9032000000000001E-3</v>
      </c>
      <c r="DZ501" s="14">
        <v>9.4482000000000003E-3</v>
      </c>
      <c r="EA501" s="14">
        <v>-1.2375199999999999E-2</v>
      </c>
      <c r="EB501" s="14">
        <v>-1.83742E-2</v>
      </c>
      <c r="EC501" s="14">
        <v>0.10405250000000001</v>
      </c>
      <c r="ED501" s="14">
        <v>0.22157959999999999</v>
      </c>
      <c r="EE501" s="14">
        <v>2.29112E-2</v>
      </c>
      <c r="EF501" s="14">
        <v>6.6555199999999995E-2</v>
      </c>
      <c r="EG501" s="14">
        <v>0.26912659999999999</v>
      </c>
      <c r="EH501" s="14">
        <v>0.14967359999999999</v>
      </c>
      <c r="EI501" s="14">
        <v>0.16647190000000001</v>
      </c>
      <c r="EJ501" s="14">
        <v>0.1473032</v>
      </c>
      <c r="EK501" s="14">
        <v>0.149836</v>
      </c>
      <c r="EL501" s="14">
        <v>0.1247402</v>
      </c>
      <c r="EM501" s="14">
        <v>0.32632840000000002</v>
      </c>
      <c r="EN501" s="14">
        <v>0.37753310000000001</v>
      </c>
      <c r="EO501" s="14">
        <v>0.31470110000000001</v>
      </c>
      <c r="EP501" s="14">
        <v>0.29215170000000001</v>
      </c>
      <c r="EQ501" s="14">
        <v>0.30941220000000003</v>
      </c>
      <c r="ER501" s="14">
        <v>0.14394419999999999</v>
      </c>
      <c r="ES501" s="14">
        <v>0.11697249999999999</v>
      </c>
      <c r="ET501" s="14">
        <v>0.1323511</v>
      </c>
      <c r="EU501" s="14">
        <v>50.289479999999998</v>
      </c>
      <c r="EV501" s="14">
        <v>49.801690000000001</v>
      </c>
      <c r="EW501" s="14">
        <v>49.306519999999999</v>
      </c>
      <c r="EX501" s="14">
        <v>48.799939999999999</v>
      </c>
      <c r="EY501" s="14">
        <v>48.677860000000003</v>
      </c>
      <c r="EZ501" s="14">
        <v>48.397640000000003</v>
      </c>
      <c r="FA501" s="14">
        <v>48.213149999999999</v>
      </c>
      <c r="FB501" s="14">
        <v>48.439839999999997</v>
      </c>
      <c r="FC501" s="14">
        <v>50.697620000000001</v>
      </c>
      <c r="FD501" s="14">
        <v>53.848140000000001</v>
      </c>
      <c r="FE501" s="14">
        <v>56.383830000000003</v>
      </c>
      <c r="FF501" s="14">
        <v>57.771270000000001</v>
      </c>
      <c r="FG501" s="14">
        <v>58.774889999999999</v>
      </c>
      <c r="FH501" s="14">
        <v>59.594059999999999</v>
      </c>
      <c r="FI501" s="14">
        <v>59.736600000000003</v>
      </c>
      <c r="FJ501" s="14">
        <v>59.548650000000002</v>
      </c>
      <c r="FK501" s="14">
        <v>58.890560000000001</v>
      </c>
      <c r="FL501" s="14">
        <v>58.025539999999999</v>
      </c>
      <c r="FM501" s="14">
        <v>56.56729</v>
      </c>
      <c r="FN501" s="14">
        <v>54.791350000000001</v>
      </c>
      <c r="FO501" s="14">
        <v>53.378149999999998</v>
      </c>
      <c r="FP501" s="14">
        <v>52.195509999999999</v>
      </c>
      <c r="FQ501" s="14">
        <v>51.117719999999998</v>
      </c>
      <c r="FR501" s="14">
        <v>50.596420000000002</v>
      </c>
      <c r="FS501" s="14">
        <v>1.526651</v>
      </c>
      <c r="FT501" s="14">
        <v>6.1933000000000002E-2</v>
      </c>
      <c r="FU501" s="14">
        <v>8.6750999999999995E-2</v>
      </c>
      <c r="FW501" s="14"/>
    </row>
    <row r="502" spans="1:235" x14ac:dyDescent="0.6">
      <c r="A502" t="s">
        <v>226</v>
      </c>
      <c r="B502" t="s">
        <v>0</v>
      </c>
      <c r="C502" t="s">
        <v>293</v>
      </c>
      <c r="D502" t="s">
        <v>238</v>
      </c>
      <c r="E502" t="s">
        <v>221</v>
      </c>
      <c r="F502" s="14">
        <v>4231</v>
      </c>
      <c r="G502" s="14">
        <v>2.2830889999999999</v>
      </c>
      <c r="H502" s="14">
        <v>2.1071089999999999</v>
      </c>
      <c r="I502" s="14">
        <v>2.040422</v>
      </c>
      <c r="J502" s="14">
        <v>2.030907</v>
      </c>
      <c r="K502" s="14">
        <v>2.0655579999999998</v>
      </c>
      <c r="L502" s="14">
        <v>2.221552</v>
      </c>
      <c r="M502" s="14">
        <v>2.6378870000000001</v>
      </c>
      <c r="N502" s="14">
        <v>2.9677730000000002</v>
      </c>
      <c r="O502" s="14">
        <v>2.838139</v>
      </c>
      <c r="P502" s="14">
        <v>2.7949160000000002</v>
      </c>
      <c r="Q502" s="14">
        <v>2.8143850000000001</v>
      </c>
      <c r="R502" s="14">
        <v>2.7496019999999999</v>
      </c>
      <c r="S502" s="14">
        <v>2.6508150000000001</v>
      </c>
      <c r="T502" s="14">
        <v>2.5752489999999999</v>
      </c>
      <c r="U502" s="14">
        <v>2.5343990000000001</v>
      </c>
      <c r="V502" s="14">
        <v>2.5729280000000001</v>
      </c>
      <c r="W502" s="14">
        <v>2.7155629999999999</v>
      </c>
      <c r="X502" s="14">
        <v>3.0615009999999998</v>
      </c>
      <c r="Y502" s="14">
        <v>3.4233850000000001</v>
      </c>
      <c r="Z502" s="14">
        <v>3.623351</v>
      </c>
      <c r="AA502" s="14">
        <v>3.345342</v>
      </c>
      <c r="AB502" s="14">
        <v>3.1434880000000001</v>
      </c>
      <c r="AC502" s="14">
        <v>2.8297270000000001</v>
      </c>
      <c r="AD502" s="14">
        <v>2.550872</v>
      </c>
      <c r="AE502" s="14">
        <v>-0.26824569999999998</v>
      </c>
      <c r="AF502" s="14">
        <v>-0.29861520000000003</v>
      </c>
      <c r="AG502" s="14">
        <v>-0.25898529999999997</v>
      </c>
      <c r="AH502" s="14">
        <v>-0.242282</v>
      </c>
      <c r="AI502" s="14">
        <v>-0.26762819999999998</v>
      </c>
      <c r="AJ502" s="14">
        <v>-0.30677939999999998</v>
      </c>
      <c r="AK502" s="14">
        <v>-0.30824509999999999</v>
      </c>
      <c r="AL502" s="14">
        <v>-0.18446799999999999</v>
      </c>
      <c r="AM502" s="14">
        <v>-0.17645440000000001</v>
      </c>
      <c r="AN502" s="14">
        <v>-0.1744549</v>
      </c>
      <c r="AO502" s="14">
        <v>-7.7417899999999998E-2</v>
      </c>
      <c r="AP502" s="14">
        <v>-6.1868100000000002E-2</v>
      </c>
      <c r="AQ502" s="14">
        <v>-0.1042568</v>
      </c>
      <c r="AR502" s="14">
        <v>-8.7557399999999994E-2</v>
      </c>
      <c r="AS502" s="14">
        <v>-6.9402699999999998E-2</v>
      </c>
      <c r="AT502" s="14">
        <v>-5.7618799999999998E-2</v>
      </c>
      <c r="AU502" s="14">
        <v>-6.7379099999999997E-2</v>
      </c>
      <c r="AV502" s="14">
        <v>-2.8887400000000001E-2</v>
      </c>
      <c r="AW502" s="14">
        <v>-7.8189999999999998E-4</v>
      </c>
      <c r="AX502" s="14">
        <v>2.1842299999999999E-2</v>
      </c>
      <c r="AY502" s="14">
        <v>-0.21028640000000001</v>
      </c>
      <c r="AZ502" s="14">
        <v>-0.24774260000000001</v>
      </c>
      <c r="BA502" s="14">
        <v>-0.25061990000000001</v>
      </c>
      <c r="BB502" s="14">
        <v>-0.1996106</v>
      </c>
      <c r="BC502" s="14">
        <v>-0.1936929</v>
      </c>
      <c r="BD502" s="14">
        <v>-0.23340640000000001</v>
      </c>
      <c r="BE502" s="14">
        <v>-0.1953944</v>
      </c>
      <c r="BF502" s="14">
        <v>-0.1775716</v>
      </c>
      <c r="BG502" s="14">
        <v>-0.2008085</v>
      </c>
      <c r="BH502" s="14">
        <v>-0.23699229999999999</v>
      </c>
      <c r="BI502" s="14">
        <v>-0.22420309999999999</v>
      </c>
      <c r="BJ502" s="14">
        <v>-9.9275299999999997E-2</v>
      </c>
      <c r="BK502" s="14">
        <v>-0.1019893</v>
      </c>
      <c r="BL502" s="14">
        <v>-8.0609200000000006E-2</v>
      </c>
      <c r="BM502" s="14">
        <v>4.3141999999999998E-3</v>
      </c>
      <c r="BN502" s="14">
        <v>5.1565999999999999E-3</v>
      </c>
      <c r="BO502" s="14">
        <v>-3.7342500000000001E-2</v>
      </c>
      <c r="BP502" s="14">
        <v>-2.3182899999999999E-2</v>
      </c>
      <c r="BQ502" s="14">
        <v>3.0504E-3</v>
      </c>
      <c r="BR502" s="14">
        <v>1.8789699999999999E-2</v>
      </c>
      <c r="BS502" s="14">
        <v>2.0327399999999999E-2</v>
      </c>
      <c r="BT502" s="14">
        <v>5.5964399999999997E-2</v>
      </c>
      <c r="BU502" s="14">
        <v>8.3862099999999995E-2</v>
      </c>
      <c r="BV502" s="14">
        <v>0.105091</v>
      </c>
      <c r="BW502" s="14">
        <v>-0.13245680000000001</v>
      </c>
      <c r="BX502" s="14">
        <v>-0.17152700000000001</v>
      </c>
      <c r="BY502" s="14">
        <v>-0.1862056</v>
      </c>
      <c r="BZ502" s="14">
        <v>-0.13371469999999999</v>
      </c>
      <c r="CA502" s="14">
        <v>-0.14205780000000001</v>
      </c>
      <c r="CB502" s="14">
        <v>-0.18824289999999999</v>
      </c>
      <c r="CC502" s="14">
        <v>-0.1513516</v>
      </c>
      <c r="CD502" s="14">
        <v>-0.13275339999999999</v>
      </c>
      <c r="CE502" s="14">
        <v>-0.15452940000000001</v>
      </c>
      <c r="CF502" s="14">
        <v>-0.18865799999999999</v>
      </c>
      <c r="CG502" s="14">
        <v>-0.165996</v>
      </c>
      <c r="CH502" s="14">
        <v>-4.0271000000000001E-2</v>
      </c>
      <c r="CI502" s="14">
        <v>-5.0415000000000001E-2</v>
      </c>
      <c r="CJ502" s="14">
        <v>-1.56119E-2</v>
      </c>
      <c r="CK502" s="14">
        <v>6.0921599999999999E-2</v>
      </c>
      <c r="CL502" s="14">
        <v>5.1577600000000001E-2</v>
      </c>
      <c r="CM502" s="14">
        <v>9.0021000000000007E-3</v>
      </c>
      <c r="CN502" s="14">
        <v>2.1402600000000001E-2</v>
      </c>
      <c r="CO502" s="14">
        <v>5.3231199999999999E-2</v>
      </c>
      <c r="CP502" s="14">
        <v>7.1709899999999993E-2</v>
      </c>
      <c r="CQ502" s="14">
        <v>8.1072699999999998E-2</v>
      </c>
      <c r="CR502" s="14">
        <v>0.1147326</v>
      </c>
      <c r="CS502" s="14">
        <v>0.14248630000000001</v>
      </c>
      <c r="CT502" s="14">
        <v>0.1627488</v>
      </c>
      <c r="CU502" s="14">
        <v>-7.8552300000000005E-2</v>
      </c>
      <c r="CV502" s="14">
        <v>-0.1187404</v>
      </c>
      <c r="CW502" s="14">
        <v>-0.14159250000000001</v>
      </c>
      <c r="CX502" s="14">
        <v>-8.8075399999999998E-2</v>
      </c>
      <c r="CY502" s="14">
        <v>-9.0422799999999998E-2</v>
      </c>
      <c r="CZ502" s="14">
        <v>-0.1430794</v>
      </c>
      <c r="DA502" s="14">
        <v>-0.10730870000000001</v>
      </c>
      <c r="DB502" s="14">
        <v>-8.7935200000000005E-2</v>
      </c>
      <c r="DC502" s="14">
        <v>-0.10825029999999999</v>
      </c>
      <c r="DD502" s="14">
        <v>-0.1403237</v>
      </c>
      <c r="DE502" s="14">
        <v>-0.1077888</v>
      </c>
      <c r="DF502" s="14">
        <v>1.8733199999999998E-2</v>
      </c>
      <c r="DG502" s="14">
        <v>1.1593E-3</v>
      </c>
      <c r="DH502" s="14">
        <v>4.93853E-2</v>
      </c>
      <c r="DI502" s="14">
        <v>0.1175291</v>
      </c>
      <c r="DJ502" s="14">
        <v>9.7998600000000005E-2</v>
      </c>
      <c r="DK502" s="14">
        <v>5.5346699999999999E-2</v>
      </c>
      <c r="DL502" s="14">
        <v>6.5988199999999997E-2</v>
      </c>
      <c r="DM502" s="14">
        <v>0.103412</v>
      </c>
      <c r="DN502" s="14">
        <v>0.1246302</v>
      </c>
      <c r="DO502" s="14">
        <v>0.1418179</v>
      </c>
      <c r="DP502" s="14">
        <v>0.17350070000000001</v>
      </c>
      <c r="DQ502" s="14">
        <v>0.2011105</v>
      </c>
      <c r="DR502" s="14">
        <v>0.22040660000000001</v>
      </c>
      <c r="DS502" s="14">
        <v>-2.4647800000000001E-2</v>
      </c>
      <c r="DT502" s="14">
        <v>-6.5953700000000004E-2</v>
      </c>
      <c r="DU502" s="14">
        <v>-9.6979499999999996E-2</v>
      </c>
      <c r="DV502" s="14">
        <v>-4.2436099999999997E-2</v>
      </c>
      <c r="DW502" s="14">
        <v>-1.5869999999999999E-2</v>
      </c>
      <c r="DX502" s="14">
        <v>-7.7870599999999998E-2</v>
      </c>
      <c r="DY502" s="14">
        <v>-4.3717800000000001E-2</v>
      </c>
      <c r="DZ502" s="14">
        <v>-2.32248E-2</v>
      </c>
      <c r="EA502" s="14">
        <v>-4.1430599999999998E-2</v>
      </c>
      <c r="EB502" s="14">
        <v>-7.0536600000000005E-2</v>
      </c>
      <c r="EC502" s="14">
        <v>-2.3746799999999998E-2</v>
      </c>
      <c r="ED502" s="14">
        <v>0.103926</v>
      </c>
      <c r="EE502" s="14">
        <v>7.5624399999999994E-2</v>
      </c>
      <c r="EF502" s="14">
        <v>0.143231</v>
      </c>
      <c r="EG502" s="14">
        <v>0.1992612</v>
      </c>
      <c r="EH502" s="14">
        <v>0.16502320000000001</v>
      </c>
      <c r="EI502" s="14">
        <v>0.12226099999999999</v>
      </c>
      <c r="EJ502" s="14">
        <v>0.1303626</v>
      </c>
      <c r="EK502" s="14">
        <v>0.1758651</v>
      </c>
      <c r="EL502" s="14">
        <v>0.20103869999999999</v>
      </c>
      <c r="EM502" s="14">
        <v>0.22952439999999999</v>
      </c>
      <c r="EN502" s="14">
        <v>0.25835259999999999</v>
      </c>
      <c r="EO502" s="14">
        <v>0.28575450000000002</v>
      </c>
      <c r="EP502" s="14">
        <v>0.30365530000000002</v>
      </c>
      <c r="EQ502" s="14">
        <v>5.3181800000000001E-2</v>
      </c>
      <c r="ER502" s="14">
        <v>1.0261899999999999E-2</v>
      </c>
      <c r="ES502" s="14">
        <v>-3.2565200000000002E-2</v>
      </c>
      <c r="ET502" s="14">
        <v>2.3459899999999999E-2</v>
      </c>
      <c r="EU502" s="14">
        <v>47.749020000000002</v>
      </c>
      <c r="EV502" s="14">
        <v>47.155920000000002</v>
      </c>
      <c r="EW502" s="14">
        <v>46.763339999999999</v>
      </c>
      <c r="EX502" s="14">
        <v>46.369869999999999</v>
      </c>
      <c r="EY502" s="14">
        <v>46.37968</v>
      </c>
      <c r="EZ502" s="14">
        <v>46.213030000000003</v>
      </c>
      <c r="FA502" s="14">
        <v>45.835839999999997</v>
      </c>
      <c r="FB502" s="14">
        <v>45.941499999999998</v>
      </c>
      <c r="FC502" s="14">
        <v>48.556930000000001</v>
      </c>
      <c r="FD502" s="14">
        <v>52.317210000000003</v>
      </c>
      <c r="FE502" s="14">
        <v>55.136650000000003</v>
      </c>
      <c r="FF502" s="14">
        <v>56.90849</v>
      </c>
      <c r="FG502" s="14">
        <v>58.476700000000001</v>
      </c>
      <c r="FH502" s="14">
        <v>59.654809999999998</v>
      </c>
      <c r="FI502" s="14">
        <v>59.969610000000003</v>
      </c>
      <c r="FJ502" s="14">
        <v>59.619970000000002</v>
      </c>
      <c r="FK502" s="14">
        <v>58.834710000000001</v>
      </c>
      <c r="FL502" s="14">
        <v>57.585599999999999</v>
      </c>
      <c r="FM502" s="14">
        <v>55.683329999999998</v>
      </c>
      <c r="FN502" s="14">
        <v>53.538699999999999</v>
      </c>
      <c r="FO502" s="14">
        <v>51.919429999999998</v>
      </c>
      <c r="FP502" s="14">
        <v>50.733510000000003</v>
      </c>
      <c r="FQ502" s="14">
        <v>49.423920000000003</v>
      </c>
      <c r="FR502" s="14">
        <v>48.588509999999999</v>
      </c>
      <c r="FS502" s="14">
        <v>1.7738860000000001</v>
      </c>
      <c r="FT502" s="14">
        <v>6.4346600000000004E-2</v>
      </c>
      <c r="FU502" s="14">
        <v>9.4500500000000001E-2</v>
      </c>
      <c r="FW502" s="14"/>
    </row>
    <row r="503" spans="1:235" x14ac:dyDescent="0.6">
      <c r="A503" t="s">
        <v>226</v>
      </c>
      <c r="B503" t="s">
        <v>0</v>
      </c>
      <c r="C503" t="s">
        <v>293</v>
      </c>
      <c r="D503" t="s">
        <v>250</v>
      </c>
      <c r="E503" t="s">
        <v>219</v>
      </c>
      <c r="F503" s="14">
        <v>10237</v>
      </c>
      <c r="G503" s="14">
        <v>5.2933180000000002</v>
      </c>
      <c r="H503" s="14">
        <v>4.9621769999999996</v>
      </c>
      <c r="I503" s="14">
        <v>4.9016029999999997</v>
      </c>
      <c r="J503" s="14">
        <v>4.7920990000000003</v>
      </c>
      <c r="K503" s="14">
        <v>4.7754640000000004</v>
      </c>
      <c r="L503" s="14">
        <v>5.3495350000000004</v>
      </c>
      <c r="M503" s="14">
        <v>6.8799840000000003</v>
      </c>
      <c r="N503" s="14">
        <v>7.6386729999999998</v>
      </c>
      <c r="O503" s="14">
        <v>7.1136229999999996</v>
      </c>
      <c r="P503" s="14">
        <v>7.1307869999999998</v>
      </c>
      <c r="Q503" s="14">
        <v>7.5546559999999996</v>
      </c>
      <c r="R503" s="14">
        <v>7.4729270000000003</v>
      </c>
      <c r="S503" s="14">
        <v>7.3789170000000004</v>
      </c>
      <c r="T503" s="14">
        <v>6.7551139999999998</v>
      </c>
      <c r="U503" s="14">
        <v>6.6764409999999996</v>
      </c>
      <c r="V503" s="14">
        <v>7.0344509999999998</v>
      </c>
      <c r="W503" s="14">
        <v>7.4403790000000001</v>
      </c>
      <c r="X503" s="14">
        <v>8.9123839999999994</v>
      </c>
      <c r="Y503" s="14">
        <v>10.50522</v>
      </c>
      <c r="Z503" s="14">
        <v>10.15964</v>
      </c>
      <c r="AA503" s="14">
        <v>9.8153079999999999</v>
      </c>
      <c r="AB503" s="14">
        <v>9.2080459999999995</v>
      </c>
      <c r="AC503" s="14">
        <v>7.9365800000000002</v>
      </c>
      <c r="AD503" s="14">
        <v>7.0432480000000002</v>
      </c>
      <c r="AE503" s="14">
        <v>-0.53568879999999996</v>
      </c>
      <c r="AF503" s="14">
        <v>-0.5458866</v>
      </c>
      <c r="AG503" s="14">
        <v>-0.31784560000000001</v>
      </c>
      <c r="AH503" s="14">
        <v>-0.36977710000000003</v>
      </c>
      <c r="AI503" s="14">
        <v>-0.51125259999999995</v>
      </c>
      <c r="AJ503" s="14">
        <v>-0.52341409999999999</v>
      </c>
      <c r="AK503" s="14">
        <v>-0.1040186</v>
      </c>
      <c r="AL503" s="14">
        <v>7.0337000000000004E-3</v>
      </c>
      <c r="AM503" s="14">
        <v>-0.46447709999999998</v>
      </c>
      <c r="AN503" s="14">
        <v>-0.51713129999999996</v>
      </c>
      <c r="AO503" s="14">
        <v>-0.16848569999999999</v>
      </c>
      <c r="AP503" s="14">
        <v>-0.15030560000000001</v>
      </c>
      <c r="AQ503" s="14">
        <v>-0.24090020000000001</v>
      </c>
      <c r="AR503" s="14">
        <v>-0.69990779999999997</v>
      </c>
      <c r="AS503" s="14">
        <v>-0.61050780000000004</v>
      </c>
      <c r="AT503" s="14">
        <v>-0.51487119999999997</v>
      </c>
      <c r="AU503" s="14">
        <v>-0.54460359999999997</v>
      </c>
      <c r="AV503" s="14">
        <v>-0.18470429999999999</v>
      </c>
      <c r="AW503" s="14">
        <v>5.6916700000000001E-2</v>
      </c>
      <c r="AX503" s="14">
        <v>-0.18374409999999999</v>
      </c>
      <c r="AY503" s="14">
        <v>-0.17795900000000001</v>
      </c>
      <c r="AZ503" s="14">
        <v>-0.14153060000000001</v>
      </c>
      <c r="BA503" s="14">
        <v>-0.41975829999999997</v>
      </c>
      <c r="BB503" s="14">
        <v>-0.2617642</v>
      </c>
      <c r="BC503" s="14">
        <v>-0.4061843</v>
      </c>
      <c r="BD503" s="14">
        <v>-0.43148150000000002</v>
      </c>
      <c r="BE503" s="14">
        <v>-0.22959879999999999</v>
      </c>
      <c r="BF503" s="14">
        <v>-0.27652110000000002</v>
      </c>
      <c r="BG503" s="14">
        <v>-0.4081785</v>
      </c>
      <c r="BH503" s="14">
        <v>-0.4102576</v>
      </c>
      <c r="BI503" s="14">
        <v>9.6336000000000008E-3</v>
      </c>
      <c r="BJ503" s="14">
        <v>0.12610289999999999</v>
      </c>
      <c r="BK503" s="14">
        <v>-0.34027750000000001</v>
      </c>
      <c r="BL503" s="14">
        <v>-0.37974730000000001</v>
      </c>
      <c r="BM503" s="14">
        <v>-2.7343699999999999E-2</v>
      </c>
      <c r="BN503" s="14">
        <v>-3.4446200000000003E-2</v>
      </c>
      <c r="BO503" s="14">
        <v>-0.1241519</v>
      </c>
      <c r="BP503" s="14">
        <v>-0.55043359999999997</v>
      </c>
      <c r="BQ503" s="14">
        <v>-0.47625840000000003</v>
      </c>
      <c r="BR503" s="14">
        <v>-0.3589502</v>
      </c>
      <c r="BS503" s="14">
        <v>-0.37157679999999998</v>
      </c>
      <c r="BT503" s="14">
        <v>-1.9134700000000001E-2</v>
      </c>
      <c r="BU503" s="14">
        <v>0.21352119999999999</v>
      </c>
      <c r="BV503" s="14">
        <v>-4.7617399999999997E-2</v>
      </c>
      <c r="BW503" s="14">
        <v>-5.8746699999999999E-2</v>
      </c>
      <c r="BX503" s="14">
        <v>-2.3607400000000001E-2</v>
      </c>
      <c r="BY503" s="14">
        <v>-0.30746180000000001</v>
      </c>
      <c r="BZ503" s="14">
        <v>-0.16464899999999999</v>
      </c>
      <c r="CA503" s="14">
        <v>-0.31648989999999999</v>
      </c>
      <c r="CB503" s="14">
        <v>-0.35224480000000002</v>
      </c>
      <c r="CC503" s="14">
        <v>-0.1684794</v>
      </c>
      <c r="CD503" s="14">
        <v>-0.21193219999999999</v>
      </c>
      <c r="CE503" s="14">
        <v>-0.33678970000000003</v>
      </c>
      <c r="CF503" s="14">
        <v>-0.33188580000000001</v>
      </c>
      <c r="CG503" s="14">
        <v>8.8348700000000002E-2</v>
      </c>
      <c r="CH503" s="14">
        <v>0.2085699</v>
      </c>
      <c r="CI503" s="14">
        <v>-0.25425710000000001</v>
      </c>
      <c r="CJ503" s="14">
        <v>-0.2845955</v>
      </c>
      <c r="CK503" s="14">
        <v>7.0410899999999998E-2</v>
      </c>
      <c r="CL503" s="14">
        <v>4.5797699999999997E-2</v>
      </c>
      <c r="CM503" s="14">
        <v>-4.3292400000000002E-2</v>
      </c>
      <c r="CN503" s="14">
        <v>-0.44690819999999998</v>
      </c>
      <c r="CO503" s="14">
        <v>-0.3832776</v>
      </c>
      <c r="CP503" s="14">
        <v>-0.25095980000000001</v>
      </c>
      <c r="CQ503" s="14">
        <v>-0.25173899999999999</v>
      </c>
      <c r="CR503" s="14">
        <v>9.5538399999999996E-2</v>
      </c>
      <c r="CS503" s="14">
        <v>0.32198510000000002</v>
      </c>
      <c r="CT503" s="14">
        <v>4.66636E-2</v>
      </c>
      <c r="CU503" s="14">
        <v>2.3819300000000002E-2</v>
      </c>
      <c r="CV503" s="14">
        <v>5.8065899999999997E-2</v>
      </c>
      <c r="CW503" s="14">
        <v>-0.22968549999999999</v>
      </c>
      <c r="CX503" s="14">
        <v>-9.7387199999999993E-2</v>
      </c>
      <c r="CY503" s="14">
        <v>-0.22679550000000001</v>
      </c>
      <c r="CZ503" s="14">
        <v>-0.27300809999999998</v>
      </c>
      <c r="DA503" s="14">
        <v>-0.10735989999999999</v>
      </c>
      <c r="DB503" s="14">
        <v>-0.14734340000000001</v>
      </c>
      <c r="DC503" s="14">
        <v>-0.2654009</v>
      </c>
      <c r="DD503" s="14">
        <v>-0.25351390000000001</v>
      </c>
      <c r="DE503" s="14">
        <v>0.16706389999999999</v>
      </c>
      <c r="DF503" s="14">
        <v>0.29103679999999998</v>
      </c>
      <c r="DG503" s="14">
        <v>-0.16823689999999999</v>
      </c>
      <c r="DH503" s="14">
        <v>-0.1894438</v>
      </c>
      <c r="DI503" s="14">
        <v>0.16816539999999999</v>
      </c>
      <c r="DJ503" s="14">
        <v>0.12604170000000001</v>
      </c>
      <c r="DK503" s="14">
        <v>3.7567099999999999E-2</v>
      </c>
      <c r="DL503" s="14">
        <v>-0.34338279999999999</v>
      </c>
      <c r="DM503" s="14">
        <v>-0.29029680000000002</v>
      </c>
      <c r="DN503" s="14">
        <v>-0.1429694</v>
      </c>
      <c r="DO503" s="14">
        <v>-0.13190109999999999</v>
      </c>
      <c r="DP503" s="14">
        <v>0.2102115</v>
      </c>
      <c r="DQ503" s="14">
        <v>0.43044900000000003</v>
      </c>
      <c r="DR503" s="14">
        <v>0.1409445</v>
      </c>
      <c r="DS503" s="14">
        <v>0.1063853</v>
      </c>
      <c r="DT503" s="14">
        <v>0.1397391</v>
      </c>
      <c r="DU503" s="14">
        <v>-0.15190919999999999</v>
      </c>
      <c r="DV503" s="14">
        <v>-3.01255E-2</v>
      </c>
      <c r="DW503" s="14">
        <v>-9.72909E-2</v>
      </c>
      <c r="DX503" s="14">
        <v>-0.15860299999999999</v>
      </c>
      <c r="DY503" s="14">
        <v>-1.9113100000000001E-2</v>
      </c>
      <c r="DZ503" s="14">
        <v>-5.4087299999999998E-2</v>
      </c>
      <c r="EA503" s="14">
        <v>-0.16232679999999999</v>
      </c>
      <c r="EB503" s="14">
        <v>-0.14035739999999999</v>
      </c>
      <c r="EC503" s="14">
        <v>0.28071610000000002</v>
      </c>
      <c r="ED503" s="14">
        <v>0.41010600000000003</v>
      </c>
      <c r="EE503" s="14">
        <v>-4.4037199999999999E-2</v>
      </c>
      <c r="EF503" s="14">
        <v>-5.2059800000000003E-2</v>
      </c>
      <c r="EG503" s="14">
        <v>0.30930750000000001</v>
      </c>
      <c r="EH503" s="14">
        <v>0.24190110000000001</v>
      </c>
      <c r="EI503" s="14">
        <v>0.15431539999999999</v>
      </c>
      <c r="EJ503" s="14">
        <v>-0.19390859999999999</v>
      </c>
      <c r="EK503" s="14">
        <v>-0.1560473</v>
      </c>
      <c r="EL503" s="14">
        <v>1.29517E-2</v>
      </c>
      <c r="EM503" s="14">
        <v>4.1125700000000001E-2</v>
      </c>
      <c r="EN503" s="14">
        <v>0.37578119999999998</v>
      </c>
      <c r="EO503" s="14">
        <v>0.58705359999999995</v>
      </c>
      <c r="EP503" s="14">
        <v>0.27707120000000002</v>
      </c>
      <c r="EQ503" s="14">
        <v>0.22559760000000001</v>
      </c>
      <c r="ER503" s="14">
        <v>0.25766230000000001</v>
      </c>
      <c r="ES503" s="14">
        <v>-3.9612700000000001E-2</v>
      </c>
      <c r="ET503" s="14">
        <v>6.6989699999999999E-2</v>
      </c>
      <c r="EU503" s="14">
        <v>50.204810000000002</v>
      </c>
      <c r="EV503" s="14">
        <v>50.947139999999997</v>
      </c>
      <c r="EW503" s="14">
        <v>51.135260000000002</v>
      </c>
      <c r="EX503" s="14">
        <v>51.450769999999999</v>
      </c>
      <c r="EY503" s="14">
        <v>52.139409999999998</v>
      </c>
      <c r="EZ503" s="14">
        <v>52.146769999999997</v>
      </c>
      <c r="FA503" s="14">
        <v>51.849400000000003</v>
      </c>
      <c r="FB503" s="14">
        <v>51.535449999999997</v>
      </c>
      <c r="FC503" s="14">
        <v>50.89687</v>
      </c>
      <c r="FD503" s="14">
        <v>51.96528</v>
      </c>
      <c r="FE503" s="14">
        <v>52.265129999999999</v>
      </c>
      <c r="FF503" s="14">
        <v>49.657960000000003</v>
      </c>
      <c r="FG503" s="14">
        <v>48.758290000000002</v>
      </c>
      <c r="FH503" s="14">
        <v>51.044980000000002</v>
      </c>
      <c r="FI503" s="14">
        <v>51.091940000000001</v>
      </c>
      <c r="FJ503" s="14">
        <v>50.579599999999999</v>
      </c>
      <c r="FK503" s="14">
        <v>49.429519999999997</v>
      </c>
      <c r="FL503" s="14">
        <v>47.113079999999997</v>
      </c>
      <c r="FM503" s="14">
        <v>47.366599999999998</v>
      </c>
      <c r="FN503" s="14">
        <v>47.510060000000003</v>
      </c>
      <c r="FO503" s="14">
        <v>47.78389</v>
      </c>
      <c r="FP503" s="14">
        <v>47.063220000000001</v>
      </c>
      <c r="FQ503" s="14">
        <v>45.637949999999996</v>
      </c>
      <c r="FR503" s="14">
        <v>44.147590000000001</v>
      </c>
      <c r="FS503" s="14">
        <v>3.039749</v>
      </c>
      <c r="FT503" s="14">
        <v>9.9580799999999997E-2</v>
      </c>
      <c r="FU503" s="14">
        <v>0.1522627</v>
      </c>
      <c r="FW503" s="14"/>
    </row>
    <row r="504" spans="1:235" x14ac:dyDescent="0.6">
      <c r="A504" t="s">
        <v>226</v>
      </c>
      <c r="B504" t="s">
        <v>0</v>
      </c>
      <c r="C504" t="s">
        <v>293</v>
      </c>
      <c r="D504" t="s">
        <v>250</v>
      </c>
      <c r="E504" t="s">
        <v>220</v>
      </c>
      <c r="F504" s="14">
        <v>6006</v>
      </c>
      <c r="G504" s="14">
        <v>2.827016</v>
      </c>
      <c r="H504" s="14">
        <v>2.6277029999999999</v>
      </c>
      <c r="I504" s="14">
        <v>2.6064600000000002</v>
      </c>
      <c r="J504" s="14">
        <v>2.5333990000000002</v>
      </c>
      <c r="K504" s="14">
        <v>2.5264820000000001</v>
      </c>
      <c r="L504" s="14">
        <v>2.9595199999999999</v>
      </c>
      <c r="M504" s="14">
        <v>3.835477</v>
      </c>
      <c r="N504" s="14">
        <v>4.2846650000000004</v>
      </c>
      <c r="O504" s="14">
        <v>3.8335509999999999</v>
      </c>
      <c r="P504" s="14">
        <v>3.9893380000000001</v>
      </c>
      <c r="Q504" s="14">
        <v>4.2495690000000002</v>
      </c>
      <c r="R504" s="14">
        <v>4.1892360000000002</v>
      </c>
      <c r="S504" s="14">
        <v>4.1001190000000003</v>
      </c>
      <c r="T504" s="14">
        <v>3.6934909999999999</v>
      </c>
      <c r="U504" s="14">
        <v>3.5906699999999998</v>
      </c>
      <c r="V504" s="14">
        <v>3.814835</v>
      </c>
      <c r="W504" s="14">
        <v>4.1193499999999998</v>
      </c>
      <c r="X504" s="14">
        <v>5.0030549999999998</v>
      </c>
      <c r="Y504" s="14">
        <v>5.8206319999999998</v>
      </c>
      <c r="Z504" s="14">
        <v>5.7347830000000002</v>
      </c>
      <c r="AA504" s="14">
        <v>5.5498690000000002</v>
      </c>
      <c r="AB504" s="14">
        <v>5.1159470000000002</v>
      </c>
      <c r="AC504" s="14">
        <v>4.378196</v>
      </c>
      <c r="AD504" s="14">
        <v>3.7814649999999999</v>
      </c>
      <c r="AE504" s="14">
        <v>-0.41325000000000001</v>
      </c>
      <c r="AF504" s="14">
        <v>-0.43662119999999999</v>
      </c>
      <c r="AG504" s="14">
        <v>-0.25062109999999999</v>
      </c>
      <c r="AH504" s="14">
        <v>-0.29036010000000001</v>
      </c>
      <c r="AI504" s="14">
        <v>-0.37154720000000002</v>
      </c>
      <c r="AJ504" s="14">
        <v>-0.2722463</v>
      </c>
      <c r="AK504" s="14">
        <v>-5.2734099999999999E-2</v>
      </c>
      <c r="AL504" s="14">
        <v>-2.9927599999999999E-2</v>
      </c>
      <c r="AM504" s="14">
        <v>-0.45102819999999999</v>
      </c>
      <c r="AN504" s="14">
        <v>-0.41586220000000002</v>
      </c>
      <c r="AO504" s="14">
        <v>-0.1373943</v>
      </c>
      <c r="AP504" s="14">
        <v>-0.1130332</v>
      </c>
      <c r="AQ504" s="14">
        <v>-0.19955339999999999</v>
      </c>
      <c r="AR504" s="14">
        <v>-0.55780410000000002</v>
      </c>
      <c r="AS504" s="14">
        <v>-0.48999179999999998</v>
      </c>
      <c r="AT504" s="14">
        <v>-0.4737768</v>
      </c>
      <c r="AU504" s="14">
        <v>-0.35375269999999998</v>
      </c>
      <c r="AV504" s="14">
        <v>-3.3342700000000003E-2</v>
      </c>
      <c r="AW504" s="14">
        <v>-6.13941E-2</v>
      </c>
      <c r="AX504" s="14">
        <v>-5.33275E-2</v>
      </c>
      <c r="AY504" s="14">
        <v>-2.7644599999999998E-2</v>
      </c>
      <c r="AZ504" s="14">
        <v>-8.1983E-2</v>
      </c>
      <c r="BA504" s="14">
        <v>-0.22848099999999999</v>
      </c>
      <c r="BB504" s="14">
        <v>-0.18640029999999999</v>
      </c>
      <c r="BC504" s="14">
        <v>-0.30930259999999998</v>
      </c>
      <c r="BD504" s="14">
        <v>-0.33834979999999998</v>
      </c>
      <c r="BE504" s="14">
        <v>-0.18446599999999999</v>
      </c>
      <c r="BF504" s="14">
        <v>-0.2237934</v>
      </c>
      <c r="BG504" s="14">
        <v>-0.29617060000000001</v>
      </c>
      <c r="BH504" s="14">
        <v>-0.19382479999999999</v>
      </c>
      <c r="BI504" s="14">
        <v>2.76888E-2</v>
      </c>
      <c r="BJ504" s="14">
        <v>5.6438700000000001E-2</v>
      </c>
      <c r="BK504" s="14">
        <v>-0.35707359999999999</v>
      </c>
      <c r="BL504" s="14">
        <v>-0.30930299999999999</v>
      </c>
      <c r="BM504" s="14">
        <v>-2.6294600000000001E-2</v>
      </c>
      <c r="BN504" s="14">
        <v>-2.4170299999999999E-2</v>
      </c>
      <c r="BO504" s="14">
        <v>-0.10941090000000001</v>
      </c>
      <c r="BP504" s="14">
        <v>-0.4254945</v>
      </c>
      <c r="BQ504" s="14">
        <v>-0.39174959999999998</v>
      </c>
      <c r="BR504" s="14">
        <v>-0.3546917</v>
      </c>
      <c r="BS504" s="14">
        <v>-0.22735440000000001</v>
      </c>
      <c r="BT504" s="14">
        <v>9.3876000000000001E-2</v>
      </c>
      <c r="BU504" s="14">
        <v>6.2291899999999997E-2</v>
      </c>
      <c r="BV504" s="14">
        <v>4.2926800000000001E-2</v>
      </c>
      <c r="BW504" s="14">
        <v>6.3542799999999997E-2</v>
      </c>
      <c r="BX504" s="14">
        <v>9.9065000000000004E-3</v>
      </c>
      <c r="BY504" s="14">
        <v>-0.13972680000000001</v>
      </c>
      <c r="BZ504" s="14">
        <v>-0.11728710000000001</v>
      </c>
      <c r="CA504" s="14">
        <v>-0.23730889999999999</v>
      </c>
      <c r="CB504" s="14">
        <v>-0.27028730000000001</v>
      </c>
      <c r="CC504" s="14">
        <v>-0.1386472</v>
      </c>
      <c r="CD504" s="14">
        <v>-0.1776895</v>
      </c>
      <c r="CE504" s="14">
        <v>-0.24396499999999999</v>
      </c>
      <c r="CF504" s="14">
        <v>-0.1395103</v>
      </c>
      <c r="CG504" s="14">
        <v>8.3389500000000005E-2</v>
      </c>
      <c r="CH504" s="14">
        <v>0.11625580000000001</v>
      </c>
      <c r="CI504" s="14">
        <v>-0.29200090000000001</v>
      </c>
      <c r="CJ504" s="14">
        <v>-0.2355004</v>
      </c>
      <c r="CK504" s="14">
        <v>5.0652799999999998E-2</v>
      </c>
      <c r="CL504" s="14">
        <v>3.7375800000000001E-2</v>
      </c>
      <c r="CM504" s="14">
        <v>-4.6978399999999997E-2</v>
      </c>
      <c r="CN504" s="14">
        <v>-0.33385730000000002</v>
      </c>
      <c r="CO504" s="14">
        <v>-0.32370729999999998</v>
      </c>
      <c r="CP504" s="14">
        <v>-0.2722136</v>
      </c>
      <c r="CQ504" s="14">
        <v>-0.1398112</v>
      </c>
      <c r="CR504" s="14">
        <v>0.18198729999999999</v>
      </c>
      <c r="CS504" s="14">
        <v>0.14795649999999999</v>
      </c>
      <c r="CT504" s="14">
        <v>0.1095923</v>
      </c>
      <c r="CU504" s="14">
        <v>0.1266989</v>
      </c>
      <c r="CV504" s="14">
        <v>7.3548799999999998E-2</v>
      </c>
      <c r="CW504" s="14">
        <v>-7.8256000000000006E-2</v>
      </c>
      <c r="CX504" s="14">
        <v>-6.9419499999999995E-2</v>
      </c>
      <c r="CY504" s="14">
        <v>-0.1653153</v>
      </c>
      <c r="CZ504" s="14">
        <v>-0.20222480000000001</v>
      </c>
      <c r="DA504" s="14">
        <v>-9.2828499999999994E-2</v>
      </c>
      <c r="DB504" s="14">
        <v>-0.1315856</v>
      </c>
      <c r="DC504" s="14">
        <v>-0.1917594</v>
      </c>
      <c r="DD504" s="14">
        <v>-8.5195900000000005E-2</v>
      </c>
      <c r="DE504" s="14">
        <v>0.1390902</v>
      </c>
      <c r="DF504" s="14">
        <v>0.1760729</v>
      </c>
      <c r="DG504" s="14">
        <v>-0.2269282</v>
      </c>
      <c r="DH504" s="14">
        <v>-0.1616978</v>
      </c>
      <c r="DI504" s="14">
        <v>0.1276002</v>
      </c>
      <c r="DJ504" s="14">
        <v>9.8921999999999996E-2</v>
      </c>
      <c r="DK504" s="14">
        <v>1.5454000000000001E-2</v>
      </c>
      <c r="DL504" s="14">
        <v>-0.24221999999999999</v>
      </c>
      <c r="DM504" s="14">
        <v>-0.25566509999999998</v>
      </c>
      <c r="DN504" s="14">
        <v>-0.1897356</v>
      </c>
      <c r="DO504" s="14">
        <v>-5.2268099999999998E-2</v>
      </c>
      <c r="DP504" s="14">
        <v>0.27009860000000002</v>
      </c>
      <c r="DQ504" s="14">
        <v>0.233621</v>
      </c>
      <c r="DR504" s="14">
        <v>0.17625769999999999</v>
      </c>
      <c r="DS504" s="14">
        <v>0.1898551</v>
      </c>
      <c r="DT504" s="14">
        <v>0.13719120000000001</v>
      </c>
      <c r="DU504" s="14">
        <v>-1.6785100000000001E-2</v>
      </c>
      <c r="DV504" s="14">
        <v>-2.1551899999999999E-2</v>
      </c>
      <c r="DW504" s="14">
        <v>-6.1367900000000003E-2</v>
      </c>
      <c r="DX504" s="14">
        <v>-0.1039533</v>
      </c>
      <c r="DY504" s="14">
        <v>-2.66734E-2</v>
      </c>
      <c r="DZ504" s="14">
        <v>-6.5018999999999993E-2</v>
      </c>
      <c r="EA504" s="14">
        <v>-0.11638279999999999</v>
      </c>
      <c r="EB504" s="14">
        <v>-6.7743999999999999E-3</v>
      </c>
      <c r="EC504" s="14">
        <v>0.21951309999999999</v>
      </c>
      <c r="ED504" s="14">
        <v>0.26243919999999998</v>
      </c>
      <c r="EE504" s="14">
        <v>-0.1329736</v>
      </c>
      <c r="EF504" s="14">
        <v>-5.5138600000000003E-2</v>
      </c>
      <c r="EG504" s="14">
        <v>0.23869989999999999</v>
      </c>
      <c r="EH504" s="14">
        <v>0.1877849</v>
      </c>
      <c r="EI504" s="14">
        <v>0.1055965</v>
      </c>
      <c r="EJ504" s="14">
        <v>-0.10991049999999999</v>
      </c>
      <c r="EK504" s="14">
        <v>-0.1574229</v>
      </c>
      <c r="EL504" s="14">
        <v>-7.0650400000000002E-2</v>
      </c>
      <c r="EM504" s="14">
        <v>7.4130299999999996E-2</v>
      </c>
      <c r="EN504" s="14">
        <v>0.39731729999999998</v>
      </c>
      <c r="EO504" s="14">
        <v>0.35730699999999999</v>
      </c>
      <c r="EP504" s="14">
        <v>0.27251199999999998</v>
      </c>
      <c r="EQ504" s="14">
        <v>0.28104249999999997</v>
      </c>
      <c r="ER504" s="14">
        <v>0.2290807</v>
      </c>
      <c r="ES504" s="14">
        <v>7.1969000000000005E-2</v>
      </c>
      <c r="ET504" s="14">
        <v>4.7561399999999997E-2</v>
      </c>
      <c r="EU504" s="14">
        <v>51.075330000000001</v>
      </c>
      <c r="EV504" s="14">
        <v>51.93486</v>
      </c>
      <c r="EW504" s="14">
        <v>51.64987</v>
      </c>
      <c r="EX504" s="14">
        <v>52.288849999999996</v>
      </c>
      <c r="EY504" s="14">
        <v>52.997889999999998</v>
      </c>
      <c r="EZ504" s="14">
        <v>53.004919999999998</v>
      </c>
      <c r="FA504" s="14">
        <v>52.561369999999997</v>
      </c>
      <c r="FB504" s="14">
        <v>52.102550000000001</v>
      </c>
      <c r="FC504" s="14">
        <v>51.342579999999998</v>
      </c>
      <c r="FD504" s="14">
        <v>52.684640000000002</v>
      </c>
      <c r="FE504" s="14">
        <v>52.147849999999998</v>
      </c>
      <c r="FF504" s="14">
        <v>50.423360000000002</v>
      </c>
      <c r="FG504" s="14">
        <v>50.437399999999997</v>
      </c>
      <c r="FH504" s="14">
        <v>52.131169999999997</v>
      </c>
      <c r="FI504" s="14">
        <v>51.738720000000001</v>
      </c>
      <c r="FJ504" s="14">
        <v>51.510269999999998</v>
      </c>
      <c r="FK504" s="14">
        <v>49.802460000000004</v>
      </c>
      <c r="FL504" s="14">
        <v>48.373840000000001</v>
      </c>
      <c r="FM504" s="14">
        <v>48.76014</v>
      </c>
      <c r="FN504" s="14">
        <v>48.761020000000002</v>
      </c>
      <c r="FO504" s="14">
        <v>48.819490000000002</v>
      </c>
      <c r="FP504" s="14">
        <v>47.97278</v>
      </c>
      <c r="FQ504" s="14">
        <v>46.995429999999999</v>
      </c>
      <c r="FR504" s="14">
        <v>45.367339999999999</v>
      </c>
      <c r="FS504" s="14">
        <v>1.985595</v>
      </c>
      <c r="FT504" s="14">
        <v>7.5849600000000003E-2</v>
      </c>
      <c r="FU504" s="14">
        <v>0.1163833</v>
      </c>
      <c r="FW504" s="14"/>
    </row>
    <row r="505" spans="1:235" x14ac:dyDescent="0.6">
      <c r="A505" t="s">
        <v>226</v>
      </c>
      <c r="B505" t="s">
        <v>0</v>
      </c>
      <c r="C505" t="s">
        <v>293</v>
      </c>
      <c r="D505" t="s">
        <v>250</v>
      </c>
      <c r="E505" t="s">
        <v>221</v>
      </c>
      <c r="F505" s="14">
        <v>4231</v>
      </c>
      <c r="G505" s="14">
        <v>2.4310689999999999</v>
      </c>
      <c r="H505" s="14">
        <v>2.2783959999999999</v>
      </c>
      <c r="I505" s="14">
        <v>2.2735539999999999</v>
      </c>
      <c r="J505" s="14">
        <v>2.2415470000000002</v>
      </c>
      <c r="K505" s="14">
        <v>2.2010269999999998</v>
      </c>
      <c r="L505" s="14">
        <v>2.3482069999999999</v>
      </c>
      <c r="M505" s="14">
        <v>2.9735459999999998</v>
      </c>
      <c r="N505" s="14">
        <v>3.3270590000000002</v>
      </c>
      <c r="O505" s="14">
        <v>3.2801200000000001</v>
      </c>
      <c r="P505" s="14">
        <v>3.1801699999999999</v>
      </c>
      <c r="Q505" s="14">
        <v>3.3345600000000002</v>
      </c>
      <c r="R505" s="14">
        <v>3.3334549999999998</v>
      </c>
      <c r="S505" s="14">
        <v>3.2732079999999999</v>
      </c>
      <c r="T505" s="14">
        <v>3.0638559999999999</v>
      </c>
      <c r="U505" s="14">
        <v>3.0827969999999998</v>
      </c>
      <c r="V505" s="14">
        <v>3.2189670000000001</v>
      </c>
      <c r="W505" s="14">
        <v>3.3090989999999998</v>
      </c>
      <c r="X505" s="14">
        <v>3.9263080000000001</v>
      </c>
      <c r="Y505" s="14">
        <v>4.6860590000000002</v>
      </c>
      <c r="Z505" s="14">
        <v>4.4578850000000001</v>
      </c>
      <c r="AA505" s="14">
        <v>4.2658930000000002</v>
      </c>
      <c r="AB505" s="14">
        <v>4.0938299999999996</v>
      </c>
      <c r="AC505" s="14">
        <v>3.5719289999999999</v>
      </c>
      <c r="AD505" s="14">
        <v>3.2626900000000001</v>
      </c>
      <c r="AE505" s="14">
        <v>-0.2590673</v>
      </c>
      <c r="AF505" s="14">
        <v>-0.2548105</v>
      </c>
      <c r="AG505" s="14">
        <v>-0.15174660000000001</v>
      </c>
      <c r="AH505" s="14">
        <v>-0.1638907</v>
      </c>
      <c r="AI505" s="14">
        <v>-0.2658451</v>
      </c>
      <c r="AJ505" s="14">
        <v>-0.37645390000000001</v>
      </c>
      <c r="AK505" s="14">
        <v>-0.21068139999999999</v>
      </c>
      <c r="AL505" s="14">
        <v>-8.6718699999999996E-2</v>
      </c>
      <c r="AM505" s="14">
        <v>-0.1045026</v>
      </c>
      <c r="AN505" s="14">
        <v>-0.1648491</v>
      </c>
      <c r="AO505" s="14">
        <v>-0.1126539</v>
      </c>
      <c r="AP505" s="14">
        <v>-7.2614499999999998E-2</v>
      </c>
      <c r="AQ505" s="14">
        <v>-0.13494500000000001</v>
      </c>
      <c r="AR505" s="14">
        <v>-0.25056719999999999</v>
      </c>
      <c r="AS505" s="14">
        <v>-0.2240383</v>
      </c>
      <c r="AT505" s="14">
        <v>-0.15657940000000001</v>
      </c>
      <c r="AU505" s="14">
        <v>-0.32989930000000001</v>
      </c>
      <c r="AV505" s="14">
        <v>-0.25507479999999999</v>
      </c>
      <c r="AW505" s="14">
        <v>9.3708999999999997E-3</v>
      </c>
      <c r="AX505" s="14">
        <v>-0.19348760000000001</v>
      </c>
      <c r="AY505" s="14">
        <v>-0.23820140000000001</v>
      </c>
      <c r="AZ505" s="14">
        <v>-0.14946290000000001</v>
      </c>
      <c r="BA505" s="14">
        <v>-0.2579823</v>
      </c>
      <c r="BB505" s="14">
        <v>-0.14953379999999999</v>
      </c>
      <c r="BC505" s="14">
        <v>-0.17560229999999999</v>
      </c>
      <c r="BD505" s="14">
        <v>-0.18768670000000001</v>
      </c>
      <c r="BE505" s="14">
        <v>-9.4300499999999995E-2</v>
      </c>
      <c r="BF505" s="14">
        <v>-9.8909300000000006E-2</v>
      </c>
      <c r="BG505" s="14">
        <v>-0.1934159</v>
      </c>
      <c r="BH505" s="14">
        <v>-0.29389480000000001</v>
      </c>
      <c r="BI505" s="14">
        <v>-0.12668789999999999</v>
      </c>
      <c r="BJ505" s="14">
        <v>1.9158999999999999E-3</v>
      </c>
      <c r="BK505" s="14">
        <v>-2.1629900000000001E-2</v>
      </c>
      <c r="BL505" s="14">
        <v>-7.4347200000000002E-2</v>
      </c>
      <c r="BM505" s="14">
        <v>-1.8459099999999999E-2</v>
      </c>
      <c r="BN505" s="14">
        <v>3.0263E-3</v>
      </c>
      <c r="BO505" s="14">
        <v>-5.7995499999999998E-2</v>
      </c>
      <c r="BP505" s="14">
        <v>-0.16951669999999999</v>
      </c>
      <c r="BQ505" s="14">
        <v>-0.1306985</v>
      </c>
      <c r="BR505" s="14">
        <v>-5.4491699999999997E-2</v>
      </c>
      <c r="BS505" s="14">
        <v>-0.2113709</v>
      </c>
      <c r="BT505" s="14">
        <v>-0.14985709999999999</v>
      </c>
      <c r="BU505" s="14">
        <v>0.1045895</v>
      </c>
      <c r="BV505" s="14">
        <v>-9.9832500000000005E-2</v>
      </c>
      <c r="BW505" s="14">
        <v>-0.16110759999999999</v>
      </c>
      <c r="BX505" s="14">
        <v>-7.2449299999999994E-2</v>
      </c>
      <c r="BY505" s="14">
        <v>-0.19027930000000001</v>
      </c>
      <c r="BZ505" s="14">
        <v>-8.0464900000000006E-2</v>
      </c>
      <c r="CA505" s="14">
        <v>-0.1177946</v>
      </c>
      <c r="CB505" s="14">
        <v>-0.14119689999999999</v>
      </c>
      <c r="CC505" s="14">
        <v>-5.4513600000000002E-2</v>
      </c>
      <c r="CD505" s="14">
        <v>-5.3903300000000001E-2</v>
      </c>
      <c r="CE505" s="14">
        <v>-0.14325170000000001</v>
      </c>
      <c r="CF505" s="14">
        <v>-0.2367146</v>
      </c>
      <c r="CG505" s="14">
        <v>-6.8514199999999997E-2</v>
      </c>
      <c r="CH505" s="14">
        <v>6.3303999999999999E-2</v>
      </c>
      <c r="CI505" s="14">
        <v>3.5767500000000001E-2</v>
      </c>
      <c r="CJ505" s="14">
        <v>-1.16659E-2</v>
      </c>
      <c r="CK505" s="14">
        <v>4.6780000000000002E-2</v>
      </c>
      <c r="CL505" s="14">
        <v>5.5414900000000003E-2</v>
      </c>
      <c r="CM505" s="14">
        <v>-4.7004999999999998E-3</v>
      </c>
      <c r="CN505" s="14">
        <v>-0.11338139999999999</v>
      </c>
      <c r="CO505" s="14">
        <v>-6.6051600000000002E-2</v>
      </c>
      <c r="CP505" s="14">
        <v>1.62139E-2</v>
      </c>
      <c r="CQ505" s="14">
        <v>-0.12927849999999999</v>
      </c>
      <c r="CR505" s="14">
        <v>-7.6983700000000002E-2</v>
      </c>
      <c r="CS505" s="14">
        <v>0.17053760000000001</v>
      </c>
      <c r="CT505" s="14">
        <v>-3.49673E-2</v>
      </c>
      <c r="CU505" s="14">
        <v>-0.10771269999999999</v>
      </c>
      <c r="CV505" s="14">
        <v>-1.9109999999999999E-2</v>
      </c>
      <c r="CW505" s="14">
        <v>-0.1433884</v>
      </c>
      <c r="CX505" s="14">
        <v>-3.2627999999999997E-2</v>
      </c>
      <c r="CY505" s="14">
        <v>-5.9986999999999999E-2</v>
      </c>
      <c r="CZ505" s="14">
        <v>-9.4707100000000002E-2</v>
      </c>
      <c r="DA505" s="14">
        <v>-1.4726599999999999E-2</v>
      </c>
      <c r="DB505" s="14">
        <v>-8.8973000000000003E-3</v>
      </c>
      <c r="DC505" s="14">
        <v>-9.3087500000000004E-2</v>
      </c>
      <c r="DD505" s="14">
        <v>-0.17953430000000001</v>
      </c>
      <c r="DE505" s="14">
        <v>-1.03406E-2</v>
      </c>
      <c r="DF505" s="14">
        <v>0.1246921</v>
      </c>
      <c r="DG505" s="14">
        <v>9.3164800000000006E-2</v>
      </c>
      <c r="DH505" s="14">
        <v>5.1015400000000002E-2</v>
      </c>
      <c r="DI505" s="14">
        <v>0.11201899999999999</v>
      </c>
      <c r="DJ505" s="14">
        <v>0.10780339999999999</v>
      </c>
      <c r="DK505" s="14">
        <v>4.8594499999999999E-2</v>
      </c>
      <c r="DL505" s="14">
        <v>-5.7245999999999998E-2</v>
      </c>
      <c r="DM505" s="14">
        <v>-1.4048000000000001E-3</v>
      </c>
      <c r="DN505" s="14">
        <v>8.6919499999999997E-2</v>
      </c>
      <c r="DO505" s="14">
        <v>-4.7186100000000002E-2</v>
      </c>
      <c r="DP505" s="14">
        <v>-4.1102999999999999E-3</v>
      </c>
      <c r="DQ505" s="14">
        <v>0.23648569999999999</v>
      </c>
      <c r="DR505" s="14">
        <v>2.9898000000000001E-2</v>
      </c>
      <c r="DS505" s="14">
        <v>-5.4317799999999999E-2</v>
      </c>
      <c r="DT505" s="14">
        <v>3.4229299999999997E-2</v>
      </c>
      <c r="DU505" s="14">
        <v>-9.64975E-2</v>
      </c>
      <c r="DV505" s="14">
        <v>1.5208899999999999E-2</v>
      </c>
      <c r="DW505" s="14">
        <v>2.3477999999999999E-2</v>
      </c>
      <c r="DX505" s="14">
        <v>-2.7583199999999999E-2</v>
      </c>
      <c r="DY505" s="14">
        <v>4.2719500000000001E-2</v>
      </c>
      <c r="DZ505" s="14">
        <v>5.6084200000000001E-2</v>
      </c>
      <c r="EA505" s="14">
        <v>-2.0658300000000001E-2</v>
      </c>
      <c r="EB505" s="14">
        <v>-9.6975199999999998E-2</v>
      </c>
      <c r="EC505" s="14">
        <v>7.3652899999999993E-2</v>
      </c>
      <c r="ED505" s="14">
        <v>0.21332680000000001</v>
      </c>
      <c r="EE505" s="14">
        <v>0.17603750000000001</v>
      </c>
      <c r="EF505" s="14">
        <v>0.14151720000000001</v>
      </c>
      <c r="EG505" s="14">
        <v>0.2062138</v>
      </c>
      <c r="EH505" s="14">
        <v>0.1834442</v>
      </c>
      <c r="EI505" s="14">
        <v>0.12554390000000001</v>
      </c>
      <c r="EJ505" s="14">
        <v>2.3804499999999999E-2</v>
      </c>
      <c r="EK505" s="14">
        <v>9.1935000000000003E-2</v>
      </c>
      <c r="EL505" s="14">
        <v>0.18900710000000001</v>
      </c>
      <c r="EM505" s="14">
        <v>7.1342299999999997E-2</v>
      </c>
      <c r="EN505" s="14">
        <v>0.1011074</v>
      </c>
      <c r="EO505" s="14">
        <v>0.33170430000000001</v>
      </c>
      <c r="EP505" s="14">
        <v>0.123553</v>
      </c>
      <c r="EQ505" s="14">
        <v>2.2776000000000001E-2</v>
      </c>
      <c r="ER505" s="14">
        <v>0.11124290000000001</v>
      </c>
      <c r="ES505" s="14">
        <v>-2.8794400000000001E-2</v>
      </c>
      <c r="ET505" s="14">
        <v>8.42778E-2</v>
      </c>
      <c r="EU505" s="14">
        <v>48.950670000000002</v>
      </c>
      <c r="EV505" s="14">
        <v>49.524160000000002</v>
      </c>
      <c r="EW505" s="14">
        <v>50.393880000000003</v>
      </c>
      <c r="EX505" s="14">
        <v>50.243360000000003</v>
      </c>
      <c r="EY505" s="14">
        <v>50.902610000000003</v>
      </c>
      <c r="EZ505" s="14">
        <v>50.910449999999997</v>
      </c>
      <c r="FA505" s="14">
        <v>50.823680000000003</v>
      </c>
      <c r="FB505" s="14">
        <v>50.718440000000001</v>
      </c>
      <c r="FC505" s="14">
        <v>50.254739999999998</v>
      </c>
      <c r="FD505" s="14">
        <v>50.928910000000002</v>
      </c>
      <c r="FE505" s="14">
        <v>52.434100000000001</v>
      </c>
      <c r="FF505" s="14">
        <v>48.55527</v>
      </c>
      <c r="FG505" s="14">
        <v>46.339239999999997</v>
      </c>
      <c r="FH505" s="14">
        <v>49.480139999999999</v>
      </c>
      <c r="FI505" s="14">
        <v>50.160130000000002</v>
      </c>
      <c r="FJ505" s="14">
        <v>49.238810000000001</v>
      </c>
      <c r="FK505" s="14">
        <v>48.892229999999998</v>
      </c>
      <c r="FL505" s="14">
        <v>45.29674</v>
      </c>
      <c r="FM505" s="14">
        <v>45.358969999999999</v>
      </c>
      <c r="FN505" s="14">
        <v>45.707819999999998</v>
      </c>
      <c r="FO505" s="14">
        <v>46.291930000000001</v>
      </c>
      <c r="FP505" s="14">
        <v>45.752850000000002</v>
      </c>
      <c r="FQ505" s="14">
        <v>43.682270000000003</v>
      </c>
      <c r="FR505" s="14">
        <v>42.390340000000002</v>
      </c>
      <c r="FS505" s="14">
        <v>2.2708919999999999</v>
      </c>
      <c r="FT505" s="14">
        <v>6.5270999999999996E-2</v>
      </c>
      <c r="FU505" s="14">
        <v>0.1002676</v>
      </c>
      <c r="FW505" s="14"/>
    </row>
    <row r="506" spans="1:235" x14ac:dyDescent="0.6">
      <c r="A506" t="s">
        <v>226</v>
      </c>
      <c r="B506" t="s">
        <v>0</v>
      </c>
      <c r="C506" t="s">
        <v>293</v>
      </c>
      <c r="D506" s="53" t="s">
        <v>239</v>
      </c>
      <c r="E506" t="s">
        <v>219</v>
      </c>
      <c r="F506" s="14">
        <v>7602</v>
      </c>
      <c r="G506" s="14">
        <v>3.1113089999999999</v>
      </c>
      <c r="H506" s="14">
        <v>2.8521779999999999</v>
      </c>
      <c r="I506" s="14">
        <v>2.8776259999999998</v>
      </c>
      <c r="J506" s="14">
        <v>2.7631109999999999</v>
      </c>
      <c r="K506" s="14">
        <v>2.7416800000000001</v>
      </c>
      <c r="L506" s="14">
        <v>2.8934150000000001</v>
      </c>
      <c r="M506" s="14">
        <v>3.338495</v>
      </c>
      <c r="N506" s="14">
        <v>3.6732520000000002</v>
      </c>
      <c r="O506" s="14">
        <v>3.7565279999999999</v>
      </c>
      <c r="P506" s="14">
        <v>4.0224669999999998</v>
      </c>
      <c r="Q506" s="14">
        <v>4.0827140000000002</v>
      </c>
      <c r="R506" s="14">
        <v>4.000197</v>
      </c>
      <c r="S506" s="14">
        <v>3.8627699999999998</v>
      </c>
      <c r="T506" s="14">
        <v>3.7856359999999998</v>
      </c>
      <c r="U506" s="14">
        <v>3.714502</v>
      </c>
      <c r="V506" s="14">
        <v>3.7456580000000002</v>
      </c>
      <c r="W506" s="14">
        <v>3.9087179999999999</v>
      </c>
      <c r="X506" s="14">
        <v>4.4122060000000003</v>
      </c>
      <c r="Y506" s="14">
        <v>4.7505480000000002</v>
      </c>
      <c r="Z506" s="14">
        <v>4.9289110000000003</v>
      </c>
      <c r="AA506" s="14">
        <v>5.1410410000000004</v>
      </c>
      <c r="AB506" s="14">
        <v>4.6844869999999998</v>
      </c>
      <c r="AC506" s="14">
        <v>4.1199199999999996</v>
      </c>
      <c r="AD506" s="14">
        <v>3.5225719999999998</v>
      </c>
      <c r="AE506" s="14">
        <v>-0.36447600000000002</v>
      </c>
      <c r="AF506" s="14">
        <v>-0.38505719999999999</v>
      </c>
      <c r="AG506" s="14">
        <v>-0.15280589999999999</v>
      </c>
      <c r="AH506" s="14">
        <v>-0.16529350000000001</v>
      </c>
      <c r="AI506" s="14">
        <v>-0.1908985</v>
      </c>
      <c r="AJ506" s="14">
        <v>-0.21771879999999999</v>
      </c>
      <c r="AK506" s="14">
        <v>-0.18234159999999999</v>
      </c>
      <c r="AL506" s="14">
        <v>-0.17949799999999999</v>
      </c>
      <c r="AM506" s="14">
        <v>-0.1802308</v>
      </c>
      <c r="AN506" s="14">
        <v>-1.07277E-2</v>
      </c>
      <c r="AO506" s="14">
        <v>-3.4047000000000001E-3</v>
      </c>
      <c r="AP506" s="14">
        <v>-0.10890370000000001</v>
      </c>
      <c r="AQ506" s="14">
        <v>-0.2184634</v>
      </c>
      <c r="AR506" s="14">
        <v>-0.2141352</v>
      </c>
      <c r="AS506" s="14">
        <v>-0.20186779999999999</v>
      </c>
      <c r="AT506" s="14">
        <v>-0.15510930000000001</v>
      </c>
      <c r="AU506" s="14">
        <v>-0.1247896</v>
      </c>
      <c r="AV506" s="14">
        <v>2.7400500000000001E-2</v>
      </c>
      <c r="AW506" s="14">
        <v>9.7684599999999996E-2</v>
      </c>
      <c r="AX506" s="14">
        <v>7.0239800000000005E-2</v>
      </c>
      <c r="AY506" s="14">
        <v>0.1172882</v>
      </c>
      <c r="AZ506" s="14">
        <v>-0.12268030000000001</v>
      </c>
      <c r="BA506" s="14">
        <v>-0.1619796</v>
      </c>
      <c r="BB506" s="14">
        <v>-0.17120299999999999</v>
      </c>
      <c r="BC506" s="14">
        <v>-0.27910459999999998</v>
      </c>
      <c r="BD506" s="14">
        <v>-0.3084654</v>
      </c>
      <c r="BE506" s="14">
        <v>-9.4520300000000002E-2</v>
      </c>
      <c r="BF506" s="14">
        <v>-0.1025884</v>
      </c>
      <c r="BG506" s="14">
        <v>-0.1309033</v>
      </c>
      <c r="BH506" s="14">
        <v>-0.15149389999999999</v>
      </c>
      <c r="BI506" s="14">
        <v>-0.1041763</v>
      </c>
      <c r="BJ506" s="14">
        <v>-0.1040599</v>
      </c>
      <c r="BK506" s="14">
        <v>-0.1057954</v>
      </c>
      <c r="BL506" s="14">
        <v>6.7251900000000003E-2</v>
      </c>
      <c r="BM506" s="14">
        <v>7.1762800000000002E-2</v>
      </c>
      <c r="BN506" s="14">
        <v>-4.0817899999999997E-2</v>
      </c>
      <c r="BO506" s="14">
        <v>-0.1553918</v>
      </c>
      <c r="BP506" s="14">
        <v>-0.15154129999999999</v>
      </c>
      <c r="BQ506" s="14">
        <v>-0.12994330000000001</v>
      </c>
      <c r="BR506" s="14">
        <v>-8.0644400000000005E-2</v>
      </c>
      <c r="BS506" s="14">
        <v>-5.1347499999999997E-2</v>
      </c>
      <c r="BT506" s="14">
        <v>0.10682030000000001</v>
      </c>
      <c r="BU506" s="14">
        <v>0.17976690000000001</v>
      </c>
      <c r="BV506" s="14">
        <v>0.14786759999999999</v>
      </c>
      <c r="BW506" s="14">
        <v>0.18932969999999999</v>
      </c>
      <c r="BX506" s="14">
        <v>-4.9619999999999997E-2</v>
      </c>
      <c r="BY506" s="14">
        <v>-9.5579899999999995E-2</v>
      </c>
      <c r="BZ506" s="14">
        <v>-0.1113811</v>
      </c>
      <c r="CA506" s="14">
        <v>-0.2199767</v>
      </c>
      <c r="CB506" s="14">
        <v>-0.25541819999999998</v>
      </c>
      <c r="CC506" s="14">
        <v>-5.4151900000000003E-2</v>
      </c>
      <c r="CD506" s="14">
        <v>-5.9159099999999999E-2</v>
      </c>
      <c r="CE506" s="14">
        <v>-8.9350799999999994E-2</v>
      </c>
      <c r="CF506" s="14">
        <v>-0.1056267</v>
      </c>
      <c r="CG506" s="14">
        <v>-5.0039199999999999E-2</v>
      </c>
      <c r="CH506" s="14">
        <v>-5.1811599999999999E-2</v>
      </c>
      <c r="CI506" s="14">
        <v>-5.4241699999999997E-2</v>
      </c>
      <c r="CJ506" s="14">
        <v>0.1212602</v>
      </c>
      <c r="CK506" s="14">
        <v>0.1238235</v>
      </c>
      <c r="CL506" s="14">
        <v>6.3382000000000004E-3</v>
      </c>
      <c r="CM506" s="14">
        <v>-0.11170860000000001</v>
      </c>
      <c r="CN506" s="14">
        <v>-0.10818899999999999</v>
      </c>
      <c r="CO506" s="14">
        <v>-8.0128500000000005E-2</v>
      </c>
      <c r="CP506" s="14">
        <v>-2.9070200000000001E-2</v>
      </c>
      <c r="CQ506" s="14">
        <v>-4.817E-4</v>
      </c>
      <c r="CR506" s="14">
        <v>0.1618262</v>
      </c>
      <c r="CS506" s="14">
        <v>0.23661679999999999</v>
      </c>
      <c r="CT506" s="14">
        <v>0.20163229999999999</v>
      </c>
      <c r="CU506" s="14">
        <v>0.2392254</v>
      </c>
      <c r="CV506" s="14">
        <v>9.8139999999999989E-4</v>
      </c>
      <c r="CW506" s="14">
        <v>-4.95916E-2</v>
      </c>
      <c r="CX506" s="14">
        <v>-6.99486E-2</v>
      </c>
      <c r="CY506" s="14">
        <v>-0.16084870000000001</v>
      </c>
      <c r="CZ506" s="14">
        <v>-0.20237089999999999</v>
      </c>
      <c r="DA506" s="14">
        <v>-1.3783500000000001E-2</v>
      </c>
      <c r="DB506" s="14">
        <v>-1.5729699999999999E-2</v>
      </c>
      <c r="DC506" s="14">
        <v>-4.7798300000000002E-2</v>
      </c>
      <c r="DD506" s="14">
        <v>-5.9759399999999997E-2</v>
      </c>
      <c r="DE506" s="14">
        <v>4.0978000000000004E-3</v>
      </c>
      <c r="DF506" s="14">
        <v>4.3659999999999999E-4</v>
      </c>
      <c r="DG506" s="14">
        <v>-2.6879E-3</v>
      </c>
      <c r="DH506" s="14">
        <v>0.1752686</v>
      </c>
      <c r="DI506" s="14">
        <v>0.17588419999999999</v>
      </c>
      <c r="DJ506" s="14">
        <v>5.3494199999999999E-2</v>
      </c>
      <c r="DK506" s="14">
        <v>-6.80254E-2</v>
      </c>
      <c r="DL506" s="14">
        <v>-6.4836699999999997E-2</v>
      </c>
      <c r="DM506" s="14">
        <v>-3.0313799999999998E-2</v>
      </c>
      <c r="DN506" s="14">
        <v>2.25039E-2</v>
      </c>
      <c r="DO506" s="14">
        <v>5.0384100000000001E-2</v>
      </c>
      <c r="DP506" s="14">
        <v>0.2168321</v>
      </c>
      <c r="DQ506" s="14">
        <v>0.29346680000000003</v>
      </c>
      <c r="DR506" s="14">
        <v>0.25539709999999999</v>
      </c>
      <c r="DS506" s="14">
        <v>0.28912120000000002</v>
      </c>
      <c r="DT506" s="14">
        <v>5.1582799999999998E-2</v>
      </c>
      <c r="DU506" s="14">
        <v>-3.6032999999999998E-3</v>
      </c>
      <c r="DV506" s="14">
        <v>-2.8516199999999998E-2</v>
      </c>
      <c r="DW506" s="14">
        <v>-7.5477299999999997E-2</v>
      </c>
      <c r="DX506" s="14">
        <v>-0.12577920000000001</v>
      </c>
      <c r="DY506" s="14">
        <v>4.4502E-2</v>
      </c>
      <c r="DZ506" s="14">
        <v>4.69754E-2</v>
      </c>
      <c r="EA506" s="14">
        <v>1.21969E-2</v>
      </c>
      <c r="EB506" s="14">
        <v>6.4654999999999999E-3</v>
      </c>
      <c r="EC506" s="14">
        <v>8.2263100000000006E-2</v>
      </c>
      <c r="ED506" s="14">
        <v>7.5874800000000006E-2</v>
      </c>
      <c r="EE506" s="14">
        <v>7.1747500000000006E-2</v>
      </c>
      <c r="EF506" s="14">
        <v>0.25324819999999998</v>
      </c>
      <c r="EG506" s="14">
        <v>0.25105169999999999</v>
      </c>
      <c r="EH506" s="14">
        <v>0.12157999999999999</v>
      </c>
      <c r="EI506" s="14">
        <v>-4.9537000000000001E-3</v>
      </c>
      <c r="EJ506" s="14">
        <v>-2.2428999999999999E-3</v>
      </c>
      <c r="EK506" s="14">
        <v>4.16107E-2</v>
      </c>
      <c r="EL506" s="14">
        <v>9.6968899999999997E-2</v>
      </c>
      <c r="EM506" s="14">
        <v>0.1238263</v>
      </c>
      <c r="EN506" s="14">
        <v>0.29625200000000002</v>
      </c>
      <c r="EO506" s="14">
        <v>0.37554910000000002</v>
      </c>
      <c r="EP506" s="14">
        <v>0.33302480000000001</v>
      </c>
      <c r="EQ506" s="14">
        <v>0.3611627</v>
      </c>
      <c r="ER506" s="14">
        <v>0.1246432</v>
      </c>
      <c r="ES506" s="14">
        <v>6.2796500000000005E-2</v>
      </c>
      <c r="ET506" s="14">
        <v>3.1305699999999999E-2</v>
      </c>
      <c r="EU506" s="14">
        <v>57.461579999999998</v>
      </c>
      <c r="EV506" s="14">
        <v>57.202550000000002</v>
      </c>
      <c r="EW506" s="14">
        <v>56.937629999999999</v>
      </c>
      <c r="EX506" s="14">
        <v>56.865450000000003</v>
      </c>
      <c r="EY506" s="14">
        <v>56.773029999999999</v>
      </c>
      <c r="EZ506" s="14">
        <v>56.539369999999998</v>
      </c>
      <c r="FA506" s="14">
        <v>56.510530000000003</v>
      </c>
      <c r="FB506" s="14">
        <v>57.026780000000002</v>
      </c>
      <c r="FC506" s="14">
        <v>58.243169999999999</v>
      </c>
      <c r="FD506" s="14">
        <v>59.69285</v>
      </c>
      <c r="FE506" s="14">
        <v>60.849029999999999</v>
      </c>
      <c r="FF506" s="14">
        <v>62.21631</v>
      </c>
      <c r="FG506" s="14">
        <v>63.829659999999997</v>
      </c>
      <c r="FH506" s="14">
        <v>64.667640000000006</v>
      </c>
      <c r="FI506" s="14">
        <v>65.495990000000006</v>
      </c>
      <c r="FJ506" s="14">
        <v>65.646289999999993</v>
      </c>
      <c r="FK506" s="14">
        <v>65.227580000000003</v>
      </c>
      <c r="FL506" s="14">
        <v>64.111130000000003</v>
      </c>
      <c r="FM506" s="14">
        <v>62.772320000000001</v>
      </c>
      <c r="FN506" s="14">
        <v>61.084269999999997</v>
      </c>
      <c r="FO506" s="14">
        <v>59.628570000000003</v>
      </c>
      <c r="FP506" s="14">
        <v>59.015389999999996</v>
      </c>
      <c r="FQ506" s="14">
        <v>58.258450000000003</v>
      </c>
      <c r="FR506" s="14">
        <v>57.802549999999997</v>
      </c>
      <c r="FS506" s="14">
        <v>2.217768</v>
      </c>
      <c r="FT506" s="14">
        <v>5.8774399999999997E-2</v>
      </c>
      <c r="FU506" s="14">
        <v>8.5582699999999998E-2</v>
      </c>
      <c r="FW506" s="14"/>
    </row>
    <row r="507" spans="1:235" x14ac:dyDescent="0.6">
      <c r="A507" t="s">
        <v>226</v>
      </c>
      <c r="B507" t="s">
        <v>0</v>
      </c>
      <c r="C507" t="s">
        <v>293</v>
      </c>
      <c r="D507" s="53" t="s">
        <v>239</v>
      </c>
      <c r="E507" t="s">
        <v>220</v>
      </c>
      <c r="F507" s="14">
        <v>5594</v>
      </c>
      <c r="G507" s="14">
        <v>2.1585559999999999</v>
      </c>
      <c r="H507" s="14">
        <v>1.983549</v>
      </c>
      <c r="I507" s="14">
        <v>2.0943070000000001</v>
      </c>
      <c r="J507" s="14">
        <v>2.027228</v>
      </c>
      <c r="K507" s="14">
        <v>2.0012829999999999</v>
      </c>
      <c r="L507" s="14">
        <v>2.2061850000000001</v>
      </c>
      <c r="M507" s="14">
        <v>2.530713</v>
      </c>
      <c r="N507" s="14">
        <v>2.7352949999999998</v>
      </c>
      <c r="O507" s="14">
        <v>2.80226</v>
      </c>
      <c r="P507" s="14">
        <v>2.999679</v>
      </c>
      <c r="Q507" s="14">
        <v>3.057293</v>
      </c>
      <c r="R507" s="14">
        <v>2.9831639999999999</v>
      </c>
      <c r="S507" s="14">
        <v>2.868601</v>
      </c>
      <c r="T507" s="14">
        <v>2.776548</v>
      </c>
      <c r="U507" s="14">
        <v>2.6530640000000001</v>
      </c>
      <c r="V507" s="14">
        <v>2.6868210000000001</v>
      </c>
      <c r="W507" s="14">
        <v>2.8640889999999999</v>
      </c>
      <c r="X507" s="14">
        <v>3.1926839999999999</v>
      </c>
      <c r="Y507" s="14">
        <v>3.4801000000000002</v>
      </c>
      <c r="Z507" s="14">
        <v>3.638252</v>
      </c>
      <c r="AA507" s="14">
        <v>3.7973569999999999</v>
      </c>
      <c r="AB507" s="14">
        <v>3.3681489999999998</v>
      </c>
      <c r="AC507" s="14">
        <v>2.993649</v>
      </c>
      <c r="AD507" s="14">
        <v>2.5359250000000002</v>
      </c>
      <c r="AE507" s="14">
        <v>-0.37027599999999999</v>
      </c>
      <c r="AF507" s="14">
        <v>-0.36897649999999999</v>
      </c>
      <c r="AG507" s="14">
        <v>-9.5950800000000003E-2</v>
      </c>
      <c r="AH507" s="14">
        <v>-7.9794299999999999E-2</v>
      </c>
      <c r="AI507" s="14">
        <v>-0.1047776</v>
      </c>
      <c r="AJ507" s="14">
        <v>-2.34159E-2</v>
      </c>
      <c r="AK507" s="14">
        <v>1.02177E-2</v>
      </c>
      <c r="AL507" s="14">
        <v>-5.9955899999999999E-2</v>
      </c>
      <c r="AM507" s="14">
        <v>-6.6071299999999999E-2</v>
      </c>
      <c r="AN507" s="14">
        <v>4.3191100000000003E-2</v>
      </c>
      <c r="AO507" s="14">
        <v>4.7040400000000003E-2</v>
      </c>
      <c r="AP507" s="14">
        <v>-2.96703E-2</v>
      </c>
      <c r="AQ507" s="14">
        <v>-0.11963650000000001</v>
      </c>
      <c r="AR507" s="14">
        <v>-0.1471932</v>
      </c>
      <c r="AS507" s="14">
        <v>-0.20057410000000001</v>
      </c>
      <c r="AT507" s="14">
        <v>-0.129161</v>
      </c>
      <c r="AU507" s="14">
        <v>-4.4228299999999998E-2</v>
      </c>
      <c r="AV507" s="14">
        <v>3.9324199999999997E-2</v>
      </c>
      <c r="AW507" s="14">
        <v>0.1142131</v>
      </c>
      <c r="AX507" s="14">
        <v>9.7212499999999993E-2</v>
      </c>
      <c r="AY507" s="14">
        <v>0.12334249999999999</v>
      </c>
      <c r="AZ507" s="14">
        <v>-0.14027719999999999</v>
      </c>
      <c r="BA507" s="14">
        <v>-0.1295616</v>
      </c>
      <c r="BB507" s="14">
        <v>-0.14024320000000001</v>
      </c>
      <c r="BC507" s="14">
        <v>-0.28898390000000002</v>
      </c>
      <c r="BD507" s="14">
        <v>-0.2959696</v>
      </c>
      <c r="BE507" s="14">
        <v>-4.9271200000000001E-2</v>
      </c>
      <c r="BF507" s="14">
        <v>-3.27847E-2</v>
      </c>
      <c r="BG507" s="14">
        <v>-6.2667399999999998E-2</v>
      </c>
      <c r="BH507" s="14">
        <v>2.1148900000000002E-2</v>
      </c>
      <c r="BI507" s="14">
        <v>6.2060900000000002E-2</v>
      </c>
      <c r="BJ507" s="14">
        <v>-2.1321999999999999E-3</v>
      </c>
      <c r="BK507" s="14">
        <v>-9.3005999999999991E-3</v>
      </c>
      <c r="BL507" s="14">
        <v>0.10993849999999999</v>
      </c>
      <c r="BM507" s="14">
        <v>0.1163618</v>
      </c>
      <c r="BN507" s="14">
        <v>3.1723399999999999E-2</v>
      </c>
      <c r="BO507" s="14">
        <v>-6.6430699999999995E-2</v>
      </c>
      <c r="BP507" s="14">
        <v>-9.3718200000000002E-2</v>
      </c>
      <c r="BQ507" s="14">
        <v>-0.1372901</v>
      </c>
      <c r="BR507" s="14">
        <v>-6.3281000000000004E-2</v>
      </c>
      <c r="BS507" s="14">
        <v>1.96671E-2</v>
      </c>
      <c r="BT507" s="14">
        <v>0.109334</v>
      </c>
      <c r="BU507" s="14">
        <v>0.18639169999999999</v>
      </c>
      <c r="BV507" s="14">
        <v>0.1633317</v>
      </c>
      <c r="BW507" s="14">
        <v>0.1827587</v>
      </c>
      <c r="BX507" s="14">
        <v>-8.0411099999999999E-2</v>
      </c>
      <c r="BY507" s="14">
        <v>-7.2730900000000001E-2</v>
      </c>
      <c r="BZ507" s="14">
        <v>-9.1891799999999996E-2</v>
      </c>
      <c r="CA507" s="14">
        <v>-0.23268130000000001</v>
      </c>
      <c r="CB507" s="14">
        <v>-0.24540529999999999</v>
      </c>
      <c r="CC507" s="14">
        <v>-1.6941000000000001E-2</v>
      </c>
      <c r="CD507" s="14">
        <v>-2.2589999999999999E-4</v>
      </c>
      <c r="CE507" s="14">
        <v>-3.3501999999999997E-2</v>
      </c>
      <c r="CF507" s="14">
        <v>5.2014299999999999E-2</v>
      </c>
      <c r="CG507" s="14">
        <v>9.7967299999999993E-2</v>
      </c>
      <c r="CH507" s="14">
        <v>3.79163E-2</v>
      </c>
      <c r="CI507" s="14">
        <v>3.0018699999999999E-2</v>
      </c>
      <c r="CJ507" s="14">
        <v>0.15616749999999999</v>
      </c>
      <c r="CK507" s="14">
        <v>0.16437350000000001</v>
      </c>
      <c r="CL507" s="14">
        <v>7.4244500000000005E-2</v>
      </c>
      <c r="CM507" s="14">
        <v>-2.95804E-2</v>
      </c>
      <c r="CN507" s="14">
        <v>-5.6681500000000003E-2</v>
      </c>
      <c r="CO507" s="14">
        <v>-9.3459799999999996E-2</v>
      </c>
      <c r="CP507" s="14">
        <v>-1.76527E-2</v>
      </c>
      <c r="CQ507" s="14">
        <v>6.3920900000000003E-2</v>
      </c>
      <c r="CR507" s="14">
        <v>0.15782270000000001</v>
      </c>
      <c r="CS507" s="14">
        <v>0.23638239999999999</v>
      </c>
      <c r="CT507" s="14">
        <v>0.20912559999999999</v>
      </c>
      <c r="CU507" s="14">
        <v>0.2239102</v>
      </c>
      <c r="CV507" s="14">
        <v>-3.8948099999999999E-2</v>
      </c>
      <c r="CW507" s="14">
        <v>-3.3370200000000003E-2</v>
      </c>
      <c r="CX507" s="14">
        <v>-5.8403799999999999E-2</v>
      </c>
      <c r="CY507" s="14">
        <v>-0.1763787</v>
      </c>
      <c r="CZ507" s="14">
        <v>-0.19484090000000001</v>
      </c>
      <c r="DA507" s="14">
        <v>1.53892E-2</v>
      </c>
      <c r="DB507" s="14">
        <v>3.2332899999999998E-2</v>
      </c>
      <c r="DC507" s="14">
        <v>-4.3366999999999998E-3</v>
      </c>
      <c r="DD507" s="14">
        <v>8.2879800000000003E-2</v>
      </c>
      <c r="DE507" s="14">
        <v>0.13387370000000001</v>
      </c>
      <c r="DF507" s="14">
        <v>7.7964800000000001E-2</v>
      </c>
      <c r="DG507" s="14">
        <v>6.9337999999999997E-2</v>
      </c>
      <c r="DH507" s="14">
        <v>0.20239660000000001</v>
      </c>
      <c r="DI507" s="14">
        <v>0.2123853</v>
      </c>
      <c r="DJ507" s="14">
        <v>0.1167656</v>
      </c>
      <c r="DK507" s="14">
        <v>7.2697999999999999E-3</v>
      </c>
      <c r="DL507" s="14">
        <v>-1.96448E-2</v>
      </c>
      <c r="DM507" s="14">
        <v>-4.96295E-2</v>
      </c>
      <c r="DN507" s="14">
        <v>2.79756E-2</v>
      </c>
      <c r="DO507" s="14">
        <v>0.1081747</v>
      </c>
      <c r="DP507" s="14">
        <v>0.2063113</v>
      </c>
      <c r="DQ507" s="14">
        <v>0.28637299999999999</v>
      </c>
      <c r="DR507" s="14">
        <v>0.25491960000000002</v>
      </c>
      <c r="DS507" s="14">
        <v>0.26506160000000001</v>
      </c>
      <c r="DT507" s="14">
        <v>2.5149E-3</v>
      </c>
      <c r="DU507" s="14">
        <v>5.9905999999999996E-3</v>
      </c>
      <c r="DV507" s="14">
        <v>-2.4915799999999998E-2</v>
      </c>
      <c r="DW507" s="14">
        <v>-9.5086699999999996E-2</v>
      </c>
      <c r="DX507" s="14">
        <v>-0.121834</v>
      </c>
      <c r="DY507" s="14">
        <v>6.20688E-2</v>
      </c>
      <c r="DZ507" s="14">
        <v>7.9342599999999999E-2</v>
      </c>
      <c r="EA507" s="14">
        <v>3.7773500000000002E-2</v>
      </c>
      <c r="EB507" s="14">
        <v>0.12744459999999999</v>
      </c>
      <c r="EC507" s="14">
        <v>0.18571679999999999</v>
      </c>
      <c r="ED507" s="14">
        <v>0.13578850000000001</v>
      </c>
      <c r="EE507" s="14">
        <v>0.12610879999999999</v>
      </c>
      <c r="EF507" s="14">
        <v>0.26914389999999999</v>
      </c>
      <c r="EG507" s="14">
        <v>0.28170659999999997</v>
      </c>
      <c r="EH507" s="14">
        <v>0.17815929999999999</v>
      </c>
      <c r="EI507" s="14">
        <v>6.04757E-2</v>
      </c>
      <c r="EJ507" s="14">
        <v>3.3830300000000001E-2</v>
      </c>
      <c r="EK507" s="14">
        <v>1.36545E-2</v>
      </c>
      <c r="EL507" s="14">
        <v>9.3855599999999997E-2</v>
      </c>
      <c r="EM507" s="14">
        <v>0.1720701</v>
      </c>
      <c r="EN507" s="14">
        <v>0.27632109999999999</v>
      </c>
      <c r="EO507" s="14">
        <v>0.35855169999999997</v>
      </c>
      <c r="EP507" s="14">
        <v>0.32103880000000001</v>
      </c>
      <c r="EQ507" s="14">
        <v>0.32447779999999998</v>
      </c>
      <c r="ER507" s="14">
        <v>6.2380999999999999E-2</v>
      </c>
      <c r="ES507" s="14">
        <v>6.2821199999999994E-2</v>
      </c>
      <c r="ET507" s="14">
        <v>2.3435600000000001E-2</v>
      </c>
      <c r="EU507" s="14">
        <v>57.816049999999997</v>
      </c>
      <c r="EV507" s="14">
        <v>57.481059999999999</v>
      </c>
      <c r="EW507" s="14">
        <v>57.200420000000001</v>
      </c>
      <c r="EX507" s="14">
        <v>57.11889</v>
      </c>
      <c r="EY507" s="14">
        <v>57.023670000000003</v>
      </c>
      <c r="EZ507" s="14">
        <v>56.763060000000003</v>
      </c>
      <c r="FA507" s="14">
        <v>56.751530000000002</v>
      </c>
      <c r="FB507" s="14">
        <v>57.296779999999998</v>
      </c>
      <c r="FC507" s="14">
        <v>58.508960000000002</v>
      </c>
      <c r="FD507" s="14">
        <v>59.836649999999999</v>
      </c>
      <c r="FE507" s="14">
        <v>60.973089999999999</v>
      </c>
      <c r="FF507" s="14">
        <v>62.19117</v>
      </c>
      <c r="FG507" s="14">
        <v>63.752499999999998</v>
      </c>
      <c r="FH507" s="14">
        <v>64.473380000000006</v>
      </c>
      <c r="FI507" s="14">
        <v>65.185569999999998</v>
      </c>
      <c r="FJ507" s="14">
        <v>65.31653</v>
      </c>
      <c r="FK507" s="14">
        <v>64.866789999999995</v>
      </c>
      <c r="FL507" s="14">
        <v>63.775669999999998</v>
      </c>
      <c r="FM507" s="14">
        <v>62.582819999999998</v>
      </c>
      <c r="FN507" s="14">
        <v>61.032820000000001</v>
      </c>
      <c r="FO507" s="14">
        <v>59.763559999999998</v>
      </c>
      <c r="FP507" s="14">
        <v>59.224240000000002</v>
      </c>
      <c r="FQ507" s="14">
        <v>58.530589999999997</v>
      </c>
      <c r="FR507" s="14">
        <v>58.132800000000003</v>
      </c>
      <c r="FS507" s="14">
        <v>1.448583</v>
      </c>
      <c r="FT507" s="14">
        <v>4.80282E-2</v>
      </c>
      <c r="FU507" s="14">
        <v>7.3785900000000001E-2</v>
      </c>
      <c r="FW507" s="14"/>
    </row>
    <row r="508" spans="1:235" x14ac:dyDescent="0.6">
      <c r="A508" t="s">
        <v>226</v>
      </c>
      <c r="B508" t="s">
        <v>0</v>
      </c>
      <c r="C508" t="s">
        <v>293</v>
      </c>
      <c r="D508" s="53" t="s">
        <v>239</v>
      </c>
      <c r="E508" t="s">
        <v>221</v>
      </c>
      <c r="F508" s="14">
        <v>2008</v>
      </c>
      <c r="G508" s="14">
        <v>0.9364112</v>
      </c>
      <c r="H508" s="14">
        <v>0.85673220000000005</v>
      </c>
      <c r="I508" s="14">
        <v>0.79310769999999997</v>
      </c>
      <c r="J508" s="14">
        <v>0.75372980000000001</v>
      </c>
      <c r="K508" s="14">
        <v>0.75498089999999995</v>
      </c>
      <c r="L508" s="14">
        <v>0.73297210000000002</v>
      </c>
      <c r="M508" s="14">
        <v>0.85937799999999998</v>
      </c>
      <c r="N508" s="14">
        <v>0.97708070000000002</v>
      </c>
      <c r="O508" s="14">
        <v>0.99170270000000005</v>
      </c>
      <c r="P508" s="14">
        <v>1.0594809999999999</v>
      </c>
      <c r="Q508" s="14">
        <v>1.06734</v>
      </c>
      <c r="R508" s="14">
        <v>1.06369</v>
      </c>
      <c r="S508" s="14">
        <v>1.0219560000000001</v>
      </c>
      <c r="T508" s="14">
        <v>1.030011</v>
      </c>
      <c r="U508" s="14">
        <v>1.0713520000000001</v>
      </c>
      <c r="V508" s="14">
        <v>1.077016</v>
      </c>
      <c r="W508" s="14">
        <v>1.0802499999999999</v>
      </c>
      <c r="X508" s="14">
        <v>1.2577970000000001</v>
      </c>
      <c r="Y508" s="14">
        <v>1.3112140000000001</v>
      </c>
      <c r="Z508" s="14">
        <v>1.3109869999999999</v>
      </c>
      <c r="AA508" s="14">
        <v>1.3563780000000001</v>
      </c>
      <c r="AB508" s="14">
        <v>1.31151</v>
      </c>
      <c r="AC508" s="14">
        <v>1.12863</v>
      </c>
      <c r="AD508" s="14">
        <v>0.98906830000000001</v>
      </c>
      <c r="AE508" s="14">
        <v>-7.1391899999999994E-2</v>
      </c>
      <c r="AF508" s="14">
        <v>-8.5069800000000001E-2</v>
      </c>
      <c r="AG508" s="14">
        <v>-9.1604000000000005E-2</v>
      </c>
      <c r="AH508" s="14">
        <v>-0.11224770000000001</v>
      </c>
      <c r="AI508" s="14">
        <v>-0.114246</v>
      </c>
      <c r="AJ508" s="14">
        <v>-0.19558919999999999</v>
      </c>
      <c r="AK508" s="14">
        <v>-0.19589219999999999</v>
      </c>
      <c r="AL508" s="14">
        <v>-0.13624059999999999</v>
      </c>
      <c r="AM508" s="14">
        <v>-0.13090060000000001</v>
      </c>
      <c r="AN508" s="14">
        <v>-7.4496499999999993E-2</v>
      </c>
      <c r="AO508" s="14">
        <v>-6.0065599999999997E-2</v>
      </c>
      <c r="AP508" s="14">
        <v>-8.0491199999999999E-2</v>
      </c>
      <c r="AQ508" s="14">
        <v>-0.1150868</v>
      </c>
      <c r="AR508" s="14">
        <v>-9.1808799999999996E-2</v>
      </c>
      <c r="AS508" s="14">
        <v>-4.4799699999999998E-2</v>
      </c>
      <c r="AT508" s="14">
        <v>-6.9549899999999998E-2</v>
      </c>
      <c r="AU508" s="14">
        <v>-0.10744049999999999</v>
      </c>
      <c r="AV508" s="14">
        <v>-4.32781E-2</v>
      </c>
      <c r="AW508" s="14">
        <v>-4.2304399999999999E-2</v>
      </c>
      <c r="AX508" s="14">
        <v>-6.3782099999999994E-2</v>
      </c>
      <c r="AY508" s="14">
        <v>-4.3727799999999997E-2</v>
      </c>
      <c r="AZ508" s="14">
        <v>-3.9611199999999999E-2</v>
      </c>
      <c r="BA508" s="14">
        <v>-8.1397399999999995E-2</v>
      </c>
      <c r="BB508" s="14">
        <v>-7.4754500000000002E-2</v>
      </c>
      <c r="BC508" s="14">
        <v>-3.87821E-2</v>
      </c>
      <c r="BD508" s="14">
        <v>-5.4887600000000002E-2</v>
      </c>
      <c r="BE508" s="14">
        <v>-5.9374299999999998E-2</v>
      </c>
      <c r="BF508" s="14">
        <v>-7.6292799999999994E-2</v>
      </c>
      <c r="BG508" s="14">
        <v>-7.7113500000000001E-2</v>
      </c>
      <c r="BH508" s="14">
        <v>-0.15265119999999999</v>
      </c>
      <c r="BI508" s="14">
        <v>-0.14461589999999999</v>
      </c>
      <c r="BJ508" s="14">
        <v>-9.1048599999999993E-2</v>
      </c>
      <c r="BK508" s="14">
        <v>-8.5175600000000004E-2</v>
      </c>
      <c r="BL508" s="14">
        <v>-3.27905E-2</v>
      </c>
      <c r="BM508" s="14">
        <v>-2.62727E-2</v>
      </c>
      <c r="BN508" s="14">
        <v>-4.9194700000000001E-2</v>
      </c>
      <c r="BO508" s="14">
        <v>-8.2467600000000002E-2</v>
      </c>
      <c r="BP508" s="14">
        <v>-5.95954E-2</v>
      </c>
      <c r="BQ508" s="14">
        <v>-1.02509E-2</v>
      </c>
      <c r="BR508" s="14">
        <v>-3.3501900000000001E-2</v>
      </c>
      <c r="BS508" s="14">
        <v>-7.0407300000000006E-2</v>
      </c>
      <c r="BT508" s="14">
        <v>-4.1907999999999997E-3</v>
      </c>
      <c r="BU508" s="14">
        <v>-2.7052999999999999E-3</v>
      </c>
      <c r="BV508" s="14">
        <v>-2.46263E-2</v>
      </c>
      <c r="BW508" s="14">
        <v>-5.4973000000000001E-3</v>
      </c>
      <c r="BX508" s="14">
        <v>-3.2660000000000002E-4</v>
      </c>
      <c r="BY508" s="14">
        <v>-4.6577E-2</v>
      </c>
      <c r="BZ508" s="14">
        <v>-4.2060100000000003E-2</v>
      </c>
      <c r="CA508" s="14">
        <v>-1.6196599999999998E-2</v>
      </c>
      <c r="CB508" s="14">
        <v>-3.39835E-2</v>
      </c>
      <c r="CC508" s="14">
        <v>-3.7052000000000002E-2</v>
      </c>
      <c r="CD508" s="14">
        <v>-5.1390600000000002E-2</v>
      </c>
      <c r="CE508" s="14">
        <v>-5.13956E-2</v>
      </c>
      <c r="CF508" s="14">
        <v>-0.12291249999999999</v>
      </c>
      <c r="CG508" s="14">
        <v>-0.109102</v>
      </c>
      <c r="CH508" s="14">
        <v>-5.9748799999999998E-2</v>
      </c>
      <c r="CI508" s="14">
        <v>-5.3506600000000001E-2</v>
      </c>
      <c r="CJ508" s="14">
        <v>-3.9050000000000001E-3</v>
      </c>
      <c r="CK508" s="14">
        <v>-2.8679E-3</v>
      </c>
      <c r="CL508" s="14">
        <v>-2.75188E-2</v>
      </c>
      <c r="CM508" s="14">
        <v>-5.9875600000000001E-2</v>
      </c>
      <c r="CN508" s="14">
        <v>-3.7284400000000002E-2</v>
      </c>
      <c r="CO508" s="14">
        <v>1.36775E-2</v>
      </c>
      <c r="CP508" s="14">
        <v>-8.5351999999999997E-3</v>
      </c>
      <c r="CQ508" s="14">
        <v>-4.4758199999999998E-2</v>
      </c>
      <c r="CR508" s="14">
        <v>2.2880999999999999E-2</v>
      </c>
      <c r="CS508" s="14">
        <v>2.4720900000000001E-2</v>
      </c>
      <c r="CT508" s="14">
        <v>2.4929000000000002E-3</v>
      </c>
      <c r="CU508" s="14">
        <v>2.0981E-2</v>
      </c>
      <c r="CV508" s="14">
        <v>2.6881700000000001E-2</v>
      </c>
      <c r="CW508" s="14">
        <v>-2.2460500000000001E-2</v>
      </c>
      <c r="CX508" s="14">
        <v>-1.9415999999999999E-2</v>
      </c>
      <c r="CY508" s="14">
        <v>6.3889000000000003E-3</v>
      </c>
      <c r="CZ508" s="14">
        <v>-1.30794E-2</v>
      </c>
      <c r="DA508" s="14">
        <v>-1.4729799999999999E-2</v>
      </c>
      <c r="DB508" s="14">
        <v>-2.6488299999999999E-2</v>
      </c>
      <c r="DC508" s="14">
        <v>-2.5677599999999998E-2</v>
      </c>
      <c r="DD508" s="14">
        <v>-9.3173800000000001E-2</v>
      </c>
      <c r="DE508" s="14">
        <v>-7.3588200000000006E-2</v>
      </c>
      <c r="DF508" s="14">
        <v>-2.8448899999999999E-2</v>
      </c>
      <c r="DG508" s="14">
        <v>-2.1837700000000002E-2</v>
      </c>
      <c r="DH508" s="14">
        <v>2.4980499999999999E-2</v>
      </c>
      <c r="DI508" s="14">
        <v>2.05369E-2</v>
      </c>
      <c r="DJ508" s="14">
        <v>-5.8430000000000001E-3</v>
      </c>
      <c r="DK508" s="14">
        <v>-3.72836E-2</v>
      </c>
      <c r="DL508" s="14">
        <v>-1.49734E-2</v>
      </c>
      <c r="DM508" s="14">
        <v>3.7605899999999998E-2</v>
      </c>
      <c r="DN508" s="14">
        <v>1.6431500000000002E-2</v>
      </c>
      <c r="DO508" s="14">
        <v>-1.91091E-2</v>
      </c>
      <c r="DP508" s="14">
        <v>4.9952700000000003E-2</v>
      </c>
      <c r="DQ508" s="14">
        <v>5.2147100000000002E-2</v>
      </c>
      <c r="DR508" s="14">
        <v>2.9612099999999999E-2</v>
      </c>
      <c r="DS508" s="14">
        <v>4.7459300000000003E-2</v>
      </c>
      <c r="DT508" s="14">
        <v>5.4090100000000002E-2</v>
      </c>
      <c r="DU508" s="14">
        <v>1.6559999999999999E-3</v>
      </c>
      <c r="DV508" s="14">
        <v>3.228E-3</v>
      </c>
      <c r="DW508" s="14">
        <v>3.8998699999999997E-2</v>
      </c>
      <c r="DX508" s="14">
        <v>1.7102800000000001E-2</v>
      </c>
      <c r="DY508" s="14">
        <v>1.7500000000000002E-2</v>
      </c>
      <c r="DZ508" s="14">
        <v>9.4664999999999992E-3</v>
      </c>
      <c r="EA508" s="14">
        <v>1.14549E-2</v>
      </c>
      <c r="EB508" s="14">
        <v>-5.0235799999999997E-2</v>
      </c>
      <c r="EC508" s="14">
        <v>-2.2311899999999999E-2</v>
      </c>
      <c r="ED508" s="14">
        <v>1.67431E-2</v>
      </c>
      <c r="EE508" s="14">
        <v>2.38873E-2</v>
      </c>
      <c r="EF508" s="14">
        <v>6.6686499999999996E-2</v>
      </c>
      <c r="EG508" s="14">
        <v>5.4329700000000002E-2</v>
      </c>
      <c r="EH508" s="14">
        <v>2.54535E-2</v>
      </c>
      <c r="EI508" s="14">
        <v>-4.6644E-3</v>
      </c>
      <c r="EJ508" s="14">
        <v>1.7240100000000001E-2</v>
      </c>
      <c r="EK508" s="14">
        <v>7.2154700000000002E-2</v>
      </c>
      <c r="EL508" s="14">
        <v>5.2479499999999998E-2</v>
      </c>
      <c r="EM508" s="14">
        <v>1.7924200000000001E-2</v>
      </c>
      <c r="EN508" s="14">
        <v>8.9040099999999997E-2</v>
      </c>
      <c r="EO508" s="14">
        <v>9.17462E-2</v>
      </c>
      <c r="EP508" s="14">
        <v>6.8767900000000007E-2</v>
      </c>
      <c r="EQ508" s="14">
        <v>8.5689699999999994E-2</v>
      </c>
      <c r="ER508" s="14">
        <v>9.3374700000000005E-2</v>
      </c>
      <c r="ES508" s="14">
        <v>3.6476300000000003E-2</v>
      </c>
      <c r="ET508" s="14">
        <v>3.5922500000000003E-2</v>
      </c>
      <c r="EU508" s="14">
        <v>56.267650000000003</v>
      </c>
      <c r="EV508" s="14">
        <v>56.264490000000002</v>
      </c>
      <c r="EW508" s="14">
        <v>56.052489999999999</v>
      </c>
      <c r="EX508" s="14">
        <v>56.011830000000003</v>
      </c>
      <c r="EY508" s="14">
        <v>55.928809999999999</v>
      </c>
      <c r="EZ508" s="14">
        <v>55.78593</v>
      </c>
      <c r="FA508" s="14">
        <v>55.698810000000002</v>
      </c>
      <c r="FB508" s="14">
        <v>56.117359999999998</v>
      </c>
      <c r="FC508" s="14">
        <v>57.347969999999997</v>
      </c>
      <c r="FD508" s="14">
        <v>59.208530000000003</v>
      </c>
      <c r="FE508" s="14">
        <v>60.431159999999998</v>
      </c>
      <c r="FF508" s="14">
        <v>62.300989999999999</v>
      </c>
      <c r="FG508" s="14">
        <v>64.089560000000006</v>
      </c>
      <c r="FH508" s="14">
        <v>65.321950000000001</v>
      </c>
      <c r="FI508" s="14">
        <v>66.541560000000004</v>
      </c>
      <c r="FJ508" s="14">
        <v>66.756990000000002</v>
      </c>
      <c r="FK508" s="14">
        <v>66.442819999999998</v>
      </c>
      <c r="FL508" s="14">
        <v>65.241</v>
      </c>
      <c r="FM508" s="14">
        <v>63.410589999999999</v>
      </c>
      <c r="FN508" s="14">
        <v>61.257550000000002</v>
      </c>
      <c r="FO508" s="14">
        <v>59.173900000000003</v>
      </c>
      <c r="FP508" s="14">
        <v>58.311929999999997</v>
      </c>
      <c r="FQ508" s="14">
        <v>57.341819999999998</v>
      </c>
      <c r="FR508" s="14">
        <v>56.690190000000001</v>
      </c>
      <c r="FS508" s="14">
        <v>1.2061219999999999</v>
      </c>
      <c r="FT508" s="14">
        <v>3.2041699999999999E-2</v>
      </c>
      <c r="FU508" s="14">
        <v>4.3510899999999998E-2</v>
      </c>
      <c r="FW508" s="14"/>
    </row>
    <row r="509" spans="1:235" x14ac:dyDescent="0.6">
      <c r="A509" t="s">
        <v>226</v>
      </c>
      <c r="B509" t="s">
        <v>0</v>
      </c>
      <c r="C509" t="s">
        <v>293</v>
      </c>
      <c r="D509" s="53" t="s">
        <v>251</v>
      </c>
      <c r="E509" t="s">
        <v>219</v>
      </c>
      <c r="F509" s="14">
        <v>7602</v>
      </c>
      <c r="G509" s="14">
        <v>3.344706</v>
      </c>
      <c r="H509" s="14">
        <v>3.0060570000000002</v>
      </c>
      <c r="I509" s="14">
        <v>3.1416309999999998</v>
      </c>
      <c r="J509" s="14">
        <v>2.9098760000000001</v>
      </c>
      <c r="K509" s="14">
        <v>3.0382820000000001</v>
      </c>
      <c r="L509" s="14">
        <v>2.9882520000000001</v>
      </c>
      <c r="M509" s="14">
        <v>3.7177259999999999</v>
      </c>
      <c r="N509" s="14">
        <v>3.8486639999999999</v>
      </c>
      <c r="O509" s="14">
        <v>3.784802</v>
      </c>
      <c r="P509" s="14">
        <v>4.1860290000000004</v>
      </c>
      <c r="Q509" s="14">
        <v>4.1458069999999996</v>
      </c>
      <c r="R509" s="14">
        <v>4.0625650000000002</v>
      </c>
      <c r="S509" s="14">
        <v>3.8588420000000001</v>
      </c>
      <c r="T509" s="14">
        <v>3.9346230000000002</v>
      </c>
      <c r="U509" s="14">
        <v>3.791833</v>
      </c>
      <c r="V509" s="14">
        <v>3.8985759999999998</v>
      </c>
      <c r="W509" s="14">
        <v>3.9953539999999998</v>
      </c>
      <c r="X509" s="14">
        <v>4.5926280000000004</v>
      </c>
      <c r="Y509" s="14">
        <v>4.84429</v>
      </c>
      <c r="Z509" s="14">
        <v>4.9887550000000003</v>
      </c>
      <c r="AA509" s="14">
        <v>5.228796</v>
      </c>
      <c r="AB509" s="14">
        <v>4.8178850000000004</v>
      </c>
      <c r="AC509" s="14">
        <v>4.1907899999999998</v>
      </c>
      <c r="AD509" s="14">
        <v>3.6001910000000001</v>
      </c>
      <c r="AE509" s="14">
        <v>-0.26894010000000002</v>
      </c>
      <c r="AF509" s="14">
        <v>-0.3524814</v>
      </c>
      <c r="AG509" s="14">
        <v>1.12622E-2</v>
      </c>
      <c r="AH509" s="14">
        <v>-0.13141120000000001</v>
      </c>
      <c r="AI509" s="14">
        <v>-2.8833000000000001E-2</v>
      </c>
      <c r="AJ509" s="14">
        <v>-0.16656509999999999</v>
      </c>
      <c r="AK509" s="14">
        <v>0.1490361</v>
      </c>
      <c r="AL509" s="14">
        <v>-4.0621999999999998E-2</v>
      </c>
      <c r="AM509" s="14">
        <v>-0.16453599999999999</v>
      </c>
      <c r="AN509" s="14">
        <v>4.6757199999999999E-2</v>
      </c>
      <c r="AO509" s="14">
        <v>1.1624000000000001E-3</v>
      </c>
      <c r="AP509" s="14">
        <v>-0.1497714</v>
      </c>
      <c r="AQ509" s="14">
        <v>-0.25985839999999999</v>
      </c>
      <c r="AR509" s="14">
        <v>-0.1845754</v>
      </c>
      <c r="AS509" s="14">
        <v>-0.2434308</v>
      </c>
      <c r="AT509" s="14">
        <v>-6.0329000000000001E-2</v>
      </c>
      <c r="AU509" s="14">
        <v>-0.1341541</v>
      </c>
      <c r="AV509" s="14">
        <v>0.1055343</v>
      </c>
      <c r="AW509" s="14">
        <v>0.1454599</v>
      </c>
      <c r="AX509" s="14">
        <v>4.5288799999999997E-2</v>
      </c>
      <c r="AY509" s="14">
        <v>0.13191810000000001</v>
      </c>
      <c r="AZ509" s="14">
        <v>-0.1445591</v>
      </c>
      <c r="BA509" s="14">
        <v>-0.23040569999999999</v>
      </c>
      <c r="BB509" s="14">
        <v>-0.15480830000000001</v>
      </c>
      <c r="BC509" s="14">
        <v>-0.1209494</v>
      </c>
      <c r="BD509" s="14">
        <v>-0.22313040000000001</v>
      </c>
      <c r="BE509" s="14">
        <v>0.11907180000000001</v>
      </c>
      <c r="BF509" s="14">
        <v>-1.3594200000000001E-2</v>
      </c>
      <c r="BG509" s="14">
        <v>8.9657700000000007E-2</v>
      </c>
      <c r="BH509" s="14">
        <v>-4.4790700000000003E-2</v>
      </c>
      <c r="BI509" s="14">
        <v>0.28408640000000002</v>
      </c>
      <c r="BJ509" s="14">
        <v>9.0089299999999997E-2</v>
      </c>
      <c r="BK509" s="14">
        <v>-4.0741300000000001E-2</v>
      </c>
      <c r="BL509" s="14">
        <v>0.18019950000000001</v>
      </c>
      <c r="BM509" s="14">
        <v>0.13837389999999999</v>
      </c>
      <c r="BN509" s="14">
        <v>-2.6529799999999999E-2</v>
      </c>
      <c r="BO509" s="14">
        <v>-0.15310360000000001</v>
      </c>
      <c r="BP509" s="14">
        <v>-7.9630900000000004E-2</v>
      </c>
      <c r="BQ509" s="14">
        <v>-0.126531</v>
      </c>
      <c r="BR509" s="14">
        <v>6.4094999999999999E-2</v>
      </c>
      <c r="BS509" s="14">
        <v>8.6853999999999994E-3</v>
      </c>
      <c r="BT509" s="14">
        <v>0.25769959999999997</v>
      </c>
      <c r="BU509" s="14">
        <v>0.30306290000000002</v>
      </c>
      <c r="BV509" s="14">
        <v>0.20217950000000001</v>
      </c>
      <c r="BW509" s="14">
        <v>0.26959050000000001</v>
      </c>
      <c r="BX509" s="14">
        <v>-1.9748999999999999E-3</v>
      </c>
      <c r="BY509" s="14">
        <v>-8.0296900000000004E-2</v>
      </c>
      <c r="BZ509" s="14">
        <v>-2.8093900000000002E-2</v>
      </c>
      <c r="CA509" s="14">
        <v>-1.8451499999999999E-2</v>
      </c>
      <c r="CB509" s="14">
        <v>-0.13354240000000001</v>
      </c>
      <c r="CC509" s="14">
        <v>0.19374040000000001</v>
      </c>
      <c r="CD509" s="14">
        <v>6.8005499999999997E-2</v>
      </c>
      <c r="CE509" s="14">
        <v>0.17172409999999999</v>
      </c>
      <c r="CF509" s="14">
        <v>3.9549899999999999E-2</v>
      </c>
      <c r="CG509" s="14">
        <v>0.37762180000000001</v>
      </c>
      <c r="CH509" s="14">
        <v>0.18061959999999999</v>
      </c>
      <c r="CI509" s="14">
        <v>4.49986E-2</v>
      </c>
      <c r="CJ509" s="14">
        <v>0.27262130000000001</v>
      </c>
      <c r="CK509" s="14">
        <v>0.23340610000000001</v>
      </c>
      <c r="CL509" s="14">
        <v>5.8826900000000001E-2</v>
      </c>
      <c r="CM509" s="14">
        <v>-7.91655E-2</v>
      </c>
      <c r="CN509" s="14">
        <v>-6.9467000000000001E-3</v>
      </c>
      <c r="CO509" s="14">
        <v>-4.5566599999999999E-2</v>
      </c>
      <c r="CP509" s="14">
        <v>0.15027070000000001</v>
      </c>
      <c r="CQ509" s="14">
        <v>0.10761560000000001</v>
      </c>
      <c r="CR509" s="14">
        <v>0.36308879999999999</v>
      </c>
      <c r="CS509" s="14">
        <v>0.41221819999999998</v>
      </c>
      <c r="CT509" s="14">
        <v>0.31084149999999999</v>
      </c>
      <c r="CU509" s="14">
        <v>0.36494199999999999</v>
      </c>
      <c r="CV509" s="14">
        <v>9.6778500000000003E-2</v>
      </c>
      <c r="CW509" s="14">
        <v>2.3668000000000002E-2</v>
      </c>
      <c r="CX509" s="14">
        <v>5.9668199999999998E-2</v>
      </c>
      <c r="CY509" s="14">
        <v>8.4046399999999993E-2</v>
      </c>
      <c r="CZ509" s="14">
        <v>-4.3954300000000002E-2</v>
      </c>
      <c r="DA509" s="14">
        <v>0.26840900000000001</v>
      </c>
      <c r="DB509" s="14">
        <v>0.14960509999999999</v>
      </c>
      <c r="DC509" s="14">
        <v>0.25379040000000003</v>
      </c>
      <c r="DD509" s="14">
        <v>0.1238905</v>
      </c>
      <c r="DE509" s="14">
        <v>0.4711572</v>
      </c>
      <c r="DF509" s="14">
        <v>0.2711499</v>
      </c>
      <c r="DG509" s="14">
        <v>0.1307384</v>
      </c>
      <c r="DH509" s="14">
        <v>0.36504310000000001</v>
      </c>
      <c r="DI509" s="14">
        <v>0.32843830000000002</v>
      </c>
      <c r="DJ509" s="14">
        <v>0.1441837</v>
      </c>
      <c r="DK509" s="14">
        <v>-5.2272999999999998E-3</v>
      </c>
      <c r="DL509" s="14">
        <v>6.5737500000000004E-2</v>
      </c>
      <c r="DM509" s="14">
        <v>3.5397900000000003E-2</v>
      </c>
      <c r="DN509" s="14">
        <v>0.2364464</v>
      </c>
      <c r="DO509" s="14">
        <v>0.2065458</v>
      </c>
      <c r="DP509" s="14">
        <v>0.46847810000000001</v>
      </c>
      <c r="DQ509" s="14">
        <v>0.52137359999999999</v>
      </c>
      <c r="DR509" s="14">
        <v>0.41950359999999998</v>
      </c>
      <c r="DS509" s="14">
        <v>0.46029360000000002</v>
      </c>
      <c r="DT509" s="14">
        <v>0.19553180000000001</v>
      </c>
      <c r="DU509" s="14">
        <v>0.12763289999999999</v>
      </c>
      <c r="DV509" s="14">
        <v>0.14743020000000001</v>
      </c>
      <c r="DW509" s="14">
        <v>0.2320371</v>
      </c>
      <c r="DX509" s="14">
        <v>8.5396700000000006E-2</v>
      </c>
      <c r="DY509" s="14">
        <v>0.37621860000000001</v>
      </c>
      <c r="DZ509" s="14">
        <v>0.2674221</v>
      </c>
      <c r="EA509" s="14">
        <v>0.37228109999999998</v>
      </c>
      <c r="EB509" s="14">
        <v>0.24566479999999999</v>
      </c>
      <c r="EC509" s="14">
        <v>0.60620739999999995</v>
      </c>
      <c r="ED509" s="14">
        <v>0.40186119999999997</v>
      </c>
      <c r="EE509" s="14">
        <v>0.25453320000000001</v>
      </c>
      <c r="EF509" s="14">
        <v>0.49848550000000003</v>
      </c>
      <c r="EG509" s="14">
        <v>0.4656497</v>
      </c>
      <c r="EH509" s="14">
        <v>0.26742529999999998</v>
      </c>
      <c r="EI509" s="14">
        <v>0.10152750000000001</v>
      </c>
      <c r="EJ509" s="14">
        <v>0.170682</v>
      </c>
      <c r="EK509" s="14">
        <v>0.15229770000000001</v>
      </c>
      <c r="EL509" s="14">
        <v>0.36087039999999998</v>
      </c>
      <c r="EM509" s="14">
        <v>0.34938530000000001</v>
      </c>
      <c r="EN509" s="14">
        <v>0.62064339999999996</v>
      </c>
      <c r="EO509" s="14">
        <v>0.67897649999999998</v>
      </c>
      <c r="EP509" s="14">
        <v>0.57639430000000003</v>
      </c>
      <c r="EQ509" s="14">
        <v>0.597966</v>
      </c>
      <c r="ER509" s="14">
        <v>0.33811600000000003</v>
      </c>
      <c r="ES509" s="14">
        <v>0.27774169999999998</v>
      </c>
      <c r="ET509" s="14">
        <v>0.27414460000000002</v>
      </c>
      <c r="EU509" s="14">
        <v>58.102339999999998</v>
      </c>
      <c r="EV509" s="14">
        <v>57.306289999999997</v>
      </c>
      <c r="EW509" s="14">
        <v>57.111629999999998</v>
      </c>
      <c r="EX509" s="14">
        <v>56.658729999999998</v>
      </c>
      <c r="EY509" s="14">
        <v>56.901290000000003</v>
      </c>
      <c r="EZ509" s="14">
        <v>56.353900000000003</v>
      </c>
      <c r="FA509" s="14">
        <v>56.568010000000001</v>
      </c>
      <c r="FB509" s="14">
        <v>57.655250000000002</v>
      </c>
      <c r="FC509" s="14">
        <v>58.505589999999998</v>
      </c>
      <c r="FD509" s="14">
        <v>58.632599999999996</v>
      </c>
      <c r="FE509" s="14">
        <v>59.971409999999999</v>
      </c>
      <c r="FF509" s="14">
        <v>60.512990000000002</v>
      </c>
      <c r="FG509" s="14">
        <v>62.501379999999997</v>
      </c>
      <c r="FH509" s="14">
        <v>63.250259999999997</v>
      </c>
      <c r="FI509" s="14">
        <v>65.669470000000004</v>
      </c>
      <c r="FJ509" s="14">
        <v>68.157499999999999</v>
      </c>
      <c r="FK509" s="14">
        <v>68.219920000000002</v>
      </c>
      <c r="FL509" s="14">
        <v>67.821309999999997</v>
      </c>
      <c r="FM509" s="14">
        <v>66.663380000000004</v>
      </c>
      <c r="FN509" s="14">
        <v>63.2819</v>
      </c>
      <c r="FO509" s="14">
        <v>61.07432</v>
      </c>
      <c r="FP509" s="14">
        <v>60.59675</v>
      </c>
      <c r="FQ509" s="14">
        <v>59.73668</v>
      </c>
      <c r="FR509" s="14">
        <v>59.79562</v>
      </c>
      <c r="FS509" s="14">
        <v>3.972397</v>
      </c>
      <c r="FT509" s="14">
        <v>0.1077729</v>
      </c>
      <c r="FU509" s="14">
        <v>0.16229109999999999</v>
      </c>
      <c r="FW509" s="14"/>
    </row>
    <row r="510" spans="1:235" x14ac:dyDescent="0.6">
      <c r="A510" t="s">
        <v>226</v>
      </c>
      <c r="B510" t="s">
        <v>0</v>
      </c>
      <c r="C510" t="s">
        <v>293</v>
      </c>
      <c r="D510" s="53" t="s">
        <v>251</v>
      </c>
      <c r="E510" t="s">
        <v>220</v>
      </c>
      <c r="F510" s="14">
        <v>5594</v>
      </c>
      <c r="G510" s="14">
        <v>2.1805020000000002</v>
      </c>
      <c r="H510" s="14">
        <v>1.9593179999999999</v>
      </c>
      <c r="I510" s="14">
        <v>2.242623</v>
      </c>
      <c r="J510" s="14">
        <v>2.114652</v>
      </c>
      <c r="K510" s="14">
        <v>2.1478410000000001</v>
      </c>
      <c r="L510" s="14">
        <v>2.2970120000000001</v>
      </c>
      <c r="M510" s="14">
        <v>2.7814960000000002</v>
      </c>
      <c r="N510" s="14">
        <v>2.8088099999999998</v>
      </c>
      <c r="O510" s="14">
        <v>2.7484980000000001</v>
      </c>
      <c r="P510" s="14">
        <v>3.0473810000000001</v>
      </c>
      <c r="Q510" s="14">
        <v>3.0748099999999998</v>
      </c>
      <c r="R510" s="14">
        <v>3.0413709999999998</v>
      </c>
      <c r="S510" s="14">
        <v>2.9138419999999998</v>
      </c>
      <c r="T510" s="14">
        <v>2.9347089999999998</v>
      </c>
      <c r="U510" s="14">
        <v>2.7655430000000001</v>
      </c>
      <c r="V510" s="14">
        <v>2.7415660000000002</v>
      </c>
      <c r="W510" s="14">
        <v>2.911629</v>
      </c>
      <c r="X510" s="14">
        <v>3.387194</v>
      </c>
      <c r="Y510" s="14">
        <v>3.7267429999999999</v>
      </c>
      <c r="Z510" s="14">
        <v>3.7655029999999998</v>
      </c>
      <c r="AA510" s="14">
        <v>3.8863219999999998</v>
      </c>
      <c r="AB510" s="14">
        <v>3.3520210000000001</v>
      </c>
      <c r="AC510" s="14">
        <v>2.8818510000000002</v>
      </c>
      <c r="AD510" s="14">
        <v>2.4741230000000001</v>
      </c>
      <c r="AE510" s="14">
        <v>-0.47790179999999999</v>
      </c>
      <c r="AF510" s="14">
        <v>-0.51198580000000005</v>
      </c>
      <c r="AG510" s="14">
        <v>-1.7565600000000001E-2</v>
      </c>
      <c r="AH510" s="14">
        <v>-4.3328899999999997E-2</v>
      </c>
      <c r="AI510" s="14">
        <v>-2.4576600000000001E-2</v>
      </c>
      <c r="AJ510" s="14">
        <v>2.48805E-2</v>
      </c>
      <c r="AK510" s="14">
        <v>0.20460929999999999</v>
      </c>
      <c r="AL510" s="14">
        <v>-5.1984700000000002E-2</v>
      </c>
      <c r="AM510" s="14">
        <v>-0.16215789999999999</v>
      </c>
      <c r="AN510" s="14">
        <v>-3.7324200000000002E-2</v>
      </c>
      <c r="AO510" s="14">
        <v>-2.6718200000000001E-2</v>
      </c>
      <c r="AP510" s="14">
        <v>-7.5734599999999999E-2</v>
      </c>
      <c r="AQ510" s="14">
        <v>-0.1433296</v>
      </c>
      <c r="AR510" s="14">
        <v>-0.123319</v>
      </c>
      <c r="AS510" s="14">
        <v>-0.21009929999999999</v>
      </c>
      <c r="AT510" s="14">
        <v>-0.12658030000000001</v>
      </c>
      <c r="AU510" s="14">
        <v>-5.01628E-2</v>
      </c>
      <c r="AV510" s="14">
        <v>0.1918049</v>
      </c>
      <c r="AW510" s="14">
        <v>0.34674480000000002</v>
      </c>
      <c r="AX510" s="14">
        <v>0.16502420000000001</v>
      </c>
      <c r="AY510" s="14">
        <v>0.17303569999999999</v>
      </c>
      <c r="AZ510" s="14">
        <v>-0.28049380000000002</v>
      </c>
      <c r="BA510" s="14">
        <v>-0.39540920000000002</v>
      </c>
      <c r="BB510" s="14">
        <v>-0.2687639</v>
      </c>
      <c r="BC510" s="14">
        <v>-0.3356093</v>
      </c>
      <c r="BD510" s="14">
        <v>-0.3840441</v>
      </c>
      <c r="BE510" s="14">
        <v>5.9277999999999997E-2</v>
      </c>
      <c r="BF510" s="14">
        <v>2.7896399999999998E-2</v>
      </c>
      <c r="BG510" s="14">
        <v>4.86148E-2</v>
      </c>
      <c r="BH510" s="14">
        <v>0.11175880000000001</v>
      </c>
      <c r="BI510" s="14">
        <v>0.30751430000000002</v>
      </c>
      <c r="BJ510" s="14">
        <v>5.9972299999999999E-2</v>
      </c>
      <c r="BK510" s="14">
        <v>-6.1821000000000001E-2</v>
      </c>
      <c r="BL510" s="14">
        <v>8.4661200000000006E-2</v>
      </c>
      <c r="BM510" s="14">
        <v>0.10846649999999999</v>
      </c>
      <c r="BN510" s="14">
        <v>3.6532599999999998E-2</v>
      </c>
      <c r="BO510" s="14">
        <v>-5.81751E-2</v>
      </c>
      <c r="BP510" s="14">
        <v>-3.4256599999999998E-2</v>
      </c>
      <c r="BQ510" s="14">
        <v>-0.1083199</v>
      </c>
      <c r="BR510" s="14">
        <v>-1.0694499999999999E-2</v>
      </c>
      <c r="BS510" s="14">
        <v>8.2513100000000006E-2</v>
      </c>
      <c r="BT510" s="14">
        <v>0.32704230000000001</v>
      </c>
      <c r="BU510" s="14">
        <v>0.4832301</v>
      </c>
      <c r="BV510" s="14">
        <v>0.2982495</v>
      </c>
      <c r="BW510" s="14">
        <v>0.28278039999999999</v>
      </c>
      <c r="BX510" s="14">
        <v>-0.16321849999999999</v>
      </c>
      <c r="BY510" s="14">
        <v>-0.248358</v>
      </c>
      <c r="BZ510" s="14">
        <v>-0.16541900000000001</v>
      </c>
      <c r="CA510" s="14">
        <v>-0.23705789999999999</v>
      </c>
      <c r="CB510" s="14">
        <v>-0.29543209999999998</v>
      </c>
      <c r="CC510" s="14">
        <v>0.11249960000000001</v>
      </c>
      <c r="CD510" s="14">
        <v>7.7226799999999998E-2</v>
      </c>
      <c r="CE510" s="14">
        <v>9.9307000000000006E-2</v>
      </c>
      <c r="CF510" s="14">
        <v>0.17193030000000001</v>
      </c>
      <c r="CG510" s="14">
        <v>0.37878600000000001</v>
      </c>
      <c r="CH510" s="14">
        <v>0.13751340000000001</v>
      </c>
      <c r="CI510" s="14">
        <v>7.672E-3</v>
      </c>
      <c r="CJ510" s="14">
        <v>0.16914789999999999</v>
      </c>
      <c r="CK510" s="14">
        <v>0.20209489999999999</v>
      </c>
      <c r="CL510" s="14">
        <v>0.1142886</v>
      </c>
      <c r="CM510" s="14">
        <v>8.0259999999999999E-4</v>
      </c>
      <c r="CN510" s="14">
        <v>2.7427799999999999E-2</v>
      </c>
      <c r="CO510" s="14">
        <v>-3.7827800000000002E-2</v>
      </c>
      <c r="CP510" s="14">
        <v>6.9567699999999996E-2</v>
      </c>
      <c r="CQ510" s="14">
        <v>0.17440410000000001</v>
      </c>
      <c r="CR510" s="14">
        <v>0.42070730000000001</v>
      </c>
      <c r="CS510" s="14">
        <v>0.57775940000000003</v>
      </c>
      <c r="CT510" s="14">
        <v>0.39052100000000001</v>
      </c>
      <c r="CU510" s="14">
        <v>0.35878929999999998</v>
      </c>
      <c r="CV510" s="14">
        <v>-8.1993999999999997E-2</v>
      </c>
      <c r="CW510" s="14">
        <v>-0.1465108</v>
      </c>
      <c r="CX510" s="14">
        <v>-9.3842599999999998E-2</v>
      </c>
      <c r="CY510" s="14">
        <v>-0.13850660000000001</v>
      </c>
      <c r="CZ510" s="14">
        <v>-0.20682</v>
      </c>
      <c r="DA510" s="14">
        <v>0.16572120000000001</v>
      </c>
      <c r="DB510" s="14">
        <v>0.12655730000000001</v>
      </c>
      <c r="DC510" s="14">
        <v>0.1499991</v>
      </c>
      <c r="DD510" s="14">
        <v>0.2321019</v>
      </c>
      <c r="DE510" s="14">
        <v>0.4500577</v>
      </c>
      <c r="DF510" s="14">
        <v>0.21505440000000001</v>
      </c>
      <c r="DG510" s="14">
        <v>7.71651E-2</v>
      </c>
      <c r="DH510" s="14">
        <v>0.25363459999999999</v>
      </c>
      <c r="DI510" s="14">
        <v>0.29572340000000003</v>
      </c>
      <c r="DJ510" s="14">
        <v>0.19204450000000001</v>
      </c>
      <c r="DK510" s="14">
        <v>5.9780300000000001E-2</v>
      </c>
      <c r="DL510" s="14">
        <v>8.9112200000000003E-2</v>
      </c>
      <c r="DM510" s="14">
        <v>3.26643E-2</v>
      </c>
      <c r="DN510" s="14">
        <v>0.14982980000000001</v>
      </c>
      <c r="DO510" s="14">
        <v>0.266295</v>
      </c>
      <c r="DP510" s="14">
        <v>0.5143723</v>
      </c>
      <c r="DQ510" s="14">
        <v>0.67228869999999996</v>
      </c>
      <c r="DR510" s="14">
        <v>0.48279240000000001</v>
      </c>
      <c r="DS510" s="14">
        <v>0.43479810000000002</v>
      </c>
      <c r="DT510" s="14">
        <v>-7.6959999999999995E-4</v>
      </c>
      <c r="DU510" s="14">
        <v>-4.4663599999999998E-2</v>
      </c>
      <c r="DV510" s="14">
        <v>-2.22662E-2</v>
      </c>
      <c r="DW510" s="14">
        <v>3.7859E-3</v>
      </c>
      <c r="DX510" s="14">
        <v>-7.8878299999999998E-2</v>
      </c>
      <c r="DY510" s="14">
        <v>0.24256469999999999</v>
      </c>
      <c r="DZ510" s="14">
        <v>0.19778270000000001</v>
      </c>
      <c r="EA510" s="14">
        <v>0.22319059999999999</v>
      </c>
      <c r="EB510" s="14">
        <v>0.31898019999999999</v>
      </c>
      <c r="EC510" s="14">
        <v>0.55296270000000003</v>
      </c>
      <c r="ED510" s="14">
        <v>0.32701140000000001</v>
      </c>
      <c r="EE510" s="14">
        <v>0.17750199999999999</v>
      </c>
      <c r="EF510" s="14">
        <v>0.37561990000000001</v>
      </c>
      <c r="EG510" s="14">
        <v>0.43090810000000002</v>
      </c>
      <c r="EH510" s="14">
        <v>0.30431170000000002</v>
      </c>
      <c r="EI510" s="14">
        <v>0.1449347</v>
      </c>
      <c r="EJ510" s="14">
        <v>0.17817459999999999</v>
      </c>
      <c r="EK510" s="14">
        <v>0.1344437</v>
      </c>
      <c r="EL510" s="14">
        <v>0.2657157</v>
      </c>
      <c r="EM510" s="14">
        <v>0.39897090000000002</v>
      </c>
      <c r="EN510" s="14">
        <v>0.64960969999999996</v>
      </c>
      <c r="EO510" s="14">
        <v>0.80877390000000005</v>
      </c>
      <c r="EP510" s="14">
        <v>0.61601779999999995</v>
      </c>
      <c r="EQ510" s="14">
        <v>0.54454279999999999</v>
      </c>
      <c r="ER510" s="14">
        <v>0.1165057</v>
      </c>
      <c r="ES510" s="14">
        <v>0.1023876</v>
      </c>
      <c r="ET510" s="14">
        <v>8.1078700000000004E-2</v>
      </c>
      <c r="EU510" s="14">
        <v>58.59348</v>
      </c>
      <c r="EV510" s="14">
        <v>57.750230000000002</v>
      </c>
      <c r="EW510" s="14">
        <v>57.627040000000001</v>
      </c>
      <c r="EX510" s="14">
        <v>57.442340000000002</v>
      </c>
      <c r="EY510" s="14">
        <v>57.488840000000003</v>
      </c>
      <c r="EZ510" s="14">
        <v>56.828049999999998</v>
      </c>
      <c r="FA510" s="14">
        <v>57.130699999999997</v>
      </c>
      <c r="FB510" s="14">
        <v>58.044629999999998</v>
      </c>
      <c r="FC510" s="14">
        <v>58.698099999999997</v>
      </c>
      <c r="FD510" s="14">
        <v>59.092440000000003</v>
      </c>
      <c r="FE510" s="14">
        <v>59.953499999999998</v>
      </c>
      <c r="FF510" s="14">
        <v>60.524279999999997</v>
      </c>
      <c r="FG510" s="14">
        <v>61.906239999999997</v>
      </c>
      <c r="FH510" s="14">
        <v>63.225769999999997</v>
      </c>
      <c r="FI510" s="14">
        <v>65.243579999999994</v>
      </c>
      <c r="FJ510" s="14">
        <v>67.605850000000004</v>
      </c>
      <c r="FK510" s="14">
        <v>67.486599999999996</v>
      </c>
      <c r="FL510" s="14">
        <v>66.974119999999999</v>
      </c>
      <c r="FM510" s="14">
        <v>65.687039999999996</v>
      </c>
      <c r="FN510" s="14">
        <v>62.918430000000001</v>
      </c>
      <c r="FO510" s="14">
        <v>61.035060000000001</v>
      </c>
      <c r="FP510" s="14">
        <v>61.052500000000002</v>
      </c>
      <c r="FQ510" s="14">
        <v>60.147759999999998</v>
      </c>
      <c r="FR510" s="14">
        <v>60.10463</v>
      </c>
      <c r="FS510" s="14">
        <v>2.6136490000000001</v>
      </c>
      <c r="FT510" s="14">
        <v>9.0397599999999995E-2</v>
      </c>
      <c r="FU510" s="14">
        <v>0.14475389999999999</v>
      </c>
      <c r="FW510" s="14"/>
      <c r="IA510" s="52"/>
    </row>
    <row r="511" spans="1:235" x14ac:dyDescent="0.6">
      <c r="A511" t="s">
        <v>226</v>
      </c>
      <c r="B511" t="s">
        <v>0</v>
      </c>
      <c r="C511" t="s">
        <v>293</v>
      </c>
      <c r="D511" s="53" t="s">
        <v>251</v>
      </c>
      <c r="E511" t="s">
        <v>221</v>
      </c>
      <c r="F511" s="14">
        <v>2008</v>
      </c>
      <c r="G511" s="14">
        <v>1.043015</v>
      </c>
      <c r="H511" s="14">
        <v>0.92300260000000001</v>
      </c>
      <c r="I511" s="14">
        <v>0.85813729999999999</v>
      </c>
      <c r="J511" s="14">
        <v>0.78063559999999999</v>
      </c>
      <c r="K511" s="14">
        <v>0.84753860000000003</v>
      </c>
      <c r="L511" s="14">
        <v>0.72075869999999997</v>
      </c>
      <c r="M511" s="14">
        <v>0.94252429999999998</v>
      </c>
      <c r="N511" s="14">
        <v>1.0351330000000001</v>
      </c>
      <c r="O511" s="14">
        <v>1.0421020000000001</v>
      </c>
      <c r="P511" s="14">
        <v>1.16943</v>
      </c>
      <c r="Q511" s="14">
        <v>1.0979209999999999</v>
      </c>
      <c r="R511" s="14">
        <v>1.0764050000000001</v>
      </c>
      <c r="S511" s="14">
        <v>0.96072930000000001</v>
      </c>
      <c r="T511" s="14">
        <v>0.98081019999999997</v>
      </c>
      <c r="U511" s="14">
        <v>0.99805270000000001</v>
      </c>
      <c r="V511" s="14">
        <v>1.1206</v>
      </c>
      <c r="W511" s="14">
        <v>1.106044</v>
      </c>
      <c r="X511" s="14">
        <v>1.3018160000000001</v>
      </c>
      <c r="Y511" s="14">
        <v>1.2501</v>
      </c>
      <c r="Z511" s="14">
        <v>1.255131</v>
      </c>
      <c r="AA511" s="14">
        <v>1.3554949999999999</v>
      </c>
      <c r="AB511" s="14">
        <v>1.4010180000000001</v>
      </c>
      <c r="AC511" s="14">
        <v>1.228313</v>
      </c>
      <c r="AD511" s="14">
        <v>1.057034</v>
      </c>
      <c r="AE511" s="14">
        <v>-2.39277E-2</v>
      </c>
      <c r="AF511" s="14">
        <v>-7.2945599999999999E-2</v>
      </c>
      <c r="AG511" s="14">
        <v>-7.6032699999999995E-2</v>
      </c>
      <c r="AH511" s="14">
        <v>-0.15771350000000001</v>
      </c>
      <c r="AI511" s="14">
        <v>-0.1095908</v>
      </c>
      <c r="AJ511" s="14">
        <v>-0.2362332</v>
      </c>
      <c r="AK511" s="14">
        <v>-0.1428518</v>
      </c>
      <c r="AL511" s="14">
        <v>-8.8081999999999994E-2</v>
      </c>
      <c r="AM511" s="14">
        <v>-8.0810499999999993E-2</v>
      </c>
      <c r="AN511" s="14">
        <v>1.8225000000000002E-2</v>
      </c>
      <c r="AO511" s="14">
        <v>-4.71904E-2</v>
      </c>
      <c r="AP511" s="14">
        <v>-0.1039143</v>
      </c>
      <c r="AQ511" s="14">
        <v>-0.1595473</v>
      </c>
      <c r="AR511" s="14">
        <v>-0.14999609999999999</v>
      </c>
      <c r="AS511" s="14">
        <v>-0.1392545</v>
      </c>
      <c r="AT511" s="14">
        <v>-7.4594099999999997E-2</v>
      </c>
      <c r="AU511" s="14">
        <v>-0.18784149999999999</v>
      </c>
      <c r="AV511" s="14">
        <v>-0.1220639</v>
      </c>
      <c r="AW511" s="14">
        <v>-0.18485550000000001</v>
      </c>
      <c r="AX511" s="14">
        <v>-0.19039239999999999</v>
      </c>
      <c r="AY511" s="14">
        <v>-0.1158059</v>
      </c>
      <c r="AZ511" s="14">
        <v>-1.8179399999999998E-2</v>
      </c>
      <c r="BA511" s="14">
        <v>-2.80843E-2</v>
      </c>
      <c r="BB511" s="14">
        <v>-3.7771199999999998E-2</v>
      </c>
      <c r="BC511" s="14">
        <v>3.9974799999999998E-2</v>
      </c>
      <c r="BD511" s="14">
        <v>-1.48656E-2</v>
      </c>
      <c r="BE511" s="14">
        <v>-1.25816E-2</v>
      </c>
      <c r="BF511" s="14">
        <v>-8.5920099999999999E-2</v>
      </c>
      <c r="BG511" s="14">
        <v>-3.5684599999999997E-2</v>
      </c>
      <c r="BH511" s="14">
        <v>-0.1635239</v>
      </c>
      <c r="BI511" s="14">
        <v>-6.2923599999999996E-2</v>
      </c>
      <c r="BJ511" s="14">
        <v>-1.71556E-2</v>
      </c>
      <c r="BK511" s="14">
        <v>-9.1045999999999992E-3</v>
      </c>
      <c r="BL511" s="14">
        <v>8.6575299999999994E-2</v>
      </c>
      <c r="BM511" s="14">
        <v>1.42443E-2</v>
      </c>
      <c r="BN511" s="14">
        <v>-4.5260799999999997E-2</v>
      </c>
      <c r="BO511" s="14">
        <v>-0.1011734</v>
      </c>
      <c r="BP511" s="14">
        <v>-9.2044600000000004E-2</v>
      </c>
      <c r="BQ511" s="14">
        <v>-8.0997200000000005E-2</v>
      </c>
      <c r="BR511" s="14">
        <v>-1.60737E-2</v>
      </c>
      <c r="BS511" s="14">
        <v>-0.1199349</v>
      </c>
      <c r="BT511" s="14">
        <v>-4.6870000000000002E-2</v>
      </c>
      <c r="BU511" s="14">
        <v>-0.11042250000000001</v>
      </c>
      <c r="BV511" s="14">
        <v>-0.1153042</v>
      </c>
      <c r="BW511" s="14">
        <v>-4.3076299999999998E-2</v>
      </c>
      <c r="BX511" s="14">
        <v>5.4420499999999997E-2</v>
      </c>
      <c r="BY511" s="14">
        <v>3.6239199999999999E-2</v>
      </c>
      <c r="BZ511" s="14">
        <v>2.9370899999999998E-2</v>
      </c>
      <c r="CA511" s="14">
        <v>8.4233500000000003E-2</v>
      </c>
      <c r="CB511" s="14">
        <v>2.5360500000000001E-2</v>
      </c>
      <c r="CC511" s="14">
        <v>3.1364400000000001E-2</v>
      </c>
      <c r="CD511" s="14">
        <v>-3.6196199999999998E-2</v>
      </c>
      <c r="CE511" s="14">
        <v>1.55026E-2</v>
      </c>
      <c r="CF511" s="14">
        <v>-0.11316560000000001</v>
      </c>
      <c r="CG511" s="14">
        <v>-7.5655000000000002E-3</v>
      </c>
      <c r="CH511" s="14">
        <v>3.1967799999999998E-2</v>
      </c>
      <c r="CI511" s="14">
        <v>4.0558799999999999E-2</v>
      </c>
      <c r="CJ511" s="14">
        <v>0.13391449999999999</v>
      </c>
      <c r="CK511" s="14">
        <v>5.6793799999999998E-2</v>
      </c>
      <c r="CL511" s="14">
        <v>-4.6376000000000004E-3</v>
      </c>
      <c r="CM511" s="14">
        <v>-6.0743800000000001E-2</v>
      </c>
      <c r="CN511" s="14">
        <v>-5.1907500000000002E-2</v>
      </c>
      <c r="CO511" s="14">
        <v>-4.0648299999999998E-2</v>
      </c>
      <c r="CP511" s="14">
        <v>2.4457400000000001E-2</v>
      </c>
      <c r="CQ511" s="14">
        <v>-7.2902999999999996E-2</v>
      </c>
      <c r="CR511" s="14">
        <v>5.2090000000000001E-3</v>
      </c>
      <c r="CS511" s="14">
        <v>-5.8870499999999999E-2</v>
      </c>
      <c r="CT511" s="14">
        <v>-6.3298400000000005E-2</v>
      </c>
      <c r="CU511" s="14">
        <v>7.2959000000000001E-3</v>
      </c>
      <c r="CV511" s="14">
        <v>0.104703</v>
      </c>
      <c r="CW511" s="14">
        <v>8.07895E-2</v>
      </c>
      <c r="CX511" s="14">
        <v>7.5873300000000005E-2</v>
      </c>
      <c r="CY511" s="14">
        <v>0.1284922</v>
      </c>
      <c r="CZ511" s="14">
        <v>6.5586599999999995E-2</v>
      </c>
      <c r="DA511" s="14">
        <v>7.53104E-2</v>
      </c>
      <c r="DB511" s="14">
        <v>1.35277E-2</v>
      </c>
      <c r="DC511" s="14">
        <v>6.6689899999999996E-2</v>
      </c>
      <c r="DD511" s="14">
        <v>-6.2807399999999999E-2</v>
      </c>
      <c r="DE511" s="14">
        <v>4.7792500000000002E-2</v>
      </c>
      <c r="DF511" s="14">
        <v>8.1091200000000002E-2</v>
      </c>
      <c r="DG511" s="14">
        <v>9.02221E-2</v>
      </c>
      <c r="DH511" s="14">
        <v>0.18125369999999999</v>
      </c>
      <c r="DI511" s="14">
        <v>9.9343299999999995E-2</v>
      </c>
      <c r="DJ511" s="14">
        <v>3.59856E-2</v>
      </c>
      <c r="DK511" s="14">
        <v>-2.0314200000000001E-2</v>
      </c>
      <c r="DL511" s="14">
        <v>-1.17704E-2</v>
      </c>
      <c r="DM511" s="14">
        <v>-2.9950000000000002E-4</v>
      </c>
      <c r="DN511" s="14">
        <v>6.4988400000000002E-2</v>
      </c>
      <c r="DO511" s="14">
        <v>-2.5871100000000001E-2</v>
      </c>
      <c r="DP511" s="14">
        <v>5.7287999999999999E-2</v>
      </c>
      <c r="DQ511" s="14">
        <v>-7.3185000000000004E-3</v>
      </c>
      <c r="DR511" s="14">
        <v>-1.12926E-2</v>
      </c>
      <c r="DS511" s="14">
        <v>5.7668200000000003E-2</v>
      </c>
      <c r="DT511" s="14">
        <v>0.1549854</v>
      </c>
      <c r="DU511" s="14">
        <v>0.1253397</v>
      </c>
      <c r="DV511" s="14">
        <v>0.12237580000000001</v>
      </c>
      <c r="DW511" s="14">
        <v>0.1923947</v>
      </c>
      <c r="DX511" s="14">
        <v>0.1236667</v>
      </c>
      <c r="DY511" s="14">
        <v>0.13876150000000001</v>
      </c>
      <c r="DZ511" s="14">
        <v>8.53212E-2</v>
      </c>
      <c r="EA511" s="14">
        <v>0.1405961</v>
      </c>
      <c r="EB511" s="14">
        <v>9.9018999999999999E-3</v>
      </c>
      <c r="EC511" s="14">
        <v>0.12772069999999999</v>
      </c>
      <c r="ED511" s="14">
        <v>0.1520176</v>
      </c>
      <c r="EE511" s="14">
        <v>0.16192799999999999</v>
      </c>
      <c r="EF511" s="14">
        <v>0.2496041</v>
      </c>
      <c r="EG511" s="14">
        <v>0.160778</v>
      </c>
      <c r="EH511" s="14">
        <v>9.4639100000000004E-2</v>
      </c>
      <c r="EI511" s="14">
        <v>3.8059799999999998E-2</v>
      </c>
      <c r="EJ511" s="14">
        <v>4.6181199999999999E-2</v>
      </c>
      <c r="EK511" s="14">
        <v>5.7957799999999997E-2</v>
      </c>
      <c r="EL511" s="14">
        <v>0.1235088</v>
      </c>
      <c r="EM511" s="14">
        <v>4.2035599999999999E-2</v>
      </c>
      <c r="EN511" s="14">
        <v>0.13248180000000001</v>
      </c>
      <c r="EO511" s="14">
        <v>6.7114499999999994E-2</v>
      </c>
      <c r="EP511" s="14">
        <v>6.3795599999999994E-2</v>
      </c>
      <c r="EQ511" s="14">
        <v>0.13039780000000001</v>
      </c>
      <c r="ER511" s="14">
        <v>0.22758529999999999</v>
      </c>
      <c r="ES511" s="14">
        <v>0.1896632</v>
      </c>
      <c r="ET511" s="14">
        <v>0.18951789999999999</v>
      </c>
      <c r="EU511" s="14">
        <v>56.419020000000003</v>
      </c>
      <c r="EV511" s="14">
        <v>55.784709999999997</v>
      </c>
      <c r="EW511" s="14">
        <v>55.345120000000001</v>
      </c>
      <c r="EX511" s="14">
        <v>53.973010000000002</v>
      </c>
      <c r="EY511" s="14">
        <v>54.887529999999998</v>
      </c>
      <c r="EZ511" s="14">
        <v>54.728789999999996</v>
      </c>
      <c r="FA511" s="14">
        <v>54.63946</v>
      </c>
      <c r="FB511" s="14">
        <v>56.320689999999999</v>
      </c>
      <c r="FC511" s="14">
        <v>57.845759999999999</v>
      </c>
      <c r="FD511" s="14">
        <v>57.056559999999998</v>
      </c>
      <c r="FE511" s="14">
        <v>60.032780000000002</v>
      </c>
      <c r="FF511" s="14">
        <v>60.474290000000003</v>
      </c>
      <c r="FG511" s="14">
        <v>64.541129999999995</v>
      </c>
      <c r="FH511" s="14">
        <v>63.33419</v>
      </c>
      <c r="FI511" s="14">
        <v>67.129180000000005</v>
      </c>
      <c r="FJ511" s="14">
        <v>70.048199999999994</v>
      </c>
      <c r="FK511" s="14">
        <v>70.733289999999997</v>
      </c>
      <c r="FL511" s="14">
        <v>70.724940000000004</v>
      </c>
      <c r="FM511" s="14">
        <v>70.009640000000005</v>
      </c>
      <c r="FN511" s="14">
        <v>64.527630000000002</v>
      </c>
      <c r="FO511" s="14">
        <v>61.208869999999997</v>
      </c>
      <c r="FP511" s="14">
        <v>59.034709999999997</v>
      </c>
      <c r="FQ511" s="14">
        <v>58.327759999999998</v>
      </c>
      <c r="FR511" s="14">
        <v>58.736499999999999</v>
      </c>
      <c r="FS511" s="14">
        <v>2.0589650000000002</v>
      </c>
      <c r="FT511" s="14">
        <v>5.8361799999999998E-2</v>
      </c>
      <c r="FU511" s="14">
        <v>7.9399999999999998E-2</v>
      </c>
      <c r="FW511" s="14"/>
      <c r="HY511" s="52"/>
    </row>
    <row r="512" spans="1:235" x14ac:dyDescent="0.6">
      <c r="A512" t="s">
        <v>226</v>
      </c>
      <c r="B512" t="s">
        <v>0</v>
      </c>
      <c r="C512" t="s">
        <v>293</v>
      </c>
      <c r="D512" s="53" t="s">
        <v>240</v>
      </c>
      <c r="E512" t="s">
        <v>219</v>
      </c>
      <c r="F512" s="14">
        <v>10186</v>
      </c>
      <c r="G512" s="14">
        <v>4.850263</v>
      </c>
      <c r="H512" s="14">
        <v>4.4654530000000001</v>
      </c>
      <c r="I512" s="14">
        <v>4.5559880000000001</v>
      </c>
      <c r="J512" s="14">
        <v>4.4980549999999999</v>
      </c>
      <c r="K512" s="14">
        <v>4.5244920000000004</v>
      </c>
      <c r="L512" s="14">
        <v>4.8957930000000003</v>
      </c>
      <c r="M512" s="14">
        <v>5.752294</v>
      </c>
      <c r="N512" s="14">
        <v>6.3019489999999996</v>
      </c>
      <c r="O512" s="14">
        <v>6.1915519999999997</v>
      </c>
      <c r="P512" s="14">
        <v>6.292421</v>
      </c>
      <c r="Q512" s="14">
        <v>6.1984190000000003</v>
      </c>
      <c r="R512" s="14">
        <v>5.9411189999999996</v>
      </c>
      <c r="S512" s="14">
        <v>5.7520290000000003</v>
      </c>
      <c r="T512" s="14">
        <v>5.5825680000000002</v>
      </c>
      <c r="U512" s="14">
        <v>5.4709289999999999</v>
      </c>
      <c r="V512" s="14">
        <v>5.5840690000000004</v>
      </c>
      <c r="W512" s="14">
        <v>6.2229349999999997</v>
      </c>
      <c r="X512" s="14">
        <v>7.7595619999999998</v>
      </c>
      <c r="Y512" s="14">
        <v>8.3399520000000003</v>
      </c>
      <c r="Z512" s="14">
        <v>8.1808390000000006</v>
      </c>
      <c r="AA512" s="14">
        <v>7.8774709999999999</v>
      </c>
      <c r="AB512" s="14">
        <v>7.1357980000000003</v>
      </c>
      <c r="AC512" s="14">
        <v>6.3340810000000003</v>
      </c>
      <c r="AD512" s="14">
        <v>5.5250440000000003</v>
      </c>
      <c r="AE512" s="14">
        <v>-0.50603819999999999</v>
      </c>
      <c r="AF512" s="14">
        <v>-0.57847769999999998</v>
      </c>
      <c r="AG512" s="14">
        <v>-0.2381443</v>
      </c>
      <c r="AH512" s="14">
        <v>-0.22271589999999999</v>
      </c>
      <c r="AI512" s="14">
        <v>-0.28404770000000001</v>
      </c>
      <c r="AJ512" s="14">
        <v>-0.29981429999999998</v>
      </c>
      <c r="AK512" s="14">
        <v>-0.27521970000000001</v>
      </c>
      <c r="AL512" s="14">
        <v>-0.22309209999999999</v>
      </c>
      <c r="AM512" s="14">
        <v>-0.24068419999999999</v>
      </c>
      <c r="AN512" s="14">
        <v>-4.8287299999999998E-2</v>
      </c>
      <c r="AO512" s="14">
        <v>-2.07922E-2</v>
      </c>
      <c r="AP512" s="14">
        <v>-0.15463270000000001</v>
      </c>
      <c r="AQ512" s="14">
        <v>-0.26791540000000003</v>
      </c>
      <c r="AR512" s="14">
        <v>-0.2601811</v>
      </c>
      <c r="AS512" s="14">
        <v>-0.23326920000000001</v>
      </c>
      <c r="AT512" s="14">
        <v>-0.1863389</v>
      </c>
      <c r="AU512" s="14">
        <v>-0.12975719999999999</v>
      </c>
      <c r="AV512" s="14">
        <v>3.64248E-2</v>
      </c>
      <c r="AW512" s="14">
        <v>0.1153658</v>
      </c>
      <c r="AX512" s="14">
        <v>0.1135737</v>
      </c>
      <c r="AY512" s="14">
        <v>0.17181979999999999</v>
      </c>
      <c r="AZ512" s="14">
        <v>-0.1322179</v>
      </c>
      <c r="BA512" s="14">
        <v>-0.18295420000000001</v>
      </c>
      <c r="BB512" s="14">
        <v>-0.2034376</v>
      </c>
      <c r="BC512" s="14">
        <v>-0.40149020000000002</v>
      </c>
      <c r="BD512" s="14">
        <v>-0.48153649999999998</v>
      </c>
      <c r="BE512" s="14">
        <v>-0.16411539999999999</v>
      </c>
      <c r="BF512" s="14">
        <v>-0.14534369999999999</v>
      </c>
      <c r="BG512" s="14">
        <v>-0.2110397</v>
      </c>
      <c r="BH512" s="14">
        <v>-0.21938179999999999</v>
      </c>
      <c r="BI512" s="14">
        <v>-0.1796596</v>
      </c>
      <c r="BJ512" s="14">
        <v>-0.13001509999999999</v>
      </c>
      <c r="BK512" s="14">
        <v>-0.14597309999999999</v>
      </c>
      <c r="BL512" s="14">
        <v>4.9975199999999997E-2</v>
      </c>
      <c r="BM512" s="14">
        <v>7.1301799999999999E-2</v>
      </c>
      <c r="BN512" s="14">
        <v>-7.1220699999999998E-2</v>
      </c>
      <c r="BO512" s="14">
        <v>-0.1876304</v>
      </c>
      <c r="BP512" s="14">
        <v>-0.1818543</v>
      </c>
      <c r="BQ512" s="14">
        <v>-0.1416953</v>
      </c>
      <c r="BR512" s="14">
        <v>-9.0922000000000003E-2</v>
      </c>
      <c r="BS512" s="14">
        <v>-4.0264899999999999E-2</v>
      </c>
      <c r="BT512" s="14">
        <v>0.13386329999999999</v>
      </c>
      <c r="BU512" s="14">
        <v>0.2139663</v>
      </c>
      <c r="BV512" s="14">
        <v>0.20719389999999999</v>
      </c>
      <c r="BW512" s="14">
        <v>0.2591659</v>
      </c>
      <c r="BX512" s="14">
        <v>-4.4007299999999999E-2</v>
      </c>
      <c r="BY512" s="14">
        <v>-0.1048915</v>
      </c>
      <c r="BZ512" s="14">
        <v>-0.13182540000000001</v>
      </c>
      <c r="CA512" s="14">
        <v>-0.3290806</v>
      </c>
      <c r="CB512" s="14">
        <v>-0.41439520000000002</v>
      </c>
      <c r="CC512" s="14">
        <v>-0.1128432</v>
      </c>
      <c r="CD512" s="14">
        <v>-9.1756000000000004E-2</v>
      </c>
      <c r="CE512" s="14">
        <v>-0.1604746</v>
      </c>
      <c r="CF512" s="14">
        <v>-0.1636745</v>
      </c>
      <c r="CG512" s="14">
        <v>-0.11347500000000001</v>
      </c>
      <c r="CH512" s="14">
        <v>-6.5550300000000006E-2</v>
      </c>
      <c r="CI512" s="14">
        <v>-8.0376500000000003E-2</v>
      </c>
      <c r="CJ512" s="14">
        <v>0.1180315</v>
      </c>
      <c r="CK512" s="14">
        <v>0.13508590000000001</v>
      </c>
      <c r="CL512" s="14">
        <v>-1.34498E-2</v>
      </c>
      <c r="CM512" s="14">
        <v>-0.13202530000000001</v>
      </c>
      <c r="CN512" s="14">
        <v>-0.12760540000000001</v>
      </c>
      <c r="CO512" s="14">
        <v>-7.8271599999999997E-2</v>
      </c>
      <c r="CP512" s="14">
        <v>-2.48366E-2</v>
      </c>
      <c r="CQ512" s="14">
        <v>2.17171E-2</v>
      </c>
      <c r="CR512" s="14">
        <v>0.2013489</v>
      </c>
      <c r="CS512" s="14">
        <v>0.28225670000000003</v>
      </c>
      <c r="CT512" s="14">
        <v>0.27203500000000003</v>
      </c>
      <c r="CU512" s="14">
        <v>0.31966159999999999</v>
      </c>
      <c r="CV512" s="14">
        <v>1.7087100000000001E-2</v>
      </c>
      <c r="CW512" s="14">
        <v>-5.0825500000000003E-2</v>
      </c>
      <c r="CX512" s="14">
        <v>-8.2226999999999995E-2</v>
      </c>
      <c r="CY512" s="14">
        <v>-0.25667099999999998</v>
      </c>
      <c r="CZ512" s="14">
        <v>-0.34725400000000001</v>
      </c>
      <c r="DA512" s="14">
        <v>-6.1571099999999997E-2</v>
      </c>
      <c r="DB512" s="14">
        <v>-3.8168300000000002E-2</v>
      </c>
      <c r="DC512" s="14">
        <v>-0.1099096</v>
      </c>
      <c r="DD512" s="14">
        <v>-0.1079673</v>
      </c>
      <c r="DE512" s="14">
        <v>-4.72903E-2</v>
      </c>
      <c r="DF512" s="14">
        <v>-1.0855000000000001E-3</v>
      </c>
      <c r="DG512" s="14">
        <v>-1.47799E-2</v>
      </c>
      <c r="DH512" s="14">
        <v>0.1860878</v>
      </c>
      <c r="DI512" s="14">
        <v>0.19886989999999999</v>
      </c>
      <c r="DJ512" s="14">
        <v>4.4321100000000002E-2</v>
      </c>
      <c r="DK512" s="14">
        <v>-7.6420199999999994E-2</v>
      </c>
      <c r="DL512" s="14">
        <v>-7.3356400000000002E-2</v>
      </c>
      <c r="DM512" s="14">
        <v>-1.48478E-2</v>
      </c>
      <c r="DN512" s="14">
        <v>4.1248800000000002E-2</v>
      </c>
      <c r="DO512" s="14">
        <v>8.3699200000000001E-2</v>
      </c>
      <c r="DP512" s="14">
        <v>0.26883459999999998</v>
      </c>
      <c r="DQ512" s="14">
        <v>0.3505471</v>
      </c>
      <c r="DR512" s="14">
        <v>0.33687610000000001</v>
      </c>
      <c r="DS512" s="14">
        <v>0.38015719999999997</v>
      </c>
      <c r="DT512" s="14">
        <v>7.8181600000000004E-2</v>
      </c>
      <c r="DU512" s="14">
        <v>3.2404000000000001E-3</v>
      </c>
      <c r="DV512" s="14">
        <v>-3.2628699999999997E-2</v>
      </c>
      <c r="DW512" s="14">
        <v>-0.15212300000000001</v>
      </c>
      <c r="DX512" s="14">
        <v>-0.2503127</v>
      </c>
      <c r="DY512" s="14">
        <v>1.24578E-2</v>
      </c>
      <c r="DZ512" s="14">
        <v>3.92039E-2</v>
      </c>
      <c r="EA512" s="14">
        <v>-3.69016E-2</v>
      </c>
      <c r="EB512" s="14">
        <v>-2.7534800000000002E-2</v>
      </c>
      <c r="EC512" s="14">
        <v>4.8269800000000002E-2</v>
      </c>
      <c r="ED512" s="14">
        <v>9.1991500000000004E-2</v>
      </c>
      <c r="EE512" s="14">
        <v>7.9931199999999994E-2</v>
      </c>
      <c r="EF512" s="14">
        <v>0.2843503</v>
      </c>
      <c r="EG512" s="14">
        <v>0.2909639</v>
      </c>
      <c r="EH512" s="14">
        <v>0.12773300000000001</v>
      </c>
      <c r="EI512" s="14">
        <v>3.8647999999999998E-3</v>
      </c>
      <c r="EJ512" s="14">
        <v>4.9703999999999998E-3</v>
      </c>
      <c r="EK512" s="14">
        <v>7.6726000000000003E-2</v>
      </c>
      <c r="EL512" s="14">
        <v>0.1366657</v>
      </c>
      <c r="EM512" s="14">
        <v>0.1731915</v>
      </c>
      <c r="EN512" s="14">
        <v>0.36627310000000002</v>
      </c>
      <c r="EO512" s="14">
        <v>0.44914759999999998</v>
      </c>
      <c r="EP512" s="14">
        <v>0.4304963</v>
      </c>
      <c r="EQ512" s="14">
        <v>0.46750330000000001</v>
      </c>
      <c r="ER512" s="14">
        <v>0.16639219999999999</v>
      </c>
      <c r="ES512" s="14">
        <v>8.1303100000000003E-2</v>
      </c>
      <c r="ET512" s="14">
        <v>3.8983499999999997E-2</v>
      </c>
      <c r="EU512" s="14">
        <v>51.010219999999997</v>
      </c>
      <c r="EV512" s="14">
        <v>50.602049999999998</v>
      </c>
      <c r="EW512" s="14">
        <v>50.121339999999996</v>
      </c>
      <c r="EX512" s="14">
        <v>49.520919999999997</v>
      </c>
      <c r="EY512" s="14">
        <v>49.029710000000001</v>
      </c>
      <c r="EZ512" s="14">
        <v>48.734520000000003</v>
      </c>
      <c r="FA512" s="14">
        <v>48.328400000000002</v>
      </c>
      <c r="FB512" s="14">
        <v>48.75611</v>
      </c>
      <c r="FC512" s="14">
        <v>53.468539999999997</v>
      </c>
      <c r="FD512" s="14">
        <v>58.44941</v>
      </c>
      <c r="FE512" s="14">
        <v>62.563690000000001</v>
      </c>
      <c r="FF512" s="14">
        <v>65.206569999999999</v>
      </c>
      <c r="FG512" s="14">
        <v>66.34572</v>
      </c>
      <c r="FH512" s="14">
        <v>66.468329999999995</v>
      </c>
      <c r="FI512" s="14">
        <v>66.386510000000001</v>
      </c>
      <c r="FJ512" s="14">
        <v>65.513400000000004</v>
      </c>
      <c r="FK512" s="14">
        <v>63.746589999999998</v>
      </c>
      <c r="FL512" s="14">
        <v>60.42333</v>
      </c>
      <c r="FM512" s="14">
        <v>58.020560000000003</v>
      </c>
      <c r="FN512" s="14">
        <v>55.678220000000003</v>
      </c>
      <c r="FO512" s="14">
        <v>53.858460000000001</v>
      </c>
      <c r="FP512" s="14">
        <v>52.326770000000003</v>
      </c>
      <c r="FQ512" s="14">
        <v>51.110280000000003</v>
      </c>
      <c r="FR512" s="14">
        <v>50.304630000000003</v>
      </c>
      <c r="FS512" s="14">
        <v>2.53227</v>
      </c>
      <c r="FT512" s="14">
        <v>7.1883500000000003E-2</v>
      </c>
      <c r="FU512" s="14">
        <v>0.104125</v>
      </c>
      <c r="FW512" s="14"/>
      <c r="HY512" s="52"/>
      <c r="IA512" s="52"/>
    </row>
    <row r="513" spans="1:235" x14ac:dyDescent="0.6">
      <c r="A513" t="s">
        <v>226</v>
      </c>
      <c r="B513" t="s">
        <v>0</v>
      </c>
      <c r="C513" t="s">
        <v>293</v>
      </c>
      <c r="D513" s="53" t="s">
        <v>240</v>
      </c>
      <c r="E513" t="s">
        <v>220</v>
      </c>
      <c r="F513" s="14">
        <v>5990</v>
      </c>
      <c r="G513" s="14">
        <v>2.6481810000000001</v>
      </c>
      <c r="H513" s="14">
        <v>2.4249239999999999</v>
      </c>
      <c r="I513" s="14">
        <v>2.5861900000000002</v>
      </c>
      <c r="J513" s="14">
        <v>2.542751</v>
      </c>
      <c r="K513" s="14">
        <v>2.5360550000000002</v>
      </c>
      <c r="L513" s="14">
        <v>2.8388610000000001</v>
      </c>
      <c r="M513" s="14">
        <v>3.3362949999999998</v>
      </c>
      <c r="N513" s="14">
        <v>3.6245750000000001</v>
      </c>
      <c r="O513" s="14">
        <v>3.598557</v>
      </c>
      <c r="P513" s="14">
        <v>3.6877900000000001</v>
      </c>
      <c r="Q513" s="14">
        <v>3.6407509999999998</v>
      </c>
      <c r="R513" s="14">
        <v>3.488407</v>
      </c>
      <c r="S513" s="14">
        <v>3.3795259999999998</v>
      </c>
      <c r="T513" s="14">
        <v>3.2374489999999998</v>
      </c>
      <c r="U513" s="14">
        <v>3.0879059999999998</v>
      </c>
      <c r="V513" s="14">
        <v>3.1654420000000001</v>
      </c>
      <c r="W513" s="14">
        <v>3.5974309999999998</v>
      </c>
      <c r="X513" s="14">
        <v>4.5173350000000001</v>
      </c>
      <c r="Y513" s="14">
        <v>4.8699079999999997</v>
      </c>
      <c r="Z513" s="14">
        <v>4.7712580000000004</v>
      </c>
      <c r="AA513" s="14">
        <v>4.5663210000000003</v>
      </c>
      <c r="AB513" s="14">
        <v>4.0567669999999998</v>
      </c>
      <c r="AC513" s="14">
        <v>3.607262</v>
      </c>
      <c r="AD513" s="14">
        <v>3.096365</v>
      </c>
      <c r="AE513" s="14">
        <v>-0.397727</v>
      </c>
      <c r="AF513" s="14">
        <v>-0.44950839999999997</v>
      </c>
      <c r="AG513" s="14">
        <v>-0.1277461</v>
      </c>
      <c r="AH513" s="14">
        <v>-0.1036551</v>
      </c>
      <c r="AI513" s="14">
        <v>-0.15034980000000001</v>
      </c>
      <c r="AJ513" s="14">
        <v>-5.9531599999999997E-2</v>
      </c>
      <c r="AK513" s="14">
        <v>-4.1087899999999997E-2</v>
      </c>
      <c r="AL513" s="14">
        <v>-6.9118299999999994E-2</v>
      </c>
      <c r="AM513" s="14">
        <v>-9.2401200000000003E-2</v>
      </c>
      <c r="AN513" s="14">
        <v>1.04157E-2</v>
      </c>
      <c r="AO513" s="14">
        <v>1.68647E-2</v>
      </c>
      <c r="AP513" s="14">
        <v>-5.8476899999999998E-2</v>
      </c>
      <c r="AQ513" s="14">
        <v>-0.13281270000000001</v>
      </c>
      <c r="AR513" s="14">
        <v>-0.1603339</v>
      </c>
      <c r="AS513" s="14">
        <v>-0.21749760000000001</v>
      </c>
      <c r="AT513" s="14">
        <v>-0.15151709999999999</v>
      </c>
      <c r="AU513" s="14">
        <v>-5.2063100000000001E-2</v>
      </c>
      <c r="AV513" s="14">
        <v>1.6595599999999999E-2</v>
      </c>
      <c r="AW513" s="14">
        <v>8.5151500000000005E-2</v>
      </c>
      <c r="AX513" s="14">
        <v>9.7575300000000004E-2</v>
      </c>
      <c r="AY513" s="14">
        <v>0.11925910000000001</v>
      </c>
      <c r="AZ513" s="14">
        <v>-0.1306716</v>
      </c>
      <c r="BA513" s="14">
        <v>-0.1090546</v>
      </c>
      <c r="BB513" s="14">
        <v>-0.1215363</v>
      </c>
      <c r="BC513" s="14">
        <v>-0.31551820000000003</v>
      </c>
      <c r="BD513" s="14">
        <v>-0.37296770000000001</v>
      </c>
      <c r="BE513" s="14">
        <v>-7.8440800000000005E-2</v>
      </c>
      <c r="BF513" s="14">
        <v>-5.5491899999999997E-2</v>
      </c>
      <c r="BG513" s="14">
        <v>-0.10618039999999999</v>
      </c>
      <c r="BH513" s="14">
        <v>-1.44949E-2</v>
      </c>
      <c r="BI513" s="14">
        <v>1.0894600000000001E-2</v>
      </c>
      <c r="BJ513" s="14">
        <v>-1.1815600000000001E-2</v>
      </c>
      <c r="BK513" s="14">
        <v>-3.5074000000000001E-2</v>
      </c>
      <c r="BL513" s="14">
        <v>7.7201199999999998E-2</v>
      </c>
      <c r="BM513" s="14">
        <v>8.5353999999999999E-2</v>
      </c>
      <c r="BN513" s="14">
        <v>2.5496E-3</v>
      </c>
      <c r="BO513" s="14">
        <v>-7.6750399999999996E-2</v>
      </c>
      <c r="BP513" s="14">
        <v>-0.10543950000000001</v>
      </c>
      <c r="BQ513" s="14">
        <v>-0.15303710000000001</v>
      </c>
      <c r="BR513" s="14">
        <v>-8.3711800000000003E-2</v>
      </c>
      <c r="BS513" s="14">
        <v>1.1374199999999999E-2</v>
      </c>
      <c r="BT513" s="14">
        <v>8.6246199999999995E-2</v>
      </c>
      <c r="BU513" s="14">
        <v>0.1556032</v>
      </c>
      <c r="BV513" s="14">
        <v>0.1622371</v>
      </c>
      <c r="BW513" s="14">
        <v>0.1785776</v>
      </c>
      <c r="BX513" s="14">
        <v>-7.1407600000000002E-2</v>
      </c>
      <c r="BY513" s="14">
        <v>-5.5165600000000002E-2</v>
      </c>
      <c r="BZ513" s="14">
        <v>-7.3228600000000005E-2</v>
      </c>
      <c r="CA513" s="14">
        <v>-0.2585807</v>
      </c>
      <c r="CB513" s="14">
        <v>-0.31995590000000002</v>
      </c>
      <c r="CC513" s="14">
        <v>-4.4292100000000001E-2</v>
      </c>
      <c r="CD513" s="14">
        <v>-2.21342E-2</v>
      </c>
      <c r="CE513" s="14">
        <v>-7.5588799999999998E-2</v>
      </c>
      <c r="CF513" s="14">
        <v>1.6697300000000002E-2</v>
      </c>
      <c r="CG513" s="14">
        <v>4.6897599999999998E-2</v>
      </c>
      <c r="CH513" s="14">
        <v>2.7872000000000001E-2</v>
      </c>
      <c r="CI513" s="14">
        <v>4.6306999999999997E-3</v>
      </c>
      <c r="CJ513" s="14">
        <v>0.1234566</v>
      </c>
      <c r="CK513" s="14">
        <v>0.1327894</v>
      </c>
      <c r="CL513" s="14">
        <v>4.4816399999999999E-2</v>
      </c>
      <c r="CM513" s="14">
        <v>-3.7921799999999999E-2</v>
      </c>
      <c r="CN513" s="14">
        <v>-6.7419699999999999E-2</v>
      </c>
      <c r="CO513" s="14">
        <v>-0.108392</v>
      </c>
      <c r="CP513" s="14">
        <v>-3.6749999999999998E-2</v>
      </c>
      <c r="CQ513" s="14">
        <v>5.5310699999999997E-2</v>
      </c>
      <c r="CR513" s="14">
        <v>0.13448599999999999</v>
      </c>
      <c r="CS513" s="14">
        <v>0.20439789999999999</v>
      </c>
      <c r="CT513" s="14">
        <v>0.2070217</v>
      </c>
      <c r="CU513" s="14">
        <v>0.2196613</v>
      </c>
      <c r="CV513" s="14">
        <v>-3.0361599999999999E-2</v>
      </c>
      <c r="CW513" s="14">
        <v>-1.7842299999999998E-2</v>
      </c>
      <c r="CX513" s="14">
        <v>-3.9770800000000002E-2</v>
      </c>
      <c r="CY513" s="14">
        <v>-0.20164309999999999</v>
      </c>
      <c r="CZ513" s="14">
        <v>-0.26694400000000001</v>
      </c>
      <c r="DA513" s="14">
        <v>-1.01434E-2</v>
      </c>
      <c r="DB513" s="14">
        <v>1.1223500000000001E-2</v>
      </c>
      <c r="DC513" s="14">
        <v>-4.4997200000000001E-2</v>
      </c>
      <c r="DD513" s="14">
        <v>4.7889500000000002E-2</v>
      </c>
      <c r="DE513" s="14">
        <v>8.2900500000000002E-2</v>
      </c>
      <c r="DF513" s="14">
        <v>6.75597E-2</v>
      </c>
      <c r="DG513" s="14">
        <v>4.4335399999999997E-2</v>
      </c>
      <c r="DH513" s="14">
        <v>0.1697121</v>
      </c>
      <c r="DI513" s="14">
        <v>0.18022489999999999</v>
      </c>
      <c r="DJ513" s="14">
        <v>8.7083199999999999E-2</v>
      </c>
      <c r="DK513" s="14">
        <v>9.0680000000000003E-4</v>
      </c>
      <c r="DL513" s="14">
        <v>-2.9399999999999999E-2</v>
      </c>
      <c r="DM513" s="14">
        <v>-6.3746899999999995E-2</v>
      </c>
      <c r="DN513" s="14">
        <v>1.02118E-2</v>
      </c>
      <c r="DO513" s="14">
        <v>9.9247100000000005E-2</v>
      </c>
      <c r="DP513" s="14">
        <v>0.18272579999999999</v>
      </c>
      <c r="DQ513" s="14">
        <v>0.25319249999999999</v>
      </c>
      <c r="DR513" s="14">
        <v>0.25180629999999998</v>
      </c>
      <c r="DS513" s="14">
        <v>0.26074510000000001</v>
      </c>
      <c r="DT513" s="14">
        <v>1.06844E-2</v>
      </c>
      <c r="DU513" s="14">
        <v>1.9480999999999998E-2</v>
      </c>
      <c r="DV513" s="14">
        <v>-6.3131000000000003E-3</v>
      </c>
      <c r="DW513" s="14">
        <v>-0.1194344</v>
      </c>
      <c r="DX513" s="14">
        <v>-0.1904033</v>
      </c>
      <c r="DY513" s="14">
        <v>3.9161899999999999E-2</v>
      </c>
      <c r="DZ513" s="14">
        <v>5.9386799999999997E-2</v>
      </c>
      <c r="EA513" s="14">
        <v>-8.2779999999999996E-4</v>
      </c>
      <c r="EB513" s="14">
        <v>9.29262E-2</v>
      </c>
      <c r="EC513" s="14">
        <v>0.134883</v>
      </c>
      <c r="ED513" s="14">
        <v>0.1248624</v>
      </c>
      <c r="EE513" s="14">
        <v>0.10166260000000001</v>
      </c>
      <c r="EF513" s="14">
        <v>0.2364976</v>
      </c>
      <c r="EG513" s="14">
        <v>0.24871409999999999</v>
      </c>
      <c r="EH513" s="14">
        <v>0.14810970000000001</v>
      </c>
      <c r="EI513" s="14">
        <v>5.6969100000000002E-2</v>
      </c>
      <c r="EJ513" s="14">
        <v>2.54944E-2</v>
      </c>
      <c r="EK513" s="14">
        <v>7.136E-4</v>
      </c>
      <c r="EL513" s="14">
        <v>7.8017100000000006E-2</v>
      </c>
      <c r="EM513" s="14">
        <v>0.16268440000000001</v>
      </c>
      <c r="EN513" s="14">
        <v>0.2523764</v>
      </c>
      <c r="EO513" s="14">
        <v>0.3236443</v>
      </c>
      <c r="EP513" s="14">
        <v>0.31646809999999997</v>
      </c>
      <c r="EQ513" s="14">
        <v>0.3200636</v>
      </c>
      <c r="ER513" s="14">
        <v>6.9948300000000005E-2</v>
      </c>
      <c r="ES513" s="14">
        <v>7.3370000000000005E-2</v>
      </c>
      <c r="ET513" s="14">
        <v>4.19946E-2</v>
      </c>
      <c r="EU513" s="14">
        <v>51.771700000000003</v>
      </c>
      <c r="EV513" s="14">
        <v>51.372280000000003</v>
      </c>
      <c r="EW513" s="14">
        <v>50.818379999999998</v>
      </c>
      <c r="EX513" s="14">
        <v>50.252670000000002</v>
      </c>
      <c r="EY513" s="14">
        <v>49.697189999999999</v>
      </c>
      <c r="EZ513" s="14">
        <v>49.41724</v>
      </c>
      <c r="FA513" s="14">
        <v>48.870519999999999</v>
      </c>
      <c r="FB513" s="14">
        <v>49.419960000000003</v>
      </c>
      <c r="FC513" s="14">
        <v>54.095509999999997</v>
      </c>
      <c r="FD513" s="14">
        <v>59.025550000000003</v>
      </c>
      <c r="FE513" s="14">
        <v>63.30162</v>
      </c>
      <c r="FF513" s="14">
        <v>65.577420000000004</v>
      </c>
      <c r="FG513" s="14">
        <v>66.36327</v>
      </c>
      <c r="FH513" s="14">
        <v>66.292550000000006</v>
      </c>
      <c r="FI513" s="14">
        <v>66.149439999999998</v>
      </c>
      <c r="FJ513" s="14">
        <v>65.367159999999998</v>
      </c>
      <c r="FK513" s="14">
        <v>63.712949999999999</v>
      </c>
      <c r="FL513" s="14">
        <v>60.827109999999998</v>
      </c>
      <c r="FM513" s="14">
        <v>58.480690000000003</v>
      </c>
      <c r="FN513" s="14">
        <v>56.119630000000001</v>
      </c>
      <c r="FO513" s="14">
        <v>54.572110000000002</v>
      </c>
      <c r="FP513" s="14">
        <v>52.940640000000002</v>
      </c>
      <c r="FQ513" s="14">
        <v>51.878570000000003</v>
      </c>
      <c r="FR513" s="14">
        <v>50.892290000000003</v>
      </c>
      <c r="FS513" s="14">
        <v>1.3957360000000001</v>
      </c>
      <c r="FT513" s="14">
        <v>4.8655299999999999E-2</v>
      </c>
      <c r="FU513" s="14">
        <v>7.3095900000000005E-2</v>
      </c>
      <c r="FW513" s="14"/>
      <c r="HY513" s="52"/>
    </row>
    <row r="514" spans="1:235" x14ac:dyDescent="0.6">
      <c r="A514" t="s">
        <v>226</v>
      </c>
      <c r="B514" t="s">
        <v>0</v>
      </c>
      <c r="C514" t="s">
        <v>293</v>
      </c>
      <c r="D514" s="53" t="s">
        <v>240</v>
      </c>
      <c r="E514" t="s">
        <v>221</v>
      </c>
      <c r="F514" s="14">
        <v>4196</v>
      </c>
      <c r="G514" s="14">
        <v>2.2047680000000001</v>
      </c>
      <c r="H514" s="14">
        <v>2.045709</v>
      </c>
      <c r="I514" s="14">
        <v>1.9441409999999999</v>
      </c>
      <c r="J514" s="14">
        <v>1.9282410000000001</v>
      </c>
      <c r="K514" s="14">
        <v>1.966051</v>
      </c>
      <c r="L514" s="14">
        <v>1.9755050000000001</v>
      </c>
      <c r="M514" s="14">
        <v>2.3327610000000001</v>
      </c>
      <c r="N514" s="14">
        <v>2.6410089999999999</v>
      </c>
      <c r="O514" s="14">
        <v>2.5659429999999999</v>
      </c>
      <c r="P514" s="14">
        <v>2.5835650000000001</v>
      </c>
      <c r="Q514" s="14">
        <v>2.5502449999999999</v>
      </c>
      <c r="R514" s="14">
        <v>2.4570729999999998</v>
      </c>
      <c r="S514" s="14">
        <v>2.3696009999999998</v>
      </c>
      <c r="T514" s="14">
        <v>2.3608150000000001</v>
      </c>
      <c r="U514" s="14">
        <v>2.4408479999999999</v>
      </c>
      <c r="V514" s="14">
        <v>2.4317609999999998</v>
      </c>
      <c r="W514" s="14">
        <v>2.615767</v>
      </c>
      <c r="X514" s="14">
        <v>3.2597360000000002</v>
      </c>
      <c r="Y514" s="14">
        <v>3.487473</v>
      </c>
      <c r="Z514" s="14">
        <v>3.38992</v>
      </c>
      <c r="AA514" s="14">
        <v>3.2868759999999999</v>
      </c>
      <c r="AB514" s="14">
        <v>3.083437</v>
      </c>
      <c r="AC514" s="14">
        <v>2.6849620000000001</v>
      </c>
      <c r="AD514" s="14">
        <v>2.3992849999999999</v>
      </c>
      <c r="AE514" s="14">
        <v>-0.1683269</v>
      </c>
      <c r="AF514" s="14">
        <v>-0.18447250000000001</v>
      </c>
      <c r="AG514" s="14">
        <v>-0.1963375</v>
      </c>
      <c r="AH514" s="14">
        <v>-0.20858699999999999</v>
      </c>
      <c r="AI514" s="14">
        <v>-0.21805740000000001</v>
      </c>
      <c r="AJ514" s="14">
        <v>-0.39510010000000001</v>
      </c>
      <c r="AK514" s="14">
        <v>-0.40527999999999997</v>
      </c>
      <c r="AL514" s="14">
        <v>-0.27573360000000002</v>
      </c>
      <c r="AM514" s="14">
        <v>-0.26521299999999998</v>
      </c>
      <c r="AN514" s="14">
        <v>-0.1636011</v>
      </c>
      <c r="AO514" s="14">
        <v>-0.1116664</v>
      </c>
      <c r="AP514" s="14">
        <v>-0.1529374</v>
      </c>
      <c r="AQ514" s="14">
        <v>-0.1992072</v>
      </c>
      <c r="AR514" s="14">
        <v>-0.1436267</v>
      </c>
      <c r="AS514" s="14">
        <v>-2.87946E-2</v>
      </c>
      <c r="AT514" s="14">
        <v>-9.7337999999999994E-2</v>
      </c>
      <c r="AU514" s="14">
        <v>-0.15982869999999999</v>
      </c>
      <c r="AV514" s="14">
        <v>-4.0394600000000003E-2</v>
      </c>
      <c r="AW514" s="14">
        <v>-2.8625899999999999E-2</v>
      </c>
      <c r="AX514" s="14">
        <v>-7.8011300000000006E-2</v>
      </c>
      <c r="AY514" s="14">
        <v>-4.0539899999999997E-2</v>
      </c>
      <c r="AZ514" s="14">
        <v>-7.0560899999999996E-2</v>
      </c>
      <c r="BA514" s="14">
        <v>-0.18689939999999999</v>
      </c>
      <c r="BB514" s="14">
        <v>-0.1710573</v>
      </c>
      <c r="BC514" s="14">
        <v>-0.10897610000000001</v>
      </c>
      <c r="BD514" s="14">
        <v>-0.1282556</v>
      </c>
      <c r="BE514" s="14">
        <v>-0.13601440000000001</v>
      </c>
      <c r="BF514" s="14">
        <v>-0.14253769999999999</v>
      </c>
      <c r="BG514" s="14">
        <v>-0.15266109999999999</v>
      </c>
      <c r="BH514" s="14">
        <v>-0.31640639999999998</v>
      </c>
      <c r="BI514" s="14">
        <v>-0.30982700000000002</v>
      </c>
      <c r="BJ514" s="14">
        <v>-0.1895667</v>
      </c>
      <c r="BK514" s="14">
        <v>-0.17476820000000001</v>
      </c>
      <c r="BL514" s="14">
        <v>-8.2618200000000003E-2</v>
      </c>
      <c r="BM514" s="14">
        <v>-4.8714100000000003E-2</v>
      </c>
      <c r="BN514" s="14">
        <v>-9.4443600000000003E-2</v>
      </c>
      <c r="BO514" s="14">
        <v>-0.13883860000000001</v>
      </c>
      <c r="BP514" s="14">
        <v>-8.50717E-2</v>
      </c>
      <c r="BQ514" s="14">
        <v>4.0155700000000003E-2</v>
      </c>
      <c r="BR514" s="14">
        <v>-2.50628E-2</v>
      </c>
      <c r="BS514" s="14">
        <v>-9.1056600000000001E-2</v>
      </c>
      <c r="BT514" s="14">
        <v>3.3287400000000002E-2</v>
      </c>
      <c r="BU514" s="14">
        <v>4.4547499999999997E-2</v>
      </c>
      <c r="BV514" s="14">
        <v>-5.1701000000000004E-3</v>
      </c>
      <c r="BW514" s="14">
        <v>2.8098100000000001E-2</v>
      </c>
      <c r="BX514" s="14">
        <v>1.7080000000000001E-3</v>
      </c>
      <c r="BY514" s="14">
        <v>-0.1207748</v>
      </c>
      <c r="BZ514" s="14">
        <v>-0.1125507</v>
      </c>
      <c r="CA514" s="14">
        <v>-6.7869899999999997E-2</v>
      </c>
      <c r="CB514" s="14">
        <v>-8.9319899999999994E-2</v>
      </c>
      <c r="CC514" s="14">
        <v>-9.4234799999999994E-2</v>
      </c>
      <c r="CD514" s="14">
        <v>-9.6792100000000006E-2</v>
      </c>
      <c r="CE514" s="14">
        <v>-0.1073678</v>
      </c>
      <c r="CF514" s="14">
        <v>-0.26190350000000001</v>
      </c>
      <c r="CG514" s="14">
        <v>-0.2437165</v>
      </c>
      <c r="CH514" s="14">
        <v>-0.12988769999999999</v>
      </c>
      <c r="CI514" s="14">
        <v>-0.1121263</v>
      </c>
      <c r="CJ514" s="14">
        <v>-2.65297E-2</v>
      </c>
      <c r="CK514" s="14">
        <v>-5.1136000000000003E-3</v>
      </c>
      <c r="CL514" s="14">
        <v>-5.3931100000000003E-2</v>
      </c>
      <c r="CM514" s="14">
        <v>-9.7027500000000003E-2</v>
      </c>
      <c r="CN514" s="14">
        <v>-4.4516699999999999E-2</v>
      </c>
      <c r="CO514" s="14">
        <v>8.7910500000000003E-2</v>
      </c>
      <c r="CP514" s="14">
        <v>2.49949E-2</v>
      </c>
      <c r="CQ514" s="14">
        <v>-4.34253E-2</v>
      </c>
      <c r="CR514" s="14">
        <v>8.43193E-2</v>
      </c>
      <c r="CS514" s="14">
        <v>9.5227199999999998E-2</v>
      </c>
      <c r="CT514" s="14">
        <v>4.5279600000000003E-2</v>
      </c>
      <c r="CU514" s="14">
        <v>7.5636599999999998E-2</v>
      </c>
      <c r="CV514" s="14">
        <v>5.17612E-2</v>
      </c>
      <c r="CW514" s="14">
        <v>-7.4977100000000005E-2</v>
      </c>
      <c r="CX514" s="14">
        <v>-7.2029099999999999E-2</v>
      </c>
      <c r="CY514" s="14">
        <v>-2.6763800000000001E-2</v>
      </c>
      <c r="CZ514" s="14">
        <v>-5.0384100000000001E-2</v>
      </c>
      <c r="DA514" s="14">
        <v>-5.24552E-2</v>
      </c>
      <c r="DB514" s="14">
        <v>-5.1046599999999998E-2</v>
      </c>
      <c r="DC514" s="14">
        <v>-6.2074499999999998E-2</v>
      </c>
      <c r="DD514" s="14">
        <v>-0.20740049999999999</v>
      </c>
      <c r="DE514" s="14">
        <v>-0.17760600000000001</v>
      </c>
      <c r="DF514" s="14">
        <v>-7.0208800000000002E-2</v>
      </c>
      <c r="DG514" s="14">
        <v>-4.9484500000000001E-2</v>
      </c>
      <c r="DH514" s="14">
        <v>2.95588E-2</v>
      </c>
      <c r="DI514" s="14">
        <v>3.8487E-2</v>
      </c>
      <c r="DJ514" s="14">
        <v>-1.34185E-2</v>
      </c>
      <c r="DK514" s="14">
        <v>-5.5216300000000003E-2</v>
      </c>
      <c r="DL514" s="14">
        <v>-3.9617000000000003E-3</v>
      </c>
      <c r="DM514" s="14">
        <v>0.13566529999999999</v>
      </c>
      <c r="DN514" s="14">
        <v>7.5052499999999994E-2</v>
      </c>
      <c r="DO514" s="14">
        <v>4.2059999999999997E-3</v>
      </c>
      <c r="DP514" s="14">
        <v>0.13535130000000001</v>
      </c>
      <c r="DQ514" s="14">
        <v>0.14590690000000001</v>
      </c>
      <c r="DR514" s="14">
        <v>9.57292E-2</v>
      </c>
      <c r="DS514" s="14">
        <v>0.1231751</v>
      </c>
      <c r="DT514" s="14">
        <v>0.1018144</v>
      </c>
      <c r="DU514" s="14">
        <v>-2.9179299999999998E-2</v>
      </c>
      <c r="DV514" s="14">
        <v>-3.1507599999999997E-2</v>
      </c>
      <c r="DW514" s="14">
        <v>3.2586999999999998E-2</v>
      </c>
      <c r="DX514" s="14">
        <v>5.8328E-3</v>
      </c>
      <c r="DY514" s="14">
        <v>7.8679000000000006E-3</v>
      </c>
      <c r="DZ514" s="14">
        <v>1.50028E-2</v>
      </c>
      <c r="EA514" s="14">
        <v>3.3218000000000002E-3</v>
      </c>
      <c r="EB514" s="14">
        <v>-0.12870690000000001</v>
      </c>
      <c r="EC514" s="14">
        <v>-8.2153000000000004E-2</v>
      </c>
      <c r="ED514" s="14">
        <v>1.5958099999999999E-2</v>
      </c>
      <c r="EE514" s="14">
        <v>4.0960400000000001E-2</v>
      </c>
      <c r="EF514" s="14">
        <v>0.11054170000000001</v>
      </c>
      <c r="EG514" s="14">
        <v>0.1014393</v>
      </c>
      <c r="EH514" s="14">
        <v>4.5075299999999999E-2</v>
      </c>
      <c r="EI514" s="14">
        <v>5.1523000000000003E-3</v>
      </c>
      <c r="EJ514" s="14">
        <v>5.4593200000000001E-2</v>
      </c>
      <c r="EK514" s="14">
        <v>0.20461570000000001</v>
      </c>
      <c r="EL514" s="14">
        <v>0.14732770000000001</v>
      </c>
      <c r="EM514" s="14">
        <v>7.2978100000000004E-2</v>
      </c>
      <c r="EN514" s="14">
        <v>0.20903330000000001</v>
      </c>
      <c r="EO514" s="14">
        <v>0.21908040000000001</v>
      </c>
      <c r="EP514" s="14">
        <v>0.16857040000000001</v>
      </c>
      <c r="EQ514" s="14">
        <v>0.19181309999999999</v>
      </c>
      <c r="ER514" s="14">
        <v>0.1740833</v>
      </c>
      <c r="ES514" s="14">
        <v>3.69453E-2</v>
      </c>
      <c r="ET514" s="14">
        <v>2.6999100000000002E-2</v>
      </c>
      <c r="EU514" s="14">
        <v>49.922170000000001</v>
      </c>
      <c r="EV514" s="14">
        <v>49.501519999999999</v>
      </c>
      <c r="EW514" s="14">
        <v>49.125369999999997</v>
      </c>
      <c r="EX514" s="14">
        <v>48.475360000000002</v>
      </c>
      <c r="EY514" s="14">
        <v>48.075980000000001</v>
      </c>
      <c r="EZ514" s="14">
        <v>47.75902</v>
      </c>
      <c r="FA514" s="14">
        <v>47.553809999999999</v>
      </c>
      <c r="FB514" s="14">
        <v>47.807580000000002</v>
      </c>
      <c r="FC514" s="14">
        <v>52.572699999999998</v>
      </c>
      <c r="FD514" s="14">
        <v>57.626190000000001</v>
      </c>
      <c r="FE514" s="14">
        <v>61.509300000000003</v>
      </c>
      <c r="FF514" s="14">
        <v>64.676689999999994</v>
      </c>
      <c r="FG514" s="14">
        <v>66.320629999999994</v>
      </c>
      <c r="FH514" s="14">
        <v>66.719489999999993</v>
      </c>
      <c r="FI514" s="14">
        <v>66.725229999999996</v>
      </c>
      <c r="FJ514" s="14">
        <v>65.722340000000003</v>
      </c>
      <c r="FK514" s="14">
        <v>63.794649999999997</v>
      </c>
      <c r="FL514" s="14">
        <v>59.84639</v>
      </c>
      <c r="FM514" s="14">
        <v>57.363100000000003</v>
      </c>
      <c r="FN514" s="14">
        <v>55.047519999999999</v>
      </c>
      <c r="FO514" s="14">
        <v>52.838769999999997</v>
      </c>
      <c r="FP514" s="14">
        <v>51.449660000000002</v>
      </c>
      <c r="FQ514" s="14">
        <v>50.012520000000002</v>
      </c>
      <c r="FR514" s="14">
        <v>49.464950000000002</v>
      </c>
      <c r="FS514" s="14">
        <v>2.0639630000000002</v>
      </c>
      <c r="FT514" s="14">
        <v>5.7780499999999999E-2</v>
      </c>
      <c r="FU514" s="14">
        <v>8.0545400000000003E-2</v>
      </c>
      <c r="FW514" s="14"/>
      <c r="HY514" s="52"/>
      <c r="IA514" s="52"/>
    </row>
    <row r="515" spans="1:235" x14ac:dyDescent="0.6">
      <c r="A515" t="s">
        <v>226</v>
      </c>
      <c r="B515" t="s">
        <v>0</v>
      </c>
      <c r="C515" t="s">
        <v>293</v>
      </c>
      <c r="D515" s="53" t="s">
        <v>252</v>
      </c>
      <c r="E515" t="s">
        <v>219</v>
      </c>
      <c r="F515" s="14">
        <v>10186</v>
      </c>
      <c r="G515" s="14">
        <v>5.6210959999999996</v>
      </c>
      <c r="H515" s="14">
        <v>5.0029529999999998</v>
      </c>
      <c r="I515" s="14">
        <v>5.3203659999999999</v>
      </c>
      <c r="J515" s="14">
        <v>5.0994729999999997</v>
      </c>
      <c r="K515" s="14">
        <v>5.3280830000000003</v>
      </c>
      <c r="L515" s="14">
        <v>5.5139139999999998</v>
      </c>
      <c r="M515" s="14">
        <v>7.0139120000000004</v>
      </c>
      <c r="N515" s="14">
        <v>7.2428610000000004</v>
      </c>
      <c r="O515" s="14">
        <v>6.772062</v>
      </c>
      <c r="P515" s="14">
        <v>6.8117679999999998</v>
      </c>
      <c r="Q515" s="14">
        <v>6.6733130000000003</v>
      </c>
      <c r="R515" s="14">
        <v>6.230048</v>
      </c>
      <c r="S515" s="14">
        <v>6.064711</v>
      </c>
      <c r="T515" s="14">
        <v>5.9893840000000003</v>
      </c>
      <c r="U515" s="14">
        <v>5.714283</v>
      </c>
      <c r="V515" s="14">
        <v>6.1115899999999996</v>
      </c>
      <c r="W515" s="14">
        <v>6.9682060000000003</v>
      </c>
      <c r="X515" s="14">
        <v>9.0361039999999999</v>
      </c>
      <c r="Y515" s="14">
        <v>9.6167200000000008</v>
      </c>
      <c r="Z515" s="14">
        <v>9.3505880000000001</v>
      </c>
      <c r="AA515" s="14">
        <v>8.9740780000000004</v>
      </c>
      <c r="AB515" s="14">
        <v>8.0938619999999997</v>
      </c>
      <c r="AC515" s="14">
        <v>7.091342</v>
      </c>
      <c r="AD515" s="14">
        <v>6.1550089999999997</v>
      </c>
      <c r="AE515" s="14">
        <v>-0.2465724</v>
      </c>
      <c r="AF515" s="14">
        <v>-0.46202520000000002</v>
      </c>
      <c r="AG515" s="14">
        <v>0.1054543</v>
      </c>
      <c r="AH515" s="14">
        <v>-9.6904000000000004E-2</v>
      </c>
      <c r="AI515" s="14">
        <v>2.89617E-2</v>
      </c>
      <c r="AJ515" s="14">
        <v>-0.15246760000000001</v>
      </c>
      <c r="AK515" s="14">
        <v>0.38041029999999998</v>
      </c>
      <c r="AL515" s="14">
        <v>0.1113063</v>
      </c>
      <c r="AM515" s="14">
        <v>-0.1910849</v>
      </c>
      <c r="AN515" s="14">
        <v>-2.9502E-2</v>
      </c>
      <c r="AO515" s="14">
        <v>-2.9641399999999998E-2</v>
      </c>
      <c r="AP515" s="14">
        <v>-0.247501</v>
      </c>
      <c r="AQ515" s="14">
        <v>-0.29340369999999999</v>
      </c>
      <c r="AR515" s="14">
        <v>-0.14744460000000001</v>
      </c>
      <c r="AS515" s="14">
        <v>-0.23947840000000001</v>
      </c>
      <c r="AT515" s="14">
        <v>4.5946000000000001E-2</v>
      </c>
      <c r="AU515" s="14">
        <v>-7.9999600000000004E-2</v>
      </c>
      <c r="AV515" s="14">
        <v>0.1737765</v>
      </c>
      <c r="AW515" s="14">
        <v>0.1595299</v>
      </c>
      <c r="AX515" s="14">
        <v>6.8823899999999993E-2</v>
      </c>
      <c r="AY515" s="14">
        <v>0.20436799999999999</v>
      </c>
      <c r="AZ515" s="14">
        <v>-8.9725100000000002E-2</v>
      </c>
      <c r="BA515" s="14">
        <v>-0.2129141</v>
      </c>
      <c r="BB515" s="14">
        <v>-6.6054600000000005E-2</v>
      </c>
      <c r="BC515" s="14">
        <v>-4.4397800000000001E-2</v>
      </c>
      <c r="BD515" s="14">
        <v>-0.28133340000000001</v>
      </c>
      <c r="BE515" s="14">
        <v>0.25203599999999998</v>
      </c>
      <c r="BF515" s="14">
        <v>6.2493699999999999E-2</v>
      </c>
      <c r="BG515" s="14">
        <v>0.1923705</v>
      </c>
      <c r="BH515" s="14">
        <v>1.2372299999999999E-2</v>
      </c>
      <c r="BI515" s="14">
        <v>0.56781930000000003</v>
      </c>
      <c r="BJ515" s="14">
        <v>0.29077740000000002</v>
      </c>
      <c r="BK515" s="14">
        <v>-1.42652E-2</v>
      </c>
      <c r="BL515" s="14">
        <v>0.15893170000000001</v>
      </c>
      <c r="BM515" s="14">
        <v>0.1613472</v>
      </c>
      <c r="BN515" s="14">
        <v>-7.2278499999999996E-2</v>
      </c>
      <c r="BO515" s="14">
        <v>-0.14200180000000001</v>
      </c>
      <c r="BP515" s="14">
        <v>-3.8476999999999999E-3</v>
      </c>
      <c r="BQ515" s="14">
        <v>-7.4445399999999995E-2</v>
      </c>
      <c r="BR515" s="14">
        <v>0.22050400000000001</v>
      </c>
      <c r="BS515" s="14">
        <v>0.11957669999999999</v>
      </c>
      <c r="BT515" s="14">
        <v>0.3870034</v>
      </c>
      <c r="BU515" s="14">
        <v>0.38684410000000002</v>
      </c>
      <c r="BV515" s="14">
        <v>0.2967341</v>
      </c>
      <c r="BW515" s="14">
        <v>0.39938849999999998</v>
      </c>
      <c r="BX515" s="14">
        <v>0.10707510000000001</v>
      </c>
      <c r="BY515" s="14">
        <v>-3.6158000000000002E-3</v>
      </c>
      <c r="BZ515" s="14">
        <v>0.1113</v>
      </c>
      <c r="CA515" s="14">
        <v>9.5627699999999996E-2</v>
      </c>
      <c r="CB515" s="14">
        <v>-0.15618679999999999</v>
      </c>
      <c r="CC515" s="14">
        <v>0.35355809999999999</v>
      </c>
      <c r="CD515" s="14">
        <v>0.17289199999999999</v>
      </c>
      <c r="CE515" s="14">
        <v>0.30554690000000001</v>
      </c>
      <c r="CF515" s="14">
        <v>0.12653990000000001</v>
      </c>
      <c r="CG515" s="14">
        <v>0.69761819999999997</v>
      </c>
      <c r="CH515" s="14">
        <v>0.41507860000000002</v>
      </c>
      <c r="CI515" s="14">
        <v>0.10819960000000001</v>
      </c>
      <c r="CJ515" s="14">
        <v>0.28944029999999998</v>
      </c>
      <c r="CK515" s="14">
        <v>0.29362529999999998</v>
      </c>
      <c r="CL515" s="14">
        <v>4.9079999999999999E-2</v>
      </c>
      <c r="CM515" s="14">
        <v>-3.7141399999999998E-2</v>
      </c>
      <c r="CN515" s="14">
        <v>9.5606999999999998E-2</v>
      </c>
      <c r="CO515" s="14">
        <v>3.9855799999999997E-2</v>
      </c>
      <c r="CP515" s="14">
        <v>0.34140239999999999</v>
      </c>
      <c r="CQ515" s="14">
        <v>0.25780259999999999</v>
      </c>
      <c r="CR515" s="14">
        <v>0.53468380000000004</v>
      </c>
      <c r="CS515" s="14">
        <v>0.54428129999999997</v>
      </c>
      <c r="CT515" s="14">
        <v>0.45458409999999999</v>
      </c>
      <c r="CU515" s="14">
        <v>0.53445909999999996</v>
      </c>
      <c r="CV515" s="14">
        <v>0.24337829999999999</v>
      </c>
      <c r="CW515" s="14">
        <v>0.14134360000000001</v>
      </c>
      <c r="CX515" s="14">
        <v>0.23413529999999999</v>
      </c>
      <c r="CY515" s="14">
        <v>0.23565320000000001</v>
      </c>
      <c r="CZ515" s="14">
        <v>-3.10402E-2</v>
      </c>
      <c r="DA515" s="14">
        <v>0.45508019999999999</v>
      </c>
      <c r="DB515" s="14">
        <v>0.2832904</v>
      </c>
      <c r="DC515" s="14">
        <v>0.41872330000000002</v>
      </c>
      <c r="DD515" s="14">
        <v>0.24070739999999999</v>
      </c>
      <c r="DE515" s="14">
        <v>0.82741710000000002</v>
      </c>
      <c r="DF515" s="14">
        <v>0.53937970000000002</v>
      </c>
      <c r="DG515" s="14">
        <v>0.23066439999999999</v>
      </c>
      <c r="DH515" s="14">
        <v>0.41994890000000001</v>
      </c>
      <c r="DI515" s="14">
        <v>0.42590339999999999</v>
      </c>
      <c r="DJ515" s="14">
        <v>0.17043849999999999</v>
      </c>
      <c r="DK515" s="14">
        <v>6.7719100000000004E-2</v>
      </c>
      <c r="DL515" s="14">
        <v>0.19506180000000001</v>
      </c>
      <c r="DM515" s="14">
        <v>0.15415709999999999</v>
      </c>
      <c r="DN515" s="14">
        <v>0.46230070000000001</v>
      </c>
      <c r="DO515" s="14">
        <v>0.39602850000000001</v>
      </c>
      <c r="DP515" s="14">
        <v>0.68236399999999997</v>
      </c>
      <c r="DQ515" s="14">
        <v>0.70171839999999996</v>
      </c>
      <c r="DR515" s="14">
        <v>0.61243400000000003</v>
      </c>
      <c r="DS515" s="14">
        <v>0.66952970000000001</v>
      </c>
      <c r="DT515" s="14">
        <v>0.37968160000000001</v>
      </c>
      <c r="DU515" s="14">
        <v>0.28630299999999997</v>
      </c>
      <c r="DV515" s="14">
        <v>0.35697060000000003</v>
      </c>
      <c r="DW515" s="14">
        <v>0.43782779999999999</v>
      </c>
      <c r="DX515" s="14">
        <v>0.1496516</v>
      </c>
      <c r="DY515" s="14">
        <v>0.60166189999999997</v>
      </c>
      <c r="DZ515" s="14">
        <v>0.44268800000000003</v>
      </c>
      <c r="EA515" s="14">
        <v>0.58213219999999999</v>
      </c>
      <c r="EB515" s="14">
        <v>0.4055473</v>
      </c>
      <c r="EC515" s="14">
        <v>1.014826</v>
      </c>
      <c r="ED515" s="14">
        <v>0.71885089999999996</v>
      </c>
      <c r="EE515" s="14">
        <v>0.40748410000000002</v>
      </c>
      <c r="EF515" s="14">
        <v>0.6083826</v>
      </c>
      <c r="EG515" s="14">
        <v>0.616892</v>
      </c>
      <c r="EH515" s="14">
        <v>0.345661</v>
      </c>
      <c r="EI515" s="14">
        <v>0.21912090000000001</v>
      </c>
      <c r="EJ515" s="14">
        <v>0.33865869999999998</v>
      </c>
      <c r="EK515" s="14">
        <v>0.31919009999999998</v>
      </c>
      <c r="EL515" s="14">
        <v>0.63685879999999995</v>
      </c>
      <c r="EM515" s="14">
        <v>0.59560480000000005</v>
      </c>
      <c r="EN515" s="14">
        <v>0.89559100000000003</v>
      </c>
      <c r="EO515" s="14">
        <v>0.92903270000000004</v>
      </c>
      <c r="EP515" s="14">
        <v>0.84034430000000004</v>
      </c>
      <c r="EQ515" s="14">
        <v>0.86455020000000005</v>
      </c>
      <c r="ER515" s="14">
        <v>0.57648180000000004</v>
      </c>
      <c r="ES515" s="14">
        <v>0.49560120000000002</v>
      </c>
      <c r="ET515" s="14">
        <v>0.5343253</v>
      </c>
      <c r="EU515" s="14">
        <v>44.89479</v>
      </c>
      <c r="EV515" s="14">
        <v>44.587029999999999</v>
      </c>
      <c r="EW515" s="14">
        <v>44.648099999999999</v>
      </c>
      <c r="EX515" s="14">
        <v>44.603110000000001</v>
      </c>
      <c r="EY515" s="14">
        <v>44.930210000000002</v>
      </c>
      <c r="EZ515" s="14">
        <v>47.439979999999998</v>
      </c>
      <c r="FA515" s="14">
        <v>48.077669999999998</v>
      </c>
      <c r="FB515" s="14">
        <v>48.797449999999998</v>
      </c>
      <c r="FC515" s="14">
        <v>50.911610000000003</v>
      </c>
      <c r="FD515" s="14">
        <v>53.358310000000003</v>
      </c>
      <c r="FE515" s="14">
        <v>56.222099999999998</v>
      </c>
      <c r="FF515" s="14">
        <v>57.948079999999997</v>
      </c>
      <c r="FG515" s="14">
        <v>59.03416</v>
      </c>
      <c r="FH515" s="14">
        <v>59.024070000000002</v>
      </c>
      <c r="FI515" s="14">
        <v>59.451549999999997</v>
      </c>
      <c r="FJ515" s="14">
        <v>59.337609999999998</v>
      </c>
      <c r="FK515" s="14">
        <v>57.57873</v>
      </c>
      <c r="FL515" s="14">
        <v>54.248049999999999</v>
      </c>
      <c r="FM515" s="14">
        <v>52.894469999999998</v>
      </c>
      <c r="FN515" s="14">
        <v>52.863880000000002</v>
      </c>
      <c r="FO515" s="14">
        <v>53.267499999999998</v>
      </c>
      <c r="FP515" s="14">
        <v>52.71799</v>
      </c>
      <c r="FQ515" s="14">
        <v>52.987490000000001</v>
      </c>
      <c r="FR515" s="14">
        <v>53.256990000000002</v>
      </c>
      <c r="FS515" s="14">
        <v>5.1523139999999996</v>
      </c>
      <c r="FT515" s="14">
        <v>0.1493854</v>
      </c>
      <c r="FU515" s="14">
        <v>0.22880130000000001</v>
      </c>
      <c r="FW515" s="14"/>
    </row>
    <row r="516" spans="1:235" x14ac:dyDescent="0.6">
      <c r="A516" t="s">
        <v>226</v>
      </c>
      <c r="B516" t="s">
        <v>0</v>
      </c>
      <c r="C516" t="s">
        <v>293</v>
      </c>
      <c r="D516" s="53" t="s">
        <v>252</v>
      </c>
      <c r="E516" t="s">
        <v>220</v>
      </c>
      <c r="F516" s="14">
        <v>5990</v>
      </c>
      <c r="G516" s="14">
        <v>2.8525200000000002</v>
      </c>
      <c r="H516" s="14">
        <v>2.5127730000000001</v>
      </c>
      <c r="I516" s="14">
        <v>2.922202</v>
      </c>
      <c r="J516" s="14">
        <v>2.7959700000000001</v>
      </c>
      <c r="K516" s="14">
        <v>2.850949</v>
      </c>
      <c r="L516" s="14">
        <v>3.1187149999999999</v>
      </c>
      <c r="M516" s="14">
        <v>3.89622</v>
      </c>
      <c r="N516" s="14">
        <v>4.028397</v>
      </c>
      <c r="O516" s="14">
        <v>3.699697</v>
      </c>
      <c r="P516" s="14">
        <v>3.813434</v>
      </c>
      <c r="Q516" s="14">
        <v>3.748408</v>
      </c>
      <c r="R516" s="14">
        <v>3.6030199999999999</v>
      </c>
      <c r="S516" s="14">
        <v>3.5651410000000001</v>
      </c>
      <c r="T516" s="14">
        <v>3.4850180000000002</v>
      </c>
      <c r="U516" s="14">
        <v>3.2592059999999998</v>
      </c>
      <c r="V516" s="14">
        <v>3.4276390000000001</v>
      </c>
      <c r="W516" s="14">
        <v>4.0626420000000003</v>
      </c>
      <c r="X516" s="14">
        <v>5.3998840000000001</v>
      </c>
      <c r="Y516" s="14">
        <v>5.881494</v>
      </c>
      <c r="Z516" s="14">
        <v>5.6154770000000003</v>
      </c>
      <c r="AA516" s="14">
        <v>5.2834719999999997</v>
      </c>
      <c r="AB516" s="14">
        <v>4.4154309999999999</v>
      </c>
      <c r="AC516" s="14">
        <v>3.728129</v>
      </c>
      <c r="AD516" s="14">
        <v>3.2420779999999998</v>
      </c>
      <c r="AE516" s="14">
        <v>-0.51721240000000002</v>
      </c>
      <c r="AF516" s="14">
        <v>-0.66379440000000001</v>
      </c>
      <c r="AG516" s="14">
        <v>-3.7358599999999999E-2</v>
      </c>
      <c r="AH516" s="14">
        <v>-8.2092999999999999E-2</v>
      </c>
      <c r="AI516" s="14">
        <v>-0.104922</v>
      </c>
      <c r="AJ516" s="14">
        <v>-4.2677E-2</v>
      </c>
      <c r="AK516" s="14">
        <v>0.15666669999999999</v>
      </c>
      <c r="AL516" s="14">
        <v>-6.5109E-2</v>
      </c>
      <c r="AM516" s="14">
        <v>-0.29776770000000002</v>
      </c>
      <c r="AN516" s="14">
        <v>-0.18865509999999999</v>
      </c>
      <c r="AO516" s="14">
        <v>-0.16044639999999999</v>
      </c>
      <c r="AP516" s="14">
        <v>-0.19617280000000001</v>
      </c>
      <c r="AQ516" s="14">
        <v>-0.18273600000000001</v>
      </c>
      <c r="AR516" s="14">
        <v>-0.13797690000000001</v>
      </c>
      <c r="AS516" s="14">
        <v>-0.25138490000000002</v>
      </c>
      <c r="AT516" s="14">
        <v>-0.1795881</v>
      </c>
      <c r="AU516" s="14">
        <v>-8.9511300000000002E-2</v>
      </c>
      <c r="AV516" s="14">
        <v>0.17208850000000001</v>
      </c>
      <c r="AW516" s="14">
        <v>0.35690460000000002</v>
      </c>
      <c r="AX516" s="14">
        <v>0.1792784</v>
      </c>
      <c r="AY516" s="14">
        <v>0.1548775</v>
      </c>
      <c r="AZ516" s="14">
        <v>-0.31492219999999999</v>
      </c>
      <c r="BA516" s="14">
        <v>-0.48469210000000001</v>
      </c>
      <c r="BB516" s="14">
        <v>-0.27257700000000001</v>
      </c>
      <c r="BC516" s="14">
        <v>-0.3444836</v>
      </c>
      <c r="BD516" s="14">
        <v>-0.50147070000000005</v>
      </c>
      <c r="BE516" s="14">
        <v>5.7111099999999998E-2</v>
      </c>
      <c r="BF516" s="14">
        <v>2.4098000000000001E-3</v>
      </c>
      <c r="BG516" s="14">
        <v>-7.0458999999999999E-3</v>
      </c>
      <c r="BH516" s="14">
        <v>6.4528199999999994E-2</v>
      </c>
      <c r="BI516" s="14">
        <v>0.28989399999999999</v>
      </c>
      <c r="BJ516" s="14">
        <v>7.0118E-2</v>
      </c>
      <c r="BK516" s="14">
        <v>-0.17050650000000001</v>
      </c>
      <c r="BL516" s="14">
        <v>-4.1376400000000001E-2</v>
      </c>
      <c r="BM516" s="14">
        <v>2.3161000000000002E-3</v>
      </c>
      <c r="BN516" s="14">
        <v>-5.7910000000000003E-2</v>
      </c>
      <c r="BO516" s="14">
        <v>-7.5694399999999995E-2</v>
      </c>
      <c r="BP516" s="14">
        <v>-2.9627000000000001E-2</v>
      </c>
      <c r="BQ516" s="14">
        <v>-0.12796179999999999</v>
      </c>
      <c r="BR516" s="14">
        <v>-3.75623E-2</v>
      </c>
      <c r="BS516" s="14">
        <v>7.4032100000000003E-2</v>
      </c>
      <c r="BT516" s="14">
        <v>0.33674100000000001</v>
      </c>
      <c r="BU516" s="14">
        <v>0.51952019999999999</v>
      </c>
      <c r="BV516" s="14">
        <v>0.33998830000000002</v>
      </c>
      <c r="BW516" s="14">
        <v>0.28677510000000001</v>
      </c>
      <c r="BX516" s="14">
        <v>-0.17312730000000001</v>
      </c>
      <c r="BY516" s="14">
        <v>-0.3014635</v>
      </c>
      <c r="BZ516" s="14">
        <v>-0.14212640000000001</v>
      </c>
      <c r="CA516" s="14">
        <v>-0.2248522</v>
      </c>
      <c r="CB516" s="14">
        <v>-0.3890458</v>
      </c>
      <c r="CC516" s="14">
        <v>0.1225405</v>
      </c>
      <c r="CD516" s="14">
        <v>6.0936200000000003E-2</v>
      </c>
      <c r="CE516" s="14">
        <v>6.0742900000000002E-2</v>
      </c>
      <c r="CF516" s="14">
        <v>0.13877809999999999</v>
      </c>
      <c r="CG516" s="14">
        <v>0.38216689999999998</v>
      </c>
      <c r="CH516" s="14">
        <v>0.1637758</v>
      </c>
      <c r="CI516" s="14">
        <v>-8.2365800000000003E-2</v>
      </c>
      <c r="CJ516" s="14">
        <v>6.0628300000000003E-2</v>
      </c>
      <c r="CK516" s="14">
        <v>0.11504490000000001</v>
      </c>
      <c r="CL516" s="14">
        <v>3.7850399999999999E-2</v>
      </c>
      <c r="CM516" s="14">
        <v>-1.5577E-3</v>
      </c>
      <c r="CN516" s="14">
        <v>4.5415900000000002E-2</v>
      </c>
      <c r="CO516" s="14">
        <v>-4.2479299999999998E-2</v>
      </c>
      <c r="CP516" s="14">
        <v>6.0804299999999999E-2</v>
      </c>
      <c r="CQ516" s="14">
        <v>0.18730179999999999</v>
      </c>
      <c r="CR516" s="14">
        <v>0.45077879999999998</v>
      </c>
      <c r="CS516" s="14">
        <v>0.63214729999999997</v>
      </c>
      <c r="CT516" s="14">
        <v>0.45129540000000001</v>
      </c>
      <c r="CU516" s="14">
        <v>0.37812699999999999</v>
      </c>
      <c r="CV516" s="14">
        <v>-7.4920600000000004E-2</v>
      </c>
      <c r="CW516" s="14">
        <v>-0.17455999999999999</v>
      </c>
      <c r="CX516" s="14">
        <v>-5.1776799999999998E-2</v>
      </c>
      <c r="CY516" s="14">
        <v>-0.1052208</v>
      </c>
      <c r="CZ516" s="14">
        <v>-0.2766209</v>
      </c>
      <c r="DA516" s="14">
        <v>0.1879699</v>
      </c>
      <c r="DB516" s="14">
        <v>0.1194626</v>
      </c>
      <c r="DC516" s="14">
        <v>0.1285316</v>
      </c>
      <c r="DD516" s="14">
        <v>0.213028</v>
      </c>
      <c r="DE516" s="14">
        <v>0.47443970000000002</v>
      </c>
      <c r="DF516" s="14">
        <v>0.25743369999999999</v>
      </c>
      <c r="DG516" s="14">
        <v>5.7749000000000003E-3</v>
      </c>
      <c r="DH516" s="14">
        <v>0.162633</v>
      </c>
      <c r="DI516" s="14">
        <v>0.2277738</v>
      </c>
      <c r="DJ516" s="14">
        <v>0.1336107</v>
      </c>
      <c r="DK516" s="14">
        <v>7.2578900000000002E-2</v>
      </c>
      <c r="DL516" s="14">
        <v>0.1204587</v>
      </c>
      <c r="DM516" s="14">
        <v>4.3003199999999998E-2</v>
      </c>
      <c r="DN516" s="14">
        <v>0.1591709</v>
      </c>
      <c r="DO516" s="14">
        <v>0.30057139999999999</v>
      </c>
      <c r="DP516" s="14">
        <v>0.56481650000000005</v>
      </c>
      <c r="DQ516" s="14">
        <v>0.74477450000000001</v>
      </c>
      <c r="DR516" s="14">
        <v>0.56260250000000001</v>
      </c>
      <c r="DS516" s="14">
        <v>0.46947889999999998</v>
      </c>
      <c r="DT516" s="14">
        <v>2.3286100000000001E-2</v>
      </c>
      <c r="DU516" s="14">
        <v>-4.7656400000000002E-2</v>
      </c>
      <c r="DV516" s="14">
        <v>3.85729E-2</v>
      </c>
      <c r="DW516" s="14">
        <v>6.7507999999999999E-2</v>
      </c>
      <c r="DX516" s="14">
        <v>-0.1142972</v>
      </c>
      <c r="DY516" s="14">
        <v>0.28243950000000001</v>
      </c>
      <c r="DZ516" s="14">
        <v>0.20396549999999999</v>
      </c>
      <c r="EA516" s="14">
        <v>0.22640779999999999</v>
      </c>
      <c r="EB516" s="14">
        <v>0.32023309999999999</v>
      </c>
      <c r="EC516" s="14">
        <v>0.60766699999999996</v>
      </c>
      <c r="ED516" s="14">
        <v>0.39266069999999997</v>
      </c>
      <c r="EE516" s="14">
        <v>0.13303599999999999</v>
      </c>
      <c r="EF516" s="14">
        <v>0.30991170000000001</v>
      </c>
      <c r="EG516" s="14">
        <v>0.3905363</v>
      </c>
      <c r="EH516" s="14">
        <v>0.27187349999999999</v>
      </c>
      <c r="EI516" s="14">
        <v>0.17962049999999999</v>
      </c>
      <c r="EJ516" s="14">
        <v>0.2288086</v>
      </c>
      <c r="EK516" s="14">
        <v>0.1664263</v>
      </c>
      <c r="EL516" s="14">
        <v>0.30119679999999999</v>
      </c>
      <c r="EM516" s="14">
        <v>0.46411479999999999</v>
      </c>
      <c r="EN516" s="14">
        <v>0.72946889999999998</v>
      </c>
      <c r="EO516" s="14">
        <v>0.90739009999999998</v>
      </c>
      <c r="EP516" s="14">
        <v>0.72331230000000002</v>
      </c>
      <c r="EQ516" s="14">
        <v>0.60137660000000004</v>
      </c>
      <c r="ER516" s="14">
        <v>0.16508100000000001</v>
      </c>
      <c r="ES516" s="14">
        <v>0.1355721</v>
      </c>
      <c r="ET516" s="14">
        <v>0.16902349999999999</v>
      </c>
      <c r="EU516" s="14">
        <v>45.980069999999998</v>
      </c>
      <c r="EV516" s="14">
        <v>45.106960000000001</v>
      </c>
      <c r="EW516" s="14">
        <v>45.330840000000002</v>
      </c>
      <c r="EX516" s="14">
        <v>45.129199999999997</v>
      </c>
      <c r="EY516" s="14">
        <v>45.041289999999996</v>
      </c>
      <c r="EZ516" s="14">
        <v>48.015129999999999</v>
      </c>
      <c r="FA516" s="14">
        <v>48.657409999999999</v>
      </c>
      <c r="FB516" s="14">
        <v>49.559350000000002</v>
      </c>
      <c r="FC516" s="14">
        <v>51.693899999999999</v>
      </c>
      <c r="FD516" s="14">
        <v>53.928100000000001</v>
      </c>
      <c r="FE516" s="14">
        <v>57.002490000000002</v>
      </c>
      <c r="FF516" s="14">
        <v>58.26482</v>
      </c>
      <c r="FG516" s="14">
        <v>59.190429999999999</v>
      </c>
      <c r="FH516" s="14">
        <v>59.253599999999999</v>
      </c>
      <c r="FI516" s="14">
        <v>59.645310000000002</v>
      </c>
      <c r="FJ516" s="14">
        <v>59.289729999999999</v>
      </c>
      <c r="FK516" s="14">
        <v>57.782519999999998</v>
      </c>
      <c r="FL516" s="14">
        <v>55.17174</v>
      </c>
      <c r="FM516" s="14">
        <v>53.651539999999997</v>
      </c>
      <c r="FN516" s="14">
        <v>53.399720000000002</v>
      </c>
      <c r="FO516" s="14">
        <v>54.080970000000001</v>
      </c>
      <c r="FP516" s="14">
        <v>53.743189999999998</v>
      </c>
      <c r="FQ516" s="14">
        <v>53.877200000000002</v>
      </c>
      <c r="FR516" s="14">
        <v>54.018509999999999</v>
      </c>
      <c r="FS516" s="14">
        <v>2.9632019999999999</v>
      </c>
      <c r="FT516" s="14">
        <v>0.1116253</v>
      </c>
      <c r="FU516" s="14">
        <v>0.17492160000000001</v>
      </c>
      <c r="FW516" s="14"/>
    </row>
    <row r="517" spans="1:235" x14ac:dyDescent="0.6">
      <c r="A517" t="s">
        <v>226</v>
      </c>
      <c r="B517" t="s">
        <v>0</v>
      </c>
      <c r="C517" t="s">
        <v>293</v>
      </c>
      <c r="D517" s="53" t="s">
        <v>252</v>
      </c>
      <c r="E517" t="s">
        <v>221</v>
      </c>
      <c r="F517" s="14">
        <v>4196</v>
      </c>
      <c r="G517" s="14">
        <v>2.6495950000000001</v>
      </c>
      <c r="H517" s="14">
        <v>2.354187</v>
      </c>
      <c r="I517" s="14">
        <v>2.3058149999999999</v>
      </c>
      <c r="J517" s="14">
        <v>2.2102879999999998</v>
      </c>
      <c r="K517" s="14">
        <v>2.3744269999999998</v>
      </c>
      <c r="L517" s="14">
        <v>2.281434</v>
      </c>
      <c r="M517" s="14">
        <v>2.9646690000000002</v>
      </c>
      <c r="N517" s="14">
        <v>3.1594389999999999</v>
      </c>
      <c r="O517" s="14">
        <v>3.08935</v>
      </c>
      <c r="P517" s="14">
        <v>3.0174259999999999</v>
      </c>
      <c r="Q517" s="14">
        <v>2.9209019999999999</v>
      </c>
      <c r="R517" s="14">
        <v>2.6331560000000001</v>
      </c>
      <c r="S517" s="14">
        <v>2.4545279999999998</v>
      </c>
      <c r="T517" s="14">
        <v>2.4124400000000001</v>
      </c>
      <c r="U517" s="14">
        <v>2.3864070000000002</v>
      </c>
      <c r="V517" s="14">
        <v>2.6267290000000001</v>
      </c>
      <c r="W517" s="14">
        <v>2.7981400000000001</v>
      </c>
      <c r="X517" s="14">
        <v>3.6405110000000001</v>
      </c>
      <c r="Y517" s="14">
        <v>3.7231770000000002</v>
      </c>
      <c r="Z517" s="14">
        <v>3.657807</v>
      </c>
      <c r="AA517" s="14">
        <v>3.6104980000000002</v>
      </c>
      <c r="AB517" s="14">
        <v>3.6583139999999998</v>
      </c>
      <c r="AC517" s="14">
        <v>3.2997000000000001</v>
      </c>
      <c r="AD517" s="14">
        <v>2.8560840000000001</v>
      </c>
      <c r="AE517" s="14">
        <v>3.8389000000000001E-3</v>
      </c>
      <c r="AF517" s="14">
        <v>-7.7409500000000006E-2</v>
      </c>
      <c r="AG517" s="14">
        <v>-5.0069299999999997E-2</v>
      </c>
      <c r="AH517" s="14">
        <v>-0.19748350000000001</v>
      </c>
      <c r="AI517" s="14">
        <v>-7.8105400000000005E-2</v>
      </c>
      <c r="AJ517" s="14">
        <v>-0.34476469999999998</v>
      </c>
      <c r="AK517" s="14">
        <v>-8.1628199999999998E-2</v>
      </c>
      <c r="AL517" s="14">
        <v>-2.6754E-2</v>
      </c>
      <c r="AM517" s="14">
        <v>-2.2489499999999999E-2</v>
      </c>
      <c r="AN517" s="14">
        <v>2.1046200000000001E-2</v>
      </c>
      <c r="AO517" s="14">
        <v>-2.6961800000000001E-2</v>
      </c>
      <c r="AP517" s="14">
        <v>-0.17467460000000001</v>
      </c>
      <c r="AQ517" s="14">
        <v>-0.26604319999999998</v>
      </c>
      <c r="AR517" s="14">
        <v>-0.21812019999999999</v>
      </c>
      <c r="AS517" s="14">
        <v>-0.17413329999999999</v>
      </c>
      <c r="AT517" s="14">
        <v>3.80507E-2</v>
      </c>
      <c r="AU517" s="14">
        <v>-0.24894330000000001</v>
      </c>
      <c r="AV517" s="14">
        <v>-0.14794599999999999</v>
      </c>
      <c r="AW517" s="14">
        <v>-0.35139100000000001</v>
      </c>
      <c r="AX517" s="14">
        <v>-0.32799349999999999</v>
      </c>
      <c r="AY517" s="14">
        <v>-0.15797420000000001</v>
      </c>
      <c r="AZ517" s="14">
        <v>7.2405899999999995E-2</v>
      </c>
      <c r="BA517" s="14">
        <v>5.2704099999999997E-2</v>
      </c>
      <c r="BB517" s="14">
        <v>2.2138100000000001E-2</v>
      </c>
      <c r="BC517" s="14">
        <v>0.1195456</v>
      </c>
      <c r="BD517" s="14">
        <v>2.4730200000000001E-2</v>
      </c>
      <c r="BE517" s="14">
        <v>6.06458E-2</v>
      </c>
      <c r="BF517" s="14">
        <v>-7.0772600000000005E-2</v>
      </c>
      <c r="BG517" s="14">
        <v>5.0948100000000003E-2</v>
      </c>
      <c r="BH517" s="14">
        <v>-0.2167211</v>
      </c>
      <c r="BI517" s="14">
        <v>6.1313100000000002E-2</v>
      </c>
      <c r="BJ517" s="14">
        <v>0.1040763</v>
      </c>
      <c r="BK517" s="14">
        <v>0.1125671</v>
      </c>
      <c r="BL517" s="14">
        <v>0.15454760000000001</v>
      </c>
      <c r="BM517" s="14">
        <v>9.1353500000000004E-2</v>
      </c>
      <c r="BN517" s="14">
        <v>-6.1665400000000002E-2</v>
      </c>
      <c r="BO517" s="14">
        <v>-0.15663479999999999</v>
      </c>
      <c r="BP517" s="14">
        <v>-0.1140782</v>
      </c>
      <c r="BQ517" s="14">
        <v>-6.3400399999999996E-2</v>
      </c>
      <c r="BR517" s="14">
        <v>0.14737829999999999</v>
      </c>
      <c r="BS517" s="14">
        <v>-0.1241211</v>
      </c>
      <c r="BT517" s="14">
        <v>-8.7445999999999999E-3</v>
      </c>
      <c r="BU517" s="14">
        <v>-0.2033519</v>
      </c>
      <c r="BV517" s="14">
        <v>-0.17836009999999999</v>
      </c>
      <c r="BW517" s="14">
        <v>-1.99679E-2</v>
      </c>
      <c r="BX517" s="14">
        <v>0.2050092</v>
      </c>
      <c r="BY517" s="14">
        <v>0.16953119999999999</v>
      </c>
      <c r="BZ517" s="14">
        <v>0.14322019999999999</v>
      </c>
      <c r="CA517" s="14">
        <v>0.19968369999999999</v>
      </c>
      <c r="CB517" s="14">
        <v>9.5471799999999996E-2</v>
      </c>
      <c r="CC517" s="14">
        <v>0.1373268</v>
      </c>
      <c r="CD517" s="14">
        <v>1.6986899999999999E-2</v>
      </c>
      <c r="CE517" s="14">
        <v>0.14033019999999999</v>
      </c>
      <c r="CF517" s="14">
        <v>-0.1280385</v>
      </c>
      <c r="CG517" s="14">
        <v>0.16031380000000001</v>
      </c>
      <c r="CH517" s="14">
        <v>0.1946889</v>
      </c>
      <c r="CI517" s="14">
        <v>0.20610680000000001</v>
      </c>
      <c r="CJ517" s="14">
        <v>0.24701029999999999</v>
      </c>
      <c r="CK517" s="14">
        <v>0.17329829999999999</v>
      </c>
      <c r="CL517" s="14">
        <v>1.6604500000000001E-2</v>
      </c>
      <c r="CM517" s="14">
        <v>-8.0858899999999997E-2</v>
      </c>
      <c r="CN517" s="14">
        <v>-4.2019000000000001E-2</v>
      </c>
      <c r="CO517" s="14">
        <v>1.32929E-2</v>
      </c>
      <c r="CP517" s="14">
        <v>0.2230982</v>
      </c>
      <c r="CQ517" s="14">
        <v>-3.76697E-2</v>
      </c>
      <c r="CR517" s="14">
        <v>8.7665900000000005E-2</v>
      </c>
      <c r="CS517" s="14">
        <v>-0.10082049999999999</v>
      </c>
      <c r="CT517" s="14">
        <v>-7.4724499999999999E-2</v>
      </c>
      <c r="CU517" s="14">
        <v>7.5614799999999996E-2</v>
      </c>
      <c r="CV517" s="14">
        <v>0.29684969999999999</v>
      </c>
      <c r="CW517" s="14">
        <v>0.25044519999999998</v>
      </c>
      <c r="CX517" s="14">
        <v>0.22708130000000001</v>
      </c>
      <c r="CY517" s="14">
        <v>0.27982180000000001</v>
      </c>
      <c r="CZ517" s="14">
        <v>0.16621349999999999</v>
      </c>
      <c r="DA517" s="14">
        <v>0.2140077</v>
      </c>
      <c r="DB517" s="14">
        <v>0.1047464</v>
      </c>
      <c r="DC517" s="14">
        <v>0.22971230000000001</v>
      </c>
      <c r="DD517" s="14">
        <v>-3.9355899999999999E-2</v>
      </c>
      <c r="DE517" s="14">
        <v>0.2593145</v>
      </c>
      <c r="DF517" s="14">
        <v>0.28530159999999999</v>
      </c>
      <c r="DG517" s="14">
        <v>0.29964659999999999</v>
      </c>
      <c r="DH517" s="14">
        <v>0.33947300000000002</v>
      </c>
      <c r="DI517" s="14">
        <v>0.2552431</v>
      </c>
      <c r="DJ517" s="14">
        <v>9.4874299999999995E-2</v>
      </c>
      <c r="DK517" s="14">
        <v>-5.0829999999999998E-3</v>
      </c>
      <c r="DL517" s="14">
        <v>3.00402E-2</v>
      </c>
      <c r="DM517" s="14">
        <v>8.9986099999999999E-2</v>
      </c>
      <c r="DN517" s="14">
        <v>0.29881809999999998</v>
      </c>
      <c r="DO517" s="14">
        <v>4.8781699999999997E-2</v>
      </c>
      <c r="DP517" s="14">
        <v>0.1840764</v>
      </c>
      <c r="DQ517" s="14">
        <v>1.7109E-3</v>
      </c>
      <c r="DR517" s="14">
        <v>2.8911200000000001E-2</v>
      </c>
      <c r="DS517" s="14">
        <v>0.1711975</v>
      </c>
      <c r="DT517" s="14">
        <v>0.38869029999999999</v>
      </c>
      <c r="DU517" s="14">
        <v>0.33135930000000002</v>
      </c>
      <c r="DV517" s="14">
        <v>0.31094240000000001</v>
      </c>
      <c r="DW517" s="14">
        <v>0.39552850000000001</v>
      </c>
      <c r="DX517" s="14">
        <v>0.26835320000000001</v>
      </c>
      <c r="DY517" s="14">
        <v>0.32472279999999998</v>
      </c>
      <c r="DZ517" s="14">
        <v>0.2314572</v>
      </c>
      <c r="EA517" s="14">
        <v>0.35876580000000002</v>
      </c>
      <c r="EB517" s="14">
        <v>8.8687699999999994E-2</v>
      </c>
      <c r="EC517" s="14">
        <v>0.4022558</v>
      </c>
      <c r="ED517" s="14">
        <v>0.4161319</v>
      </c>
      <c r="EE517" s="14">
        <v>0.43470310000000001</v>
      </c>
      <c r="EF517" s="14">
        <v>0.47297450000000002</v>
      </c>
      <c r="EG517" s="14">
        <v>0.37355840000000001</v>
      </c>
      <c r="EH517" s="14">
        <v>0.2078835</v>
      </c>
      <c r="EI517" s="14">
        <v>0.1043253</v>
      </c>
      <c r="EJ517" s="14">
        <v>0.13408220000000001</v>
      </c>
      <c r="EK517" s="14">
        <v>0.20071900000000001</v>
      </c>
      <c r="EL517" s="14">
        <v>0.4081456</v>
      </c>
      <c r="EM517" s="14">
        <v>0.1736038</v>
      </c>
      <c r="EN517" s="14">
        <v>0.32327790000000001</v>
      </c>
      <c r="EO517" s="14">
        <v>0.14974999999999999</v>
      </c>
      <c r="EP517" s="14">
        <v>0.1785446</v>
      </c>
      <c r="EQ517" s="14">
        <v>0.30920379999999997</v>
      </c>
      <c r="ER517" s="14">
        <v>0.52129349999999997</v>
      </c>
      <c r="ES517" s="14">
        <v>0.44818639999999998</v>
      </c>
      <c r="ET517" s="14">
        <v>0.43202439999999998</v>
      </c>
      <c r="EU517" s="14">
        <v>43.329140000000002</v>
      </c>
      <c r="EV517" s="14">
        <v>43.836970000000001</v>
      </c>
      <c r="EW517" s="14">
        <v>43.663159999999998</v>
      </c>
      <c r="EX517" s="14">
        <v>43.844160000000002</v>
      </c>
      <c r="EY517" s="14">
        <v>44.769959999999998</v>
      </c>
      <c r="EZ517" s="14">
        <v>46.61027</v>
      </c>
      <c r="FA517" s="14">
        <v>47.241340000000001</v>
      </c>
      <c r="FB517" s="14">
        <v>47.698329999999999</v>
      </c>
      <c r="FC517" s="14">
        <v>49.783050000000003</v>
      </c>
      <c r="FD517" s="14">
        <v>52.53633</v>
      </c>
      <c r="FE517" s="14">
        <v>55.09628</v>
      </c>
      <c r="FF517" s="14">
        <v>57.491140000000001</v>
      </c>
      <c r="FG517" s="14">
        <v>58.808729999999997</v>
      </c>
      <c r="FH517" s="14">
        <v>58.69294</v>
      </c>
      <c r="FI517" s="14">
        <v>59.172020000000003</v>
      </c>
      <c r="FJ517" s="14">
        <v>59.406669999999998</v>
      </c>
      <c r="FK517" s="14">
        <v>57.284730000000003</v>
      </c>
      <c r="FL517" s="14">
        <v>52.915529999999997</v>
      </c>
      <c r="FM517" s="14">
        <v>51.802309999999999</v>
      </c>
      <c r="FN517" s="14">
        <v>52.090890000000002</v>
      </c>
      <c r="FO517" s="14">
        <v>52.093969999999999</v>
      </c>
      <c r="FP517" s="14">
        <v>51.23903</v>
      </c>
      <c r="FQ517" s="14">
        <v>51.703980000000001</v>
      </c>
      <c r="FR517" s="14">
        <v>52.158410000000003</v>
      </c>
      <c r="FS517" s="14">
        <v>3.5722480000000001</v>
      </c>
      <c r="FT517" s="14">
        <v>0.1060265</v>
      </c>
      <c r="FU517" s="14">
        <v>0.14991789999999999</v>
      </c>
      <c r="FW517" s="14"/>
      <c r="HY517" s="52"/>
    </row>
    <row r="518" spans="1:235" x14ac:dyDescent="0.6">
      <c r="A518" t="s">
        <v>226</v>
      </c>
      <c r="B518" t="s">
        <v>0</v>
      </c>
      <c r="C518" t="s">
        <v>293</v>
      </c>
      <c r="D518" s="53" t="s">
        <v>241</v>
      </c>
      <c r="E518" t="s">
        <v>219</v>
      </c>
      <c r="F518" s="14">
        <v>9768</v>
      </c>
      <c r="G518" s="14">
        <v>5.0261019999999998</v>
      </c>
      <c r="H518" s="14">
        <v>4.7288519999999998</v>
      </c>
      <c r="I518" s="14">
        <v>4.5943069999999997</v>
      </c>
      <c r="J518" s="14">
        <v>4.4773240000000003</v>
      </c>
      <c r="K518" s="14">
        <v>4.2872810000000001</v>
      </c>
      <c r="L518" s="14">
        <v>4.4782400000000004</v>
      </c>
      <c r="M518" s="14">
        <v>5.0856519999999996</v>
      </c>
      <c r="N518" s="14">
        <v>5.5452159999999999</v>
      </c>
      <c r="O518" s="14">
        <v>5.367337</v>
      </c>
      <c r="P518" s="14">
        <v>5.3638009999999996</v>
      </c>
      <c r="Q518" s="14">
        <v>5.5602349999999996</v>
      </c>
      <c r="R518" s="14">
        <v>5.681279</v>
      </c>
      <c r="S518" s="14">
        <v>5.8596529999999998</v>
      </c>
      <c r="T518" s="14">
        <v>6.0711079999999997</v>
      </c>
      <c r="U518" s="14">
        <v>6.2892970000000004</v>
      </c>
      <c r="V518" s="14">
        <v>6.714931</v>
      </c>
      <c r="W518" s="14">
        <v>6.9474080000000002</v>
      </c>
      <c r="X518" s="14">
        <v>7.2260580000000001</v>
      </c>
      <c r="Y518" s="14">
        <v>7.9029730000000002</v>
      </c>
      <c r="Z518" s="14">
        <v>8.0094569999999994</v>
      </c>
      <c r="AA518" s="14">
        <v>7.6735129999999998</v>
      </c>
      <c r="AB518" s="14">
        <v>7.2217450000000003</v>
      </c>
      <c r="AC518" s="14">
        <v>6.4423969999999997</v>
      </c>
      <c r="AD518" s="14">
        <v>5.65909</v>
      </c>
      <c r="AE518" s="14">
        <v>-0.64622279999999999</v>
      </c>
      <c r="AF518" s="14">
        <v>-0.43923240000000002</v>
      </c>
      <c r="AG518" s="14">
        <v>-0.2248185</v>
      </c>
      <c r="AH518" s="14">
        <v>-0.1400914</v>
      </c>
      <c r="AI518" s="14">
        <v>-0.28315439999999997</v>
      </c>
      <c r="AJ518" s="14">
        <v>-0.2713216</v>
      </c>
      <c r="AK518" s="14">
        <v>-0.1054336</v>
      </c>
      <c r="AL518" s="14">
        <v>-2.44108E-2</v>
      </c>
      <c r="AM518" s="14">
        <v>-0.22754179999999999</v>
      </c>
      <c r="AN518" s="14">
        <v>-0.32420399999999999</v>
      </c>
      <c r="AO518" s="14">
        <v>-0.28031800000000001</v>
      </c>
      <c r="AP518" s="14">
        <v>-0.39680070000000001</v>
      </c>
      <c r="AQ518" s="14">
        <v>-0.52087519999999998</v>
      </c>
      <c r="AR518" s="14">
        <v>-0.5612009</v>
      </c>
      <c r="AS518" s="14">
        <v>-0.54317260000000001</v>
      </c>
      <c r="AT518" s="14">
        <v>-0.37655650000000002</v>
      </c>
      <c r="AU518" s="14">
        <v>-0.30120209999999997</v>
      </c>
      <c r="AV518" s="14">
        <v>-0.38903650000000001</v>
      </c>
      <c r="AW518" s="14">
        <v>-0.2083902</v>
      </c>
      <c r="AX518" s="14">
        <v>-0.2079384</v>
      </c>
      <c r="AY518" s="14">
        <v>-0.25048130000000002</v>
      </c>
      <c r="AZ518" s="14">
        <v>-0.40264</v>
      </c>
      <c r="BA518" s="14">
        <v>-0.4421506</v>
      </c>
      <c r="BB518" s="14">
        <v>-0.38094810000000001</v>
      </c>
      <c r="BC518" s="14">
        <v>-0.49723119999999998</v>
      </c>
      <c r="BD518" s="14">
        <v>-0.33716620000000003</v>
      </c>
      <c r="BE518" s="14">
        <v>-0.14150219999999999</v>
      </c>
      <c r="BF518" s="14">
        <v>-6.4383099999999999E-2</v>
      </c>
      <c r="BG518" s="14">
        <v>-0.2104944</v>
      </c>
      <c r="BH518" s="14">
        <v>-0.1857992</v>
      </c>
      <c r="BI518" s="14">
        <v>-3.5455E-2</v>
      </c>
      <c r="BJ518" s="14">
        <v>4.8960400000000001E-2</v>
      </c>
      <c r="BK518" s="14">
        <v>-0.1492938</v>
      </c>
      <c r="BL518" s="14">
        <v>-0.23908299999999999</v>
      </c>
      <c r="BM518" s="14">
        <v>-0.1829865</v>
      </c>
      <c r="BN518" s="14">
        <v>-0.28030159999999998</v>
      </c>
      <c r="BO518" s="14">
        <v>-0.38897389999999998</v>
      </c>
      <c r="BP518" s="14">
        <v>-0.40896450000000001</v>
      </c>
      <c r="BQ518" s="14">
        <v>-0.38486049999999999</v>
      </c>
      <c r="BR518" s="14">
        <v>-0.2103324</v>
      </c>
      <c r="BS518" s="14">
        <v>-0.13279869999999999</v>
      </c>
      <c r="BT518" s="14">
        <v>-0.22584960000000001</v>
      </c>
      <c r="BU518" s="14">
        <v>-6.5432900000000002E-2</v>
      </c>
      <c r="BV518" s="14">
        <v>-7.9597899999999999E-2</v>
      </c>
      <c r="BW518" s="14">
        <v>-0.1248243</v>
      </c>
      <c r="BX518" s="14">
        <v>-0.28724460000000002</v>
      </c>
      <c r="BY518" s="14">
        <v>-0.33844629999999998</v>
      </c>
      <c r="BZ518" s="14">
        <v>-0.27981070000000002</v>
      </c>
      <c r="CA518" s="14">
        <v>-0.39404</v>
      </c>
      <c r="CB518" s="14">
        <v>-0.26647539999999997</v>
      </c>
      <c r="CC518" s="14">
        <v>-8.3797499999999997E-2</v>
      </c>
      <c r="CD518" s="14">
        <v>-1.19477E-2</v>
      </c>
      <c r="CE518" s="14">
        <v>-0.16017029999999999</v>
      </c>
      <c r="CF518" s="14">
        <v>-0.1265667</v>
      </c>
      <c r="CG518" s="14">
        <v>1.3011999999999999E-2</v>
      </c>
      <c r="CH518" s="14">
        <v>9.9777099999999994E-2</v>
      </c>
      <c r="CI518" s="14">
        <v>-9.5099500000000003E-2</v>
      </c>
      <c r="CJ518" s="14">
        <v>-0.18012839999999999</v>
      </c>
      <c r="CK518" s="14">
        <v>-0.115575</v>
      </c>
      <c r="CL518" s="14">
        <v>-0.19961470000000001</v>
      </c>
      <c r="CM518" s="14">
        <v>-0.29761949999999998</v>
      </c>
      <c r="CN518" s="14">
        <v>-0.30352600000000002</v>
      </c>
      <c r="CO518" s="14">
        <v>-0.27521400000000001</v>
      </c>
      <c r="CP518" s="14">
        <v>-9.5206100000000002E-2</v>
      </c>
      <c r="CQ518" s="14">
        <v>-1.6163E-2</v>
      </c>
      <c r="CR518" s="14">
        <v>-0.11282689999999999</v>
      </c>
      <c r="CS518" s="14">
        <v>3.3578900000000002E-2</v>
      </c>
      <c r="CT518" s="14">
        <v>9.2905000000000001E-3</v>
      </c>
      <c r="CU518" s="14">
        <v>-3.7794700000000001E-2</v>
      </c>
      <c r="CV518" s="14">
        <v>-0.20732210000000001</v>
      </c>
      <c r="CW518" s="14">
        <v>-0.266621</v>
      </c>
      <c r="CX518" s="14">
        <v>-0.20976330000000001</v>
      </c>
      <c r="CY518" s="14">
        <v>-0.29084890000000002</v>
      </c>
      <c r="CZ518" s="14">
        <v>-0.19578470000000001</v>
      </c>
      <c r="DA518" s="14">
        <v>-2.6092799999999999E-2</v>
      </c>
      <c r="DB518" s="14">
        <v>4.0487700000000001E-2</v>
      </c>
      <c r="DC518" s="14">
        <v>-0.1098461</v>
      </c>
      <c r="DD518" s="14">
        <v>-6.7334099999999994E-2</v>
      </c>
      <c r="DE518" s="14">
        <v>6.1478999999999999E-2</v>
      </c>
      <c r="DF518" s="14">
        <v>0.1505937</v>
      </c>
      <c r="DG518" s="14">
        <v>-4.0905200000000003E-2</v>
      </c>
      <c r="DH518" s="14">
        <v>-0.1211738</v>
      </c>
      <c r="DI518" s="14">
        <v>-4.8163400000000002E-2</v>
      </c>
      <c r="DJ518" s="14">
        <v>-0.1189278</v>
      </c>
      <c r="DK518" s="14">
        <v>-0.206265</v>
      </c>
      <c r="DL518" s="14">
        <v>-0.1980876</v>
      </c>
      <c r="DM518" s="14">
        <v>-0.1655674</v>
      </c>
      <c r="DN518" s="14">
        <v>1.9920299999999998E-2</v>
      </c>
      <c r="DO518" s="14">
        <v>0.1004728</v>
      </c>
      <c r="DP518" s="14">
        <v>1.9579999999999999E-4</v>
      </c>
      <c r="DQ518" s="14">
        <v>0.1325906</v>
      </c>
      <c r="DR518" s="14">
        <v>9.8178799999999997E-2</v>
      </c>
      <c r="DS518" s="14">
        <v>4.9234899999999998E-2</v>
      </c>
      <c r="DT518" s="14">
        <v>-0.1273995</v>
      </c>
      <c r="DU518" s="14">
        <v>-0.19479569999999999</v>
      </c>
      <c r="DV518" s="14">
        <v>-0.1397159</v>
      </c>
      <c r="DW518" s="14">
        <v>-0.14185729999999999</v>
      </c>
      <c r="DX518" s="14">
        <v>-9.3718499999999996E-2</v>
      </c>
      <c r="DY518" s="14">
        <v>5.7223499999999997E-2</v>
      </c>
      <c r="DZ518" s="14">
        <v>0.11619599999999999</v>
      </c>
      <c r="EA518" s="14">
        <v>-3.71861E-2</v>
      </c>
      <c r="EB518" s="14">
        <v>1.8188300000000001E-2</v>
      </c>
      <c r="EC518" s="14">
        <v>0.13145760000000001</v>
      </c>
      <c r="ED518" s="14">
        <v>0.22396489999999999</v>
      </c>
      <c r="EE518" s="14">
        <v>3.73427E-2</v>
      </c>
      <c r="EF518" s="14">
        <v>-3.6052800000000003E-2</v>
      </c>
      <c r="EG518" s="14">
        <v>4.9168099999999999E-2</v>
      </c>
      <c r="EH518" s="14">
        <v>-2.4287000000000002E-3</v>
      </c>
      <c r="EI518" s="14">
        <v>-7.4363700000000005E-2</v>
      </c>
      <c r="EJ518" s="14">
        <v>-4.5851200000000002E-2</v>
      </c>
      <c r="EK518" s="14">
        <v>-7.2553000000000001E-3</v>
      </c>
      <c r="EL518" s="14">
        <v>0.18614439999999999</v>
      </c>
      <c r="EM518" s="14">
        <v>0.26887620000000001</v>
      </c>
      <c r="EN518" s="14">
        <v>0.16338269999999999</v>
      </c>
      <c r="EO518" s="14">
        <v>0.27554790000000001</v>
      </c>
      <c r="EP518" s="14">
        <v>0.22651940000000001</v>
      </c>
      <c r="EQ518" s="14">
        <v>0.17489189999999999</v>
      </c>
      <c r="ER518" s="14">
        <v>-1.20041E-2</v>
      </c>
      <c r="ES518" s="14">
        <v>-9.1091400000000003E-2</v>
      </c>
      <c r="ET518" s="14">
        <v>-3.8578599999999998E-2</v>
      </c>
      <c r="EU518" s="14">
        <v>62.102589999999999</v>
      </c>
      <c r="EV518" s="14">
        <v>61.500500000000002</v>
      </c>
      <c r="EW518" s="14">
        <v>60.887479999999996</v>
      </c>
      <c r="EX518" s="14">
        <v>60.518569999999997</v>
      </c>
      <c r="EY518" s="14">
        <v>60.130789999999998</v>
      </c>
      <c r="EZ518" s="14">
        <v>59.651380000000003</v>
      </c>
      <c r="FA518" s="14">
        <v>59.08616</v>
      </c>
      <c r="FB518" s="14">
        <v>58.896419999999999</v>
      </c>
      <c r="FC518" s="14">
        <v>61.145069999999997</v>
      </c>
      <c r="FD518" s="14">
        <v>65.351399999999998</v>
      </c>
      <c r="FE518" s="14">
        <v>69.468310000000002</v>
      </c>
      <c r="FF518" s="14">
        <v>72.814819999999997</v>
      </c>
      <c r="FG518" s="14">
        <v>74.9649</v>
      </c>
      <c r="FH518" s="14">
        <v>75.805629999999994</v>
      </c>
      <c r="FI518" s="14">
        <v>76.101560000000006</v>
      </c>
      <c r="FJ518" s="14">
        <v>75.614779999999996</v>
      </c>
      <c r="FK518" s="14">
        <v>74.599440000000001</v>
      </c>
      <c r="FL518" s="14">
        <v>72.939319999999995</v>
      </c>
      <c r="FM518" s="14">
        <v>70.236329999999995</v>
      </c>
      <c r="FN518" s="14">
        <v>67.682090000000002</v>
      </c>
      <c r="FO518" s="14">
        <v>66.105109999999996</v>
      </c>
      <c r="FP518" s="14">
        <v>64.909869999999998</v>
      </c>
      <c r="FQ518" s="14">
        <v>63.857030000000002</v>
      </c>
      <c r="FR518" s="14">
        <v>63.205100000000002</v>
      </c>
      <c r="FS518" s="14">
        <v>3.8916249999999999</v>
      </c>
      <c r="FT518" s="14">
        <v>0.1010894</v>
      </c>
      <c r="FU518" s="14">
        <v>0.1661183</v>
      </c>
      <c r="FW518" s="14"/>
      <c r="IA518" s="52"/>
    </row>
    <row r="519" spans="1:235" x14ac:dyDescent="0.6">
      <c r="A519" t="s">
        <v>226</v>
      </c>
      <c r="B519" t="s">
        <v>0</v>
      </c>
      <c r="C519" t="s">
        <v>293</v>
      </c>
      <c r="D519" s="53" t="s">
        <v>241</v>
      </c>
      <c r="E519" t="s">
        <v>220</v>
      </c>
      <c r="F519" s="14">
        <v>5674</v>
      </c>
      <c r="G519" s="14">
        <v>2.907238</v>
      </c>
      <c r="H519" s="14">
        <v>2.7457790000000002</v>
      </c>
      <c r="I519" s="14">
        <v>2.6855799999999999</v>
      </c>
      <c r="J519" s="14">
        <v>2.5866120000000001</v>
      </c>
      <c r="K519" s="14">
        <v>2.4505910000000002</v>
      </c>
      <c r="L519" s="14">
        <v>2.5614159999999999</v>
      </c>
      <c r="M519" s="14">
        <v>2.8835250000000001</v>
      </c>
      <c r="N519" s="14">
        <v>3.1836570000000002</v>
      </c>
      <c r="O519" s="14">
        <v>3.1134469999999999</v>
      </c>
      <c r="P519" s="14">
        <v>3.0887199999999999</v>
      </c>
      <c r="Q519" s="14">
        <v>3.2001490000000001</v>
      </c>
      <c r="R519" s="14">
        <v>3.3238789999999998</v>
      </c>
      <c r="S519" s="14">
        <v>3.463511</v>
      </c>
      <c r="T519" s="14">
        <v>3.605124</v>
      </c>
      <c r="U519" s="14">
        <v>3.6702560000000002</v>
      </c>
      <c r="V519" s="14">
        <v>3.8887779999999998</v>
      </c>
      <c r="W519" s="14">
        <v>4.0077870000000004</v>
      </c>
      <c r="X519" s="14">
        <v>4.149413</v>
      </c>
      <c r="Y519" s="14">
        <v>4.5453239999999999</v>
      </c>
      <c r="Z519" s="14">
        <v>4.6077870000000001</v>
      </c>
      <c r="AA519" s="14">
        <v>4.4799980000000001</v>
      </c>
      <c r="AB519" s="14">
        <v>4.184952</v>
      </c>
      <c r="AC519" s="14">
        <v>3.7019129999999998</v>
      </c>
      <c r="AD519" s="14">
        <v>3.2768570000000001</v>
      </c>
      <c r="AE519" s="14">
        <v>-0.33176850000000002</v>
      </c>
      <c r="AF519" s="14">
        <v>-0.21044570000000001</v>
      </c>
      <c r="AG519" s="14">
        <v>-7.0477100000000001E-2</v>
      </c>
      <c r="AH519" s="14">
        <v>-4.1680799999999997E-2</v>
      </c>
      <c r="AI519" s="14">
        <v>-0.1434665</v>
      </c>
      <c r="AJ519" s="14">
        <v>-0.10871400000000001</v>
      </c>
      <c r="AK519" s="14">
        <v>-5.7287400000000002E-2</v>
      </c>
      <c r="AL519" s="14">
        <v>-4.9995999999999999E-3</v>
      </c>
      <c r="AM519" s="14">
        <v>-0.1031151</v>
      </c>
      <c r="AN519" s="14">
        <v>-0.19069169999999999</v>
      </c>
      <c r="AO519" s="14">
        <v>-0.15434400000000001</v>
      </c>
      <c r="AP519" s="14">
        <v>-0.1471422</v>
      </c>
      <c r="AQ519" s="14">
        <v>-0.1611176</v>
      </c>
      <c r="AR519" s="14">
        <v>-0.116201</v>
      </c>
      <c r="AS519" s="14">
        <v>-0.1237591</v>
      </c>
      <c r="AT519" s="14">
        <v>-7.1133999999999998E-3</v>
      </c>
      <c r="AU519" s="14">
        <v>4.1179500000000001E-2</v>
      </c>
      <c r="AV519" s="14">
        <v>-5.0255300000000003E-2</v>
      </c>
      <c r="AW519" s="14">
        <v>-5.6016E-3</v>
      </c>
      <c r="AX519" s="14">
        <v>-4.3034999999999997E-2</v>
      </c>
      <c r="AY519" s="14">
        <v>-3.5782899999999999E-2</v>
      </c>
      <c r="AZ519" s="14">
        <v>-0.1635481</v>
      </c>
      <c r="BA519" s="14">
        <v>-0.2384415</v>
      </c>
      <c r="BB519" s="14">
        <v>-0.1455091</v>
      </c>
      <c r="BC519" s="14">
        <v>-0.2332806</v>
      </c>
      <c r="BD519" s="14">
        <v>-0.14208229999999999</v>
      </c>
      <c r="BE519" s="14">
        <v>-1.80261E-2</v>
      </c>
      <c r="BF519" s="14">
        <v>5.0407000000000004E-3</v>
      </c>
      <c r="BG519" s="14">
        <v>-9.8786700000000005E-2</v>
      </c>
      <c r="BH519" s="14">
        <v>-5.7578699999999997E-2</v>
      </c>
      <c r="BI519" s="14">
        <v>-1.27066E-2</v>
      </c>
      <c r="BJ519" s="14">
        <v>4.11324E-2</v>
      </c>
      <c r="BK519" s="14">
        <v>-5.4249800000000001E-2</v>
      </c>
      <c r="BL519" s="14">
        <v>-0.13904349999999999</v>
      </c>
      <c r="BM519" s="14">
        <v>-9.3986899999999998E-2</v>
      </c>
      <c r="BN519" s="14">
        <v>-7.3422600000000005E-2</v>
      </c>
      <c r="BO519" s="14">
        <v>-8.0772800000000006E-2</v>
      </c>
      <c r="BP519" s="14">
        <v>-2.5763899999999999E-2</v>
      </c>
      <c r="BQ519" s="14">
        <v>-2.6041499999999999E-2</v>
      </c>
      <c r="BR519" s="14">
        <v>9.7315799999999994E-2</v>
      </c>
      <c r="BS519" s="14">
        <v>0.1467716</v>
      </c>
      <c r="BT519" s="14">
        <v>5.1027999999999997E-2</v>
      </c>
      <c r="BU519" s="14">
        <v>8.1296099999999996E-2</v>
      </c>
      <c r="BV519" s="14">
        <v>3.85403E-2</v>
      </c>
      <c r="BW519" s="14">
        <v>4.5488399999999998E-2</v>
      </c>
      <c r="BX519" s="14">
        <v>-9.0460899999999997E-2</v>
      </c>
      <c r="BY519" s="14">
        <v>-0.169208</v>
      </c>
      <c r="BZ519" s="14">
        <v>-8.31818E-2</v>
      </c>
      <c r="CA519" s="14">
        <v>-0.1650681</v>
      </c>
      <c r="CB519" s="14">
        <v>-9.4733999999999999E-2</v>
      </c>
      <c r="CC519" s="14">
        <v>1.83013E-2</v>
      </c>
      <c r="CD519" s="14">
        <v>3.7399799999999997E-2</v>
      </c>
      <c r="CE519" s="14">
        <v>-6.7841600000000002E-2</v>
      </c>
      <c r="CF519" s="14">
        <v>-2.2162500000000002E-2</v>
      </c>
      <c r="CG519" s="14">
        <v>1.8169999999999999E-2</v>
      </c>
      <c r="CH519" s="14">
        <v>7.3083300000000004E-2</v>
      </c>
      <c r="CI519" s="14">
        <v>-2.0405800000000002E-2</v>
      </c>
      <c r="CJ519" s="14">
        <v>-0.10327210000000001</v>
      </c>
      <c r="CK519" s="14">
        <v>-5.2183800000000002E-2</v>
      </c>
      <c r="CL519" s="14">
        <v>-2.2364599999999998E-2</v>
      </c>
      <c r="CM519" s="14">
        <v>-2.5126300000000001E-2</v>
      </c>
      <c r="CN519" s="14">
        <v>3.6872599999999998E-2</v>
      </c>
      <c r="CO519" s="14">
        <v>4.1637399999999998E-2</v>
      </c>
      <c r="CP519" s="14">
        <v>0.16964319999999999</v>
      </c>
      <c r="CQ519" s="14">
        <v>0.2199043</v>
      </c>
      <c r="CR519" s="14">
        <v>0.1211766</v>
      </c>
      <c r="CS519" s="14">
        <v>0.1414812</v>
      </c>
      <c r="CT519" s="14">
        <v>9.5038999999999998E-2</v>
      </c>
      <c r="CU519" s="14">
        <v>0.10177659999999999</v>
      </c>
      <c r="CV519" s="14">
        <v>-3.9840899999999999E-2</v>
      </c>
      <c r="CW519" s="14">
        <v>-0.12125710000000001</v>
      </c>
      <c r="CX519" s="14">
        <v>-4.0014099999999997E-2</v>
      </c>
      <c r="CY519" s="14">
        <v>-9.68556E-2</v>
      </c>
      <c r="CZ519" s="14">
        <v>-4.7385700000000003E-2</v>
      </c>
      <c r="DA519" s="14">
        <v>5.4628799999999998E-2</v>
      </c>
      <c r="DB519" s="14">
        <v>6.9759000000000002E-2</v>
      </c>
      <c r="DC519" s="14">
        <v>-3.6896499999999999E-2</v>
      </c>
      <c r="DD519" s="14">
        <v>1.3253600000000001E-2</v>
      </c>
      <c r="DE519" s="14">
        <v>4.90465E-2</v>
      </c>
      <c r="DF519" s="14">
        <v>0.10503419999999999</v>
      </c>
      <c r="DG519" s="14">
        <v>1.3438200000000001E-2</v>
      </c>
      <c r="DH519" s="14">
        <v>-6.7500699999999997E-2</v>
      </c>
      <c r="DI519" s="14">
        <v>-1.03806E-2</v>
      </c>
      <c r="DJ519" s="14">
        <v>2.8693400000000001E-2</v>
      </c>
      <c r="DK519" s="14">
        <v>3.0520200000000001E-2</v>
      </c>
      <c r="DL519" s="14">
        <v>9.9509E-2</v>
      </c>
      <c r="DM519" s="14">
        <v>0.10931639999999999</v>
      </c>
      <c r="DN519" s="14">
        <v>0.24197060000000001</v>
      </c>
      <c r="DO519" s="14">
        <v>0.29303709999999999</v>
      </c>
      <c r="DP519" s="14">
        <v>0.1913251</v>
      </c>
      <c r="DQ519" s="14">
        <v>0.20166629999999999</v>
      </c>
      <c r="DR519" s="14">
        <v>0.1515378</v>
      </c>
      <c r="DS519" s="14">
        <v>0.15806480000000001</v>
      </c>
      <c r="DT519" s="14">
        <v>1.0779E-2</v>
      </c>
      <c r="DU519" s="14">
        <v>-7.3306200000000002E-2</v>
      </c>
      <c r="DV519" s="14">
        <v>3.1535999999999999E-3</v>
      </c>
      <c r="DW519" s="14">
        <v>1.6322999999999999E-3</v>
      </c>
      <c r="DX519" s="14">
        <v>2.0977699999999998E-2</v>
      </c>
      <c r="DY519" s="14">
        <v>0.1070798</v>
      </c>
      <c r="DZ519" s="14">
        <v>0.1164804</v>
      </c>
      <c r="EA519" s="14">
        <v>7.7832999999999999E-3</v>
      </c>
      <c r="EB519" s="14">
        <v>6.4389000000000002E-2</v>
      </c>
      <c r="EC519" s="14">
        <v>9.3627299999999997E-2</v>
      </c>
      <c r="ED519" s="14">
        <v>0.1511662</v>
      </c>
      <c r="EE519" s="14">
        <v>6.2303499999999998E-2</v>
      </c>
      <c r="EF519" s="14">
        <v>-1.5852499999999999E-2</v>
      </c>
      <c r="EG519" s="14">
        <v>4.99765E-2</v>
      </c>
      <c r="EH519" s="14">
        <v>0.1024129</v>
      </c>
      <c r="EI519" s="14">
        <v>0.1108649</v>
      </c>
      <c r="EJ519" s="14">
        <v>0.18994610000000001</v>
      </c>
      <c r="EK519" s="14">
        <v>0.207034</v>
      </c>
      <c r="EL519" s="14">
        <v>0.34639979999999998</v>
      </c>
      <c r="EM519" s="14">
        <v>0.39862920000000002</v>
      </c>
      <c r="EN519" s="14">
        <v>0.29260849999999999</v>
      </c>
      <c r="EO519" s="14">
        <v>0.28856409999999999</v>
      </c>
      <c r="EP519" s="14">
        <v>0.23311309999999999</v>
      </c>
      <c r="EQ519" s="14">
        <v>0.2393361</v>
      </c>
      <c r="ER519" s="14">
        <v>8.3866300000000005E-2</v>
      </c>
      <c r="ES519" s="14">
        <v>-4.0727000000000003E-3</v>
      </c>
      <c r="ET519" s="14">
        <v>6.5480999999999998E-2</v>
      </c>
      <c r="EU519" s="14">
        <v>62.681190000000001</v>
      </c>
      <c r="EV519" s="14">
        <v>62.072740000000003</v>
      </c>
      <c r="EW519" s="14">
        <v>61.567740000000001</v>
      </c>
      <c r="EX519" s="14">
        <v>61.266480000000001</v>
      </c>
      <c r="EY519" s="14">
        <v>60.801250000000003</v>
      </c>
      <c r="EZ519" s="14">
        <v>60.320059999999998</v>
      </c>
      <c r="FA519" s="14">
        <v>59.753439999999998</v>
      </c>
      <c r="FB519" s="14">
        <v>59.594349999999999</v>
      </c>
      <c r="FC519" s="14">
        <v>61.769080000000002</v>
      </c>
      <c r="FD519" s="14">
        <v>65.800229999999999</v>
      </c>
      <c r="FE519" s="14">
        <v>69.707329999999999</v>
      </c>
      <c r="FF519" s="14">
        <v>72.751779999999997</v>
      </c>
      <c r="FG519" s="14">
        <v>74.456819999999993</v>
      </c>
      <c r="FH519" s="14">
        <v>74.788690000000003</v>
      </c>
      <c r="FI519" s="14">
        <v>74.952910000000003</v>
      </c>
      <c r="FJ519" s="14">
        <v>74.624449999999996</v>
      </c>
      <c r="FK519" s="14">
        <v>73.826059999999998</v>
      </c>
      <c r="FL519" s="14">
        <v>72.386709999999994</v>
      </c>
      <c r="FM519" s="14">
        <v>69.918689999999998</v>
      </c>
      <c r="FN519" s="14">
        <v>67.859440000000006</v>
      </c>
      <c r="FO519" s="14">
        <v>66.465940000000003</v>
      </c>
      <c r="FP519" s="14">
        <v>65.307090000000002</v>
      </c>
      <c r="FQ519" s="14">
        <v>64.358140000000006</v>
      </c>
      <c r="FR519" s="14">
        <v>63.782789999999999</v>
      </c>
      <c r="FS519" s="14">
        <v>1.7859229999999999</v>
      </c>
      <c r="FT519" s="14">
        <v>6.2119000000000001E-2</v>
      </c>
      <c r="FU519" s="14">
        <v>0.1035788</v>
      </c>
      <c r="FW519" s="14"/>
      <c r="HY519" s="52"/>
      <c r="IA519" s="52"/>
    </row>
    <row r="520" spans="1:235" x14ac:dyDescent="0.6">
      <c r="A520" t="s">
        <v>226</v>
      </c>
      <c r="B520" t="s">
        <v>0</v>
      </c>
      <c r="C520" t="s">
        <v>293</v>
      </c>
      <c r="D520" s="53" t="s">
        <v>241</v>
      </c>
      <c r="E520" t="s">
        <v>221</v>
      </c>
      <c r="F520" s="14">
        <v>4094</v>
      </c>
      <c r="G520" s="14">
        <v>2.0359120000000002</v>
      </c>
      <c r="H520" s="14">
        <v>1.9417530000000001</v>
      </c>
      <c r="I520" s="14">
        <v>1.8369489999999999</v>
      </c>
      <c r="J520" s="14">
        <v>1.8361609999999999</v>
      </c>
      <c r="K520" s="14">
        <v>1.8053980000000001</v>
      </c>
      <c r="L520" s="14">
        <v>1.849089</v>
      </c>
      <c r="M520" s="14">
        <v>2.1904910000000002</v>
      </c>
      <c r="N520" s="14">
        <v>2.3607840000000002</v>
      </c>
      <c r="O520" s="14">
        <v>2.2373769999999999</v>
      </c>
      <c r="P520" s="14">
        <v>2.3070339999999998</v>
      </c>
      <c r="Q520" s="14">
        <v>2.395327</v>
      </c>
      <c r="R520" s="14">
        <v>2.3481860000000001</v>
      </c>
      <c r="S520" s="14">
        <v>2.37025</v>
      </c>
      <c r="T520" s="14">
        <v>2.332373</v>
      </c>
      <c r="U520" s="14">
        <v>2.5040789999999999</v>
      </c>
      <c r="V520" s="14">
        <v>2.6535489999999999</v>
      </c>
      <c r="W520" s="14">
        <v>2.7491479999999999</v>
      </c>
      <c r="X520" s="14">
        <v>2.9517509999999998</v>
      </c>
      <c r="Y520" s="14">
        <v>3.301409</v>
      </c>
      <c r="Z520" s="14">
        <v>3.355092</v>
      </c>
      <c r="AA520" s="14">
        <v>3.074608</v>
      </c>
      <c r="AB520" s="14">
        <v>3.0003549999999999</v>
      </c>
      <c r="AC520" s="14">
        <v>2.7335289999999999</v>
      </c>
      <c r="AD520" s="14">
        <v>2.3153489999999999</v>
      </c>
      <c r="AE520" s="14">
        <v>-0.50384890000000004</v>
      </c>
      <c r="AF520" s="14">
        <v>-0.35675950000000001</v>
      </c>
      <c r="AG520" s="14">
        <v>-0.31249310000000002</v>
      </c>
      <c r="AH520" s="14">
        <v>-0.22757040000000001</v>
      </c>
      <c r="AI520" s="14">
        <v>-0.2435399</v>
      </c>
      <c r="AJ520" s="14">
        <v>-0.32024269999999999</v>
      </c>
      <c r="AK520" s="14">
        <v>-0.1213357</v>
      </c>
      <c r="AL520" s="14">
        <v>-9.4653799999999996E-2</v>
      </c>
      <c r="AM520" s="14">
        <v>-0.2191292</v>
      </c>
      <c r="AN520" s="14">
        <v>-0.1924671</v>
      </c>
      <c r="AO520" s="14">
        <v>-0.19432659999999999</v>
      </c>
      <c r="AP520" s="14">
        <v>-0.37340709999999999</v>
      </c>
      <c r="AQ520" s="14">
        <v>-0.51498580000000005</v>
      </c>
      <c r="AR520" s="14">
        <v>-0.72458829999999996</v>
      </c>
      <c r="AS520" s="14">
        <v>-0.68696679999999999</v>
      </c>
      <c r="AT520" s="14">
        <v>-0.68339280000000002</v>
      </c>
      <c r="AU520" s="14">
        <v>-0.67523670000000002</v>
      </c>
      <c r="AV520" s="14">
        <v>-0.60083470000000005</v>
      </c>
      <c r="AW520" s="14">
        <v>-0.39787509999999998</v>
      </c>
      <c r="AX520" s="14">
        <v>-0.3289262</v>
      </c>
      <c r="AY520" s="14">
        <v>-0.44480930000000002</v>
      </c>
      <c r="AZ520" s="14">
        <v>-0.38160480000000002</v>
      </c>
      <c r="BA520" s="14">
        <v>-0.29246460000000002</v>
      </c>
      <c r="BB520" s="14">
        <v>-0.39792300000000003</v>
      </c>
      <c r="BC520" s="14">
        <v>-0.38703650000000001</v>
      </c>
      <c r="BD520" s="14">
        <v>-0.26911210000000002</v>
      </c>
      <c r="BE520" s="14">
        <v>-0.2283435</v>
      </c>
      <c r="BF520" s="14">
        <v>-0.15187410000000001</v>
      </c>
      <c r="BG520" s="14">
        <v>-0.16976820000000001</v>
      </c>
      <c r="BH520" s="14">
        <v>-0.22863820000000001</v>
      </c>
      <c r="BI520" s="14">
        <v>-5.5911299999999997E-2</v>
      </c>
      <c r="BJ520" s="14">
        <v>-2.1049600000000002E-2</v>
      </c>
      <c r="BK520" s="14">
        <v>-0.14179059999999999</v>
      </c>
      <c r="BL520" s="14">
        <v>-0.10401009999999999</v>
      </c>
      <c r="BM520" s="14">
        <v>-9.4141900000000001E-2</v>
      </c>
      <c r="BN520" s="14">
        <v>-0.25981850000000001</v>
      </c>
      <c r="BO520" s="14">
        <v>-0.3830596</v>
      </c>
      <c r="BP520" s="14">
        <v>-0.57049289999999997</v>
      </c>
      <c r="BQ520" s="14">
        <v>-0.52791480000000002</v>
      </c>
      <c r="BR520" s="14">
        <v>-0.527447</v>
      </c>
      <c r="BS520" s="14">
        <v>-0.51674589999999998</v>
      </c>
      <c r="BT520" s="14">
        <v>-0.44734570000000001</v>
      </c>
      <c r="BU520" s="14">
        <v>-0.25226480000000001</v>
      </c>
      <c r="BV520" s="14">
        <v>-0.20673320000000001</v>
      </c>
      <c r="BW520" s="14">
        <v>-0.3301771</v>
      </c>
      <c r="BX520" s="14">
        <v>-0.27255220000000002</v>
      </c>
      <c r="BY520" s="14">
        <v>-0.20633979999999999</v>
      </c>
      <c r="BZ520" s="14">
        <v>-0.29848409999999997</v>
      </c>
      <c r="CA520" s="14">
        <v>-0.30613259999999998</v>
      </c>
      <c r="CB520" s="14">
        <v>-0.2084077</v>
      </c>
      <c r="CC520" s="14">
        <v>-0.17006170000000001</v>
      </c>
      <c r="CD520" s="14">
        <v>-9.9446999999999994E-2</v>
      </c>
      <c r="CE520" s="14">
        <v>-0.1186741</v>
      </c>
      <c r="CF520" s="14">
        <v>-0.16519320000000001</v>
      </c>
      <c r="CG520" s="14">
        <v>-1.05986E-2</v>
      </c>
      <c r="CH520" s="14">
        <v>2.99285E-2</v>
      </c>
      <c r="CI520" s="14">
        <v>-8.8226200000000005E-2</v>
      </c>
      <c r="CJ520" s="14">
        <v>-4.2744999999999998E-2</v>
      </c>
      <c r="CK520" s="14">
        <v>-2.47543E-2</v>
      </c>
      <c r="CL520" s="14">
        <v>-0.18114739999999999</v>
      </c>
      <c r="CM520" s="14">
        <v>-0.2916878</v>
      </c>
      <c r="CN520" s="14">
        <v>-0.46376679999999998</v>
      </c>
      <c r="CO520" s="14">
        <v>-0.41775590000000001</v>
      </c>
      <c r="CP520" s="14">
        <v>-0.41943940000000002</v>
      </c>
      <c r="CQ520" s="14">
        <v>-0.4069757</v>
      </c>
      <c r="CR520" s="14">
        <v>-0.3410397</v>
      </c>
      <c r="CS520" s="14">
        <v>-0.15141550000000001</v>
      </c>
      <c r="CT520" s="14">
        <v>-0.12210269999999999</v>
      </c>
      <c r="CU520" s="14">
        <v>-0.25078319999999998</v>
      </c>
      <c r="CV520" s="14">
        <v>-0.19702259999999999</v>
      </c>
      <c r="CW520" s="14">
        <v>-0.14669009999999999</v>
      </c>
      <c r="CX520" s="14">
        <v>-0.22961290000000001</v>
      </c>
      <c r="CY520" s="14">
        <v>-0.2252287</v>
      </c>
      <c r="CZ520" s="14">
        <v>-0.14770340000000001</v>
      </c>
      <c r="DA520" s="14">
        <v>-0.1117799</v>
      </c>
      <c r="DB520" s="14">
        <v>-4.7019999999999999E-2</v>
      </c>
      <c r="DC520" s="14">
        <v>-6.7580000000000001E-2</v>
      </c>
      <c r="DD520" s="14">
        <v>-0.1017482</v>
      </c>
      <c r="DE520" s="14">
        <v>3.4714200000000001E-2</v>
      </c>
      <c r="DF520" s="14">
        <v>8.0906599999999995E-2</v>
      </c>
      <c r="DG520" s="14">
        <v>-3.4661699999999997E-2</v>
      </c>
      <c r="DH520" s="14">
        <v>1.8520100000000001E-2</v>
      </c>
      <c r="DI520" s="14">
        <v>4.4633399999999997E-2</v>
      </c>
      <c r="DJ520" s="14">
        <v>-0.1024762</v>
      </c>
      <c r="DK520" s="14">
        <v>-0.2003161</v>
      </c>
      <c r="DL520" s="14">
        <v>-0.35704079999999999</v>
      </c>
      <c r="DM520" s="14">
        <v>-0.30759690000000001</v>
      </c>
      <c r="DN520" s="14">
        <v>-0.31143179999999998</v>
      </c>
      <c r="DO520" s="14">
        <v>-0.29720550000000001</v>
      </c>
      <c r="DP520" s="14">
        <v>-0.23473369999999999</v>
      </c>
      <c r="DQ520" s="14">
        <v>-5.0566300000000002E-2</v>
      </c>
      <c r="DR520" s="14">
        <v>-3.7472199999999997E-2</v>
      </c>
      <c r="DS520" s="14">
        <v>-0.1713894</v>
      </c>
      <c r="DT520" s="14">
        <v>-0.12149310000000001</v>
      </c>
      <c r="DU520" s="14">
        <v>-8.7040300000000001E-2</v>
      </c>
      <c r="DV520" s="14">
        <v>-0.16074179999999999</v>
      </c>
      <c r="DW520" s="14">
        <v>-0.10841629999999999</v>
      </c>
      <c r="DX520" s="14">
        <v>-6.0055999999999998E-2</v>
      </c>
      <c r="DY520" s="14">
        <v>-2.76303E-2</v>
      </c>
      <c r="DZ520" s="14">
        <v>2.8676400000000001E-2</v>
      </c>
      <c r="EA520" s="14">
        <v>6.1916999999999996E-3</v>
      </c>
      <c r="EB520" s="14">
        <v>-1.01437E-2</v>
      </c>
      <c r="EC520" s="14">
        <v>0.10013859999999999</v>
      </c>
      <c r="ED520" s="14">
        <v>0.1545108</v>
      </c>
      <c r="EE520" s="14">
        <v>4.2676800000000001E-2</v>
      </c>
      <c r="EF520" s="14">
        <v>0.10697710000000001</v>
      </c>
      <c r="EG520" s="14">
        <v>0.14481810000000001</v>
      </c>
      <c r="EH520" s="14">
        <v>1.11124E-2</v>
      </c>
      <c r="EI520" s="14">
        <v>-6.8389900000000003E-2</v>
      </c>
      <c r="EJ520" s="14">
        <v>-0.2029453</v>
      </c>
      <c r="EK520" s="14">
        <v>-0.14854490000000001</v>
      </c>
      <c r="EL520" s="14">
        <v>-0.15548600000000001</v>
      </c>
      <c r="EM520" s="14">
        <v>-0.1387148</v>
      </c>
      <c r="EN520" s="14">
        <v>-8.12446E-2</v>
      </c>
      <c r="EO520" s="14">
        <v>9.5044100000000006E-2</v>
      </c>
      <c r="EP520" s="14">
        <v>8.4720799999999999E-2</v>
      </c>
      <c r="EQ520" s="14">
        <v>-5.6757200000000001E-2</v>
      </c>
      <c r="ER520" s="14">
        <v>-1.24405E-2</v>
      </c>
      <c r="ES520" s="14">
        <v>-9.1549999999999997E-4</v>
      </c>
      <c r="ET520" s="14">
        <v>-6.1302799999999998E-2</v>
      </c>
      <c r="EU520" s="14">
        <v>61.361739999999998</v>
      </c>
      <c r="EV520" s="14">
        <v>60.767789999999998</v>
      </c>
      <c r="EW520" s="14">
        <v>60.016460000000002</v>
      </c>
      <c r="EX520" s="14">
        <v>59.560929999999999</v>
      </c>
      <c r="EY520" s="14">
        <v>59.272309999999997</v>
      </c>
      <c r="EZ520" s="14">
        <v>58.795180000000002</v>
      </c>
      <c r="FA520" s="14">
        <v>58.231769999999997</v>
      </c>
      <c r="FB520" s="14">
        <v>58.002769999999998</v>
      </c>
      <c r="FC520" s="14">
        <v>60.346080000000001</v>
      </c>
      <c r="FD520" s="14">
        <v>64.776700000000005</v>
      </c>
      <c r="FE520" s="14">
        <v>69.16225</v>
      </c>
      <c r="FF520" s="14">
        <v>72.895529999999994</v>
      </c>
      <c r="FG520" s="14">
        <v>75.615459999999999</v>
      </c>
      <c r="FH520" s="14">
        <v>77.107749999999996</v>
      </c>
      <c r="FI520" s="14">
        <v>77.572339999999997</v>
      </c>
      <c r="FJ520" s="14">
        <v>76.882840000000002</v>
      </c>
      <c r="FK520" s="14">
        <v>75.589709999999997</v>
      </c>
      <c r="FL520" s="14">
        <v>73.646910000000005</v>
      </c>
      <c r="FM520" s="14">
        <v>70.643060000000006</v>
      </c>
      <c r="FN520" s="14">
        <v>67.455010000000001</v>
      </c>
      <c r="FO520" s="14">
        <v>65.643079999999998</v>
      </c>
      <c r="FP520" s="14">
        <v>64.401259999999994</v>
      </c>
      <c r="FQ520" s="14">
        <v>63.215389999999999</v>
      </c>
      <c r="FR520" s="14">
        <v>62.465409999999999</v>
      </c>
      <c r="FS520" s="14">
        <v>4.7524949999999997</v>
      </c>
      <c r="FT520" s="14">
        <v>0.1010615</v>
      </c>
      <c r="FU520" s="14">
        <v>0.16019700000000001</v>
      </c>
      <c r="FW520" s="14"/>
      <c r="HY520" s="52"/>
      <c r="IA520" s="52"/>
    </row>
    <row r="521" spans="1:235" x14ac:dyDescent="0.6">
      <c r="A521" t="s">
        <v>226</v>
      </c>
      <c r="B521" t="s">
        <v>0</v>
      </c>
      <c r="C521" t="s">
        <v>293</v>
      </c>
      <c r="D521" s="53" t="s">
        <v>253</v>
      </c>
      <c r="E521" t="s">
        <v>219</v>
      </c>
      <c r="F521" s="14">
        <v>9768</v>
      </c>
      <c r="G521" s="14">
        <v>5.585407</v>
      </c>
      <c r="H521" s="14">
        <v>4.9367190000000001</v>
      </c>
      <c r="I521" s="14">
        <v>4.6218789999999998</v>
      </c>
      <c r="J521" s="14">
        <v>4.5549840000000001</v>
      </c>
      <c r="K521" s="14">
        <v>4.415349</v>
      </c>
      <c r="L521" s="14">
        <v>4.5402370000000003</v>
      </c>
      <c r="M521" s="14">
        <v>5.1449480000000003</v>
      </c>
      <c r="N521" s="14">
        <v>5.4924470000000003</v>
      </c>
      <c r="O521" s="14">
        <v>5.4956940000000003</v>
      </c>
      <c r="P521" s="14">
        <v>5.7528519999999999</v>
      </c>
      <c r="Q521" s="14">
        <v>6.3024480000000001</v>
      </c>
      <c r="R521" s="14">
        <v>6.7862980000000004</v>
      </c>
      <c r="S521" s="14">
        <v>7.6101609999999997</v>
      </c>
      <c r="T521" s="14">
        <v>8.4399750000000004</v>
      </c>
      <c r="U521" s="14">
        <v>9.3440989999999999</v>
      </c>
      <c r="V521" s="14">
        <v>10.303369999999999</v>
      </c>
      <c r="W521" s="14">
        <v>10.92548</v>
      </c>
      <c r="X521" s="14">
        <v>10.943339999999999</v>
      </c>
      <c r="Y521" s="14">
        <v>10.926880000000001</v>
      </c>
      <c r="Z521" s="14">
        <v>10.97343</v>
      </c>
      <c r="AA521" s="14">
        <v>10.25461</v>
      </c>
      <c r="AB521" s="14">
        <v>9.3051480000000009</v>
      </c>
      <c r="AC521" s="14">
        <v>8.1116019999999995</v>
      </c>
      <c r="AD521" s="14">
        <v>6.8622430000000003</v>
      </c>
      <c r="AE521" s="14">
        <v>-0.28959659999999998</v>
      </c>
      <c r="AF521" s="14">
        <v>-0.3935032</v>
      </c>
      <c r="AG521" s="14">
        <v>-0.28412660000000001</v>
      </c>
      <c r="AH521" s="14">
        <v>-9.1509099999999996E-2</v>
      </c>
      <c r="AI521" s="14">
        <v>-0.1429753</v>
      </c>
      <c r="AJ521" s="14">
        <v>-0.16214990000000001</v>
      </c>
      <c r="AK521" s="14">
        <v>1.5175299999999999E-2</v>
      </c>
      <c r="AL521" s="14">
        <v>7.8509099999999998E-2</v>
      </c>
      <c r="AM521" s="14">
        <v>-2.8147499999999999E-2</v>
      </c>
      <c r="AN521" s="14">
        <v>-8.0037800000000006E-2</v>
      </c>
      <c r="AO521" s="14">
        <v>8.0814000000000007E-3</v>
      </c>
      <c r="AP521" s="14">
        <v>-0.22023519999999999</v>
      </c>
      <c r="AQ521" s="14">
        <v>-0.13711010000000001</v>
      </c>
      <c r="AR521" s="14">
        <v>-0.26689000000000002</v>
      </c>
      <c r="AS521" s="14">
        <v>-0.20386899999999999</v>
      </c>
      <c r="AT521" s="14">
        <v>-1.8931E-3</v>
      </c>
      <c r="AU521" s="14">
        <v>0.36106969999999999</v>
      </c>
      <c r="AV521" s="14">
        <v>0.1362863</v>
      </c>
      <c r="AW521" s="14">
        <v>0.180558</v>
      </c>
      <c r="AX521" s="14">
        <v>0.40549360000000001</v>
      </c>
      <c r="AY521" s="14">
        <v>0.2347861</v>
      </c>
      <c r="AZ521" s="14">
        <v>-0.2152956</v>
      </c>
      <c r="BA521" s="14">
        <v>-0.26491949999999997</v>
      </c>
      <c r="BB521" s="14">
        <v>-0.2481061</v>
      </c>
      <c r="BC521" s="14">
        <v>-0.18175350000000001</v>
      </c>
      <c r="BD521" s="14">
        <v>-0.28937590000000002</v>
      </c>
      <c r="BE521" s="14">
        <v>-0.19200739999999999</v>
      </c>
      <c r="BF521" s="14">
        <v>-1.3888899999999999E-2</v>
      </c>
      <c r="BG521" s="14">
        <v>-6.9806099999999996E-2</v>
      </c>
      <c r="BH521" s="14">
        <v>-7.2661799999999999E-2</v>
      </c>
      <c r="BI521" s="14">
        <v>9.8795800000000003E-2</v>
      </c>
      <c r="BJ521" s="14">
        <v>0.1576196</v>
      </c>
      <c r="BK521" s="14">
        <v>6.2206600000000001E-2</v>
      </c>
      <c r="BL521" s="14">
        <v>1.5691799999999999E-2</v>
      </c>
      <c r="BM521" s="14">
        <v>0.1227684</v>
      </c>
      <c r="BN521" s="14">
        <v>-7.1082999999999993E-2</v>
      </c>
      <c r="BO521" s="14">
        <v>3.0919700000000001E-2</v>
      </c>
      <c r="BP521" s="14">
        <v>-6.7882499999999998E-2</v>
      </c>
      <c r="BQ521" s="14">
        <v>5.8000000000000004E-6</v>
      </c>
      <c r="BR521" s="14">
        <v>0.20485680000000001</v>
      </c>
      <c r="BS521" s="14">
        <v>0.57135369999999996</v>
      </c>
      <c r="BT521" s="14">
        <v>0.34613450000000001</v>
      </c>
      <c r="BU521" s="14">
        <v>0.37629430000000003</v>
      </c>
      <c r="BV521" s="14">
        <v>0.57341489999999995</v>
      </c>
      <c r="BW521" s="14">
        <v>0.39965250000000002</v>
      </c>
      <c r="BX521" s="14">
        <v>-6.2425399999999999E-2</v>
      </c>
      <c r="BY521" s="14">
        <v>-0.1237819</v>
      </c>
      <c r="BZ521" s="14">
        <v>-0.1299044</v>
      </c>
      <c r="CA521" s="14">
        <v>-0.1070618</v>
      </c>
      <c r="CB521" s="14">
        <v>-0.2172576</v>
      </c>
      <c r="CC521" s="14">
        <v>-0.12820590000000001</v>
      </c>
      <c r="CD521" s="14">
        <v>3.9870599999999999E-2</v>
      </c>
      <c r="CE521" s="14">
        <v>-1.9129400000000001E-2</v>
      </c>
      <c r="CF521" s="14">
        <v>-1.0682499999999999E-2</v>
      </c>
      <c r="CG521" s="14">
        <v>0.15671099999999999</v>
      </c>
      <c r="CH521" s="14">
        <v>0.21241119999999999</v>
      </c>
      <c r="CI521" s="14">
        <v>0.1247857</v>
      </c>
      <c r="CJ521" s="14">
        <v>8.1993800000000006E-2</v>
      </c>
      <c r="CK521" s="14">
        <v>0.2022003</v>
      </c>
      <c r="CL521" s="14">
        <v>3.2219400000000002E-2</v>
      </c>
      <c r="CM521" s="14">
        <v>0.1472965</v>
      </c>
      <c r="CN521" s="14">
        <v>6.9949399999999995E-2</v>
      </c>
      <c r="CO521" s="14">
        <v>0.1412089</v>
      </c>
      <c r="CP521" s="14">
        <v>0.34805120000000001</v>
      </c>
      <c r="CQ521" s="14">
        <v>0.71699579999999996</v>
      </c>
      <c r="CR521" s="14">
        <v>0.49147479999999999</v>
      </c>
      <c r="CS521" s="14">
        <v>0.5118606</v>
      </c>
      <c r="CT521" s="14">
        <v>0.68971660000000001</v>
      </c>
      <c r="CU521" s="14">
        <v>0.51383840000000003</v>
      </c>
      <c r="CV521" s="14">
        <v>4.34521E-2</v>
      </c>
      <c r="CW521" s="14">
        <v>-2.6030399999999999E-2</v>
      </c>
      <c r="CX521" s="14">
        <v>-4.8038200000000003E-2</v>
      </c>
      <c r="CY521" s="14">
        <v>-3.2370000000000003E-2</v>
      </c>
      <c r="CZ521" s="14">
        <v>-0.1451394</v>
      </c>
      <c r="DA521" s="14">
        <v>-6.4404400000000001E-2</v>
      </c>
      <c r="DB521" s="14">
        <v>9.3630099999999994E-2</v>
      </c>
      <c r="DC521" s="14">
        <v>3.1547400000000003E-2</v>
      </c>
      <c r="DD521" s="14">
        <v>5.1296700000000001E-2</v>
      </c>
      <c r="DE521" s="14">
        <v>0.21462629999999999</v>
      </c>
      <c r="DF521" s="14">
        <v>0.26720290000000002</v>
      </c>
      <c r="DG521" s="14">
        <v>0.1873647</v>
      </c>
      <c r="DH521" s="14">
        <v>0.14829580000000001</v>
      </c>
      <c r="DI521" s="14">
        <v>0.2816322</v>
      </c>
      <c r="DJ521" s="14">
        <v>0.13552169999999999</v>
      </c>
      <c r="DK521" s="14">
        <v>0.2636734</v>
      </c>
      <c r="DL521" s="14">
        <v>0.2077814</v>
      </c>
      <c r="DM521" s="14">
        <v>0.28241189999999999</v>
      </c>
      <c r="DN521" s="14">
        <v>0.4912456</v>
      </c>
      <c r="DO521" s="14">
        <v>0.86263789999999996</v>
      </c>
      <c r="DP521" s="14">
        <v>0.63681509999999997</v>
      </c>
      <c r="DQ521" s="14">
        <v>0.64742699999999997</v>
      </c>
      <c r="DR521" s="14">
        <v>0.80601840000000002</v>
      </c>
      <c r="DS521" s="14">
        <v>0.62802429999999998</v>
      </c>
      <c r="DT521" s="14">
        <v>0.14932960000000001</v>
      </c>
      <c r="DU521" s="14">
        <v>7.1721099999999996E-2</v>
      </c>
      <c r="DV521" s="14">
        <v>3.3827900000000001E-2</v>
      </c>
      <c r="DW521" s="14">
        <v>7.5472999999999998E-2</v>
      </c>
      <c r="DX521" s="14">
        <v>-4.1012E-2</v>
      </c>
      <c r="DY521" s="14">
        <v>2.7714800000000001E-2</v>
      </c>
      <c r="DZ521" s="14">
        <v>0.17125029999999999</v>
      </c>
      <c r="EA521" s="14">
        <v>0.10471660000000001</v>
      </c>
      <c r="EB521" s="14">
        <v>0.14078479999999999</v>
      </c>
      <c r="EC521" s="14">
        <v>0.29824669999999998</v>
      </c>
      <c r="ED521" s="14">
        <v>0.34631339999999999</v>
      </c>
      <c r="EE521" s="14">
        <v>0.27771879999999999</v>
      </c>
      <c r="EF521" s="14">
        <v>0.2440254</v>
      </c>
      <c r="EG521" s="14">
        <v>0.39631919999999998</v>
      </c>
      <c r="EH521" s="14">
        <v>0.28467389999999998</v>
      </c>
      <c r="EI521" s="14">
        <v>0.43170320000000001</v>
      </c>
      <c r="EJ521" s="14">
        <v>0.40678890000000001</v>
      </c>
      <c r="EK521" s="14">
        <v>0.48628670000000002</v>
      </c>
      <c r="EL521" s="14">
        <v>0.69799549999999999</v>
      </c>
      <c r="EM521" s="14">
        <v>1.0729219999999999</v>
      </c>
      <c r="EN521" s="14">
        <v>0.84666339999999995</v>
      </c>
      <c r="EO521" s="14">
        <v>0.84316329999999995</v>
      </c>
      <c r="EP521" s="14">
        <v>0.97393949999999996</v>
      </c>
      <c r="EQ521" s="14">
        <v>0.79289069999999995</v>
      </c>
      <c r="ER521" s="14">
        <v>0.30219990000000002</v>
      </c>
      <c r="ES521" s="14">
        <v>0.21285870000000001</v>
      </c>
      <c r="ET521" s="14">
        <v>0.15202959999999999</v>
      </c>
      <c r="EU521" s="14">
        <v>65.368449999999996</v>
      </c>
      <c r="EV521" s="14">
        <v>64.136099999999999</v>
      </c>
      <c r="EW521" s="14">
        <v>63.518990000000002</v>
      </c>
      <c r="EX521" s="14">
        <v>62.57085</v>
      </c>
      <c r="EY521" s="14">
        <v>61.583550000000002</v>
      </c>
      <c r="EZ521" s="14">
        <v>61.60033</v>
      </c>
      <c r="FA521" s="14">
        <v>60.782800000000002</v>
      </c>
      <c r="FB521" s="14">
        <v>60.831859999999999</v>
      </c>
      <c r="FC521" s="14">
        <v>67.055350000000004</v>
      </c>
      <c r="FD521" s="14">
        <v>76.20147</v>
      </c>
      <c r="FE521" s="14">
        <v>82.290019999999998</v>
      </c>
      <c r="FF521" s="14">
        <v>89.504080000000002</v>
      </c>
      <c r="FG521" s="14">
        <v>91.436030000000002</v>
      </c>
      <c r="FH521" s="14">
        <v>92.774289999999993</v>
      </c>
      <c r="FI521" s="14">
        <v>92.678979999999996</v>
      </c>
      <c r="FJ521" s="14">
        <v>91.623750000000001</v>
      </c>
      <c r="FK521" s="14">
        <v>90.194599999999994</v>
      </c>
      <c r="FL521" s="14">
        <v>88.267769999999999</v>
      </c>
      <c r="FM521" s="14">
        <v>83.669889999999995</v>
      </c>
      <c r="FN521" s="14">
        <v>81.022369999999995</v>
      </c>
      <c r="FO521" s="14">
        <v>76.980310000000003</v>
      </c>
      <c r="FP521" s="14">
        <v>72.504310000000004</v>
      </c>
      <c r="FQ521" s="14">
        <v>69.726290000000006</v>
      </c>
      <c r="FR521" s="14">
        <v>68.103470000000002</v>
      </c>
      <c r="FS521" s="14">
        <v>5.0941970000000003</v>
      </c>
      <c r="FT521" s="14">
        <v>0.1260145</v>
      </c>
      <c r="FU521" s="14">
        <v>0.22126660000000001</v>
      </c>
      <c r="FW521" s="14"/>
      <c r="IA521" s="52"/>
    </row>
    <row r="522" spans="1:235" x14ac:dyDescent="0.6">
      <c r="A522" t="s">
        <v>226</v>
      </c>
      <c r="B522" t="s">
        <v>0</v>
      </c>
      <c r="C522" t="s">
        <v>293</v>
      </c>
      <c r="D522" s="53" t="s">
        <v>253</v>
      </c>
      <c r="E522" t="s">
        <v>220</v>
      </c>
      <c r="F522" s="14">
        <v>5674</v>
      </c>
      <c r="G522" s="14">
        <v>3.1770990000000001</v>
      </c>
      <c r="H522" s="14">
        <v>2.7952490000000001</v>
      </c>
      <c r="I522" s="14">
        <v>2.5781170000000002</v>
      </c>
      <c r="J522" s="14">
        <v>2.5760459999999998</v>
      </c>
      <c r="K522" s="14">
        <v>2.477452</v>
      </c>
      <c r="L522" s="14">
        <v>2.5555150000000002</v>
      </c>
      <c r="M522" s="14">
        <v>2.87269</v>
      </c>
      <c r="N522" s="14">
        <v>3.0572370000000002</v>
      </c>
      <c r="O522" s="14">
        <v>3.0416020000000001</v>
      </c>
      <c r="P522" s="14">
        <v>3.1892100000000001</v>
      </c>
      <c r="Q522" s="14">
        <v>3.47662</v>
      </c>
      <c r="R522" s="14">
        <v>3.9078369999999998</v>
      </c>
      <c r="S522" s="14">
        <v>4.3543000000000003</v>
      </c>
      <c r="T522" s="14">
        <v>4.8145150000000001</v>
      </c>
      <c r="U522" s="14">
        <v>5.1847370000000002</v>
      </c>
      <c r="V522" s="14">
        <v>5.64</v>
      </c>
      <c r="W522" s="14">
        <v>5.9810160000000003</v>
      </c>
      <c r="X522" s="14">
        <v>6.0358200000000002</v>
      </c>
      <c r="Y522" s="14">
        <v>6.0885360000000004</v>
      </c>
      <c r="Z522" s="14">
        <v>6.2034750000000001</v>
      </c>
      <c r="AA522" s="14">
        <v>5.9333530000000003</v>
      </c>
      <c r="AB522" s="14">
        <v>5.3971090000000004</v>
      </c>
      <c r="AC522" s="14">
        <v>4.8038150000000002</v>
      </c>
      <c r="AD522" s="14">
        <v>4.0825319999999996</v>
      </c>
      <c r="AE522" s="14">
        <v>-0.15238740000000001</v>
      </c>
      <c r="AF522" s="14">
        <v>-0.20940900000000001</v>
      </c>
      <c r="AG522" s="14">
        <v>-0.19692100000000001</v>
      </c>
      <c r="AH522" s="14">
        <v>-7.5229400000000002E-2</v>
      </c>
      <c r="AI522" s="14">
        <v>-0.1239789</v>
      </c>
      <c r="AJ522" s="14">
        <v>-6.6394700000000001E-2</v>
      </c>
      <c r="AK522" s="14">
        <v>-2.5125600000000001E-2</v>
      </c>
      <c r="AL522" s="14">
        <v>-4.7134299999999997E-2</v>
      </c>
      <c r="AM522" s="14">
        <v>-0.13230810000000001</v>
      </c>
      <c r="AN522" s="14">
        <v>-0.1788988</v>
      </c>
      <c r="AO522" s="14">
        <v>-0.14376349999999999</v>
      </c>
      <c r="AP522" s="14">
        <v>-0.14466200000000001</v>
      </c>
      <c r="AQ522" s="14">
        <v>-0.10340000000000001</v>
      </c>
      <c r="AR522" s="14">
        <v>-0.12886500000000001</v>
      </c>
      <c r="AS522" s="14">
        <v>-0.22181300000000001</v>
      </c>
      <c r="AT522" s="14">
        <v>-7.5963699999999995E-2</v>
      </c>
      <c r="AU522" s="14">
        <v>0.1339718</v>
      </c>
      <c r="AV522" s="14">
        <v>6.2858999999999996E-3</v>
      </c>
      <c r="AW522" s="14">
        <v>3.1868300000000002E-2</v>
      </c>
      <c r="AX522" s="14">
        <v>0.18513489999999999</v>
      </c>
      <c r="AY522" s="14">
        <v>0.1612586</v>
      </c>
      <c r="AZ522" s="14">
        <v>-0.1098002</v>
      </c>
      <c r="BA522" s="14">
        <v>-0.1284949</v>
      </c>
      <c r="BB522" s="14">
        <v>-6.0794800000000003E-2</v>
      </c>
      <c r="BC522" s="14">
        <v>-7.72978E-2</v>
      </c>
      <c r="BD522" s="14">
        <v>-0.14024610000000001</v>
      </c>
      <c r="BE522" s="14">
        <v>-0.133106</v>
      </c>
      <c r="BF522" s="14">
        <v>-2.18742E-2</v>
      </c>
      <c r="BG522" s="14">
        <v>-7.4105400000000002E-2</v>
      </c>
      <c r="BH522" s="14">
        <v>-1.9863599999999999E-2</v>
      </c>
      <c r="BI522" s="14">
        <v>2.7682700000000001E-2</v>
      </c>
      <c r="BJ522" s="14">
        <v>6.9471999999999997E-3</v>
      </c>
      <c r="BK522" s="14">
        <v>-7.1967400000000001E-2</v>
      </c>
      <c r="BL522" s="14">
        <v>-0.1166711</v>
      </c>
      <c r="BM522" s="14">
        <v>-6.7548700000000003E-2</v>
      </c>
      <c r="BN522" s="14">
        <v>-4.3302500000000001E-2</v>
      </c>
      <c r="BO522" s="14">
        <v>1.3889999999999999E-4</v>
      </c>
      <c r="BP522" s="14">
        <v>-1.21802E-2</v>
      </c>
      <c r="BQ522" s="14">
        <v>-8.7922200000000006E-2</v>
      </c>
      <c r="BR522" s="14">
        <v>5.8969399999999998E-2</v>
      </c>
      <c r="BS522" s="14">
        <v>0.27232129999999999</v>
      </c>
      <c r="BT522" s="14">
        <v>0.15155440000000001</v>
      </c>
      <c r="BU522" s="14">
        <v>0.16554830000000001</v>
      </c>
      <c r="BV522" s="14">
        <v>0.30002250000000003</v>
      </c>
      <c r="BW522" s="14">
        <v>0.2729916</v>
      </c>
      <c r="BX522" s="14">
        <v>-3.3091000000000001E-3</v>
      </c>
      <c r="BY522" s="14">
        <v>-3.4029200000000003E-2</v>
      </c>
      <c r="BZ522" s="14">
        <v>2.33434E-2</v>
      </c>
      <c r="CA522" s="14">
        <v>-2.5291000000000001E-2</v>
      </c>
      <c r="CB522" s="14">
        <v>-9.2344099999999998E-2</v>
      </c>
      <c r="CC522" s="14">
        <v>-8.8907899999999998E-2</v>
      </c>
      <c r="CD522" s="14">
        <v>1.50793E-2</v>
      </c>
      <c r="CE522" s="14">
        <v>-3.9563099999999997E-2</v>
      </c>
      <c r="CF522" s="14">
        <v>1.2363799999999999E-2</v>
      </c>
      <c r="CG522" s="14">
        <v>6.4257599999999998E-2</v>
      </c>
      <c r="CH522" s="14">
        <v>4.4403900000000003E-2</v>
      </c>
      <c r="CI522" s="14">
        <v>-3.01756E-2</v>
      </c>
      <c r="CJ522" s="14">
        <v>-7.3572299999999993E-2</v>
      </c>
      <c r="CK522" s="14">
        <v>-1.4762600000000001E-2</v>
      </c>
      <c r="CL522" s="14">
        <v>2.68988E-2</v>
      </c>
      <c r="CM522" s="14">
        <v>7.18496E-2</v>
      </c>
      <c r="CN522" s="14">
        <v>6.8635299999999996E-2</v>
      </c>
      <c r="CO522" s="14">
        <v>4.8101999999999997E-3</v>
      </c>
      <c r="CP522" s="14">
        <v>0.15242359999999999</v>
      </c>
      <c r="CQ522" s="14">
        <v>0.36814170000000002</v>
      </c>
      <c r="CR522" s="14">
        <v>0.25216690000000003</v>
      </c>
      <c r="CS522" s="14">
        <v>0.2581348</v>
      </c>
      <c r="CT522" s="14">
        <v>0.37959340000000003</v>
      </c>
      <c r="CU522" s="14">
        <v>0.35037760000000001</v>
      </c>
      <c r="CV522" s="14">
        <v>7.0446400000000006E-2</v>
      </c>
      <c r="CW522" s="14">
        <v>3.1397500000000002E-2</v>
      </c>
      <c r="CX522" s="14">
        <v>8.1617400000000007E-2</v>
      </c>
      <c r="CY522" s="14">
        <v>2.6715800000000001E-2</v>
      </c>
      <c r="CZ522" s="14">
        <v>-4.4442099999999998E-2</v>
      </c>
      <c r="DA522" s="14">
        <v>-4.4709800000000001E-2</v>
      </c>
      <c r="DB522" s="14">
        <v>5.20329E-2</v>
      </c>
      <c r="DC522" s="14">
        <v>-5.0207999999999997E-3</v>
      </c>
      <c r="DD522" s="14">
        <v>4.4591199999999998E-2</v>
      </c>
      <c r="DE522" s="14">
        <v>0.1008324</v>
      </c>
      <c r="DF522" s="14">
        <v>8.1860600000000006E-2</v>
      </c>
      <c r="DG522" s="14">
        <v>1.16162E-2</v>
      </c>
      <c r="DH522" s="14">
        <v>-3.04736E-2</v>
      </c>
      <c r="DI522" s="14">
        <v>3.8023500000000002E-2</v>
      </c>
      <c r="DJ522" s="14">
        <v>9.7100099999999995E-2</v>
      </c>
      <c r="DK522" s="14">
        <v>0.1435603</v>
      </c>
      <c r="DL522" s="14">
        <v>0.1494509</v>
      </c>
      <c r="DM522" s="14">
        <v>9.7542500000000004E-2</v>
      </c>
      <c r="DN522" s="14">
        <v>0.24587780000000001</v>
      </c>
      <c r="DO522" s="14">
        <v>0.46396209999999999</v>
      </c>
      <c r="DP522" s="14">
        <v>0.35277950000000002</v>
      </c>
      <c r="DQ522" s="14">
        <v>0.35072120000000001</v>
      </c>
      <c r="DR522" s="14">
        <v>0.45916420000000002</v>
      </c>
      <c r="DS522" s="14">
        <v>0.42776360000000002</v>
      </c>
      <c r="DT522" s="14">
        <v>0.14420179999999999</v>
      </c>
      <c r="DU522" s="14">
        <v>9.6824199999999999E-2</v>
      </c>
      <c r="DV522" s="14">
        <v>0.1398913</v>
      </c>
      <c r="DW522" s="14">
        <v>0.1018053</v>
      </c>
      <c r="DX522" s="14">
        <v>2.4720800000000001E-2</v>
      </c>
      <c r="DY522" s="14">
        <v>1.9105299999999999E-2</v>
      </c>
      <c r="DZ522" s="14">
        <v>0.1053881</v>
      </c>
      <c r="EA522" s="14">
        <v>4.4852700000000002E-2</v>
      </c>
      <c r="EB522" s="14">
        <v>9.1122300000000003E-2</v>
      </c>
      <c r="EC522" s="14">
        <v>0.15364069999999999</v>
      </c>
      <c r="ED522" s="14">
        <v>0.13594210000000001</v>
      </c>
      <c r="EE522" s="14">
        <v>7.1956900000000004E-2</v>
      </c>
      <c r="EF522" s="14">
        <v>3.1754200000000003E-2</v>
      </c>
      <c r="EG522" s="14">
        <v>0.1142382</v>
      </c>
      <c r="EH522" s="14">
        <v>0.19845960000000001</v>
      </c>
      <c r="EI522" s="14">
        <v>0.24709909999999999</v>
      </c>
      <c r="EJ522" s="14">
        <v>0.26613569999999998</v>
      </c>
      <c r="EK522" s="14">
        <v>0.23143330000000001</v>
      </c>
      <c r="EL522" s="14">
        <v>0.38081090000000001</v>
      </c>
      <c r="EM522" s="14">
        <v>0.60231159999999995</v>
      </c>
      <c r="EN522" s="14">
        <v>0.49804799999999999</v>
      </c>
      <c r="EO522" s="14">
        <v>0.48440129999999998</v>
      </c>
      <c r="EP522" s="14">
        <v>0.57405189999999995</v>
      </c>
      <c r="EQ522" s="14">
        <v>0.53949659999999999</v>
      </c>
      <c r="ER522" s="14">
        <v>0.250693</v>
      </c>
      <c r="ES522" s="14">
        <v>0.19128990000000001</v>
      </c>
      <c r="ET522" s="14">
        <v>0.2240296</v>
      </c>
      <c r="EU522" s="14">
        <v>65.853009999999998</v>
      </c>
      <c r="EV522" s="14">
        <v>64.355879999999999</v>
      </c>
      <c r="EW522" s="14">
        <v>63.41677</v>
      </c>
      <c r="EX522" s="14">
        <v>63.256459999999997</v>
      </c>
      <c r="EY522" s="14">
        <v>62.031570000000002</v>
      </c>
      <c r="EZ522" s="14">
        <v>61.984009999999998</v>
      </c>
      <c r="FA522" s="14">
        <v>61.419029999999999</v>
      </c>
      <c r="FB522" s="14">
        <v>61.137149999999998</v>
      </c>
      <c r="FC522" s="14">
        <v>67.213620000000006</v>
      </c>
      <c r="FD522" s="14">
        <v>76.633049999999997</v>
      </c>
      <c r="FE522" s="14">
        <v>83.261790000000005</v>
      </c>
      <c r="FF522" s="14">
        <v>90.181430000000006</v>
      </c>
      <c r="FG522" s="14">
        <v>92.449979999999996</v>
      </c>
      <c r="FH522" s="14">
        <v>93.498149999999995</v>
      </c>
      <c r="FI522" s="14">
        <v>92.739850000000004</v>
      </c>
      <c r="FJ522" s="14">
        <v>91.043260000000004</v>
      </c>
      <c r="FK522" s="14">
        <v>90.002459999999999</v>
      </c>
      <c r="FL522" s="14">
        <v>88.27655</v>
      </c>
      <c r="FM522" s="14">
        <v>83.014759999999995</v>
      </c>
      <c r="FN522" s="14">
        <v>80.925579999999997</v>
      </c>
      <c r="FO522" s="14">
        <v>76.686350000000004</v>
      </c>
      <c r="FP522" s="14">
        <v>72.747230000000002</v>
      </c>
      <c r="FQ522" s="14">
        <v>69.694950000000006</v>
      </c>
      <c r="FR522" s="14">
        <v>68.280029999999996</v>
      </c>
      <c r="FS522" s="14">
        <v>2.5608219999999999</v>
      </c>
      <c r="FT522" s="14">
        <v>8.0754599999999996E-2</v>
      </c>
      <c r="FU522" s="14">
        <v>0.14856730000000001</v>
      </c>
      <c r="FW522" s="14"/>
    </row>
    <row r="523" spans="1:235" x14ac:dyDescent="0.6">
      <c r="A523" t="s">
        <v>226</v>
      </c>
      <c r="B523" t="s">
        <v>0</v>
      </c>
      <c r="C523" t="s">
        <v>293</v>
      </c>
      <c r="D523" s="53" t="s">
        <v>253</v>
      </c>
      <c r="E523" t="s">
        <v>221</v>
      </c>
      <c r="F523" s="14">
        <v>4094</v>
      </c>
      <c r="G523" s="14">
        <v>2.3281390000000002</v>
      </c>
      <c r="H523" s="14">
        <v>2.1113089999999999</v>
      </c>
      <c r="I523" s="14">
        <v>2.011873</v>
      </c>
      <c r="J523" s="14">
        <v>1.93198</v>
      </c>
      <c r="K523" s="14">
        <v>1.9042779999999999</v>
      </c>
      <c r="L523" s="14">
        <v>1.9462250000000001</v>
      </c>
      <c r="M523" s="14">
        <v>2.2547679999999999</v>
      </c>
      <c r="N523" s="14">
        <v>2.4336790000000001</v>
      </c>
      <c r="O523" s="14">
        <v>2.461554</v>
      </c>
      <c r="P523" s="14">
        <v>2.607472</v>
      </c>
      <c r="Q523" s="14">
        <v>2.8762460000000001</v>
      </c>
      <c r="R523" s="14">
        <v>2.8054299999999999</v>
      </c>
      <c r="S523" s="14">
        <v>3.2028799999999999</v>
      </c>
      <c r="T523" s="14">
        <v>3.5443519999999999</v>
      </c>
      <c r="U523" s="14">
        <v>4.1312620000000004</v>
      </c>
      <c r="V523" s="14">
        <v>4.5891159999999998</v>
      </c>
      <c r="W523" s="14">
        <v>4.8301569999999998</v>
      </c>
      <c r="X523" s="14">
        <v>4.8451209999999998</v>
      </c>
      <c r="Y523" s="14">
        <v>4.8479530000000004</v>
      </c>
      <c r="Z523" s="14">
        <v>4.763458</v>
      </c>
      <c r="AA523" s="14">
        <v>4.273631</v>
      </c>
      <c r="AB523" s="14">
        <v>3.9015559999999998</v>
      </c>
      <c r="AC523" s="14">
        <v>3.3177379999999999</v>
      </c>
      <c r="AD523" s="14">
        <v>2.7658909999999999</v>
      </c>
      <c r="AE523" s="14">
        <v>-0.3010545</v>
      </c>
      <c r="AF523" s="14">
        <v>-0.28745300000000001</v>
      </c>
      <c r="AG523" s="14">
        <v>-0.18231310000000001</v>
      </c>
      <c r="AH523" s="14">
        <v>-0.1192928</v>
      </c>
      <c r="AI523" s="14">
        <v>-0.1083011</v>
      </c>
      <c r="AJ523" s="14">
        <v>-0.20957899999999999</v>
      </c>
      <c r="AK523" s="14">
        <v>-4.0046600000000002E-2</v>
      </c>
      <c r="AL523" s="14">
        <v>6.2273599999999998E-2</v>
      </c>
      <c r="AM523" s="14">
        <v>3.1508000000000001E-2</v>
      </c>
      <c r="AN523" s="14">
        <v>6.2788999999999998E-2</v>
      </c>
      <c r="AO523" s="14">
        <v>0.11206960000000001</v>
      </c>
      <c r="AP523" s="14">
        <v>-0.2521294</v>
      </c>
      <c r="AQ523" s="14">
        <v>-0.2149587</v>
      </c>
      <c r="AR523" s="14">
        <v>-0.37314839999999999</v>
      </c>
      <c r="AS523" s="14">
        <v>-0.16205990000000001</v>
      </c>
      <c r="AT523" s="14">
        <v>-0.1547212</v>
      </c>
      <c r="AU523" s="14">
        <v>-4.7650100000000001E-2</v>
      </c>
      <c r="AV523" s="14">
        <v>-7.9914600000000002E-2</v>
      </c>
      <c r="AW523" s="14">
        <v>2.1699300000000001E-2</v>
      </c>
      <c r="AX523" s="14">
        <v>9.9676399999999998E-2</v>
      </c>
      <c r="AY523" s="14">
        <v>-9.0074100000000004E-2</v>
      </c>
      <c r="AZ523" s="14">
        <v>-0.22683</v>
      </c>
      <c r="BA523" s="14">
        <v>-0.24121819999999999</v>
      </c>
      <c r="BB523" s="14">
        <v>-0.28046280000000001</v>
      </c>
      <c r="BC523" s="14">
        <v>-0.2157993</v>
      </c>
      <c r="BD523" s="14">
        <v>-0.20611940000000001</v>
      </c>
      <c r="BE523" s="14">
        <v>-0.1139487</v>
      </c>
      <c r="BF523" s="14">
        <v>-6.0094700000000001E-2</v>
      </c>
      <c r="BG523" s="14">
        <v>-5.0374799999999997E-2</v>
      </c>
      <c r="BH523" s="14">
        <v>-0.119167</v>
      </c>
      <c r="BI523" s="14">
        <v>3.05227E-2</v>
      </c>
      <c r="BJ523" s="14">
        <v>0.1254316</v>
      </c>
      <c r="BK523" s="14">
        <v>0.1102667</v>
      </c>
      <c r="BL523" s="14">
        <v>0.14441770000000001</v>
      </c>
      <c r="BM523" s="14">
        <v>0.20536070000000001</v>
      </c>
      <c r="BN523" s="14">
        <v>-0.14192859999999999</v>
      </c>
      <c r="BO523" s="14">
        <v>-7.31406E-2</v>
      </c>
      <c r="BP523" s="14">
        <v>-0.19641919999999999</v>
      </c>
      <c r="BQ523" s="14">
        <v>2.5462000000000002E-3</v>
      </c>
      <c r="BR523" s="14">
        <v>1.70779E-2</v>
      </c>
      <c r="BS523" s="14">
        <v>0.12839800000000001</v>
      </c>
      <c r="BT523" s="14">
        <v>8.0272499999999997E-2</v>
      </c>
      <c r="BU523" s="14">
        <v>0.17091339999999999</v>
      </c>
      <c r="BV523" s="14">
        <v>0.224575</v>
      </c>
      <c r="BW523" s="14">
        <v>3.3789399999999997E-2</v>
      </c>
      <c r="BX523" s="14">
        <v>-0.1110307</v>
      </c>
      <c r="BY523" s="14">
        <v>-0.12809090000000001</v>
      </c>
      <c r="BZ523" s="14">
        <v>-0.19914490000000001</v>
      </c>
      <c r="CA523" s="14">
        <v>-0.1567518</v>
      </c>
      <c r="CB523" s="14">
        <v>-0.1497879</v>
      </c>
      <c r="CC523" s="14">
        <v>-6.6599800000000001E-2</v>
      </c>
      <c r="CD523" s="14">
        <v>-1.9094300000000002E-2</v>
      </c>
      <c r="CE523" s="14">
        <v>-1.0255200000000001E-2</v>
      </c>
      <c r="CF523" s="14">
        <v>-5.6547899999999998E-2</v>
      </c>
      <c r="CG523" s="14">
        <v>7.9398700000000003E-2</v>
      </c>
      <c r="CH523" s="14">
        <v>0.16917470000000001</v>
      </c>
      <c r="CI523" s="14">
        <v>0.16481480000000001</v>
      </c>
      <c r="CJ523" s="14">
        <v>0.20095360000000001</v>
      </c>
      <c r="CK523" s="14">
        <v>0.26997379999999999</v>
      </c>
      <c r="CL523" s="14">
        <v>-6.5603900000000007E-2</v>
      </c>
      <c r="CM523" s="14">
        <v>2.5082199999999999E-2</v>
      </c>
      <c r="CN523" s="14">
        <v>-7.4017100000000002E-2</v>
      </c>
      <c r="CO523" s="14">
        <v>0.116552</v>
      </c>
      <c r="CP523" s="14">
        <v>0.1360654</v>
      </c>
      <c r="CQ523" s="14">
        <v>0.25032840000000001</v>
      </c>
      <c r="CR523" s="14">
        <v>0.19121759999999999</v>
      </c>
      <c r="CS523" s="14">
        <v>0.27425860000000002</v>
      </c>
      <c r="CT523" s="14">
        <v>0.31107950000000001</v>
      </c>
      <c r="CU523" s="14">
        <v>0.1195768</v>
      </c>
      <c r="CV523" s="14">
        <v>-3.0828399999999999E-2</v>
      </c>
      <c r="CW523" s="14">
        <v>-4.9739400000000003E-2</v>
      </c>
      <c r="CX523" s="14">
        <v>-0.14282429999999999</v>
      </c>
      <c r="CY523" s="14">
        <v>-9.7704299999999994E-2</v>
      </c>
      <c r="CZ523" s="14">
        <v>-9.3456499999999998E-2</v>
      </c>
      <c r="DA523" s="14">
        <v>-1.9250799999999998E-2</v>
      </c>
      <c r="DB523" s="14">
        <v>2.1906100000000001E-2</v>
      </c>
      <c r="DC523" s="14">
        <v>2.98643E-2</v>
      </c>
      <c r="DD523" s="14">
        <v>6.0711000000000003E-3</v>
      </c>
      <c r="DE523" s="14">
        <v>0.12827479999999999</v>
      </c>
      <c r="DF523" s="14">
        <v>0.21291769999999999</v>
      </c>
      <c r="DG523" s="14">
        <v>0.2193628</v>
      </c>
      <c r="DH523" s="14">
        <v>0.25748939999999998</v>
      </c>
      <c r="DI523" s="14">
        <v>0.33458700000000002</v>
      </c>
      <c r="DJ523" s="14">
        <v>1.0720800000000001E-2</v>
      </c>
      <c r="DK523" s="14">
        <v>0.123305</v>
      </c>
      <c r="DL523" s="14">
        <v>4.8384999999999997E-2</v>
      </c>
      <c r="DM523" s="14">
        <v>0.2305577</v>
      </c>
      <c r="DN523" s="14">
        <v>0.25505290000000003</v>
      </c>
      <c r="DO523" s="14">
        <v>0.3722588</v>
      </c>
      <c r="DP523" s="14">
        <v>0.30216270000000001</v>
      </c>
      <c r="DQ523" s="14">
        <v>0.37760379999999999</v>
      </c>
      <c r="DR523" s="14">
        <v>0.39758389999999999</v>
      </c>
      <c r="DS523" s="14">
        <v>0.2053643</v>
      </c>
      <c r="DT523" s="14">
        <v>4.9373800000000002E-2</v>
      </c>
      <c r="DU523" s="14">
        <v>2.8612200000000001E-2</v>
      </c>
      <c r="DV523" s="14">
        <v>-8.6503700000000003E-2</v>
      </c>
      <c r="DW523" s="14">
        <v>-1.2449E-2</v>
      </c>
      <c r="DX523" s="14">
        <v>-1.21228E-2</v>
      </c>
      <c r="DY523" s="14">
        <v>4.9113499999999997E-2</v>
      </c>
      <c r="DZ523" s="14">
        <v>8.1104200000000001E-2</v>
      </c>
      <c r="EA523" s="14">
        <v>8.7790599999999996E-2</v>
      </c>
      <c r="EB523" s="14">
        <v>9.6483100000000002E-2</v>
      </c>
      <c r="EC523" s="14">
        <v>0.19884399999999999</v>
      </c>
      <c r="ED523" s="14">
        <v>0.27607579999999998</v>
      </c>
      <c r="EE523" s="14">
        <v>0.29812149999999998</v>
      </c>
      <c r="EF523" s="14">
        <v>0.33911819999999998</v>
      </c>
      <c r="EG523" s="14">
        <v>0.42787809999999998</v>
      </c>
      <c r="EH523" s="14">
        <v>0.1209215</v>
      </c>
      <c r="EI523" s="14">
        <v>0.2651231</v>
      </c>
      <c r="EJ523" s="14">
        <v>0.22511419999999999</v>
      </c>
      <c r="EK523" s="14">
        <v>0.39516380000000001</v>
      </c>
      <c r="EL523" s="14">
        <v>0.42685190000000001</v>
      </c>
      <c r="EM523" s="14">
        <v>0.54830690000000004</v>
      </c>
      <c r="EN523" s="14">
        <v>0.46234979999999998</v>
      </c>
      <c r="EO523" s="14">
        <v>0.52681789999999995</v>
      </c>
      <c r="EP523" s="14">
        <v>0.52248260000000002</v>
      </c>
      <c r="EQ523" s="14">
        <v>0.32922770000000001</v>
      </c>
      <c r="ER523" s="14">
        <v>0.16517309999999999</v>
      </c>
      <c r="ES523" s="14">
        <v>0.14173939999999999</v>
      </c>
      <c r="ET523" s="14">
        <v>-5.1856999999999997E-3</v>
      </c>
      <c r="EU523" s="14">
        <v>64.730289999999997</v>
      </c>
      <c r="EV523" s="14">
        <v>63.846649999999997</v>
      </c>
      <c r="EW523" s="14">
        <v>63.653619999999997</v>
      </c>
      <c r="EX523" s="14">
        <v>61.667929999999998</v>
      </c>
      <c r="EY523" s="14">
        <v>60.993519999999997</v>
      </c>
      <c r="EZ523" s="14">
        <v>61.095030000000001</v>
      </c>
      <c r="FA523" s="14">
        <v>59.944920000000003</v>
      </c>
      <c r="FB523" s="14">
        <v>60.429810000000003</v>
      </c>
      <c r="FC523" s="14">
        <v>66.846919999999997</v>
      </c>
      <c r="FD523" s="14">
        <v>75.633099999999999</v>
      </c>
      <c r="FE523" s="14">
        <v>81.010260000000002</v>
      </c>
      <c r="FF523" s="14">
        <v>88.612039999999993</v>
      </c>
      <c r="FG523" s="14">
        <v>90.100700000000003</v>
      </c>
      <c r="FH523" s="14">
        <v>91.821010000000001</v>
      </c>
      <c r="FI523" s="14">
        <v>92.59881</v>
      </c>
      <c r="FJ523" s="14">
        <v>92.388229999999993</v>
      </c>
      <c r="FK523" s="14">
        <v>90.447620000000001</v>
      </c>
      <c r="FL523" s="14">
        <v>88.256209999999996</v>
      </c>
      <c r="FM523" s="14">
        <v>84.532669999999996</v>
      </c>
      <c r="FN523" s="14">
        <v>81.149839999999998</v>
      </c>
      <c r="FO523" s="14">
        <v>77.367440000000002</v>
      </c>
      <c r="FP523" s="14">
        <v>72.184389999999993</v>
      </c>
      <c r="FQ523" s="14">
        <v>69.76755</v>
      </c>
      <c r="FR523" s="14">
        <v>67.870949999999993</v>
      </c>
      <c r="FS523" s="14">
        <v>5.4283469999999996</v>
      </c>
      <c r="FT523" s="14">
        <v>0.1039804</v>
      </c>
      <c r="FU523" s="14">
        <v>0.1728005</v>
      </c>
      <c r="FW523" s="14"/>
      <c r="IA523" s="52"/>
    </row>
    <row r="524" spans="1:235" x14ac:dyDescent="0.6">
      <c r="A524" t="s">
        <v>226</v>
      </c>
      <c r="B524" t="s">
        <v>0</v>
      </c>
      <c r="C524" t="s">
        <v>293</v>
      </c>
      <c r="D524" s="53" t="s">
        <v>242</v>
      </c>
      <c r="E524" t="s">
        <v>219</v>
      </c>
      <c r="F524" s="14">
        <v>6911</v>
      </c>
      <c r="G524" s="14">
        <v>3.8032650000000001</v>
      </c>
      <c r="H524" s="14">
        <v>3.4203139999999999</v>
      </c>
      <c r="I524" s="14">
        <v>3.265622</v>
      </c>
      <c r="J524" s="14">
        <v>3.186204</v>
      </c>
      <c r="K524" s="14">
        <v>3.0690620000000002</v>
      </c>
      <c r="L524" s="14">
        <v>3.129165</v>
      </c>
      <c r="M524" s="14">
        <v>3.492826</v>
      </c>
      <c r="N524" s="14">
        <v>3.7259630000000001</v>
      </c>
      <c r="O524" s="14">
        <v>3.717114</v>
      </c>
      <c r="P524" s="14">
        <v>3.827744</v>
      </c>
      <c r="Q524" s="14">
        <v>4.0738009999999996</v>
      </c>
      <c r="R524" s="14">
        <v>4.199166</v>
      </c>
      <c r="S524" s="14">
        <v>4.4408000000000003</v>
      </c>
      <c r="T524" s="14">
        <v>4.6141529999999999</v>
      </c>
      <c r="U524" s="14">
        <v>4.8266030000000004</v>
      </c>
      <c r="V524" s="14">
        <v>5.1821279999999996</v>
      </c>
      <c r="W524" s="14">
        <v>5.416747</v>
      </c>
      <c r="X524" s="14">
        <v>5.5224010000000003</v>
      </c>
      <c r="Y524" s="14">
        <v>5.6470900000000004</v>
      </c>
      <c r="Z524" s="14">
        <v>5.8634409999999999</v>
      </c>
      <c r="AA524" s="14">
        <v>5.7342279999999999</v>
      </c>
      <c r="AB524" s="14">
        <v>5.3532260000000003</v>
      </c>
      <c r="AC524" s="14">
        <v>4.7890370000000004</v>
      </c>
      <c r="AD524" s="14">
        <v>4.1461259999999998</v>
      </c>
      <c r="AE524" s="14">
        <v>-0.23147029999999999</v>
      </c>
      <c r="AF524" s="14">
        <v>-0.28514519999999999</v>
      </c>
      <c r="AG524" s="14">
        <v>-0.15537500000000001</v>
      </c>
      <c r="AH524" s="14">
        <v>-6.5395800000000004E-2</v>
      </c>
      <c r="AI524" s="14">
        <v>-0.1096213</v>
      </c>
      <c r="AJ524" s="14">
        <v>-0.1228022</v>
      </c>
      <c r="AK524" s="14">
        <v>-5.8766000000000001E-3</v>
      </c>
      <c r="AL524" s="14">
        <v>2.30946E-2</v>
      </c>
      <c r="AM524" s="14">
        <v>-8.1837800000000002E-2</v>
      </c>
      <c r="AN524" s="14">
        <v>-0.116371</v>
      </c>
      <c r="AO524" s="14">
        <v>-6.12918E-2</v>
      </c>
      <c r="AP524" s="14">
        <v>-0.16691259999999999</v>
      </c>
      <c r="AQ524" s="14">
        <v>-0.14144490000000001</v>
      </c>
      <c r="AR524" s="14">
        <v>-0.16237679999999999</v>
      </c>
      <c r="AS524" s="14">
        <v>-0.12047239999999999</v>
      </c>
      <c r="AT524" s="14">
        <v>-1.04399E-2</v>
      </c>
      <c r="AU524" s="14">
        <v>0.1187469</v>
      </c>
      <c r="AV524" s="14">
        <v>1.45094E-2</v>
      </c>
      <c r="AW524" s="14">
        <v>7.8448400000000001E-2</v>
      </c>
      <c r="AX524" s="14">
        <v>0.1517491</v>
      </c>
      <c r="AY524" s="14">
        <v>9.4153399999999998E-2</v>
      </c>
      <c r="AZ524" s="14">
        <v>-0.14104530000000001</v>
      </c>
      <c r="BA524" s="14">
        <v>-0.1929708</v>
      </c>
      <c r="BB524" s="14">
        <v>-0.1676964</v>
      </c>
      <c r="BC524" s="14">
        <v>-0.16905780000000001</v>
      </c>
      <c r="BD524" s="14">
        <v>-0.22346959999999999</v>
      </c>
      <c r="BE524" s="14">
        <v>-0.1081271</v>
      </c>
      <c r="BF524" s="14">
        <v>-2.3448400000000001E-2</v>
      </c>
      <c r="BG524" s="14">
        <v>-6.8537200000000006E-2</v>
      </c>
      <c r="BH524" s="14">
        <v>-7.1376300000000004E-2</v>
      </c>
      <c r="BI524" s="14">
        <v>3.9489200000000002E-2</v>
      </c>
      <c r="BJ524" s="14">
        <v>6.9402400000000003E-2</v>
      </c>
      <c r="BK524" s="14">
        <v>-3.0715200000000002E-2</v>
      </c>
      <c r="BL524" s="14">
        <v>-6.4435900000000004E-2</v>
      </c>
      <c r="BM524" s="14">
        <v>-2.4689999999999998E-3</v>
      </c>
      <c r="BN524" s="14">
        <v>-9.5551899999999995E-2</v>
      </c>
      <c r="BO524" s="14">
        <v>-6.9661100000000004E-2</v>
      </c>
      <c r="BP524" s="14">
        <v>-8.1642000000000006E-2</v>
      </c>
      <c r="BQ524" s="14">
        <v>-3.6267500000000001E-2</v>
      </c>
      <c r="BR524" s="14">
        <v>7.9499500000000001E-2</v>
      </c>
      <c r="BS524" s="14">
        <v>0.21258920000000001</v>
      </c>
      <c r="BT524" s="14">
        <v>0.1036135</v>
      </c>
      <c r="BU524" s="14">
        <v>0.16065570000000001</v>
      </c>
      <c r="BV524" s="14">
        <v>0.23073959999999999</v>
      </c>
      <c r="BW524" s="14">
        <v>0.1712726</v>
      </c>
      <c r="BX524" s="14">
        <v>-6.7934700000000001E-2</v>
      </c>
      <c r="BY524" s="14">
        <v>-0.1244609</v>
      </c>
      <c r="BZ524" s="14">
        <v>-0.1065189</v>
      </c>
      <c r="CA524" s="14">
        <v>-0.1258311</v>
      </c>
      <c r="CB524" s="14">
        <v>-0.18075330000000001</v>
      </c>
      <c r="CC524" s="14">
        <v>-7.5403399999999995E-2</v>
      </c>
      <c r="CD524" s="14">
        <v>5.6043000000000004E-3</v>
      </c>
      <c r="CE524" s="14">
        <v>-4.0082399999999997E-2</v>
      </c>
      <c r="CF524" s="14">
        <v>-3.57588E-2</v>
      </c>
      <c r="CG524" s="14">
        <v>7.0909399999999997E-2</v>
      </c>
      <c r="CH524" s="14">
        <v>0.1014751</v>
      </c>
      <c r="CI524" s="14">
        <v>4.6922999999999999E-3</v>
      </c>
      <c r="CJ524" s="14">
        <v>-2.8465899999999999E-2</v>
      </c>
      <c r="CK524" s="14">
        <v>3.8271399999999997E-2</v>
      </c>
      <c r="CL524" s="14">
        <v>-4.6127700000000001E-2</v>
      </c>
      <c r="CM524" s="14">
        <v>-1.9943900000000001E-2</v>
      </c>
      <c r="CN524" s="14">
        <v>-2.57253E-2</v>
      </c>
      <c r="CO524" s="14">
        <v>2.2052499999999999E-2</v>
      </c>
      <c r="CP524" s="14">
        <v>0.14179130000000001</v>
      </c>
      <c r="CQ524" s="14">
        <v>0.2775841</v>
      </c>
      <c r="CR524" s="14">
        <v>0.1653268</v>
      </c>
      <c r="CS524" s="14">
        <v>0.21759210000000001</v>
      </c>
      <c r="CT524" s="14">
        <v>0.28544819999999999</v>
      </c>
      <c r="CU524" s="14">
        <v>0.2246851</v>
      </c>
      <c r="CV524" s="14">
        <v>-1.7298500000000001E-2</v>
      </c>
      <c r="CW524" s="14">
        <v>-7.7011099999999999E-2</v>
      </c>
      <c r="CX524" s="14">
        <v>-6.4147399999999993E-2</v>
      </c>
      <c r="CY524" s="14">
        <v>-8.2604499999999997E-2</v>
      </c>
      <c r="CZ524" s="14">
        <v>-0.13803689999999999</v>
      </c>
      <c r="DA524" s="14">
        <v>-4.2679599999999998E-2</v>
      </c>
      <c r="DB524" s="14">
        <v>3.4656899999999997E-2</v>
      </c>
      <c r="DC524" s="14">
        <v>-1.1627699999999999E-2</v>
      </c>
      <c r="DD524" s="14">
        <v>-1.4139999999999999E-4</v>
      </c>
      <c r="DE524" s="14">
        <v>0.1023297</v>
      </c>
      <c r="DF524" s="14">
        <v>0.13354769999999999</v>
      </c>
      <c r="DG524" s="14">
        <v>4.0099700000000002E-2</v>
      </c>
      <c r="DH524" s="14">
        <v>7.5041999999999999E-3</v>
      </c>
      <c r="DI524" s="14">
        <v>7.9011799999999993E-2</v>
      </c>
      <c r="DJ524" s="14">
        <v>3.2965999999999998E-3</v>
      </c>
      <c r="DK524" s="14">
        <v>2.9773299999999999E-2</v>
      </c>
      <c r="DL524" s="14">
        <v>3.01914E-2</v>
      </c>
      <c r="DM524" s="14">
        <v>8.0372600000000002E-2</v>
      </c>
      <c r="DN524" s="14">
        <v>0.20408309999999999</v>
      </c>
      <c r="DO524" s="14">
        <v>0.34257890000000002</v>
      </c>
      <c r="DP524" s="14">
        <v>0.22703999999999999</v>
      </c>
      <c r="DQ524" s="14">
        <v>0.27452870000000001</v>
      </c>
      <c r="DR524" s="14">
        <v>0.34015679999999998</v>
      </c>
      <c r="DS524" s="14">
        <v>0.2780977</v>
      </c>
      <c r="DT524" s="14">
        <v>3.3337699999999998E-2</v>
      </c>
      <c r="DU524" s="14">
        <v>-2.9561400000000002E-2</v>
      </c>
      <c r="DV524" s="14">
        <v>-2.1776E-2</v>
      </c>
      <c r="DW524" s="14">
        <v>-2.0192000000000002E-2</v>
      </c>
      <c r="DX524" s="14">
        <v>-7.6361299999999993E-2</v>
      </c>
      <c r="DY524" s="14">
        <v>4.5681999999999997E-3</v>
      </c>
      <c r="DZ524" s="14">
        <v>7.6604400000000003E-2</v>
      </c>
      <c r="EA524" s="14">
        <v>2.94565E-2</v>
      </c>
      <c r="EB524" s="14">
        <v>5.1284499999999997E-2</v>
      </c>
      <c r="EC524" s="14">
        <v>0.14769550000000001</v>
      </c>
      <c r="ED524" s="14">
        <v>0.1798556</v>
      </c>
      <c r="EE524" s="14">
        <v>9.1222399999999995E-2</v>
      </c>
      <c r="EF524" s="14">
        <v>5.94393E-2</v>
      </c>
      <c r="EG524" s="14">
        <v>0.1378345</v>
      </c>
      <c r="EH524" s="14">
        <v>7.4657299999999996E-2</v>
      </c>
      <c r="EI524" s="14">
        <v>0.1015571</v>
      </c>
      <c r="EJ524" s="14">
        <v>0.1109262</v>
      </c>
      <c r="EK524" s="14">
        <v>0.16457749999999999</v>
      </c>
      <c r="EL524" s="14">
        <v>0.29402250000000002</v>
      </c>
      <c r="EM524" s="14">
        <v>0.43642120000000001</v>
      </c>
      <c r="EN524" s="14">
        <v>0.31614409999999998</v>
      </c>
      <c r="EO524" s="14">
        <v>0.35673589999999999</v>
      </c>
      <c r="EP524" s="14">
        <v>0.4191473</v>
      </c>
      <c r="EQ524" s="14">
        <v>0.3552168</v>
      </c>
      <c r="ER524" s="14">
        <v>0.1064484</v>
      </c>
      <c r="ES524" s="14">
        <v>3.8948499999999997E-2</v>
      </c>
      <c r="ET524" s="14">
        <v>3.9401600000000002E-2</v>
      </c>
      <c r="EU524" s="14">
        <v>65.441789999999997</v>
      </c>
      <c r="EV524" s="14">
        <v>65.00121</v>
      </c>
      <c r="EW524" s="14">
        <v>64.716800000000006</v>
      </c>
      <c r="EX524" s="14">
        <v>64.410030000000006</v>
      </c>
      <c r="EY524" s="14">
        <v>64.157899999999998</v>
      </c>
      <c r="EZ524" s="14">
        <v>64.02861</v>
      </c>
      <c r="FA524" s="14">
        <v>63.906570000000002</v>
      </c>
      <c r="FB524" s="14">
        <v>64.103819999999999</v>
      </c>
      <c r="FC524" s="14">
        <v>65.491709999999998</v>
      </c>
      <c r="FD524" s="14">
        <v>67.717399999999998</v>
      </c>
      <c r="FE524" s="14">
        <v>70.274969999999996</v>
      </c>
      <c r="FF524" s="14">
        <v>72.824870000000004</v>
      </c>
      <c r="FG524" s="14">
        <v>74.814400000000006</v>
      </c>
      <c r="FH524" s="14">
        <v>75.875330000000005</v>
      </c>
      <c r="FI524" s="14">
        <v>76.278120000000001</v>
      </c>
      <c r="FJ524" s="14">
        <v>76.011189999999999</v>
      </c>
      <c r="FK524" s="14">
        <v>75.400049999999993</v>
      </c>
      <c r="FL524" s="14">
        <v>74.148470000000003</v>
      </c>
      <c r="FM524" s="14">
        <v>72.263469999999998</v>
      </c>
      <c r="FN524" s="14">
        <v>69.530199999999994</v>
      </c>
      <c r="FO524" s="14">
        <v>68.010940000000005</v>
      </c>
      <c r="FP524" s="14">
        <v>67.221199999999996</v>
      </c>
      <c r="FQ524" s="14">
        <v>66.457890000000006</v>
      </c>
      <c r="FR524" s="14">
        <v>65.926169999999999</v>
      </c>
      <c r="FS524" s="14">
        <v>2.5508649999999999</v>
      </c>
      <c r="FT524" s="14">
        <v>5.5537299999999998E-2</v>
      </c>
      <c r="FU524" s="14">
        <v>9.3391399999999999E-2</v>
      </c>
      <c r="FW524" s="14"/>
    </row>
    <row r="525" spans="1:235" x14ac:dyDescent="0.6">
      <c r="A525" t="s">
        <v>226</v>
      </c>
      <c r="B525" t="s">
        <v>0</v>
      </c>
      <c r="C525" t="s">
        <v>293</v>
      </c>
      <c r="D525" s="53" t="s">
        <v>242</v>
      </c>
      <c r="E525" t="s">
        <v>220</v>
      </c>
      <c r="F525" s="14">
        <v>5328</v>
      </c>
      <c r="G525" s="14">
        <v>2.9385829999999999</v>
      </c>
      <c r="H525" s="14">
        <v>2.6104829999999999</v>
      </c>
      <c r="I525" s="14">
        <v>2.4967489999999999</v>
      </c>
      <c r="J525" s="14">
        <v>2.4476170000000002</v>
      </c>
      <c r="K525" s="14">
        <v>2.3373249999999999</v>
      </c>
      <c r="L525" s="14">
        <v>2.395689</v>
      </c>
      <c r="M525" s="14">
        <v>2.6348750000000001</v>
      </c>
      <c r="N525" s="14">
        <v>2.7940420000000001</v>
      </c>
      <c r="O525" s="14">
        <v>2.7916340000000002</v>
      </c>
      <c r="P525" s="14">
        <v>2.8710979999999999</v>
      </c>
      <c r="Q525" s="14">
        <v>3.0386660000000001</v>
      </c>
      <c r="R525" s="14">
        <v>3.1845720000000002</v>
      </c>
      <c r="S525" s="14">
        <v>3.3206669999999998</v>
      </c>
      <c r="T525" s="14">
        <v>3.4513630000000002</v>
      </c>
      <c r="U525" s="14">
        <v>3.538751</v>
      </c>
      <c r="V525" s="14">
        <v>3.8012039999999998</v>
      </c>
      <c r="W525" s="14">
        <v>3.9879699999999998</v>
      </c>
      <c r="X525" s="14">
        <v>4.0672230000000003</v>
      </c>
      <c r="Y525" s="14">
        <v>4.1780470000000003</v>
      </c>
      <c r="Z525" s="14">
        <v>4.4125839999999998</v>
      </c>
      <c r="AA525" s="14">
        <v>4.3922559999999997</v>
      </c>
      <c r="AB525" s="14">
        <v>4.0718889999999996</v>
      </c>
      <c r="AC525" s="14">
        <v>3.6468069999999999</v>
      </c>
      <c r="AD525" s="14">
        <v>3.207376</v>
      </c>
      <c r="AE525" s="14">
        <v>-0.1122527</v>
      </c>
      <c r="AF525" s="14">
        <v>-0.20332729999999999</v>
      </c>
      <c r="AG525" s="14">
        <v>-0.10418330000000001</v>
      </c>
      <c r="AH525" s="14">
        <v>-2.7943800000000001E-2</v>
      </c>
      <c r="AI525" s="14">
        <v>-7.6056899999999997E-2</v>
      </c>
      <c r="AJ525" s="14">
        <v>-5.6119299999999997E-2</v>
      </c>
      <c r="AK525" s="14">
        <v>-1.27729E-2</v>
      </c>
      <c r="AL525" s="14">
        <v>-2.47397E-2</v>
      </c>
      <c r="AM525" s="14">
        <v>-0.1082519</v>
      </c>
      <c r="AN525" s="14">
        <v>-0.14070450000000001</v>
      </c>
      <c r="AO525" s="14">
        <v>-0.10785740000000001</v>
      </c>
      <c r="AP525" s="14">
        <v>-0.12509100000000001</v>
      </c>
      <c r="AQ525" s="14">
        <v>-0.10599260000000001</v>
      </c>
      <c r="AR525" s="14">
        <v>-8.1309400000000004E-2</v>
      </c>
      <c r="AS525" s="14">
        <v>-9.1039400000000006E-2</v>
      </c>
      <c r="AT525" s="14">
        <v>2.1978299999999999E-2</v>
      </c>
      <c r="AU525" s="14">
        <v>0.12777859999999999</v>
      </c>
      <c r="AV525" s="14">
        <v>2.4066000000000001E-2</v>
      </c>
      <c r="AW525" s="14">
        <v>4.3501999999999999E-2</v>
      </c>
      <c r="AX525" s="14">
        <v>0.10038270000000001</v>
      </c>
      <c r="AY525" s="14">
        <v>0.105272</v>
      </c>
      <c r="AZ525" s="14">
        <v>-0.10552789999999999</v>
      </c>
      <c r="BA525" s="14">
        <v>-0.14709900000000001</v>
      </c>
      <c r="BB525" s="14">
        <v>-6.7723099999999994E-2</v>
      </c>
      <c r="BC525" s="14">
        <v>-6.23171E-2</v>
      </c>
      <c r="BD525" s="14">
        <v>-0.14706939999999999</v>
      </c>
      <c r="BE525" s="14">
        <v>-6.1907299999999998E-2</v>
      </c>
      <c r="BF525" s="14">
        <v>9.4339999999999997E-3</v>
      </c>
      <c r="BG525" s="14">
        <v>-4.0487599999999999E-2</v>
      </c>
      <c r="BH525" s="14">
        <v>-1.9379899999999999E-2</v>
      </c>
      <c r="BI525" s="14">
        <v>2.5481299999999998E-2</v>
      </c>
      <c r="BJ525" s="14">
        <v>1.5676699999999998E-2</v>
      </c>
      <c r="BK525" s="14">
        <v>-6.4817799999999995E-2</v>
      </c>
      <c r="BL525" s="14">
        <v>-9.6911800000000006E-2</v>
      </c>
      <c r="BM525" s="14">
        <v>-5.6788199999999997E-2</v>
      </c>
      <c r="BN525" s="14">
        <v>-5.9796500000000002E-2</v>
      </c>
      <c r="BO525" s="14">
        <v>-4.5782099999999999E-2</v>
      </c>
      <c r="BP525" s="14">
        <v>-1.8057199999999999E-2</v>
      </c>
      <c r="BQ525" s="14">
        <v>-2.26886E-2</v>
      </c>
      <c r="BR525" s="14">
        <v>9.48127E-2</v>
      </c>
      <c r="BS525" s="14">
        <v>0.20466509999999999</v>
      </c>
      <c r="BT525" s="14">
        <v>0.1005649</v>
      </c>
      <c r="BU525" s="14">
        <v>0.1143947</v>
      </c>
      <c r="BV525" s="14">
        <v>0.17058770000000001</v>
      </c>
      <c r="BW525" s="14">
        <v>0.17591209999999999</v>
      </c>
      <c r="BX525" s="14">
        <v>-4.0422899999999998E-2</v>
      </c>
      <c r="BY525" s="14">
        <v>-8.6413199999999996E-2</v>
      </c>
      <c r="BZ525" s="14">
        <v>-1.11576E-2</v>
      </c>
      <c r="CA525" s="14">
        <v>-2.7731800000000001E-2</v>
      </c>
      <c r="CB525" s="14">
        <v>-0.1081054</v>
      </c>
      <c r="CC525" s="14">
        <v>-3.2627000000000003E-2</v>
      </c>
      <c r="CD525" s="14">
        <v>3.53218E-2</v>
      </c>
      <c r="CE525" s="14">
        <v>-1.5852499999999999E-2</v>
      </c>
      <c r="CF525" s="14">
        <v>6.0657000000000003E-3</v>
      </c>
      <c r="CG525" s="14">
        <v>5.1976000000000001E-2</v>
      </c>
      <c r="CH525" s="14">
        <v>4.3668899999999997E-2</v>
      </c>
      <c r="CI525" s="14">
        <v>-3.4735599999999998E-2</v>
      </c>
      <c r="CJ525" s="14">
        <v>-6.6581199999999993E-2</v>
      </c>
      <c r="CK525" s="14">
        <v>-2.1417800000000001E-2</v>
      </c>
      <c r="CL525" s="14">
        <v>-1.45738E-2</v>
      </c>
      <c r="CM525" s="14">
        <v>-4.0804999999999999E-3</v>
      </c>
      <c r="CN525" s="14">
        <v>2.5751099999999999E-2</v>
      </c>
      <c r="CO525" s="14">
        <v>2.4650999999999999E-2</v>
      </c>
      <c r="CP525" s="14">
        <v>0.14525750000000001</v>
      </c>
      <c r="CQ525" s="14">
        <v>0.25791639999999999</v>
      </c>
      <c r="CR525" s="14">
        <v>0.15354780000000001</v>
      </c>
      <c r="CS525" s="14">
        <v>0.1634948</v>
      </c>
      <c r="CT525" s="14">
        <v>0.2192115</v>
      </c>
      <c r="CU525" s="14">
        <v>0.22483729999999999</v>
      </c>
      <c r="CV525" s="14">
        <v>4.6686000000000002E-3</v>
      </c>
      <c r="CW525" s="14">
        <v>-4.4382499999999998E-2</v>
      </c>
      <c r="CX525" s="14">
        <v>2.8019499999999999E-2</v>
      </c>
      <c r="CY525" s="14">
        <v>6.8535000000000002E-3</v>
      </c>
      <c r="CZ525" s="14">
        <v>-6.9141300000000003E-2</v>
      </c>
      <c r="DA525" s="14">
        <v>-3.3468E-3</v>
      </c>
      <c r="DB525" s="14">
        <v>6.1209600000000003E-2</v>
      </c>
      <c r="DC525" s="14">
        <v>8.7826999999999992E-3</v>
      </c>
      <c r="DD525" s="14">
        <v>3.1511200000000003E-2</v>
      </c>
      <c r="DE525" s="14">
        <v>7.8470700000000004E-2</v>
      </c>
      <c r="DF525" s="14">
        <v>7.1661199999999994E-2</v>
      </c>
      <c r="DG525" s="14">
        <v>-4.6533E-3</v>
      </c>
      <c r="DH525" s="14">
        <v>-3.6250600000000001E-2</v>
      </c>
      <c r="DI525" s="14">
        <v>1.3952600000000001E-2</v>
      </c>
      <c r="DJ525" s="14">
        <v>3.0648999999999999E-2</v>
      </c>
      <c r="DK525" s="14">
        <v>3.7621099999999998E-2</v>
      </c>
      <c r="DL525" s="14">
        <v>6.9559399999999993E-2</v>
      </c>
      <c r="DM525" s="14">
        <v>7.1990600000000002E-2</v>
      </c>
      <c r="DN525" s="14">
        <v>0.1957023</v>
      </c>
      <c r="DO525" s="14">
        <v>0.31116769999999999</v>
      </c>
      <c r="DP525" s="14">
        <v>0.20653060000000001</v>
      </c>
      <c r="DQ525" s="14">
        <v>0.2125949</v>
      </c>
      <c r="DR525" s="14">
        <v>0.2678353</v>
      </c>
      <c r="DS525" s="14">
        <v>0.27376250000000002</v>
      </c>
      <c r="DT525" s="14">
        <v>4.9760199999999997E-2</v>
      </c>
      <c r="DU525" s="14">
        <v>-2.3517E-3</v>
      </c>
      <c r="DV525" s="14">
        <v>6.7196599999999995E-2</v>
      </c>
      <c r="DW525" s="14">
        <v>5.6789199999999998E-2</v>
      </c>
      <c r="DX525" s="14">
        <v>-1.2883500000000001E-2</v>
      </c>
      <c r="DY525" s="14">
        <v>3.8929199999999997E-2</v>
      </c>
      <c r="DZ525" s="14">
        <v>9.8587400000000006E-2</v>
      </c>
      <c r="EA525" s="14">
        <v>4.43519E-2</v>
      </c>
      <c r="EB525" s="14">
        <v>6.8250599999999995E-2</v>
      </c>
      <c r="EC525" s="14">
        <v>0.11672490000000001</v>
      </c>
      <c r="ED525" s="14">
        <v>0.1120775</v>
      </c>
      <c r="EE525" s="14">
        <v>3.8780700000000001E-2</v>
      </c>
      <c r="EF525" s="14">
        <v>7.5421000000000004E-3</v>
      </c>
      <c r="EG525" s="14">
        <v>6.5021800000000005E-2</v>
      </c>
      <c r="EH525" s="14">
        <v>9.5943500000000001E-2</v>
      </c>
      <c r="EI525" s="14">
        <v>9.7831600000000005E-2</v>
      </c>
      <c r="EJ525" s="14">
        <v>0.1328115</v>
      </c>
      <c r="EK525" s="14">
        <v>0.14034140000000001</v>
      </c>
      <c r="EL525" s="14">
        <v>0.26853670000000002</v>
      </c>
      <c r="EM525" s="14">
        <v>0.38805420000000002</v>
      </c>
      <c r="EN525" s="14">
        <v>0.28302949999999999</v>
      </c>
      <c r="EO525" s="14">
        <v>0.28348760000000001</v>
      </c>
      <c r="EP525" s="14">
        <v>0.33804030000000002</v>
      </c>
      <c r="EQ525" s="14">
        <v>0.34440270000000001</v>
      </c>
      <c r="ER525" s="14">
        <v>0.1148652</v>
      </c>
      <c r="ES525" s="14">
        <v>5.8333999999999997E-2</v>
      </c>
      <c r="ET525" s="14">
        <v>0.1237622</v>
      </c>
      <c r="EU525" s="14">
        <v>65.854470000000006</v>
      </c>
      <c r="EV525" s="14">
        <v>65.444950000000006</v>
      </c>
      <c r="EW525" s="14">
        <v>65.197519999999997</v>
      </c>
      <c r="EX525" s="14">
        <v>64.919300000000007</v>
      </c>
      <c r="EY525" s="14">
        <v>64.669229999999999</v>
      </c>
      <c r="EZ525" s="14">
        <v>64.57235</v>
      </c>
      <c r="FA525" s="14">
        <v>64.399029999999996</v>
      </c>
      <c r="FB525" s="14">
        <v>64.537440000000004</v>
      </c>
      <c r="FC525" s="14">
        <v>65.899510000000006</v>
      </c>
      <c r="FD525" s="14">
        <v>68.075749999999999</v>
      </c>
      <c r="FE525" s="14">
        <v>70.466130000000007</v>
      </c>
      <c r="FF525" s="14">
        <v>72.846909999999994</v>
      </c>
      <c r="FG525" s="14">
        <v>74.669719999999998</v>
      </c>
      <c r="FH525" s="14">
        <v>75.420389999999998</v>
      </c>
      <c r="FI525" s="14">
        <v>75.750439999999998</v>
      </c>
      <c r="FJ525" s="14">
        <v>75.474159999999998</v>
      </c>
      <c r="FK525" s="14">
        <v>74.970240000000004</v>
      </c>
      <c r="FL525" s="14">
        <v>73.735749999999996</v>
      </c>
      <c r="FM525" s="14">
        <v>71.960790000000003</v>
      </c>
      <c r="FN525" s="14">
        <v>69.489850000000004</v>
      </c>
      <c r="FO525" s="14">
        <v>68.179940000000002</v>
      </c>
      <c r="FP525" s="14">
        <v>67.455330000000004</v>
      </c>
      <c r="FQ525" s="14">
        <v>66.718410000000006</v>
      </c>
      <c r="FR525" s="14">
        <v>66.234549999999999</v>
      </c>
      <c r="FS525" s="14">
        <v>1.669713</v>
      </c>
      <c r="FT525" s="14">
        <v>4.6848500000000001E-2</v>
      </c>
      <c r="FU525" s="14">
        <v>7.9731499999999997E-2</v>
      </c>
      <c r="FW525" s="14"/>
      <c r="IA525" s="52"/>
    </row>
    <row r="526" spans="1:235" x14ac:dyDescent="0.6">
      <c r="A526" t="s">
        <v>226</v>
      </c>
      <c r="B526" t="s">
        <v>0</v>
      </c>
      <c r="C526" t="s">
        <v>293</v>
      </c>
      <c r="D526" s="53" t="s">
        <v>242</v>
      </c>
      <c r="E526" t="s">
        <v>221</v>
      </c>
      <c r="F526" s="14">
        <v>1583</v>
      </c>
      <c r="G526" s="14">
        <v>0.87092320000000001</v>
      </c>
      <c r="H526" s="14">
        <v>0.81394319999999998</v>
      </c>
      <c r="I526" s="14">
        <v>0.76774969999999998</v>
      </c>
      <c r="J526" s="14">
        <v>0.73776459999999999</v>
      </c>
      <c r="K526" s="14">
        <v>0.72844520000000001</v>
      </c>
      <c r="L526" s="14">
        <v>0.73662620000000001</v>
      </c>
      <c r="M526" s="14">
        <v>0.85474910000000004</v>
      </c>
      <c r="N526" s="14">
        <v>0.92185550000000005</v>
      </c>
      <c r="O526" s="14">
        <v>0.91728100000000001</v>
      </c>
      <c r="P526" s="14">
        <v>0.94517949999999995</v>
      </c>
      <c r="Q526" s="14">
        <v>1.026465</v>
      </c>
      <c r="R526" s="14">
        <v>1.0204979999999999</v>
      </c>
      <c r="S526" s="14">
        <v>1.1261639999999999</v>
      </c>
      <c r="T526" s="14">
        <v>1.174086</v>
      </c>
      <c r="U526" s="14">
        <v>1.284208</v>
      </c>
      <c r="V526" s="14">
        <v>1.381929</v>
      </c>
      <c r="W526" s="14">
        <v>1.4311830000000001</v>
      </c>
      <c r="X526" s="14">
        <v>1.4573</v>
      </c>
      <c r="Y526" s="14">
        <v>1.471052</v>
      </c>
      <c r="Z526" s="14">
        <v>1.453498</v>
      </c>
      <c r="AA526" s="14">
        <v>1.3525180000000001</v>
      </c>
      <c r="AB526" s="14">
        <v>1.290651</v>
      </c>
      <c r="AC526" s="14">
        <v>1.151473</v>
      </c>
      <c r="AD526" s="14">
        <v>0.95993459999999997</v>
      </c>
      <c r="AE526" s="14">
        <v>-0.15473970000000001</v>
      </c>
      <c r="AF526" s="14">
        <v>-0.11136939999999999</v>
      </c>
      <c r="AG526" s="14">
        <v>-8.01423E-2</v>
      </c>
      <c r="AH526" s="14">
        <v>-6.3112199999999993E-2</v>
      </c>
      <c r="AI526" s="14">
        <v>-6.1935900000000002E-2</v>
      </c>
      <c r="AJ526" s="14">
        <v>-9.4325699999999998E-2</v>
      </c>
      <c r="AK526" s="14">
        <v>-2.3534200000000002E-2</v>
      </c>
      <c r="AL526" s="14">
        <v>9.1993999999999999E-3</v>
      </c>
      <c r="AM526" s="14">
        <v>-1.3727400000000001E-2</v>
      </c>
      <c r="AN526" s="14">
        <v>-1.9695299999999999E-2</v>
      </c>
      <c r="AO526" s="14">
        <v>1.0024000000000001E-3</v>
      </c>
      <c r="AP526" s="14">
        <v>-7.8526399999999996E-2</v>
      </c>
      <c r="AQ526" s="14">
        <v>-7.4634099999999995E-2</v>
      </c>
      <c r="AR526" s="14">
        <v>-0.11901059999999999</v>
      </c>
      <c r="AS526" s="14">
        <v>-8.6279800000000004E-2</v>
      </c>
      <c r="AT526" s="14">
        <v>-8.6501099999999997E-2</v>
      </c>
      <c r="AU526" s="14">
        <v>-6.4665399999999998E-2</v>
      </c>
      <c r="AV526" s="14">
        <v>-6.24498E-2</v>
      </c>
      <c r="AW526" s="14">
        <v>-1.25586E-2</v>
      </c>
      <c r="AX526" s="14">
        <v>7.8594000000000008E-3</v>
      </c>
      <c r="AY526" s="14">
        <v>-4.2773800000000001E-2</v>
      </c>
      <c r="AZ526" s="14">
        <v>-6.9039199999999995E-2</v>
      </c>
      <c r="BA526" s="14">
        <v>-7.5417600000000001E-2</v>
      </c>
      <c r="BB526" s="14">
        <v>-0.11180320000000001</v>
      </c>
      <c r="BC526" s="14">
        <v>-0.117494</v>
      </c>
      <c r="BD526" s="14">
        <v>-8.5976700000000003E-2</v>
      </c>
      <c r="BE526" s="14">
        <v>-5.8659599999999999E-2</v>
      </c>
      <c r="BF526" s="14">
        <v>-4.3808800000000002E-2</v>
      </c>
      <c r="BG526" s="14">
        <v>-4.1536700000000003E-2</v>
      </c>
      <c r="BH526" s="14">
        <v>-6.13695E-2</v>
      </c>
      <c r="BI526" s="14">
        <v>-2.5159999999999999E-4</v>
      </c>
      <c r="BJ526" s="14">
        <v>3.2036500000000002E-2</v>
      </c>
      <c r="BK526" s="14">
        <v>1.28901E-2</v>
      </c>
      <c r="BL526" s="14">
        <v>7.7396000000000001E-3</v>
      </c>
      <c r="BM526" s="14">
        <v>3.0629799999999999E-2</v>
      </c>
      <c r="BN526" s="14">
        <v>-4.7176099999999999E-2</v>
      </c>
      <c r="BO526" s="14">
        <v>-3.6176399999999997E-2</v>
      </c>
      <c r="BP526" s="14">
        <v>-7.2201899999999999E-2</v>
      </c>
      <c r="BQ526" s="14">
        <v>-3.8694600000000003E-2</v>
      </c>
      <c r="BR526" s="14">
        <v>-3.6398800000000002E-2</v>
      </c>
      <c r="BS526" s="14">
        <v>-1.30715E-2</v>
      </c>
      <c r="BT526" s="14">
        <v>-1.7016400000000001E-2</v>
      </c>
      <c r="BU526" s="14">
        <v>2.8266400000000001E-2</v>
      </c>
      <c r="BV526" s="14">
        <v>4.4069499999999998E-2</v>
      </c>
      <c r="BW526" s="14">
        <v>-1.12569E-2</v>
      </c>
      <c r="BX526" s="14">
        <v>-3.5616200000000001E-2</v>
      </c>
      <c r="BY526" s="14">
        <v>-4.4572800000000003E-2</v>
      </c>
      <c r="BZ526" s="14">
        <v>-8.7572499999999998E-2</v>
      </c>
      <c r="CA526" s="14">
        <v>-9.1697699999999993E-2</v>
      </c>
      <c r="CB526" s="14">
        <v>-6.8389900000000003E-2</v>
      </c>
      <c r="CC526" s="14">
        <v>-4.3780699999999999E-2</v>
      </c>
      <c r="CD526" s="14">
        <v>-3.0439299999999999E-2</v>
      </c>
      <c r="CE526" s="14">
        <v>-2.7408399999999999E-2</v>
      </c>
      <c r="CF526" s="14">
        <v>-3.8544000000000002E-2</v>
      </c>
      <c r="CG526" s="14">
        <v>1.58739E-2</v>
      </c>
      <c r="CH526" s="14">
        <v>4.7853399999999997E-2</v>
      </c>
      <c r="CI526" s="14">
        <v>3.13253E-2</v>
      </c>
      <c r="CJ526" s="14">
        <v>2.6740900000000001E-2</v>
      </c>
      <c r="CK526" s="14">
        <v>5.1149699999999999E-2</v>
      </c>
      <c r="CL526" s="14">
        <v>-2.54629E-2</v>
      </c>
      <c r="CM526" s="14">
        <v>-9.5406999999999992E-3</v>
      </c>
      <c r="CN526" s="14">
        <v>-3.97823E-2</v>
      </c>
      <c r="CO526" s="14">
        <v>-5.7371999999999996E-3</v>
      </c>
      <c r="CP526" s="14">
        <v>-1.6980999999999999E-3</v>
      </c>
      <c r="CQ526" s="14">
        <v>2.26623E-2</v>
      </c>
      <c r="CR526" s="14">
        <v>1.44507E-2</v>
      </c>
      <c r="CS526" s="14">
        <v>5.6541599999999997E-2</v>
      </c>
      <c r="CT526" s="14">
        <v>6.9148600000000005E-2</v>
      </c>
      <c r="CU526" s="14">
        <v>1.0571499999999999E-2</v>
      </c>
      <c r="CV526" s="14">
        <v>-1.2467600000000001E-2</v>
      </c>
      <c r="CW526" s="14">
        <v>-2.32097E-2</v>
      </c>
      <c r="CX526" s="14">
        <v>-7.07903E-2</v>
      </c>
      <c r="CY526" s="14">
        <v>-6.5901399999999999E-2</v>
      </c>
      <c r="CZ526" s="14">
        <v>-5.0803000000000001E-2</v>
      </c>
      <c r="DA526" s="14">
        <v>-2.8901799999999998E-2</v>
      </c>
      <c r="DB526" s="14">
        <v>-1.70698E-2</v>
      </c>
      <c r="DC526" s="14">
        <v>-1.328E-2</v>
      </c>
      <c r="DD526" s="14">
        <v>-1.5718599999999999E-2</v>
      </c>
      <c r="DE526" s="14">
        <v>3.1999300000000001E-2</v>
      </c>
      <c r="DF526" s="14">
        <v>6.3670299999999999E-2</v>
      </c>
      <c r="DG526" s="14">
        <v>4.9760499999999999E-2</v>
      </c>
      <c r="DH526" s="14">
        <v>4.5742199999999997E-2</v>
      </c>
      <c r="DI526" s="14">
        <v>7.1669499999999997E-2</v>
      </c>
      <c r="DJ526" s="14">
        <v>-3.7496999999999999E-3</v>
      </c>
      <c r="DK526" s="14">
        <v>1.7094999999999999E-2</v>
      </c>
      <c r="DL526" s="14">
        <v>-7.3626999999999998E-3</v>
      </c>
      <c r="DM526" s="14">
        <v>2.72202E-2</v>
      </c>
      <c r="DN526" s="14">
        <v>3.30026E-2</v>
      </c>
      <c r="DO526" s="14">
        <v>5.8396000000000003E-2</v>
      </c>
      <c r="DP526" s="14">
        <v>4.5917800000000002E-2</v>
      </c>
      <c r="DQ526" s="14">
        <v>8.4816900000000001E-2</v>
      </c>
      <c r="DR526" s="14">
        <v>9.4227599999999995E-2</v>
      </c>
      <c r="DS526" s="14">
        <v>3.2399999999999998E-2</v>
      </c>
      <c r="DT526" s="14">
        <v>1.0681100000000001E-2</v>
      </c>
      <c r="DU526" s="14">
        <v>-1.8466000000000001E-3</v>
      </c>
      <c r="DV526" s="14">
        <v>-5.4008199999999999E-2</v>
      </c>
      <c r="DW526" s="14">
        <v>-2.8655699999999999E-2</v>
      </c>
      <c r="DX526" s="14">
        <v>-2.54103E-2</v>
      </c>
      <c r="DY526" s="14">
        <v>-7.4190000000000002E-3</v>
      </c>
      <c r="DZ526" s="14">
        <v>2.2334999999999998E-3</v>
      </c>
      <c r="EA526" s="14">
        <v>7.1190999999999997E-3</v>
      </c>
      <c r="EB526" s="14">
        <v>1.7237599999999999E-2</v>
      </c>
      <c r="EC526" s="14">
        <v>5.5281999999999998E-2</v>
      </c>
      <c r="ED526" s="14">
        <v>8.6507399999999998E-2</v>
      </c>
      <c r="EE526" s="14">
        <v>7.6378000000000001E-2</v>
      </c>
      <c r="EF526" s="14">
        <v>7.3177099999999995E-2</v>
      </c>
      <c r="EG526" s="14">
        <v>0.101297</v>
      </c>
      <c r="EH526" s="14">
        <v>2.7600699999999999E-2</v>
      </c>
      <c r="EI526" s="14">
        <v>5.5552700000000003E-2</v>
      </c>
      <c r="EJ526" s="14">
        <v>3.9446099999999998E-2</v>
      </c>
      <c r="EK526" s="14">
        <v>7.4805399999999994E-2</v>
      </c>
      <c r="EL526" s="14">
        <v>8.3104899999999995E-2</v>
      </c>
      <c r="EM526" s="14">
        <v>0.1099899</v>
      </c>
      <c r="EN526" s="14">
        <v>9.1351199999999994E-2</v>
      </c>
      <c r="EO526" s="14">
        <v>0.1256419</v>
      </c>
      <c r="EP526" s="14">
        <v>0.13043769999999999</v>
      </c>
      <c r="EQ526" s="14">
        <v>6.3916799999999996E-2</v>
      </c>
      <c r="ER526" s="14">
        <v>4.4103999999999997E-2</v>
      </c>
      <c r="ES526" s="14">
        <v>2.8998199999999998E-2</v>
      </c>
      <c r="ET526" s="14">
        <v>-2.9777499999999998E-2</v>
      </c>
      <c r="EU526" s="14">
        <v>64.056370000000001</v>
      </c>
      <c r="EV526" s="14">
        <v>63.51153</v>
      </c>
      <c r="EW526" s="14">
        <v>63.102969999999999</v>
      </c>
      <c r="EX526" s="14">
        <v>62.700319999999998</v>
      </c>
      <c r="EY526" s="14">
        <v>62.441310000000001</v>
      </c>
      <c r="EZ526" s="14">
        <v>62.203200000000002</v>
      </c>
      <c r="FA526" s="14">
        <v>62.253300000000003</v>
      </c>
      <c r="FB526" s="14">
        <v>62.648130000000002</v>
      </c>
      <c r="FC526" s="14">
        <v>64.122699999999995</v>
      </c>
      <c r="FD526" s="14">
        <v>66.51437</v>
      </c>
      <c r="FE526" s="14">
        <v>69.633200000000002</v>
      </c>
      <c r="FF526" s="14">
        <v>72.750870000000006</v>
      </c>
      <c r="FG526" s="14">
        <v>75.300089999999997</v>
      </c>
      <c r="FH526" s="14">
        <v>77.402619999999999</v>
      </c>
      <c r="FI526" s="14">
        <v>78.049610000000001</v>
      </c>
      <c r="FJ526" s="14">
        <v>77.814080000000004</v>
      </c>
      <c r="FK526" s="14">
        <v>76.84299</v>
      </c>
      <c r="FL526" s="14">
        <v>75.534009999999995</v>
      </c>
      <c r="FM526" s="14">
        <v>73.279589999999999</v>
      </c>
      <c r="FN526" s="14">
        <v>69.665629999999993</v>
      </c>
      <c r="FO526" s="14">
        <v>67.443600000000004</v>
      </c>
      <c r="FP526" s="14">
        <v>66.435199999999995</v>
      </c>
      <c r="FQ526" s="14">
        <v>65.583299999999994</v>
      </c>
      <c r="FR526" s="14">
        <v>64.890919999999994</v>
      </c>
      <c r="FS526" s="14">
        <v>1.7183090000000001</v>
      </c>
      <c r="FT526" s="14">
        <v>2.9081699999999999E-2</v>
      </c>
      <c r="FU526" s="14">
        <v>4.7202800000000003E-2</v>
      </c>
      <c r="FW526" s="14"/>
      <c r="HY526" s="52"/>
    </row>
    <row r="527" spans="1:235" x14ac:dyDescent="0.6">
      <c r="A527" t="s">
        <v>226</v>
      </c>
      <c r="B527" t="s">
        <v>0</v>
      </c>
      <c r="C527" t="s">
        <v>293</v>
      </c>
      <c r="D527" s="53" t="s">
        <v>254</v>
      </c>
      <c r="E527" t="s">
        <v>219</v>
      </c>
      <c r="F527" s="14">
        <v>6911</v>
      </c>
      <c r="G527" s="14">
        <v>4.1969979999999998</v>
      </c>
      <c r="H527" s="14">
        <v>3.7449949999999999</v>
      </c>
      <c r="I527" s="14">
        <v>3.4569139999999998</v>
      </c>
      <c r="J527" s="14">
        <v>3.3443420000000001</v>
      </c>
      <c r="K527" s="14">
        <v>3.2068180000000002</v>
      </c>
      <c r="L527" s="14">
        <v>3.242302</v>
      </c>
      <c r="M527" s="14">
        <v>3.5572910000000002</v>
      </c>
      <c r="N527" s="14">
        <v>3.7965019999999998</v>
      </c>
      <c r="O527" s="14">
        <v>3.9280650000000001</v>
      </c>
      <c r="P527" s="14">
        <v>4.2091180000000001</v>
      </c>
      <c r="Q527" s="14">
        <v>4.7784800000000001</v>
      </c>
      <c r="R527" s="14">
        <v>5.2668359999999996</v>
      </c>
      <c r="S527" s="14">
        <v>6.2053929999999999</v>
      </c>
      <c r="T527" s="14">
        <v>7.0655799999999997</v>
      </c>
      <c r="U527" s="14">
        <v>7.843299</v>
      </c>
      <c r="V527" s="14">
        <v>8.6706959999999995</v>
      </c>
      <c r="W527" s="14">
        <v>8.8078509999999994</v>
      </c>
      <c r="X527" s="14">
        <v>8.6132200000000001</v>
      </c>
      <c r="Y527" s="14">
        <v>8.2761080000000007</v>
      </c>
      <c r="Z527" s="14">
        <v>7.897329</v>
      </c>
      <c r="AA527" s="14">
        <v>7.6154809999999999</v>
      </c>
      <c r="AB527" s="14">
        <v>7.2670779999999997</v>
      </c>
      <c r="AC527" s="14">
        <v>6.6105400000000003</v>
      </c>
      <c r="AD527" s="14">
        <v>5.6826140000000001</v>
      </c>
      <c r="AE527" s="14">
        <v>-0.20671800000000001</v>
      </c>
      <c r="AF527" s="14">
        <v>-0.26926620000000001</v>
      </c>
      <c r="AG527" s="14">
        <v>-0.19771540000000001</v>
      </c>
      <c r="AH527" s="14">
        <v>-6.8854700000000005E-2</v>
      </c>
      <c r="AI527" s="14">
        <v>-9.9708400000000003E-2</v>
      </c>
      <c r="AJ527" s="14">
        <v>-0.11428339999999999</v>
      </c>
      <c r="AK527" s="14">
        <v>5.1213999999999999E-3</v>
      </c>
      <c r="AL527" s="14">
        <v>5.2391E-2</v>
      </c>
      <c r="AM527" s="14">
        <v>-2.8326500000000001E-2</v>
      </c>
      <c r="AN527" s="14">
        <v>-5.98495E-2</v>
      </c>
      <c r="AO527" s="14">
        <v>1.1639E-3</v>
      </c>
      <c r="AP527" s="14">
        <v>-0.15957569999999999</v>
      </c>
      <c r="AQ527" s="14">
        <v>-0.1126249</v>
      </c>
      <c r="AR527" s="14">
        <v>-0.19481879999999999</v>
      </c>
      <c r="AS527" s="14">
        <v>-0.14799509999999999</v>
      </c>
      <c r="AT527" s="14">
        <v>2.7519800000000001E-2</v>
      </c>
      <c r="AU527" s="14">
        <v>0.31465539999999997</v>
      </c>
      <c r="AV527" s="14">
        <v>0.1157691</v>
      </c>
      <c r="AW527" s="14">
        <v>0.1274121</v>
      </c>
      <c r="AX527" s="14">
        <v>0.27512569999999997</v>
      </c>
      <c r="AY527" s="14">
        <v>0.1675981</v>
      </c>
      <c r="AZ527" s="14">
        <v>-0.1553561</v>
      </c>
      <c r="BA527" s="14">
        <v>-0.1906206</v>
      </c>
      <c r="BB527" s="14">
        <v>-0.18148600000000001</v>
      </c>
      <c r="BC527" s="14">
        <v>-0.12819</v>
      </c>
      <c r="BD527" s="14">
        <v>-0.19370399999999999</v>
      </c>
      <c r="BE527" s="14">
        <v>-0.1304352</v>
      </c>
      <c r="BF527" s="14">
        <v>-1.2326500000000001E-2</v>
      </c>
      <c r="BG527" s="14">
        <v>-4.6578000000000001E-2</v>
      </c>
      <c r="BH527" s="14">
        <v>-4.9527399999999999E-2</v>
      </c>
      <c r="BI527" s="14">
        <v>6.5914700000000007E-2</v>
      </c>
      <c r="BJ527" s="14">
        <v>0.1097485</v>
      </c>
      <c r="BK527" s="14">
        <v>3.7234999999999997E-2</v>
      </c>
      <c r="BL527" s="14">
        <v>9.8376999999999996E-3</v>
      </c>
      <c r="BM527" s="14">
        <v>8.5155700000000001E-2</v>
      </c>
      <c r="BN527" s="14">
        <v>-4.99263E-2</v>
      </c>
      <c r="BO527" s="14">
        <v>1.1772400000000001E-2</v>
      </c>
      <c r="BP527" s="14">
        <v>-4.7273099999999998E-2</v>
      </c>
      <c r="BQ527" s="14">
        <v>3.2060000000000001E-3</v>
      </c>
      <c r="BR527" s="14">
        <v>0.18065039999999999</v>
      </c>
      <c r="BS527" s="14">
        <v>0.47015180000000001</v>
      </c>
      <c r="BT527" s="14">
        <v>0.27108159999999998</v>
      </c>
      <c r="BU527" s="14">
        <v>0.27219280000000001</v>
      </c>
      <c r="BV527" s="14">
        <v>0.39878019999999997</v>
      </c>
      <c r="BW527" s="14">
        <v>0.28896660000000002</v>
      </c>
      <c r="BX527" s="14">
        <v>-4.2837300000000002E-2</v>
      </c>
      <c r="BY527" s="14">
        <v>-8.6942099999999994E-2</v>
      </c>
      <c r="BZ527" s="14">
        <v>-9.4953200000000001E-2</v>
      </c>
      <c r="CA527" s="14">
        <v>-7.3801800000000001E-2</v>
      </c>
      <c r="CB527" s="14">
        <v>-0.14136989999999999</v>
      </c>
      <c r="CC527" s="14">
        <v>-8.3837200000000001E-2</v>
      </c>
      <c r="CD527" s="14">
        <v>2.68247E-2</v>
      </c>
      <c r="CE527" s="14">
        <v>-9.7800000000000005E-3</v>
      </c>
      <c r="CF527" s="14">
        <v>-4.6775999999999996E-3</v>
      </c>
      <c r="CG527" s="14">
        <v>0.10802</v>
      </c>
      <c r="CH527" s="14">
        <v>0.1494741</v>
      </c>
      <c r="CI527" s="14">
        <v>8.2642599999999997E-2</v>
      </c>
      <c r="CJ527" s="14">
        <v>5.8102800000000003E-2</v>
      </c>
      <c r="CK527" s="14">
        <v>0.14332819999999999</v>
      </c>
      <c r="CL527" s="14">
        <v>2.6016500000000001E-2</v>
      </c>
      <c r="CM527" s="14">
        <v>9.7929600000000006E-2</v>
      </c>
      <c r="CN527" s="14">
        <v>5.4916600000000003E-2</v>
      </c>
      <c r="CO527" s="14">
        <v>0.1079275</v>
      </c>
      <c r="CP527" s="14">
        <v>0.28670830000000003</v>
      </c>
      <c r="CQ527" s="14">
        <v>0.57784809999999998</v>
      </c>
      <c r="CR527" s="14">
        <v>0.3786505</v>
      </c>
      <c r="CS527" s="14">
        <v>0.37246750000000001</v>
      </c>
      <c r="CT527" s="14">
        <v>0.48442289999999999</v>
      </c>
      <c r="CU527" s="14">
        <v>0.37302610000000003</v>
      </c>
      <c r="CV527" s="14">
        <v>3.5092900000000003E-2</v>
      </c>
      <c r="CW527" s="14">
        <v>-1.51346E-2</v>
      </c>
      <c r="CX527" s="14">
        <v>-3.5020900000000001E-2</v>
      </c>
      <c r="CY527" s="14">
        <v>-1.94136E-2</v>
      </c>
      <c r="CZ527" s="14">
        <v>-8.9035799999999998E-2</v>
      </c>
      <c r="DA527" s="14">
        <v>-3.7239099999999997E-2</v>
      </c>
      <c r="DB527" s="14">
        <v>6.5976000000000007E-2</v>
      </c>
      <c r="DC527" s="14">
        <v>2.7018E-2</v>
      </c>
      <c r="DD527" s="14">
        <v>4.0172199999999998E-2</v>
      </c>
      <c r="DE527" s="14">
        <v>0.15012529999999999</v>
      </c>
      <c r="DF527" s="14">
        <v>0.1891998</v>
      </c>
      <c r="DG527" s="14">
        <v>0.1280502</v>
      </c>
      <c r="DH527" s="14">
        <v>0.106368</v>
      </c>
      <c r="DI527" s="14">
        <v>0.2015007</v>
      </c>
      <c r="DJ527" s="14">
        <v>0.10195940000000001</v>
      </c>
      <c r="DK527" s="14">
        <v>0.18408679999999999</v>
      </c>
      <c r="DL527" s="14">
        <v>0.1571062</v>
      </c>
      <c r="DM527" s="14">
        <v>0.212649</v>
      </c>
      <c r="DN527" s="14">
        <v>0.39276610000000001</v>
      </c>
      <c r="DO527" s="14">
        <v>0.68554440000000005</v>
      </c>
      <c r="DP527" s="14">
        <v>0.48621950000000003</v>
      </c>
      <c r="DQ527" s="14">
        <v>0.4727422</v>
      </c>
      <c r="DR527" s="14">
        <v>0.57006559999999995</v>
      </c>
      <c r="DS527" s="14">
        <v>0.45708549999999998</v>
      </c>
      <c r="DT527" s="14">
        <v>0.1130232</v>
      </c>
      <c r="DU527" s="14">
        <v>5.6672800000000002E-2</v>
      </c>
      <c r="DV527" s="14">
        <v>2.49115E-2</v>
      </c>
      <c r="DW527" s="14">
        <v>5.9114399999999998E-2</v>
      </c>
      <c r="DX527" s="14">
        <v>-1.3473600000000001E-2</v>
      </c>
      <c r="DY527" s="14">
        <v>3.0041100000000001E-2</v>
      </c>
      <c r="DZ527" s="14">
        <v>0.1225041</v>
      </c>
      <c r="EA527" s="14">
        <v>8.0148399999999995E-2</v>
      </c>
      <c r="EB527" s="14">
        <v>0.1049282</v>
      </c>
      <c r="EC527" s="14">
        <v>0.21091860000000001</v>
      </c>
      <c r="ED527" s="14">
        <v>0.24655730000000001</v>
      </c>
      <c r="EE527" s="14">
        <v>0.19361159999999999</v>
      </c>
      <c r="EF527" s="14">
        <v>0.17605509999999999</v>
      </c>
      <c r="EG527" s="14">
        <v>0.28549239999999998</v>
      </c>
      <c r="EH527" s="14">
        <v>0.21160880000000001</v>
      </c>
      <c r="EI527" s="14">
        <v>0.30848409999999998</v>
      </c>
      <c r="EJ527" s="14">
        <v>0.30465189999999998</v>
      </c>
      <c r="EK527" s="14">
        <v>0.36385020000000001</v>
      </c>
      <c r="EL527" s="14">
        <v>0.54589679999999996</v>
      </c>
      <c r="EM527" s="14">
        <v>0.84104069999999997</v>
      </c>
      <c r="EN527" s="14">
        <v>0.64153190000000004</v>
      </c>
      <c r="EO527" s="14">
        <v>0.61752289999999999</v>
      </c>
      <c r="EP527" s="14">
        <v>0.69372</v>
      </c>
      <c r="EQ527" s="14">
        <v>0.57845409999999997</v>
      </c>
      <c r="ER527" s="14">
        <v>0.22554199999999999</v>
      </c>
      <c r="ES527" s="14">
        <v>0.1603513</v>
      </c>
      <c r="ET527" s="14">
        <v>0.1114443</v>
      </c>
      <c r="EU527" s="14">
        <v>67.068420000000003</v>
      </c>
      <c r="EV527" s="14">
        <v>65.895520000000005</v>
      </c>
      <c r="EW527" s="14">
        <v>66.076139999999995</v>
      </c>
      <c r="EX527" s="14">
        <v>66.070499999999996</v>
      </c>
      <c r="EY527" s="14">
        <v>65.114279999999994</v>
      </c>
      <c r="EZ527" s="14">
        <v>64.654200000000003</v>
      </c>
      <c r="FA527" s="14">
        <v>64.538290000000003</v>
      </c>
      <c r="FB527" s="14">
        <v>64.198130000000006</v>
      </c>
      <c r="FC527" s="14">
        <v>67.987089999999995</v>
      </c>
      <c r="FD527" s="14">
        <v>74.389579999999995</v>
      </c>
      <c r="FE527" s="14">
        <v>80.208960000000005</v>
      </c>
      <c r="FF527" s="14">
        <v>84.265659999999997</v>
      </c>
      <c r="FG527" s="14">
        <v>86.922079999999994</v>
      </c>
      <c r="FH527" s="14">
        <v>88.490499999999997</v>
      </c>
      <c r="FI527" s="14">
        <v>89.353970000000004</v>
      </c>
      <c r="FJ527" s="14">
        <v>86.815219999999997</v>
      </c>
      <c r="FK527" s="14">
        <v>85.232860000000002</v>
      </c>
      <c r="FL527" s="14">
        <v>83.4298</v>
      </c>
      <c r="FM527" s="14">
        <v>81.440640000000002</v>
      </c>
      <c r="FN527" s="14">
        <v>78.340450000000004</v>
      </c>
      <c r="FO527" s="14">
        <v>76.866579999999999</v>
      </c>
      <c r="FP527" s="14">
        <v>75.857380000000006</v>
      </c>
      <c r="FQ527" s="14">
        <v>74.960530000000006</v>
      </c>
      <c r="FR527" s="14">
        <v>73.199910000000003</v>
      </c>
      <c r="FS527" s="14">
        <v>3.7116739999999999</v>
      </c>
      <c r="FT527" s="14">
        <v>9.3298800000000001E-2</v>
      </c>
      <c r="FU527" s="14">
        <v>0.16394800000000001</v>
      </c>
      <c r="FW527" s="14"/>
      <c r="HY527" s="52"/>
    </row>
    <row r="528" spans="1:235" x14ac:dyDescent="0.6">
      <c r="A528" t="s">
        <v>226</v>
      </c>
      <c r="B528" t="s">
        <v>0</v>
      </c>
      <c r="C528" t="s">
        <v>293</v>
      </c>
      <c r="D528" s="53" t="s">
        <v>254</v>
      </c>
      <c r="E528" t="s">
        <v>220</v>
      </c>
      <c r="F528" s="14">
        <v>5328</v>
      </c>
      <c r="G528" s="14">
        <v>3.1199430000000001</v>
      </c>
      <c r="H528" s="14">
        <v>2.788967</v>
      </c>
      <c r="I528" s="14">
        <v>2.565207</v>
      </c>
      <c r="J528" s="14">
        <v>2.4925519999999999</v>
      </c>
      <c r="K528" s="14">
        <v>2.3699479999999999</v>
      </c>
      <c r="L528" s="14">
        <v>2.4324499999999998</v>
      </c>
      <c r="M528" s="14">
        <v>2.6264599999999998</v>
      </c>
      <c r="N528" s="14">
        <v>2.7850899999999998</v>
      </c>
      <c r="O528" s="14">
        <v>2.889176</v>
      </c>
      <c r="P528" s="14">
        <v>3.060222</v>
      </c>
      <c r="Q528" s="14">
        <v>3.3889670000000001</v>
      </c>
      <c r="R528" s="14">
        <v>3.816268</v>
      </c>
      <c r="S528" s="14">
        <v>4.3546779999999998</v>
      </c>
      <c r="T528" s="14">
        <v>4.9601129999999998</v>
      </c>
      <c r="U528" s="14">
        <v>5.3894279999999997</v>
      </c>
      <c r="V528" s="14">
        <v>5.9700569999999997</v>
      </c>
      <c r="W528" s="14">
        <v>6.147627</v>
      </c>
      <c r="X528" s="14">
        <v>6.0840639999999997</v>
      </c>
      <c r="Y528" s="14">
        <v>5.921246</v>
      </c>
      <c r="Z528" s="14">
        <v>5.7266380000000003</v>
      </c>
      <c r="AA528" s="14">
        <v>5.6173000000000002</v>
      </c>
      <c r="AB528" s="14">
        <v>5.3410780000000004</v>
      </c>
      <c r="AC528" s="14">
        <v>4.9307230000000004</v>
      </c>
      <c r="AD528" s="14">
        <v>4.2973059999999998</v>
      </c>
      <c r="AE528" s="14">
        <v>-0.14296020000000001</v>
      </c>
      <c r="AF528" s="14">
        <v>-0.1920036</v>
      </c>
      <c r="AG528" s="14">
        <v>-0.17606540000000001</v>
      </c>
      <c r="AH528" s="14">
        <v>-6.9431699999999999E-2</v>
      </c>
      <c r="AI528" s="14">
        <v>-0.1098462</v>
      </c>
      <c r="AJ528" s="14">
        <v>-6.2042100000000003E-2</v>
      </c>
      <c r="AK528" s="14">
        <v>-2.5581799999999998E-2</v>
      </c>
      <c r="AL528" s="14">
        <v>-4.5000600000000002E-2</v>
      </c>
      <c r="AM528" s="14">
        <v>-0.1190389</v>
      </c>
      <c r="AN528" s="14">
        <v>-0.1603697</v>
      </c>
      <c r="AO528" s="14">
        <v>-0.13290440000000001</v>
      </c>
      <c r="AP528" s="14">
        <v>-0.13484560000000001</v>
      </c>
      <c r="AQ528" s="14">
        <v>-9.8577399999999996E-2</v>
      </c>
      <c r="AR528" s="14">
        <v>-0.1126287</v>
      </c>
      <c r="AS528" s="14">
        <v>-0.2005092</v>
      </c>
      <c r="AT528" s="14">
        <v>-3.3942800000000002E-2</v>
      </c>
      <c r="AU528" s="14">
        <v>0.1847366</v>
      </c>
      <c r="AV528" s="14">
        <v>3.4574500000000001E-2</v>
      </c>
      <c r="AW528" s="14">
        <v>4.7631899999999998E-2</v>
      </c>
      <c r="AX528" s="14">
        <v>0.1643058</v>
      </c>
      <c r="AY528" s="14">
        <v>0.1649543</v>
      </c>
      <c r="AZ528" s="14">
        <v>-0.1005088</v>
      </c>
      <c r="BA528" s="14">
        <v>-0.1180239</v>
      </c>
      <c r="BB528" s="14">
        <v>-5.1090999999999998E-2</v>
      </c>
      <c r="BC528" s="14">
        <v>-7.3937100000000006E-2</v>
      </c>
      <c r="BD528" s="14">
        <v>-0.12793399999999999</v>
      </c>
      <c r="BE528" s="14">
        <v>-0.1173101</v>
      </c>
      <c r="BF528" s="14">
        <v>-2.0198000000000001E-2</v>
      </c>
      <c r="BG528" s="14">
        <v>-6.3801499999999997E-2</v>
      </c>
      <c r="BH528" s="14">
        <v>-1.9002100000000001E-2</v>
      </c>
      <c r="BI528" s="14">
        <v>2.3180599999999999E-2</v>
      </c>
      <c r="BJ528" s="14">
        <v>4.9915999999999997E-3</v>
      </c>
      <c r="BK528" s="14">
        <v>-6.3314899999999993E-2</v>
      </c>
      <c r="BL528" s="14">
        <v>-0.10296329999999999</v>
      </c>
      <c r="BM528" s="14">
        <v>-6.2726299999999999E-2</v>
      </c>
      <c r="BN528" s="14">
        <v>-4.1577700000000002E-2</v>
      </c>
      <c r="BO528" s="14">
        <v>-3.7583999999999998E-3</v>
      </c>
      <c r="BP528" s="14">
        <v>-6.1234999999999996E-3</v>
      </c>
      <c r="BQ528" s="14">
        <v>-7.8470200000000004E-2</v>
      </c>
      <c r="BR528" s="14">
        <v>8.9034100000000005E-2</v>
      </c>
      <c r="BS528" s="14">
        <v>0.31097580000000002</v>
      </c>
      <c r="BT528" s="14">
        <v>0.16712170000000001</v>
      </c>
      <c r="BU528" s="14">
        <v>0.1696975</v>
      </c>
      <c r="BV528" s="14">
        <v>0.26960679999999998</v>
      </c>
      <c r="BW528" s="14">
        <v>0.26749270000000003</v>
      </c>
      <c r="BX528" s="14">
        <v>-2.9723000000000002E-3</v>
      </c>
      <c r="BY528" s="14">
        <v>-3.1380999999999999E-2</v>
      </c>
      <c r="BZ528" s="14">
        <v>2.6266999999999999E-2</v>
      </c>
      <c r="CA528" s="14">
        <v>-2.61319E-2</v>
      </c>
      <c r="CB528" s="14">
        <v>-8.3559599999999998E-2</v>
      </c>
      <c r="CC528" s="14">
        <v>-7.6616400000000001E-2</v>
      </c>
      <c r="CD528" s="14">
        <v>1.39011E-2</v>
      </c>
      <c r="CE528" s="14">
        <v>-3.1911099999999998E-2</v>
      </c>
      <c r="CF528" s="14">
        <v>1.0807300000000001E-2</v>
      </c>
      <c r="CG528" s="14">
        <v>5.6953299999999998E-2</v>
      </c>
      <c r="CH528" s="14">
        <v>3.9615999999999998E-2</v>
      </c>
      <c r="CI528" s="14">
        <v>-2.4720599999999999E-2</v>
      </c>
      <c r="CJ528" s="14">
        <v>-6.3203800000000004E-2</v>
      </c>
      <c r="CK528" s="14">
        <v>-1.41212E-2</v>
      </c>
      <c r="CL528" s="14">
        <v>2.3019299999999999E-2</v>
      </c>
      <c r="CM528" s="14">
        <v>6.19129E-2</v>
      </c>
      <c r="CN528" s="14">
        <v>6.7641599999999996E-2</v>
      </c>
      <c r="CO528" s="14">
        <v>6.0536000000000001E-3</v>
      </c>
      <c r="CP528" s="14">
        <v>0.17420749999999999</v>
      </c>
      <c r="CQ528" s="14">
        <v>0.3984087</v>
      </c>
      <c r="CR528" s="14">
        <v>0.25892340000000003</v>
      </c>
      <c r="CS528" s="14">
        <v>0.25423990000000002</v>
      </c>
      <c r="CT528" s="14">
        <v>0.34253800000000001</v>
      </c>
      <c r="CU528" s="14">
        <v>0.33851049999999999</v>
      </c>
      <c r="CV528" s="14">
        <v>6.4581100000000002E-2</v>
      </c>
      <c r="CW528" s="14">
        <v>2.8627699999999999E-2</v>
      </c>
      <c r="CX528" s="14">
        <v>7.9844999999999999E-2</v>
      </c>
      <c r="CY528" s="14">
        <v>2.16733E-2</v>
      </c>
      <c r="CZ528" s="14">
        <v>-3.9185299999999999E-2</v>
      </c>
      <c r="DA528" s="14">
        <v>-3.5922599999999999E-2</v>
      </c>
      <c r="DB528" s="14">
        <v>4.8000300000000003E-2</v>
      </c>
      <c r="DC528" s="14">
        <v>-2.0599999999999999E-5</v>
      </c>
      <c r="DD528" s="14">
        <v>4.0616800000000002E-2</v>
      </c>
      <c r="DE528" s="14">
        <v>9.0726000000000001E-2</v>
      </c>
      <c r="DF528" s="14">
        <v>7.4240500000000001E-2</v>
      </c>
      <c r="DG528" s="14">
        <v>1.38738E-2</v>
      </c>
      <c r="DH528" s="14">
        <v>-2.3444300000000001E-2</v>
      </c>
      <c r="DI528" s="14">
        <v>3.4483899999999998E-2</v>
      </c>
      <c r="DJ528" s="14">
        <v>8.7616399999999997E-2</v>
      </c>
      <c r="DK528" s="14">
        <v>0.12758420000000001</v>
      </c>
      <c r="DL528" s="14">
        <v>0.1414067</v>
      </c>
      <c r="DM528" s="14">
        <v>9.0577400000000002E-2</v>
      </c>
      <c r="DN528" s="14">
        <v>0.25938090000000003</v>
      </c>
      <c r="DO528" s="14">
        <v>0.48584159999999998</v>
      </c>
      <c r="DP528" s="14">
        <v>0.35072520000000001</v>
      </c>
      <c r="DQ528" s="14">
        <v>0.33878219999999998</v>
      </c>
      <c r="DR528" s="14">
        <v>0.41546919999999998</v>
      </c>
      <c r="DS528" s="14">
        <v>0.40952830000000001</v>
      </c>
      <c r="DT528" s="14">
        <v>0.13213459999999999</v>
      </c>
      <c r="DU528" s="14">
        <v>8.8636300000000001E-2</v>
      </c>
      <c r="DV528" s="14">
        <v>0.13342290000000001</v>
      </c>
      <c r="DW528" s="14">
        <v>9.0696399999999996E-2</v>
      </c>
      <c r="DX528" s="14">
        <v>2.4884300000000002E-2</v>
      </c>
      <c r="DY528" s="14">
        <v>2.2832700000000001E-2</v>
      </c>
      <c r="DZ528" s="14">
        <v>9.7234000000000001E-2</v>
      </c>
      <c r="EA528" s="14">
        <v>4.6024099999999998E-2</v>
      </c>
      <c r="EB528" s="14">
        <v>8.3656800000000003E-2</v>
      </c>
      <c r="EC528" s="14">
        <v>0.13948840000000001</v>
      </c>
      <c r="ED528" s="14">
        <v>0.1242327</v>
      </c>
      <c r="EE528" s="14">
        <v>6.9597800000000001E-2</v>
      </c>
      <c r="EF528" s="14">
        <v>3.3962100000000002E-2</v>
      </c>
      <c r="EG528" s="14">
        <v>0.10466200000000001</v>
      </c>
      <c r="EH528" s="14">
        <v>0.1808843</v>
      </c>
      <c r="EI528" s="14">
        <v>0.22240309999999999</v>
      </c>
      <c r="EJ528" s="14">
        <v>0.24791179999999999</v>
      </c>
      <c r="EK528" s="14">
        <v>0.21261630000000001</v>
      </c>
      <c r="EL528" s="14">
        <v>0.38235780000000003</v>
      </c>
      <c r="EM528" s="14">
        <v>0.61208079999999998</v>
      </c>
      <c r="EN528" s="14">
        <v>0.48327239999999999</v>
      </c>
      <c r="EO528" s="14">
        <v>0.46084779999999997</v>
      </c>
      <c r="EP528" s="14">
        <v>0.52077030000000002</v>
      </c>
      <c r="EQ528" s="14">
        <v>0.51206680000000004</v>
      </c>
      <c r="ER528" s="14">
        <v>0.22967099999999999</v>
      </c>
      <c r="ES528" s="14">
        <v>0.1752792</v>
      </c>
      <c r="ET528" s="14">
        <v>0.21078089999999999</v>
      </c>
      <c r="EU528" s="14">
        <v>67.161109999999994</v>
      </c>
      <c r="EV528" s="14">
        <v>65.696089999999998</v>
      </c>
      <c r="EW528" s="14">
        <v>66.433989999999994</v>
      </c>
      <c r="EX528" s="14">
        <v>66.383889999999994</v>
      </c>
      <c r="EY528" s="14">
        <v>65.220849999999999</v>
      </c>
      <c r="EZ528" s="14">
        <v>65.016189999999995</v>
      </c>
      <c r="FA528" s="14">
        <v>64.908649999999994</v>
      </c>
      <c r="FB528" s="14">
        <v>64.502600000000001</v>
      </c>
      <c r="FC528" s="14">
        <v>68.009450000000001</v>
      </c>
      <c r="FD528" s="14">
        <v>74.406049999999993</v>
      </c>
      <c r="FE528" s="14">
        <v>79.672190000000001</v>
      </c>
      <c r="FF528" s="14">
        <v>82.8994</v>
      </c>
      <c r="FG528" s="14">
        <v>85.569090000000003</v>
      </c>
      <c r="FH528" s="14">
        <v>86.859120000000004</v>
      </c>
      <c r="FI528" s="14">
        <v>88.015029999999996</v>
      </c>
      <c r="FJ528" s="14">
        <v>84.946809999999999</v>
      </c>
      <c r="FK528" s="14">
        <v>83.904610000000005</v>
      </c>
      <c r="FL528" s="14">
        <v>82.199650000000005</v>
      </c>
      <c r="FM528" s="14">
        <v>80.342650000000006</v>
      </c>
      <c r="FN528" s="14">
        <v>77.478520000000003</v>
      </c>
      <c r="FO528" s="14">
        <v>76.282330000000002</v>
      </c>
      <c r="FP528" s="14">
        <v>75.513199999999998</v>
      </c>
      <c r="FQ528" s="14">
        <v>74.535359999999997</v>
      </c>
      <c r="FR528" s="14">
        <v>73.064750000000004</v>
      </c>
      <c r="FS528" s="14">
        <v>2.3567830000000001</v>
      </c>
      <c r="FT528" s="14">
        <v>7.37786E-2</v>
      </c>
      <c r="FU528" s="14">
        <v>0.13550180000000001</v>
      </c>
      <c r="FW528" s="14"/>
      <c r="IA528" s="52"/>
    </row>
    <row r="529" spans="1:235" x14ac:dyDescent="0.6">
      <c r="A529" t="s">
        <v>226</v>
      </c>
      <c r="B529" t="s">
        <v>0</v>
      </c>
      <c r="C529" t="s">
        <v>293</v>
      </c>
      <c r="D529" s="53" t="s">
        <v>254</v>
      </c>
      <c r="E529" t="s">
        <v>221</v>
      </c>
      <c r="F529" s="14">
        <v>1583</v>
      </c>
      <c r="G529" s="14">
        <v>1.0920620000000001</v>
      </c>
      <c r="H529" s="14">
        <v>0.9597772</v>
      </c>
      <c r="I529" s="14">
        <v>0.88429740000000001</v>
      </c>
      <c r="J529" s="14">
        <v>0.84418139999999997</v>
      </c>
      <c r="K529" s="14">
        <v>0.82353779999999999</v>
      </c>
      <c r="L529" s="14">
        <v>0.81369930000000001</v>
      </c>
      <c r="M529" s="14">
        <v>0.92137559999999996</v>
      </c>
      <c r="N529" s="14">
        <v>0.98826840000000005</v>
      </c>
      <c r="O529" s="14">
        <v>1.011096</v>
      </c>
      <c r="P529" s="14">
        <v>1.115445</v>
      </c>
      <c r="Q529" s="14">
        <v>1.3411999999999999</v>
      </c>
      <c r="R529" s="14">
        <v>1.43021</v>
      </c>
      <c r="S529" s="14">
        <v>1.8269</v>
      </c>
      <c r="T529" s="14">
        <v>2.0990009999999999</v>
      </c>
      <c r="U529" s="14">
        <v>2.406126</v>
      </c>
      <c r="V529" s="14">
        <v>2.6575160000000002</v>
      </c>
      <c r="W529" s="14">
        <v>2.6252629999999999</v>
      </c>
      <c r="X529" s="14">
        <v>2.5131019999999999</v>
      </c>
      <c r="Y529" s="14">
        <v>2.3526919999999998</v>
      </c>
      <c r="Z529" s="14">
        <v>2.1723840000000001</v>
      </c>
      <c r="AA529" s="14">
        <v>2.023012</v>
      </c>
      <c r="AB529" s="14">
        <v>1.940353</v>
      </c>
      <c r="AC529" s="14">
        <v>1.7037789999999999</v>
      </c>
      <c r="AD529" s="14">
        <v>1.4283060000000001</v>
      </c>
      <c r="AE529" s="14">
        <v>-9.3098100000000003E-2</v>
      </c>
      <c r="AF529" s="14">
        <v>-0.11689869999999999</v>
      </c>
      <c r="AG529" s="14">
        <v>-6.7854700000000004E-2</v>
      </c>
      <c r="AH529" s="14">
        <v>-4.0742399999999998E-2</v>
      </c>
      <c r="AI529" s="14">
        <v>-3.3970599999999997E-2</v>
      </c>
      <c r="AJ529" s="14">
        <v>-7.4272699999999997E-2</v>
      </c>
      <c r="AK529" s="14">
        <v>-1.06628E-2</v>
      </c>
      <c r="AL529" s="14">
        <v>3.9859899999999997E-2</v>
      </c>
      <c r="AM529" s="14">
        <v>2.13671E-2</v>
      </c>
      <c r="AN529" s="14">
        <v>2.5688800000000001E-2</v>
      </c>
      <c r="AO529" s="14">
        <v>3.3444000000000002E-2</v>
      </c>
      <c r="AP529" s="14">
        <v>-0.1123392</v>
      </c>
      <c r="AQ529" s="14">
        <v>-0.1097783</v>
      </c>
      <c r="AR529" s="14">
        <v>-0.1676359</v>
      </c>
      <c r="AS529" s="14">
        <v>-8.2770700000000003E-2</v>
      </c>
      <c r="AT529" s="14">
        <v>-6.0268000000000002E-2</v>
      </c>
      <c r="AU529" s="14">
        <v>2.1136000000000002E-3</v>
      </c>
      <c r="AV529" s="14">
        <v>-2.8491599999999999E-2</v>
      </c>
      <c r="AW529" s="14">
        <v>-8.2366000000000002E-3</v>
      </c>
      <c r="AX529" s="14">
        <v>4.0006399999999998E-2</v>
      </c>
      <c r="AY529" s="14">
        <v>-4.5088499999999997E-2</v>
      </c>
      <c r="AZ529" s="14">
        <v>-0.1089807</v>
      </c>
      <c r="BA529" s="14">
        <v>-0.1110925</v>
      </c>
      <c r="BB529" s="14">
        <v>-0.13722000000000001</v>
      </c>
      <c r="BC529" s="14">
        <v>-5.7040899999999999E-2</v>
      </c>
      <c r="BD529" s="14">
        <v>-7.9476199999999997E-2</v>
      </c>
      <c r="BE529" s="14">
        <v>-3.6164500000000002E-2</v>
      </c>
      <c r="BF529" s="14">
        <v>-1.33115E-2</v>
      </c>
      <c r="BG529" s="14">
        <v>-8.4849000000000001E-3</v>
      </c>
      <c r="BH529" s="14">
        <v>-3.7040900000000002E-2</v>
      </c>
      <c r="BI529" s="14">
        <v>2.04709E-2</v>
      </c>
      <c r="BJ529" s="14">
        <v>6.77262E-2</v>
      </c>
      <c r="BK529" s="14">
        <v>5.5895E-2</v>
      </c>
      <c r="BL529" s="14">
        <v>6.2630699999999997E-2</v>
      </c>
      <c r="BM529" s="14">
        <v>7.8638299999999994E-2</v>
      </c>
      <c r="BN529" s="14">
        <v>-5.5537099999999999E-2</v>
      </c>
      <c r="BO529" s="14">
        <v>-3.6554400000000001E-2</v>
      </c>
      <c r="BP529" s="14">
        <v>-7.8507099999999996E-2</v>
      </c>
      <c r="BQ529" s="14">
        <v>-7.7700000000000005E-5</v>
      </c>
      <c r="BR529" s="14">
        <v>2.40889E-2</v>
      </c>
      <c r="BS529" s="14">
        <v>8.7882199999999994E-2</v>
      </c>
      <c r="BT529" s="14">
        <v>5.1049700000000003E-2</v>
      </c>
      <c r="BU529" s="14">
        <v>6.6383899999999996E-2</v>
      </c>
      <c r="BV529" s="14">
        <v>0.1021185</v>
      </c>
      <c r="BW529" s="14">
        <v>1.7460799999999999E-2</v>
      </c>
      <c r="BX529" s="14">
        <v>-5.27042E-2</v>
      </c>
      <c r="BY529" s="14">
        <v>-5.65827E-2</v>
      </c>
      <c r="BZ529" s="14">
        <v>-9.8079100000000002E-2</v>
      </c>
      <c r="CA529" s="14">
        <v>-3.2067900000000003E-2</v>
      </c>
      <c r="CB529" s="14">
        <v>-5.3557500000000001E-2</v>
      </c>
      <c r="CC529" s="14">
        <v>-1.4216100000000001E-2</v>
      </c>
      <c r="CD529" s="14">
        <v>5.6870999999999996E-3</v>
      </c>
      <c r="CE529" s="14">
        <v>9.1664999999999993E-3</v>
      </c>
      <c r="CF529" s="14">
        <v>-1.12543E-2</v>
      </c>
      <c r="CG529" s="14">
        <v>4.2033899999999999E-2</v>
      </c>
      <c r="CH529" s="14">
        <v>8.7026300000000001E-2</v>
      </c>
      <c r="CI529" s="14">
        <v>7.9809000000000005E-2</v>
      </c>
      <c r="CJ529" s="14">
        <v>8.8216500000000003E-2</v>
      </c>
      <c r="CK529" s="14">
        <v>0.1099397</v>
      </c>
      <c r="CL529" s="14">
        <v>-1.6196100000000001E-2</v>
      </c>
      <c r="CM529" s="14">
        <v>1.4160300000000001E-2</v>
      </c>
      <c r="CN529" s="14">
        <v>-1.6776699999999999E-2</v>
      </c>
      <c r="CO529" s="14">
        <v>5.7195200000000002E-2</v>
      </c>
      <c r="CP529" s="14">
        <v>8.2514199999999996E-2</v>
      </c>
      <c r="CQ529" s="14">
        <v>0.14728530000000001</v>
      </c>
      <c r="CR529" s="14">
        <v>0.1061397</v>
      </c>
      <c r="CS529" s="14">
        <v>0.1180657</v>
      </c>
      <c r="CT529" s="14">
        <v>0.14513709999999999</v>
      </c>
      <c r="CU529" s="14">
        <v>6.0782200000000002E-2</v>
      </c>
      <c r="CV529" s="14">
        <v>-1.37272E-2</v>
      </c>
      <c r="CW529" s="14">
        <v>-1.88293E-2</v>
      </c>
      <c r="CX529" s="14">
        <v>-7.09703E-2</v>
      </c>
      <c r="CY529" s="14">
        <v>-7.0948000000000001E-3</v>
      </c>
      <c r="CZ529" s="14">
        <v>-2.7638800000000002E-2</v>
      </c>
      <c r="DA529" s="14">
        <v>7.7324000000000004E-3</v>
      </c>
      <c r="DB529" s="14">
        <v>2.4685700000000001E-2</v>
      </c>
      <c r="DC529" s="14">
        <v>2.6817899999999999E-2</v>
      </c>
      <c r="DD529" s="14">
        <v>1.4532399999999999E-2</v>
      </c>
      <c r="DE529" s="14">
        <v>6.3597000000000001E-2</v>
      </c>
      <c r="DF529" s="14">
        <v>0.1063264</v>
      </c>
      <c r="DG529" s="14">
        <v>0.10372290000000001</v>
      </c>
      <c r="DH529" s="14">
        <v>0.1138023</v>
      </c>
      <c r="DI529" s="14">
        <v>0.14124110000000001</v>
      </c>
      <c r="DJ529" s="14">
        <v>2.31449E-2</v>
      </c>
      <c r="DK529" s="14">
        <v>6.4875000000000002E-2</v>
      </c>
      <c r="DL529" s="14">
        <v>4.4953600000000003E-2</v>
      </c>
      <c r="DM529" s="14">
        <v>0.11446820000000001</v>
      </c>
      <c r="DN529" s="14">
        <v>0.1409396</v>
      </c>
      <c r="DO529" s="14">
        <v>0.20668839999999999</v>
      </c>
      <c r="DP529" s="14">
        <v>0.16122980000000001</v>
      </c>
      <c r="DQ529" s="14">
        <v>0.1697476</v>
      </c>
      <c r="DR529" s="14">
        <v>0.18815570000000001</v>
      </c>
      <c r="DS529" s="14">
        <v>0.1041036</v>
      </c>
      <c r="DT529" s="14">
        <v>2.52497E-2</v>
      </c>
      <c r="DU529" s="14">
        <v>1.8924E-2</v>
      </c>
      <c r="DV529" s="14">
        <v>-4.3861400000000002E-2</v>
      </c>
      <c r="DW529" s="14">
        <v>2.89623E-2</v>
      </c>
      <c r="DX529" s="14">
        <v>9.7836999999999993E-3</v>
      </c>
      <c r="DY529" s="14">
        <v>3.9422600000000002E-2</v>
      </c>
      <c r="DZ529" s="14">
        <v>5.2116599999999999E-2</v>
      </c>
      <c r="EA529" s="14">
        <v>5.2303599999999999E-2</v>
      </c>
      <c r="EB529" s="14">
        <v>5.1764200000000003E-2</v>
      </c>
      <c r="EC529" s="14">
        <v>9.4730599999999998E-2</v>
      </c>
      <c r="ED529" s="14">
        <v>0.1341927</v>
      </c>
      <c r="EE529" s="14">
        <v>0.13825090000000001</v>
      </c>
      <c r="EF529" s="14">
        <v>0.15074419999999999</v>
      </c>
      <c r="EG529" s="14">
        <v>0.1864353</v>
      </c>
      <c r="EH529" s="14">
        <v>7.9947000000000004E-2</v>
      </c>
      <c r="EI529" s="14">
        <v>0.1380989</v>
      </c>
      <c r="EJ529" s="14">
        <v>0.13408239999999999</v>
      </c>
      <c r="EK529" s="14">
        <v>0.19716120000000001</v>
      </c>
      <c r="EL529" s="14">
        <v>0.22529650000000001</v>
      </c>
      <c r="EM529" s="14">
        <v>0.29245700000000002</v>
      </c>
      <c r="EN529" s="14">
        <v>0.24077109999999999</v>
      </c>
      <c r="EO529" s="14">
        <v>0.244368</v>
      </c>
      <c r="EP529" s="14">
        <v>0.25026769999999998</v>
      </c>
      <c r="EQ529" s="14">
        <v>0.16665289999999999</v>
      </c>
      <c r="ER529" s="14">
        <v>8.1526299999999996E-2</v>
      </c>
      <c r="ES529" s="14">
        <v>7.3433799999999994E-2</v>
      </c>
      <c r="ET529" s="14">
        <v>-4.7206000000000001E-3</v>
      </c>
      <c r="EU529" s="14">
        <v>66.757909999999995</v>
      </c>
      <c r="EV529" s="14">
        <v>66.563590000000005</v>
      </c>
      <c r="EW529" s="14">
        <v>64.877340000000004</v>
      </c>
      <c r="EX529" s="14">
        <v>65.020660000000007</v>
      </c>
      <c r="EY529" s="14">
        <v>64.757260000000002</v>
      </c>
      <c r="EZ529" s="14">
        <v>63.441569999999999</v>
      </c>
      <c r="FA529" s="14">
        <v>63.297609999999999</v>
      </c>
      <c r="FB529" s="14">
        <v>63.178179999999998</v>
      </c>
      <c r="FC529" s="14">
        <v>67.912199999999999</v>
      </c>
      <c r="FD529" s="14">
        <v>74.334410000000005</v>
      </c>
      <c r="FE529" s="14">
        <v>82.007099999999994</v>
      </c>
      <c r="FF529" s="14">
        <v>88.842479999999995</v>
      </c>
      <c r="FG529" s="14">
        <v>91.454480000000004</v>
      </c>
      <c r="FH529" s="14">
        <v>93.955449999999999</v>
      </c>
      <c r="FI529" s="14">
        <v>93.839250000000007</v>
      </c>
      <c r="FJ529" s="14">
        <v>93.074240000000003</v>
      </c>
      <c r="FK529" s="14">
        <v>89.682370000000006</v>
      </c>
      <c r="FL529" s="14">
        <v>87.550669999999997</v>
      </c>
      <c r="FM529" s="14">
        <v>85.118790000000004</v>
      </c>
      <c r="FN529" s="14">
        <v>81.227890000000002</v>
      </c>
      <c r="FO529" s="14">
        <v>78.823759999999993</v>
      </c>
      <c r="FP529" s="14">
        <v>77.010329999999996</v>
      </c>
      <c r="FQ529" s="14">
        <v>76.384770000000003</v>
      </c>
      <c r="FR529" s="14">
        <v>73.652680000000004</v>
      </c>
      <c r="FS529" s="14">
        <v>2.3721079999999999</v>
      </c>
      <c r="FT529" s="14">
        <v>5.2409200000000003E-2</v>
      </c>
      <c r="FU529" s="14">
        <v>8.6950700000000006E-2</v>
      </c>
      <c r="FW529" s="14"/>
    </row>
    <row r="530" spans="1:235" x14ac:dyDescent="0.6">
      <c r="A530" t="s">
        <v>226</v>
      </c>
      <c r="B530" t="s">
        <v>0</v>
      </c>
      <c r="C530" t="s">
        <v>260</v>
      </c>
      <c r="D530" s="53" t="s">
        <v>231</v>
      </c>
      <c r="E530" t="s">
        <v>219</v>
      </c>
      <c r="F530" s="14">
        <v>28983</v>
      </c>
      <c r="G530" s="14">
        <v>15.521229999999999</v>
      </c>
      <c r="H530" s="14">
        <v>13.58854</v>
      </c>
      <c r="I530" s="14">
        <v>12.570360000000001</v>
      </c>
      <c r="J530" s="14">
        <v>13.236269999999999</v>
      </c>
      <c r="K530" s="14">
        <v>13.815619999999999</v>
      </c>
      <c r="L530" s="14">
        <v>14.485300000000001</v>
      </c>
      <c r="M530" s="14">
        <v>16.521270000000001</v>
      </c>
      <c r="N530" s="14">
        <v>14.62364</v>
      </c>
      <c r="O530" s="14">
        <v>6.7413930000000004</v>
      </c>
      <c r="P530" s="14">
        <v>-5.4479449999999998</v>
      </c>
      <c r="Q530" s="14">
        <v>-17.702670000000001</v>
      </c>
      <c r="R530" s="14">
        <v>-26.324259999999999</v>
      </c>
      <c r="S530" s="14">
        <v>-30.71022</v>
      </c>
      <c r="T530" s="14">
        <v>-31.707560000000001</v>
      </c>
      <c r="U530" s="14">
        <v>-29.551400000000001</v>
      </c>
      <c r="V530" s="14">
        <v>-22.865849999999998</v>
      </c>
      <c r="W530" s="14">
        <v>-10.730589999999999</v>
      </c>
      <c r="X530" s="14">
        <v>4.5238019999999999</v>
      </c>
      <c r="Y530" s="14">
        <v>17.097770000000001</v>
      </c>
      <c r="Z530" s="14">
        <v>24.088370000000001</v>
      </c>
      <c r="AA530" s="14">
        <v>25.008890000000001</v>
      </c>
      <c r="AB530" s="14">
        <v>23.638500000000001</v>
      </c>
      <c r="AC530" s="14">
        <v>21.117270000000001</v>
      </c>
      <c r="AD530" s="14">
        <v>18.19041</v>
      </c>
      <c r="AE530" s="14">
        <v>-3.9988679999999999</v>
      </c>
      <c r="AF530" s="14">
        <v>-4.7568710000000003</v>
      </c>
      <c r="AG530" s="14">
        <v>-4.7099690000000001</v>
      </c>
      <c r="AH530" s="14">
        <v>-3.1332469999999999</v>
      </c>
      <c r="AI530" s="14">
        <v>-2.3309850000000001</v>
      </c>
      <c r="AJ530" s="14">
        <v>-2.296637</v>
      </c>
      <c r="AK530" s="14">
        <v>-1.970248</v>
      </c>
      <c r="AL530" s="14">
        <v>-2.0186329999999999</v>
      </c>
      <c r="AM530" s="14">
        <v>-1.565917</v>
      </c>
      <c r="AN530" s="14">
        <v>-2.3062079999999998</v>
      </c>
      <c r="AO530" s="14">
        <v>-1.711374</v>
      </c>
      <c r="AP530" s="14">
        <v>-1.178418</v>
      </c>
      <c r="AQ530" s="14">
        <v>-0.64009119999999997</v>
      </c>
      <c r="AR530" s="14">
        <v>-0.46916760000000002</v>
      </c>
      <c r="AS530" s="14">
        <v>-0.23380680000000001</v>
      </c>
      <c r="AT530" s="14">
        <v>2.5912399999999999E-2</v>
      </c>
      <c r="AU530" s="14">
        <v>6.7039399999999999E-2</v>
      </c>
      <c r="AV530" s="14">
        <v>-0.2511467</v>
      </c>
      <c r="AW530" s="14">
        <v>-1.0594140000000001</v>
      </c>
      <c r="AX530" s="14">
        <v>-0.40503860000000003</v>
      </c>
      <c r="AY530" s="14">
        <v>3.8448400000000001E-2</v>
      </c>
      <c r="AZ530" s="14">
        <v>-0.4754256</v>
      </c>
      <c r="BA530" s="14">
        <v>-0.72466949999999997</v>
      </c>
      <c r="BB530" s="14">
        <v>-0.83678439999999998</v>
      </c>
      <c r="BC530" s="14">
        <v>-3.327572</v>
      </c>
      <c r="BD530" s="14">
        <v>-4.104876</v>
      </c>
      <c r="BE530" s="14">
        <v>-4.0096449999999999</v>
      </c>
      <c r="BF530" s="14">
        <v>-2.544508</v>
      </c>
      <c r="BG530" s="14">
        <v>-1.8139130000000001</v>
      </c>
      <c r="BH530" s="14">
        <v>-1.7832129999999999</v>
      </c>
      <c r="BI530" s="14">
        <v>-1.540878</v>
      </c>
      <c r="BJ530" s="14">
        <v>-1.4490099999999999</v>
      </c>
      <c r="BK530" s="14">
        <v>-0.93248310000000001</v>
      </c>
      <c r="BL530" s="14">
        <v>-1.64767</v>
      </c>
      <c r="BM530" s="14">
        <v>-1.000297</v>
      </c>
      <c r="BN530" s="14">
        <v>-0.55306500000000003</v>
      </c>
      <c r="BO530" s="14">
        <v>-3.8963100000000001E-2</v>
      </c>
      <c r="BP530" s="14">
        <v>0.12074120000000001</v>
      </c>
      <c r="BQ530" s="14">
        <v>0.35464329999999999</v>
      </c>
      <c r="BR530" s="14">
        <v>0.61202250000000002</v>
      </c>
      <c r="BS530" s="14">
        <v>0.69310899999999998</v>
      </c>
      <c r="BT530" s="14">
        <v>0.27733020000000003</v>
      </c>
      <c r="BU530" s="14">
        <v>-0.59082639999999997</v>
      </c>
      <c r="BV530" s="14">
        <v>6.5625299999999998E-2</v>
      </c>
      <c r="BW530" s="14">
        <v>0.51209039999999995</v>
      </c>
      <c r="BX530" s="14">
        <v>2.1768099999999999E-2</v>
      </c>
      <c r="BY530" s="14">
        <v>-0.16038440000000001</v>
      </c>
      <c r="BZ530" s="14">
        <v>-0.33546550000000003</v>
      </c>
      <c r="CA530" s="14">
        <v>-2.8626339999999999</v>
      </c>
      <c r="CB530" s="14">
        <v>-3.6533069999999999</v>
      </c>
      <c r="CC530" s="14">
        <v>-3.5246029999999999</v>
      </c>
      <c r="CD530" s="14">
        <v>-2.136749</v>
      </c>
      <c r="CE530" s="14">
        <v>-1.4557899999999999</v>
      </c>
      <c r="CF530" s="14">
        <v>-1.4276169999999999</v>
      </c>
      <c r="CG530" s="14">
        <v>-1.2434970000000001</v>
      </c>
      <c r="CH530" s="14">
        <v>-1.0544910000000001</v>
      </c>
      <c r="CI530" s="14">
        <v>-0.49376900000000001</v>
      </c>
      <c r="CJ530" s="14">
        <v>-1.191568</v>
      </c>
      <c r="CK530" s="14">
        <v>-0.50780740000000002</v>
      </c>
      <c r="CL530" s="14">
        <v>-0.11994779999999999</v>
      </c>
      <c r="CM530" s="14">
        <v>0.3773763</v>
      </c>
      <c r="CN530" s="14">
        <v>0.52931019999999995</v>
      </c>
      <c r="CO530" s="14">
        <v>0.76220200000000005</v>
      </c>
      <c r="CP530" s="14">
        <v>1.0179609999999999</v>
      </c>
      <c r="CQ530" s="14">
        <v>1.1267229999999999</v>
      </c>
      <c r="CR530" s="14">
        <v>0.64335160000000002</v>
      </c>
      <c r="CS530" s="14">
        <v>-0.26628410000000002</v>
      </c>
      <c r="CT530" s="14">
        <v>0.3916056</v>
      </c>
      <c r="CU530" s="14">
        <v>0.84013349999999998</v>
      </c>
      <c r="CV530" s="14">
        <v>0.36612289999999997</v>
      </c>
      <c r="CW530" s="14">
        <v>0.2304377</v>
      </c>
      <c r="CX530" s="14">
        <v>1.1746400000000001E-2</v>
      </c>
      <c r="CY530" s="14">
        <v>-2.3976959999999998</v>
      </c>
      <c r="CZ530" s="14">
        <v>-3.2017370000000001</v>
      </c>
      <c r="DA530" s="14">
        <v>-3.039561</v>
      </c>
      <c r="DB530" s="14">
        <v>-1.72899</v>
      </c>
      <c r="DC530" s="14">
        <v>-1.0976669999999999</v>
      </c>
      <c r="DD530" s="14">
        <v>-1.0720209999999999</v>
      </c>
      <c r="DE530" s="14">
        <v>-0.94611710000000004</v>
      </c>
      <c r="DF530" s="14">
        <v>-0.659972</v>
      </c>
      <c r="DG530" s="14">
        <v>-5.5054899999999997E-2</v>
      </c>
      <c r="DH530" s="14">
        <v>-0.73546710000000004</v>
      </c>
      <c r="DI530" s="14">
        <v>-1.53175E-2</v>
      </c>
      <c r="DJ530" s="14">
        <v>0.31316939999999999</v>
      </c>
      <c r="DK530" s="14">
        <v>0.79371579999999997</v>
      </c>
      <c r="DL530" s="14">
        <v>0.93787920000000002</v>
      </c>
      <c r="DM530" s="14">
        <v>1.1697610000000001</v>
      </c>
      <c r="DN530" s="14">
        <v>1.423899</v>
      </c>
      <c r="DO530" s="14">
        <v>1.5603370000000001</v>
      </c>
      <c r="DP530" s="14">
        <v>1.0093730000000001</v>
      </c>
      <c r="DQ530" s="14">
        <v>5.82581E-2</v>
      </c>
      <c r="DR530" s="14">
        <v>0.71758599999999995</v>
      </c>
      <c r="DS530" s="14">
        <v>1.168177</v>
      </c>
      <c r="DT530" s="14">
        <v>0.71047769999999999</v>
      </c>
      <c r="DU530" s="14">
        <v>0.62125980000000003</v>
      </c>
      <c r="DV530" s="14">
        <v>0.35895830000000001</v>
      </c>
      <c r="DW530" s="14">
        <v>-1.7263999999999999</v>
      </c>
      <c r="DX530" s="14">
        <v>-2.5497429999999999</v>
      </c>
      <c r="DY530" s="14">
        <v>-2.3392369999999998</v>
      </c>
      <c r="DZ530" s="14">
        <v>-1.14025</v>
      </c>
      <c r="EA530" s="14">
        <v>-0.5805941</v>
      </c>
      <c r="EB530" s="14">
        <v>-0.55859729999999996</v>
      </c>
      <c r="EC530" s="14">
        <v>-0.51674719999999996</v>
      </c>
      <c r="ED530" s="14">
        <v>-9.0349100000000002E-2</v>
      </c>
      <c r="EE530" s="14">
        <v>0.57837870000000002</v>
      </c>
      <c r="EF530" s="14">
        <v>-7.6929300000000006E-2</v>
      </c>
      <c r="EG530" s="14">
        <v>0.69575969999999998</v>
      </c>
      <c r="EH530" s="14">
        <v>0.93852199999999997</v>
      </c>
      <c r="EI530" s="14">
        <v>1.394844</v>
      </c>
      <c r="EJ530" s="14">
        <v>1.5277879999999999</v>
      </c>
      <c r="EK530" s="14">
        <v>1.758211</v>
      </c>
      <c r="EL530" s="14">
        <v>2.0100090000000002</v>
      </c>
      <c r="EM530" s="14">
        <v>2.1864059999999998</v>
      </c>
      <c r="EN530" s="14">
        <v>1.5378499999999999</v>
      </c>
      <c r="EO530" s="14">
        <v>0.52684549999999997</v>
      </c>
      <c r="EP530" s="14">
        <v>1.18825</v>
      </c>
      <c r="EQ530" s="14">
        <v>1.6418189999999999</v>
      </c>
      <c r="ER530" s="14">
        <v>1.2076709999999999</v>
      </c>
      <c r="ES530" s="14">
        <v>1.1855450000000001</v>
      </c>
      <c r="ET530" s="14">
        <v>0.86027710000000002</v>
      </c>
      <c r="EU530" s="14">
        <v>53.95082</v>
      </c>
      <c r="EV530" s="14">
        <v>53.521889999999999</v>
      </c>
      <c r="EW530" s="14">
        <v>53.109659999999998</v>
      </c>
      <c r="EX530" s="14">
        <v>52.564360000000001</v>
      </c>
      <c r="EY530" s="14">
        <v>52.112589999999997</v>
      </c>
      <c r="EZ530" s="14">
        <v>51.816920000000003</v>
      </c>
      <c r="FA530" s="14">
        <v>51.46857</v>
      </c>
      <c r="FB530" s="14">
        <v>51.799140000000001</v>
      </c>
      <c r="FC530" s="14">
        <v>54.301430000000003</v>
      </c>
      <c r="FD530" s="14">
        <v>56.993540000000003</v>
      </c>
      <c r="FE530" s="14">
        <v>59.349049999999998</v>
      </c>
      <c r="FF530" s="14">
        <v>62.14358</v>
      </c>
      <c r="FG530" s="14">
        <v>63.961739999999999</v>
      </c>
      <c r="FH530" s="14">
        <v>64.866159999999994</v>
      </c>
      <c r="FI530" s="14">
        <v>64.941810000000004</v>
      </c>
      <c r="FJ530" s="14">
        <v>64.629769999999994</v>
      </c>
      <c r="FK530" s="14">
        <v>64.133129999999994</v>
      </c>
      <c r="FL530" s="14">
        <v>62.725450000000002</v>
      </c>
      <c r="FM530" s="14">
        <v>61.187550000000002</v>
      </c>
      <c r="FN530" s="14">
        <v>58.738219999999998</v>
      </c>
      <c r="FO530" s="14">
        <v>56.860469999999999</v>
      </c>
      <c r="FP530" s="14">
        <v>56.026339999999998</v>
      </c>
      <c r="FQ530" s="14">
        <v>55.345170000000003</v>
      </c>
      <c r="FR530" s="14">
        <v>54.618560000000002</v>
      </c>
      <c r="FS530" s="14">
        <v>13.55621</v>
      </c>
      <c r="FT530" s="14">
        <v>0.44912160000000001</v>
      </c>
      <c r="FU530" s="14">
        <v>0.51061330000000005</v>
      </c>
      <c r="FW530" s="14"/>
    </row>
    <row r="531" spans="1:235" x14ac:dyDescent="0.6">
      <c r="A531" t="s">
        <v>226</v>
      </c>
      <c r="B531" t="s">
        <v>0</v>
      </c>
      <c r="C531" t="s">
        <v>260</v>
      </c>
      <c r="D531" s="53" t="s">
        <v>231</v>
      </c>
      <c r="E531" t="s">
        <v>220</v>
      </c>
      <c r="F531" s="14">
        <v>15913</v>
      </c>
      <c r="G531" s="14">
        <v>7.2814620000000003</v>
      </c>
      <c r="H531" s="14">
        <v>6.5812390000000001</v>
      </c>
      <c r="I531" s="14">
        <v>5.9911839999999996</v>
      </c>
      <c r="J531" s="14">
        <v>6.6043310000000002</v>
      </c>
      <c r="K531" s="14">
        <v>6.3744550000000002</v>
      </c>
      <c r="L531" s="14">
        <v>6.6779219999999997</v>
      </c>
      <c r="M531" s="14">
        <v>8.1953800000000001</v>
      </c>
      <c r="N531" s="14">
        <v>7.4244669999999999</v>
      </c>
      <c r="O531" s="14">
        <v>4.1838850000000001</v>
      </c>
      <c r="P531" s="14">
        <v>-1.7116929999999999</v>
      </c>
      <c r="Q531" s="14">
        <v>-6.952801</v>
      </c>
      <c r="R531" s="14">
        <v>-10.58372</v>
      </c>
      <c r="S531" s="14">
        <v>-12.81906</v>
      </c>
      <c r="T531" s="14">
        <v>-14.00817</v>
      </c>
      <c r="U531" s="14">
        <v>-12.64494</v>
      </c>
      <c r="V531" s="14">
        <v>-9.5695139999999999</v>
      </c>
      <c r="W531" s="14">
        <v>-2.9983409999999999</v>
      </c>
      <c r="X531" s="14">
        <v>4.0880739999999998</v>
      </c>
      <c r="Y531" s="14">
        <v>9.7959160000000001</v>
      </c>
      <c r="Z531" s="14">
        <v>12.626849999999999</v>
      </c>
      <c r="AA531" s="14">
        <v>13.488250000000001</v>
      </c>
      <c r="AB531" s="14">
        <v>12.65757</v>
      </c>
      <c r="AC531" s="14">
        <v>10.69007</v>
      </c>
      <c r="AD531" s="14">
        <v>9.1565379999999994</v>
      </c>
      <c r="AE531" s="14">
        <v>-3.3586019999999999</v>
      </c>
      <c r="AF531" s="14">
        <v>-3.4109219999999998</v>
      </c>
      <c r="AG531" s="14">
        <v>-3.7290000000000001</v>
      </c>
      <c r="AH531" s="14">
        <v>-2.3477709999999998</v>
      </c>
      <c r="AI531" s="14">
        <v>-2.4021149999999998</v>
      </c>
      <c r="AJ531" s="14">
        <v>-2.1610740000000002</v>
      </c>
      <c r="AK531" s="14">
        <v>-1.5663130000000001</v>
      </c>
      <c r="AL531" s="14">
        <v>-1.9635320000000001</v>
      </c>
      <c r="AM531" s="14">
        <v>-1.487841</v>
      </c>
      <c r="AN531" s="14">
        <v>-2.4290259999999999</v>
      </c>
      <c r="AO531" s="14">
        <v>-1.603118</v>
      </c>
      <c r="AP531" s="14">
        <v>-0.55940480000000004</v>
      </c>
      <c r="AQ531" s="14">
        <v>-0.36912020000000001</v>
      </c>
      <c r="AR531" s="14">
        <v>-1.0106839999999999</v>
      </c>
      <c r="AS531" s="14">
        <v>-0.39733560000000001</v>
      </c>
      <c r="AT531" s="14">
        <v>-0.38497569999999998</v>
      </c>
      <c r="AU531" s="14">
        <v>0.3226174</v>
      </c>
      <c r="AV531" s="14">
        <v>7.7001100000000003E-2</v>
      </c>
      <c r="AW531" s="14">
        <v>-0.31983879999999998</v>
      </c>
      <c r="AX531" s="14">
        <v>-0.5852733</v>
      </c>
      <c r="AY531" s="14">
        <v>1.05726E-2</v>
      </c>
      <c r="AZ531" s="14">
        <v>-0.34961989999999998</v>
      </c>
      <c r="BA531" s="14">
        <v>-1.027345</v>
      </c>
      <c r="BB531" s="14">
        <v>-1.071583</v>
      </c>
      <c r="BC531" s="14">
        <v>-2.7902149999999999</v>
      </c>
      <c r="BD531" s="14">
        <v>-2.8514750000000002</v>
      </c>
      <c r="BE531" s="14">
        <v>-2.9783050000000002</v>
      </c>
      <c r="BF531" s="14">
        <v>-1.8198099999999999</v>
      </c>
      <c r="BG531" s="14">
        <v>-1.9276819999999999</v>
      </c>
      <c r="BH531" s="14">
        <v>-1.8054920000000001</v>
      </c>
      <c r="BI531" s="14">
        <v>-1.22218</v>
      </c>
      <c r="BJ531" s="14">
        <v>-1.479304</v>
      </c>
      <c r="BK531" s="14">
        <v>-0.97212259999999995</v>
      </c>
      <c r="BL531" s="14">
        <v>-1.861661</v>
      </c>
      <c r="BM531" s="14">
        <v>-1.0770770000000001</v>
      </c>
      <c r="BN531" s="14">
        <v>-6.8252099999999996E-2</v>
      </c>
      <c r="BO531" s="14">
        <v>0.1576832</v>
      </c>
      <c r="BP531" s="14">
        <v>-0.48548989999999997</v>
      </c>
      <c r="BQ531" s="14">
        <v>0.1158004</v>
      </c>
      <c r="BR531" s="14">
        <v>0.1106973</v>
      </c>
      <c r="BS531" s="14">
        <v>0.855402</v>
      </c>
      <c r="BT531" s="14">
        <v>0.57463589999999998</v>
      </c>
      <c r="BU531" s="14">
        <v>6.2177400000000001E-2</v>
      </c>
      <c r="BV531" s="14">
        <v>-0.1555782</v>
      </c>
      <c r="BW531" s="14">
        <v>0.45198060000000001</v>
      </c>
      <c r="BX531" s="14">
        <v>8.1620100000000001E-2</v>
      </c>
      <c r="BY531" s="14">
        <v>-0.61632889999999996</v>
      </c>
      <c r="BZ531" s="14">
        <v>-0.68069800000000003</v>
      </c>
      <c r="CA531" s="14">
        <v>-2.3965519999999998</v>
      </c>
      <c r="CB531" s="14">
        <v>-2.4640029999999999</v>
      </c>
      <c r="CC531" s="14">
        <v>-2.4583759999999999</v>
      </c>
      <c r="CD531" s="14">
        <v>-1.4541459999999999</v>
      </c>
      <c r="CE531" s="14">
        <v>-1.599091</v>
      </c>
      <c r="CF531" s="14">
        <v>-1.5592170000000001</v>
      </c>
      <c r="CG531" s="14">
        <v>-0.98383430000000005</v>
      </c>
      <c r="CH531" s="14">
        <v>-1.143929</v>
      </c>
      <c r="CI531" s="14">
        <v>-0.61493779999999998</v>
      </c>
      <c r="CJ531" s="14">
        <v>-1.4687049999999999</v>
      </c>
      <c r="CK531" s="14">
        <v>-0.71274170000000003</v>
      </c>
      <c r="CL531" s="14">
        <v>0.27191870000000001</v>
      </c>
      <c r="CM531" s="14">
        <v>0.52254560000000005</v>
      </c>
      <c r="CN531" s="14">
        <v>-0.1217423</v>
      </c>
      <c r="CO531" s="14">
        <v>0.47119689999999997</v>
      </c>
      <c r="CP531" s="14">
        <v>0.45399889999999998</v>
      </c>
      <c r="CQ531" s="14">
        <v>1.224407</v>
      </c>
      <c r="CR531" s="14">
        <v>0.91929620000000001</v>
      </c>
      <c r="CS531" s="14">
        <v>0.32676060000000001</v>
      </c>
      <c r="CT531" s="14">
        <v>0.1420274</v>
      </c>
      <c r="CU531" s="14">
        <v>0.75769839999999999</v>
      </c>
      <c r="CV531" s="14">
        <v>0.38029570000000001</v>
      </c>
      <c r="CW531" s="14">
        <v>-0.33166040000000002</v>
      </c>
      <c r="CX531" s="14">
        <v>-0.40997220000000001</v>
      </c>
      <c r="CY531" s="14">
        <v>-2.0028890000000001</v>
      </c>
      <c r="CZ531" s="14">
        <v>-2.0765310000000001</v>
      </c>
      <c r="DA531" s="14">
        <v>-1.938447</v>
      </c>
      <c r="DB531" s="14">
        <v>-1.0884819999999999</v>
      </c>
      <c r="DC531" s="14">
        <v>-1.2705010000000001</v>
      </c>
      <c r="DD531" s="14">
        <v>-1.3129420000000001</v>
      </c>
      <c r="DE531" s="14">
        <v>-0.74548859999999995</v>
      </c>
      <c r="DF531" s="14">
        <v>-0.80855359999999998</v>
      </c>
      <c r="DG531" s="14">
        <v>-0.25775310000000001</v>
      </c>
      <c r="DH531" s="14">
        <v>-1.0757490000000001</v>
      </c>
      <c r="DI531" s="14">
        <v>-0.34840690000000002</v>
      </c>
      <c r="DJ531" s="14">
        <v>0.61208949999999995</v>
      </c>
      <c r="DK531" s="14">
        <v>0.88740799999999997</v>
      </c>
      <c r="DL531" s="14">
        <v>0.24200540000000001</v>
      </c>
      <c r="DM531" s="14">
        <v>0.82659329999999998</v>
      </c>
      <c r="DN531" s="14">
        <v>0.79730049999999997</v>
      </c>
      <c r="DO531" s="14">
        <v>1.5934120000000001</v>
      </c>
      <c r="DP531" s="14">
        <v>1.263957</v>
      </c>
      <c r="DQ531" s="14">
        <v>0.59134379999999998</v>
      </c>
      <c r="DR531" s="14">
        <v>0.439633</v>
      </c>
      <c r="DS531" s="14">
        <v>1.0634159999999999</v>
      </c>
      <c r="DT531" s="14">
        <v>0.6789712</v>
      </c>
      <c r="DU531" s="14">
        <v>-4.6991900000000003E-2</v>
      </c>
      <c r="DV531" s="14">
        <v>-0.13924639999999999</v>
      </c>
      <c r="DW531" s="14">
        <v>-1.4345030000000001</v>
      </c>
      <c r="DX531" s="14">
        <v>-1.5170840000000001</v>
      </c>
      <c r="DY531" s="14">
        <v>-1.1877519999999999</v>
      </c>
      <c r="DZ531" s="14">
        <v>-0.56052080000000004</v>
      </c>
      <c r="EA531" s="14">
        <v>-0.79606770000000004</v>
      </c>
      <c r="EB531" s="14">
        <v>-0.95735930000000002</v>
      </c>
      <c r="EC531" s="14">
        <v>-0.40135530000000003</v>
      </c>
      <c r="ED531" s="14">
        <v>-0.32432539999999999</v>
      </c>
      <c r="EE531" s="14">
        <v>0.25796479999999999</v>
      </c>
      <c r="EF531" s="14">
        <v>-0.50838349999999999</v>
      </c>
      <c r="EG531" s="14">
        <v>0.17763480000000001</v>
      </c>
      <c r="EH531" s="14">
        <v>1.1032420000000001</v>
      </c>
      <c r="EI531" s="14">
        <v>1.4142110000000001</v>
      </c>
      <c r="EJ531" s="14">
        <v>0.76719919999999997</v>
      </c>
      <c r="EK531" s="14">
        <v>1.3397289999999999</v>
      </c>
      <c r="EL531" s="14">
        <v>1.2929729999999999</v>
      </c>
      <c r="EM531" s="14">
        <v>2.1261969999999999</v>
      </c>
      <c r="EN531" s="14">
        <v>1.7615909999999999</v>
      </c>
      <c r="EO531" s="14">
        <v>0.97335989999999994</v>
      </c>
      <c r="EP531" s="14">
        <v>0.86932810000000005</v>
      </c>
      <c r="EQ531" s="14">
        <v>1.5048239999999999</v>
      </c>
      <c r="ER531" s="14">
        <v>1.1102110000000001</v>
      </c>
      <c r="ES531" s="14">
        <v>0.36402420000000002</v>
      </c>
      <c r="ET531" s="14">
        <v>0.25163859999999999</v>
      </c>
      <c r="EU531" s="14">
        <v>54.764360000000003</v>
      </c>
      <c r="EV531" s="14">
        <v>54.339149999999997</v>
      </c>
      <c r="EW531" s="14">
        <v>53.90166</v>
      </c>
      <c r="EX531" s="14">
        <v>53.371499999999997</v>
      </c>
      <c r="EY531" s="14">
        <v>52.958179999999999</v>
      </c>
      <c r="EZ531" s="14">
        <v>52.694540000000003</v>
      </c>
      <c r="FA531" s="14">
        <v>52.325090000000003</v>
      </c>
      <c r="FB531" s="14">
        <v>52.688670000000002</v>
      </c>
      <c r="FC531" s="14">
        <v>54.916330000000002</v>
      </c>
      <c r="FD531" s="14">
        <v>57.463569999999997</v>
      </c>
      <c r="FE531" s="14">
        <v>59.522640000000003</v>
      </c>
      <c r="FF531" s="14">
        <v>61.941279999999999</v>
      </c>
      <c r="FG531" s="14">
        <v>63.438369999999999</v>
      </c>
      <c r="FH531" s="14">
        <v>64.047060000000002</v>
      </c>
      <c r="FI531" s="14">
        <v>64.117080000000001</v>
      </c>
      <c r="FJ531" s="14">
        <v>63.923720000000003</v>
      </c>
      <c r="FK531" s="14">
        <v>63.474620000000002</v>
      </c>
      <c r="FL531" s="14">
        <v>62.182519999999997</v>
      </c>
      <c r="FM531" s="14">
        <v>60.835799999999999</v>
      </c>
      <c r="FN531" s="14">
        <v>58.733640000000001</v>
      </c>
      <c r="FO531" s="14">
        <v>57.295909999999999</v>
      </c>
      <c r="FP531" s="14">
        <v>56.618899999999996</v>
      </c>
      <c r="FQ531" s="14">
        <v>56.09937</v>
      </c>
      <c r="FR531" s="14">
        <v>55.447400000000002</v>
      </c>
      <c r="FS531" s="14">
        <v>11.374420000000001</v>
      </c>
      <c r="FT531" s="14">
        <v>0.38534380000000001</v>
      </c>
      <c r="FU531" s="14">
        <v>0.4657965</v>
      </c>
      <c r="FW531" s="14"/>
    </row>
    <row r="532" spans="1:235" x14ac:dyDescent="0.6">
      <c r="A532" t="s">
        <v>226</v>
      </c>
      <c r="B532" t="s">
        <v>0</v>
      </c>
      <c r="C532" t="s">
        <v>260</v>
      </c>
      <c r="D532" s="53" t="s">
        <v>231</v>
      </c>
      <c r="E532" t="s">
        <v>221</v>
      </c>
      <c r="F532" s="14">
        <v>13070</v>
      </c>
      <c r="G532" s="14">
        <v>7.9143129999999999</v>
      </c>
      <c r="H532" s="14">
        <v>6.7817049999999997</v>
      </c>
      <c r="I532" s="14">
        <v>6.3905479999999999</v>
      </c>
      <c r="J532" s="14">
        <v>6.5185829999999996</v>
      </c>
      <c r="K532" s="14">
        <v>7.1558380000000001</v>
      </c>
      <c r="L532" s="14">
        <v>7.5588389999999999</v>
      </c>
      <c r="M532" s="14">
        <v>8.2475419999999993</v>
      </c>
      <c r="N532" s="14">
        <v>7.0037190000000002</v>
      </c>
      <c r="O532" s="14">
        <v>2.4388589999999999</v>
      </c>
      <c r="P532" s="14">
        <v>-4.1051120000000001</v>
      </c>
      <c r="Q532" s="14">
        <v>-10.986230000000001</v>
      </c>
      <c r="R532" s="14">
        <v>-15.61744</v>
      </c>
      <c r="S532" s="14">
        <v>-17.724340000000002</v>
      </c>
      <c r="T532" s="14">
        <v>-17.82274</v>
      </c>
      <c r="U532" s="14">
        <v>-16.862410000000001</v>
      </c>
      <c r="V532" s="14">
        <v>-13.347440000000001</v>
      </c>
      <c r="W532" s="14">
        <v>-7.5171200000000002</v>
      </c>
      <c r="X532" s="14">
        <v>0.68144510000000003</v>
      </c>
      <c r="Y532" s="14">
        <v>7.5627069999999996</v>
      </c>
      <c r="Z532" s="14">
        <v>11.47986</v>
      </c>
      <c r="AA532" s="14">
        <v>11.71585</v>
      </c>
      <c r="AB532" s="14">
        <v>11.09966</v>
      </c>
      <c r="AC532" s="14">
        <v>10.28715</v>
      </c>
      <c r="AD532" s="14">
        <v>8.8890189999999993</v>
      </c>
      <c r="AE532" s="14">
        <v>-1.5189379999999999</v>
      </c>
      <c r="AF532" s="14">
        <v>-2.1123569999999998</v>
      </c>
      <c r="AG532" s="14">
        <v>-1.8347089999999999</v>
      </c>
      <c r="AH532" s="14">
        <v>-1.395697</v>
      </c>
      <c r="AI532" s="14">
        <v>-0.66257069999999996</v>
      </c>
      <c r="AJ532" s="14">
        <v>-0.73291189999999995</v>
      </c>
      <c r="AK532" s="14">
        <v>-0.8204418</v>
      </c>
      <c r="AL532" s="14">
        <v>-0.70551050000000004</v>
      </c>
      <c r="AM532" s="14">
        <v>-0.68461139999999998</v>
      </c>
      <c r="AN532" s="14">
        <v>-0.77114079999999996</v>
      </c>
      <c r="AO532" s="14">
        <v>-0.80736370000000002</v>
      </c>
      <c r="AP532" s="14">
        <v>-0.92952409999999996</v>
      </c>
      <c r="AQ532" s="14">
        <v>-0.58902840000000001</v>
      </c>
      <c r="AR532" s="14">
        <v>-5.7209799999999998E-2</v>
      </c>
      <c r="AS532" s="14">
        <v>-0.27698420000000001</v>
      </c>
      <c r="AT532" s="14">
        <v>-0.1157454</v>
      </c>
      <c r="AU532" s="14">
        <v>-0.54369959999999995</v>
      </c>
      <c r="AV532" s="14">
        <v>-0.53553499999999998</v>
      </c>
      <c r="AW532" s="14">
        <v>-0.83600289999999999</v>
      </c>
      <c r="AX532" s="14">
        <v>-0.21476480000000001</v>
      </c>
      <c r="AY532" s="14">
        <v>-0.20248089999999999</v>
      </c>
      <c r="AZ532" s="14">
        <v>-0.42327609999999999</v>
      </c>
      <c r="BA532" s="14">
        <v>-0.24157229999999999</v>
      </c>
      <c r="BB532" s="14">
        <v>-0.29775210000000002</v>
      </c>
      <c r="BC532" s="14">
        <v>-1.101259</v>
      </c>
      <c r="BD532" s="14">
        <v>-1.7119450000000001</v>
      </c>
      <c r="BE532" s="14">
        <v>-1.5036860000000001</v>
      </c>
      <c r="BF532" s="14">
        <v>-1.0530029999999999</v>
      </c>
      <c r="BG532" s="14">
        <v>-0.36857010000000001</v>
      </c>
      <c r="BH532" s="14">
        <v>-0.38628420000000002</v>
      </c>
      <c r="BI532" s="14">
        <v>-0.55571970000000004</v>
      </c>
      <c r="BJ532" s="14">
        <v>-0.36431069999999999</v>
      </c>
      <c r="BK532" s="14">
        <v>-0.28498689999999999</v>
      </c>
      <c r="BL532" s="14">
        <v>-0.37479889999999999</v>
      </c>
      <c r="BM532" s="14">
        <v>-0.35267490000000001</v>
      </c>
      <c r="BN532" s="14">
        <v>-0.54461550000000003</v>
      </c>
      <c r="BO532" s="14">
        <v>-0.23659920000000001</v>
      </c>
      <c r="BP532" s="14">
        <v>0.27951199999999998</v>
      </c>
      <c r="BQ532" s="14">
        <v>7.2299000000000002E-2</v>
      </c>
      <c r="BR532" s="14">
        <v>0.24072850000000001</v>
      </c>
      <c r="BS532" s="14">
        <v>-0.16956370000000001</v>
      </c>
      <c r="BT532" s="14">
        <v>-0.25473390000000001</v>
      </c>
      <c r="BU532" s="14">
        <v>-0.55435699999999999</v>
      </c>
      <c r="BV532" s="14">
        <v>5.3383199999999999E-2</v>
      </c>
      <c r="BW532" s="14">
        <v>6.2435299999999999E-2</v>
      </c>
      <c r="BX532" s="14">
        <v>-0.1288436</v>
      </c>
      <c r="BY532" s="14">
        <v>0.1338077</v>
      </c>
      <c r="BZ532" s="14">
        <v>2.5865099999999999E-2</v>
      </c>
      <c r="CA532" s="14">
        <v>-0.81197529999999996</v>
      </c>
      <c r="CB532" s="14">
        <v>-1.4346209999999999</v>
      </c>
      <c r="CC532" s="14">
        <v>-1.2744200000000001</v>
      </c>
      <c r="CD532" s="14">
        <v>-0.81565379999999998</v>
      </c>
      <c r="CE532" s="14">
        <v>-0.16494619999999999</v>
      </c>
      <c r="CF532" s="14">
        <v>-0.14621100000000001</v>
      </c>
      <c r="CG532" s="14">
        <v>-0.37237409999999999</v>
      </c>
      <c r="CH532" s="14">
        <v>-0.1279969</v>
      </c>
      <c r="CI532" s="14">
        <v>-8.2080999999999994E-3</v>
      </c>
      <c r="CJ532" s="14">
        <v>-0.1002937</v>
      </c>
      <c r="CK532" s="14">
        <v>-3.7758800000000002E-2</v>
      </c>
      <c r="CL532" s="14">
        <v>-0.27802890000000002</v>
      </c>
      <c r="CM532" s="14">
        <v>7.4922000000000001E-3</v>
      </c>
      <c r="CN532" s="14">
        <v>0.51272450000000003</v>
      </c>
      <c r="CO532" s="14">
        <v>0.31421149999999998</v>
      </c>
      <c r="CP532" s="14">
        <v>0.48762119999999998</v>
      </c>
      <c r="CQ532" s="14">
        <v>8.9561799999999997E-2</v>
      </c>
      <c r="CR532" s="14">
        <v>-6.0252E-2</v>
      </c>
      <c r="CS532" s="14">
        <v>-0.3592899</v>
      </c>
      <c r="CT532" s="14">
        <v>0.2391016</v>
      </c>
      <c r="CU532" s="14">
        <v>0.24591540000000001</v>
      </c>
      <c r="CV532" s="14">
        <v>7.5079499999999993E-2</v>
      </c>
      <c r="CW532" s="14">
        <v>0.39379459999999999</v>
      </c>
      <c r="CX532" s="14">
        <v>0.25000129999999998</v>
      </c>
      <c r="CY532" s="14">
        <v>-0.52269169999999998</v>
      </c>
      <c r="CZ532" s="14">
        <v>-1.157297</v>
      </c>
      <c r="DA532" s="14">
        <v>-1.0451539999999999</v>
      </c>
      <c r="DB532" s="14">
        <v>-0.57830490000000001</v>
      </c>
      <c r="DC532" s="14">
        <v>3.8677700000000002E-2</v>
      </c>
      <c r="DD532" s="14">
        <v>9.3862299999999996E-2</v>
      </c>
      <c r="DE532" s="14">
        <v>-0.18902840000000001</v>
      </c>
      <c r="DF532" s="14">
        <v>0.108317</v>
      </c>
      <c r="DG532" s="14">
        <v>0.26857059999999999</v>
      </c>
      <c r="DH532" s="14">
        <v>0.17421139999999999</v>
      </c>
      <c r="DI532" s="14">
        <v>0.2771573</v>
      </c>
      <c r="DJ532" s="14">
        <v>-1.1442300000000001E-2</v>
      </c>
      <c r="DK532" s="14">
        <v>0.25158360000000002</v>
      </c>
      <c r="DL532" s="14">
        <v>0.74593699999999996</v>
      </c>
      <c r="DM532" s="14">
        <v>0.55612399999999995</v>
      </c>
      <c r="DN532" s="14">
        <v>0.734514</v>
      </c>
      <c r="DO532" s="14">
        <v>0.34868719999999997</v>
      </c>
      <c r="DP532" s="14">
        <v>0.13422999999999999</v>
      </c>
      <c r="DQ532" s="14">
        <v>-0.1642228</v>
      </c>
      <c r="DR532" s="14">
        <v>0.42482009999999998</v>
      </c>
      <c r="DS532" s="14">
        <v>0.42939549999999999</v>
      </c>
      <c r="DT532" s="14">
        <v>0.27900259999999999</v>
      </c>
      <c r="DU532" s="14">
        <v>0.65378170000000002</v>
      </c>
      <c r="DV532" s="14">
        <v>0.47413759999999999</v>
      </c>
      <c r="DW532" s="14">
        <v>-0.1050121</v>
      </c>
      <c r="DX532" s="14">
        <v>-0.75688460000000002</v>
      </c>
      <c r="DY532" s="14">
        <v>-0.71413119999999997</v>
      </c>
      <c r="DZ532" s="14">
        <v>-0.23561099999999999</v>
      </c>
      <c r="EA532" s="14">
        <v>0.33267819999999998</v>
      </c>
      <c r="EB532" s="14">
        <v>0.44048989999999999</v>
      </c>
      <c r="EC532" s="14">
        <v>7.5693700000000003E-2</v>
      </c>
      <c r="ED532" s="14">
        <v>0.44951669999999999</v>
      </c>
      <c r="EE532" s="14">
        <v>0.66819510000000004</v>
      </c>
      <c r="EF532" s="14">
        <v>0.57055319999999998</v>
      </c>
      <c r="EG532" s="14">
        <v>0.7318462</v>
      </c>
      <c r="EH532" s="14">
        <v>0.37346629999999997</v>
      </c>
      <c r="EI532" s="14">
        <v>0.60401280000000002</v>
      </c>
      <c r="EJ532" s="14">
        <v>1.082659</v>
      </c>
      <c r="EK532" s="14">
        <v>0.90540730000000003</v>
      </c>
      <c r="EL532" s="14">
        <v>1.0909880000000001</v>
      </c>
      <c r="EM532" s="14">
        <v>0.72282310000000005</v>
      </c>
      <c r="EN532" s="14">
        <v>0.41503099999999998</v>
      </c>
      <c r="EO532" s="14">
        <v>0.1174231</v>
      </c>
      <c r="EP532" s="14">
        <v>0.69296809999999998</v>
      </c>
      <c r="EQ532" s="14">
        <v>0.69431169999999998</v>
      </c>
      <c r="ER532" s="14">
        <v>0.57343509999999998</v>
      </c>
      <c r="ES532" s="14">
        <v>1.0291619999999999</v>
      </c>
      <c r="ET532" s="14">
        <v>0.79775479999999999</v>
      </c>
      <c r="EU532" s="14">
        <v>52.876579999999997</v>
      </c>
      <c r="EV532" s="14">
        <v>52.44435</v>
      </c>
      <c r="EW532" s="14">
        <v>52.06579</v>
      </c>
      <c r="EX532" s="14">
        <v>51.501600000000003</v>
      </c>
      <c r="EY532" s="14">
        <v>50.999200000000002</v>
      </c>
      <c r="EZ532" s="14">
        <v>50.66234</v>
      </c>
      <c r="FA532" s="14">
        <v>50.340940000000003</v>
      </c>
      <c r="FB532" s="14">
        <v>50.629370000000002</v>
      </c>
      <c r="FC532" s="14">
        <v>53.492370000000001</v>
      </c>
      <c r="FD532" s="14">
        <v>56.375439999999998</v>
      </c>
      <c r="FE532" s="14">
        <v>59.122549999999997</v>
      </c>
      <c r="FF532" s="14">
        <v>62.4099</v>
      </c>
      <c r="FG532" s="14">
        <v>64.649410000000003</v>
      </c>
      <c r="FH532" s="14">
        <v>65.941479999999999</v>
      </c>
      <c r="FI532" s="14">
        <v>66.02449</v>
      </c>
      <c r="FJ532" s="14">
        <v>65.55659</v>
      </c>
      <c r="FK532" s="14">
        <v>64.997129999999999</v>
      </c>
      <c r="FL532" s="14">
        <v>63.43573</v>
      </c>
      <c r="FM532" s="14">
        <v>61.646859999999997</v>
      </c>
      <c r="FN532" s="14">
        <v>58.740400000000001</v>
      </c>
      <c r="FO532" s="14">
        <v>56.284179999999999</v>
      </c>
      <c r="FP532" s="14">
        <v>55.244370000000004</v>
      </c>
      <c r="FQ532" s="14">
        <v>54.34975</v>
      </c>
      <c r="FR532" s="14">
        <v>53.52478</v>
      </c>
      <c r="FS532" s="14">
        <v>7.1121030000000003</v>
      </c>
      <c r="FT532" s="14">
        <v>0.26734140000000001</v>
      </c>
      <c r="FU532" s="14">
        <v>0.284414</v>
      </c>
      <c r="FW532" s="14"/>
    </row>
    <row r="533" spans="1:235" x14ac:dyDescent="0.6">
      <c r="A533" t="s">
        <v>226</v>
      </c>
      <c r="B533" t="s">
        <v>0</v>
      </c>
      <c r="C533" t="s">
        <v>260</v>
      </c>
      <c r="D533" s="53" t="s">
        <v>243</v>
      </c>
      <c r="E533" t="s">
        <v>219</v>
      </c>
      <c r="F533" s="14">
        <v>28983</v>
      </c>
      <c r="G533" s="14">
        <v>15.768980000000001</v>
      </c>
      <c r="H533" s="14">
        <v>13.0267</v>
      </c>
      <c r="I533" s="14">
        <v>11.66817</v>
      </c>
      <c r="J533" s="14">
        <v>12.83066</v>
      </c>
      <c r="K533" s="14">
        <v>13.59877</v>
      </c>
      <c r="L533" s="14">
        <v>14.21917</v>
      </c>
      <c r="M533" s="14">
        <v>15.21655</v>
      </c>
      <c r="N533" s="14">
        <v>11.260199999999999</v>
      </c>
      <c r="O533" s="14">
        <v>0.19367870000000001</v>
      </c>
      <c r="P533" s="14">
        <v>-15.05241</v>
      </c>
      <c r="Q533" s="14">
        <v>-26.688310000000001</v>
      </c>
      <c r="R533" s="14">
        <v>-34.90936</v>
      </c>
      <c r="S533" s="14">
        <v>-38.505740000000003</v>
      </c>
      <c r="T533" s="14">
        <v>-38.869390000000003</v>
      </c>
      <c r="U533" s="14">
        <v>-35.571240000000003</v>
      </c>
      <c r="V533" s="14">
        <v>-26.638680000000001</v>
      </c>
      <c r="W533" s="14">
        <v>-13.29186</v>
      </c>
      <c r="X533" s="14">
        <v>2.4394390000000001</v>
      </c>
      <c r="Y533" s="14">
        <v>16.065259999999999</v>
      </c>
      <c r="Z533" s="14">
        <v>23.686019999999999</v>
      </c>
      <c r="AA533" s="14">
        <v>26.544229999999999</v>
      </c>
      <c r="AB533" s="14">
        <v>24.529920000000001</v>
      </c>
      <c r="AC533" s="14">
        <v>22.22495</v>
      </c>
      <c r="AD533" s="14">
        <v>20.28434</v>
      </c>
      <c r="AE533" s="14">
        <v>-4.6263139999999998</v>
      </c>
      <c r="AF533" s="14">
        <v>-6.3085570000000004</v>
      </c>
      <c r="AG533" s="14">
        <v>-6.9122779999999997</v>
      </c>
      <c r="AH533" s="14">
        <v>-4.36402</v>
      </c>
      <c r="AI533" s="14">
        <v>-2.6725050000000001</v>
      </c>
      <c r="AJ533" s="14">
        <v>-2.7548219999999999</v>
      </c>
      <c r="AK533" s="14">
        <v>-2.1122580000000002</v>
      </c>
      <c r="AL533" s="14">
        <v>-0.1912634</v>
      </c>
      <c r="AM533" s="14">
        <v>1.8070409999999999</v>
      </c>
      <c r="AN533" s="14">
        <v>0.99340110000000004</v>
      </c>
      <c r="AO533" s="14">
        <v>0.47661999999999999</v>
      </c>
      <c r="AP533" s="14">
        <v>-0.17859410000000001</v>
      </c>
      <c r="AQ533" s="14">
        <v>-0.47285090000000002</v>
      </c>
      <c r="AR533" s="14">
        <v>-1.00806</v>
      </c>
      <c r="AS533" s="14">
        <v>-1.5095000000000001</v>
      </c>
      <c r="AT533" s="14">
        <v>-1.681835</v>
      </c>
      <c r="AU533" s="14">
        <v>-1.8761760000000001</v>
      </c>
      <c r="AV533" s="14">
        <v>-2.8490950000000002</v>
      </c>
      <c r="AW533" s="14">
        <v>-3.1467510000000001</v>
      </c>
      <c r="AX533" s="14">
        <v>-2.132666</v>
      </c>
      <c r="AY533" s="14">
        <v>-1.8604900000000001E-2</v>
      </c>
      <c r="AZ533" s="14">
        <v>-1.23268</v>
      </c>
      <c r="BA533" s="14">
        <v>-1.49655</v>
      </c>
      <c r="BB533" s="14">
        <v>-0.33702169999999998</v>
      </c>
      <c r="BC533" s="14">
        <v>-3.2844570000000002</v>
      </c>
      <c r="BD533" s="14">
        <v>-4.9050479999999999</v>
      </c>
      <c r="BE533" s="14">
        <v>-5.1949589999999999</v>
      </c>
      <c r="BF533" s="14">
        <v>-3.0502440000000002</v>
      </c>
      <c r="BG533" s="14">
        <v>-1.7096100000000001</v>
      </c>
      <c r="BH533" s="14">
        <v>-1.651545</v>
      </c>
      <c r="BI533" s="14">
        <v>-1.256184</v>
      </c>
      <c r="BJ533" s="14">
        <v>0.81729110000000005</v>
      </c>
      <c r="BK533" s="14">
        <v>3.0067110000000001</v>
      </c>
      <c r="BL533" s="14">
        <v>2.2893940000000002</v>
      </c>
      <c r="BM533" s="14">
        <v>1.821348</v>
      </c>
      <c r="BN533" s="14">
        <v>1.0338620000000001</v>
      </c>
      <c r="BO533" s="14">
        <v>0.84524120000000003</v>
      </c>
      <c r="BP533" s="14">
        <v>0.32995639999999998</v>
      </c>
      <c r="BQ533" s="14">
        <v>-0.12249019999999999</v>
      </c>
      <c r="BR533" s="14">
        <v>-0.27252379999999998</v>
      </c>
      <c r="BS533" s="14">
        <v>-0.2409376</v>
      </c>
      <c r="BT533" s="14">
        <v>-1.249458</v>
      </c>
      <c r="BU533" s="14">
        <v>-1.8226830000000001</v>
      </c>
      <c r="BV533" s="14">
        <v>-0.94255040000000001</v>
      </c>
      <c r="BW533" s="14">
        <v>1.1540900000000001</v>
      </c>
      <c r="BX533" s="14">
        <v>-3.5182100000000001E-2</v>
      </c>
      <c r="BY533" s="14">
        <v>-0.25657780000000002</v>
      </c>
      <c r="BZ533" s="14">
        <v>0.68986009999999998</v>
      </c>
      <c r="CA533" s="14">
        <v>-2.3550909999999998</v>
      </c>
      <c r="CB533" s="14">
        <v>-3.932982</v>
      </c>
      <c r="CC533" s="14">
        <v>-4.0055490000000002</v>
      </c>
      <c r="CD533" s="14">
        <v>-2.140326</v>
      </c>
      <c r="CE533" s="14">
        <v>-1.0427120000000001</v>
      </c>
      <c r="CF533" s="14">
        <v>-0.88741780000000003</v>
      </c>
      <c r="CG533" s="14">
        <v>-0.66327009999999997</v>
      </c>
      <c r="CH533" s="14">
        <v>1.5158130000000001</v>
      </c>
      <c r="CI533" s="14">
        <v>3.8376000000000001</v>
      </c>
      <c r="CJ533" s="14">
        <v>3.186995</v>
      </c>
      <c r="CK533" s="14">
        <v>2.7527020000000002</v>
      </c>
      <c r="CL533" s="14">
        <v>1.873605</v>
      </c>
      <c r="CM533" s="14">
        <v>1.758148</v>
      </c>
      <c r="CN533" s="14">
        <v>1.2566630000000001</v>
      </c>
      <c r="CO533" s="14">
        <v>0.83814849999999996</v>
      </c>
      <c r="CP533" s="14">
        <v>0.70356079999999999</v>
      </c>
      <c r="CQ533" s="14">
        <v>0.8916231</v>
      </c>
      <c r="CR533" s="14">
        <v>-0.1415545</v>
      </c>
      <c r="CS533" s="14">
        <v>-0.90563819999999995</v>
      </c>
      <c r="CT533" s="14">
        <v>-0.11828</v>
      </c>
      <c r="CU533" s="14">
        <v>1.966296</v>
      </c>
      <c r="CV533" s="14">
        <v>0.79420100000000005</v>
      </c>
      <c r="CW533" s="14">
        <v>0.60222290000000001</v>
      </c>
      <c r="CX533" s="14">
        <v>1.4010750000000001</v>
      </c>
      <c r="CY533" s="14">
        <v>-1.4257249999999999</v>
      </c>
      <c r="CZ533" s="14">
        <v>-2.9609160000000001</v>
      </c>
      <c r="DA533" s="14">
        <v>-2.8161390000000002</v>
      </c>
      <c r="DB533" s="14">
        <v>-1.2304090000000001</v>
      </c>
      <c r="DC533" s="14">
        <v>-0.37581330000000002</v>
      </c>
      <c r="DD533" s="14">
        <v>-0.1232911</v>
      </c>
      <c r="DE533" s="14">
        <v>-7.0355799999999996E-2</v>
      </c>
      <c r="DF533" s="14">
        <v>2.2143350000000002</v>
      </c>
      <c r="DG533" s="14">
        <v>4.668488</v>
      </c>
      <c r="DH533" s="14">
        <v>4.0845960000000003</v>
      </c>
      <c r="DI533" s="14">
        <v>3.684056</v>
      </c>
      <c r="DJ533" s="14">
        <v>2.713349</v>
      </c>
      <c r="DK533" s="14">
        <v>2.6710539999999998</v>
      </c>
      <c r="DL533" s="14">
        <v>2.1833689999999999</v>
      </c>
      <c r="DM533" s="14">
        <v>1.7987869999999999</v>
      </c>
      <c r="DN533" s="14">
        <v>1.6796450000000001</v>
      </c>
      <c r="DO533" s="14">
        <v>2.024184</v>
      </c>
      <c r="DP533" s="14">
        <v>0.96634920000000002</v>
      </c>
      <c r="DQ533" s="14">
        <v>1.14071E-2</v>
      </c>
      <c r="DR533" s="14">
        <v>0.70599029999999996</v>
      </c>
      <c r="DS533" s="14">
        <v>2.7785009999999999</v>
      </c>
      <c r="DT533" s="14">
        <v>1.6235839999999999</v>
      </c>
      <c r="DU533" s="14">
        <v>1.4610240000000001</v>
      </c>
      <c r="DV533" s="14">
        <v>2.1122909999999999</v>
      </c>
      <c r="DW533" s="14">
        <v>-8.3868700000000004E-2</v>
      </c>
      <c r="DX533" s="14">
        <v>-1.5574060000000001</v>
      </c>
      <c r="DY533" s="14">
        <v>-1.0988199999999999</v>
      </c>
      <c r="DZ533" s="14">
        <v>8.3366999999999997E-2</v>
      </c>
      <c r="EA533" s="14">
        <v>0.58708199999999999</v>
      </c>
      <c r="EB533" s="14">
        <v>0.97998649999999998</v>
      </c>
      <c r="EC533" s="14">
        <v>0.78571820000000003</v>
      </c>
      <c r="ED533" s="14">
        <v>3.2228889999999999</v>
      </c>
      <c r="EE533" s="14">
        <v>5.8681580000000002</v>
      </c>
      <c r="EF533" s="14">
        <v>5.3805889999999996</v>
      </c>
      <c r="EG533" s="14">
        <v>5.0287839999999999</v>
      </c>
      <c r="EH533" s="14">
        <v>3.925805</v>
      </c>
      <c r="EI533" s="14">
        <v>3.9891459999999999</v>
      </c>
      <c r="EJ533" s="14">
        <v>3.5213860000000001</v>
      </c>
      <c r="EK533" s="14">
        <v>3.185797</v>
      </c>
      <c r="EL533" s="14">
        <v>3.0889570000000002</v>
      </c>
      <c r="EM533" s="14">
        <v>3.6594220000000002</v>
      </c>
      <c r="EN533" s="14">
        <v>2.5659860000000001</v>
      </c>
      <c r="EO533" s="14">
        <v>1.335475</v>
      </c>
      <c r="EP533" s="14">
        <v>1.8961060000000001</v>
      </c>
      <c r="EQ533" s="14">
        <v>3.9511959999999999</v>
      </c>
      <c r="ER533" s="14">
        <v>2.8210809999999999</v>
      </c>
      <c r="ES533" s="14">
        <v>2.7009949999999998</v>
      </c>
      <c r="ET533" s="14">
        <v>3.1391719999999999</v>
      </c>
      <c r="EU533" s="14">
        <v>55.814250000000001</v>
      </c>
      <c r="EV533" s="14">
        <v>55.267220000000002</v>
      </c>
      <c r="EW533" s="14">
        <v>55.25712</v>
      </c>
      <c r="EX533" s="14">
        <v>54.76661</v>
      </c>
      <c r="EY533" s="14">
        <v>54.424149999999997</v>
      </c>
      <c r="EZ533" s="14">
        <v>52.907559999999997</v>
      </c>
      <c r="FA533" s="14">
        <v>52.323430000000002</v>
      </c>
      <c r="FB533" s="14">
        <v>55.186300000000003</v>
      </c>
      <c r="FC533" s="14">
        <v>63.52075</v>
      </c>
      <c r="FD533" s="14">
        <v>70.716710000000006</v>
      </c>
      <c r="FE533" s="14">
        <v>76.298100000000005</v>
      </c>
      <c r="FF533" s="14">
        <v>80.420509999999993</v>
      </c>
      <c r="FG533" s="14">
        <v>81.306700000000006</v>
      </c>
      <c r="FH533" s="14">
        <v>82.641130000000004</v>
      </c>
      <c r="FI533" s="14">
        <v>82.170310000000001</v>
      </c>
      <c r="FJ533" s="14">
        <v>81.363879999999995</v>
      </c>
      <c r="FK533" s="14">
        <v>81.368350000000007</v>
      </c>
      <c r="FL533" s="14">
        <v>78.204279999999997</v>
      </c>
      <c r="FM533" s="14">
        <v>76.432259999999999</v>
      </c>
      <c r="FN533" s="14">
        <v>72.585719999999995</v>
      </c>
      <c r="FO533" s="14">
        <v>67.905730000000005</v>
      </c>
      <c r="FP533" s="14">
        <v>66.047049999999999</v>
      </c>
      <c r="FQ533" s="14">
        <v>62.316830000000003</v>
      </c>
      <c r="FR533" s="14">
        <v>58.93571</v>
      </c>
      <c r="FS533" s="14">
        <v>23.906870000000001</v>
      </c>
      <c r="FT533" s="14">
        <v>0.90826680000000004</v>
      </c>
      <c r="FU533" s="14">
        <v>1.386576</v>
      </c>
      <c r="FW533" s="14"/>
    </row>
    <row r="534" spans="1:235" x14ac:dyDescent="0.6">
      <c r="A534" t="s">
        <v>226</v>
      </c>
      <c r="B534" t="s">
        <v>0</v>
      </c>
      <c r="C534" t="s">
        <v>260</v>
      </c>
      <c r="D534" s="53" t="s">
        <v>243</v>
      </c>
      <c r="E534" t="s">
        <v>220</v>
      </c>
      <c r="F534" s="14">
        <v>15913</v>
      </c>
      <c r="G534" s="14">
        <v>7.9235239999999996</v>
      </c>
      <c r="H534" s="14">
        <v>6.7856269999999999</v>
      </c>
      <c r="I534" s="14">
        <v>5.6278839999999999</v>
      </c>
      <c r="J534" s="14">
        <v>5.7091890000000003</v>
      </c>
      <c r="K534" s="14">
        <v>5.2761209999999998</v>
      </c>
      <c r="L534" s="14">
        <v>6.7117420000000001</v>
      </c>
      <c r="M534" s="14">
        <v>8.4245230000000006</v>
      </c>
      <c r="N534" s="14">
        <v>7.293317</v>
      </c>
      <c r="O534" s="14">
        <v>2.8977330000000001</v>
      </c>
      <c r="P534" s="14">
        <v>-6.0656819999999998</v>
      </c>
      <c r="Q534" s="14">
        <v>-11.471360000000001</v>
      </c>
      <c r="R534" s="14">
        <v>-14.633039999999999</v>
      </c>
      <c r="S534" s="14">
        <v>-15.562469999999999</v>
      </c>
      <c r="T534" s="14">
        <v>-17.93891</v>
      </c>
      <c r="U534" s="14">
        <v>-16.10219</v>
      </c>
      <c r="V534" s="14">
        <v>-11.64681</v>
      </c>
      <c r="W534" s="14">
        <v>-3.7457020000000001</v>
      </c>
      <c r="X534" s="14">
        <v>2.8455979999999998</v>
      </c>
      <c r="Y534" s="14">
        <v>9.2100430000000006</v>
      </c>
      <c r="Z534" s="14">
        <v>13.616400000000001</v>
      </c>
      <c r="AA534" s="14">
        <v>16.035019999999999</v>
      </c>
      <c r="AB534" s="14">
        <v>14.191839999999999</v>
      </c>
      <c r="AC534" s="14">
        <v>10.764749999999999</v>
      </c>
      <c r="AD534" s="14">
        <v>9.9968880000000002</v>
      </c>
      <c r="AE534" s="14">
        <v>-4.1575870000000004</v>
      </c>
      <c r="AF534" s="14">
        <v>-4.6621249999999996</v>
      </c>
      <c r="AG534" s="14">
        <v>-6.4734259999999999</v>
      </c>
      <c r="AH534" s="14">
        <v>-4.2977249999999998</v>
      </c>
      <c r="AI534" s="14">
        <v>-4.0613419999999998</v>
      </c>
      <c r="AJ534" s="14">
        <v>-2.694</v>
      </c>
      <c r="AK534" s="14">
        <v>-1.2887580000000001</v>
      </c>
      <c r="AL534" s="14">
        <v>0.1008718</v>
      </c>
      <c r="AM534" s="14">
        <v>1.581396</v>
      </c>
      <c r="AN534" s="14">
        <v>-0.74510080000000001</v>
      </c>
      <c r="AO534" s="14">
        <v>-0.71882369999999995</v>
      </c>
      <c r="AP534" s="14">
        <v>0.2316696</v>
      </c>
      <c r="AQ534" s="14">
        <v>0.77006980000000003</v>
      </c>
      <c r="AR534" s="14">
        <v>-1.3910960000000001</v>
      </c>
      <c r="AS534" s="14">
        <v>-1.243546</v>
      </c>
      <c r="AT534" s="14">
        <v>-0.90529199999999999</v>
      </c>
      <c r="AU534" s="14">
        <v>0.69703420000000005</v>
      </c>
      <c r="AV534" s="14">
        <v>-0.41844480000000001</v>
      </c>
      <c r="AW534" s="14">
        <v>-0.8916423</v>
      </c>
      <c r="AX534" s="14">
        <v>-0.39706530000000001</v>
      </c>
      <c r="AY534" s="14">
        <v>1.33955</v>
      </c>
      <c r="AZ534" s="14">
        <v>9.6961800000000001E-2</v>
      </c>
      <c r="BA534" s="14">
        <v>-2.113537</v>
      </c>
      <c r="BB534" s="14">
        <v>-1.4551270000000001</v>
      </c>
      <c r="BC534" s="14">
        <v>-2.6783570000000001</v>
      </c>
      <c r="BD534" s="14">
        <v>-3.1975099999999999</v>
      </c>
      <c r="BE534" s="14">
        <v>-4.2161439999999999</v>
      </c>
      <c r="BF534" s="14">
        <v>-3.0197880000000001</v>
      </c>
      <c r="BG534" s="14">
        <v>-3.0704449999999999</v>
      </c>
      <c r="BH534" s="14">
        <v>-1.7764009999999999</v>
      </c>
      <c r="BI534" s="14">
        <v>-0.47218470000000001</v>
      </c>
      <c r="BJ534" s="14">
        <v>0.96552879999999996</v>
      </c>
      <c r="BK534" s="14">
        <v>2.7036669999999998</v>
      </c>
      <c r="BL534" s="14">
        <v>0.52654970000000001</v>
      </c>
      <c r="BM534" s="14">
        <v>0.50305619999999995</v>
      </c>
      <c r="BN534" s="14">
        <v>1.20889</v>
      </c>
      <c r="BO534" s="14">
        <v>1.9869429999999999</v>
      </c>
      <c r="BP534" s="14">
        <v>-0.24493699999999999</v>
      </c>
      <c r="BQ534" s="14">
        <v>-8.1057500000000005E-2</v>
      </c>
      <c r="BR534" s="14">
        <v>0.28469879999999997</v>
      </c>
      <c r="BS534" s="14">
        <v>1.9444109999999999</v>
      </c>
      <c r="BT534" s="14">
        <v>0.72563319999999998</v>
      </c>
      <c r="BU534" s="14">
        <v>0.1541274</v>
      </c>
      <c r="BV534" s="14">
        <v>0.81268229999999997</v>
      </c>
      <c r="BW534" s="14">
        <v>2.6047220000000002</v>
      </c>
      <c r="BX534" s="14">
        <v>1.2138720000000001</v>
      </c>
      <c r="BY534" s="14">
        <v>-1.112544</v>
      </c>
      <c r="BZ534" s="14">
        <v>-0.55212859999999997</v>
      </c>
      <c r="CA534" s="14">
        <v>-1.6538470000000001</v>
      </c>
      <c r="CB534" s="14">
        <v>-2.183122</v>
      </c>
      <c r="CC534" s="14">
        <v>-2.6527560000000001</v>
      </c>
      <c r="CD534" s="14">
        <v>-2.1346919999999998</v>
      </c>
      <c r="CE534" s="14">
        <v>-2.3841519999999998</v>
      </c>
      <c r="CF534" s="14">
        <v>-1.1408750000000001</v>
      </c>
      <c r="CG534" s="14">
        <v>9.3371800000000005E-2</v>
      </c>
      <c r="CH534" s="14">
        <v>1.5643879999999999</v>
      </c>
      <c r="CI534" s="14">
        <v>3.4809480000000002</v>
      </c>
      <c r="CJ534" s="14">
        <v>1.4072910000000001</v>
      </c>
      <c r="CK534" s="14">
        <v>1.349326</v>
      </c>
      <c r="CL534" s="14">
        <v>1.8857090000000001</v>
      </c>
      <c r="CM534" s="14">
        <v>2.8297460000000001</v>
      </c>
      <c r="CN534" s="14">
        <v>0.54888899999999996</v>
      </c>
      <c r="CO534" s="14">
        <v>0.72407820000000001</v>
      </c>
      <c r="CP534" s="14">
        <v>1.1088830000000001</v>
      </c>
      <c r="CQ534" s="14">
        <v>2.808341</v>
      </c>
      <c r="CR534" s="14">
        <v>1.5180180000000001</v>
      </c>
      <c r="CS534" s="14">
        <v>0.87842439999999999</v>
      </c>
      <c r="CT534" s="14">
        <v>1.65055</v>
      </c>
      <c r="CU534" s="14">
        <v>3.4809770000000002</v>
      </c>
      <c r="CV534" s="14">
        <v>1.987441</v>
      </c>
      <c r="CW534" s="14">
        <v>-0.41925970000000001</v>
      </c>
      <c r="CX534" s="14">
        <v>7.3285600000000006E-2</v>
      </c>
      <c r="CY534" s="14">
        <v>-0.62933640000000002</v>
      </c>
      <c r="CZ534" s="14">
        <v>-1.1687339999999999</v>
      </c>
      <c r="DA534" s="14">
        <v>-1.089369</v>
      </c>
      <c r="DB534" s="14">
        <v>-1.2495959999999999</v>
      </c>
      <c r="DC534" s="14">
        <v>-1.697859</v>
      </c>
      <c r="DD534" s="14">
        <v>-0.50534840000000003</v>
      </c>
      <c r="DE534" s="14">
        <v>0.65892830000000002</v>
      </c>
      <c r="DF534" s="14">
        <v>2.163246</v>
      </c>
      <c r="DG534" s="14">
        <v>4.2582300000000002</v>
      </c>
      <c r="DH534" s="14">
        <v>2.2880319999999998</v>
      </c>
      <c r="DI534" s="14">
        <v>2.1955969999999998</v>
      </c>
      <c r="DJ534" s="14">
        <v>2.5625290000000001</v>
      </c>
      <c r="DK534" s="14">
        <v>3.6725490000000001</v>
      </c>
      <c r="DL534" s="14">
        <v>1.3427150000000001</v>
      </c>
      <c r="DM534" s="14">
        <v>1.5292140000000001</v>
      </c>
      <c r="DN534" s="14">
        <v>1.9330670000000001</v>
      </c>
      <c r="DO534" s="14">
        <v>3.6722709999999998</v>
      </c>
      <c r="DP534" s="14">
        <v>2.310403</v>
      </c>
      <c r="DQ534" s="14">
        <v>1.6027210000000001</v>
      </c>
      <c r="DR534" s="14">
        <v>2.4884170000000001</v>
      </c>
      <c r="DS534" s="14">
        <v>4.3572309999999996</v>
      </c>
      <c r="DT534" s="14">
        <v>2.7610100000000002</v>
      </c>
      <c r="DU534" s="14">
        <v>0.27402500000000002</v>
      </c>
      <c r="DV534" s="14">
        <v>0.69869970000000003</v>
      </c>
      <c r="DW534" s="14">
        <v>0.84989360000000003</v>
      </c>
      <c r="DX534" s="14">
        <v>0.29588170000000003</v>
      </c>
      <c r="DY534" s="14">
        <v>1.167913</v>
      </c>
      <c r="DZ534" s="14">
        <v>2.8341700000000001E-2</v>
      </c>
      <c r="EA534" s="14">
        <v>-0.70696130000000001</v>
      </c>
      <c r="EB534" s="14">
        <v>0.41225040000000002</v>
      </c>
      <c r="EC534" s="14">
        <v>1.4755020000000001</v>
      </c>
      <c r="ED534" s="14">
        <v>3.0279029999999998</v>
      </c>
      <c r="EE534" s="14">
        <v>5.3804999999999996</v>
      </c>
      <c r="EF534" s="14">
        <v>3.5596830000000002</v>
      </c>
      <c r="EG534" s="14">
        <v>3.4174769999999999</v>
      </c>
      <c r="EH534" s="14">
        <v>3.539749</v>
      </c>
      <c r="EI534" s="14">
        <v>4.8894219999999997</v>
      </c>
      <c r="EJ534" s="14">
        <v>2.488874</v>
      </c>
      <c r="EK534" s="14">
        <v>2.6917019999999998</v>
      </c>
      <c r="EL534" s="14">
        <v>3.1230579999999999</v>
      </c>
      <c r="EM534" s="14">
        <v>4.9196479999999996</v>
      </c>
      <c r="EN534" s="14">
        <v>3.4544809999999999</v>
      </c>
      <c r="EO534" s="14">
        <v>2.6484909999999999</v>
      </c>
      <c r="EP534" s="14">
        <v>3.6981649999999999</v>
      </c>
      <c r="EQ534" s="14">
        <v>5.6224030000000003</v>
      </c>
      <c r="ER534" s="14">
        <v>3.87792</v>
      </c>
      <c r="ES534" s="14">
        <v>1.275018</v>
      </c>
      <c r="ET534" s="14">
        <v>1.6016980000000001</v>
      </c>
      <c r="EU534" s="14">
        <v>57.213140000000003</v>
      </c>
      <c r="EV534" s="14">
        <v>56.333559999999999</v>
      </c>
      <c r="EW534" s="14">
        <v>56.225790000000003</v>
      </c>
      <c r="EX534" s="14">
        <v>56.006680000000003</v>
      </c>
      <c r="EY534" s="14">
        <v>55.426250000000003</v>
      </c>
      <c r="EZ534" s="14">
        <v>54.148049999999998</v>
      </c>
      <c r="FA534" s="14">
        <v>53.90728</v>
      </c>
      <c r="FB534" s="14">
        <v>56.735370000000003</v>
      </c>
      <c r="FC534" s="14">
        <v>64.688929999999999</v>
      </c>
      <c r="FD534" s="14">
        <v>71.278700000000001</v>
      </c>
      <c r="FE534" s="14">
        <v>77.456959999999995</v>
      </c>
      <c r="FF534" s="14">
        <v>79.865830000000003</v>
      </c>
      <c r="FG534" s="14">
        <v>79.900649999999999</v>
      </c>
      <c r="FH534" s="14">
        <v>80.940299999999993</v>
      </c>
      <c r="FI534" s="14">
        <v>80.787139999999994</v>
      </c>
      <c r="FJ534" s="14">
        <v>80.519390000000001</v>
      </c>
      <c r="FK534" s="14">
        <v>80.561549999999997</v>
      </c>
      <c r="FL534" s="14">
        <v>77.364350000000002</v>
      </c>
      <c r="FM534" s="14">
        <v>75.730670000000003</v>
      </c>
      <c r="FN534" s="14">
        <v>71.919730000000001</v>
      </c>
      <c r="FO534" s="14">
        <v>67.893320000000003</v>
      </c>
      <c r="FP534" s="14">
        <v>66.764589999999998</v>
      </c>
      <c r="FQ534" s="14">
        <v>63.391449999999999</v>
      </c>
      <c r="FR534" s="14">
        <v>60.354709999999997</v>
      </c>
      <c r="FS534" s="14">
        <v>21.756599999999999</v>
      </c>
      <c r="FT534" s="14">
        <v>0.82590140000000001</v>
      </c>
      <c r="FU534" s="14">
        <v>1.1474279999999999</v>
      </c>
      <c r="FW534" s="14"/>
      <c r="HY534" s="52"/>
    </row>
    <row r="535" spans="1:235" x14ac:dyDescent="0.6">
      <c r="A535" t="s">
        <v>226</v>
      </c>
      <c r="B535" t="s">
        <v>0</v>
      </c>
      <c r="C535" t="s">
        <v>260</v>
      </c>
      <c r="D535" s="53" t="s">
        <v>243</v>
      </c>
      <c r="E535" t="s">
        <v>221</v>
      </c>
      <c r="F535" s="14">
        <v>13070</v>
      </c>
      <c r="G535" s="14">
        <v>7.4980520000000004</v>
      </c>
      <c r="H535" s="14">
        <v>6.0995379999999999</v>
      </c>
      <c r="I535" s="14">
        <v>5.7764009999999999</v>
      </c>
      <c r="J535" s="14">
        <v>6.5032750000000004</v>
      </c>
      <c r="K535" s="14">
        <v>7.3565500000000004</v>
      </c>
      <c r="L535" s="14">
        <v>7.135637</v>
      </c>
      <c r="M535" s="14">
        <v>6.9773959999999997</v>
      </c>
      <c r="N535" s="14">
        <v>4.1589029999999996</v>
      </c>
      <c r="O535" s="14">
        <v>-2.12507</v>
      </c>
      <c r="P535" s="14">
        <v>-9.7845530000000007</v>
      </c>
      <c r="Q535" s="14">
        <v>-15.97085</v>
      </c>
      <c r="R535" s="14">
        <v>-20.14405</v>
      </c>
      <c r="S535" s="14">
        <v>-21.864419999999999</v>
      </c>
      <c r="T535" s="14">
        <v>-21.068580000000001</v>
      </c>
      <c r="U535" s="14">
        <v>-19.343810000000001</v>
      </c>
      <c r="V535" s="14">
        <v>-14.89808</v>
      </c>
      <c r="W535" s="14">
        <v>-8.6673150000000003</v>
      </c>
      <c r="X535" s="14">
        <v>0.1535349</v>
      </c>
      <c r="Y535" s="14">
        <v>7.6645630000000002</v>
      </c>
      <c r="Z535" s="14">
        <v>11.07976</v>
      </c>
      <c r="AA535" s="14">
        <v>12.047409999999999</v>
      </c>
      <c r="AB535" s="14">
        <v>11.227349999999999</v>
      </c>
      <c r="AC535" s="14">
        <v>11.05606</v>
      </c>
      <c r="AD535" s="14">
        <v>9.8539290000000008</v>
      </c>
      <c r="AE535" s="14">
        <v>-2.2412200000000002</v>
      </c>
      <c r="AF535" s="14">
        <v>-3.2045710000000001</v>
      </c>
      <c r="AG535" s="14">
        <v>-2.7476259999999999</v>
      </c>
      <c r="AH535" s="14">
        <v>-1.8585179999999999</v>
      </c>
      <c r="AI535" s="14">
        <v>-0.49517830000000002</v>
      </c>
      <c r="AJ535" s="14">
        <v>-1.2486029999999999</v>
      </c>
      <c r="AK535" s="14">
        <v>-1.377977</v>
      </c>
      <c r="AL535" s="14">
        <v>-0.85410470000000005</v>
      </c>
      <c r="AM535" s="14">
        <v>-0.23720939999999999</v>
      </c>
      <c r="AN535" s="14">
        <v>-0.23286660000000001</v>
      </c>
      <c r="AO535" s="14">
        <v>-0.72267709999999996</v>
      </c>
      <c r="AP535" s="14">
        <v>-1.1514549999999999</v>
      </c>
      <c r="AQ535" s="14">
        <v>-1.343709</v>
      </c>
      <c r="AR535" s="14">
        <v>-0.83292189999999999</v>
      </c>
      <c r="AS535" s="14">
        <v>-1.216256</v>
      </c>
      <c r="AT535" s="14">
        <v>-1.819005</v>
      </c>
      <c r="AU535" s="14">
        <v>-2.8256199999999998</v>
      </c>
      <c r="AV535" s="14">
        <v>-2.8911210000000001</v>
      </c>
      <c r="AW535" s="14">
        <v>-2.404652</v>
      </c>
      <c r="AX535" s="14">
        <v>-1.8977679999999999</v>
      </c>
      <c r="AY535" s="14">
        <v>-1.0464770000000001</v>
      </c>
      <c r="AZ535" s="14">
        <v>-1.5140629999999999</v>
      </c>
      <c r="BA535" s="14">
        <v>-0.69689570000000001</v>
      </c>
      <c r="BB535" s="14">
        <v>-0.1316956</v>
      </c>
      <c r="BC535" s="14">
        <v>-1.5455639999999999</v>
      </c>
      <c r="BD535" s="14">
        <v>-2.437106</v>
      </c>
      <c r="BE535" s="14">
        <v>-2.0874060000000001</v>
      </c>
      <c r="BF535" s="14">
        <v>-1.1382950000000001</v>
      </c>
      <c r="BG535" s="14">
        <v>9.3101999999999994E-3</v>
      </c>
      <c r="BH535" s="14">
        <v>-0.59221049999999997</v>
      </c>
      <c r="BI535" s="14">
        <v>-0.91490450000000001</v>
      </c>
      <c r="BJ535" s="14">
        <v>-0.27140599999999998</v>
      </c>
      <c r="BK535" s="14">
        <v>0.45106000000000002</v>
      </c>
      <c r="BL535" s="14">
        <v>0.47906019999999999</v>
      </c>
      <c r="BM535" s="14">
        <v>8.28261E-2</v>
      </c>
      <c r="BN535" s="14">
        <v>-0.40699269999999999</v>
      </c>
      <c r="BO535" s="14">
        <v>-0.55596009999999996</v>
      </c>
      <c r="BP535" s="14">
        <v>-1.9562400000000001E-2</v>
      </c>
      <c r="BQ535" s="14">
        <v>-0.3753476</v>
      </c>
      <c r="BR535" s="14">
        <v>-0.95614639999999995</v>
      </c>
      <c r="BS535" s="14">
        <v>-1.800902</v>
      </c>
      <c r="BT535" s="14">
        <v>-1.869462</v>
      </c>
      <c r="BU535" s="14">
        <v>-1.595734</v>
      </c>
      <c r="BV535" s="14">
        <v>-1.2560180000000001</v>
      </c>
      <c r="BW535" s="14">
        <v>-0.44125360000000002</v>
      </c>
      <c r="BX535" s="14">
        <v>-0.82344629999999996</v>
      </c>
      <c r="BY535" s="14">
        <v>5.7636600000000003E-2</v>
      </c>
      <c r="BZ535" s="14">
        <v>0.4584239</v>
      </c>
      <c r="CA535" s="14">
        <v>-1.0637540000000001</v>
      </c>
      <c r="CB535" s="14">
        <v>-1.905562</v>
      </c>
      <c r="CC535" s="14">
        <v>-1.6301399999999999</v>
      </c>
      <c r="CD535" s="14">
        <v>-0.63947030000000005</v>
      </c>
      <c r="CE535" s="14">
        <v>0.35871740000000002</v>
      </c>
      <c r="CF535" s="14">
        <v>-0.13759489999999999</v>
      </c>
      <c r="CG535" s="14">
        <v>-0.59418170000000003</v>
      </c>
      <c r="CH535" s="14">
        <v>0.13216939999999999</v>
      </c>
      <c r="CI535" s="14">
        <v>0.9277533</v>
      </c>
      <c r="CJ535" s="14">
        <v>0.97213859999999996</v>
      </c>
      <c r="CK535" s="14">
        <v>0.64071509999999998</v>
      </c>
      <c r="CL535" s="14">
        <v>0.1086198</v>
      </c>
      <c r="CM535" s="14">
        <v>-1.0367899999999999E-2</v>
      </c>
      <c r="CN535" s="14">
        <v>0.54376789999999997</v>
      </c>
      <c r="CO535" s="14">
        <v>0.20706289999999999</v>
      </c>
      <c r="CP535" s="14">
        <v>-0.35853299999999999</v>
      </c>
      <c r="CQ535" s="14">
        <v>-1.0911850000000001</v>
      </c>
      <c r="CR535" s="14">
        <v>-1.161864</v>
      </c>
      <c r="CS535" s="14">
        <v>-1.03548</v>
      </c>
      <c r="CT535" s="14">
        <v>-0.81154479999999996</v>
      </c>
      <c r="CU535" s="14">
        <v>-2.2078E-2</v>
      </c>
      <c r="CV535" s="14">
        <v>-0.34512739999999997</v>
      </c>
      <c r="CW535" s="14">
        <v>0.58022339999999994</v>
      </c>
      <c r="CX535" s="14">
        <v>0.86713890000000005</v>
      </c>
      <c r="CY535" s="14">
        <v>-0.58194400000000002</v>
      </c>
      <c r="CZ535" s="14">
        <v>-1.374018</v>
      </c>
      <c r="DA535" s="14">
        <v>-1.172874</v>
      </c>
      <c r="DB535" s="14">
        <v>-0.14064599999999999</v>
      </c>
      <c r="DC535" s="14">
        <v>0.70812459999999999</v>
      </c>
      <c r="DD535" s="14">
        <v>0.31702069999999999</v>
      </c>
      <c r="DE535" s="14">
        <v>-0.2734588</v>
      </c>
      <c r="DF535" s="14">
        <v>0.53574480000000002</v>
      </c>
      <c r="DG535" s="14">
        <v>1.404447</v>
      </c>
      <c r="DH535" s="14">
        <v>1.465217</v>
      </c>
      <c r="DI535" s="14">
        <v>1.198604</v>
      </c>
      <c r="DJ535" s="14">
        <v>0.62423229999999996</v>
      </c>
      <c r="DK535" s="14">
        <v>0.53522440000000004</v>
      </c>
      <c r="DL535" s="14">
        <v>1.1070979999999999</v>
      </c>
      <c r="DM535" s="14">
        <v>0.78947350000000005</v>
      </c>
      <c r="DN535" s="14">
        <v>0.2390804</v>
      </c>
      <c r="DO535" s="14">
        <v>-0.38146849999999999</v>
      </c>
      <c r="DP535" s="14">
        <v>-0.45426620000000001</v>
      </c>
      <c r="DQ535" s="14">
        <v>-0.47522520000000001</v>
      </c>
      <c r="DR535" s="14">
        <v>-0.36707129999999999</v>
      </c>
      <c r="DS535" s="14">
        <v>0.3970976</v>
      </c>
      <c r="DT535" s="14">
        <v>0.13319139999999999</v>
      </c>
      <c r="DU535" s="14">
        <v>1.1028100000000001</v>
      </c>
      <c r="DV535" s="14">
        <v>1.275854</v>
      </c>
      <c r="DW535" s="14">
        <v>0.1137128</v>
      </c>
      <c r="DX535" s="14">
        <v>-0.60655250000000005</v>
      </c>
      <c r="DY535" s="14">
        <v>-0.51265369999999999</v>
      </c>
      <c r="DZ535" s="14">
        <v>0.57957709999999996</v>
      </c>
      <c r="EA535" s="14">
        <v>1.2126129999999999</v>
      </c>
      <c r="EB535" s="14">
        <v>0.97341339999999998</v>
      </c>
      <c r="EC535" s="14">
        <v>0.18961410000000001</v>
      </c>
      <c r="ED535" s="14">
        <v>1.1184430000000001</v>
      </c>
      <c r="EE535" s="14">
        <v>2.0927159999999998</v>
      </c>
      <c r="EF535" s="14">
        <v>2.1771440000000002</v>
      </c>
      <c r="EG535" s="14">
        <v>2.0041069999999999</v>
      </c>
      <c r="EH535" s="14">
        <v>1.368695</v>
      </c>
      <c r="EI535" s="14">
        <v>1.322973</v>
      </c>
      <c r="EJ535" s="14">
        <v>1.920458</v>
      </c>
      <c r="EK535" s="14">
        <v>1.630382</v>
      </c>
      <c r="EL535" s="14">
        <v>1.101939</v>
      </c>
      <c r="EM535" s="14">
        <v>0.64324970000000004</v>
      </c>
      <c r="EN535" s="14">
        <v>0.56739289999999998</v>
      </c>
      <c r="EO535" s="14">
        <v>0.33369320000000002</v>
      </c>
      <c r="EP535" s="14">
        <v>0.27467789999999997</v>
      </c>
      <c r="EQ535" s="14">
        <v>1.002321</v>
      </c>
      <c r="ER535" s="14">
        <v>0.82380790000000004</v>
      </c>
      <c r="ES535" s="14">
        <v>1.857343</v>
      </c>
      <c r="ET535" s="14">
        <v>1.8659730000000001</v>
      </c>
      <c r="EU535" s="14">
        <v>53.99091</v>
      </c>
      <c r="EV535" s="14">
        <v>53.880800000000001</v>
      </c>
      <c r="EW535" s="14">
        <v>53.99465</v>
      </c>
      <c r="EX535" s="14">
        <v>53.153680000000001</v>
      </c>
      <c r="EY535" s="14">
        <v>53.123820000000002</v>
      </c>
      <c r="EZ535" s="14">
        <v>51.298819999999999</v>
      </c>
      <c r="FA535" s="14">
        <v>50.271659999999997</v>
      </c>
      <c r="FB535" s="14">
        <v>53.180349999999997</v>
      </c>
      <c r="FC535" s="14">
        <v>62.01146</v>
      </c>
      <c r="FD535" s="14">
        <v>69.989890000000003</v>
      </c>
      <c r="FE535" s="14">
        <v>74.806910000000002</v>
      </c>
      <c r="FF535" s="14">
        <v>81.133799999999994</v>
      </c>
      <c r="FG535" s="14">
        <v>83.131699999999995</v>
      </c>
      <c r="FH535" s="14">
        <v>84.840400000000002</v>
      </c>
      <c r="FI535" s="14">
        <v>83.960049999999995</v>
      </c>
      <c r="FJ535" s="14">
        <v>82.454130000000006</v>
      </c>
      <c r="FK535" s="14">
        <v>82.403589999999994</v>
      </c>
      <c r="FL535" s="14">
        <v>79.280190000000005</v>
      </c>
      <c r="FM535" s="14">
        <v>77.330280000000002</v>
      </c>
      <c r="FN535" s="14">
        <v>73.436880000000002</v>
      </c>
      <c r="FO535" s="14">
        <v>67.908789999999996</v>
      </c>
      <c r="FP535" s="14">
        <v>65.108680000000007</v>
      </c>
      <c r="FQ535" s="14">
        <v>60.909329999999997</v>
      </c>
      <c r="FR535" s="14">
        <v>57.083620000000003</v>
      </c>
      <c r="FS535" s="14">
        <v>13.50055</v>
      </c>
      <c r="FT535" s="14">
        <v>0.52377929999999995</v>
      </c>
      <c r="FU535" s="14">
        <v>0.83660849999999998</v>
      </c>
      <c r="FW535" s="14"/>
      <c r="HY535" s="52"/>
      <c r="IA535" s="52"/>
    </row>
    <row r="536" spans="1:235" x14ac:dyDescent="0.6">
      <c r="A536" t="s">
        <v>226</v>
      </c>
      <c r="B536" t="s">
        <v>0</v>
      </c>
      <c r="C536" t="s">
        <v>260</v>
      </c>
      <c r="D536" s="53" t="s">
        <v>232</v>
      </c>
      <c r="E536" t="s">
        <v>219</v>
      </c>
      <c r="F536" s="14">
        <v>29999</v>
      </c>
      <c r="G536" s="14">
        <v>25.604569999999999</v>
      </c>
      <c r="H536" s="14">
        <v>22.75874</v>
      </c>
      <c r="I536" s="14">
        <v>20.386289999999999</v>
      </c>
      <c r="J536" s="14">
        <v>18.986979999999999</v>
      </c>
      <c r="K536" s="14">
        <v>18.371469999999999</v>
      </c>
      <c r="L536" s="14">
        <v>18.0806</v>
      </c>
      <c r="M536" s="14">
        <v>18.516719999999999</v>
      </c>
      <c r="N536" s="14">
        <v>14.920959999999999</v>
      </c>
      <c r="O536" s="14">
        <v>5.8516769999999996</v>
      </c>
      <c r="P536" s="14">
        <v>-7.226121</v>
      </c>
      <c r="Q536" s="14">
        <v>-18.34385</v>
      </c>
      <c r="R536" s="14">
        <v>-25.505040000000001</v>
      </c>
      <c r="S536" s="14">
        <v>-25.35923</v>
      </c>
      <c r="T536" s="14">
        <v>-21.681000000000001</v>
      </c>
      <c r="U536" s="14">
        <v>-14.721869999999999</v>
      </c>
      <c r="V536" s="14">
        <v>-5.3913929999999999</v>
      </c>
      <c r="W536" s="14">
        <v>8.8053550000000005</v>
      </c>
      <c r="X536" s="14">
        <v>25.353449999999999</v>
      </c>
      <c r="Y536" s="14">
        <v>36.971269999999997</v>
      </c>
      <c r="Z536" s="14">
        <v>41.776069999999997</v>
      </c>
      <c r="AA536" s="14">
        <v>41.179119999999998</v>
      </c>
      <c r="AB536" s="14">
        <v>38.615900000000003</v>
      </c>
      <c r="AC536" s="14">
        <v>33.960920000000002</v>
      </c>
      <c r="AD536" s="14">
        <v>28.803750000000001</v>
      </c>
      <c r="AE536" s="14">
        <v>-2.2962790000000002</v>
      </c>
      <c r="AF536" s="14">
        <v>-2.4260799999999998</v>
      </c>
      <c r="AG536" s="14">
        <v>-2.290527</v>
      </c>
      <c r="AH536" s="14">
        <v>-2.0099119999999999</v>
      </c>
      <c r="AI536" s="14">
        <v>-1.657635</v>
      </c>
      <c r="AJ536" s="14">
        <v>-1.4864889999999999</v>
      </c>
      <c r="AK536" s="14">
        <v>-1.0310459999999999</v>
      </c>
      <c r="AL536" s="14">
        <v>-0.73168310000000003</v>
      </c>
      <c r="AM536" s="14">
        <v>-1.0251600000000001</v>
      </c>
      <c r="AN536" s="14">
        <v>-1.019423</v>
      </c>
      <c r="AO536" s="14">
        <v>-0.26119759999999997</v>
      </c>
      <c r="AP536" s="14">
        <v>-0.65397729999999998</v>
      </c>
      <c r="AQ536" s="14">
        <v>0.39771580000000001</v>
      </c>
      <c r="AR536" s="14">
        <v>0.29981419999999998</v>
      </c>
      <c r="AS536" s="14">
        <v>0.73498390000000002</v>
      </c>
      <c r="AT536" s="14">
        <v>0.75735030000000003</v>
      </c>
      <c r="AU536" s="14">
        <v>2.7340300000000002</v>
      </c>
      <c r="AV536" s="14">
        <v>3.1889289999999999</v>
      </c>
      <c r="AW536" s="14">
        <v>2.8398880000000002</v>
      </c>
      <c r="AX536" s="14">
        <v>3.8136679999999998</v>
      </c>
      <c r="AY536" s="14">
        <v>3.3451939999999998</v>
      </c>
      <c r="AZ536" s="14">
        <v>1.6485069999999999</v>
      </c>
      <c r="BA536" s="14">
        <v>0.7429829</v>
      </c>
      <c r="BB536" s="14">
        <v>0.1844335</v>
      </c>
      <c r="BC536" s="14">
        <v>-1.7242390000000001</v>
      </c>
      <c r="BD536" s="14">
        <v>-1.882323</v>
      </c>
      <c r="BE536" s="14">
        <v>-1.823555</v>
      </c>
      <c r="BF536" s="14">
        <v>-1.5524290000000001</v>
      </c>
      <c r="BG536" s="14">
        <v>-1.1782790000000001</v>
      </c>
      <c r="BH536" s="14">
        <v>-1.0881479999999999</v>
      </c>
      <c r="BI536" s="14">
        <v>-0.63399000000000005</v>
      </c>
      <c r="BJ536" s="14">
        <v>-0.3054907</v>
      </c>
      <c r="BK536" s="14">
        <v>-0.52506220000000003</v>
      </c>
      <c r="BL536" s="14">
        <v>-0.4626017</v>
      </c>
      <c r="BM536" s="14">
        <v>0.33958379999999999</v>
      </c>
      <c r="BN536" s="14">
        <v>6.9488300000000003E-2</v>
      </c>
      <c r="BO536" s="14">
        <v>1.18405</v>
      </c>
      <c r="BP536" s="14">
        <v>1.208507</v>
      </c>
      <c r="BQ536" s="14">
        <v>1.666968</v>
      </c>
      <c r="BR536" s="14">
        <v>1.6876329999999999</v>
      </c>
      <c r="BS536" s="14">
        <v>3.6748240000000001</v>
      </c>
      <c r="BT536" s="14">
        <v>4.1111490000000002</v>
      </c>
      <c r="BU536" s="14">
        <v>3.639138</v>
      </c>
      <c r="BV536" s="14">
        <v>4.4837420000000003</v>
      </c>
      <c r="BW536" s="14">
        <v>3.9461330000000001</v>
      </c>
      <c r="BX536" s="14">
        <v>2.2707329999999999</v>
      </c>
      <c r="BY536" s="14">
        <v>1.3559429999999999</v>
      </c>
      <c r="BZ536" s="14">
        <v>0.74148179999999997</v>
      </c>
      <c r="CA536" s="14">
        <v>-1.3280449999999999</v>
      </c>
      <c r="CB536" s="14">
        <v>-1.5057179999999999</v>
      </c>
      <c r="CC536" s="14">
        <v>-1.5001310000000001</v>
      </c>
      <c r="CD536" s="14">
        <v>-1.2355780000000001</v>
      </c>
      <c r="CE536" s="14">
        <v>-0.84627810000000003</v>
      </c>
      <c r="CF536" s="14">
        <v>-0.81225829999999999</v>
      </c>
      <c r="CG536" s="14">
        <v>-0.35899039999999999</v>
      </c>
      <c r="CH536" s="14">
        <v>-1.03112E-2</v>
      </c>
      <c r="CI536" s="14">
        <v>-0.1786962</v>
      </c>
      <c r="CJ536" s="14">
        <v>-7.6949199999999995E-2</v>
      </c>
      <c r="CK536" s="14">
        <v>0.75568310000000005</v>
      </c>
      <c r="CL536" s="14">
        <v>0.57055840000000002</v>
      </c>
      <c r="CM536" s="14">
        <v>1.7286630000000001</v>
      </c>
      <c r="CN536" s="14">
        <v>1.8378650000000001</v>
      </c>
      <c r="CO536" s="14">
        <v>2.3124579999999999</v>
      </c>
      <c r="CP536" s="14">
        <v>2.331944</v>
      </c>
      <c r="CQ536" s="14">
        <v>4.3264149999999999</v>
      </c>
      <c r="CR536" s="14">
        <v>4.7498760000000004</v>
      </c>
      <c r="CS536" s="14">
        <v>4.1926969999999999</v>
      </c>
      <c r="CT536" s="14">
        <v>4.947832</v>
      </c>
      <c r="CU536" s="14">
        <v>4.3623409999999998</v>
      </c>
      <c r="CV536" s="14">
        <v>2.7016840000000002</v>
      </c>
      <c r="CW536" s="14">
        <v>1.7804770000000001</v>
      </c>
      <c r="CX536" s="14">
        <v>1.127292</v>
      </c>
      <c r="CY536" s="14">
        <v>-0.93185200000000001</v>
      </c>
      <c r="CZ536" s="14">
        <v>-1.129114</v>
      </c>
      <c r="DA536" s="14">
        <v>-1.1767080000000001</v>
      </c>
      <c r="DB536" s="14">
        <v>-0.91872679999999995</v>
      </c>
      <c r="DC536" s="14">
        <v>-0.51427750000000005</v>
      </c>
      <c r="DD536" s="14">
        <v>-0.53636870000000003</v>
      </c>
      <c r="DE536" s="14">
        <v>-8.3990800000000004E-2</v>
      </c>
      <c r="DF536" s="14">
        <v>0.28486840000000002</v>
      </c>
      <c r="DG536" s="14">
        <v>0.16766990000000001</v>
      </c>
      <c r="DH536" s="14">
        <v>0.30870320000000001</v>
      </c>
      <c r="DI536" s="14">
        <v>1.1717820000000001</v>
      </c>
      <c r="DJ536" s="14">
        <v>1.0716289999999999</v>
      </c>
      <c r="DK536" s="14">
        <v>2.2732760000000001</v>
      </c>
      <c r="DL536" s="14">
        <v>2.4672230000000002</v>
      </c>
      <c r="DM536" s="14">
        <v>2.957948</v>
      </c>
      <c r="DN536" s="14">
        <v>2.9762550000000001</v>
      </c>
      <c r="DO536" s="14">
        <v>4.9780049999999996</v>
      </c>
      <c r="DP536" s="14">
        <v>5.3886029999999998</v>
      </c>
      <c r="DQ536" s="14">
        <v>4.7462549999999997</v>
      </c>
      <c r="DR536" s="14">
        <v>5.4119229999999998</v>
      </c>
      <c r="DS536" s="14">
        <v>4.7785500000000001</v>
      </c>
      <c r="DT536" s="14">
        <v>3.1326360000000002</v>
      </c>
      <c r="DU536" s="14">
        <v>2.2050109999999998</v>
      </c>
      <c r="DV536" s="14">
        <v>1.5131019999999999</v>
      </c>
      <c r="DW536" s="14">
        <v>-0.35981160000000001</v>
      </c>
      <c r="DX536" s="14">
        <v>-0.58535700000000002</v>
      </c>
      <c r="DY536" s="14">
        <v>-0.70973620000000004</v>
      </c>
      <c r="DZ536" s="14">
        <v>-0.46124369999999998</v>
      </c>
      <c r="EA536" s="14">
        <v>-3.4921500000000001E-2</v>
      </c>
      <c r="EB536" s="14">
        <v>-0.13802790000000001</v>
      </c>
      <c r="EC536" s="14">
        <v>0.31306499999999998</v>
      </c>
      <c r="ED536" s="14">
        <v>0.71106080000000005</v>
      </c>
      <c r="EE536" s="14">
        <v>0.66776740000000001</v>
      </c>
      <c r="EF536" s="14">
        <v>0.86552410000000002</v>
      </c>
      <c r="EG536" s="14">
        <v>1.772564</v>
      </c>
      <c r="EH536" s="14">
        <v>1.795094</v>
      </c>
      <c r="EI536" s="14">
        <v>3.0596100000000002</v>
      </c>
      <c r="EJ536" s="14">
        <v>3.3759160000000001</v>
      </c>
      <c r="EK536" s="14">
        <v>3.8899319999999999</v>
      </c>
      <c r="EL536" s="14">
        <v>3.9065379999999998</v>
      </c>
      <c r="EM536" s="14">
        <v>5.9187989999999999</v>
      </c>
      <c r="EN536" s="14">
        <v>6.3108230000000001</v>
      </c>
      <c r="EO536" s="14">
        <v>5.5455059999999996</v>
      </c>
      <c r="EP536" s="14">
        <v>6.0819960000000002</v>
      </c>
      <c r="EQ536" s="14">
        <v>5.3794890000000004</v>
      </c>
      <c r="ER536" s="14">
        <v>3.7548620000000001</v>
      </c>
      <c r="ES536" s="14">
        <v>2.817971</v>
      </c>
      <c r="ET536" s="14">
        <v>2.0701499999999999</v>
      </c>
      <c r="EU536" s="14">
        <v>67.750050000000002</v>
      </c>
      <c r="EV536" s="14">
        <v>67.433989999999994</v>
      </c>
      <c r="EW536" s="14">
        <v>66.894880000000001</v>
      </c>
      <c r="EX536" s="14">
        <v>66.412409999999994</v>
      </c>
      <c r="EY536" s="14">
        <v>66.237049999999996</v>
      </c>
      <c r="EZ536" s="14">
        <v>65.972499999999997</v>
      </c>
      <c r="FA536" s="14">
        <v>65.902460000000005</v>
      </c>
      <c r="FB536" s="14">
        <v>66.43965</v>
      </c>
      <c r="FC536" s="14">
        <v>68.512839999999997</v>
      </c>
      <c r="FD536" s="14">
        <v>71.251819999999995</v>
      </c>
      <c r="FE536" s="14">
        <v>74.292940000000002</v>
      </c>
      <c r="FF536" s="14">
        <v>76.699380000000005</v>
      </c>
      <c r="FG536" s="14">
        <v>77.887879999999996</v>
      </c>
      <c r="FH536" s="14">
        <v>78.466480000000004</v>
      </c>
      <c r="FI536" s="14">
        <v>78.455950000000001</v>
      </c>
      <c r="FJ536" s="14">
        <v>78.414689999999993</v>
      </c>
      <c r="FK536" s="14">
        <v>78.067009999999996</v>
      </c>
      <c r="FL536" s="14">
        <v>77.311850000000007</v>
      </c>
      <c r="FM536" s="14">
        <v>75.424220000000005</v>
      </c>
      <c r="FN536" s="14">
        <v>72.928560000000004</v>
      </c>
      <c r="FO536" s="14">
        <v>70.230320000000006</v>
      </c>
      <c r="FP536" s="14">
        <v>68.933580000000006</v>
      </c>
      <c r="FQ536" s="14">
        <v>68.287819999999996</v>
      </c>
      <c r="FR536" s="14">
        <v>67.62679</v>
      </c>
      <c r="FS536" s="14">
        <v>13.72096</v>
      </c>
      <c r="FT536" s="14">
        <v>0.62927029999999995</v>
      </c>
      <c r="FU536" s="14">
        <v>0.89497369999999998</v>
      </c>
      <c r="FW536" s="14"/>
      <c r="HY536" s="52"/>
      <c r="IA536" s="52"/>
    </row>
    <row r="537" spans="1:235" x14ac:dyDescent="0.6">
      <c r="A537" t="s">
        <v>226</v>
      </c>
      <c r="B537" t="s">
        <v>0</v>
      </c>
      <c r="C537" t="s">
        <v>260</v>
      </c>
      <c r="D537" s="53" t="s">
        <v>232</v>
      </c>
      <c r="E537" t="s">
        <v>220</v>
      </c>
      <c r="F537" s="14">
        <v>15886</v>
      </c>
      <c r="G537" s="14">
        <v>12.84117</v>
      </c>
      <c r="H537" s="14">
        <v>11.550520000000001</v>
      </c>
      <c r="I537" s="14">
        <v>10.30744</v>
      </c>
      <c r="J537" s="14">
        <v>9.841685</v>
      </c>
      <c r="K537" s="14">
        <v>9.1416249999999994</v>
      </c>
      <c r="L537" s="14">
        <v>9.0689030000000006</v>
      </c>
      <c r="M537" s="14">
        <v>9.2025199999999998</v>
      </c>
      <c r="N537" s="14">
        <v>7.733517</v>
      </c>
      <c r="O537" s="14">
        <v>4.0725879999999997</v>
      </c>
      <c r="P537" s="14">
        <v>-2.0008629999999998</v>
      </c>
      <c r="Q537" s="14">
        <v>-7.3621720000000002</v>
      </c>
      <c r="R537" s="14">
        <v>-11.41188</v>
      </c>
      <c r="S537" s="14">
        <v>-12.18417</v>
      </c>
      <c r="T537" s="14">
        <v>-10.50178</v>
      </c>
      <c r="U537" s="14">
        <v>-7.82193</v>
      </c>
      <c r="V537" s="14">
        <v>-3.628911</v>
      </c>
      <c r="W537" s="14">
        <v>2.6675529999999998</v>
      </c>
      <c r="X537" s="14">
        <v>10.742800000000001</v>
      </c>
      <c r="Y537" s="14">
        <v>15.937799999999999</v>
      </c>
      <c r="Z537" s="14">
        <v>18.405439999999999</v>
      </c>
      <c r="AA537" s="14">
        <v>19.070609999999999</v>
      </c>
      <c r="AB537" s="14">
        <v>18.49691</v>
      </c>
      <c r="AC537" s="14">
        <v>16.50384</v>
      </c>
      <c r="AD537" s="14">
        <v>14.096030000000001</v>
      </c>
      <c r="AE537" s="14">
        <v>-0.88112310000000005</v>
      </c>
      <c r="AF537" s="14">
        <v>-0.93350219999999995</v>
      </c>
      <c r="AG537" s="14">
        <v>-0.98161370000000003</v>
      </c>
      <c r="AH537" s="14">
        <v>-0.66664480000000004</v>
      </c>
      <c r="AI537" s="14">
        <v>-0.79416109999999995</v>
      </c>
      <c r="AJ537" s="14">
        <v>-0.66746519999999998</v>
      </c>
      <c r="AK537" s="14">
        <v>-0.57208820000000005</v>
      </c>
      <c r="AL537" s="14">
        <v>-0.65766309999999994</v>
      </c>
      <c r="AM537" s="14">
        <v>-0.82936690000000002</v>
      </c>
      <c r="AN537" s="14">
        <v>-1.15526</v>
      </c>
      <c r="AO537" s="14">
        <v>-0.70007200000000003</v>
      </c>
      <c r="AP537" s="14">
        <v>-0.8068535</v>
      </c>
      <c r="AQ537" s="14">
        <v>-0.2437136</v>
      </c>
      <c r="AR537" s="14">
        <v>7.0585700000000001E-2</v>
      </c>
      <c r="AS537" s="14">
        <v>5.9424299999999999E-2</v>
      </c>
      <c r="AT537" s="14">
        <v>0.24272179999999999</v>
      </c>
      <c r="AU537" s="14">
        <v>0.89560580000000001</v>
      </c>
      <c r="AV537" s="14">
        <v>1.374536</v>
      </c>
      <c r="AW537" s="14">
        <v>0.90478709999999996</v>
      </c>
      <c r="AX537" s="14">
        <v>1.032905</v>
      </c>
      <c r="AY537" s="14">
        <v>1.2025459999999999</v>
      </c>
      <c r="AZ537" s="14">
        <v>0.83046640000000005</v>
      </c>
      <c r="BA537" s="14">
        <v>0.4518066</v>
      </c>
      <c r="BB537" s="14">
        <v>0.10825799999999999</v>
      </c>
      <c r="BC537" s="14">
        <v>-0.48641889999999999</v>
      </c>
      <c r="BD537" s="14">
        <v>-0.56059409999999998</v>
      </c>
      <c r="BE537" s="14">
        <v>-0.65301779999999998</v>
      </c>
      <c r="BF537" s="14">
        <v>-0.33011370000000001</v>
      </c>
      <c r="BG537" s="14">
        <v>-0.50855110000000003</v>
      </c>
      <c r="BH537" s="14">
        <v>-0.38411269999999997</v>
      </c>
      <c r="BI537" s="14">
        <v>-0.27540510000000001</v>
      </c>
      <c r="BJ537" s="14">
        <v>-0.31617230000000002</v>
      </c>
      <c r="BK537" s="14">
        <v>-0.38252000000000003</v>
      </c>
      <c r="BL537" s="14">
        <v>-0.68875739999999996</v>
      </c>
      <c r="BM537" s="14">
        <v>-0.24192669999999999</v>
      </c>
      <c r="BN537" s="14">
        <v>-0.27830189999999999</v>
      </c>
      <c r="BO537" s="14">
        <v>0.32211400000000001</v>
      </c>
      <c r="BP537" s="14">
        <v>0.69724030000000004</v>
      </c>
      <c r="BQ537" s="14">
        <v>0.72925629999999997</v>
      </c>
      <c r="BR537" s="14">
        <v>0.93733789999999995</v>
      </c>
      <c r="BS537" s="14">
        <v>1.5189809999999999</v>
      </c>
      <c r="BT537" s="14">
        <v>2.0146190000000002</v>
      </c>
      <c r="BU537" s="14">
        <v>1.4650719999999999</v>
      </c>
      <c r="BV537" s="14">
        <v>1.5280180000000001</v>
      </c>
      <c r="BW537" s="14">
        <v>1.665951</v>
      </c>
      <c r="BX537" s="14">
        <v>1.2545310000000001</v>
      </c>
      <c r="BY537" s="14">
        <v>0.83154079999999997</v>
      </c>
      <c r="BZ537" s="14">
        <v>0.49251990000000001</v>
      </c>
      <c r="CA537" s="14">
        <v>-0.21304790000000001</v>
      </c>
      <c r="CB537" s="14">
        <v>-0.30231920000000001</v>
      </c>
      <c r="CC537" s="14">
        <v>-0.42543330000000001</v>
      </c>
      <c r="CD537" s="14">
        <v>-9.7033300000000003E-2</v>
      </c>
      <c r="CE537" s="14">
        <v>-0.31073840000000003</v>
      </c>
      <c r="CF537" s="14">
        <v>-0.18786369999999999</v>
      </c>
      <c r="CG537" s="14">
        <v>-6.9923200000000005E-2</v>
      </c>
      <c r="CH537" s="14">
        <v>-7.96568E-2</v>
      </c>
      <c r="CI537" s="14">
        <v>-7.3035100000000006E-2</v>
      </c>
      <c r="CJ537" s="14">
        <v>-0.36565910000000001</v>
      </c>
      <c r="CK537" s="14">
        <v>7.5383400000000003E-2</v>
      </c>
      <c r="CL537" s="14">
        <v>8.7771299999999997E-2</v>
      </c>
      <c r="CM537" s="14">
        <v>0.71400459999999999</v>
      </c>
      <c r="CN537" s="14">
        <v>1.131259</v>
      </c>
      <c r="CO537" s="14">
        <v>1.1931799999999999</v>
      </c>
      <c r="CP537" s="14">
        <v>1.4184270000000001</v>
      </c>
      <c r="CQ537" s="14">
        <v>1.950728</v>
      </c>
      <c r="CR537" s="14">
        <v>2.457938</v>
      </c>
      <c r="CS537" s="14">
        <v>1.8531230000000001</v>
      </c>
      <c r="CT537" s="14">
        <v>1.870932</v>
      </c>
      <c r="CU537" s="14">
        <v>1.986904</v>
      </c>
      <c r="CV537" s="14">
        <v>1.5482370000000001</v>
      </c>
      <c r="CW537" s="14">
        <v>1.094543</v>
      </c>
      <c r="CX537" s="14">
        <v>0.75865850000000001</v>
      </c>
      <c r="CY537" s="14">
        <v>6.0323000000000002E-2</v>
      </c>
      <c r="CZ537" s="14">
        <v>-4.4044199999999999E-2</v>
      </c>
      <c r="DA537" s="14">
        <v>-0.19784879999999999</v>
      </c>
      <c r="DB537" s="14">
        <v>0.13604720000000001</v>
      </c>
      <c r="DC537" s="14">
        <v>-0.11292580000000001</v>
      </c>
      <c r="DD537" s="14">
        <v>8.3853E-3</v>
      </c>
      <c r="DE537" s="14">
        <v>0.1355586</v>
      </c>
      <c r="DF537" s="14">
        <v>0.15685869999999999</v>
      </c>
      <c r="DG537" s="14">
        <v>0.23644970000000001</v>
      </c>
      <c r="DH537" s="14">
        <v>-4.2560800000000003E-2</v>
      </c>
      <c r="DI537" s="14">
        <v>0.39269340000000003</v>
      </c>
      <c r="DJ537" s="14">
        <v>0.45384449999999998</v>
      </c>
      <c r="DK537" s="14">
        <v>1.1058950000000001</v>
      </c>
      <c r="DL537" s="14">
        <v>1.5652779999999999</v>
      </c>
      <c r="DM537" s="14">
        <v>1.657103</v>
      </c>
      <c r="DN537" s="14">
        <v>1.899516</v>
      </c>
      <c r="DO537" s="14">
        <v>2.382476</v>
      </c>
      <c r="DP537" s="14">
        <v>2.9012570000000002</v>
      </c>
      <c r="DQ537" s="14">
        <v>2.2411750000000001</v>
      </c>
      <c r="DR537" s="14">
        <v>2.2138460000000002</v>
      </c>
      <c r="DS537" s="14">
        <v>2.3078560000000001</v>
      </c>
      <c r="DT537" s="14">
        <v>1.8419430000000001</v>
      </c>
      <c r="DU537" s="14">
        <v>1.3575459999999999</v>
      </c>
      <c r="DV537" s="14">
        <v>1.024797</v>
      </c>
      <c r="DW537" s="14">
        <v>0.45502720000000002</v>
      </c>
      <c r="DX537" s="14">
        <v>0.32886379999999998</v>
      </c>
      <c r="DY537" s="14">
        <v>0.1307471</v>
      </c>
      <c r="DZ537" s="14">
        <v>0.47257830000000001</v>
      </c>
      <c r="EA537" s="14">
        <v>0.17268430000000001</v>
      </c>
      <c r="EB537" s="14">
        <v>0.29173779999999999</v>
      </c>
      <c r="EC537" s="14">
        <v>0.43224180000000001</v>
      </c>
      <c r="ED537" s="14">
        <v>0.4983495</v>
      </c>
      <c r="EE537" s="14">
        <v>0.68329660000000003</v>
      </c>
      <c r="EF537" s="14">
        <v>0.42394179999999998</v>
      </c>
      <c r="EG537" s="14">
        <v>0.85083880000000001</v>
      </c>
      <c r="EH537" s="14">
        <v>0.98239609999999999</v>
      </c>
      <c r="EI537" s="14">
        <v>1.6717230000000001</v>
      </c>
      <c r="EJ537" s="14">
        <v>2.1919330000000001</v>
      </c>
      <c r="EK537" s="14">
        <v>2.3269359999999999</v>
      </c>
      <c r="EL537" s="14">
        <v>2.5941320000000001</v>
      </c>
      <c r="EM537" s="14">
        <v>3.0058500000000001</v>
      </c>
      <c r="EN537" s="14">
        <v>3.5413399999999999</v>
      </c>
      <c r="EO537" s="14">
        <v>2.8014600000000001</v>
      </c>
      <c r="EP537" s="14">
        <v>2.7089599999999998</v>
      </c>
      <c r="EQ537" s="14">
        <v>2.771261</v>
      </c>
      <c r="ER537" s="14">
        <v>2.2660079999999998</v>
      </c>
      <c r="ES537" s="14">
        <v>1.7372799999999999</v>
      </c>
      <c r="ET537" s="14">
        <v>1.4090590000000001</v>
      </c>
      <c r="EU537" s="14">
        <v>68.090029999999999</v>
      </c>
      <c r="EV537" s="14">
        <v>67.810190000000006</v>
      </c>
      <c r="EW537" s="14">
        <v>67.381439999999998</v>
      </c>
      <c r="EX537" s="14">
        <v>67.008269999999996</v>
      </c>
      <c r="EY537" s="14">
        <v>66.871799999999993</v>
      </c>
      <c r="EZ537" s="14">
        <v>66.674850000000006</v>
      </c>
      <c r="FA537" s="14">
        <v>66.63691</v>
      </c>
      <c r="FB537" s="14">
        <v>67.084549999999993</v>
      </c>
      <c r="FC537" s="14">
        <v>68.690430000000006</v>
      </c>
      <c r="FD537" s="14">
        <v>70.985680000000002</v>
      </c>
      <c r="FE537" s="14">
        <v>73.404430000000005</v>
      </c>
      <c r="FF537" s="14">
        <v>75.34572</v>
      </c>
      <c r="FG537" s="14">
        <v>76.209720000000004</v>
      </c>
      <c r="FH537" s="14">
        <v>76.755930000000006</v>
      </c>
      <c r="FI537" s="14">
        <v>76.765370000000004</v>
      </c>
      <c r="FJ537" s="14">
        <v>76.783410000000003</v>
      </c>
      <c r="FK537" s="14">
        <v>76.647220000000004</v>
      </c>
      <c r="FL537" s="14">
        <v>76.009140000000002</v>
      </c>
      <c r="FM537" s="14">
        <v>74.173720000000003</v>
      </c>
      <c r="FN537" s="14">
        <v>72.181560000000005</v>
      </c>
      <c r="FO537" s="14">
        <v>69.980860000000007</v>
      </c>
      <c r="FP537" s="14">
        <v>69.045929999999998</v>
      </c>
      <c r="FQ537" s="14">
        <v>68.671580000000006</v>
      </c>
      <c r="FR537" s="14">
        <v>68.098280000000003</v>
      </c>
      <c r="FS537" s="14">
        <v>10.031840000000001</v>
      </c>
      <c r="FT537" s="14">
        <v>0.44216060000000001</v>
      </c>
      <c r="FU537" s="14">
        <v>0.63317780000000001</v>
      </c>
      <c r="FW537" s="14"/>
      <c r="HY537" s="52"/>
      <c r="IA537" s="52"/>
    </row>
    <row r="538" spans="1:235" x14ac:dyDescent="0.6">
      <c r="A538" t="s">
        <v>226</v>
      </c>
      <c r="B538" t="s">
        <v>0</v>
      </c>
      <c r="C538" t="s">
        <v>260</v>
      </c>
      <c r="D538" s="53" t="s">
        <v>232</v>
      </c>
      <c r="E538" t="s">
        <v>221</v>
      </c>
      <c r="F538" s="14">
        <v>14113</v>
      </c>
      <c r="G538" s="14">
        <v>12.92962</v>
      </c>
      <c r="H538" s="14">
        <v>11.388730000000001</v>
      </c>
      <c r="I538" s="14">
        <v>10.22326</v>
      </c>
      <c r="J538" s="14">
        <v>9.4306649999999994</v>
      </c>
      <c r="K538" s="14">
        <v>9.2514909999999997</v>
      </c>
      <c r="L538" s="14">
        <v>9.1549010000000006</v>
      </c>
      <c r="M538" s="14">
        <v>9.4358179999999994</v>
      </c>
      <c r="N538" s="14">
        <v>7.1734349999999996</v>
      </c>
      <c r="O538" s="14">
        <v>1.765827</v>
      </c>
      <c r="P538" s="14">
        <v>-5.4791259999999999</v>
      </c>
      <c r="Q538" s="14">
        <v>-11.267620000000001</v>
      </c>
      <c r="R538" s="14">
        <v>-14.404629999999999</v>
      </c>
      <c r="S538" s="14">
        <v>-13.476150000000001</v>
      </c>
      <c r="T538" s="14">
        <v>-11.38893</v>
      </c>
      <c r="U538" s="14">
        <v>-7.1817270000000004</v>
      </c>
      <c r="V538" s="14">
        <v>-1.9414309999999999</v>
      </c>
      <c r="W538" s="14">
        <v>5.8557920000000001</v>
      </c>
      <c r="X538" s="14">
        <v>14.525729999999999</v>
      </c>
      <c r="Y538" s="14">
        <v>20.828379999999999</v>
      </c>
      <c r="Z538" s="14">
        <v>23.039259999999999</v>
      </c>
      <c r="AA538" s="14">
        <v>21.99821</v>
      </c>
      <c r="AB538" s="14">
        <v>20.214510000000001</v>
      </c>
      <c r="AC538" s="14">
        <v>17.568210000000001</v>
      </c>
      <c r="AD538" s="14">
        <v>14.793049999999999</v>
      </c>
      <c r="AE538" s="14">
        <v>-1.598063</v>
      </c>
      <c r="AF538" s="14">
        <v>-1.6424179999999999</v>
      </c>
      <c r="AG538" s="14">
        <v>-1.451554</v>
      </c>
      <c r="AH538" s="14">
        <v>-1.3533360000000001</v>
      </c>
      <c r="AI538" s="14">
        <v>-1.0672619999999999</v>
      </c>
      <c r="AJ538" s="14">
        <v>-0.92365989999999998</v>
      </c>
      <c r="AK538" s="14">
        <v>-0.59634580000000004</v>
      </c>
      <c r="AL538" s="14">
        <v>-0.39985389999999998</v>
      </c>
      <c r="AM538" s="14">
        <v>-0.62758729999999996</v>
      </c>
      <c r="AN538" s="14">
        <v>-0.55531589999999997</v>
      </c>
      <c r="AO538" s="14">
        <v>-0.26515490000000003</v>
      </c>
      <c r="AP538" s="14">
        <v>-0.62541219999999997</v>
      </c>
      <c r="AQ538" s="14">
        <v>-0.16668839999999999</v>
      </c>
      <c r="AR538" s="14">
        <v>-0.51973380000000002</v>
      </c>
      <c r="AS538" s="14">
        <v>-0.18360389999999999</v>
      </c>
      <c r="AT538" s="14">
        <v>-0.27407090000000001</v>
      </c>
      <c r="AU538" s="14">
        <v>1.0451889999999999</v>
      </c>
      <c r="AV538" s="14">
        <v>1.19896</v>
      </c>
      <c r="AW538" s="14">
        <v>1.2462299999999999</v>
      </c>
      <c r="AX538" s="14">
        <v>2.007298</v>
      </c>
      <c r="AY538" s="14">
        <v>1.619893</v>
      </c>
      <c r="AZ538" s="14">
        <v>0.54690380000000005</v>
      </c>
      <c r="BA538" s="14">
        <v>8.7341600000000005E-2</v>
      </c>
      <c r="BB538" s="14">
        <v>-0.16797680000000001</v>
      </c>
      <c r="BC538" s="14">
        <v>-1.2147209999999999</v>
      </c>
      <c r="BD538" s="14">
        <v>-1.2765010000000001</v>
      </c>
      <c r="BE538" s="14">
        <v>-1.1436329999999999</v>
      </c>
      <c r="BF538" s="14">
        <v>-1.05786</v>
      </c>
      <c r="BG538" s="14">
        <v>-0.74038789999999999</v>
      </c>
      <c r="BH538" s="14">
        <v>-0.66244460000000005</v>
      </c>
      <c r="BI538" s="14">
        <v>-0.3431749</v>
      </c>
      <c r="BJ538" s="14">
        <v>-0.13052320000000001</v>
      </c>
      <c r="BK538" s="14">
        <v>-0.32568560000000002</v>
      </c>
      <c r="BL538" s="14">
        <v>-0.2044697</v>
      </c>
      <c r="BM538" s="14">
        <v>0.12603039999999999</v>
      </c>
      <c r="BN538" s="14">
        <v>-0.155172</v>
      </c>
      <c r="BO538" s="14">
        <v>0.35079139999999998</v>
      </c>
      <c r="BP538" s="14">
        <v>7.7615600000000007E-2</v>
      </c>
      <c r="BQ538" s="14">
        <v>0.41569650000000002</v>
      </c>
      <c r="BR538" s="14">
        <v>0.31703480000000001</v>
      </c>
      <c r="BS538" s="14">
        <v>1.6602129999999999</v>
      </c>
      <c r="BT538" s="14">
        <v>1.790257</v>
      </c>
      <c r="BU538" s="14">
        <v>1.766947</v>
      </c>
      <c r="BV538" s="14">
        <v>2.44042</v>
      </c>
      <c r="BW538" s="14">
        <v>1.9990460000000001</v>
      </c>
      <c r="BX538" s="14">
        <v>0.96028210000000003</v>
      </c>
      <c r="BY538" s="14">
        <v>0.50586249999999999</v>
      </c>
      <c r="BZ538" s="14">
        <v>0.1989398</v>
      </c>
      <c r="CA538" s="14">
        <v>-0.94921960000000005</v>
      </c>
      <c r="CB538" s="14">
        <v>-1.0230669999999999</v>
      </c>
      <c r="CC538" s="14">
        <v>-0.93036799999999997</v>
      </c>
      <c r="CD538" s="14">
        <v>-0.85321440000000004</v>
      </c>
      <c r="CE538" s="14">
        <v>-0.5139956</v>
      </c>
      <c r="CF538" s="14">
        <v>-0.4815277</v>
      </c>
      <c r="CG538" s="14">
        <v>-0.16782949999999999</v>
      </c>
      <c r="CH538" s="14">
        <v>5.6014500000000002E-2</v>
      </c>
      <c r="CI538" s="14">
        <v>-0.1165894</v>
      </c>
      <c r="CJ538" s="14">
        <v>3.8525299999999998E-2</v>
      </c>
      <c r="CK538" s="14">
        <v>0.39696409999999999</v>
      </c>
      <c r="CL538" s="14">
        <v>0.1705149</v>
      </c>
      <c r="CM538" s="14">
        <v>0.7091963</v>
      </c>
      <c r="CN538" s="14">
        <v>0.491338</v>
      </c>
      <c r="CO538" s="14">
        <v>0.83077009999999996</v>
      </c>
      <c r="CP538" s="14">
        <v>0.72643279999999999</v>
      </c>
      <c r="CQ538" s="14">
        <v>2.0861770000000002</v>
      </c>
      <c r="CR538" s="14">
        <v>2.1997870000000002</v>
      </c>
      <c r="CS538" s="14">
        <v>2.1275949999999999</v>
      </c>
      <c r="CT538" s="14">
        <v>2.7403979999999999</v>
      </c>
      <c r="CU538" s="14">
        <v>2.2616459999999998</v>
      </c>
      <c r="CV538" s="14">
        <v>1.2465869999999999</v>
      </c>
      <c r="CW538" s="14">
        <v>0.79572889999999996</v>
      </c>
      <c r="CX538" s="14">
        <v>0.4530651</v>
      </c>
      <c r="CY538" s="14">
        <v>-0.6837183</v>
      </c>
      <c r="CZ538" s="14">
        <v>-0.76963380000000003</v>
      </c>
      <c r="DA538" s="14">
        <v>-0.71710289999999999</v>
      </c>
      <c r="DB538" s="14">
        <v>-0.64856860000000005</v>
      </c>
      <c r="DC538" s="14">
        <v>-0.28760330000000001</v>
      </c>
      <c r="DD538" s="14">
        <v>-0.30061080000000001</v>
      </c>
      <c r="DE538" s="14">
        <v>7.5158000000000004E-3</v>
      </c>
      <c r="DF538" s="14">
        <v>0.24255209999999999</v>
      </c>
      <c r="DG538" s="14">
        <v>9.25068E-2</v>
      </c>
      <c r="DH538" s="14">
        <v>0.2815204</v>
      </c>
      <c r="DI538" s="14">
        <v>0.66789790000000004</v>
      </c>
      <c r="DJ538" s="14">
        <v>0.49620180000000003</v>
      </c>
      <c r="DK538" s="14">
        <v>1.067601</v>
      </c>
      <c r="DL538" s="14">
        <v>0.90506039999999999</v>
      </c>
      <c r="DM538" s="14">
        <v>1.245844</v>
      </c>
      <c r="DN538" s="14">
        <v>1.135831</v>
      </c>
      <c r="DO538" s="14">
        <v>2.5121410000000002</v>
      </c>
      <c r="DP538" s="14">
        <v>2.609318</v>
      </c>
      <c r="DQ538" s="14">
        <v>2.4882420000000001</v>
      </c>
      <c r="DR538" s="14">
        <v>3.0403769999999999</v>
      </c>
      <c r="DS538" s="14">
        <v>2.5242460000000002</v>
      </c>
      <c r="DT538" s="14">
        <v>1.532891</v>
      </c>
      <c r="DU538" s="14">
        <v>1.0855950000000001</v>
      </c>
      <c r="DV538" s="14">
        <v>0.70719050000000006</v>
      </c>
      <c r="DW538" s="14">
        <v>-0.30037649999999999</v>
      </c>
      <c r="DX538" s="14">
        <v>-0.40371620000000003</v>
      </c>
      <c r="DY538" s="14">
        <v>-0.40918199999999999</v>
      </c>
      <c r="DZ538" s="14">
        <v>-0.35309249999999998</v>
      </c>
      <c r="EA538" s="14">
        <v>3.9271199999999999E-2</v>
      </c>
      <c r="EB538" s="14">
        <v>-3.93955E-2</v>
      </c>
      <c r="EC538" s="14">
        <v>0.26068669999999999</v>
      </c>
      <c r="ED538" s="14">
        <v>0.51188279999999997</v>
      </c>
      <c r="EE538" s="14">
        <v>0.3944085</v>
      </c>
      <c r="EF538" s="14">
        <v>0.6323666</v>
      </c>
      <c r="EG538" s="14">
        <v>1.059083</v>
      </c>
      <c r="EH538" s="14">
        <v>0.96644200000000002</v>
      </c>
      <c r="EI538" s="14">
        <v>1.585081</v>
      </c>
      <c r="EJ538" s="14">
        <v>1.50241</v>
      </c>
      <c r="EK538" s="14">
        <v>1.8451439999999999</v>
      </c>
      <c r="EL538" s="14">
        <v>1.726936</v>
      </c>
      <c r="EM538" s="14">
        <v>3.1271650000000002</v>
      </c>
      <c r="EN538" s="14">
        <v>3.200615</v>
      </c>
      <c r="EO538" s="14">
        <v>3.0089589999999999</v>
      </c>
      <c r="EP538" s="14">
        <v>3.4734980000000002</v>
      </c>
      <c r="EQ538" s="14">
        <v>2.9033989999999998</v>
      </c>
      <c r="ER538" s="14">
        <v>1.9462699999999999</v>
      </c>
      <c r="ES538" s="14">
        <v>1.504116</v>
      </c>
      <c r="ET538" s="14">
        <v>1.0741069999999999</v>
      </c>
      <c r="EU538" s="14">
        <v>67.366709999999998</v>
      </c>
      <c r="EV538" s="14">
        <v>67.009799999999998</v>
      </c>
      <c r="EW538" s="14">
        <v>66.346199999999996</v>
      </c>
      <c r="EX538" s="14">
        <v>65.740440000000007</v>
      </c>
      <c r="EY538" s="14">
        <v>65.521230000000003</v>
      </c>
      <c r="EZ538" s="14">
        <v>65.180430000000001</v>
      </c>
      <c r="FA538" s="14">
        <v>65.074150000000003</v>
      </c>
      <c r="FB538" s="14">
        <v>65.712320000000005</v>
      </c>
      <c r="FC538" s="14">
        <v>68.312520000000006</v>
      </c>
      <c r="FD538" s="14">
        <v>71.551919999999996</v>
      </c>
      <c r="FE538" s="14">
        <v>75.295010000000005</v>
      </c>
      <c r="FF538" s="14">
        <v>78.226129999999998</v>
      </c>
      <c r="FG538" s="14">
        <v>79.780600000000007</v>
      </c>
      <c r="FH538" s="14">
        <v>80.395679999999999</v>
      </c>
      <c r="FI538" s="14">
        <v>80.362660000000005</v>
      </c>
      <c r="FJ538" s="14">
        <v>80.254490000000004</v>
      </c>
      <c r="FK538" s="14">
        <v>79.668300000000002</v>
      </c>
      <c r="FL538" s="14">
        <v>78.781139999999994</v>
      </c>
      <c r="FM538" s="14">
        <v>76.834599999999995</v>
      </c>
      <c r="FN538" s="14">
        <v>73.771039999999999</v>
      </c>
      <c r="FO538" s="14">
        <v>70.511679999999998</v>
      </c>
      <c r="FP538" s="14">
        <v>68.806830000000005</v>
      </c>
      <c r="FQ538" s="14">
        <v>67.855009999999993</v>
      </c>
      <c r="FR538" s="14">
        <v>67.095060000000004</v>
      </c>
      <c r="FS538" s="14">
        <v>8.7384629999999994</v>
      </c>
      <c r="FT538" s="14">
        <v>0.41166530000000001</v>
      </c>
      <c r="FU538" s="14">
        <v>0.57753270000000001</v>
      </c>
      <c r="FW538" s="14"/>
      <c r="HY538" s="52"/>
      <c r="IA538" s="52"/>
    </row>
    <row r="539" spans="1:235" x14ac:dyDescent="0.6">
      <c r="A539" t="s">
        <v>226</v>
      </c>
      <c r="B539" t="s">
        <v>0</v>
      </c>
      <c r="C539" t="s">
        <v>260</v>
      </c>
      <c r="D539" s="53" t="s">
        <v>244</v>
      </c>
      <c r="E539" t="s">
        <v>219</v>
      </c>
      <c r="F539" s="14">
        <v>29999</v>
      </c>
      <c r="G539" s="14">
        <v>27.865079999999999</v>
      </c>
      <c r="H539" s="14">
        <v>24.297429999999999</v>
      </c>
      <c r="I539" s="14">
        <v>21.567150000000002</v>
      </c>
      <c r="J539" s="14">
        <v>19.865860000000001</v>
      </c>
      <c r="K539" s="14">
        <v>19.121870000000001</v>
      </c>
      <c r="L539" s="14">
        <v>18.722750000000001</v>
      </c>
      <c r="M539" s="14">
        <v>19.472580000000001</v>
      </c>
      <c r="N539" s="14">
        <v>14.242900000000001</v>
      </c>
      <c r="O539" s="14">
        <v>1.7224379999999999</v>
      </c>
      <c r="P539" s="14">
        <v>-11.21876</v>
      </c>
      <c r="Q539" s="14">
        <v>-18.89273</v>
      </c>
      <c r="R539" s="14">
        <v>-22.00731</v>
      </c>
      <c r="S539" s="14">
        <v>-18.504290000000001</v>
      </c>
      <c r="T539" s="14">
        <v>-13.17149</v>
      </c>
      <c r="U539" s="14">
        <v>-4.1798339999999996</v>
      </c>
      <c r="V539" s="14">
        <v>8.9974209999999992</v>
      </c>
      <c r="W539" s="14">
        <v>26.3764</v>
      </c>
      <c r="X539" s="14">
        <v>45.115119999999997</v>
      </c>
      <c r="Y539" s="14">
        <v>57.119660000000003</v>
      </c>
      <c r="Z539" s="14">
        <v>58.955959999999997</v>
      </c>
      <c r="AA539" s="14">
        <v>55.768050000000002</v>
      </c>
      <c r="AB539" s="14">
        <v>50.319119999999998</v>
      </c>
      <c r="AC539" s="14">
        <v>42.590150000000001</v>
      </c>
      <c r="AD539" s="14">
        <v>35.244320000000002</v>
      </c>
      <c r="AE539" s="14">
        <v>-1.8056319999999999</v>
      </c>
      <c r="AF539" s="14">
        <v>-2.1669360000000002</v>
      </c>
      <c r="AG539" s="14">
        <v>-2.1244830000000001</v>
      </c>
      <c r="AH539" s="14">
        <v>-1.7886880000000001</v>
      </c>
      <c r="AI539" s="14">
        <v>-1.437127</v>
      </c>
      <c r="AJ539" s="14">
        <v>-1.2464919999999999</v>
      </c>
      <c r="AK539" s="14">
        <v>-0.94189000000000001</v>
      </c>
      <c r="AL539" s="14">
        <v>-0.71107710000000002</v>
      </c>
      <c r="AM539" s="14">
        <v>-0.94190249999999998</v>
      </c>
      <c r="AN539" s="14">
        <v>-0.77625900000000003</v>
      </c>
      <c r="AO539" s="14">
        <v>5.1146299999999999E-2</v>
      </c>
      <c r="AP539" s="14">
        <v>-0.52529150000000002</v>
      </c>
      <c r="AQ539" s="14">
        <v>0.30967210000000001</v>
      </c>
      <c r="AR539" s="14">
        <v>-0.1264779</v>
      </c>
      <c r="AS539" s="14">
        <v>-0.1504654</v>
      </c>
      <c r="AT539" s="14">
        <v>5.9353200000000002E-2</v>
      </c>
      <c r="AU539" s="14">
        <v>2.5392049999999999</v>
      </c>
      <c r="AV539" s="14">
        <v>2.9380389999999998</v>
      </c>
      <c r="AW539" s="14">
        <v>2.9534549999999999</v>
      </c>
      <c r="AX539" s="14">
        <v>4.4607109999999999</v>
      </c>
      <c r="AY539" s="14">
        <v>3.7751070000000002</v>
      </c>
      <c r="AZ539" s="14">
        <v>1.830829</v>
      </c>
      <c r="BA539" s="14">
        <v>0.90437860000000003</v>
      </c>
      <c r="BB539" s="14">
        <v>0.36938520000000002</v>
      </c>
      <c r="BC539" s="14">
        <v>-1.1558930000000001</v>
      </c>
      <c r="BD539" s="14">
        <v>-1.541436</v>
      </c>
      <c r="BE539" s="14">
        <v>-1.5768850000000001</v>
      </c>
      <c r="BF539" s="14">
        <v>-1.268408</v>
      </c>
      <c r="BG539" s="14">
        <v>-0.87779830000000003</v>
      </c>
      <c r="BH539" s="14">
        <v>-0.79176619999999998</v>
      </c>
      <c r="BI539" s="14">
        <v>-0.47848429999999997</v>
      </c>
      <c r="BJ539" s="14">
        <v>-0.20324880000000001</v>
      </c>
      <c r="BK539" s="14">
        <v>-0.35299239999999998</v>
      </c>
      <c r="BL539" s="14">
        <v>-0.1122488</v>
      </c>
      <c r="BM539" s="14">
        <v>0.80742380000000002</v>
      </c>
      <c r="BN539" s="14">
        <v>0.37952550000000002</v>
      </c>
      <c r="BO539" s="14">
        <v>1.334033</v>
      </c>
      <c r="BP539" s="14">
        <v>1.0645690000000001</v>
      </c>
      <c r="BQ539" s="14">
        <v>1.0992170000000001</v>
      </c>
      <c r="BR539" s="14">
        <v>1.2967869999999999</v>
      </c>
      <c r="BS539" s="14">
        <v>3.812446</v>
      </c>
      <c r="BT539" s="14">
        <v>4.1790450000000003</v>
      </c>
      <c r="BU539" s="14">
        <v>4.0124250000000004</v>
      </c>
      <c r="BV539" s="14">
        <v>5.3326370000000001</v>
      </c>
      <c r="BW539" s="14">
        <v>4.543634</v>
      </c>
      <c r="BX539" s="14">
        <v>2.6215440000000001</v>
      </c>
      <c r="BY539" s="14">
        <v>1.661762</v>
      </c>
      <c r="BZ539" s="14">
        <v>1.0478430000000001</v>
      </c>
      <c r="CA539" s="14">
        <v>-0.70588550000000005</v>
      </c>
      <c r="CB539" s="14">
        <v>-1.108217</v>
      </c>
      <c r="CC539" s="14">
        <v>-1.197619</v>
      </c>
      <c r="CD539" s="14">
        <v>-0.90806410000000004</v>
      </c>
      <c r="CE539" s="14">
        <v>-0.49040889999999998</v>
      </c>
      <c r="CF539" s="14">
        <v>-0.47682419999999998</v>
      </c>
      <c r="CG539" s="14">
        <v>-0.157531</v>
      </c>
      <c r="CH539" s="14">
        <v>0.14847150000000001</v>
      </c>
      <c r="CI539" s="14">
        <v>5.48849E-2</v>
      </c>
      <c r="CJ539" s="14">
        <v>0.34764260000000002</v>
      </c>
      <c r="CK539" s="14">
        <v>1.3312189999999999</v>
      </c>
      <c r="CL539" s="14">
        <v>1.0061990000000001</v>
      </c>
      <c r="CM539" s="14">
        <v>2.0435029999999998</v>
      </c>
      <c r="CN539" s="14">
        <v>1.8894839999999999</v>
      </c>
      <c r="CO539" s="14">
        <v>1.9647429999999999</v>
      </c>
      <c r="CP539" s="14">
        <v>2.153829</v>
      </c>
      <c r="CQ539" s="14">
        <v>4.6942880000000002</v>
      </c>
      <c r="CR539" s="14">
        <v>5.0385619999999998</v>
      </c>
      <c r="CS539" s="14">
        <v>4.7458650000000002</v>
      </c>
      <c r="CT539" s="14">
        <v>5.9365300000000003</v>
      </c>
      <c r="CU539" s="14">
        <v>5.075914</v>
      </c>
      <c r="CV539" s="14">
        <v>3.1691919999999998</v>
      </c>
      <c r="CW539" s="14">
        <v>2.1863229999999998</v>
      </c>
      <c r="CX539" s="14">
        <v>1.5177419999999999</v>
      </c>
      <c r="CY539" s="14">
        <v>-0.2558783</v>
      </c>
      <c r="CZ539" s="14">
        <v>-0.67499770000000003</v>
      </c>
      <c r="DA539" s="14">
        <v>-0.81835409999999997</v>
      </c>
      <c r="DB539" s="14">
        <v>-0.54771999999999998</v>
      </c>
      <c r="DC539" s="14">
        <v>-0.1030196</v>
      </c>
      <c r="DD539" s="14">
        <v>-0.16188230000000001</v>
      </c>
      <c r="DE539" s="14">
        <v>0.1634224</v>
      </c>
      <c r="DF539" s="14">
        <v>0.50019179999999996</v>
      </c>
      <c r="DG539" s="14">
        <v>0.46276220000000001</v>
      </c>
      <c r="DH539" s="14">
        <v>0.80753410000000003</v>
      </c>
      <c r="DI539" s="14">
        <v>1.8550150000000001</v>
      </c>
      <c r="DJ539" s="14">
        <v>1.632873</v>
      </c>
      <c r="DK539" s="14">
        <v>2.7529729999999999</v>
      </c>
      <c r="DL539" s="14">
        <v>2.7143999999999999</v>
      </c>
      <c r="DM539" s="14">
        <v>2.8302689999999999</v>
      </c>
      <c r="DN539" s="14">
        <v>3.010872</v>
      </c>
      <c r="DO539" s="14">
        <v>5.57613</v>
      </c>
      <c r="DP539" s="14">
        <v>5.8980790000000001</v>
      </c>
      <c r="DQ539" s="14">
        <v>5.4793050000000001</v>
      </c>
      <c r="DR539" s="14">
        <v>6.5404220000000004</v>
      </c>
      <c r="DS539" s="14">
        <v>5.6081940000000001</v>
      </c>
      <c r="DT539" s="14">
        <v>3.7168389999999998</v>
      </c>
      <c r="DU539" s="14">
        <v>2.7108840000000001</v>
      </c>
      <c r="DV539" s="14">
        <v>1.9876400000000001</v>
      </c>
      <c r="DW539" s="14">
        <v>0.39386070000000001</v>
      </c>
      <c r="DX539" s="14">
        <v>-4.9497899999999997E-2</v>
      </c>
      <c r="DY539" s="14">
        <v>-0.27075529999999998</v>
      </c>
      <c r="DZ539" s="14">
        <v>-2.7440300000000001E-2</v>
      </c>
      <c r="EA539" s="14">
        <v>0.45630900000000002</v>
      </c>
      <c r="EB539" s="14">
        <v>0.29284389999999999</v>
      </c>
      <c r="EC539" s="14">
        <v>0.6268281</v>
      </c>
      <c r="ED539" s="14">
        <v>1.0080199999999999</v>
      </c>
      <c r="EE539" s="14">
        <v>1.0516719999999999</v>
      </c>
      <c r="EF539" s="14">
        <v>1.471544</v>
      </c>
      <c r="EG539" s="14">
        <v>2.6112920000000002</v>
      </c>
      <c r="EH539" s="14">
        <v>2.53769</v>
      </c>
      <c r="EI539" s="14">
        <v>3.7773340000000002</v>
      </c>
      <c r="EJ539" s="14">
        <v>3.905446</v>
      </c>
      <c r="EK539" s="14">
        <v>4.0799510000000003</v>
      </c>
      <c r="EL539" s="14">
        <v>4.2483050000000002</v>
      </c>
      <c r="EM539" s="14">
        <v>6.8493709999999997</v>
      </c>
      <c r="EN539" s="14">
        <v>7.1390859999999998</v>
      </c>
      <c r="EO539" s="14">
        <v>6.5382759999999998</v>
      </c>
      <c r="EP539" s="14">
        <v>7.4123469999999996</v>
      </c>
      <c r="EQ539" s="14">
        <v>6.376722</v>
      </c>
      <c r="ER539" s="14">
        <v>4.507555</v>
      </c>
      <c r="ES539" s="14">
        <v>3.468267</v>
      </c>
      <c r="ET539" s="14">
        <v>2.6660979999999999</v>
      </c>
      <c r="EU539" s="14">
        <v>68.345050000000001</v>
      </c>
      <c r="EV539" s="14">
        <v>67.240229999999997</v>
      </c>
      <c r="EW539" s="14">
        <v>67.706000000000003</v>
      </c>
      <c r="EX539" s="14">
        <v>66.195239999999998</v>
      </c>
      <c r="EY539" s="14">
        <v>65.543509999999998</v>
      </c>
      <c r="EZ539" s="14">
        <v>65.625339999999994</v>
      </c>
      <c r="FA539" s="14">
        <v>64.138580000000005</v>
      </c>
      <c r="FB539" s="14">
        <v>66.611519999999999</v>
      </c>
      <c r="FC539" s="14">
        <v>71.526870000000002</v>
      </c>
      <c r="FD539" s="14">
        <v>77.583439999999996</v>
      </c>
      <c r="FE539" s="14">
        <v>84.055989999999994</v>
      </c>
      <c r="FF539" s="14">
        <v>87.075609999999998</v>
      </c>
      <c r="FG539" s="14">
        <v>88.119</v>
      </c>
      <c r="FH539" s="14">
        <v>88.779330000000002</v>
      </c>
      <c r="FI539" s="14">
        <v>89.396259999999998</v>
      </c>
      <c r="FJ539" s="14">
        <v>88.947959999999995</v>
      </c>
      <c r="FK539" s="14">
        <v>88.332030000000003</v>
      </c>
      <c r="FL539" s="14">
        <v>87.388249999999999</v>
      </c>
      <c r="FM539" s="14">
        <v>84.51858</v>
      </c>
      <c r="FN539" s="14">
        <v>79.643960000000007</v>
      </c>
      <c r="FO539" s="14">
        <v>75.703029999999998</v>
      </c>
      <c r="FP539" s="14">
        <v>74.252859999999998</v>
      </c>
      <c r="FQ539" s="14">
        <v>72.402029999999996</v>
      </c>
      <c r="FR539" s="14">
        <v>71.724630000000005</v>
      </c>
      <c r="FS539" s="14">
        <v>17.662500000000001</v>
      </c>
      <c r="FT539" s="14">
        <v>0.81260250000000001</v>
      </c>
      <c r="FU539" s="14">
        <v>1.2032339999999999</v>
      </c>
      <c r="FW539" s="14"/>
      <c r="HY539" s="52"/>
      <c r="IA539" s="52"/>
    </row>
    <row r="540" spans="1:235" x14ac:dyDescent="0.6">
      <c r="A540" t="s">
        <v>226</v>
      </c>
      <c r="B540" t="s">
        <v>0</v>
      </c>
      <c r="C540" t="s">
        <v>260</v>
      </c>
      <c r="D540" s="53" t="s">
        <v>244</v>
      </c>
      <c r="E540" t="s">
        <v>220</v>
      </c>
      <c r="F540" s="14">
        <v>15886</v>
      </c>
      <c r="G540" s="14">
        <v>13.62782</v>
      </c>
      <c r="H540" s="14">
        <v>12.081009999999999</v>
      </c>
      <c r="I540" s="14">
        <v>10.704330000000001</v>
      </c>
      <c r="J540" s="14">
        <v>10.180059999999999</v>
      </c>
      <c r="K540" s="14">
        <v>9.2802889999999998</v>
      </c>
      <c r="L540" s="14">
        <v>9.12927</v>
      </c>
      <c r="M540" s="14">
        <v>9.4997290000000003</v>
      </c>
      <c r="N540" s="14">
        <v>7.0910120000000001</v>
      </c>
      <c r="O540" s="14">
        <v>1.4463760000000001</v>
      </c>
      <c r="P540" s="14">
        <v>-5.2517589999999998</v>
      </c>
      <c r="Q540" s="14">
        <v>-9.3295060000000003</v>
      </c>
      <c r="R540" s="14">
        <v>-11.52225</v>
      </c>
      <c r="S540" s="14">
        <v>-11.17689</v>
      </c>
      <c r="T540" s="14">
        <v>-9.0926679999999998</v>
      </c>
      <c r="U540" s="14">
        <v>-5.6592580000000003</v>
      </c>
      <c r="V540" s="14">
        <v>0.42834129999999998</v>
      </c>
      <c r="W540" s="14">
        <v>8.1684579999999993</v>
      </c>
      <c r="X540" s="14">
        <v>17.549849999999999</v>
      </c>
      <c r="Y540" s="14">
        <v>23.176749999999998</v>
      </c>
      <c r="Z540" s="14">
        <v>24.48893</v>
      </c>
      <c r="AA540" s="14">
        <v>24.032330000000002</v>
      </c>
      <c r="AB540" s="14">
        <v>22.49925</v>
      </c>
      <c r="AC540" s="14">
        <v>19.20656</v>
      </c>
      <c r="AD540" s="14">
        <v>16.01135</v>
      </c>
      <c r="AE540" s="14">
        <v>-0.59005730000000001</v>
      </c>
      <c r="AF540" s="14">
        <v>-0.75984830000000003</v>
      </c>
      <c r="AG540" s="14">
        <v>-0.84359510000000004</v>
      </c>
      <c r="AH540" s="14">
        <v>-0.44664930000000003</v>
      </c>
      <c r="AI540" s="14">
        <v>-0.65051899999999996</v>
      </c>
      <c r="AJ540" s="14">
        <v>-0.57605919999999999</v>
      </c>
      <c r="AK540" s="14">
        <v>-0.43032300000000001</v>
      </c>
      <c r="AL540" s="14">
        <v>-0.56862380000000001</v>
      </c>
      <c r="AM540" s="14">
        <v>-0.66142400000000001</v>
      </c>
      <c r="AN540" s="14">
        <v>-1.1513720000000001</v>
      </c>
      <c r="AO540" s="14">
        <v>-0.71497949999999999</v>
      </c>
      <c r="AP540" s="14">
        <v>-0.8771061</v>
      </c>
      <c r="AQ540" s="14">
        <v>-0.48193710000000001</v>
      </c>
      <c r="AR540" s="14">
        <v>-0.27613850000000001</v>
      </c>
      <c r="AS540" s="14">
        <v>-0.60684450000000001</v>
      </c>
      <c r="AT540" s="14">
        <v>-0.25711820000000002</v>
      </c>
      <c r="AU540" s="14">
        <v>0.56776950000000004</v>
      </c>
      <c r="AV540" s="14">
        <v>1.2127019999999999</v>
      </c>
      <c r="AW540" s="14">
        <v>0.72358719999999999</v>
      </c>
      <c r="AX540" s="14">
        <v>1.0302469999999999</v>
      </c>
      <c r="AY540" s="14">
        <v>0.89503359999999998</v>
      </c>
      <c r="AZ540" s="14">
        <v>0.68008080000000004</v>
      </c>
      <c r="BA540" s="14">
        <v>0.34550639999999999</v>
      </c>
      <c r="BB540" s="14">
        <v>6.6236100000000006E-2</v>
      </c>
      <c r="BC540" s="14">
        <v>-0.1428295</v>
      </c>
      <c r="BD540" s="14">
        <v>-0.34621980000000002</v>
      </c>
      <c r="BE540" s="14">
        <v>-0.48060789999999998</v>
      </c>
      <c r="BF540" s="14">
        <v>-7.9087900000000003E-2</v>
      </c>
      <c r="BG540" s="14">
        <v>-0.31443320000000002</v>
      </c>
      <c r="BH540" s="14">
        <v>-0.2490552</v>
      </c>
      <c r="BI540" s="14">
        <v>-9.1586600000000004E-2</v>
      </c>
      <c r="BJ540" s="14">
        <v>-0.1806236</v>
      </c>
      <c r="BK540" s="14">
        <v>-0.15155550000000001</v>
      </c>
      <c r="BL540" s="14">
        <v>-0.6107572</v>
      </c>
      <c r="BM540" s="14">
        <v>-0.17579810000000001</v>
      </c>
      <c r="BN540" s="14">
        <v>-0.24310590000000001</v>
      </c>
      <c r="BO540" s="14">
        <v>0.2251406</v>
      </c>
      <c r="BP540" s="14">
        <v>0.50078</v>
      </c>
      <c r="BQ540" s="14">
        <v>0.25048209999999999</v>
      </c>
      <c r="BR540" s="14">
        <v>0.61641250000000003</v>
      </c>
      <c r="BS540" s="14">
        <v>1.403376</v>
      </c>
      <c r="BT540" s="14">
        <v>2.0471430000000002</v>
      </c>
      <c r="BU540" s="14">
        <v>1.449225</v>
      </c>
      <c r="BV540" s="14">
        <v>1.6563559999999999</v>
      </c>
      <c r="BW540" s="14">
        <v>1.482791</v>
      </c>
      <c r="BX540" s="14">
        <v>1.208963</v>
      </c>
      <c r="BY540" s="14">
        <v>0.79852529999999999</v>
      </c>
      <c r="BZ540" s="14">
        <v>0.52129650000000005</v>
      </c>
      <c r="CA540" s="14">
        <v>0.16691909999999999</v>
      </c>
      <c r="CB540" s="14">
        <v>-5.9742000000000003E-2</v>
      </c>
      <c r="CC540" s="14">
        <v>-0.22920399999999999</v>
      </c>
      <c r="CD540" s="14">
        <v>0.1754841</v>
      </c>
      <c r="CE540" s="14">
        <v>-8.1661300000000006E-2</v>
      </c>
      <c r="CF540" s="14">
        <v>-2.2573200000000002E-2</v>
      </c>
      <c r="CG540" s="14">
        <v>0.14302129999999999</v>
      </c>
      <c r="CH540" s="14">
        <v>8.8104199999999994E-2</v>
      </c>
      <c r="CI540" s="14">
        <v>0.2015779</v>
      </c>
      <c r="CJ540" s="14">
        <v>-0.23632900000000001</v>
      </c>
      <c r="CK540" s="14">
        <v>0.19763729999999999</v>
      </c>
      <c r="CL540" s="14">
        <v>0.1960007</v>
      </c>
      <c r="CM540" s="14">
        <v>0.71486050000000001</v>
      </c>
      <c r="CN540" s="14">
        <v>1.0388710000000001</v>
      </c>
      <c r="CO540" s="14">
        <v>0.84426400000000001</v>
      </c>
      <c r="CP540" s="14">
        <v>1.221417</v>
      </c>
      <c r="CQ540" s="14">
        <v>1.9821150000000001</v>
      </c>
      <c r="CR540" s="14">
        <v>2.625073</v>
      </c>
      <c r="CS540" s="14">
        <v>1.9518</v>
      </c>
      <c r="CT540" s="14">
        <v>2.0899969999999999</v>
      </c>
      <c r="CU540" s="14">
        <v>1.8898699999999999</v>
      </c>
      <c r="CV540" s="14">
        <v>1.575264</v>
      </c>
      <c r="CW540" s="14">
        <v>1.112285</v>
      </c>
      <c r="CX540" s="14">
        <v>0.83646989999999999</v>
      </c>
      <c r="CY540" s="14">
        <v>0.47666770000000003</v>
      </c>
      <c r="CZ540" s="14">
        <v>0.22673589999999999</v>
      </c>
      <c r="DA540" s="14">
        <v>2.2199799999999999E-2</v>
      </c>
      <c r="DB540" s="14">
        <v>0.43005599999999999</v>
      </c>
      <c r="DC540" s="14">
        <v>0.15111069999999999</v>
      </c>
      <c r="DD540" s="14">
        <v>0.2039088</v>
      </c>
      <c r="DE540" s="14">
        <v>0.3776291</v>
      </c>
      <c r="DF540" s="14">
        <v>0.35683189999999998</v>
      </c>
      <c r="DG540" s="14">
        <v>0.55471130000000002</v>
      </c>
      <c r="DH540" s="14">
        <v>0.13809920000000001</v>
      </c>
      <c r="DI540" s="14">
        <v>0.57107269999999999</v>
      </c>
      <c r="DJ540" s="14">
        <v>0.63510730000000004</v>
      </c>
      <c r="DK540" s="14">
        <v>1.20458</v>
      </c>
      <c r="DL540" s="14">
        <v>1.5769629999999999</v>
      </c>
      <c r="DM540" s="14">
        <v>1.4380459999999999</v>
      </c>
      <c r="DN540" s="14">
        <v>1.826422</v>
      </c>
      <c r="DO540" s="14">
        <v>2.560854</v>
      </c>
      <c r="DP540" s="14">
        <v>3.203004</v>
      </c>
      <c r="DQ540" s="14">
        <v>2.4543750000000002</v>
      </c>
      <c r="DR540" s="14">
        <v>2.523638</v>
      </c>
      <c r="DS540" s="14">
        <v>2.296948</v>
      </c>
      <c r="DT540" s="14">
        <v>1.9415659999999999</v>
      </c>
      <c r="DU540" s="14">
        <v>1.4260440000000001</v>
      </c>
      <c r="DV540" s="14">
        <v>1.151643</v>
      </c>
      <c r="DW540" s="14">
        <v>0.92389549999999998</v>
      </c>
      <c r="DX540" s="14">
        <v>0.6403643</v>
      </c>
      <c r="DY540" s="14">
        <v>0.385187</v>
      </c>
      <c r="DZ540" s="14">
        <v>0.79761749999999998</v>
      </c>
      <c r="EA540" s="14">
        <v>0.48719649999999998</v>
      </c>
      <c r="EB540" s="14">
        <v>0.53091279999999996</v>
      </c>
      <c r="EC540" s="14">
        <v>0.71636560000000005</v>
      </c>
      <c r="ED540" s="14">
        <v>0.74483220000000006</v>
      </c>
      <c r="EE540" s="14">
        <v>1.0645800000000001</v>
      </c>
      <c r="EF540" s="14">
        <v>0.67871409999999999</v>
      </c>
      <c r="EG540" s="14">
        <v>1.1102540000000001</v>
      </c>
      <c r="EH540" s="14">
        <v>1.2691079999999999</v>
      </c>
      <c r="EI540" s="14">
        <v>1.9116580000000001</v>
      </c>
      <c r="EJ540" s="14">
        <v>2.3538809999999999</v>
      </c>
      <c r="EK540" s="14">
        <v>2.295372</v>
      </c>
      <c r="EL540" s="14">
        <v>2.6999529999999998</v>
      </c>
      <c r="EM540" s="14">
        <v>3.396461</v>
      </c>
      <c r="EN540" s="14">
        <v>4.0374439999999998</v>
      </c>
      <c r="EO540" s="14">
        <v>3.1800130000000002</v>
      </c>
      <c r="EP540" s="14">
        <v>3.1497470000000001</v>
      </c>
      <c r="EQ540" s="14">
        <v>2.884706</v>
      </c>
      <c r="ER540" s="14">
        <v>2.4704480000000002</v>
      </c>
      <c r="ES540" s="14">
        <v>1.8790629999999999</v>
      </c>
      <c r="ET540" s="14">
        <v>1.6067039999999999</v>
      </c>
      <c r="EU540" s="14">
        <v>68.637060000000005</v>
      </c>
      <c r="EV540" s="14">
        <v>67.788139999999999</v>
      </c>
      <c r="EW540" s="14">
        <v>67.963329999999999</v>
      </c>
      <c r="EX540" s="14">
        <v>66.801879999999997</v>
      </c>
      <c r="EY540" s="14">
        <v>66.155730000000005</v>
      </c>
      <c r="EZ540" s="14">
        <v>66.041430000000005</v>
      </c>
      <c r="FA540" s="14">
        <v>64.961399999999998</v>
      </c>
      <c r="FB540" s="14">
        <v>67.228920000000002</v>
      </c>
      <c r="FC540" s="14">
        <v>71.488849999999999</v>
      </c>
      <c r="FD540" s="14">
        <v>77.025390000000002</v>
      </c>
      <c r="FE540" s="14">
        <v>82.847130000000007</v>
      </c>
      <c r="FF540" s="14">
        <v>84.841009999999997</v>
      </c>
      <c r="FG540" s="14">
        <v>85.329549999999998</v>
      </c>
      <c r="FH540" s="14">
        <v>85.706770000000006</v>
      </c>
      <c r="FI540" s="14">
        <v>86.535309999999996</v>
      </c>
      <c r="FJ540" s="14">
        <v>86.060500000000005</v>
      </c>
      <c r="FK540" s="14">
        <v>85.557749999999999</v>
      </c>
      <c r="FL540" s="14">
        <v>84.632140000000007</v>
      </c>
      <c r="FM540" s="14">
        <v>82.157780000000002</v>
      </c>
      <c r="FN540" s="14">
        <v>77.931039999999996</v>
      </c>
      <c r="FO540" s="14">
        <v>74.984430000000003</v>
      </c>
      <c r="FP540" s="14">
        <v>73.847669999999994</v>
      </c>
      <c r="FQ540" s="14">
        <v>72.396619999999999</v>
      </c>
      <c r="FR540" s="14">
        <v>71.770430000000005</v>
      </c>
      <c r="FS540" s="14">
        <v>12.30326</v>
      </c>
      <c r="FT540" s="14">
        <v>0.54440909999999998</v>
      </c>
      <c r="FU540" s="14">
        <v>0.83522940000000001</v>
      </c>
      <c r="FW540" s="14"/>
      <c r="HY540" s="52"/>
      <c r="IA540" s="52"/>
    </row>
    <row r="541" spans="1:235" x14ac:dyDescent="0.6">
      <c r="A541" t="s">
        <v>226</v>
      </c>
      <c r="B541" t="s">
        <v>0</v>
      </c>
      <c r="C541" t="s">
        <v>260</v>
      </c>
      <c r="D541" s="53" t="s">
        <v>244</v>
      </c>
      <c r="E541" t="s">
        <v>221</v>
      </c>
      <c r="F541" s="14">
        <v>14113</v>
      </c>
      <c r="G541" s="14">
        <v>14.43988</v>
      </c>
      <c r="H541" s="14">
        <v>12.414669999999999</v>
      </c>
      <c r="I541" s="14">
        <v>11.02722</v>
      </c>
      <c r="J541" s="14">
        <v>10.057040000000001</v>
      </c>
      <c r="K541" s="14">
        <v>9.8753229999999999</v>
      </c>
      <c r="L541" s="14">
        <v>9.7433960000000006</v>
      </c>
      <c r="M541" s="14">
        <v>10.13476</v>
      </c>
      <c r="N541" s="14">
        <v>7.1719749999999998</v>
      </c>
      <c r="O541" s="14">
        <v>0.33457979999999998</v>
      </c>
      <c r="P541" s="14">
        <v>-6.2610039999999998</v>
      </c>
      <c r="Q541" s="14">
        <v>-9.9593720000000001</v>
      </c>
      <c r="R541" s="14">
        <v>-10.92421</v>
      </c>
      <c r="S541" s="14">
        <v>-7.7876070000000004</v>
      </c>
      <c r="T541" s="14">
        <v>-4.4307020000000001</v>
      </c>
      <c r="U541" s="14">
        <v>1.0418160000000001</v>
      </c>
      <c r="V541" s="14">
        <v>8.2707940000000004</v>
      </c>
      <c r="W541" s="14">
        <v>17.843319999999999</v>
      </c>
      <c r="X541" s="14">
        <v>27.516259999999999</v>
      </c>
      <c r="Y541" s="14">
        <v>33.703400000000002</v>
      </c>
      <c r="Z541" s="14">
        <v>34.051830000000002</v>
      </c>
      <c r="AA541" s="14">
        <v>31.465399999999999</v>
      </c>
      <c r="AB541" s="14">
        <v>27.855540000000001</v>
      </c>
      <c r="AC541" s="14">
        <v>23.479700000000001</v>
      </c>
      <c r="AD541" s="14">
        <v>19.302620000000001</v>
      </c>
      <c r="AE541" s="14">
        <v>-1.414031</v>
      </c>
      <c r="AF541" s="14">
        <v>-1.5742670000000001</v>
      </c>
      <c r="AG541" s="14">
        <v>-1.4335370000000001</v>
      </c>
      <c r="AH541" s="14">
        <v>-1.2988440000000001</v>
      </c>
      <c r="AI541" s="14">
        <v>-1.027917</v>
      </c>
      <c r="AJ541" s="14">
        <v>-0.81519529999999996</v>
      </c>
      <c r="AK541" s="14">
        <v>-0.6504278</v>
      </c>
      <c r="AL541" s="14">
        <v>-0.48080889999999998</v>
      </c>
      <c r="AM541" s="14">
        <v>-0.71457769999999998</v>
      </c>
      <c r="AN541" s="14">
        <v>-0.44607219999999997</v>
      </c>
      <c r="AO541" s="14">
        <v>-0.1358084</v>
      </c>
      <c r="AP541" s="14">
        <v>-0.67246779999999995</v>
      </c>
      <c r="AQ541" s="14">
        <v>-0.34017999999999998</v>
      </c>
      <c r="AR541" s="14">
        <v>-0.9106474</v>
      </c>
      <c r="AS541" s="14">
        <v>-0.77099790000000001</v>
      </c>
      <c r="AT541" s="14">
        <v>-0.80795709999999998</v>
      </c>
      <c r="AU541" s="14">
        <v>0.85654269999999999</v>
      </c>
      <c r="AV541" s="14">
        <v>0.92638929999999997</v>
      </c>
      <c r="AW541" s="14">
        <v>1.3041670000000001</v>
      </c>
      <c r="AX541" s="14">
        <v>2.4082409999999999</v>
      </c>
      <c r="AY541" s="14">
        <v>2.039609</v>
      </c>
      <c r="AZ541" s="14">
        <v>0.69103769999999998</v>
      </c>
      <c r="BA541" s="14">
        <v>0.25200860000000003</v>
      </c>
      <c r="BB541" s="14">
        <v>-4.4912300000000002E-2</v>
      </c>
      <c r="BC541" s="14">
        <v>-0.98363290000000003</v>
      </c>
      <c r="BD541" s="14">
        <v>-1.153079</v>
      </c>
      <c r="BE541" s="14">
        <v>-1.0671539999999999</v>
      </c>
      <c r="BF541" s="14">
        <v>-0.9574783</v>
      </c>
      <c r="BG541" s="14">
        <v>-0.64781219999999995</v>
      </c>
      <c r="BH541" s="14">
        <v>-0.51920350000000004</v>
      </c>
      <c r="BI541" s="14">
        <v>-0.35441709999999998</v>
      </c>
      <c r="BJ541" s="14">
        <v>-0.15447089999999999</v>
      </c>
      <c r="BK541" s="14">
        <v>-0.35060210000000003</v>
      </c>
      <c r="BL541" s="14">
        <v>-1.9972E-2</v>
      </c>
      <c r="BM541" s="14">
        <v>0.36560959999999998</v>
      </c>
      <c r="BN541" s="14">
        <v>-8.0308699999999997E-2</v>
      </c>
      <c r="BO541" s="14">
        <v>0.33577469999999998</v>
      </c>
      <c r="BP541" s="14">
        <v>-0.1248399</v>
      </c>
      <c r="BQ541" s="14">
        <v>3.5265699999999997E-2</v>
      </c>
      <c r="BR541" s="14">
        <v>-1.2690999999999999E-2</v>
      </c>
      <c r="BS541" s="14">
        <v>1.680669</v>
      </c>
      <c r="BT541" s="14">
        <v>1.7212510000000001</v>
      </c>
      <c r="BU541" s="14">
        <v>1.9939789999999999</v>
      </c>
      <c r="BV541" s="14">
        <v>2.973042</v>
      </c>
      <c r="BW541" s="14">
        <v>2.525563</v>
      </c>
      <c r="BX541" s="14">
        <v>1.218432</v>
      </c>
      <c r="BY541" s="14">
        <v>0.77238419999999997</v>
      </c>
      <c r="BZ541" s="14">
        <v>0.40751520000000002</v>
      </c>
      <c r="CA541" s="14">
        <v>-0.6855405</v>
      </c>
      <c r="CB541" s="14">
        <v>-0.86136539999999995</v>
      </c>
      <c r="CC541" s="14">
        <v>-0.81339930000000005</v>
      </c>
      <c r="CD541" s="14">
        <v>-0.72104970000000002</v>
      </c>
      <c r="CE541" s="14">
        <v>-0.38455250000000002</v>
      </c>
      <c r="CF541" s="14">
        <v>-0.3142006</v>
      </c>
      <c r="CG541" s="14">
        <v>-0.14940100000000001</v>
      </c>
      <c r="CH541" s="14">
        <v>7.15499E-2</v>
      </c>
      <c r="CI541" s="14">
        <v>-9.8513799999999999E-2</v>
      </c>
      <c r="CJ541" s="14">
        <v>0.27514359999999999</v>
      </c>
      <c r="CK541" s="14">
        <v>0.71289020000000003</v>
      </c>
      <c r="CL541" s="14">
        <v>0.32981880000000002</v>
      </c>
      <c r="CM541" s="14">
        <v>0.80393890000000001</v>
      </c>
      <c r="CN541" s="14">
        <v>0.419408</v>
      </c>
      <c r="CO541" s="14">
        <v>0.59368149999999997</v>
      </c>
      <c r="CP541" s="14">
        <v>0.53810789999999997</v>
      </c>
      <c r="CQ541" s="14">
        <v>2.2514560000000001</v>
      </c>
      <c r="CR541" s="14">
        <v>2.2717700000000001</v>
      </c>
      <c r="CS541" s="14">
        <v>2.47174</v>
      </c>
      <c r="CT541" s="14">
        <v>3.364223</v>
      </c>
      <c r="CU541" s="14">
        <v>2.8621340000000002</v>
      </c>
      <c r="CV541" s="14">
        <v>1.5837030000000001</v>
      </c>
      <c r="CW541" s="14">
        <v>1.132795</v>
      </c>
      <c r="CX541" s="14">
        <v>0.72086519999999998</v>
      </c>
      <c r="CY541" s="14">
        <v>-0.38744800000000001</v>
      </c>
      <c r="CZ541" s="14">
        <v>-0.56965169999999998</v>
      </c>
      <c r="DA541" s="14">
        <v>-0.55964420000000004</v>
      </c>
      <c r="DB541" s="14">
        <v>-0.48462110000000003</v>
      </c>
      <c r="DC541" s="14">
        <v>-0.1212929</v>
      </c>
      <c r="DD541" s="14">
        <v>-0.10919769999999999</v>
      </c>
      <c r="DE541" s="14">
        <v>5.5615100000000001E-2</v>
      </c>
      <c r="DF541" s="14">
        <v>0.29757060000000002</v>
      </c>
      <c r="DG541" s="14">
        <v>0.15357460000000001</v>
      </c>
      <c r="DH541" s="14">
        <v>0.57025930000000002</v>
      </c>
      <c r="DI541" s="14">
        <v>1.060171</v>
      </c>
      <c r="DJ541" s="14">
        <v>0.7399464</v>
      </c>
      <c r="DK541" s="14">
        <v>1.272103</v>
      </c>
      <c r="DL541" s="14">
        <v>0.96365590000000001</v>
      </c>
      <c r="DM541" s="14">
        <v>1.1520969999999999</v>
      </c>
      <c r="DN541" s="14">
        <v>1.0889070000000001</v>
      </c>
      <c r="DO541" s="14">
        <v>2.8222429999999998</v>
      </c>
      <c r="DP541" s="14">
        <v>2.822289</v>
      </c>
      <c r="DQ541" s="14">
        <v>2.9495019999999998</v>
      </c>
      <c r="DR541" s="14">
        <v>3.7554029999999998</v>
      </c>
      <c r="DS541" s="14">
        <v>3.1987040000000002</v>
      </c>
      <c r="DT541" s="14">
        <v>1.9489749999999999</v>
      </c>
      <c r="DU541" s="14">
        <v>1.4932049999999999</v>
      </c>
      <c r="DV541" s="14">
        <v>1.0342150000000001</v>
      </c>
      <c r="DW541" s="14">
        <v>4.2950099999999998E-2</v>
      </c>
      <c r="DX541" s="14">
        <v>-0.1484635</v>
      </c>
      <c r="DY541" s="14">
        <v>-0.19326209999999999</v>
      </c>
      <c r="DZ541" s="14">
        <v>-0.14325570000000001</v>
      </c>
      <c r="EA541" s="14">
        <v>0.2588123</v>
      </c>
      <c r="EB541" s="14">
        <v>0.18679399999999999</v>
      </c>
      <c r="EC541" s="14">
        <v>0.35162579999999999</v>
      </c>
      <c r="ED541" s="14">
        <v>0.62390869999999998</v>
      </c>
      <c r="EE541" s="14">
        <v>0.51755019999999996</v>
      </c>
      <c r="EF541" s="14">
        <v>0.99635940000000001</v>
      </c>
      <c r="EG541" s="14">
        <v>1.5615889999999999</v>
      </c>
      <c r="EH541" s="14">
        <v>1.332106</v>
      </c>
      <c r="EI541" s="14">
        <v>1.9480580000000001</v>
      </c>
      <c r="EJ541" s="14">
        <v>1.749463</v>
      </c>
      <c r="EK541" s="14">
        <v>1.958361</v>
      </c>
      <c r="EL541" s="14">
        <v>1.8841730000000001</v>
      </c>
      <c r="EM541" s="14">
        <v>3.646369</v>
      </c>
      <c r="EN541" s="14">
        <v>3.6171509999999998</v>
      </c>
      <c r="EO541" s="14">
        <v>3.6393140000000002</v>
      </c>
      <c r="EP541" s="14">
        <v>4.3202049999999996</v>
      </c>
      <c r="EQ541" s="14">
        <v>3.6846589999999999</v>
      </c>
      <c r="ER541" s="14">
        <v>2.476369</v>
      </c>
      <c r="ES541" s="14">
        <v>2.0135809999999998</v>
      </c>
      <c r="ET541" s="14">
        <v>1.4866429999999999</v>
      </c>
      <c r="EU541" s="14">
        <v>68.011660000000006</v>
      </c>
      <c r="EV541" s="14">
        <v>66.614320000000006</v>
      </c>
      <c r="EW541" s="14">
        <v>67.41216</v>
      </c>
      <c r="EX541" s="14">
        <v>65.502309999999994</v>
      </c>
      <c r="EY541" s="14">
        <v>64.844290000000001</v>
      </c>
      <c r="EZ541" s="14">
        <v>65.150130000000004</v>
      </c>
      <c r="FA541" s="14">
        <v>63.198639999999997</v>
      </c>
      <c r="FB541" s="14">
        <v>65.906229999999994</v>
      </c>
      <c r="FC541" s="14">
        <v>71.570490000000007</v>
      </c>
      <c r="FD541" s="14">
        <v>78.221310000000003</v>
      </c>
      <c r="FE541" s="14">
        <v>85.437579999999997</v>
      </c>
      <c r="FF541" s="14">
        <v>89.629570000000001</v>
      </c>
      <c r="FG541" s="14">
        <v>91.307060000000007</v>
      </c>
      <c r="FH541" s="14">
        <v>92.29083</v>
      </c>
      <c r="FI541" s="14">
        <v>92.665859999999995</v>
      </c>
      <c r="FJ541" s="14">
        <v>92.247900000000001</v>
      </c>
      <c r="FK541" s="14">
        <v>91.502619999999993</v>
      </c>
      <c r="FL541" s="14">
        <v>90.538229999999999</v>
      </c>
      <c r="FM541" s="14">
        <v>87.21678</v>
      </c>
      <c r="FN541" s="14">
        <v>81.601500000000001</v>
      </c>
      <c r="FO541" s="14">
        <v>76.524389999999997</v>
      </c>
      <c r="FP541" s="14">
        <v>74.715919999999997</v>
      </c>
      <c r="FQ541" s="14">
        <v>72.408450000000002</v>
      </c>
      <c r="FR541" s="14">
        <v>71.672550000000001</v>
      </c>
      <c r="FS541" s="14">
        <v>11.381030000000001</v>
      </c>
      <c r="FT541" s="14">
        <v>0.53427080000000005</v>
      </c>
      <c r="FU541" s="14">
        <v>0.77403739999999999</v>
      </c>
      <c r="FW541" s="14"/>
      <c r="HY541" s="52"/>
      <c r="IA541" s="52"/>
    </row>
    <row r="542" spans="1:235" x14ac:dyDescent="0.6">
      <c r="A542" t="s">
        <v>226</v>
      </c>
      <c r="B542" t="s">
        <v>0</v>
      </c>
      <c r="C542" t="s">
        <v>260</v>
      </c>
      <c r="D542" t="s">
        <v>233</v>
      </c>
      <c r="E542" t="s">
        <v>219</v>
      </c>
      <c r="F542" s="14">
        <v>26542</v>
      </c>
      <c r="G542" s="14">
        <v>16.56307</v>
      </c>
      <c r="H542" s="14">
        <v>14.994400000000001</v>
      </c>
      <c r="I542" s="14">
        <v>14.23368</v>
      </c>
      <c r="J542" s="14">
        <v>14.45712</v>
      </c>
      <c r="K542" s="14">
        <v>14.66211</v>
      </c>
      <c r="L542" s="14">
        <v>15.991989999999999</v>
      </c>
      <c r="M542" s="14">
        <v>18.872160000000001</v>
      </c>
      <c r="N542" s="14">
        <v>18.35493</v>
      </c>
      <c r="O542" s="14">
        <v>10.51225</v>
      </c>
      <c r="P542" s="14">
        <v>1.3170040000000001</v>
      </c>
      <c r="Q542" s="14">
        <v>-6.0117289999999999</v>
      </c>
      <c r="R542" s="14">
        <v>-8.4139700000000008</v>
      </c>
      <c r="S542" s="14">
        <v>-8.3236469999999994</v>
      </c>
      <c r="T542" s="14">
        <v>-4.883686</v>
      </c>
      <c r="U542" s="14">
        <v>1.8861399999999999</v>
      </c>
      <c r="V542" s="14">
        <v>12.2522</v>
      </c>
      <c r="W542" s="14">
        <v>23.299669999999999</v>
      </c>
      <c r="X542" s="14">
        <v>29.62302</v>
      </c>
      <c r="Y542" s="14">
        <v>30.252839999999999</v>
      </c>
      <c r="Z542" s="14">
        <v>30.123760000000001</v>
      </c>
      <c r="AA542" s="14">
        <v>29.448599999999999</v>
      </c>
      <c r="AB542" s="14">
        <v>27.999469999999999</v>
      </c>
      <c r="AC542" s="14">
        <v>23.996189999999999</v>
      </c>
      <c r="AD542" s="14">
        <v>20.47139</v>
      </c>
      <c r="AE542" s="14">
        <v>-3.8073769999999998</v>
      </c>
      <c r="AF542" s="14">
        <v>-4.0630540000000002</v>
      </c>
      <c r="AG542" s="14">
        <v>-3.697098</v>
      </c>
      <c r="AH542" s="14">
        <v>-2.6872340000000001</v>
      </c>
      <c r="AI542" s="14">
        <v>-2.5237419999999999</v>
      </c>
      <c r="AJ542" s="14">
        <v>-2.3223609999999999</v>
      </c>
      <c r="AK542" s="14">
        <v>-1.9684539999999999</v>
      </c>
      <c r="AL542" s="14">
        <v>-1.8798349999999999</v>
      </c>
      <c r="AM542" s="14">
        <v>-1.6650560000000001</v>
      </c>
      <c r="AN542" s="14">
        <v>-1.809045</v>
      </c>
      <c r="AO542" s="14">
        <v>-1.0870770000000001</v>
      </c>
      <c r="AP542" s="14">
        <v>0.1471383</v>
      </c>
      <c r="AQ542" s="14">
        <v>-0.14293629999999999</v>
      </c>
      <c r="AR542" s="14">
        <v>0.30143399999999998</v>
      </c>
      <c r="AS542" s="14">
        <v>0.30386669999999999</v>
      </c>
      <c r="AT542" s="14">
        <v>0.70158350000000003</v>
      </c>
      <c r="AU542" s="14">
        <v>1.676847</v>
      </c>
      <c r="AV542" s="14">
        <v>1.470256</v>
      </c>
      <c r="AW542" s="14">
        <v>0.93323929999999999</v>
      </c>
      <c r="AX542" s="14">
        <v>1.2925800000000001</v>
      </c>
      <c r="AY542" s="14">
        <v>1.390422</v>
      </c>
      <c r="AZ542" s="14">
        <v>1.3827130000000001</v>
      </c>
      <c r="BA542" s="14">
        <v>0.22829659999999999</v>
      </c>
      <c r="BB542" s="14">
        <v>-0.22815659999999999</v>
      </c>
      <c r="BC542" s="14">
        <v>-3.2681290000000001</v>
      </c>
      <c r="BD542" s="14">
        <v>-3.516813</v>
      </c>
      <c r="BE542" s="14">
        <v>-3.1876410000000002</v>
      </c>
      <c r="BF542" s="14">
        <v>-2.2645940000000002</v>
      </c>
      <c r="BG542" s="14">
        <v>-2.100349</v>
      </c>
      <c r="BH542" s="14">
        <v>-1.866565</v>
      </c>
      <c r="BI542" s="14">
        <v>-1.525333</v>
      </c>
      <c r="BJ542" s="14">
        <v>-1.3462259999999999</v>
      </c>
      <c r="BK542" s="14">
        <v>-1.099791</v>
      </c>
      <c r="BL542" s="14">
        <v>-1.258607</v>
      </c>
      <c r="BM542" s="14">
        <v>-0.55826799999999999</v>
      </c>
      <c r="BN542" s="14">
        <v>0.67137119999999995</v>
      </c>
      <c r="BO542" s="14">
        <v>0.3827719</v>
      </c>
      <c r="BP542" s="14">
        <v>0.80794189999999999</v>
      </c>
      <c r="BQ542" s="14">
        <v>0.81811</v>
      </c>
      <c r="BR542" s="14">
        <v>1.23705</v>
      </c>
      <c r="BS542" s="14">
        <v>2.2367240000000002</v>
      </c>
      <c r="BT542" s="14">
        <v>1.9408209999999999</v>
      </c>
      <c r="BU542" s="14">
        <v>1.376042</v>
      </c>
      <c r="BV542" s="14">
        <v>1.6979150000000001</v>
      </c>
      <c r="BW542" s="14">
        <v>1.789418</v>
      </c>
      <c r="BX542" s="14">
        <v>1.7355370000000001</v>
      </c>
      <c r="BY542" s="14">
        <v>0.59443849999999998</v>
      </c>
      <c r="BZ542" s="14">
        <v>0.19584940000000001</v>
      </c>
      <c r="CA542" s="14">
        <v>-2.894647</v>
      </c>
      <c r="CB542" s="14">
        <v>-3.1384880000000002</v>
      </c>
      <c r="CC542" s="14">
        <v>-2.8347929999999999</v>
      </c>
      <c r="CD542" s="14">
        <v>-1.971875</v>
      </c>
      <c r="CE542" s="14">
        <v>-1.8071090000000001</v>
      </c>
      <c r="CF542" s="14">
        <v>-1.5508820000000001</v>
      </c>
      <c r="CG542" s="14">
        <v>-1.218429</v>
      </c>
      <c r="CH542" s="14">
        <v>-0.97664930000000005</v>
      </c>
      <c r="CI542" s="14">
        <v>-0.7082908</v>
      </c>
      <c r="CJ542" s="14">
        <v>-0.8773744</v>
      </c>
      <c r="CK542" s="14">
        <v>-0.1920162</v>
      </c>
      <c r="CL542" s="14">
        <v>1.0344530000000001</v>
      </c>
      <c r="CM542" s="14">
        <v>0.74687590000000004</v>
      </c>
      <c r="CN542" s="14">
        <v>1.1587479999999999</v>
      </c>
      <c r="CO542" s="14">
        <v>1.1742729999999999</v>
      </c>
      <c r="CP542" s="14">
        <v>1.6079129999999999</v>
      </c>
      <c r="CQ542" s="14">
        <v>2.6244939999999999</v>
      </c>
      <c r="CR542" s="14">
        <v>2.2667329999999999</v>
      </c>
      <c r="CS542" s="14">
        <v>1.6827259999999999</v>
      </c>
      <c r="CT542" s="14">
        <v>1.97865</v>
      </c>
      <c r="CU542" s="14">
        <v>2.0657610000000002</v>
      </c>
      <c r="CV542" s="14">
        <v>1.9799009999999999</v>
      </c>
      <c r="CW542" s="14">
        <v>0.84802719999999998</v>
      </c>
      <c r="CX542" s="14">
        <v>0.48951460000000002</v>
      </c>
      <c r="CY542" s="14">
        <v>-2.521166</v>
      </c>
      <c r="CZ542" s="14">
        <v>-2.7601629999999999</v>
      </c>
      <c r="DA542" s="14">
        <v>-2.4819450000000001</v>
      </c>
      <c r="DB542" s="14">
        <v>-1.6791560000000001</v>
      </c>
      <c r="DC542" s="14">
        <v>-1.5138689999999999</v>
      </c>
      <c r="DD542" s="14">
        <v>-1.2352000000000001</v>
      </c>
      <c r="DE542" s="14">
        <v>-0.91152440000000001</v>
      </c>
      <c r="DF542" s="14">
        <v>-0.60707279999999997</v>
      </c>
      <c r="DG542" s="14">
        <v>-0.31679049999999997</v>
      </c>
      <c r="DH542" s="14">
        <v>-0.49614229999999998</v>
      </c>
      <c r="DI542" s="14">
        <v>0.17423549999999999</v>
      </c>
      <c r="DJ542" s="14">
        <v>1.397535</v>
      </c>
      <c r="DK542" s="14">
        <v>1.1109800000000001</v>
      </c>
      <c r="DL542" s="14">
        <v>1.5095529999999999</v>
      </c>
      <c r="DM542" s="14">
        <v>1.530437</v>
      </c>
      <c r="DN542" s="14">
        <v>1.978775</v>
      </c>
      <c r="DO542" s="14">
        <v>3.0122629999999999</v>
      </c>
      <c r="DP542" s="14">
        <v>2.5926450000000001</v>
      </c>
      <c r="DQ542" s="14">
        <v>1.9894099999999999</v>
      </c>
      <c r="DR542" s="14">
        <v>2.2593839999999998</v>
      </c>
      <c r="DS542" s="14">
        <v>2.342104</v>
      </c>
      <c r="DT542" s="14">
        <v>2.2242660000000001</v>
      </c>
      <c r="DU542" s="14">
        <v>1.1016159999999999</v>
      </c>
      <c r="DV542" s="14">
        <v>0.78317990000000004</v>
      </c>
      <c r="DW542" s="14">
        <v>-1.9819180000000001</v>
      </c>
      <c r="DX542" s="14">
        <v>-2.2139220000000002</v>
      </c>
      <c r="DY542" s="14">
        <v>-1.972488</v>
      </c>
      <c r="DZ542" s="14">
        <v>-1.256516</v>
      </c>
      <c r="EA542" s="14">
        <v>-1.090476</v>
      </c>
      <c r="EB542" s="14">
        <v>-0.77940449999999994</v>
      </c>
      <c r="EC542" s="14">
        <v>-0.46840310000000002</v>
      </c>
      <c r="ED542" s="14">
        <v>-7.3463000000000001E-2</v>
      </c>
      <c r="EE542" s="14">
        <v>0.24847379999999999</v>
      </c>
      <c r="EF542" s="14">
        <v>5.4296299999999999E-2</v>
      </c>
      <c r="EG542" s="14">
        <v>0.70304480000000003</v>
      </c>
      <c r="EH542" s="14">
        <v>1.9217679999999999</v>
      </c>
      <c r="EI542" s="14">
        <v>1.6366879999999999</v>
      </c>
      <c r="EJ542" s="14">
        <v>2.0160610000000001</v>
      </c>
      <c r="EK542" s="14">
        <v>2.0446800000000001</v>
      </c>
      <c r="EL542" s="14">
        <v>2.5142419999999999</v>
      </c>
      <c r="EM542" s="14">
        <v>3.5721400000000001</v>
      </c>
      <c r="EN542" s="14">
        <v>3.0632109999999999</v>
      </c>
      <c r="EO542" s="14">
        <v>2.4322119999999998</v>
      </c>
      <c r="EP542" s="14">
        <v>2.66472</v>
      </c>
      <c r="EQ542" s="14">
        <v>2.7410999999999999</v>
      </c>
      <c r="ER542" s="14">
        <v>2.5770900000000001</v>
      </c>
      <c r="ES542" s="14">
        <v>1.4677579999999999</v>
      </c>
      <c r="ET542" s="14">
        <v>1.2071860000000001</v>
      </c>
      <c r="EU542" s="14">
        <v>48.649140000000003</v>
      </c>
      <c r="EV542" s="14">
        <v>48.108159999999998</v>
      </c>
      <c r="EW542" s="14">
        <v>47.697319999999998</v>
      </c>
      <c r="EX542" s="14">
        <v>47.347029999999997</v>
      </c>
      <c r="EY542" s="14">
        <v>47.14264</v>
      </c>
      <c r="EZ542" s="14">
        <v>46.761400000000002</v>
      </c>
      <c r="FA542" s="14">
        <v>46.671669999999999</v>
      </c>
      <c r="FB542" s="14">
        <v>46.756340000000002</v>
      </c>
      <c r="FC542" s="14">
        <v>49.878129999999999</v>
      </c>
      <c r="FD542" s="14">
        <v>54.057250000000003</v>
      </c>
      <c r="FE542" s="14">
        <v>57.541789999999999</v>
      </c>
      <c r="FF542" s="14">
        <v>59.995100000000001</v>
      </c>
      <c r="FG542" s="14">
        <v>61.375770000000003</v>
      </c>
      <c r="FH542" s="14">
        <v>61.981699999999996</v>
      </c>
      <c r="FI542" s="14">
        <v>61.591059999999999</v>
      </c>
      <c r="FJ542" s="14">
        <v>60.487659999999998</v>
      </c>
      <c r="FK542" s="14">
        <v>58.947929999999999</v>
      </c>
      <c r="FL542" s="14">
        <v>56.228200000000001</v>
      </c>
      <c r="FM542" s="14">
        <v>54.447450000000003</v>
      </c>
      <c r="FN542" s="14">
        <v>52.971580000000003</v>
      </c>
      <c r="FO542" s="14">
        <v>51.704880000000003</v>
      </c>
      <c r="FP542" s="14">
        <v>50.757899999999999</v>
      </c>
      <c r="FQ542" s="14">
        <v>49.752850000000002</v>
      </c>
      <c r="FR542" s="14">
        <v>48.964419999999997</v>
      </c>
      <c r="FS542" s="14">
        <v>14.833869999999999</v>
      </c>
      <c r="FT542" s="14">
        <v>0.42133989999999999</v>
      </c>
      <c r="FU542" s="14">
        <v>0.49785980000000002</v>
      </c>
      <c r="FW542" s="14"/>
      <c r="HY542" s="52"/>
      <c r="IA542" s="52"/>
    </row>
    <row r="543" spans="1:235" x14ac:dyDescent="0.6">
      <c r="A543" t="s">
        <v>226</v>
      </c>
      <c r="B543" t="s">
        <v>0</v>
      </c>
      <c r="C543" t="s">
        <v>260</v>
      </c>
      <c r="D543" t="s">
        <v>233</v>
      </c>
      <c r="E543" t="s">
        <v>220</v>
      </c>
      <c r="F543" s="14">
        <v>15808</v>
      </c>
      <c r="G543" s="14">
        <v>9.0643820000000002</v>
      </c>
      <c r="H543" s="14">
        <v>8.1768359999999998</v>
      </c>
      <c r="I543" s="14">
        <v>7.3847430000000003</v>
      </c>
      <c r="J543" s="14">
        <v>7.5217830000000001</v>
      </c>
      <c r="K543" s="14">
        <v>7.4237419999999998</v>
      </c>
      <c r="L543" s="14">
        <v>8.0005579999999998</v>
      </c>
      <c r="M543" s="14">
        <v>9.5991459999999993</v>
      </c>
      <c r="N543" s="14">
        <v>10.22598</v>
      </c>
      <c r="O543" s="14">
        <v>6.3738630000000001</v>
      </c>
      <c r="P543" s="14">
        <v>1.9776290000000001</v>
      </c>
      <c r="Q543" s="14">
        <v>-1.6097360000000001</v>
      </c>
      <c r="R543" s="14">
        <v>-2.7572589999999999</v>
      </c>
      <c r="S543" s="14">
        <v>-2.6295869999999999</v>
      </c>
      <c r="T543" s="14">
        <v>-1.075804</v>
      </c>
      <c r="U543" s="14">
        <v>2.3331740000000001</v>
      </c>
      <c r="V543" s="14">
        <v>7.7070489999999996</v>
      </c>
      <c r="W543" s="14">
        <v>12.853389999999999</v>
      </c>
      <c r="X543" s="14">
        <v>16.542929999999998</v>
      </c>
      <c r="Y543" s="14">
        <v>16.86187</v>
      </c>
      <c r="Z543" s="14">
        <v>16.447379999999999</v>
      </c>
      <c r="AA543" s="14">
        <v>16.239280000000001</v>
      </c>
      <c r="AB543" s="14">
        <v>15.29205</v>
      </c>
      <c r="AC543" s="14">
        <v>13.100820000000001</v>
      </c>
      <c r="AD543" s="14">
        <v>10.841200000000001</v>
      </c>
      <c r="AE543" s="14">
        <v>-2.3886270000000001</v>
      </c>
      <c r="AF543" s="14">
        <v>-2.533442</v>
      </c>
      <c r="AG543" s="14">
        <v>-2.9050020000000001</v>
      </c>
      <c r="AH543" s="14">
        <v>-2.0800860000000001</v>
      </c>
      <c r="AI543" s="14">
        <v>-2.1145870000000002</v>
      </c>
      <c r="AJ543" s="14">
        <v>-2.179395</v>
      </c>
      <c r="AK543" s="14">
        <v>-1.917001</v>
      </c>
      <c r="AL543" s="14">
        <v>-1.3105850000000001</v>
      </c>
      <c r="AM543" s="14">
        <v>-1.524675</v>
      </c>
      <c r="AN543" s="14">
        <v>-1.695403</v>
      </c>
      <c r="AO543" s="14">
        <v>-1.4378420000000001</v>
      </c>
      <c r="AP543" s="14">
        <v>-0.74259019999999998</v>
      </c>
      <c r="AQ543" s="14">
        <v>-0.82103959999999998</v>
      </c>
      <c r="AR543" s="14">
        <v>-0.45554899999999998</v>
      </c>
      <c r="AS543" s="14">
        <v>-0.32448290000000002</v>
      </c>
      <c r="AT543" s="14">
        <v>0.34877540000000001</v>
      </c>
      <c r="AU543" s="14">
        <v>0.51513019999999998</v>
      </c>
      <c r="AV543" s="14">
        <v>0.45974290000000001</v>
      </c>
      <c r="AW543" s="14">
        <v>0.1604109</v>
      </c>
      <c r="AX543" s="14">
        <v>6.2022300000000002E-2</v>
      </c>
      <c r="AY543" s="14">
        <v>0.33897559999999999</v>
      </c>
      <c r="AZ543" s="14">
        <v>0.2195995</v>
      </c>
      <c r="BA543" s="14">
        <v>-0.3281927</v>
      </c>
      <c r="BB543" s="14">
        <v>-0.72826959999999996</v>
      </c>
      <c r="BC543" s="14">
        <v>-1.969177</v>
      </c>
      <c r="BD543" s="14">
        <v>-2.1167229999999999</v>
      </c>
      <c r="BE543" s="14">
        <v>-2.377999</v>
      </c>
      <c r="BF543" s="14">
        <v>-1.7247980000000001</v>
      </c>
      <c r="BG543" s="14">
        <v>-1.775423</v>
      </c>
      <c r="BH543" s="14">
        <v>-1.7650380000000001</v>
      </c>
      <c r="BI543" s="14">
        <v>-1.5324599999999999</v>
      </c>
      <c r="BJ543" s="14">
        <v>-0.92998199999999998</v>
      </c>
      <c r="BK543" s="14">
        <v>-1.1138330000000001</v>
      </c>
      <c r="BL543" s="14">
        <v>-1.23793</v>
      </c>
      <c r="BM543" s="14">
        <v>-0.9959751</v>
      </c>
      <c r="BN543" s="14">
        <v>-0.29873090000000002</v>
      </c>
      <c r="BO543" s="14">
        <v>-0.35426570000000002</v>
      </c>
      <c r="BP543" s="14">
        <v>-5.2566999999999996E-3</v>
      </c>
      <c r="BQ543" s="14">
        <v>0.12586629999999999</v>
      </c>
      <c r="BR543" s="14">
        <v>0.77583780000000002</v>
      </c>
      <c r="BS543" s="14">
        <v>0.94517269999999998</v>
      </c>
      <c r="BT543" s="14">
        <v>0.91946890000000003</v>
      </c>
      <c r="BU543" s="14">
        <v>0.55318339999999999</v>
      </c>
      <c r="BV543" s="14">
        <v>0.42835109999999998</v>
      </c>
      <c r="BW543" s="14">
        <v>0.70086139999999997</v>
      </c>
      <c r="BX543" s="14">
        <v>0.55816290000000002</v>
      </c>
      <c r="BY543" s="14">
        <v>2.0752000000000001E-3</v>
      </c>
      <c r="BZ543" s="14">
        <v>-0.4120878</v>
      </c>
      <c r="CA543" s="14">
        <v>-1.6786669999999999</v>
      </c>
      <c r="CB543" s="14">
        <v>-1.8281050000000001</v>
      </c>
      <c r="CC543" s="14">
        <v>-2.0129990000000002</v>
      </c>
      <c r="CD543" s="14">
        <v>-1.4787269999999999</v>
      </c>
      <c r="CE543" s="14">
        <v>-1.5405199999999999</v>
      </c>
      <c r="CF543" s="14">
        <v>-1.4780549999999999</v>
      </c>
      <c r="CG543" s="14">
        <v>-1.2661279999999999</v>
      </c>
      <c r="CH543" s="14">
        <v>-0.66637749999999996</v>
      </c>
      <c r="CI543" s="14">
        <v>-0.82928599999999997</v>
      </c>
      <c r="CJ543" s="14">
        <v>-0.92108540000000005</v>
      </c>
      <c r="CK543" s="14">
        <v>-0.68993959999999999</v>
      </c>
      <c r="CL543" s="14">
        <v>8.6847999999999995E-3</v>
      </c>
      <c r="CM543" s="14">
        <v>-3.0979599999999999E-2</v>
      </c>
      <c r="CN543" s="14">
        <v>0.30661440000000001</v>
      </c>
      <c r="CO543" s="14">
        <v>0.43777680000000002</v>
      </c>
      <c r="CP543" s="14">
        <v>1.07162</v>
      </c>
      <c r="CQ543" s="14">
        <v>1.2430190000000001</v>
      </c>
      <c r="CR543" s="14">
        <v>1.2378739999999999</v>
      </c>
      <c r="CS543" s="14">
        <v>0.82521639999999996</v>
      </c>
      <c r="CT543" s="14">
        <v>0.68206940000000005</v>
      </c>
      <c r="CU543" s="14">
        <v>0.95150239999999997</v>
      </c>
      <c r="CV543" s="14">
        <v>0.79265079999999999</v>
      </c>
      <c r="CW543" s="14">
        <v>0.23081769999999999</v>
      </c>
      <c r="CX543" s="14">
        <v>-0.1931012</v>
      </c>
      <c r="CY543" s="14">
        <v>-1.388158</v>
      </c>
      <c r="CZ543" s="14">
        <v>-1.539487</v>
      </c>
      <c r="DA543" s="14">
        <v>-1.647999</v>
      </c>
      <c r="DB543" s="14">
        <v>-1.2326550000000001</v>
      </c>
      <c r="DC543" s="14">
        <v>-1.3056160000000001</v>
      </c>
      <c r="DD543" s="14">
        <v>-1.191073</v>
      </c>
      <c r="DE543" s="14">
        <v>-0.99979569999999995</v>
      </c>
      <c r="DF543" s="14">
        <v>-0.40277289999999999</v>
      </c>
      <c r="DG543" s="14">
        <v>-0.54473859999999996</v>
      </c>
      <c r="DH543" s="14">
        <v>-0.60424109999999998</v>
      </c>
      <c r="DI543" s="14">
        <v>-0.38390400000000002</v>
      </c>
      <c r="DJ543" s="14">
        <v>0.3161004</v>
      </c>
      <c r="DK543" s="14">
        <v>0.29230660000000003</v>
      </c>
      <c r="DL543" s="14">
        <v>0.61848550000000002</v>
      </c>
      <c r="DM543" s="14">
        <v>0.7496872</v>
      </c>
      <c r="DN543" s="14">
        <v>1.367402</v>
      </c>
      <c r="DO543" s="14">
        <v>1.5408649999999999</v>
      </c>
      <c r="DP543" s="14">
        <v>1.556279</v>
      </c>
      <c r="DQ543" s="14">
        <v>1.0972500000000001</v>
      </c>
      <c r="DR543" s="14">
        <v>0.93578760000000005</v>
      </c>
      <c r="DS543" s="14">
        <v>1.202143</v>
      </c>
      <c r="DT543" s="14">
        <v>1.027139</v>
      </c>
      <c r="DU543" s="14">
        <v>0.45956019999999997</v>
      </c>
      <c r="DV543" s="14">
        <v>2.5885399999999999E-2</v>
      </c>
      <c r="DW543" s="14">
        <v>-0.96870780000000001</v>
      </c>
      <c r="DX543" s="14">
        <v>-1.122768</v>
      </c>
      <c r="DY543" s="14">
        <v>-1.1209960000000001</v>
      </c>
      <c r="DZ543" s="14">
        <v>-0.87736650000000005</v>
      </c>
      <c r="EA543" s="14">
        <v>-0.9664526</v>
      </c>
      <c r="EB543" s="14">
        <v>-0.77671590000000001</v>
      </c>
      <c r="EC543" s="14">
        <v>-0.61525450000000004</v>
      </c>
      <c r="ED543" s="14">
        <v>-2.21698E-2</v>
      </c>
      <c r="EE543" s="14">
        <v>-0.1338974</v>
      </c>
      <c r="EF543" s="14">
        <v>-0.14676810000000001</v>
      </c>
      <c r="EG543" s="14">
        <v>5.7962699999999999E-2</v>
      </c>
      <c r="EH543" s="14">
        <v>0.75995979999999996</v>
      </c>
      <c r="EI543" s="14">
        <v>0.75908039999999999</v>
      </c>
      <c r="EJ543" s="14">
        <v>1.068778</v>
      </c>
      <c r="EK543" s="14">
        <v>1.2000360000000001</v>
      </c>
      <c r="EL543" s="14">
        <v>1.7944640000000001</v>
      </c>
      <c r="EM543" s="14">
        <v>1.970907</v>
      </c>
      <c r="EN543" s="14">
        <v>2.0160049999999998</v>
      </c>
      <c r="EO543" s="14">
        <v>1.490022</v>
      </c>
      <c r="EP543" s="14">
        <v>1.3021160000000001</v>
      </c>
      <c r="EQ543" s="14">
        <v>1.5640289999999999</v>
      </c>
      <c r="ER543" s="14">
        <v>1.365702</v>
      </c>
      <c r="ES543" s="14">
        <v>0.78982810000000003</v>
      </c>
      <c r="ET543" s="14">
        <v>0.34206720000000002</v>
      </c>
      <c r="EU543" s="14">
        <v>49.443219999999997</v>
      </c>
      <c r="EV543" s="14">
        <v>48.854529999999997</v>
      </c>
      <c r="EW543" s="14">
        <v>48.438279999999999</v>
      </c>
      <c r="EX543" s="14">
        <v>48.021839999999997</v>
      </c>
      <c r="EY543" s="14">
        <v>47.851610000000001</v>
      </c>
      <c r="EZ543" s="14">
        <v>47.450859999999999</v>
      </c>
      <c r="FA543" s="14">
        <v>47.379980000000003</v>
      </c>
      <c r="FB543" s="14">
        <v>47.542619999999999</v>
      </c>
      <c r="FC543" s="14">
        <v>50.595059999999997</v>
      </c>
      <c r="FD543" s="14">
        <v>54.603409999999997</v>
      </c>
      <c r="FE543" s="14">
        <v>57.935270000000003</v>
      </c>
      <c r="FF543" s="14">
        <v>60.235259999999997</v>
      </c>
      <c r="FG543" s="14">
        <v>61.415959999999998</v>
      </c>
      <c r="FH543" s="14">
        <v>61.82649</v>
      </c>
      <c r="FI543" s="14">
        <v>61.45196</v>
      </c>
      <c r="FJ543" s="14">
        <v>60.402450000000002</v>
      </c>
      <c r="FK543" s="14">
        <v>59.028449999999999</v>
      </c>
      <c r="FL543" s="14">
        <v>56.545580000000001</v>
      </c>
      <c r="FM543" s="14">
        <v>54.826749999999997</v>
      </c>
      <c r="FN543" s="14">
        <v>53.450850000000003</v>
      </c>
      <c r="FO543" s="14">
        <v>52.325830000000003</v>
      </c>
      <c r="FP543" s="14">
        <v>51.399929999999998</v>
      </c>
      <c r="FQ543" s="14">
        <v>50.467529999999996</v>
      </c>
      <c r="FR543" s="14">
        <v>49.705460000000002</v>
      </c>
      <c r="FS543" s="14">
        <v>15.089029999999999</v>
      </c>
      <c r="FT543" s="14">
        <v>0.36148930000000001</v>
      </c>
      <c r="FU543" s="14">
        <v>0.45817780000000002</v>
      </c>
      <c r="FW543" s="14"/>
      <c r="HY543" s="52"/>
      <c r="IA543" s="52"/>
    </row>
    <row r="544" spans="1:235" x14ac:dyDescent="0.6">
      <c r="A544" t="s">
        <v>226</v>
      </c>
      <c r="B544" t="s">
        <v>0</v>
      </c>
      <c r="C544" t="s">
        <v>260</v>
      </c>
      <c r="D544" t="s">
        <v>233</v>
      </c>
      <c r="E544" t="s">
        <v>221</v>
      </c>
      <c r="F544" s="14">
        <v>10734</v>
      </c>
      <c r="G544" s="14">
        <v>7.4195099999999998</v>
      </c>
      <c r="H544" s="14">
        <v>6.6919459999999997</v>
      </c>
      <c r="I544" s="14">
        <v>6.600409</v>
      </c>
      <c r="J544" s="14">
        <v>6.6939549999999999</v>
      </c>
      <c r="K544" s="14">
        <v>7.0084600000000004</v>
      </c>
      <c r="L544" s="14">
        <v>7.7695910000000001</v>
      </c>
      <c r="M544" s="14">
        <v>8.9857010000000006</v>
      </c>
      <c r="N544" s="14">
        <v>8.0444790000000008</v>
      </c>
      <c r="O544" s="14">
        <v>3.9881899999999999</v>
      </c>
      <c r="P544" s="14">
        <v>-0.86100589999999999</v>
      </c>
      <c r="Q544" s="14">
        <v>-4.6133220000000001</v>
      </c>
      <c r="R544" s="14">
        <v>-5.846393</v>
      </c>
      <c r="S544" s="14">
        <v>-5.8126800000000003</v>
      </c>
      <c r="T544" s="14">
        <v>-3.910847</v>
      </c>
      <c r="U544" s="14">
        <v>-0.52714989999999995</v>
      </c>
      <c r="V544" s="14">
        <v>4.6115830000000004</v>
      </c>
      <c r="W544" s="14">
        <v>10.2851</v>
      </c>
      <c r="X544" s="14">
        <v>13.04006</v>
      </c>
      <c r="Y544" s="14">
        <v>13.33573</v>
      </c>
      <c r="Z544" s="14">
        <v>13.445169999999999</v>
      </c>
      <c r="AA544" s="14">
        <v>13.02853</v>
      </c>
      <c r="AB544" s="14">
        <v>12.53387</v>
      </c>
      <c r="AC544" s="14">
        <v>10.76416</v>
      </c>
      <c r="AD544" s="14">
        <v>9.4932979999999993</v>
      </c>
      <c r="AE544" s="14">
        <v>-1.8718109999999999</v>
      </c>
      <c r="AF544" s="14">
        <v>-2.0256310000000002</v>
      </c>
      <c r="AG544" s="14">
        <v>-1.5326690000000001</v>
      </c>
      <c r="AH544" s="14">
        <v>-1.154623</v>
      </c>
      <c r="AI544" s="14">
        <v>-0.92275770000000001</v>
      </c>
      <c r="AJ544" s="14">
        <v>-0.69708930000000002</v>
      </c>
      <c r="AK544" s="14">
        <v>-0.6613426</v>
      </c>
      <c r="AL544" s="14">
        <v>-0.97340260000000001</v>
      </c>
      <c r="AM544" s="14">
        <v>-0.64978309999999995</v>
      </c>
      <c r="AN544" s="14">
        <v>-0.70724450000000005</v>
      </c>
      <c r="AO544" s="14">
        <v>-0.23520250000000001</v>
      </c>
      <c r="AP544" s="14">
        <v>0.3186003</v>
      </c>
      <c r="AQ544" s="14">
        <v>0.1447679</v>
      </c>
      <c r="AR544" s="14">
        <v>0.2490791</v>
      </c>
      <c r="AS544" s="14">
        <v>0.14337220000000001</v>
      </c>
      <c r="AT544" s="14">
        <v>7.0392700000000002E-2</v>
      </c>
      <c r="AU544" s="14">
        <v>0.68679120000000005</v>
      </c>
      <c r="AV544" s="14">
        <v>0.60583889999999996</v>
      </c>
      <c r="AW544" s="14">
        <v>0.41261819999999999</v>
      </c>
      <c r="AX544" s="14">
        <v>0.70550639999999998</v>
      </c>
      <c r="AY544" s="14">
        <v>0.5668398</v>
      </c>
      <c r="AZ544" s="14">
        <v>0.70351549999999996</v>
      </c>
      <c r="BA544" s="14">
        <v>0.14024629999999999</v>
      </c>
      <c r="BB544" s="14">
        <v>7.9716800000000004E-2</v>
      </c>
      <c r="BC544" s="14">
        <v>-1.5321100000000001</v>
      </c>
      <c r="BD544" s="14">
        <v>-1.6781379999999999</v>
      </c>
      <c r="BE544" s="14">
        <v>-1.260526</v>
      </c>
      <c r="BF544" s="14">
        <v>-0.90780689999999997</v>
      </c>
      <c r="BG544" s="14">
        <v>-0.67281199999999997</v>
      </c>
      <c r="BH544" s="14">
        <v>-0.46209549999999999</v>
      </c>
      <c r="BI544" s="14">
        <v>-0.41547499999999998</v>
      </c>
      <c r="BJ544" s="14">
        <v>-0.6332586</v>
      </c>
      <c r="BK544" s="14">
        <v>-0.28319250000000001</v>
      </c>
      <c r="BL544" s="14">
        <v>-0.38143660000000001</v>
      </c>
      <c r="BM544" s="14">
        <v>7.4249499999999996E-2</v>
      </c>
      <c r="BN544" s="14">
        <v>0.62510290000000002</v>
      </c>
      <c r="BO544" s="14">
        <v>0.44958559999999997</v>
      </c>
      <c r="BP544" s="14">
        <v>0.54406860000000001</v>
      </c>
      <c r="BQ544" s="14">
        <v>0.4464168</v>
      </c>
      <c r="BR544" s="14">
        <v>0.38428069999999998</v>
      </c>
      <c r="BS544" s="14">
        <v>1.000934</v>
      </c>
      <c r="BT544" s="14">
        <v>0.83142689999999997</v>
      </c>
      <c r="BU544" s="14">
        <v>0.64234919999999995</v>
      </c>
      <c r="BV544" s="14">
        <v>0.91732899999999995</v>
      </c>
      <c r="BW544" s="14">
        <v>0.78225480000000003</v>
      </c>
      <c r="BX544" s="14">
        <v>0.88541910000000001</v>
      </c>
      <c r="BY544" s="14">
        <v>0.34298269999999997</v>
      </c>
      <c r="BZ544" s="14">
        <v>0.35310799999999998</v>
      </c>
      <c r="CA544" s="14">
        <v>-1.296835</v>
      </c>
      <c r="CB544" s="14">
        <v>-1.4374659999999999</v>
      </c>
      <c r="CC544" s="14">
        <v>-1.072041</v>
      </c>
      <c r="CD544" s="14">
        <v>-0.73686269999999998</v>
      </c>
      <c r="CE544" s="14">
        <v>-0.49970039999999999</v>
      </c>
      <c r="CF544" s="14">
        <v>-0.29933949999999998</v>
      </c>
      <c r="CG544" s="14">
        <v>-0.24518789999999999</v>
      </c>
      <c r="CH544" s="14">
        <v>-0.39767599999999997</v>
      </c>
      <c r="CI544" s="14">
        <v>-2.9293E-2</v>
      </c>
      <c r="CJ544" s="14">
        <v>-0.15578310000000001</v>
      </c>
      <c r="CK544" s="14">
        <v>0.28857490000000002</v>
      </c>
      <c r="CL544" s="14">
        <v>0.83738570000000001</v>
      </c>
      <c r="CM544" s="14">
        <v>0.66070130000000005</v>
      </c>
      <c r="CN544" s="14">
        <v>0.74837739999999997</v>
      </c>
      <c r="CO544" s="14">
        <v>0.65630460000000002</v>
      </c>
      <c r="CP544" s="14">
        <v>0.60167859999999995</v>
      </c>
      <c r="CQ544" s="14">
        <v>1.2185090000000001</v>
      </c>
      <c r="CR544" s="14">
        <v>0.98766849999999995</v>
      </c>
      <c r="CS544" s="14">
        <v>0.80146010000000001</v>
      </c>
      <c r="CT544" s="14">
        <v>1.0640369999999999</v>
      </c>
      <c r="CU544" s="14">
        <v>0.93145069999999996</v>
      </c>
      <c r="CV544" s="14">
        <v>1.0114050000000001</v>
      </c>
      <c r="CW544" s="14">
        <v>0.48339739999999998</v>
      </c>
      <c r="CX544" s="14">
        <v>0.54245790000000005</v>
      </c>
      <c r="CY544" s="14">
        <v>-1.0615589999999999</v>
      </c>
      <c r="CZ544" s="14">
        <v>-1.1967939999999999</v>
      </c>
      <c r="DA544" s="14">
        <v>-0.88355589999999995</v>
      </c>
      <c r="DB544" s="14">
        <v>-0.56591860000000005</v>
      </c>
      <c r="DC544" s="14">
        <v>-0.32658880000000001</v>
      </c>
      <c r="DD544" s="14">
        <v>-0.1365835</v>
      </c>
      <c r="DE544" s="14">
        <v>-7.4900800000000003E-2</v>
      </c>
      <c r="DF544" s="14">
        <v>-0.1620933</v>
      </c>
      <c r="DG544" s="14">
        <v>0.22460659999999999</v>
      </c>
      <c r="DH544" s="14">
        <v>6.9870399999999999E-2</v>
      </c>
      <c r="DI544" s="14">
        <v>0.50290040000000003</v>
      </c>
      <c r="DJ544" s="14">
        <v>1.049668</v>
      </c>
      <c r="DK544" s="14">
        <v>0.87181710000000001</v>
      </c>
      <c r="DL544" s="14">
        <v>0.95268629999999999</v>
      </c>
      <c r="DM544" s="14">
        <v>0.86619230000000003</v>
      </c>
      <c r="DN544" s="14">
        <v>0.81907640000000004</v>
      </c>
      <c r="DO544" s="14">
        <v>1.436083</v>
      </c>
      <c r="DP544" s="14">
        <v>1.14391</v>
      </c>
      <c r="DQ544" s="14">
        <v>0.96057110000000001</v>
      </c>
      <c r="DR544" s="14">
        <v>1.210744</v>
      </c>
      <c r="DS544" s="14">
        <v>1.0806469999999999</v>
      </c>
      <c r="DT544" s="14">
        <v>1.137391</v>
      </c>
      <c r="DU544" s="14">
        <v>0.62381200000000003</v>
      </c>
      <c r="DV544" s="14">
        <v>0.73180789999999996</v>
      </c>
      <c r="DW544" s="14">
        <v>-0.72185790000000005</v>
      </c>
      <c r="DX544" s="14">
        <v>-0.84930119999999998</v>
      </c>
      <c r="DY544" s="14">
        <v>-0.61141310000000004</v>
      </c>
      <c r="DZ544" s="14">
        <v>-0.31910230000000001</v>
      </c>
      <c r="EA544" s="14">
        <v>-7.6643199999999995E-2</v>
      </c>
      <c r="EB544" s="14">
        <v>9.8410200000000003E-2</v>
      </c>
      <c r="EC544" s="14">
        <v>0.1709668</v>
      </c>
      <c r="ED544" s="14">
        <v>0.17805070000000001</v>
      </c>
      <c r="EE544" s="14">
        <v>0.59119710000000003</v>
      </c>
      <c r="EF544" s="14">
        <v>0.39567819999999998</v>
      </c>
      <c r="EG544" s="14">
        <v>0.81235230000000003</v>
      </c>
      <c r="EH544" s="14">
        <v>1.356171</v>
      </c>
      <c r="EI544" s="14">
        <v>1.1766350000000001</v>
      </c>
      <c r="EJ544" s="14">
        <v>1.247676</v>
      </c>
      <c r="EK544" s="14">
        <v>1.1692370000000001</v>
      </c>
      <c r="EL544" s="14">
        <v>1.1329640000000001</v>
      </c>
      <c r="EM544" s="14">
        <v>1.750227</v>
      </c>
      <c r="EN544" s="14">
        <v>1.3694980000000001</v>
      </c>
      <c r="EO544" s="14">
        <v>1.190302</v>
      </c>
      <c r="EP544" s="14">
        <v>1.4225669999999999</v>
      </c>
      <c r="EQ544" s="14">
        <v>1.296062</v>
      </c>
      <c r="ER544" s="14">
        <v>1.319294</v>
      </c>
      <c r="ES544" s="14">
        <v>0.82654850000000002</v>
      </c>
      <c r="ET544" s="14">
        <v>1.005199</v>
      </c>
      <c r="EU544" s="14">
        <v>47.466369999999998</v>
      </c>
      <c r="EV544" s="14">
        <v>46.996360000000003</v>
      </c>
      <c r="EW544" s="14">
        <v>46.593580000000003</v>
      </c>
      <c r="EX544" s="14">
        <v>46.342019999999998</v>
      </c>
      <c r="EY544" s="14">
        <v>46.0867</v>
      </c>
      <c r="EZ544" s="14">
        <v>45.734270000000002</v>
      </c>
      <c r="FA544" s="14">
        <v>45.616500000000002</v>
      </c>
      <c r="FB544" s="14">
        <v>45.585079999999998</v>
      </c>
      <c r="FC544" s="14">
        <v>48.81024</v>
      </c>
      <c r="FD544" s="14">
        <v>53.243589999999998</v>
      </c>
      <c r="FE544" s="14">
        <v>56.955590000000001</v>
      </c>
      <c r="FF544" s="14">
        <v>59.637419999999999</v>
      </c>
      <c r="FG544" s="14">
        <v>61.316310000000001</v>
      </c>
      <c r="FH544" s="14">
        <v>62.213560000000001</v>
      </c>
      <c r="FI544" s="14">
        <v>61.798780000000001</v>
      </c>
      <c r="FJ544" s="14">
        <v>60.614989999999999</v>
      </c>
      <c r="FK544" s="14">
        <v>58.828209999999999</v>
      </c>
      <c r="FL544" s="14">
        <v>55.755629999999996</v>
      </c>
      <c r="FM544" s="14">
        <v>53.882820000000002</v>
      </c>
      <c r="FN544" s="14">
        <v>52.258200000000002</v>
      </c>
      <c r="FO544" s="14">
        <v>50.780340000000002</v>
      </c>
      <c r="FP544" s="14">
        <v>49.802</v>
      </c>
      <c r="FQ544" s="14">
        <v>48.68862</v>
      </c>
      <c r="FR544" s="14">
        <v>47.860979999999998</v>
      </c>
      <c r="FS544" s="14">
        <v>6.4440689999999998</v>
      </c>
      <c r="FT544" s="14">
        <v>0.24347940000000001</v>
      </c>
      <c r="FU544" s="14">
        <v>0.2499914</v>
      </c>
      <c r="FW544" s="14"/>
      <c r="HY544" s="52"/>
      <c r="IA544" s="52"/>
    </row>
    <row r="545" spans="1:235" x14ac:dyDescent="0.6">
      <c r="A545" t="s">
        <v>226</v>
      </c>
      <c r="B545" t="s">
        <v>0</v>
      </c>
      <c r="C545" t="s">
        <v>260</v>
      </c>
      <c r="D545" t="s">
        <v>245</v>
      </c>
      <c r="E545" t="s">
        <v>219</v>
      </c>
      <c r="F545" s="14">
        <v>26542</v>
      </c>
      <c r="G545" s="14">
        <v>16.74493</v>
      </c>
      <c r="H545" s="14">
        <v>15.054169999999999</v>
      </c>
      <c r="I545" s="14">
        <v>14.538209999999999</v>
      </c>
      <c r="J545" s="14">
        <v>14.88556</v>
      </c>
      <c r="K545" s="14">
        <v>15.013540000000001</v>
      </c>
      <c r="L545" s="14">
        <v>16.918050000000001</v>
      </c>
      <c r="M545" s="14">
        <v>20.570350000000001</v>
      </c>
      <c r="N545" s="14">
        <v>23.092220000000001</v>
      </c>
      <c r="O545" s="14">
        <v>19.757370000000002</v>
      </c>
      <c r="P545" s="14">
        <v>16.947379999999999</v>
      </c>
      <c r="Q545" s="14">
        <v>4.5854540000000004</v>
      </c>
      <c r="R545" s="14">
        <v>-0.68497660000000005</v>
      </c>
      <c r="S545" s="14">
        <v>-3.4339750000000002</v>
      </c>
      <c r="T545" s="14">
        <v>1.3505799999999999</v>
      </c>
      <c r="U545" s="14">
        <v>9.9301349999999999</v>
      </c>
      <c r="V545" s="14">
        <v>17.79862</v>
      </c>
      <c r="W545" s="14">
        <v>28.197839999999999</v>
      </c>
      <c r="X545" s="14">
        <v>34.430619999999998</v>
      </c>
      <c r="Y545" s="14">
        <v>34.927689999999998</v>
      </c>
      <c r="Z545" s="14">
        <v>34.500340000000001</v>
      </c>
      <c r="AA545" s="14">
        <v>33.594439999999999</v>
      </c>
      <c r="AB545" s="14">
        <v>31.887170000000001</v>
      </c>
      <c r="AC545" s="14">
        <v>26.597770000000001</v>
      </c>
      <c r="AD545" s="14">
        <v>22.452570000000001</v>
      </c>
      <c r="AE545" s="14">
        <v>-3.8363010000000002</v>
      </c>
      <c r="AF545" s="14">
        <v>-4.2012140000000002</v>
      </c>
      <c r="AG545" s="14">
        <v>-3.6059100000000002</v>
      </c>
      <c r="AH545" s="14">
        <v>-2.6603819999999998</v>
      </c>
      <c r="AI545" s="14">
        <v>-2.6427900000000002</v>
      </c>
      <c r="AJ545" s="14">
        <v>-2.3872469999999999</v>
      </c>
      <c r="AK545" s="14">
        <v>-2.0203579999999999</v>
      </c>
      <c r="AL545" s="14">
        <v>-1.9512780000000001</v>
      </c>
      <c r="AM545" s="14">
        <v>-1.6307860000000001</v>
      </c>
      <c r="AN545" s="14">
        <v>-1.7316510000000001</v>
      </c>
      <c r="AO545" s="14">
        <v>-1.3597760000000001</v>
      </c>
      <c r="AP545" s="14">
        <v>0.16092600000000001</v>
      </c>
      <c r="AQ545" s="14">
        <v>1.51311E-2</v>
      </c>
      <c r="AR545" s="14">
        <v>0.50889459999999997</v>
      </c>
      <c r="AS545" s="14">
        <v>6.1961599999999999E-2</v>
      </c>
      <c r="AT545" s="14">
        <v>0.76184249999999998</v>
      </c>
      <c r="AU545" s="14">
        <v>2.4621930000000001</v>
      </c>
      <c r="AV545" s="14">
        <v>1.968448</v>
      </c>
      <c r="AW545" s="14">
        <v>1.0859350000000001</v>
      </c>
      <c r="AX545" s="14">
        <v>1.3279749999999999</v>
      </c>
      <c r="AY545" s="14">
        <v>1.5476259999999999</v>
      </c>
      <c r="AZ545" s="14">
        <v>2.029677</v>
      </c>
      <c r="BA545" s="14">
        <v>0.5626873</v>
      </c>
      <c r="BB545" s="14">
        <v>-8.6788299999999999E-2</v>
      </c>
      <c r="BC545" s="14">
        <v>-3.1863290000000002</v>
      </c>
      <c r="BD545" s="14">
        <v>-3.530583</v>
      </c>
      <c r="BE545" s="14">
        <v>-3.0345390000000001</v>
      </c>
      <c r="BF545" s="14">
        <v>-2.1459060000000001</v>
      </c>
      <c r="BG545" s="14">
        <v>-2.1077300000000001</v>
      </c>
      <c r="BH545" s="14">
        <v>-1.768867</v>
      </c>
      <c r="BI545" s="14">
        <v>-1.429549</v>
      </c>
      <c r="BJ545" s="14">
        <v>-1.2238249999999999</v>
      </c>
      <c r="BK545" s="14">
        <v>-0.87675610000000004</v>
      </c>
      <c r="BL545" s="14">
        <v>-1.0315859999999999</v>
      </c>
      <c r="BM545" s="14">
        <v>-0.68898230000000005</v>
      </c>
      <c r="BN545" s="14">
        <v>0.80499759999999998</v>
      </c>
      <c r="BO545" s="14">
        <v>0.62950130000000004</v>
      </c>
      <c r="BP545" s="14">
        <v>1.0821670000000001</v>
      </c>
      <c r="BQ545" s="14">
        <v>0.67361519999999997</v>
      </c>
      <c r="BR545" s="14">
        <v>1.3986460000000001</v>
      </c>
      <c r="BS545" s="14">
        <v>3.1462089999999998</v>
      </c>
      <c r="BT545" s="14">
        <v>2.5465960000000001</v>
      </c>
      <c r="BU545" s="14">
        <v>1.6419280000000001</v>
      </c>
      <c r="BV545" s="14">
        <v>1.8456729999999999</v>
      </c>
      <c r="BW545" s="14">
        <v>2.0415740000000002</v>
      </c>
      <c r="BX545" s="14">
        <v>2.4585210000000002</v>
      </c>
      <c r="BY545" s="14">
        <v>1.007952</v>
      </c>
      <c r="BZ545" s="14">
        <v>0.4715493</v>
      </c>
      <c r="CA545" s="14">
        <v>-2.7361599999999999</v>
      </c>
      <c r="CB545" s="14">
        <v>-3.066106</v>
      </c>
      <c r="CC545" s="14">
        <v>-2.6388099999999999</v>
      </c>
      <c r="CD545" s="14">
        <v>-1.789582</v>
      </c>
      <c r="CE545" s="14">
        <v>-1.73715</v>
      </c>
      <c r="CF545" s="14">
        <v>-1.340578</v>
      </c>
      <c r="CG545" s="14">
        <v>-1.020357</v>
      </c>
      <c r="CH545" s="14">
        <v>-0.7199932</v>
      </c>
      <c r="CI545" s="14">
        <v>-0.35451700000000003</v>
      </c>
      <c r="CJ545" s="14">
        <v>-0.54672240000000005</v>
      </c>
      <c r="CK545" s="14">
        <v>-0.22439229999999999</v>
      </c>
      <c r="CL545" s="14">
        <v>1.25108</v>
      </c>
      <c r="CM545" s="14">
        <v>1.0550120000000001</v>
      </c>
      <c r="CN545" s="14">
        <v>1.479214</v>
      </c>
      <c r="CO545" s="14">
        <v>1.097245</v>
      </c>
      <c r="CP545" s="14">
        <v>1.8396939999999999</v>
      </c>
      <c r="CQ545" s="14">
        <v>3.6199560000000002</v>
      </c>
      <c r="CR545" s="14">
        <v>2.9470200000000002</v>
      </c>
      <c r="CS545" s="14">
        <v>2.0270069999999998</v>
      </c>
      <c r="CT545" s="14">
        <v>2.2042299999999999</v>
      </c>
      <c r="CU545" s="14">
        <v>2.38368</v>
      </c>
      <c r="CV545" s="14">
        <v>2.7555369999999999</v>
      </c>
      <c r="CW545" s="14">
        <v>1.316341</v>
      </c>
      <c r="CX545" s="14">
        <v>0.85825220000000002</v>
      </c>
      <c r="CY545" s="14">
        <v>-2.2859919999999998</v>
      </c>
      <c r="CZ545" s="14">
        <v>-2.6016300000000001</v>
      </c>
      <c r="DA545" s="14">
        <v>-2.24308</v>
      </c>
      <c r="DB545" s="14">
        <v>-1.4332579999999999</v>
      </c>
      <c r="DC545" s="14">
        <v>-1.3665689999999999</v>
      </c>
      <c r="DD545" s="14">
        <v>-0.91228980000000004</v>
      </c>
      <c r="DE545" s="14">
        <v>-0.61116409999999999</v>
      </c>
      <c r="DF545" s="14">
        <v>-0.21616150000000001</v>
      </c>
      <c r="DG545" s="14">
        <v>0.16772219999999999</v>
      </c>
      <c r="DH545" s="14">
        <v>-6.1859200000000003E-2</v>
      </c>
      <c r="DI545" s="14">
        <v>0.24019769999999999</v>
      </c>
      <c r="DJ545" s="14">
        <v>1.6971620000000001</v>
      </c>
      <c r="DK545" s="14">
        <v>1.480523</v>
      </c>
      <c r="DL545" s="14">
        <v>1.876261</v>
      </c>
      <c r="DM545" s="14">
        <v>1.5208740000000001</v>
      </c>
      <c r="DN545" s="14">
        <v>2.2807430000000002</v>
      </c>
      <c r="DO545" s="14">
        <v>4.0937029999999996</v>
      </c>
      <c r="DP545" s="14">
        <v>3.3474439999999999</v>
      </c>
      <c r="DQ545" s="14">
        <v>2.412086</v>
      </c>
      <c r="DR545" s="14">
        <v>2.562786</v>
      </c>
      <c r="DS545" s="14">
        <v>2.725787</v>
      </c>
      <c r="DT545" s="14">
        <v>3.0525530000000001</v>
      </c>
      <c r="DU545" s="14">
        <v>1.62473</v>
      </c>
      <c r="DV545" s="14">
        <v>1.244955</v>
      </c>
      <c r="DW545" s="14">
        <v>-1.63602</v>
      </c>
      <c r="DX545" s="14">
        <v>-1.9309989999999999</v>
      </c>
      <c r="DY545" s="14">
        <v>-1.6717089999999999</v>
      </c>
      <c r="DZ545" s="14">
        <v>-0.91878289999999996</v>
      </c>
      <c r="EA545" s="14">
        <v>-0.83150880000000005</v>
      </c>
      <c r="EB545" s="14">
        <v>-0.29390929999999998</v>
      </c>
      <c r="EC545" s="14">
        <v>-2.03552E-2</v>
      </c>
      <c r="ED545" s="14">
        <v>0.51129159999999996</v>
      </c>
      <c r="EE545" s="14">
        <v>0.92175249999999997</v>
      </c>
      <c r="EF545" s="14">
        <v>0.63820619999999995</v>
      </c>
      <c r="EG545" s="14">
        <v>0.91099189999999997</v>
      </c>
      <c r="EH545" s="14">
        <v>2.3412329999999999</v>
      </c>
      <c r="EI545" s="14">
        <v>2.0948929999999999</v>
      </c>
      <c r="EJ545" s="14">
        <v>2.4495330000000002</v>
      </c>
      <c r="EK545" s="14">
        <v>2.1325280000000002</v>
      </c>
      <c r="EL545" s="14">
        <v>2.9175469999999999</v>
      </c>
      <c r="EM545" s="14">
        <v>4.7777190000000003</v>
      </c>
      <c r="EN545" s="14">
        <v>3.925592</v>
      </c>
      <c r="EO545" s="14">
        <v>2.9680780000000002</v>
      </c>
      <c r="EP545" s="14">
        <v>3.0804849999999999</v>
      </c>
      <c r="EQ545" s="14">
        <v>3.219735</v>
      </c>
      <c r="ER545" s="14">
        <v>3.4813960000000002</v>
      </c>
      <c r="ES545" s="14">
        <v>2.069995</v>
      </c>
      <c r="ET545" s="14">
        <v>1.803293</v>
      </c>
      <c r="EU545" s="14">
        <v>47.075620000000001</v>
      </c>
      <c r="EV545" s="14">
        <v>45.235750000000003</v>
      </c>
      <c r="EW545" s="14">
        <v>46.192819999999998</v>
      </c>
      <c r="EX545" s="14">
        <v>45.094299999999997</v>
      </c>
      <c r="EY545" s="14">
        <v>45.61056</v>
      </c>
      <c r="EZ545" s="14">
        <v>44.766190000000002</v>
      </c>
      <c r="FA545" s="14">
        <v>45.000459999999997</v>
      </c>
      <c r="FB545" s="14">
        <v>46.197539999999996</v>
      </c>
      <c r="FC545" s="14">
        <v>45.856760000000001</v>
      </c>
      <c r="FD545" s="14">
        <v>47.460880000000003</v>
      </c>
      <c r="FE545" s="14">
        <v>48.72345</v>
      </c>
      <c r="FF545" s="14">
        <v>50.063470000000002</v>
      </c>
      <c r="FG545" s="14">
        <v>50.947749999999999</v>
      </c>
      <c r="FH545" s="14">
        <v>52.652749999999997</v>
      </c>
      <c r="FI545" s="14">
        <v>53.537660000000002</v>
      </c>
      <c r="FJ545" s="14">
        <v>53.310369999999999</v>
      </c>
      <c r="FK545" s="14">
        <v>51.846789999999999</v>
      </c>
      <c r="FL545" s="14">
        <v>50.663710000000002</v>
      </c>
      <c r="FM545" s="14">
        <v>50.174579999999999</v>
      </c>
      <c r="FN545" s="14">
        <v>48.220669999999998</v>
      </c>
      <c r="FO545" s="14">
        <v>46.618009999999998</v>
      </c>
      <c r="FP545" s="14">
        <v>45.05254</v>
      </c>
      <c r="FQ545" s="14">
        <v>43.804020000000001</v>
      </c>
      <c r="FR545" s="14">
        <v>43.264629999999997</v>
      </c>
      <c r="FS545" s="14">
        <v>17.288550000000001</v>
      </c>
      <c r="FT545" s="14">
        <v>0.53859250000000003</v>
      </c>
      <c r="FU545" s="14">
        <v>0.61179879999999998</v>
      </c>
      <c r="FW545" s="14"/>
      <c r="HY545" s="52"/>
      <c r="IA545" s="52"/>
    </row>
    <row r="546" spans="1:235" x14ac:dyDescent="0.6">
      <c r="A546" t="s">
        <v>226</v>
      </c>
      <c r="B546" t="s">
        <v>0</v>
      </c>
      <c r="C546" t="s">
        <v>260</v>
      </c>
      <c r="D546" t="s">
        <v>245</v>
      </c>
      <c r="E546" t="s">
        <v>220</v>
      </c>
      <c r="F546" s="14">
        <v>15808</v>
      </c>
      <c r="G546" s="14">
        <v>9.4244839999999996</v>
      </c>
      <c r="H546" s="14">
        <v>8.3017339999999997</v>
      </c>
      <c r="I546" s="14">
        <v>7.6890229999999997</v>
      </c>
      <c r="J546" s="14">
        <v>7.7702929999999997</v>
      </c>
      <c r="K546" s="14">
        <v>7.6397500000000003</v>
      </c>
      <c r="L546" s="14">
        <v>8.3860659999999996</v>
      </c>
      <c r="M546" s="14">
        <v>10.43431</v>
      </c>
      <c r="N546" s="14">
        <v>12.737399999999999</v>
      </c>
      <c r="O546" s="14">
        <v>11.16835</v>
      </c>
      <c r="P546" s="14">
        <v>8.4657</v>
      </c>
      <c r="Q546" s="14">
        <v>1.7989820000000001</v>
      </c>
      <c r="R546" s="14">
        <v>-1.1861600000000001</v>
      </c>
      <c r="S546" s="14">
        <v>-0.79429640000000001</v>
      </c>
      <c r="T546" s="14">
        <v>0.54882419999999998</v>
      </c>
      <c r="U546" s="14">
        <v>5.2389029999999996</v>
      </c>
      <c r="V546" s="14">
        <v>9.5192809999999994</v>
      </c>
      <c r="W546" s="14">
        <v>14.85281</v>
      </c>
      <c r="X546" s="14">
        <v>18.929649999999999</v>
      </c>
      <c r="Y546" s="14">
        <v>19.2379</v>
      </c>
      <c r="Z546" s="14">
        <v>18.78641</v>
      </c>
      <c r="AA546" s="14">
        <v>18.686489999999999</v>
      </c>
      <c r="AB546" s="14">
        <v>17.301030000000001</v>
      </c>
      <c r="AC546" s="14">
        <v>14.554740000000001</v>
      </c>
      <c r="AD546" s="14">
        <v>11.773339999999999</v>
      </c>
      <c r="AE546" s="14">
        <v>-2.120908</v>
      </c>
      <c r="AF546" s="14">
        <v>-2.4811179999999999</v>
      </c>
      <c r="AG546" s="14">
        <v>-2.6247859999999998</v>
      </c>
      <c r="AH546" s="14">
        <v>-2.0463420000000001</v>
      </c>
      <c r="AI546" s="14">
        <v>-2.100581</v>
      </c>
      <c r="AJ546" s="14">
        <v>-2.2926510000000002</v>
      </c>
      <c r="AK546" s="14">
        <v>-2.03606</v>
      </c>
      <c r="AL546" s="14">
        <v>-1.2365219999999999</v>
      </c>
      <c r="AM546" s="14">
        <v>-1.4278409999999999</v>
      </c>
      <c r="AN546" s="14">
        <v>-1.7295450000000001</v>
      </c>
      <c r="AO546" s="14">
        <v>-1.861548</v>
      </c>
      <c r="AP546" s="14">
        <v>-0.97577860000000005</v>
      </c>
      <c r="AQ546" s="14">
        <v>-0.87827719999999998</v>
      </c>
      <c r="AR546" s="14">
        <v>-0.50816510000000004</v>
      </c>
      <c r="AS546" s="14">
        <v>-0.68398119999999996</v>
      </c>
      <c r="AT546" s="14">
        <v>0.17838519999999999</v>
      </c>
      <c r="AU546" s="14">
        <v>0.54788769999999998</v>
      </c>
      <c r="AV546" s="14">
        <v>0.53052790000000005</v>
      </c>
      <c r="AW546" s="14">
        <v>-2.2937900000000001E-2</v>
      </c>
      <c r="AX546" s="14">
        <v>-8.6376000000000005E-3</v>
      </c>
      <c r="AY546" s="14">
        <v>0.63585530000000001</v>
      </c>
      <c r="AZ546" s="14">
        <v>0.57953449999999995</v>
      </c>
      <c r="BA546" s="14">
        <v>-4.2678300000000002E-2</v>
      </c>
      <c r="BB546" s="14">
        <v>-0.70946489999999995</v>
      </c>
      <c r="BC546" s="14">
        <v>-1.6697489999999999</v>
      </c>
      <c r="BD546" s="14">
        <v>-2.0333230000000002</v>
      </c>
      <c r="BE546" s="14">
        <v>-2.1359629999999998</v>
      </c>
      <c r="BF546" s="14">
        <v>-1.647251</v>
      </c>
      <c r="BG546" s="14">
        <v>-1.708993</v>
      </c>
      <c r="BH546" s="14">
        <v>-1.777301</v>
      </c>
      <c r="BI546" s="14">
        <v>-1.566012</v>
      </c>
      <c r="BJ546" s="14">
        <v>-0.76105080000000003</v>
      </c>
      <c r="BK546" s="14">
        <v>-0.92801619999999996</v>
      </c>
      <c r="BL546" s="14">
        <v>-1.175889</v>
      </c>
      <c r="BM546" s="14">
        <v>-1.336152</v>
      </c>
      <c r="BN546" s="14">
        <v>-0.4466715</v>
      </c>
      <c r="BO546" s="14">
        <v>-0.35291339999999999</v>
      </c>
      <c r="BP546" s="14">
        <v>-4.6487000000000004E-3</v>
      </c>
      <c r="BQ546" s="14">
        <v>-0.17168659999999999</v>
      </c>
      <c r="BR546" s="14">
        <v>0.67484080000000002</v>
      </c>
      <c r="BS546" s="14">
        <v>1.0437080000000001</v>
      </c>
      <c r="BT546" s="14">
        <v>1.0562100000000001</v>
      </c>
      <c r="BU546" s="14">
        <v>0.46444049999999998</v>
      </c>
      <c r="BV546" s="14">
        <v>0.4304809</v>
      </c>
      <c r="BW546" s="14">
        <v>1.041004</v>
      </c>
      <c r="BX546" s="14">
        <v>0.95926540000000005</v>
      </c>
      <c r="BY546" s="14">
        <v>0.32321630000000001</v>
      </c>
      <c r="BZ546" s="14">
        <v>-0.36019580000000001</v>
      </c>
      <c r="CA546" s="14">
        <v>-1.3572770000000001</v>
      </c>
      <c r="CB546" s="14">
        <v>-1.723182</v>
      </c>
      <c r="CC546" s="14">
        <v>-1.7974049999999999</v>
      </c>
      <c r="CD546" s="14">
        <v>-1.370843</v>
      </c>
      <c r="CE546" s="14">
        <v>-1.4377800000000001</v>
      </c>
      <c r="CF546" s="14">
        <v>-1.4203710000000001</v>
      </c>
      <c r="CG546" s="14">
        <v>-1.2404580000000001</v>
      </c>
      <c r="CH546" s="14">
        <v>-0.43174099999999999</v>
      </c>
      <c r="CI546" s="14">
        <v>-0.5818392</v>
      </c>
      <c r="CJ546" s="14">
        <v>-0.79242869999999999</v>
      </c>
      <c r="CK546" s="14">
        <v>-0.97226509999999999</v>
      </c>
      <c r="CL546" s="14">
        <v>-8.0213499999999993E-2</v>
      </c>
      <c r="CM546" s="14">
        <v>1.0952E-2</v>
      </c>
      <c r="CN546" s="14">
        <v>0.34408509999999998</v>
      </c>
      <c r="CO546" s="14">
        <v>0.18312709999999999</v>
      </c>
      <c r="CP546" s="14">
        <v>1.0186850000000001</v>
      </c>
      <c r="CQ546" s="14">
        <v>1.3871119999999999</v>
      </c>
      <c r="CR546" s="14">
        <v>1.4202969999999999</v>
      </c>
      <c r="CS546" s="14">
        <v>0.80199719999999997</v>
      </c>
      <c r="CT546" s="14">
        <v>0.73461310000000002</v>
      </c>
      <c r="CU546" s="14">
        <v>1.321609</v>
      </c>
      <c r="CV546" s="14">
        <v>1.2222660000000001</v>
      </c>
      <c r="CW546" s="14">
        <v>0.57663370000000003</v>
      </c>
      <c r="CX546" s="14">
        <v>-0.1182931</v>
      </c>
      <c r="CY546" s="14">
        <v>-1.0448059999999999</v>
      </c>
      <c r="CZ546" s="14">
        <v>-1.413041</v>
      </c>
      <c r="DA546" s="14">
        <v>-1.4588479999999999</v>
      </c>
      <c r="DB546" s="14">
        <v>-1.0944339999999999</v>
      </c>
      <c r="DC546" s="14">
        <v>-1.1665669999999999</v>
      </c>
      <c r="DD546" s="14">
        <v>-1.0634399999999999</v>
      </c>
      <c r="DE546" s="14">
        <v>-0.91490349999999998</v>
      </c>
      <c r="DF546" s="14">
        <v>-0.1024312</v>
      </c>
      <c r="DG546" s="14">
        <v>-0.23566229999999999</v>
      </c>
      <c r="DH546" s="14">
        <v>-0.40896840000000001</v>
      </c>
      <c r="DI546" s="14">
        <v>-0.60837790000000003</v>
      </c>
      <c r="DJ546" s="14">
        <v>0.28624450000000001</v>
      </c>
      <c r="DK546" s="14">
        <v>0.37481730000000002</v>
      </c>
      <c r="DL546" s="14">
        <v>0.69281890000000002</v>
      </c>
      <c r="DM546" s="14">
        <v>0.5379408</v>
      </c>
      <c r="DN546" s="14">
        <v>1.362528</v>
      </c>
      <c r="DO546" s="14">
        <v>1.7305159999999999</v>
      </c>
      <c r="DP546" s="14">
        <v>1.7843830000000001</v>
      </c>
      <c r="DQ546" s="14">
        <v>1.139554</v>
      </c>
      <c r="DR546" s="14">
        <v>1.038745</v>
      </c>
      <c r="DS546" s="14">
        <v>1.602214</v>
      </c>
      <c r="DT546" s="14">
        <v>1.485266</v>
      </c>
      <c r="DU546" s="14">
        <v>0.83005110000000004</v>
      </c>
      <c r="DV546" s="14">
        <v>0.1236096</v>
      </c>
      <c r="DW546" s="14">
        <v>-0.59364660000000002</v>
      </c>
      <c r="DX546" s="14">
        <v>-0.96524659999999995</v>
      </c>
      <c r="DY546" s="14">
        <v>-0.97002440000000001</v>
      </c>
      <c r="DZ546" s="14">
        <v>-0.69534410000000002</v>
      </c>
      <c r="EA546" s="14">
        <v>-0.77497919999999998</v>
      </c>
      <c r="EB546" s="14">
        <v>-0.54808990000000002</v>
      </c>
      <c r="EC546" s="14">
        <v>-0.444855</v>
      </c>
      <c r="ED546" s="14">
        <v>0.37303989999999998</v>
      </c>
      <c r="EE546" s="14">
        <v>0.26416230000000002</v>
      </c>
      <c r="EF546" s="14">
        <v>0.1446875</v>
      </c>
      <c r="EG546" s="14">
        <v>-8.2982500000000001E-2</v>
      </c>
      <c r="EH546" s="14">
        <v>0.81535170000000001</v>
      </c>
      <c r="EI546" s="14">
        <v>0.90018109999999996</v>
      </c>
      <c r="EJ546" s="14">
        <v>1.1963349999999999</v>
      </c>
      <c r="EK546" s="14">
        <v>1.050235</v>
      </c>
      <c r="EL546" s="14">
        <v>1.858984</v>
      </c>
      <c r="EM546" s="14">
        <v>2.2263359999999999</v>
      </c>
      <c r="EN546" s="14">
        <v>2.3100649999999998</v>
      </c>
      <c r="EO546" s="14">
        <v>1.626932</v>
      </c>
      <c r="EP546" s="14">
        <v>1.4778640000000001</v>
      </c>
      <c r="EQ546" s="14">
        <v>2.0073629999999998</v>
      </c>
      <c r="ER546" s="14">
        <v>1.864997</v>
      </c>
      <c r="ES546" s="14">
        <v>1.195946</v>
      </c>
      <c r="ET546" s="14">
        <v>0.47287869999999999</v>
      </c>
      <c r="EU546" s="14">
        <v>47.934229999999999</v>
      </c>
      <c r="EV546" s="14">
        <v>45.828319999999998</v>
      </c>
      <c r="EW546" s="14">
        <v>46.91845</v>
      </c>
      <c r="EX546" s="14">
        <v>45.698239999999998</v>
      </c>
      <c r="EY546" s="14">
        <v>46.066000000000003</v>
      </c>
      <c r="EZ546" s="14">
        <v>45.18656</v>
      </c>
      <c r="FA546" s="14">
        <v>45.452590000000001</v>
      </c>
      <c r="FB546" s="14">
        <v>46.867649999999998</v>
      </c>
      <c r="FC546" s="14">
        <v>46.082680000000003</v>
      </c>
      <c r="FD546" s="14">
        <v>47.936700000000002</v>
      </c>
      <c r="FE546" s="14">
        <v>49.456969999999998</v>
      </c>
      <c r="FF546" s="14">
        <v>51.010100000000001</v>
      </c>
      <c r="FG546" s="14">
        <v>51.479619999999997</v>
      </c>
      <c r="FH546" s="14">
        <v>53.066330000000001</v>
      </c>
      <c r="FI546" s="14">
        <v>53.927529999999997</v>
      </c>
      <c r="FJ546" s="14">
        <v>53.607199999999999</v>
      </c>
      <c r="FK546" s="14">
        <v>52.127580000000002</v>
      </c>
      <c r="FL546" s="14">
        <v>51.094830000000002</v>
      </c>
      <c r="FM546" s="14">
        <v>50.555419999999998</v>
      </c>
      <c r="FN546" s="14">
        <v>48.526789999999998</v>
      </c>
      <c r="FO546" s="14">
        <v>46.956449999999997</v>
      </c>
      <c r="FP546" s="14">
        <v>45.541620000000002</v>
      </c>
      <c r="FQ546" s="14">
        <v>44.388620000000003</v>
      </c>
      <c r="FR546" s="14">
        <v>44.07555</v>
      </c>
      <c r="FS546" s="14">
        <v>18.518270000000001</v>
      </c>
      <c r="FT546" s="14">
        <v>0.42496899999999999</v>
      </c>
      <c r="FU546" s="14">
        <v>0.52820540000000005</v>
      </c>
      <c r="FW546" s="14"/>
      <c r="HY546" s="52"/>
      <c r="IA546" s="52"/>
    </row>
    <row r="547" spans="1:235" x14ac:dyDescent="0.6">
      <c r="A547" t="s">
        <v>226</v>
      </c>
      <c r="B547" t="s">
        <v>0</v>
      </c>
      <c r="C547" t="s">
        <v>260</v>
      </c>
      <c r="D547" t="s">
        <v>245</v>
      </c>
      <c r="E547" t="s">
        <v>221</v>
      </c>
      <c r="F547" s="14">
        <v>10734</v>
      </c>
      <c r="G547" s="14">
        <v>7.3584350000000001</v>
      </c>
      <c r="H547" s="14">
        <v>6.6118170000000003</v>
      </c>
      <c r="I547" s="14">
        <v>6.5895440000000001</v>
      </c>
      <c r="J547" s="14">
        <v>6.8435800000000002</v>
      </c>
      <c r="K547" s="14">
        <v>7.2371299999999996</v>
      </c>
      <c r="L547" s="14">
        <v>8.3964040000000004</v>
      </c>
      <c r="M547" s="14">
        <v>9.6728749999999994</v>
      </c>
      <c r="N547" s="14">
        <v>10.33924</v>
      </c>
      <c r="O547" s="14">
        <v>8.7921849999999999</v>
      </c>
      <c r="P547" s="14">
        <v>8.2513749999999995</v>
      </c>
      <c r="Q547" s="14">
        <v>2.387054</v>
      </c>
      <c r="R547" s="14">
        <v>0.1692544</v>
      </c>
      <c r="S547" s="14">
        <v>-2.908655</v>
      </c>
      <c r="T547" s="14">
        <v>0.54283979999999998</v>
      </c>
      <c r="U547" s="14">
        <v>4.4579979999999999</v>
      </c>
      <c r="V547" s="14">
        <v>8.2156350000000007</v>
      </c>
      <c r="W547" s="14">
        <v>13.047470000000001</v>
      </c>
      <c r="X547" s="14">
        <v>15.315300000000001</v>
      </c>
      <c r="Y547" s="14">
        <v>15.52356</v>
      </c>
      <c r="Z547" s="14">
        <v>15.472899999999999</v>
      </c>
      <c r="AA547" s="14">
        <v>14.80767</v>
      </c>
      <c r="AB547" s="14">
        <v>14.55489</v>
      </c>
      <c r="AC547" s="14">
        <v>12.00248</v>
      </c>
      <c r="AD547" s="14">
        <v>10.509209999999999</v>
      </c>
      <c r="AE547" s="14">
        <v>-2.0525169999999999</v>
      </c>
      <c r="AF547" s="14">
        <v>-2.2328679999999999</v>
      </c>
      <c r="AG547" s="14">
        <v>-1.6759500000000001</v>
      </c>
      <c r="AH547" s="14">
        <v>-1.216089</v>
      </c>
      <c r="AI547" s="14">
        <v>-0.99214970000000002</v>
      </c>
      <c r="AJ547" s="14">
        <v>-0.63049529999999998</v>
      </c>
      <c r="AK547" s="14">
        <v>-0.84889579999999998</v>
      </c>
      <c r="AL547" s="14">
        <v>-1.1106119999999999</v>
      </c>
      <c r="AM547" s="14">
        <v>-0.40831790000000001</v>
      </c>
      <c r="AN547" s="14">
        <v>-0.69941850000000005</v>
      </c>
      <c r="AO547" s="14">
        <v>-0.33911000000000002</v>
      </c>
      <c r="AP547" s="14">
        <v>0.34470119999999999</v>
      </c>
      <c r="AQ547" s="14">
        <v>0.17304720000000001</v>
      </c>
      <c r="AR547" s="14">
        <v>0.30386489999999999</v>
      </c>
      <c r="AS547" s="14">
        <v>5.5123499999999999E-2</v>
      </c>
      <c r="AT547" s="14">
        <v>0.1187877</v>
      </c>
      <c r="AU547" s="14">
        <v>1.264003</v>
      </c>
      <c r="AV547" s="14">
        <v>0.83539640000000004</v>
      </c>
      <c r="AW547" s="14">
        <v>0.59033530000000001</v>
      </c>
      <c r="AX547" s="14">
        <v>0.75772539999999999</v>
      </c>
      <c r="AY547" s="14">
        <v>0.4766223</v>
      </c>
      <c r="AZ547" s="14">
        <v>1.1098840000000001</v>
      </c>
      <c r="BA547" s="14">
        <v>0.26446249999999999</v>
      </c>
      <c r="BB547" s="14">
        <v>0.16473789999999999</v>
      </c>
      <c r="BC547" s="14">
        <v>-1.6332709999999999</v>
      </c>
      <c r="BD547" s="14">
        <v>-1.7911429999999999</v>
      </c>
      <c r="BE547" s="14">
        <v>-1.337275</v>
      </c>
      <c r="BF547" s="14">
        <v>-0.90702680000000002</v>
      </c>
      <c r="BG547" s="14">
        <v>-0.66590269999999996</v>
      </c>
      <c r="BH547" s="14">
        <v>-0.2942727</v>
      </c>
      <c r="BI547" s="14">
        <v>-0.49441449999999998</v>
      </c>
      <c r="BJ547" s="14">
        <v>-0.63628059999999997</v>
      </c>
      <c r="BK547" s="14">
        <v>8.7546100000000002E-2</v>
      </c>
      <c r="BL547" s="14">
        <v>-0.28539330000000002</v>
      </c>
      <c r="BM547" s="14">
        <v>5.6956300000000001E-2</v>
      </c>
      <c r="BN547" s="14">
        <v>0.71800980000000003</v>
      </c>
      <c r="BO547" s="14">
        <v>0.52516450000000003</v>
      </c>
      <c r="BP547" s="14">
        <v>0.63189830000000002</v>
      </c>
      <c r="BQ547" s="14">
        <v>0.41824509999999998</v>
      </c>
      <c r="BR547" s="14">
        <v>0.4890314</v>
      </c>
      <c r="BS547" s="14">
        <v>1.657014</v>
      </c>
      <c r="BT547" s="14">
        <v>1.131983</v>
      </c>
      <c r="BU547" s="14">
        <v>0.86563679999999998</v>
      </c>
      <c r="BV547" s="14">
        <v>1.0340879999999999</v>
      </c>
      <c r="BW547" s="14">
        <v>0.76091520000000001</v>
      </c>
      <c r="BX547" s="14">
        <v>1.3384579999999999</v>
      </c>
      <c r="BY547" s="14">
        <v>0.51869180000000004</v>
      </c>
      <c r="BZ547" s="14">
        <v>0.54134879999999996</v>
      </c>
      <c r="CA547" s="14">
        <v>-1.342902</v>
      </c>
      <c r="CB547" s="14">
        <v>-1.485206</v>
      </c>
      <c r="CC547" s="14">
        <v>-1.1027100000000001</v>
      </c>
      <c r="CD547" s="14">
        <v>-0.69297120000000001</v>
      </c>
      <c r="CE547" s="14">
        <v>-0.43994499999999997</v>
      </c>
      <c r="CF547" s="14">
        <v>-6.1405899999999999E-2</v>
      </c>
      <c r="CG547" s="14">
        <v>-0.24890190000000001</v>
      </c>
      <c r="CH547" s="14">
        <v>-0.30776009999999998</v>
      </c>
      <c r="CI547" s="14">
        <v>0.43097999999999997</v>
      </c>
      <c r="CJ547" s="14">
        <v>1.3594E-3</v>
      </c>
      <c r="CK547" s="14">
        <v>0.33127060000000003</v>
      </c>
      <c r="CL547" s="14">
        <v>0.97656220000000005</v>
      </c>
      <c r="CM547" s="14">
        <v>0.7690399</v>
      </c>
      <c r="CN547" s="14">
        <v>0.8590932</v>
      </c>
      <c r="CO547" s="14">
        <v>0.66974199999999995</v>
      </c>
      <c r="CP547" s="14">
        <v>0.74546100000000004</v>
      </c>
      <c r="CQ547" s="14">
        <v>1.9292119999999999</v>
      </c>
      <c r="CR547" s="14">
        <v>1.3373980000000001</v>
      </c>
      <c r="CS547" s="14">
        <v>1.0563100000000001</v>
      </c>
      <c r="CT547" s="14">
        <v>1.2254970000000001</v>
      </c>
      <c r="CU547" s="14">
        <v>0.95781559999999999</v>
      </c>
      <c r="CV547" s="14">
        <v>1.4967680000000001</v>
      </c>
      <c r="CW547" s="14">
        <v>0.6947702</v>
      </c>
      <c r="CX547" s="14">
        <v>0.80218840000000002</v>
      </c>
      <c r="CY547" s="14">
        <v>-1.0525340000000001</v>
      </c>
      <c r="CZ547" s="14">
        <v>-1.1792689999999999</v>
      </c>
      <c r="DA547" s="14">
        <v>-0.86814480000000005</v>
      </c>
      <c r="DB547" s="14">
        <v>-0.4789157</v>
      </c>
      <c r="DC547" s="14">
        <v>-0.21398719999999999</v>
      </c>
      <c r="DD547" s="14">
        <v>0.1714609</v>
      </c>
      <c r="DE547" s="14">
        <v>-3.3892000000000002E-3</v>
      </c>
      <c r="DF547" s="14">
        <v>2.0760500000000001E-2</v>
      </c>
      <c r="DG547" s="14">
        <v>0.77441389999999999</v>
      </c>
      <c r="DH547" s="14">
        <v>0.28811199999999998</v>
      </c>
      <c r="DI547" s="14">
        <v>0.60558489999999998</v>
      </c>
      <c r="DJ547" s="14">
        <v>1.235115</v>
      </c>
      <c r="DK547" s="14">
        <v>1.012915</v>
      </c>
      <c r="DL547" s="14">
        <v>1.0862879999999999</v>
      </c>
      <c r="DM547" s="14">
        <v>0.92123889999999997</v>
      </c>
      <c r="DN547" s="14">
        <v>1.0018910000000001</v>
      </c>
      <c r="DO547" s="14">
        <v>2.2014100000000001</v>
      </c>
      <c r="DP547" s="14">
        <v>1.542813</v>
      </c>
      <c r="DQ547" s="14">
        <v>1.246983</v>
      </c>
      <c r="DR547" s="14">
        <v>1.4169050000000001</v>
      </c>
      <c r="DS547" s="14">
        <v>1.1547160000000001</v>
      </c>
      <c r="DT547" s="14">
        <v>1.655078</v>
      </c>
      <c r="DU547" s="14">
        <v>0.87084870000000003</v>
      </c>
      <c r="DV547" s="14">
        <v>1.0630280000000001</v>
      </c>
      <c r="DW547" s="14">
        <v>-0.63328709999999999</v>
      </c>
      <c r="DX547" s="14">
        <v>-0.73754359999999997</v>
      </c>
      <c r="DY547" s="14">
        <v>-0.52947</v>
      </c>
      <c r="DZ547" s="14">
        <v>-0.16985349999999999</v>
      </c>
      <c r="EA547" s="14">
        <v>0.11225980000000001</v>
      </c>
      <c r="EB547" s="14">
        <v>0.50768360000000001</v>
      </c>
      <c r="EC547" s="14">
        <v>0.35109210000000002</v>
      </c>
      <c r="ED547" s="14">
        <v>0.49509199999999998</v>
      </c>
      <c r="EE547" s="14">
        <v>1.270278</v>
      </c>
      <c r="EF547" s="14">
        <v>0.70213729999999996</v>
      </c>
      <c r="EG547" s="14">
        <v>1.0016510000000001</v>
      </c>
      <c r="EH547" s="14">
        <v>1.6084229999999999</v>
      </c>
      <c r="EI547" s="14">
        <v>1.3650329999999999</v>
      </c>
      <c r="EJ547" s="14">
        <v>1.4143220000000001</v>
      </c>
      <c r="EK547" s="14">
        <v>1.2843610000000001</v>
      </c>
      <c r="EL547" s="14">
        <v>1.372134</v>
      </c>
      <c r="EM547" s="14">
        <v>2.5944210000000001</v>
      </c>
      <c r="EN547" s="14">
        <v>1.839399</v>
      </c>
      <c r="EO547" s="14">
        <v>1.522284</v>
      </c>
      <c r="EP547" s="14">
        <v>1.693268</v>
      </c>
      <c r="EQ547" s="14">
        <v>1.439009</v>
      </c>
      <c r="ER547" s="14">
        <v>1.8836520000000001</v>
      </c>
      <c r="ES547" s="14">
        <v>1.125078</v>
      </c>
      <c r="ET547" s="14">
        <v>1.4396389999999999</v>
      </c>
      <c r="EU547" s="14">
        <v>45.79739</v>
      </c>
      <c r="EV547" s="14">
        <v>44.353349999999999</v>
      </c>
      <c r="EW547" s="14">
        <v>45.112430000000003</v>
      </c>
      <c r="EX547" s="14">
        <v>44.194980000000001</v>
      </c>
      <c r="EY547" s="14">
        <v>44.932810000000003</v>
      </c>
      <c r="EZ547" s="14">
        <v>44.140320000000003</v>
      </c>
      <c r="FA547" s="14">
        <v>44.327550000000002</v>
      </c>
      <c r="FB547" s="14">
        <v>45.200090000000003</v>
      </c>
      <c r="FC547" s="14">
        <v>45.520719999999997</v>
      </c>
      <c r="FD547" s="14">
        <v>46.752879999999998</v>
      </c>
      <c r="FE547" s="14">
        <v>47.631219999999999</v>
      </c>
      <c r="FF547" s="14">
        <v>48.653680000000001</v>
      </c>
      <c r="FG547" s="14">
        <v>50.155749999999998</v>
      </c>
      <c r="FH547" s="14">
        <v>52.037370000000003</v>
      </c>
      <c r="FI547" s="14">
        <v>52.95749</v>
      </c>
      <c r="FJ547" s="14">
        <v>52.868760000000002</v>
      </c>
      <c r="FK547" s="14">
        <v>51.429200000000002</v>
      </c>
      <c r="FL547" s="14">
        <v>50.022150000000003</v>
      </c>
      <c r="FM547" s="14">
        <v>49.608440000000002</v>
      </c>
      <c r="FN547" s="14">
        <v>47.765540000000001</v>
      </c>
      <c r="FO547" s="14">
        <v>46.115349999999999</v>
      </c>
      <c r="FP547" s="14">
        <v>44.32555</v>
      </c>
      <c r="FQ547" s="14">
        <v>42.934379999999997</v>
      </c>
      <c r="FR547" s="14">
        <v>42.058489999999999</v>
      </c>
      <c r="FS547" s="14">
        <v>7.6898229999999996</v>
      </c>
      <c r="FT547" s="14">
        <v>0.31620019999999999</v>
      </c>
      <c r="FU547" s="14">
        <v>0.31738899999999998</v>
      </c>
      <c r="FW547" s="14"/>
      <c r="HY547" s="52"/>
      <c r="IA547" s="52"/>
    </row>
    <row r="548" spans="1:235" x14ac:dyDescent="0.6">
      <c r="A548" t="s">
        <v>226</v>
      </c>
      <c r="B548" t="s">
        <v>0</v>
      </c>
      <c r="C548" t="s">
        <v>260</v>
      </c>
      <c r="D548" s="53" t="s">
        <v>234</v>
      </c>
      <c r="E548" t="s">
        <v>219</v>
      </c>
      <c r="F548" s="14">
        <v>26501</v>
      </c>
      <c r="G548" s="14">
        <v>16.558479999999999</v>
      </c>
      <c r="H548" s="14">
        <v>15.228300000000001</v>
      </c>
      <c r="I548" s="14">
        <v>14.49559</v>
      </c>
      <c r="J548" s="14">
        <v>14.916600000000001</v>
      </c>
      <c r="K548" s="14">
        <v>15.31734</v>
      </c>
      <c r="L548" s="14">
        <v>16.88794</v>
      </c>
      <c r="M548" s="14">
        <v>20.113710000000001</v>
      </c>
      <c r="N548" s="14">
        <v>17.02122</v>
      </c>
      <c r="O548" s="14">
        <v>5.0020790000000002</v>
      </c>
      <c r="P548" s="14">
        <v>-8.1731110000000005</v>
      </c>
      <c r="Q548" s="14">
        <v>-15.890840000000001</v>
      </c>
      <c r="R548" s="14">
        <v>-20.28669</v>
      </c>
      <c r="S548" s="14">
        <v>-21.894770000000001</v>
      </c>
      <c r="T548" s="14">
        <v>-19.432690000000001</v>
      </c>
      <c r="U548" s="14">
        <v>-11.958349999999999</v>
      </c>
      <c r="V548" s="14">
        <v>-1.155851</v>
      </c>
      <c r="W548" s="14">
        <v>13.754659999999999</v>
      </c>
      <c r="X548" s="14">
        <v>24.755859999999998</v>
      </c>
      <c r="Y548" s="14">
        <v>27.780539999999998</v>
      </c>
      <c r="Z548" s="14">
        <v>27.78867</v>
      </c>
      <c r="AA548" s="14">
        <v>27.26567</v>
      </c>
      <c r="AB548" s="14">
        <v>26.142029999999998</v>
      </c>
      <c r="AC548" s="14">
        <v>22.51465</v>
      </c>
      <c r="AD548" s="14">
        <v>19.55104</v>
      </c>
      <c r="AE548" s="14">
        <v>-3.7119520000000001</v>
      </c>
      <c r="AF548" s="14">
        <v>-4.0321870000000004</v>
      </c>
      <c r="AG548" s="14">
        <v>-3.7270650000000001</v>
      </c>
      <c r="AH548" s="14">
        <v>-2.6240929999999998</v>
      </c>
      <c r="AI548" s="14">
        <v>-2.3708830000000001</v>
      </c>
      <c r="AJ548" s="14">
        <v>-2.230918</v>
      </c>
      <c r="AK548" s="14">
        <v>-1.880422</v>
      </c>
      <c r="AL548" s="14">
        <v>-1.6717230000000001</v>
      </c>
      <c r="AM548" s="14">
        <v>-1.4612989999999999</v>
      </c>
      <c r="AN548" s="14">
        <v>-1.7343550000000001</v>
      </c>
      <c r="AO548" s="14">
        <v>-0.7898695</v>
      </c>
      <c r="AP548" s="14">
        <v>0.48744999999999999</v>
      </c>
      <c r="AQ548" s="14">
        <v>0.20591909999999999</v>
      </c>
      <c r="AR548" s="14">
        <v>0.56318699999999999</v>
      </c>
      <c r="AS548" s="14">
        <v>0.21651960000000001</v>
      </c>
      <c r="AT548" s="14">
        <v>0.78386960000000006</v>
      </c>
      <c r="AU548" s="14">
        <v>1.7585569999999999</v>
      </c>
      <c r="AV548" s="14">
        <v>1.3879239999999999</v>
      </c>
      <c r="AW548" s="14">
        <v>0.78700150000000002</v>
      </c>
      <c r="AX548" s="14">
        <v>1.0709610000000001</v>
      </c>
      <c r="AY548" s="14">
        <v>1.3243290000000001</v>
      </c>
      <c r="AZ548" s="14">
        <v>1.428526</v>
      </c>
      <c r="BA548" s="14">
        <v>0.34407650000000001</v>
      </c>
      <c r="BB548" s="14">
        <v>-8.0284700000000001E-2</v>
      </c>
      <c r="BC548" s="14">
        <v>-3.163875</v>
      </c>
      <c r="BD548" s="14">
        <v>-3.4760170000000001</v>
      </c>
      <c r="BE548" s="14">
        <v>-3.2351580000000002</v>
      </c>
      <c r="BF548" s="14">
        <v>-2.205559</v>
      </c>
      <c r="BG548" s="14">
        <v>-1.952415</v>
      </c>
      <c r="BH548" s="14">
        <v>-1.784176</v>
      </c>
      <c r="BI548" s="14">
        <v>-1.4411799999999999</v>
      </c>
      <c r="BJ548" s="14">
        <v>-1.135642</v>
      </c>
      <c r="BK548" s="14">
        <v>-0.89295570000000002</v>
      </c>
      <c r="BL548" s="14">
        <v>-1.1777329999999999</v>
      </c>
      <c r="BM548" s="14">
        <v>-0.25572669999999997</v>
      </c>
      <c r="BN548" s="14">
        <v>1.018983</v>
      </c>
      <c r="BO548" s="14">
        <v>0.7386161</v>
      </c>
      <c r="BP548" s="14">
        <v>1.083418</v>
      </c>
      <c r="BQ548" s="14">
        <v>0.74215160000000002</v>
      </c>
      <c r="BR548" s="14">
        <v>1.3247420000000001</v>
      </c>
      <c r="BS548" s="14">
        <v>2.306454</v>
      </c>
      <c r="BT548" s="14">
        <v>1.8470420000000001</v>
      </c>
      <c r="BU548" s="14">
        <v>1.2227140000000001</v>
      </c>
      <c r="BV548" s="14">
        <v>1.477943</v>
      </c>
      <c r="BW548" s="14">
        <v>1.7207710000000001</v>
      </c>
      <c r="BX548" s="14">
        <v>1.77508</v>
      </c>
      <c r="BY548" s="14">
        <v>0.70419050000000005</v>
      </c>
      <c r="BZ548" s="14">
        <v>0.35831809999999997</v>
      </c>
      <c r="CA548" s="14">
        <v>-2.7842790000000002</v>
      </c>
      <c r="CB548" s="14">
        <v>-3.0908150000000001</v>
      </c>
      <c r="CC548" s="14">
        <v>-2.894466</v>
      </c>
      <c r="CD548" s="14">
        <v>-1.9156839999999999</v>
      </c>
      <c r="CE548" s="14">
        <v>-1.662585</v>
      </c>
      <c r="CF548" s="14">
        <v>-1.474763</v>
      </c>
      <c r="CG548" s="14">
        <v>-1.1369629999999999</v>
      </c>
      <c r="CH548" s="14">
        <v>-0.76435299999999995</v>
      </c>
      <c r="CI548" s="14">
        <v>-0.49932260000000001</v>
      </c>
      <c r="CJ548" s="14">
        <v>-0.79221920000000001</v>
      </c>
      <c r="CK548" s="14">
        <v>0.114219</v>
      </c>
      <c r="CL548" s="14">
        <v>1.387121</v>
      </c>
      <c r="CM548" s="14">
        <v>1.1075600000000001</v>
      </c>
      <c r="CN548" s="14">
        <v>1.4437279999999999</v>
      </c>
      <c r="CO548" s="14">
        <v>1.106203</v>
      </c>
      <c r="CP548" s="14">
        <v>1.6993480000000001</v>
      </c>
      <c r="CQ548" s="14">
        <v>2.6859259999999998</v>
      </c>
      <c r="CR548" s="14">
        <v>2.1650260000000001</v>
      </c>
      <c r="CS548" s="14">
        <v>1.5244880000000001</v>
      </c>
      <c r="CT548" s="14">
        <v>1.759817</v>
      </c>
      <c r="CU548" s="14">
        <v>1.9953449999999999</v>
      </c>
      <c r="CV548" s="14">
        <v>2.0151020000000002</v>
      </c>
      <c r="CW548" s="14">
        <v>0.95360429999999996</v>
      </c>
      <c r="CX548" s="14">
        <v>0.66209300000000004</v>
      </c>
      <c r="CY548" s="14">
        <v>-2.4046829999999999</v>
      </c>
      <c r="CZ548" s="14">
        <v>-2.705613</v>
      </c>
      <c r="DA548" s="14">
        <v>-2.5537730000000001</v>
      </c>
      <c r="DB548" s="14">
        <v>-1.6258079999999999</v>
      </c>
      <c r="DC548" s="14">
        <v>-1.3727549999999999</v>
      </c>
      <c r="DD548" s="14">
        <v>-1.1653500000000001</v>
      </c>
      <c r="DE548" s="14">
        <v>-0.83274530000000002</v>
      </c>
      <c r="DF548" s="14">
        <v>-0.39306439999999998</v>
      </c>
      <c r="DG548" s="14">
        <v>-0.10568959999999999</v>
      </c>
      <c r="DH548" s="14">
        <v>-0.40670499999999998</v>
      </c>
      <c r="DI548" s="14">
        <v>0.4841647</v>
      </c>
      <c r="DJ548" s="14">
        <v>1.75526</v>
      </c>
      <c r="DK548" s="14">
        <v>1.476505</v>
      </c>
      <c r="DL548" s="14">
        <v>1.8040389999999999</v>
      </c>
      <c r="DM548" s="14">
        <v>1.4702539999999999</v>
      </c>
      <c r="DN548" s="14">
        <v>2.0739550000000002</v>
      </c>
      <c r="DO548" s="14">
        <v>3.0653980000000001</v>
      </c>
      <c r="DP548" s="14">
        <v>2.4830100000000002</v>
      </c>
      <c r="DQ548" s="14">
        <v>1.8262620000000001</v>
      </c>
      <c r="DR548" s="14">
        <v>2.0416919999999998</v>
      </c>
      <c r="DS548" s="14">
        <v>2.2699189999999998</v>
      </c>
      <c r="DT548" s="14">
        <v>2.2551239999999999</v>
      </c>
      <c r="DU548" s="14">
        <v>1.2030179999999999</v>
      </c>
      <c r="DV548" s="14">
        <v>0.96586799999999995</v>
      </c>
      <c r="DW548" s="14">
        <v>-1.856606</v>
      </c>
      <c r="DX548" s="14">
        <v>-2.1494420000000001</v>
      </c>
      <c r="DY548" s="14">
        <v>-2.0618669999999999</v>
      </c>
      <c r="DZ548" s="14">
        <v>-1.207274</v>
      </c>
      <c r="EA548" s="14">
        <v>-0.95428749999999996</v>
      </c>
      <c r="EB548" s="14">
        <v>-0.7186072</v>
      </c>
      <c r="EC548" s="14">
        <v>-0.39350350000000001</v>
      </c>
      <c r="ED548" s="14">
        <v>0.14301739999999999</v>
      </c>
      <c r="EE548" s="14">
        <v>0.46265400000000001</v>
      </c>
      <c r="EF548" s="14">
        <v>0.1499163</v>
      </c>
      <c r="EG548" s="14">
        <v>1.0183070000000001</v>
      </c>
      <c r="EH548" s="14">
        <v>2.2867929999999999</v>
      </c>
      <c r="EI548" s="14">
        <v>2.0092020000000002</v>
      </c>
      <c r="EJ548" s="14">
        <v>2.3242699999999998</v>
      </c>
      <c r="EK548" s="14">
        <v>1.995886</v>
      </c>
      <c r="EL548" s="14">
        <v>2.614827</v>
      </c>
      <c r="EM548" s="14">
        <v>3.6132939999999998</v>
      </c>
      <c r="EN548" s="14">
        <v>2.9421279999999999</v>
      </c>
      <c r="EO548" s="14">
        <v>2.2619750000000001</v>
      </c>
      <c r="EP548" s="14">
        <v>2.4486729999999999</v>
      </c>
      <c r="EQ548" s="14">
        <v>2.6663610000000002</v>
      </c>
      <c r="ER548" s="14">
        <v>2.601677</v>
      </c>
      <c r="ES548" s="14">
        <v>1.563132</v>
      </c>
      <c r="ET548" s="14">
        <v>1.404471</v>
      </c>
      <c r="EU548" s="14">
        <v>47.651589999999999</v>
      </c>
      <c r="EV548" s="14">
        <v>46.962179999999996</v>
      </c>
      <c r="EW548" s="14">
        <v>46.32367</v>
      </c>
      <c r="EX548" s="14">
        <v>45.38646</v>
      </c>
      <c r="EY548" s="14">
        <v>45.125959999999999</v>
      </c>
      <c r="EZ548" s="14">
        <v>44.71396</v>
      </c>
      <c r="FA548" s="14">
        <v>44.567779999999999</v>
      </c>
      <c r="FB548" s="14">
        <v>44.909559999999999</v>
      </c>
      <c r="FC548" s="14">
        <v>49.351219999999998</v>
      </c>
      <c r="FD548" s="14">
        <v>54.261319999999998</v>
      </c>
      <c r="FE548" s="14">
        <v>57.799169999999997</v>
      </c>
      <c r="FF548" s="14">
        <v>60.281849999999999</v>
      </c>
      <c r="FG548" s="14">
        <v>61.776359999999997</v>
      </c>
      <c r="FH548" s="14">
        <v>61.825949999999999</v>
      </c>
      <c r="FI548" s="14">
        <v>61.5916</v>
      </c>
      <c r="FJ548" s="14">
        <v>60.93994</v>
      </c>
      <c r="FK548" s="14">
        <v>60.087829999999997</v>
      </c>
      <c r="FL548" s="14">
        <v>58.149039999999999</v>
      </c>
      <c r="FM548" s="14">
        <v>55.581569999999999</v>
      </c>
      <c r="FN548" s="14">
        <v>53.852829999999997</v>
      </c>
      <c r="FO548" s="14">
        <v>52.486559999999997</v>
      </c>
      <c r="FP548" s="14">
        <v>51.547780000000003</v>
      </c>
      <c r="FQ548" s="14">
        <v>50.35519</v>
      </c>
      <c r="FR548" s="14">
        <v>49.512549999999997</v>
      </c>
      <c r="FS548" s="14">
        <v>14.064080000000001</v>
      </c>
      <c r="FT548" s="14">
        <v>0.42426419999999998</v>
      </c>
      <c r="FU548" s="14">
        <v>0.4854175</v>
      </c>
      <c r="FW548" s="14"/>
    </row>
    <row r="549" spans="1:235" x14ac:dyDescent="0.6">
      <c r="A549" t="s">
        <v>226</v>
      </c>
      <c r="B549" t="s">
        <v>0</v>
      </c>
      <c r="C549" t="s">
        <v>260</v>
      </c>
      <c r="D549" s="53" t="s">
        <v>234</v>
      </c>
      <c r="E549" t="s">
        <v>220</v>
      </c>
      <c r="F549" s="14">
        <v>15694</v>
      </c>
      <c r="G549" s="14">
        <v>8.9398400000000002</v>
      </c>
      <c r="H549" s="14">
        <v>8.1825170000000007</v>
      </c>
      <c r="I549" s="14">
        <v>7.3513120000000001</v>
      </c>
      <c r="J549" s="14">
        <v>7.6089419999999999</v>
      </c>
      <c r="K549" s="14">
        <v>7.7066100000000004</v>
      </c>
      <c r="L549" s="14">
        <v>8.4954619999999998</v>
      </c>
      <c r="M549" s="14">
        <v>10.370950000000001</v>
      </c>
      <c r="N549" s="14">
        <v>9.8159749999999999</v>
      </c>
      <c r="O549" s="14">
        <v>3.8517700000000001</v>
      </c>
      <c r="P549" s="14">
        <v>-2.6079949999999998</v>
      </c>
      <c r="Q549" s="14">
        <v>-6.410615</v>
      </c>
      <c r="R549" s="14">
        <v>-8.4043899999999994</v>
      </c>
      <c r="S549" s="14">
        <v>-9.2406469999999992</v>
      </c>
      <c r="T549" s="14">
        <v>-7.9068659999999999</v>
      </c>
      <c r="U549" s="14">
        <v>-4.4706070000000002</v>
      </c>
      <c r="V549" s="14">
        <v>1.0898049999999999</v>
      </c>
      <c r="W549" s="14">
        <v>8.0959710000000005</v>
      </c>
      <c r="X549" s="14">
        <v>13.86312</v>
      </c>
      <c r="Y549" s="14">
        <v>15.5367</v>
      </c>
      <c r="Z549" s="14">
        <v>15.26596</v>
      </c>
      <c r="AA549" s="14">
        <v>15.247479999999999</v>
      </c>
      <c r="AB549" s="14">
        <v>14.4062</v>
      </c>
      <c r="AC549" s="14">
        <v>12.40429</v>
      </c>
      <c r="AD549" s="14">
        <v>10.267519999999999</v>
      </c>
      <c r="AE549" s="14">
        <v>-2.3492069999999998</v>
      </c>
      <c r="AF549" s="14">
        <v>-2.49966</v>
      </c>
      <c r="AG549" s="14">
        <v>-2.9345979999999998</v>
      </c>
      <c r="AH549" s="14">
        <v>-2.11809</v>
      </c>
      <c r="AI549" s="14">
        <v>-2.035863</v>
      </c>
      <c r="AJ549" s="14">
        <v>-2.028524</v>
      </c>
      <c r="AK549" s="14">
        <v>-1.7203870000000001</v>
      </c>
      <c r="AL549" s="14">
        <v>-1.0675269999999999</v>
      </c>
      <c r="AM549" s="14">
        <v>-1.2461359999999999</v>
      </c>
      <c r="AN549" s="14">
        <v>-1.6599809999999999</v>
      </c>
      <c r="AO549" s="14">
        <v>-1.32504</v>
      </c>
      <c r="AP549" s="14">
        <v>-0.54221450000000004</v>
      </c>
      <c r="AQ549" s="14">
        <v>-0.61823830000000002</v>
      </c>
      <c r="AR549" s="14">
        <v>-0.25336799999999998</v>
      </c>
      <c r="AS549" s="14">
        <v>-0.39777689999999999</v>
      </c>
      <c r="AT549" s="14">
        <v>0.2602585</v>
      </c>
      <c r="AU549" s="14">
        <v>0.58142199999999999</v>
      </c>
      <c r="AV549" s="14">
        <v>0.4558334</v>
      </c>
      <c r="AW549" s="14">
        <v>9.7027100000000005E-2</v>
      </c>
      <c r="AX549" s="14">
        <v>8.2365000000000008E-3</v>
      </c>
      <c r="AY549" s="14">
        <v>0.47165309999999999</v>
      </c>
      <c r="AZ549" s="14">
        <v>0.34132089999999998</v>
      </c>
      <c r="BA549" s="14">
        <v>-0.14473059999999999</v>
      </c>
      <c r="BB549" s="14">
        <v>-0.68482659999999995</v>
      </c>
      <c r="BC549" s="14">
        <v>-1.939676</v>
      </c>
      <c r="BD549" s="14">
        <v>-2.0996039999999998</v>
      </c>
      <c r="BE549" s="14">
        <v>-2.4671889999999999</v>
      </c>
      <c r="BF549" s="14">
        <v>-1.777461</v>
      </c>
      <c r="BG549" s="14">
        <v>-1.709111</v>
      </c>
      <c r="BH549" s="14">
        <v>-1.6360110000000001</v>
      </c>
      <c r="BI549" s="14">
        <v>-1.352752</v>
      </c>
      <c r="BJ549" s="14">
        <v>-0.69830740000000002</v>
      </c>
      <c r="BK549" s="14">
        <v>-0.84807279999999996</v>
      </c>
      <c r="BL549" s="14">
        <v>-1.218515</v>
      </c>
      <c r="BM549" s="14">
        <v>-0.89604099999999998</v>
      </c>
      <c r="BN549" s="14">
        <v>-9.9487400000000004E-2</v>
      </c>
      <c r="BO549" s="14">
        <v>-0.15599370000000001</v>
      </c>
      <c r="BP549" s="14">
        <v>0.20283380000000001</v>
      </c>
      <c r="BQ549" s="14">
        <v>5.8053599999999997E-2</v>
      </c>
      <c r="BR549" s="14">
        <v>0.69770370000000004</v>
      </c>
      <c r="BS549" s="14">
        <v>1.0067219999999999</v>
      </c>
      <c r="BT549" s="14">
        <v>0.90194249999999998</v>
      </c>
      <c r="BU549" s="14">
        <v>0.47845799999999999</v>
      </c>
      <c r="BV549" s="14">
        <v>0.37591659999999999</v>
      </c>
      <c r="BW549" s="14">
        <v>0.82276020000000005</v>
      </c>
      <c r="BX549" s="14">
        <v>0.6595953</v>
      </c>
      <c r="BY549" s="14">
        <v>0.16226760000000001</v>
      </c>
      <c r="BZ549" s="14">
        <v>-0.3870442</v>
      </c>
      <c r="CA549" s="14">
        <v>-1.6560349999999999</v>
      </c>
      <c r="CB549" s="14">
        <v>-1.822527</v>
      </c>
      <c r="CC549" s="14">
        <v>-2.1434630000000001</v>
      </c>
      <c r="CD549" s="14">
        <v>-1.541542</v>
      </c>
      <c r="CE549" s="14">
        <v>-1.482804</v>
      </c>
      <c r="CF549" s="14">
        <v>-1.364158</v>
      </c>
      <c r="CG549" s="14">
        <v>-1.0981289999999999</v>
      </c>
      <c r="CH549" s="14">
        <v>-0.4425867</v>
      </c>
      <c r="CI549" s="14">
        <v>-0.57237530000000003</v>
      </c>
      <c r="CJ549" s="14">
        <v>-0.91275700000000004</v>
      </c>
      <c r="CK549" s="14">
        <v>-0.59891779999999994</v>
      </c>
      <c r="CL549" s="14">
        <v>0.20714399999999999</v>
      </c>
      <c r="CM549" s="14">
        <v>0.16415550000000001</v>
      </c>
      <c r="CN549" s="14">
        <v>0.51879790000000003</v>
      </c>
      <c r="CO549" s="14">
        <v>0.37376029999999999</v>
      </c>
      <c r="CP549" s="14">
        <v>1.000677</v>
      </c>
      <c r="CQ549" s="14">
        <v>1.3012840000000001</v>
      </c>
      <c r="CR549" s="14">
        <v>1.2109160000000001</v>
      </c>
      <c r="CS549" s="14">
        <v>0.74263599999999996</v>
      </c>
      <c r="CT549" s="14">
        <v>0.63057079999999999</v>
      </c>
      <c r="CU549" s="14">
        <v>1.065936</v>
      </c>
      <c r="CV549" s="14">
        <v>0.88003120000000001</v>
      </c>
      <c r="CW549" s="14">
        <v>0.37489349999999999</v>
      </c>
      <c r="CX549" s="14">
        <v>-0.18080099999999999</v>
      </c>
      <c r="CY549" s="14">
        <v>-1.372395</v>
      </c>
      <c r="CZ549" s="14">
        <v>-1.5454490000000001</v>
      </c>
      <c r="DA549" s="14">
        <v>-1.8197369999999999</v>
      </c>
      <c r="DB549" s="14">
        <v>-1.305623</v>
      </c>
      <c r="DC549" s="14">
        <v>-1.256497</v>
      </c>
      <c r="DD549" s="14">
        <v>-1.0923050000000001</v>
      </c>
      <c r="DE549" s="14">
        <v>-0.84350570000000002</v>
      </c>
      <c r="DF549" s="14">
        <v>-0.186866</v>
      </c>
      <c r="DG549" s="14">
        <v>-0.29667769999999999</v>
      </c>
      <c r="DH549" s="14">
        <v>-0.60699899999999996</v>
      </c>
      <c r="DI549" s="14">
        <v>-0.30179450000000002</v>
      </c>
      <c r="DJ549" s="14">
        <v>0.51377539999999999</v>
      </c>
      <c r="DK549" s="14">
        <v>0.48430469999999998</v>
      </c>
      <c r="DL549" s="14">
        <v>0.83476189999999995</v>
      </c>
      <c r="DM549" s="14">
        <v>0.6894671</v>
      </c>
      <c r="DN549" s="14">
        <v>1.30365</v>
      </c>
      <c r="DO549" s="14">
        <v>1.595845</v>
      </c>
      <c r="DP549" s="14">
        <v>1.51989</v>
      </c>
      <c r="DQ549" s="14">
        <v>1.0068140000000001</v>
      </c>
      <c r="DR549" s="14">
        <v>0.88522489999999998</v>
      </c>
      <c r="DS549" s="14">
        <v>1.3091120000000001</v>
      </c>
      <c r="DT549" s="14">
        <v>1.1004670000000001</v>
      </c>
      <c r="DU549" s="14">
        <v>0.58751949999999997</v>
      </c>
      <c r="DV549" s="14">
        <v>2.5442099999999999E-2</v>
      </c>
      <c r="DW549" s="14">
        <v>-0.96286309999999997</v>
      </c>
      <c r="DX549" s="14">
        <v>-1.1453930000000001</v>
      </c>
      <c r="DY549" s="14">
        <v>-1.352328</v>
      </c>
      <c r="DZ549" s="14">
        <v>-0.96499400000000002</v>
      </c>
      <c r="EA549" s="14">
        <v>-0.92974469999999998</v>
      </c>
      <c r="EB549" s="14">
        <v>-0.69979270000000005</v>
      </c>
      <c r="EC549" s="14">
        <v>-0.47587040000000003</v>
      </c>
      <c r="ED549" s="14">
        <v>0.18235409999999999</v>
      </c>
      <c r="EE549" s="14">
        <v>0.1013857</v>
      </c>
      <c r="EF549" s="14">
        <v>-0.16553300000000001</v>
      </c>
      <c r="EG549" s="14">
        <v>0.12720429999999999</v>
      </c>
      <c r="EH549" s="14">
        <v>0.95650239999999997</v>
      </c>
      <c r="EI549" s="14">
        <v>0.94654919999999998</v>
      </c>
      <c r="EJ549" s="14">
        <v>1.290964</v>
      </c>
      <c r="EK549" s="14">
        <v>1.1452979999999999</v>
      </c>
      <c r="EL549" s="14">
        <v>1.7410950000000001</v>
      </c>
      <c r="EM549" s="14">
        <v>2.0211450000000002</v>
      </c>
      <c r="EN549" s="14">
        <v>1.9659990000000001</v>
      </c>
      <c r="EO549" s="14">
        <v>1.388245</v>
      </c>
      <c r="EP549" s="14">
        <v>1.2529049999999999</v>
      </c>
      <c r="EQ549" s="14">
        <v>1.6602189999999999</v>
      </c>
      <c r="ER549" s="14">
        <v>1.4187419999999999</v>
      </c>
      <c r="ES549" s="14">
        <v>0.89451769999999997</v>
      </c>
      <c r="ET549" s="14">
        <v>0.32322450000000003</v>
      </c>
      <c r="EU549" s="14">
        <v>48.626930000000002</v>
      </c>
      <c r="EV549" s="14">
        <v>47.883000000000003</v>
      </c>
      <c r="EW549" s="14">
        <v>47.244259999999997</v>
      </c>
      <c r="EX549" s="14">
        <v>46.27561</v>
      </c>
      <c r="EY549" s="14">
        <v>45.992449999999998</v>
      </c>
      <c r="EZ549" s="14">
        <v>45.633360000000003</v>
      </c>
      <c r="FA549" s="14">
        <v>45.474809999999998</v>
      </c>
      <c r="FB549" s="14">
        <v>45.891559999999998</v>
      </c>
      <c r="FC549" s="14">
        <v>50.305590000000002</v>
      </c>
      <c r="FD549" s="14">
        <v>55.012149999999998</v>
      </c>
      <c r="FE549" s="14">
        <v>58.336069999999999</v>
      </c>
      <c r="FF549" s="14">
        <v>60.659350000000003</v>
      </c>
      <c r="FG549" s="14">
        <v>61.94153</v>
      </c>
      <c r="FH549" s="14">
        <v>61.777180000000001</v>
      </c>
      <c r="FI549" s="14">
        <v>61.519730000000003</v>
      </c>
      <c r="FJ549" s="14">
        <v>60.97719</v>
      </c>
      <c r="FK549" s="14">
        <v>60.198569999999997</v>
      </c>
      <c r="FL549" s="14">
        <v>58.508090000000003</v>
      </c>
      <c r="FM549" s="14">
        <v>56.119750000000003</v>
      </c>
      <c r="FN549" s="14">
        <v>54.477600000000002</v>
      </c>
      <c r="FO549" s="14">
        <v>53.271389999999997</v>
      </c>
      <c r="FP549" s="14">
        <v>52.44502</v>
      </c>
      <c r="FQ549" s="14">
        <v>51.287379999999999</v>
      </c>
      <c r="FR549" s="14">
        <v>50.41818</v>
      </c>
      <c r="FS549" s="14">
        <v>14.30095</v>
      </c>
      <c r="FT549" s="14">
        <v>0.34672809999999998</v>
      </c>
      <c r="FU549" s="14">
        <v>0.44118230000000003</v>
      </c>
      <c r="FW549" s="14"/>
    </row>
    <row r="550" spans="1:235" x14ac:dyDescent="0.6">
      <c r="A550" t="s">
        <v>226</v>
      </c>
      <c r="B550" t="s">
        <v>0</v>
      </c>
      <c r="C550" t="s">
        <v>260</v>
      </c>
      <c r="D550" s="53" t="s">
        <v>234</v>
      </c>
      <c r="E550" t="s">
        <v>221</v>
      </c>
      <c r="F550" s="14">
        <v>10807</v>
      </c>
      <c r="G550" s="14">
        <v>7.4768610000000004</v>
      </c>
      <c r="H550" s="14">
        <v>6.8676519999999996</v>
      </c>
      <c r="I550" s="14">
        <v>6.8032120000000003</v>
      </c>
      <c r="J550" s="14">
        <v>6.9729299999999999</v>
      </c>
      <c r="K550" s="14">
        <v>7.3271030000000001</v>
      </c>
      <c r="L550" s="14">
        <v>8.1786379999999994</v>
      </c>
      <c r="M550" s="14">
        <v>9.5207010000000007</v>
      </c>
      <c r="N550" s="14">
        <v>7.1540749999999997</v>
      </c>
      <c r="O550" s="14">
        <v>1.026332</v>
      </c>
      <c r="P550" s="14">
        <v>-5.8328249999999997</v>
      </c>
      <c r="Q550" s="14">
        <v>-9.7878509999999999</v>
      </c>
      <c r="R550" s="14">
        <v>-12.13279</v>
      </c>
      <c r="S550" s="14">
        <v>-12.829179999999999</v>
      </c>
      <c r="T550" s="14">
        <v>-11.64331</v>
      </c>
      <c r="U550" s="14">
        <v>-7.6016349999999999</v>
      </c>
      <c r="V550" s="14">
        <v>-2.3587929999999999</v>
      </c>
      <c r="W550" s="14">
        <v>5.4681550000000003</v>
      </c>
      <c r="X550" s="14">
        <v>10.877129999999999</v>
      </c>
      <c r="Y550" s="14">
        <v>12.2464</v>
      </c>
      <c r="Z550" s="14">
        <v>12.340630000000001</v>
      </c>
      <c r="AA550" s="14">
        <v>11.96757</v>
      </c>
      <c r="AB550" s="14">
        <v>11.63283</v>
      </c>
      <c r="AC550" s="14">
        <v>10.01679</v>
      </c>
      <c r="AD550" s="14">
        <v>9.0689419999999998</v>
      </c>
      <c r="AE550" s="14">
        <v>-1.866778</v>
      </c>
      <c r="AF550" s="14">
        <v>-2.0610040000000001</v>
      </c>
      <c r="AG550" s="14">
        <v>-1.56366</v>
      </c>
      <c r="AH550" s="14">
        <v>-1.132026</v>
      </c>
      <c r="AI550" s="14">
        <v>-0.89038070000000002</v>
      </c>
      <c r="AJ550" s="14">
        <v>-0.72819179999999994</v>
      </c>
      <c r="AK550" s="14">
        <v>-0.69157930000000001</v>
      </c>
      <c r="AL550" s="14">
        <v>-0.95983989999999997</v>
      </c>
      <c r="AM550" s="14">
        <v>-0.68219039999999997</v>
      </c>
      <c r="AN550" s="14">
        <v>-0.71672899999999995</v>
      </c>
      <c r="AO550" s="14">
        <v>-0.12944459999999999</v>
      </c>
      <c r="AP550" s="14">
        <v>0.4012462</v>
      </c>
      <c r="AQ550" s="14">
        <v>0.2398226</v>
      </c>
      <c r="AR550" s="14">
        <v>0.29235280000000002</v>
      </c>
      <c r="AS550" s="14">
        <v>8.9653300000000005E-2</v>
      </c>
      <c r="AT550" s="14">
        <v>4.8493399999999999E-2</v>
      </c>
      <c r="AU550" s="14">
        <v>0.6704196</v>
      </c>
      <c r="AV550" s="14">
        <v>0.55812709999999999</v>
      </c>
      <c r="AW550" s="14">
        <v>0.39598060000000002</v>
      </c>
      <c r="AX550" s="14">
        <v>0.57908199999999999</v>
      </c>
      <c r="AY550" s="14">
        <v>0.50261370000000005</v>
      </c>
      <c r="AZ550" s="14">
        <v>0.71687279999999998</v>
      </c>
      <c r="BA550" s="14">
        <v>0.1342071</v>
      </c>
      <c r="BB550" s="14">
        <v>0.13238949999999999</v>
      </c>
      <c r="BC550" s="14">
        <v>-1.5154799999999999</v>
      </c>
      <c r="BD550" s="14">
        <v>-1.699152</v>
      </c>
      <c r="BE550" s="14">
        <v>-1.286311</v>
      </c>
      <c r="BF550" s="14">
        <v>-0.88366</v>
      </c>
      <c r="BG550" s="14">
        <v>-0.64015449999999996</v>
      </c>
      <c r="BH550" s="14">
        <v>-0.49259599999999998</v>
      </c>
      <c r="BI550" s="14">
        <v>-0.4405732</v>
      </c>
      <c r="BJ550" s="14">
        <v>-0.61443809999999999</v>
      </c>
      <c r="BK550" s="14">
        <v>-0.3092049</v>
      </c>
      <c r="BL550" s="14">
        <v>-0.37886019999999998</v>
      </c>
      <c r="BM550" s="14">
        <v>0.1886999</v>
      </c>
      <c r="BN550" s="14">
        <v>0.71533279999999999</v>
      </c>
      <c r="BO550" s="14">
        <v>0.55334669999999997</v>
      </c>
      <c r="BP550" s="14">
        <v>0.59800030000000004</v>
      </c>
      <c r="BQ550" s="14">
        <v>0.40242450000000002</v>
      </c>
      <c r="BR550" s="14">
        <v>0.3659656</v>
      </c>
      <c r="BS550" s="14">
        <v>0.97913410000000001</v>
      </c>
      <c r="BT550" s="14">
        <v>0.7819547</v>
      </c>
      <c r="BU550" s="14">
        <v>0.62531009999999998</v>
      </c>
      <c r="BV550" s="14">
        <v>0.79607700000000003</v>
      </c>
      <c r="BW550" s="14">
        <v>0.72414429999999996</v>
      </c>
      <c r="BX550" s="14">
        <v>0.90226510000000004</v>
      </c>
      <c r="BY550" s="14">
        <v>0.34038499999999999</v>
      </c>
      <c r="BZ550" s="14">
        <v>0.4238075</v>
      </c>
      <c r="CA550" s="14">
        <v>-1.272173</v>
      </c>
      <c r="CB550" s="14">
        <v>-1.4485349999999999</v>
      </c>
      <c r="CC550" s="14">
        <v>-1.0942190000000001</v>
      </c>
      <c r="CD550" s="14">
        <v>-0.71164249999999996</v>
      </c>
      <c r="CE550" s="14">
        <v>-0.46684870000000001</v>
      </c>
      <c r="CF550" s="14">
        <v>-0.32942310000000002</v>
      </c>
      <c r="CG550" s="14">
        <v>-0.26672709999999999</v>
      </c>
      <c r="CH550" s="14">
        <v>-0.37521369999999998</v>
      </c>
      <c r="CI550" s="14">
        <v>-5.0876299999999999E-2</v>
      </c>
      <c r="CJ550" s="14">
        <v>-0.14485329999999999</v>
      </c>
      <c r="CK550" s="14">
        <v>0.40904580000000001</v>
      </c>
      <c r="CL550" s="14">
        <v>0.93286820000000004</v>
      </c>
      <c r="CM550" s="14">
        <v>0.77049250000000002</v>
      </c>
      <c r="CN550" s="14">
        <v>0.80969089999999999</v>
      </c>
      <c r="CO550" s="14">
        <v>0.61904899999999996</v>
      </c>
      <c r="CP550" s="14">
        <v>0.58584579999999997</v>
      </c>
      <c r="CQ550" s="14">
        <v>1.192949</v>
      </c>
      <c r="CR550" s="14">
        <v>0.93697699999999995</v>
      </c>
      <c r="CS550" s="14">
        <v>0.78414300000000003</v>
      </c>
      <c r="CT550" s="14">
        <v>0.94636710000000002</v>
      </c>
      <c r="CU550" s="14">
        <v>0.87757569999999996</v>
      </c>
      <c r="CV550" s="14">
        <v>1.030667</v>
      </c>
      <c r="CW550" s="14">
        <v>0.48318319999999998</v>
      </c>
      <c r="CX550" s="14">
        <v>0.6256427</v>
      </c>
      <c r="CY550" s="14">
        <v>-1.0288649999999999</v>
      </c>
      <c r="CZ550" s="14">
        <v>-1.1979169999999999</v>
      </c>
      <c r="DA550" s="14">
        <v>-0.90212769999999998</v>
      </c>
      <c r="DB550" s="14">
        <v>-0.53962500000000002</v>
      </c>
      <c r="DC550" s="14">
        <v>-0.29354279999999999</v>
      </c>
      <c r="DD550" s="14">
        <v>-0.16625010000000001</v>
      </c>
      <c r="DE550" s="14">
        <v>-9.2880900000000002E-2</v>
      </c>
      <c r="DF550" s="14">
        <v>-0.13598950000000001</v>
      </c>
      <c r="DG550" s="14">
        <v>0.20745230000000001</v>
      </c>
      <c r="DH550" s="14">
        <v>8.91536E-2</v>
      </c>
      <c r="DI550" s="14">
        <v>0.62939179999999995</v>
      </c>
      <c r="DJ550" s="14">
        <v>1.150404</v>
      </c>
      <c r="DK550" s="14">
        <v>0.98763829999999997</v>
      </c>
      <c r="DL550" s="14">
        <v>1.0213810000000001</v>
      </c>
      <c r="DM550" s="14">
        <v>0.83567329999999995</v>
      </c>
      <c r="DN550" s="14">
        <v>0.8057261</v>
      </c>
      <c r="DO550" s="14">
        <v>1.4067639999999999</v>
      </c>
      <c r="DP550" s="14">
        <v>1.0919989999999999</v>
      </c>
      <c r="DQ550" s="14">
        <v>0.94297589999999998</v>
      </c>
      <c r="DR550" s="14">
        <v>1.096657</v>
      </c>
      <c r="DS550" s="14">
        <v>1.031007</v>
      </c>
      <c r="DT550" s="14">
        <v>1.1590689999999999</v>
      </c>
      <c r="DU550" s="14">
        <v>0.62598140000000002</v>
      </c>
      <c r="DV550" s="14">
        <v>0.82747789999999999</v>
      </c>
      <c r="DW550" s="14">
        <v>-0.67756720000000004</v>
      </c>
      <c r="DX550" s="14">
        <v>-0.83606480000000005</v>
      </c>
      <c r="DY550" s="14">
        <v>-0.62477830000000001</v>
      </c>
      <c r="DZ550" s="14">
        <v>-0.29125909999999999</v>
      </c>
      <c r="EA550" s="14">
        <v>-4.3316599999999997E-2</v>
      </c>
      <c r="EB550" s="14">
        <v>6.9345699999999996E-2</v>
      </c>
      <c r="EC550" s="14">
        <v>0.15812519999999999</v>
      </c>
      <c r="ED550" s="14">
        <v>0.2094124</v>
      </c>
      <c r="EE550" s="14">
        <v>0.5804378</v>
      </c>
      <c r="EF550" s="14">
        <v>0.42702240000000002</v>
      </c>
      <c r="EG550" s="14">
        <v>0.9475363</v>
      </c>
      <c r="EH550" s="14">
        <v>1.4644900000000001</v>
      </c>
      <c r="EI550" s="14">
        <v>1.3011619999999999</v>
      </c>
      <c r="EJ550" s="14">
        <v>1.327029</v>
      </c>
      <c r="EK550" s="14">
        <v>1.1484449999999999</v>
      </c>
      <c r="EL550" s="14">
        <v>1.1231979999999999</v>
      </c>
      <c r="EM550" s="14">
        <v>1.7154780000000001</v>
      </c>
      <c r="EN550" s="14">
        <v>1.3158270000000001</v>
      </c>
      <c r="EO550" s="14">
        <v>1.1723049999999999</v>
      </c>
      <c r="EP550" s="14">
        <v>1.313652</v>
      </c>
      <c r="EQ550" s="14">
        <v>1.2525379999999999</v>
      </c>
      <c r="ER550" s="14">
        <v>1.344462</v>
      </c>
      <c r="ES550" s="14">
        <v>0.83215930000000005</v>
      </c>
      <c r="ET550" s="14">
        <v>1.1188959999999999</v>
      </c>
      <c r="EU550" s="14">
        <v>46.218699999999998</v>
      </c>
      <c r="EV550" s="14">
        <v>45.609400000000001</v>
      </c>
      <c r="EW550" s="14">
        <v>44.971200000000003</v>
      </c>
      <c r="EX550" s="14">
        <v>44.080100000000002</v>
      </c>
      <c r="EY550" s="14">
        <v>43.852879999999999</v>
      </c>
      <c r="EZ550" s="14">
        <v>43.363109999999999</v>
      </c>
      <c r="FA550" s="14">
        <v>43.235190000000003</v>
      </c>
      <c r="FB550" s="14">
        <v>43.466900000000003</v>
      </c>
      <c r="FC550" s="14">
        <v>47.94914</v>
      </c>
      <c r="FD550" s="14">
        <v>53.158119999999997</v>
      </c>
      <c r="FE550" s="14">
        <v>57.010199999999998</v>
      </c>
      <c r="FF550" s="14">
        <v>59.727240000000002</v>
      </c>
      <c r="FG550" s="14">
        <v>61.533969999999997</v>
      </c>
      <c r="FH550" s="14">
        <v>61.898249999999997</v>
      </c>
      <c r="FI550" s="14">
        <v>61.697809999999997</v>
      </c>
      <c r="FJ550" s="14">
        <v>60.885660000000001</v>
      </c>
      <c r="FK550" s="14">
        <v>59.92557</v>
      </c>
      <c r="FL550" s="14">
        <v>57.621720000000003</v>
      </c>
      <c r="FM550" s="14">
        <v>54.791130000000003</v>
      </c>
      <c r="FN550" s="14">
        <v>52.935189999999999</v>
      </c>
      <c r="FO550" s="14">
        <v>51.333930000000002</v>
      </c>
      <c r="FP550" s="14">
        <v>50.23</v>
      </c>
      <c r="FQ550" s="14">
        <v>48.985810000000001</v>
      </c>
      <c r="FR550" s="14">
        <v>48.182270000000003</v>
      </c>
      <c r="FS550" s="14">
        <v>6.2905009999999999</v>
      </c>
      <c r="FT550" s="14">
        <v>0.25092579999999998</v>
      </c>
      <c r="FU550" s="14">
        <v>0.2485909</v>
      </c>
      <c r="FW550" s="14"/>
    </row>
    <row r="551" spans="1:235" x14ac:dyDescent="0.6">
      <c r="A551" t="s">
        <v>226</v>
      </c>
      <c r="B551" t="s">
        <v>0</v>
      </c>
      <c r="C551" t="s">
        <v>260</v>
      </c>
      <c r="D551" s="53" t="s">
        <v>246</v>
      </c>
      <c r="E551" t="s">
        <v>219</v>
      </c>
      <c r="F551" s="14">
        <v>26501</v>
      </c>
      <c r="G551" s="14">
        <v>15.01526</v>
      </c>
      <c r="H551" s="14">
        <v>13.64242</v>
      </c>
      <c r="I551" s="14">
        <v>12.75582</v>
      </c>
      <c r="J551" s="14">
        <v>13.12093</v>
      </c>
      <c r="K551" s="14">
        <v>13.15804</v>
      </c>
      <c r="L551" s="14">
        <v>14.64054</v>
      </c>
      <c r="M551" s="14">
        <v>17.7501</v>
      </c>
      <c r="N551" s="14">
        <v>17.887309999999999</v>
      </c>
      <c r="O551" s="14">
        <v>15.529960000000001</v>
      </c>
      <c r="P551" s="14">
        <v>14.842610000000001</v>
      </c>
      <c r="Q551" s="14">
        <v>9.9537829999999996</v>
      </c>
      <c r="R551" s="14">
        <v>5.7632820000000002</v>
      </c>
      <c r="S551" s="14">
        <v>5.5939430000000003</v>
      </c>
      <c r="T551" s="14">
        <v>6.8425459999999996</v>
      </c>
      <c r="U551" s="14">
        <v>10.8598</v>
      </c>
      <c r="V551" s="14">
        <v>17.920349999999999</v>
      </c>
      <c r="W551" s="14">
        <v>22.96829</v>
      </c>
      <c r="X551" s="14">
        <v>29.698440000000002</v>
      </c>
      <c r="Y551" s="14">
        <v>31.689730000000001</v>
      </c>
      <c r="Z551" s="14">
        <v>30.786809999999999</v>
      </c>
      <c r="AA551" s="14">
        <v>29.664339999999999</v>
      </c>
      <c r="AB551" s="14">
        <v>28.075420000000001</v>
      </c>
      <c r="AC551" s="14">
        <v>23.89546</v>
      </c>
      <c r="AD551" s="14">
        <v>20.65089</v>
      </c>
      <c r="AE551" s="14">
        <v>-3.996273</v>
      </c>
      <c r="AF551" s="14">
        <v>-4.1703190000000001</v>
      </c>
      <c r="AG551" s="14">
        <v>-3.898622</v>
      </c>
      <c r="AH551" s="14">
        <v>-2.75088</v>
      </c>
      <c r="AI551" s="14">
        <v>-2.6735370000000001</v>
      </c>
      <c r="AJ551" s="14">
        <v>-2.362104</v>
      </c>
      <c r="AK551" s="14">
        <v>-2.0219860000000001</v>
      </c>
      <c r="AL551" s="14">
        <v>-1.9502539999999999</v>
      </c>
      <c r="AM551" s="14">
        <v>-1.6956009999999999</v>
      </c>
      <c r="AN551" s="14">
        <v>-1.793515</v>
      </c>
      <c r="AO551" s="14">
        <v>-1.2417560000000001</v>
      </c>
      <c r="AP551" s="14">
        <v>0.1416019</v>
      </c>
      <c r="AQ551" s="14">
        <v>-0.17734620000000001</v>
      </c>
      <c r="AR551" s="14">
        <v>0.42568470000000003</v>
      </c>
      <c r="AS551" s="14">
        <v>0.20050580000000001</v>
      </c>
      <c r="AT551" s="14">
        <v>0.91137389999999996</v>
      </c>
      <c r="AU551" s="14">
        <v>2.0812279999999999</v>
      </c>
      <c r="AV551" s="14">
        <v>1.6507510000000001</v>
      </c>
      <c r="AW551" s="14">
        <v>1.1836450000000001</v>
      </c>
      <c r="AX551" s="14">
        <v>1.1643209999999999</v>
      </c>
      <c r="AY551" s="14">
        <v>1.4883649999999999</v>
      </c>
      <c r="AZ551" s="14">
        <v>1.5687500000000001</v>
      </c>
      <c r="BA551" s="14">
        <v>0.36097079999999998</v>
      </c>
      <c r="BB551" s="14">
        <v>-0.11449289999999999</v>
      </c>
      <c r="BC551" s="14">
        <v>-3.3967939999999999</v>
      </c>
      <c r="BD551" s="14">
        <v>-3.5571799999999998</v>
      </c>
      <c r="BE551" s="14">
        <v>-3.3649</v>
      </c>
      <c r="BF551" s="14">
        <v>-2.2842220000000002</v>
      </c>
      <c r="BG551" s="14">
        <v>-2.1960999999999999</v>
      </c>
      <c r="BH551" s="14">
        <v>-1.826292</v>
      </c>
      <c r="BI551" s="14">
        <v>-1.5031049999999999</v>
      </c>
      <c r="BJ551" s="14">
        <v>-1.3165560000000001</v>
      </c>
      <c r="BK551" s="14">
        <v>-1.0328040000000001</v>
      </c>
      <c r="BL551" s="14">
        <v>-1.1649350000000001</v>
      </c>
      <c r="BM551" s="14">
        <v>-0.64238949999999995</v>
      </c>
      <c r="BN551" s="14">
        <v>0.72713459999999996</v>
      </c>
      <c r="BO551" s="14">
        <v>0.39595079999999999</v>
      </c>
      <c r="BP551" s="14">
        <v>0.9700029</v>
      </c>
      <c r="BQ551" s="14">
        <v>0.76432389999999995</v>
      </c>
      <c r="BR551" s="14">
        <v>1.4947330000000001</v>
      </c>
      <c r="BS551" s="14">
        <v>2.6958829999999998</v>
      </c>
      <c r="BT551" s="14">
        <v>2.1721080000000001</v>
      </c>
      <c r="BU551" s="14">
        <v>1.6805410000000001</v>
      </c>
      <c r="BV551" s="14">
        <v>1.6233580000000001</v>
      </c>
      <c r="BW551" s="14">
        <v>1.933754</v>
      </c>
      <c r="BX551" s="14">
        <v>1.955802</v>
      </c>
      <c r="BY551" s="14">
        <v>0.76621320000000004</v>
      </c>
      <c r="BZ551" s="14">
        <v>0.38251780000000002</v>
      </c>
      <c r="CA551" s="14">
        <v>-2.9815960000000001</v>
      </c>
      <c r="CB551" s="14">
        <v>-3.1325219999999998</v>
      </c>
      <c r="CC551" s="14">
        <v>-2.9952459999999999</v>
      </c>
      <c r="CD551" s="14">
        <v>-1.961015</v>
      </c>
      <c r="CE551" s="14">
        <v>-1.865429</v>
      </c>
      <c r="CF551" s="14">
        <v>-1.4551909999999999</v>
      </c>
      <c r="CG551" s="14">
        <v>-1.143729</v>
      </c>
      <c r="CH551" s="14">
        <v>-0.87765839999999995</v>
      </c>
      <c r="CI551" s="14">
        <v>-0.57375259999999995</v>
      </c>
      <c r="CJ551" s="14">
        <v>-0.72958179999999995</v>
      </c>
      <c r="CK551" s="14">
        <v>-0.2272699</v>
      </c>
      <c r="CL551" s="14">
        <v>1.132673</v>
      </c>
      <c r="CM551" s="14">
        <v>0.79301460000000001</v>
      </c>
      <c r="CN551" s="14">
        <v>1.3469960000000001</v>
      </c>
      <c r="CO551" s="14">
        <v>1.1548229999999999</v>
      </c>
      <c r="CP551" s="14">
        <v>1.898766</v>
      </c>
      <c r="CQ551" s="14">
        <v>3.1215899999999999</v>
      </c>
      <c r="CR551" s="14">
        <v>2.5331990000000002</v>
      </c>
      <c r="CS551" s="14">
        <v>2.0246900000000001</v>
      </c>
      <c r="CT551" s="14">
        <v>1.9412860000000001</v>
      </c>
      <c r="CU551" s="14">
        <v>2.242229</v>
      </c>
      <c r="CV551" s="14">
        <v>2.2238739999999999</v>
      </c>
      <c r="CW551" s="14">
        <v>1.046883</v>
      </c>
      <c r="CX551" s="14">
        <v>0.72674589999999994</v>
      </c>
      <c r="CY551" s="14">
        <v>-2.5663990000000001</v>
      </c>
      <c r="CZ551" s="14">
        <v>-2.7078630000000001</v>
      </c>
      <c r="DA551" s="14">
        <v>-2.6255920000000001</v>
      </c>
      <c r="DB551" s="14">
        <v>-1.6378090000000001</v>
      </c>
      <c r="DC551" s="14">
        <v>-1.5347580000000001</v>
      </c>
      <c r="DD551" s="14">
        <v>-1.08409</v>
      </c>
      <c r="DE551" s="14">
        <v>-0.784354</v>
      </c>
      <c r="DF551" s="14">
        <v>-0.4387607</v>
      </c>
      <c r="DG551" s="14">
        <v>-0.1147012</v>
      </c>
      <c r="DH551" s="14">
        <v>-0.29422910000000002</v>
      </c>
      <c r="DI551" s="14">
        <v>0.18784980000000001</v>
      </c>
      <c r="DJ551" s="14">
        <v>1.538211</v>
      </c>
      <c r="DK551" s="14">
        <v>1.190078</v>
      </c>
      <c r="DL551" s="14">
        <v>1.723989</v>
      </c>
      <c r="DM551" s="14">
        <v>1.5453209999999999</v>
      </c>
      <c r="DN551" s="14">
        <v>2.3027989999999998</v>
      </c>
      <c r="DO551" s="14">
        <v>3.5472980000000001</v>
      </c>
      <c r="DP551" s="14">
        <v>2.8942899999999998</v>
      </c>
      <c r="DQ551" s="14">
        <v>2.3688389999999999</v>
      </c>
      <c r="DR551" s="14">
        <v>2.2592140000000001</v>
      </c>
      <c r="DS551" s="14">
        <v>2.5507049999999998</v>
      </c>
      <c r="DT551" s="14">
        <v>2.4919449999999999</v>
      </c>
      <c r="DU551" s="14">
        <v>1.327553</v>
      </c>
      <c r="DV551" s="14">
        <v>1.0709740000000001</v>
      </c>
      <c r="DW551" s="14">
        <v>-1.96692</v>
      </c>
      <c r="DX551" s="14">
        <v>-2.0947239999999998</v>
      </c>
      <c r="DY551" s="14">
        <v>-2.0918709999999998</v>
      </c>
      <c r="DZ551" s="14">
        <v>-1.1711499999999999</v>
      </c>
      <c r="EA551" s="14">
        <v>-1.057321</v>
      </c>
      <c r="EB551" s="14">
        <v>-0.54827809999999999</v>
      </c>
      <c r="EC551" s="14">
        <v>-0.26547300000000001</v>
      </c>
      <c r="ED551" s="14">
        <v>0.19493779999999999</v>
      </c>
      <c r="EE551" s="14">
        <v>0.54809609999999997</v>
      </c>
      <c r="EF551" s="14">
        <v>0.33435120000000002</v>
      </c>
      <c r="EG551" s="14">
        <v>0.78721669999999999</v>
      </c>
      <c r="EH551" s="14">
        <v>2.1237439999999999</v>
      </c>
      <c r="EI551" s="14">
        <v>1.7633749999999999</v>
      </c>
      <c r="EJ551" s="14">
        <v>2.2683070000000001</v>
      </c>
      <c r="EK551" s="14">
        <v>2.1091389999999999</v>
      </c>
      <c r="EL551" s="14">
        <v>2.886158</v>
      </c>
      <c r="EM551" s="14">
        <v>4.1619520000000003</v>
      </c>
      <c r="EN551" s="14">
        <v>3.415648</v>
      </c>
      <c r="EO551" s="14">
        <v>2.8657360000000001</v>
      </c>
      <c r="EP551" s="14">
        <v>2.7182520000000001</v>
      </c>
      <c r="EQ551" s="14">
        <v>2.9960939999999998</v>
      </c>
      <c r="ER551" s="14">
        <v>2.878997</v>
      </c>
      <c r="ES551" s="14">
        <v>1.7327950000000001</v>
      </c>
      <c r="ET551" s="14">
        <v>1.567985</v>
      </c>
      <c r="EU551" s="14">
        <v>53.909230000000001</v>
      </c>
      <c r="EV551" s="14">
        <v>53.895919999999997</v>
      </c>
      <c r="EW551" s="14">
        <v>53.817169999999997</v>
      </c>
      <c r="EX551" s="14">
        <v>53.384010000000004</v>
      </c>
      <c r="EY551" s="14">
        <v>53.29195</v>
      </c>
      <c r="EZ551" s="14">
        <v>53.242669999999997</v>
      </c>
      <c r="FA551" s="14">
        <v>53.328279999999999</v>
      </c>
      <c r="FB551" s="14">
        <v>53.242939999999997</v>
      </c>
      <c r="FC551" s="14">
        <v>53.677129999999998</v>
      </c>
      <c r="FD551" s="14">
        <v>53.204160000000002</v>
      </c>
      <c r="FE551" s="14">
        <v>53.033589999999997</v>
      </c>
      <c r="FF551" s="14">
        <v>53.344990000000003</v>
      </c>
      <c r="FG551" s="14">
        <v>51.5989</v>
      </c>
      <c r="FH551" s="14">
        <v>52.387740000000001</v>
      </c>
      <c r="FI551" s="14">
        <v>53.079470000000001</v>
      </c>
      <c r="FJ551" s="14">
        <v>53.041609999999999</v>
      </c>
      <c r="FK551" s="14">
        <v>52.529119999999999</v>
      </c>
      <c r="FL551" s="14">
        <v>51.936169999999997</v>
      </c>
      <c r="FM551" s="14">
        <v>51.034799999999997</v>
      </c>
      <c r="FN551" s="14">
        <v>50.798839999999998</v>
      </c>
      <c r="FO551" s="14">
        <v>51.349589999999999</v>
      </c>
      <c r="FP551" s="14">
        <v>50.809480000000001</v>
      </c>
      <c r="FQ551" s="14">
        <v>50.580640000000002</v>
      </c>
      <c r="FR551" s="14">
        <v>49.632489999999997</v>
      </c>
      <c r="FS551" s="14">
        <v>15.769579999999999</v>
      </c>
      <c r="FT551" s="14">
        <v>0.47910029999999998</v>
      </c>
      <c r="FU551" s="14">
        <v>0.55086619999999997</v>
      </c>
      <c r="FW551" s="14"/>
    </row>
    <row r="552" spans="1:235" x14ac:dyDescent="0.6">
      <c r="A552" t="s">
        <v>226</v>
      </c>
      <c r="B552" t="s">
        <v>0</v>
      </c>
      <c r="C552" t="s">
        <v>260</v>
      </c>
      <c r="D552" s="53" t="s">
        <v>246</v>
      </c>
      <c r="E552" t="s">
        <v>220</v>
      </c>
      <c r="F552" s="14">
        <v>15694</v>
      </c>
      <c r="G552" s="14">
        <v>8.1867450000000002</v>
      </c>
      <c r="H552" s="14">
        <v>7.5048490000000001</v>
      </c>
      <c r="I552" s="14">
        <v>6.4017759999999999</v>
      </c>
      <c r="J552" s="14">
        <v>6.7889039999999996</v>
      </c>
      <c r="K552" s="14">
        <v>6.5838380000000001</v>
      </c>
      <c r="L552" s="14">
        <v>7.3418539999999997</v>
      </c>
      <c r="M552" s="14">
        <v>8.9695409999999995</v>
      </c>
      <c r="N552" s="14">
        <v>9.8495039999999996</v>
      </c>
      <c r="O552" s="14">
        <v>9.0398910000000008</v>
      </c>
      <c r="P552" s="14">
        <v>7.770702</v>
      </c>
      <c r="Q552" s="14">
        <v>5.0984230000000004</v>
      </c>
      <c r="R552" s="14">
        <v>3.8499810000000001</v>
      </c>
      <c r="S552" s="14">
        <v>4.1144869999999996</v>
      </c>
      <c r="T552" s="14">
        <v>4.7385809999999999</v>
      </c>
      <c r="U552" s="14">
        <v>7.0345000000000004</v>
      </c>
      <c r="V552" s="14">
        <v>10.031940000000001</v>
      </c>
      <c r="W552" s="14">
        <v>12.251519999999999</v>
      </c>
      <c r="X552" s="14">
        <v>16.394290000000002</v>
      </c>
      <c r="Y552" s="14">
        <v>17.510809999999999</v>
      </c>
      <c r="Z552" s="14">
        <v>16.929580000000001</v>
      </c>
      <c r="AA552" s="14">
        <v>16.431069999999998</v>
      </c>
      <c r="AB552" s="14">
        <v>15.46895</v>
      </c>
      <c r="AC552" s="14">
        <v>13.16461</v>
      </c>
      <c r="AD552" s="14">
        <v>10.971640000000001</v>
      </c>
      <c r="AE552" s="14">
        <v>-2.4643820000000001</v>
      </c>
      <c r="AF552" s="14">
        <v>-2.4865590000000002</v>
      </c>
      <c r="AG552" s="14">
        <v>-3.159716</v>
      </c>
      <c r="AH552" s="14">
        <v>-2.179278</v>
      </c>
      <c r="AI552" s="14">
        <v>-2.2483209999999998</v>
      </c>
      <c r="AJ552" s="14">
        <v>-2.152698</v>
      </c>
      <c r="AK552" s="14">
        <v>-1.92323</v>
      </c>
      <c r="AL552" s="14">
        <v>-1.3190930000000001</v>
      </c>
      <c r="AM552" s="14">
        <v>-1.5457240000000001</v>
      </c>
      <c r="AN552" s="14">
        <v>-1.7733479999999999</v>
      </c>
      <c r="AO552" s="14">
        <v>-1.6297269999999999</v>
      </c>
      <c r="AP552" s="14">
        <v>-0.83396999999999999</v>
      </c>
      <c r="AQ552" s="14">
        <v>-0.86773040000000001</v>
      </c>
      <c r="AR552" s="14">
        <v>-0.46869260000000001</v>
      </c>
      <c r="AS552" s="14">
        <v>-0.46670410000000001</v>
      </c>
      <c r="AT552" s="14">
        <v>0.34715309999999999</v>
      </c>
      <c r="AU552" s="14">
        <v>0.51929440000000004</v>
      </c>
      <c r="AV552" s="14">
        <v>0.49388409999999999</v>
      </c>
      <c r="AW552" s="14">
        <v>0.14725830000000001</v>
      </c>
      <c r="AX552" s="14">
        <v>6.7098699999999997E-2</v>
      </c>
      <c r="AY552" s="14">
        <v>0.47975010000000001</v>
      </c>
      <c r="AZ552" s="14">
        <v>0.38680730000000002</v>
      </c>
      <c r="BA552" s="14">
        <v>-0.1465101</v>
      </c>
      <c r="BB552" s="14">
        <v>-0.57500079999999998</v>
      </c>
      <c r="BC552" s="14">
        <v>-2.0378970000000001</v>
      </c>
      <c r="BD552" s="14">
        <v>-2.0637279999999998</v>
      </c>
      <c r="BE552" s="14">
        <v>-2.6594009999999999</v>
      </c>
      <c r="BF552" s="14">
        <v>-1.813175</v>
      </c>
      <c r="BG552" s="14">
        <v>-1.8948480000000001</v>
      </c>
      <c r="BH552" s="14">
        <v>-1.7090099999999999</v>
      </c>
      <c r="BI552" s="14">
        <v>-1.509153</v>
      </c>
      <c r="BJ552" s="14">
        <v>-0.90797539999999999</v>
      </c>
      <c r="BK552" s="14">
        <v>-1.105955</v>
      </c>
      <c r="BL552" s="14">
        <v>-1.2816689999999999</v>
      </c>
      <c r="BM552" s="14">
        <v>-1.1590480000000001</v>
      </c>
      <c r="BN552" s="14">
        <v>-0.3600583</v>
      </c>
      <c r="BO552" s="14">
        <v>-0.38179200000000002</v>
      </c>
      <c r="BP552" s="14">
        <v>3.1570999999999999E-3</v>
      </c>
      <c r="BQ552" s="14">
        <v>6.4251000000000004E-3</v>
      </c>
      <c r="BR552" s="14">
        <v>0.7995949</v>
      </c>
      <c r="BS552" s="14">
        <v>0.96869950000000005</v>
      </c>
      <c r="BT552" s="14">
        <v>0.97389029999999999</v>
      </c>
      <c r="BU552" s="14">
        <v>0.56761030000000001</v>
      </c>
      <c r="BV552" s="14">
        <v>0.4546925</v>
      </c>
      <c r="BW552" s="14">
        <v>0.85280449999999997</v>
      </c>
      <c r="BX552" s="14">
        <v>0.73327529999999996</v>
      </c>
      <c r="BY552" s="14">
        <v>0.19129879999999999</v>
      </c>
      <c r="BZ552" s="14">
        <v>-0.25134489999999998</v>
      </c>
      <c r="CA552" s="14">
        <v>-1.7425139999999999</v>
      </c>
      <c r="CB552" s="14">
        <v>-1.7708759999999999</v>
      </c>
      <c r="CC552" s="14">
        <v>-2.3128850000000001</v>
      </c>
      <c r="CD552" s="14">
        <v>-1.5596129999999999</v>
      </c>
      <c r="CE552" s="14">
        <v>-1.650034</v>
      </c>
      <c r="CF552" s="14">
        <v>-1.401713</v>
      </c>
      <c r="CG552" s="14">
        <v>-1.2223649999999999</v>
      </c>
      <c r="CH552" s="14">
        <v>-0.62323689999999998</v>
      </c>
      <c r="CI552" s="14">
        <v>-0.80137210000000003</v>
      </c>
      <c r="CJ552" s="14">
        <v>-0.941133</v>
      </c>
      <c r="CK552" s="14">
        <v>-0.83305689999999999</v>
      </c>
      <c r="CL552" s="14">
        <v>-3.1828500000000003E-2</v>
      </c>
      <c r="CM552" s="14">
        <v>-4.5232599999999998E-2</v>
      </c>
      <c r="CN552" s="14">
        <v>0.3299588</v>
      </c>
      <c r="CO552" s="14">
        <v>0.33411299999999999</v>
      </c>
      <c r="CP552" s="14">
        <v>1.1129549999999999</v>
      </c>
      <c r="CQ552" s="14">
        <v>1.2799560000000001</v>
      </c>
      <c r="CR552" s="14">
        <v>1.306341</v>
      </c>
      <c r="CS552" s="14">
        <v>0.85874490000000003</v>
      </c>
      <c r="CT552" s="14">
        <v>0.72313870000000002</v>
      </c>
      <c r="CU552" s="14">
        <v>1.111181</v>
      </c>
      <c r="CV552" s="14">
        <v>0.97323800000000005</v>
      </c>
      <c r="CW552" s="14">
        <v>0.42526429999999998</v>
      </c>
      <c r="CX552" s="14">
        <v>-2.7181899999999998E-2</v>
      </c>
      <c r="CY552" s="14">
        <v>-1.4471309999999999</v>
      </c>
      <c r="CZ552" s="14">
        <v>-1.478024</v>
      </c>
      <c r="DA552" s="14">
        <v>-1.9663679999999999</v>
      </c>
      <c r="DB552" s="14">
        <v>-1.3060510000000001</v>
      </c>
      <c r="DC552" s="14">
        <v>-1.4052199999999999</v>
      </c>
      <c r="DD552" s="14">
        <v>-1.0944160000000001</v>
      </c>
      <c r="DE552" s="14">
        <v>-0.93557749999999995</v>
      </c>
      <c r="DF552" s="14">
        <v>-0.33849839999999998</v>
      </c>
      <c r="DG552" s="14">
        <v>-0.49678929999999999</v>
      </c>
      <c r="DH552" s="14">
        <v>-0.6005973</v>
      </c>
      <c r="DI552" s="14">
        <v>-0.50706589999999996</v>
      </c>
      <c r="DJ552" s="14">
        <v>0.29640129999999998</v>
      </c>
      <c r="DK552" s="14">
        <v>0.2913268</v>
      </c>
      <c r="DL552" s="14">
        <v>0.65676049999999997</v>
      </c>
      <c r="DM552" s="14">
        <v>0.66180090000000003</v>
      </c>
      <c r="DN552" s="14">
        <v>1.426315</v>
      </c>
      <c r="DO552" s="14">
        <v>1.591213</v>
      </c>
      <c r="DP552" s="14">
        <v>1.638792</v>
      </c>
      <c r="DQ552" s="14">
        <v>1.1498790000000001</v>
      </c>
      <c r="DR552" s="14">
        <v>0.99158489999999999</v>
      </c>
      <c r="DS552" s="14">
        <v>1.3695569999999999</v>
      </c>
      <c r="DT552" s="14">
        <v>1.213201</v>
      </c>
      <c r="DU552" s="14">
        <v>0.65922970000000003</v>
      </c>
      <c r="DV552" s="14">
        <v>0.19698109999999999</v>
      </c>
      <c r="DW552" s="14">
        <v>-1.0206459999999999</v>
      </c>
      <c r="DX552" s="14">
        <v>-1.0551919999999999</v>
      </c>
      <c r="DY552" s="14">
        <v>-1.4660530000000001</v>
      </c>
      <c r="DZ552" s="14">
        <v>-0.9399478</v>
      </c>
      <c r="EA552" s="14">
        <v>-1.051747</v>
      </c>
      <c r="EB552" s="14">
        <v>-0.65072779999999997</v>
      </c>
      <c r="EC552" s="14">
        <v>-0.5215012</v>
      </c>
      <c r="ED552" s="14">
        <v>7.2618799999999997E-2</v>
      </c>
      <c r="EE552" s="14">
        <v>-5.7020000000000001E-2</v>
      </c>
      <c r="EF552" s="14">
        <v>-0.10891770000000001</v>
      </c>
      <c r="EG552" s="14">
        <v>-3.6386700000000001E-2</v>
      </c>
      <c r="EH552" s="14">
        <v>0.77031300000000003</v>
      </c>
      <c r="EI552" s="14">
        <v>0.77726519999999999</v>
      </c>
      <c r="EJ552" s="14">
        <v>1.1286099999999999</v>
      </c>
      <c r="EK552" s="14">
        <v>1.13493</v>
      </c>
      <c r="EL552" s="14">
        <v>1.878757</v>
      </c>
      <c r="EM552" s="14">
        <v>2.0406179999999998</v>
      </c>
      <c r="EN552" s="14">
        <v>2.118798</v>
      </c>
      <c r="EO552" s="14">
        <v>1.5702309999999999</v>
      </c>
      <c r="EP552" s="14">
        <v>1.3791789999999999</v>
      </c>
      <c r="EQ552" s="14">
        <v>1.742612</v>
      </c>
      <c r="ER552" s="14">
        <v>1.559669</v>
      </c>
      <c r="ES552" s="14">
        <v>0.99703870000000006</v>
      </c>
      <c r="ET552" s="14">
        <v>0.52063700000000002</v>
      </c>
      <c r="EU552" s="14">
        <v>54.695500000000003</v>
      </c>
      <c r="EV552" s="14">
        <v>54.749949999999998</v>
      </c>
      <c r="EW552" s="14">
        <v>54.569749999999999</v>
      </c>
      <c r="EX552" s="14">
        <v>54.001280000000001</v>
      </c>
      <c r="EY552" s="14">
        <v>53.875529999999998</v>
      </c>
      <c r="EZ552" s="14">
        <v>53.871670000000002</v>
      </c>
      <c r="FA552" s="14">
        <v>54.200209999999998</v>
      </c>
      <c r="FB552" s="14">
        <v>53.965240000000001</v>
      </c>
      <c r="FC552" s="14">
        <v>54.423319999999997</v>
      </c>
      <c r="FD552" s="14">
        <v>53.479509999999998</v>
      </c>
      <c r="FE552" s="14">
        <v>53.693359999999998</v>
      </c>
      <c r="FF552" s="14">
        <v>53.735930000000003</v>
      </c>
      <c r="FG552" s="14">
        <v>52.155500000000004</v>
      </c>
      <c r="FH552" s="14">
        <v>53.010660000000001</v>
      </c>
      <c r="FI552" s="14">
        <v>53.573439999999998</v>
      </c>
      <c r="FJ552" s="14">
        <v>53.513579999999997</v>
      </c>
      <c r="FK552" s="14">
        <v>53.245229999999999</v>
      </c>
      <c r="FL552" s="14">
        <v>52.65025</v>
      </c>
      <c r="FM552" s="14">
        <v>51.651690000000002</v>
      </c>
      <c r="FN552" s="14">
        <v>51.623579999999997</v>
      </c>
      <c r="FO552" s="14">
        <v>52.17015</v>
      </c>
      <c r="FP552" s="14">
        <v>51.477890000000002</v>
      </c>
      <c r="FQ552" s="14">
        <v>51.206659999999999</v>
      </c>
      <c r="FR552" s="14">
        <v>50.481189999999998</v>
      </c>
      <c r="FS552" s="14">
        <v>15.87289</v>
      </c>
      <c r="FT552" s="14">
        <v>0.3793938</v>
      </c>
      <c r="FU552" s="14">
        <v>0.4779428</v>
      </c>
      <c r="FW552" s="14"/>
    </row>
    <row r="553" spans="1:235" x14ac:dyDescent="0.6">
      <c r="A553" t="s">
        <v>226</v>
      </c>
      <c r="B553" t="s">
        <v>0</v>
      </c>
      <c r="C553" t="s">
        <v>260</v>
      </c>
      <c r="D553" s="53" t="s">
        <v>246</v>
      </c>
      <c r="E553" t="s">
        <v>221</v>
      </c>
      <c r="F553" s="14">
        <v>10807</v>
      </c>
      <c r="G553" s="14">
        <v>6.7036720000000001</v>
      </c>
      <c r="H553" s="14">
        <v>5.9939929999999997</v>
      </c>
      <c r="I553" s="14">
        <v>5.9164519999999996</v>
      </c>
      <c r="J553" s="14">
        <v>5.9984089999999997</v>
      </c>
      <c r="K553" s="14">
        <v>6.2885949999999999</v>
      </c>
      <c r="L553" s="14">
        <v>7.1370659999999999</v>
      </c>
      <c r="M553" s="14">
        <v>8.4265229999999995</v>
      </c>
      <c r="N553" s="14">
        <v>7.8085620000000002</v>
      </c>
      <c r="O553" s="14">
        <v>6.2294539999999996</v>
      </c>
      <c r="P553" s="14">
        <v>6.7806689999999996</v>
      </c>
      <c r="Q553" s="14">
        <v>4.5735210000000004</v>
      </c>
      <c r="R553" s="14">
        <v>1.675586</v>
      </c>
      <c r="S553" s="14">
        <v>1.3234509999999999</v>
      </c>
      <c r="T553" s="14">
        <v>1.902739</v>
      </c>
      <c r="U553" s="14">
        <v>3.6899030000000002</v>
      </c>
      <c r="V553" s="14">
        <v>7.8537999999999997</v>
      </c>
      <c r="W553" s="14">
        <v>10.6669</v>
      </c>
      <c r="X553" s="14">
        <v>13.1996</v>
      </c>
      <c r="Y553" s="14">
        <v>14.041679999999999</v>
      </c>
      <c r="Z553" s="14">
        <v>13.546290000000001</v>
      </c>
      <c r="AA553" s="14">
        <v>13.04777</v>
      </c>
      <c r="AB553" s="14">
        <v>12.604290000000001</v>
      </c>
      <c r="AC553" s="14">
        <v>10.61459</v>
      </c>
      <c r="AD553" s="14">
        <v>9.5965159999999994</v>
      </c>
      <c r="AE553" s="14">
        <v>-2.0294180000000002</v>
      </c>
      <c r="AF553" s="14">
        <v>-2.197473</v>
      </c>
      <c r="AG553" s="14">
        <v>-1.650172</v>
      </c>
      <c r="AH553" s="14">
        <v>-1.216402</v>
      </c>
      <c r="AI553" s="14">
        <v>-1.0021279999999999</v>
      </c>
      <c r="AJ553" s="14">
        <v>-0.72013479999999996</v>
      </c>
      <c r="AK553" s="14">
        <v>-0.80904319999999996</v>
      </c>
      <c r="AL553" s="14">
        <v>-1.201071</v>
      </c>
      <c r="AM553" s="14">
        <v>-0.78201790000000004</v>
      </c>
      <c r="AN553" s="14">
        <v>-0.72813539999999999</v>
      </c>
      <c r="AO553" s="14">
        <v>-0.29264679999999998</v>
      </c>
      <c r="AP553" s="14">
        <v>0.33871230000000002</v>
      </c>
      <c r="AQ553" s="14">
        <v>0.1142987</v>
      </c>
      <c r="AR553" s="14">
        <v>0.27907130000000002</v>
      </c>
      <c r="AS553" s="14">
        <v>0.11527419999999999</v>
      </c>
      <c r="AT553" s="14">
        <v>0.16154769999999999</v>
      </c>
      <c r="AU553" s="14">
        <v>1.1830480000000001</v>
      </c>
      <c r="AV553" s="14">
        <v>0.66760280000000005</v>
      </c>
      <c r="AW553" s="14">
        <v>0.58991309999999997</v>
      </c>
      <c r="AX553" s="14">
        <v>0.48308600000000002</v>
      </c>
      <c r="AY553" s="14">
        <v>0.50798310000000002</v>
      </c>
      <c r="AZ553" s="14">
        <v>0.8914649</v>
      </c>
      <c r="BA553" s="14">
        <v>0.10384939999999999</v>
      </c>
      <c r="BB553" s="14">
        <v>9.12998E-2</v>
      </c>
      <c r="BC553" s="14">
        <v>-1.637046</v>
      </c>
      <c r="BD553" s="14">
        <v>-1.7890140000000001</v>
      </c>
      <c r="BE553" s="14">
        <v>-1.337485</v>
      </c>
      <c r="BF553" s="14">
        <v>-0.93259619999999999</v>
      </c>
      <c r="BG553" s="14">
        <v>-0.7072389</v>
      </c>
      <c r="BH553" s="14">
        <v>-0.42373090000000002</v>
      </c>
      <c r="BI553" s="14">
        <v>-0.49673250000000002</v>
      </c>
      <c r="BJ553" s="14">
        <v>-0.77886679999999997</v>
      </c>
      <c r="BK553" s="14">
        <v>-0.33684570000000003</v>
      </c>
      <c r="BL553" s="14">
        <v>-0.3476899</v>
      </c>
      <c r="BM553" s="14">
        <v>6.7886199999999994E-2</v>
      </c>
      <c r="BN553" s="14">
        <v>0.68613489999999999</v>
      </c>
      <c r="BO553" s="14">
        <v>0.45071729999999999</v>
      </c>
      <c r="BP553" s="14">
        <v>0.59673399999999999</v>
      </c>
      <c r="BQ553" s="14">
        <v>0.4542158</v>
      </c>
      <c r="BR553" s="14">
        <v>0.5065615</v>
      </c>
      <c r="BS553" s="14">
        <v>1.5396350000000001</v>
      </c>
      <c r="BT553" s="14">
        <v>0.93450630000000001</v>
      </c>
      <c r="BU553" s="14">
        <v>0.84835280000000002</v>
      </c>
      <c r="BV553" s="14">
        <v>0.73310529999999996</v>
      </c>
      <c r="BW553" s="14">
        <v>0.7651367</v>
      </c>
      <c r="BX553" s="14">
        <v>1.101181</v>
      </c>
      <c r="BY553" s="14">
        <v>0.3394278</v>
      </c>
      <c r="BZ553" s="14">
        <v>0.4317512</v>
      </c>
      <c r="CA553" s="14">
        <v>-1.3652899999999999</v>
      </c>
      <c r="CB553" s="14">
        <v>-1.506116</v>
      </c>
      <c r="CC553" s="14">
        <v>-1.1209199999999999</v>
      </c>
      <c r="CD553" s="14">
        <v>-0.7360333</v>
      </c>
      <c r="CE553" s="14">
        <v>-0.5029998</v>
      </c>
      <c r="CF553" s="14">
        <v>-0.21844250000000001</v>
      </c>
      <c r="CG553" s="14">
        <v>-0.28042709999999998</v>
      </c>
      <c r="CH553" s="14">
        <v>-0.48644920000000003</v>
      </c>
      <c r="CI553" s="14">
        <v>-2.8520799999999999E-2</v>
      </c>
      <c r="CJ553" s="14">
        <v>-8.4194500000000005E-2</v>
      </c>
      <c r="CK553" s="14">
        <v>0.31759029999999999</v>
      </c>
      <c r="CL553" s="14">
        <v>0.92675879999999999</v>
      </c>
      <c r="CM553" s="14">
        <v>0.68371979999999999</v>
      </c>
      <c r="CN553" s="14">
        <v>0.81674619999999998</v>
      </c>
      <c r="CO553" s="14">
        <v>0.68896570000000001</v>
      </c>
      <c r="CP553" s="14">
        <v>0.74551710000000004</v>
      </c>
      <c r="CQ553" s="14">
        <v>1.7866059999999999</v>
      </c>
      <c r="CR553" s="14">
        <v>1.1193630000000001</v>
      </c>
      <c r="CS553" s="14">
        <v>1.027347</v>
      </c>
      <c r="CT553" s="14">
        <v>0.90626790000000002</v>
      </c>
      <c r="CU553" s="14">
        <v>0.94324050000000004</v>
      </c>
      <c r="CV553" s="14">
        <v>1.2464299999999999</v>
      </c>
      <c r="CW553" s="14">
        <v>0.5025887</v>
      </c>
      <c r="CX553" s="14">
        <v>0.6675468</v>
      </c>
      <c r="CY553" s="14">
        <v>-1.0935349999999999</v>
      </c>
      <c r="CZ553" s="14">
        <v>-1.2232179999999999</v>
      </c>
      <c r="DA553" s="14">
        <v>-0.90435370000000004</v>
      </c>
      <c r="DB553" s="14">
        <v>-0.53947049999999996</v>
      </c>
      <c r="DC553" s="14">
        <v>-0.29876079999999999</v>
      </c>
      <c r="DD553" s="14">
        <v>-1.3154000000000001E-2</v>
      </c>
      <c r="DE553" s="14">
        <v>-6.4121700000000004E-2</v>
      </c>
      <c r="DF553" s="14">
        <v>-0.1940317</v>
      </c>
      <c r="DG553" s="14">
        <v>0.2798041</v>
      </c>
      <c r="DH553" s="14">
        <v>0.17930090000000001</v>
      </c>
      <c r="DI553" s="14">
        <v>0.56729439999999998</v>
      </c>
      <c r="DJ553" s="14">
        <v>1.1673830000000001</v>
      </c>
      <c r="DK553" s="14">
        <v>0.91672220000000004</v>
      </c>
      <c r="DL553" s="14">
        <v>1.0367580000000001</v>
      </c>
      <c r="DM553" s="14">
        <v>0.92371570000000003</v>
      </c>
      <c r="DN553" s="14">
        <v>0.98447260000000003</v>
      </c>
      <c r="DO553" s="14">
        <v>2.0335770000000002</v>
      </c>
      <c r="DP553" s="14">
        <v>1.304219</v>
      </c>
      <c r="DQ553" s="14">
        <v>1.206342</v>
      </c>
      <c r="DR553" s="14">
        <v>1.0794299999999999</v>
      </c>
      <c r="DS553" s="14">
        <v>1.1213439999999999</v>
      </c>
      <c r="DT553" s="14">
        <v>1.391678</v>
      </c>
      <c r="DU553" s="14">
        <v>0.6657497</v>
      </c>
      <c r="DV553" s="14">
        <v>0.90334239999999999</v>
      </c>
      <c r="DW553" s="14">
        <v>-0.70116279999999997</v>
      </c>
      <c r="DX553" s="14">
        <v>-0.81475889999999995</v>
      </c>
      <c r="DY553" s="14">
        <v>-0.5916669</v>
      </c>
      <c r="DZ553" s="14">
        <v>-0.25566499999999998</v>
      </c>
      <c r="EA553" s="14">
        <v>-3.8720999999999998E-3</v>
      </c>
      <c r="EB553" s="14">
        <v>0.2832499</v>
      </c>
      <c r="EC553" s="14">
        <v>0.24818889999999999</v>
      </c>
      <c r="ED553" s="14">
        <v>0.22817280000000001</v>
      </c>
      <c r="EE553" s="14">
        <v>0.72497630000000002</v>
      </c>
      <c r="EF553" s="14">
        <v>0.55974639999999998</v>
      </c>
      <c r="EG553" s="14">
        <v>0.92782739999999997</v>
      </c>
      <c r="EH553" s="14">
        <v>1.514805</v>
      </c>
      <c r="EI553" s="14">
        <v>1.2531410000000001</v>
      </c>
      <c r="EJ553" s="14">
        <v>1.3544210000000001</v>
      </c>
      <c r="EK553" s="14">
        <v>1.2626569999999999</v>
      </c>
      <c r="EL553" s="14">
        <v>1.3294859999999999</v>
      </c>
      <c r="EM553" s="14">
        <v>2.390164</v>
      </c>
      <c r="EN553" s="14">
        <v>1.571123</v>
      </c>
      <c r="EO553" s="14">
        <v>1.464782</v>
      </c>
      <c r="EP553" s="14">
        <v>1.32945</v>
      </c>
      <c r="EQ553" s="14">
        <v>1.378498</v>
      </c>
      <c r="ER553" s="14">
        <v>1.601394</v>
      </c>
      <c r="ES553" s="14">
        <v>0.90132809999999997</v>
      </c>
      <c r="ET553" s="14">
        <v>1.2437940000000001</v>
      </c>
      <c r="EU553" s="14">
        <v>52.75365</v>
      </c>
      <c r="EV553" s="14">
        <v>52.64058</v>
      </c>
      <c r="EW553" s="14">
        <v>52.711210000000001</v>
      </c>
      <c r="EX553" s="14">
        <v>52.476790000000001</v>
      </c>
      <c r="EY553" s="14">
        <v>52.434359999999998</v>
      </c>
      <c r="EZ553" s="14">
        <v>52.318210000000001</v>
      </c>
      <c r="FA553" s="14">
        <v>52.047060000000002</v>
      </c>
      <c r="FB553" s="14">
        <v>52.181429999999999</v>
      </c>
      <c r="FC553" s="14">
        <v>52.580930000000002</v>
      </c>
      <c r="FD553" s="14">
        <v>52.799469999999999</v>
      </c>
      <c r="FE553" s="14">
        <v>52.063850000000002</v>
      </c>
      <c r="FF553" s="14">
        <v>52.770710000000001</v>
      </c>
      <c r="FG553" s="14">
        <v>50.780729999999998</v>
      </c>
      <c r="FH553" s="14">
        <v>51.472230000000003</v>
      </c>
      <c r="FI553" s="14">
        <v>52.353639999999999</v>
      </c>
      <c r="FJ553" s="14">
        <v>52.348140000000001</v>
      </c>
      <c r="FK553" s="14">
        <v>51.476689999999998</v>
      </c>
      <c r="FL553" s="14">
        <v>50.886769999999999</v>
      </c>
      <c r="FM553" s="14">
        <v>50.128459999999997</v>
      </c>
      <c r="FN553" s="14">
        <v>49.586860000000001</v>
      </c>
      <c r="FO553" s="14">
        <v>50.143520000000002</v>
      </c>
      <c r="FP553" s="14">
        <v>49.827930000000002</v>
      </c>
      <c r="FQ553" s="14">
        <v>49.661569999999998</v>
      </c>
      <c r="FR553" s="14">
        <v>48.38691</v>
      </c>
      <c r="FS553" s="14">
        <v>7.1254169999999997</v>
      </c>
      <c r="FT553" s="14">
        <v>0.28724040000000001</v>
      </c>
      <c r="FU553" s="14">
        <v>0.28927649999999999</v>
      </c>
      <c r="FV553" s="52"/>
      <c r="FW553" s="14"/>
      <c r="FX553" s="52"/>
    </row>
    <row r="554" spans="1:235" x14ac:dyDescent="0.6">
      <c r="A554" t="s">
        <v>226</v>
      </c>
      <c r="B554" t="s">
        <v>0</v>
      </c>
      <c r="C554" t="s">
        <v>260</v>
      </c>
      <c r="D554" s="53" t="s">
        <v>235</v>
      </c>
      <c r="E554" t="s">
        <v>219</v>
      </c>
      <c r="F554" s="14">
        <v>26738</v>
      </c>
      <c r="G554" s="14">
        <v>16.270800000000001</v>
      </c>
      <c r="H554" s="14">
        <v>14.76948</v>
      </c>
      <c r="I554" s="14">
        <v>13.90865</v>
      </c>
      <c r="J554" s="14">
        <v>14.37302</v>
      </c>
      <c r="K554" s="14">
        <v>14.723319999999999</v>
      </c>
      <c r="L554" s="14">
        <v>16.09066</v>
      </c>
      <c r="M554" s="14">
        <v>19.266680000000001</v>
      </c>
      <c r="N554" s="14">
        <v>19.047260000000001</v>
      </c>
      <c r="O554" s="14">
        <v>9.9580000000000002</v>
      </c>
      <c r="P554" s="14">
        <v>-0.14243649999999999</v>
      </c>
      <c r="Q554" s="14">
        <v>-6.5995109999999997</v>
      </c>
      <c r="R554" s="14">
        <v>-9.1368869999999998</v>
      </c>
      <c r="S554" s="14">
        <v>-10.46632</v>
      </c>
      <c r="T554" s="14">
        <v>-8.3877849999999992</v>
      </c>
      <c r="U554" s="14">
        <v>-2.5945260000000001</v>
      </c>
      <c r="V554" s="14">
        <v>7.8753909999999996</v>
      </c>
      <c r="W554" s="14">
        <v>19.560700000000001</v>
      </c>
      <c r="X554" s="14">
        <v>27.592739999999999</v>
      </c>
      <c r="Y554" s="14">
        <v>28.959599999999998</v>
      </c>
      <c r="Z554" s="14">
        <v>28.730340000000002</v>
      </c>
      <c r="AA554" s="14">
        <v>27.95467</v>
      </c>
      <c r="AB554" s="14">
        <v>26.5703</v>
      </c>
      <c r="AC554" s="14">
        <v>22.8139</v>
      </c>
      <c r="AD554" s="14">
        <v>19.689879999999999</v>
      </c>
      <c r="AE554" s="14">
        <v>-3.7924129999999998</v>
      </c>
      <c r="AF554" s="14">
        <v>-4.1144429999999996</v>
      </c>
      <c r="AG554" s="14">
        <v>-3.9067599999999998</v>
      </c>
      <c r="AH554" s="14">
        <v>-2.7193779999999999</v>
      </c>
      <c r="AI554" s="14">
        <v>-2.4868769999999998</v>
      </c>
      <c r="AJ554" s="14">
        <v>-2.3032569999999999</v>
      </c>
      <c r="AK554" s="14">
        <v>-1.9419169999999999</v>
      </c>
      <c r="AL554" s="14">
        <v>-1.8071489999999999</v>
      </c>
      <c r="AM554" s="14">
        <v>-1.6052439999999999</v>
      </c>
      <c r="AN554" s="14">
        <v>-1.820635</v>
      </c>
      <c r="AO554" s="14">
        <v>-0.93572409999999995</v>
      </c>
      <c r="AP554" s="14">
        <v>0.26942650000000001</v>
      </c>
      <c r="AQ554" s="14">
        <v>-2.5518900000000001E-2</v>
      </c>
      <c r="AR554" s="14">
        <v>0.36197299999999999</v>
      </c>
      <c r="AS554" s="14">
        <v>0.3324336</v>
      </c>
      <c r="AT554" s="14">
        <v>0.72726740000000001</v>
      </c>
      <c r="AU554" s="14">
        <v>1.6733359999999999</v>
      </c>
      <c r="AV554" s="14">
        <v>1.4046799999999999</v>
      </c>
      <c r="AW554" s="14">
        <v>0.88015860000000001</v>
      </c>
      <c r="AX554" s="14">
        <v>1.21244</v>
      </c>
      <c r="AY554" s="14">
        <v>1.3109900000000001</v>
      </c>
      <c r="AZ554" s="14">
        <v>1.278381</v>
      </c>
      <c r="BA554" s="14">
        <v>0.17762310000000001</v>
      </c>
      <c r="BB554" s="14">
        <v>-0.2180964</v>
      </c>
      <c r="BC554" s="14">
        <v>-3.2677480000000001</v>
      </c>
      <c r="BD554" s="14">
        <v>-3.5849540000000002</v>
      </c>
      <c r="BE554" s="14">
        <v>-3.4070870000000002</v>
      </c>
      <c r="BF554" s="14">
        <v>-2.311995</v>
      </c>
      <c r="BG554" s="14">
        <v>-2.081969</v>
      </c>
      <c r="BH554" s="14">
        <v>-1.8790249999999999</v>
      </c>
      <c r="BI554" s="14">
        <v>-1.5250349999999999</v>
      </c>
      <c r="BJ554" s="14">
        <v>-1.308244</v>
      </c>
      <c r="BK554" s="14">
        <v>-1.070454</v>
      </c>
      <c r="BL554" s="14">
        <v>-1.2908740000000001</v>
      </c>
      <c r="BM554" s="14">
        <v>-0.4269019</v>
      </c>
      <c r="BN554" s="14">
        <v>0.77853229999999995</v>
      </c>
      <c r="BO554" s="14">
        <v>0.49083959999999999</v>
      </c>
      <c r="BP554" s="14">
        <v>0.86711780000000005</v>
      </c>
      <c r="BQ554" s="14">
        <v>0.83882000000000001</v>
      </c>
      <c r="BR554" s="14">
        <v>1.2514289999999999</v>
      </c>
      <c r="BS554" s="14">
        <v>2.2101329999999999</v>
      </c>
      <c r="BT554" s="14">
        <v>1.855775</v>
      </c>
      <c r="BU554" s="14">
        <v>1.3028090000000001</v>
      </c>
      <c r="BV554" s="14">
        <v>1.5999909999999999</v>
      </c>
      <c r="BW554" s="14">
        <v>1.694053</v>
      </c>
      <c r="BX554" s="14">
        <v>1.61833</v>
      </c>
      <c r="BY554" s="14">
        <v>0.5291981</v>
      </c>
      <c r="BZ554" s="14">
        <v>0.1855887</v>
      </c>
      <c r="CA554" s="14">
        <v>-2.9043670000000001</v>
      </c>
      <c r="CB554" s="14">
        <v>-3.2182309999999998</v>
      </c>
      <c r="CC554" s="14">
        <v>-3.0610140000000001</v>
      </c>
      <c r="CD554" s="14">
        <v>-2.0298419999999999</v>
      </c>
      <c r="CE554" s="14">
        <v>-1.8015319999999999</v>
      </c>
      <c r="CF554" s="14">
        <v>-1.5852040000000001</v>
      </c>
      <c r="CG554" s="14">
        <v>-1.2363040000000001</v>
      </c>
      <c r="CH554" s="14">
        <v>-0.96270290000000003</v>
      </c>
      <c r="CI554" s="14">
        <v>-0.70006020000000002</v>
      </c>
      <c r="CJ554" s="14">
        <v>-0.92396370000000005</v>
      </c>
      <c r="CK554" s="14">
        <v>-7.4493199999999996E-2</v>
      </c>
      <c r="CL554" s="14">
        <v>1.1311370000000001</v>
      </c>
      <c r="CM554" s="14">
        <v>0.84846790000000005</v>
      </c>
      <c r="CN554" s="14">
        <v>1.21698</v>
      </c>
      <c r="CO554" s="14">
        <v>1.1895420000000001</v>
      </c>
      <c r="CP554" s="14">
        <v>1.6144620000000001</v>
      </c>
      <c r="CQ554" s="14">
        <v>2.5819179999999999</v>
      </c>
      <c r="CR554" s="14">
        <v>2.1682009999999998</v>
      </c>
      <c r="CS554" s="14">
        <v>1.5955360000000001</v>
      </c>
      <c r="CT554" s="14">
        <v>1.8684069999999999</v>
      </c>
      <c r="CU554" s="14">
        <v>1.95936</v>
      </c>
      <c r="CV554" s="14">
        <v>1.8537779999999999</v>
      </c>
      <c r="CW554" s="14">
        <v>0.77269790000000005</v>
      </c>
      <c r="CX554" s="14">
        <v>0.46517979999999998</v>
      </c>
      <c r="CY554" s="14">
        <v>-2.5409860000000002</v>
      </c>
      <c r="CZ554" s="14">
        <v>-2.8515090000000001</v>
      </c>
      <c r="DA554" s="14">
        <v>-2.7149420000000002</v>
      </c>
      <c r="DB554" s="14">
        <v>-1.747689</v>
      </c>
      <c r="DC554" s="14">
        <v>-1.5210950000000001</v>
      </c>
      <c r="DD554" s="14">
        <v>-1.2913829999999999</v>
      </c>
      <c r="DE554" s="14">
        <v>-0.94757239999999998</v>
      </c>
      <c r="DF554" s="14">
        <v>-0.61716230000000005</v>
      </c>
      <c r="DG554" s="14">
        <v>-0.32966630000000002</v>
      </c>
      <c r="DH554" s="14">
        <v>-0.55705289999999996</v>
      </c>
      <c r="DI554" s="14">
        <v>0.27791559999999998</v>
      </c>
      <c r="DJ554" s="14">
        <v>1.483743</v>
      </c>
      <c r="DK554" s="14">
        <v>1.2060960000000001</v>
      </c>
      <c r="DL554" s="14">
        <v>1.5668409999999999</v>
      </c>
      <c r="DM554" s="14">
        <v>1.5402629999999999</v>
      </c>
      <c r="DN554" s="14">
        <v>1.9774959999999999</v>
      </c>
      <c r="DO554" s="14">
        <v>2.9537019999999998</v>
      </c>
      <c r="DP554" s="14">
        <v>2.4806279999999998</v>
      </c>
      <c r="DQ554" s="14">
        <v>1.8882620000000001</v>
      </c>
      <c r="DR554" s="14">
        <v>2.1368239999999998</v>
      </c>
      <c r="DS554" s="14">
        <v>2.2246679999999999</v>
      </c>
      <c r="DT554" s="14">
        <v>2.0892249999999999</v>
      </c>
      <c r="DU554" s="14">
        <v>1.0161979999999999</v>
      </c>
      <c r="DV554" s="14">
        <v>0.74477090000000001</v>
      </c>
      <c r="DW554" s="14">
        <v>-2.016321</v>
      </c>
      <c r="DX554" s="14">
        <v>-2.3220200000000002</v>
      </c>
      <c r="DY554" s="14">
        <v>-2.215268</v>
      </c>
      <c r="DZ554" s="14">
        <v>-1.340306</v>
      </c>
      <c r="EA554" s="14">
        <v>-1.116187</v>
      </c>
      <c r="EB554" s="14">
        <v>-0.86715160000000002</v>
      </c>
      <c r="EC554" s="14">
        <v>-0.53069029999999995</v>
      </c>
      <c r="ED554" s="14">
        <v>-0.1182565</v>
      </c>
      <c r="EE554" s="14">
        <v>0.20512359999999999</v>
      </c>
      <c r="EF554" s="14">
        <v>-2.7292E-2</v>
      </c>
      <c r="EG554" s="14">
        <v>0.78673780000000004</v>
      </c>
      <c r="EH554" s="14">
        <v>1.992848</v>
      </c>
      <c r="EI554" s="14">
        <v>1.7224550000000001</v>
      </c>
      <c r="EJ554" s="14">
        <v>2.0719859999999999</v>
      </c>
      <c r="EK554" s="14">
        <v>2.0466500000000001</v>
      </c>
      <c r="EL554" s="14">
        <v>2.5016569999999998</v>
      </c>
      <c r="EM554" s="14">
        <v>3.4904989999999998</v>
      </c>
      <c r="EN554" s="14">
        <v>2.9317229999999999</v>
      </c>
      <c r="EO554" s="14">
        <v>2.3109120000000001</v>
      </c>
      <c r="EP554" s="14">
        <v>2.5243739999999999</v>
      </c>
      <c r="EQ554" s="14">
        <v>2.6077309999999998</v>
      </c>
      <c r="ER554" s="14">
        <v>2.4291740000000002</v>
      </c>
      <c r="ES554" s="14">
        <v>1.3677729999999999</v>
      </c>
      <c r="ET554" s="14">
        <v>1.1484559999999999</v>
      </c>
      <c r="EU554" s="14">
        <v>50.230040000000002</v>
      </c>
      <c r="EV554" s="14">
        <v>49.882019999999997</v>
      </c>
      <c r="EW554" s="14">
        <v>49.404470000000003</v>
      </c>
      <c r="EX554" s="14">
        <v>48.857469999999999</v>
      </c>
      <c r="EY554" s="14">
        <v>48.477240000000002</v>
      </c>
      <c r="EZ554" s="14">
        <v>48.100859999999997</v>
      </c>
      <c r="FA554" s="14">
        <v>47.695059999999998</v>
      </c>
      <c r="FB554" s="14">
        <v>47.700020000000002</v>
      </c>
      <c r="FC554" s="14">
        <v>50.224620000000002</v>
      </c>
      <c r="FD554" s="14">
        <v>54.184269999999998</v>
      </c>
      <c r="FE554" s="14">
        <v>57.290959999999998</v>
      </c>
      <c r="FF554" s="14">
        <v>59.457140000000003</v>
      </c>
      <c r="FG554" s="14">
        <v>60.65361</v>
      </c>
      <c r="FH554" s="14">
        <v>60.659759999999999</v>
      </c>
      <c r="FI554" s="14">
        <v>60.816319999999997</v>
      </c>
      <c r="FJ554" s="14">
        <v>60.525669999999998</v>
      </c>
      <c r="FK554" s="14">
        <v>59.38861</v>
      </c>
      <c r="FL554" s="14">
        <v>57.394179999999999</v>
      </c>
      <c r="FM554" s="14">
        <v>55.288589999999999</v>
      </c>
      <c r="FN554" s="14">
        <v>53.904110000000003</v>
      </c>
      <c r="FO554" s="14">
        <v>52.503610000000002</v>
      </c>
      <c r="FP554" s="14">
        <v>51.597200000000001</v>
      </c>
      <c r="FQ554" s="14">
        <v>50.833620000000003</v>
      </c>
      <c r="FR554" s="14">
        <v>49.996079999999999</v>
      </c>
      <c r="FS554" s="14">
        <v>14.105090000000001</v>
      </c>
      <c r="FT554" s="14">
        <v>0.40302650000000001</v>
      </c>
      <c r="FU554" s="14">
        <v>0.47600389999999998</v>
      </c>
      <c r="FV554" s="52"/>
      <c r="FW554" s="14"/>
      <c r="FY554" s="52"/>
    </row>
    <row r="555" spans="1:235" x14ac:dyDescent="0.6">
      <c r="A555" t="s">
        <v>226</v>
      </c>
      <c r="B555" t="s">
        <v>0</v>
      </c>
      <c r="C555" t="s">
        <v>260</v>
      </c>
      <c r="D555" s="53" t="s">
        <v>235</v>
      </c>
      <c r="E555" t="s">
        <v>220</v>
      </c>
      <c r="F555" s="14">
        <v>15895</v>
      </c>
      <c r="G555" s="14">
        <v>8.8686729999999994</v>
      </c>
      <c r="H555" s="14">
        <v>7.9876399999999999</v>
      </c>
      <c r="I555" s="14">
        <v>7.03911</v>
      </c>
      <c r="J555" s="14">
        <v>7.433942</v>
      </c>
      <c r="K555" s="14">
        <v>7.4067790000000002</v>
      </c>
      <c r="L555" s="14">
        <v>8.0710630000000005</v>
      </c>
      <c r="M555" s="14">
        <v>9.8576680000000003</v>
      </c>
      <c r="N555" s="14">
        <v>10.653879999999999</v>
      </c>
      <c r="O555" s="14">
        <v>6.1922100000000002</v>
      </c>
      <c r="P555" s="14">
        <v>1.457111</v>
      </c>
      <c r="Q555" s="14">
        <v>-1.6153189999999999</v>
      </c>
      <c r="R555" s="14">
        <v>-2.753717</v>
      </c>
      <c r="S555" s="14">
        <v>-3.5297070000000001</v>
      </c>
      <c r="T555" s="14">
        <v>-2.5797279999999998</v>
      </c>
      <c r="U555" s="14">
        <v>0.28516550000000002</v>
      </c>
      <c r="V555" s="14">
        <v>5.6611010000000004</v>
      </c>
      <c r="W555" s="14">
        <v>11.00421</v>
      </c>
      <c r="X555" s="14">
        <v>15.469659999999999</v>
      </c>
      <c r="Y555" s="14">
        <v>16.27291</v>
      </c>
      <c r="Z555" s="14">
        <v>15.814780000000001</v>
      </c>
      <c r="AA555" s="14">
        <v>15.50672</v>
      </c>
      <c r="AB555" s="14">
        <v>14.587</v>
      </c>
      <c r="AC555" s="14">
        <v>12.54115</v>
      </c>
      <c r="AD555" s="14">
        <v>10.46054</v>
      </c>
      <c r="AE555" s="14">
        <v>-2.417392</v>
      </c>
      <c r="AF555" s="14">
        <v>-2.6210390000000001</v>
      </c>
      <c r="AG555" s="14">
        <v>-3.1899820000000001</v>
      </c>
      <c r="AH555" s="14">
        <v>-2.1449379999999998</v>
      </c>
      <c r="AI555" s="14">
        <v>-2.153902</v>
      </c>
      <c r="AJ555" s="14">
        <v>-2.1488870000000002</v>
      </c>
      <c r="AK555" s="14">
        <v>-1.862824</v>
      </c>
      <c r="AL555" s="14">
        <v>-1.246899</v>
      </c>
      <c r="AM555" s="14">
        <v>-1.482831</v>
      </c>
      <c r="AN555" s="14">
        <v>-1.732532</v>
      </c>
      <c r="AO555" s="14">
        <v>-1.360322</v>
      </c>
      <c r="AP555" s="14">
        <v>-0.62066900000000003</v>
      </c>
      <c r="AQ555" s="14">
        <v>-0.72818729999999998</v>
      </c>
      <c r="AR555" s="14">
        <v>-0.36952180000000001</v>
      </c>
      <c r="AS555" s="14">
        <v>-0.25105739999999999</v>
      </c>
      <c r="AT555" s="14">
        <v>0.3766352</v>
      </c>
      <c r="AU555" s="14">
        <v>0.57158160000000002</v>
      </c>
      <c r="AV555" s="14">
        <v>0.4711168</v>
      </c>
      <c r="AW555" s="14">
        <v>0.18481500000000001</v>
      </c>
      <c r="AX555" s="14">
        <v>6.2049E-2</v>
      </c>
      <c r="AY555" s="14">
        <v>0.3034924</v>
      </c>
      <c r="AZ555" s="14">
        <v>0.17588229999999999</v>
      </c>
      <c r="BA555" s="14">
        <v>-0.32402409999999998</v>
      </c>
      <c r="BB555" s="14">
        <v>-0.72423789999999999</v>
      </c>
      <c r="BC555" s="14">
        <v>-2.0036520000000002</v>
      </c>
      <c r="BD555" s="14">
        <v>-2.2127490000000001</v>
      </c>
      <c r="BE555" s="14">
        <v>-2.669546</v>
      </c>
      <c r="BF555" s="14">
        <v>-1.8005439999999999</v>
      </c>
      <c r="BG555" s="14">
        <v>-1.8262750000000001</v>
      </c>
      <c r="BH555" s="14">
        <v>-1.7581070000000001</v>
      </c>
      <c r="BI555" s="14">
        <v>-1.4979960000000001</v>
      </c>
      <c r="BJ555" s="14">
        <v>-0.8859629</v>
      </c>
      <c r="BK555" s="14">
        <v>-1.089995</v>
      </c>
      <c r="BL555" s="14">
        <v>-1.2970950000000001</v>
      </c>
      <c r="BM555" s="14">
        <v>-0.93551329999999999</v>
      </c>
      <c r="BN555" s="14">
        <v>-0.18991050000000001</v>
      </c>
      <c r="BO555" s="14">
        <v>-0.27004610000000001</v>
      </c>
      <c r="BP555" s="14">
        <v>7.69677E-2</v>
      </c>
      <c r="BQ555" s="14">
        <v>0.19159490000000001</v>
      </c>
      <c r="BR555" s="14">
        <v>0.79705610000000005</v>
      </c>
      <c r="BS555" s="14">
        <v>0.99345510000000004</v>
      </c>
      <c r="BT555" s="14">
        <v>0.91760280000000005</v>
      </c>
      <c r="BU555" s="14">
        <v>0.55969789999999997</v>
      </c>
      <c r="BV555" s="14">
        <v>0.41502129999999998</v>
      </c>
      <c r="BW555" s="14">
        <v>0.65579350000000003</v>
      </c>
      <c r="BX555" s="14">
        <v>0.50231360000000003</v>
      </c>
      <c r="BY555" s="14">
        <v>-5.8659000000000003E-3</v>
      </c>
      <c r="BZ555" s="14">
        <v>-0.4177014</v>
      </c>
      <c r="CA555" s="14">
        <v>-1.7170970000000001</v>
      </c>
      <c r="CB555" s="14">
        <v>-1.929967</v>
      </c>
      <c r="CC555" s="14">
        <v>-2.309094</v>
      </c>
      <c r="CD555" s="14">
        <v>-1.562019</v>
      </c>
      <c r="CE555" s="14">
        <v>-1.599361</v>
      </c>
      <c r="CF555" s="14">
        <v>-1.4874540000000001</v>
      </c>
      <c r="CG555" s="14">
        <v>-1.2453179999999999</v>
      </c>
      <c r="CH555" s="14">
        <v>-0.63597950000000003</v>
      </c>
      <c r="CI555" s="14">
        <v>-0.81791729999999996</v>
      </c>
      <c r="CJ555" s="14">
        <v>-0.99551210000000001</v>
      </c>
      <c r="CK555" s="14">
        <v>-0.64129170000000002</v>
      </c>
      <c r="CL555" s="14">
        <v>0.1084315</v>
      </c>
      <c r="CM555" s="14">
        <v>4.7260999999999997E-2</v>
      </c>
      <c r="CN555" s="14">
        <v>0.38620510000000002</v>
      </c>
      <c r="CO555" s="14">
        <v>0.49817450000000002</v>
      </c>
      <c r="CP555" s="14">
        <v>1.088238</v>
      </c>
      <c r="CQ555" s="14">
        <v>1.2856430000000001</v>
      </c>
      <c r="CR555" s="14">
        <v>1.2268380000000001</v>
      </c>
      <c r="CS555" s="14">
        <v>0.81934059999999997</v>
      </c>
      <c r="CT555" s="14">
        <v>0.65948890000000004</v>
      </c>
      <c r="CU555" s="14">
        <v>0.89979609999999999</v>
      </c>
      <c r="CV555" s="14">
        <v>0.72839900000000002</v>
      </c>
      <c r="CW555" s="14">
        <v>0.2144895</v>
      </c>
      <c r="CX555" s="14">
        <v>-0.2053951</v>
      </c>
      <c r="CY555" s="14">
        <v>-1.430542</v>
      </c>
      <c r="CZ555" s="14">
        <v>-1.647186</v>
      </c>
      <c r="DA555" s="14">
        <v>-1.948642</v>
      </c>
      <c r="DB555" s="14">
        <v>-1.323493</v>
      </c>
      <c r="DC555" s="14">
        <v>-1.3724479999999999</v>
      </c>
      <c r="DD555" s="14">
        <v>-1.2168000000000001</v>
      </c>
      <c r="DE555" s="14">
        <v>-0.99263970000000001</v>
      </c>
      <c r="DF555" s="14">
        <v>-0.38599610000000001</v>
      </c>
      <c r="DG555" s="14">
        <v>-0.54583999999999999</v>
      </c>
      <c r="DH555" s="14">
        <v>-0.69392960000000004</v>
      </c>
      <c r="DI555" s="14">
        <v>-0.3470702</v>
      </c>
      <c r="DJ555" s="14">
        <v>0.40677350000000001</v>
      </c>
      <c r="DK555" s="14">
        <v>0.36456820000000001</v>
      </c>
      <c r="DL555" s="14">
        <v>0.69544240000000002</v>
      </c>
      <c r="DM555" s="14">
        <v>0.80475410000000003</v>
      </c>
      <c r="DN555" s="14">
        <v>1.379421</v>
      </c>
      <c r="DO555" s="14">
        <v>1.5778319999999999</v>
      </c>
      <c r="DP555" s="14">
        <v>1.5360720000000001</v>
      </c>
      <c r="DQ555" s="14">
        <v>1.078983</v>
      </c>
      <c r="DR555" s="14">
        <v>0.90395639999999999</v>
      </c>
      <c r="DS555" s="14">
        <v>1.143799</v>
      </c>
      <c r="DT555" s="14">
        <v>0.95448429999999995</v>
      </c>
      <c r="DU555" s="14">
        <v>0.43484489999999998</v>
      </c>
      <c r="DV555" s="14">
        <v>6.9110999999999999E-3</v>
      </c>
      <c r="DW555" s="14">
        <v>-1.0168029999999999</v>
      </c>
      <c r="DX555" s="14">
        <v>-1.238896</v>
      </c>
      <c r="DY555" s="14">
        <v>-1.4282060000000001</v>
      </c>
      <c r="DZ555" s="14">
        <v>-0.97910019999999998</v>
      </c>
      <c r="EA555" s="14">
        <v>-1.044821</v>
      </c>
      <c r="EB555" s="14">
        <v>-0.82602030000000004</v>
      </c>
      <c r="EC555" s="14">
        <v>-0.62781229999999999</v>
      </c>
      <c r="ED555" s="14">
        <v>-2.50598E-2</v>
      </c>
      <c r="EE555" s="14">
        <v>-0.15300359999999999</v>
      </c>
      <c r="EF555" s="14">
        <v>-0.25849250000000001</v>
      </c>
      <c r="EG555" s="14">
        <v>7.77389E-2</v>
      </c>
      <c r="EH555" s="14">
        <v>0.83753200000000005</v>
      </c>
      <c r="EI555" s="14">
        <v>0.82270940000000004</v>
      </c>
      <c r="EJ555" s="14">
        <v>1.1419319999999999</v>
      </c>
      <c r="EK555" s="14">
        <v>1.247406</v>
      </c>
      <c r="EL555" s="14">
        <v>1.7998419999999999</v>
      </c>
      <c r="EM555" s="14">
        <v>1.9997050000000001</v>
      </c>
      <c r="EN555" s="14">
        <v>1.982558</v>
      </c>
      <c r="EO555" s="14">
        <v>1.4538660000000001</v>
      </c>
      <c r="EP555" s="14">
        <v>1.256929</v>
      </c>
      <c r="EQ555" s="14">
        <v>1.4961</v>
      </c>
      <c r="ER555" s="14">
        <v>1.2809159999999999</v>
      </c>
      <c r="ES555" s="14">
        <v>0.75300319999999998</v>
      </c>
      <c r="ET555" s="14">
        <v>0.31344749999999999</v>
      </c>
      <c r="EU555" s="14">
        <v>50.934289999999997</v>
      </c>
      <c r="EV555" s="14">
        <v>50.556440000000002</v>
      </c>
      <c r="EW555" s="14">
        <v>50.135339999999999</v>
      </c>
      <c r="EX555" s="14">
        <v>49.508200000000002</v>
      </c>
      <c r="EY555" s="14">
        <v>49.134239999999998</v>
      </c>
      <c r="EZ555" s="14">
        <v>48.71031</v>
      </c>
      <c r="FA555" s="14">
        <v>48.32938</v>
      </c>
      <c r="FB555" s="14">
        <v>48.388710000000003</v>
      </c>
      <c r="FC555" s="14">
        <v>50.922460000000001</v>
      </c>
      <c r="FD555" s="14">
        <v>54.784280000000003</v>
      </c>
      <c r="FE555" s="14">
        <v>57.846380000000003</v>
      </c>
      <c r="FF555" s="14">
        <v>59.759569999999997</v>
      </c>
      <c r="FG555" s="14">
        <v>60.788240000000002</v>
      </c>
      <c r="FH555" s="14">
        <v>60.695979999999999</v>
      </c>
      <c r="FI555" s="14">
        <v>60.861020000000003</v>
      </c>
      <c r="FJ555" s="14">
        <v>60.617759999999997</v>
      </c>
      <c r="FK555" s="14">
        <v>59.572690000000001</v>
      </c>
      <c r="FL555" s="14">
        <v>57.749510000000001</v>
      </c>
      <c r="FM555" s="14">
        <v>55.765720000000002</v>
      </c>
      <c r="FN555" s="14">
        <v>54.450940000000003</v>
      </c>
      <c r="FO555" s="14">
        <v>53.103189999999998</v>
      </c>
      <c r="FP555" s="14">
        <v>52.312469999999998</v>
      </c>
      <c r="FQ555" s="14">
        <v>51.545490000000001</v>
      </c>
      <c r="FR555" s="14">
        <v>50.769190000000002</v>
      </c>
      <c r="FS555" s="14">
        <v>14.18613</v>
      </c>
      <c r="FT555" s="14">
        <v>0.34625109999999998</v>
      </c>
      <c r="FU555" s="14">
        <v>0.44274720000000001</v>
      </c>
      <c r="FW555" s="14"/>
      <c r="HY555" s="52"/>
      <c r="IA555" s="52"/>
    </row>
    <row r="556" spans="1:235" x14ac:dyDescent="0.6">
      <c r="A556" t="s">
        <v>226</v>
      </c>
      <c r="B556" t="s">
        <v>0</v>
      </c>
      <c r="C556" t="s">
        <v>260</v>
      </c>
      <c r="D556" s="53" t="s">
        <v>235</v>
      </c>
      <c r="E556" t="s">
        <v>221</v>
      </c>
      <c r="F556" s="14">
        <v>10843</v>
      </c>
      <c r="G556" s="14">
        <v>7.3035829999999997</v>
      </c>
      <c r="H556" s="14">
        <v>6.6257609999999998</v>
      </c>
      <c r="I556" s="14">
        <v>6.5342950000000002</v>
      </c>
      <c r="J556" s="14">
        <v>6.6705439999999996</v>
      </c>
      <c r="K556" s="14">
        <v>7.0303190000000004</v>
      </c>
      <c r="L556" s="14">
        <v>7.7704000000000004</v>
      </c>
      <c r="M556" s="14">
        <v>9.1504799999999999</v>
      </c>
      <c r="N556" s="14">
        <v>8.3389000000000006</v>
      </c>
      <c r="O556" s="14">
        <v>3.5796570000000001</v>
      </c>
      <c r="P556" s="14">
        <v>-1.8761239999999999</v>
      </c>
      <c r="Q556" s="14">
        <v>-5.2200740000000003</v>
      </c>
      <c r="R556" s="14">
        <v>-6.5689000000000002</v>
      </c>
      <c r="S556" s="14">
        <v>-7.0436709999999998</v>
      </c>
      <c r="T556" s="14">
        <v>-5.8744269999999998</v>
      </c>
      <c r="U556" s="14">
        <v>-2.9293870000000002</v>
      </c>
      <c r="V556" s="14">
        <v>2.2475320000000001</v>
      </c>
      <c r="W556" s="14">
        <v>8.4378320000000002</v>
      </c>
      <c r="X556" s="14">
        <v>12.14165</v>
      </c>
      <c r="Y556" s="14">
        <v>12.67374</v>
      </c>
      <c r="Z556" s="14">
        <v>12.740220000000001</v>
      </c>
      <c r="AA556" s="14">
        <v>12.342090000000001</v>
      </c>
      <c r="AB556" s="14">
        <v>11.824730000000001</v>
      </c>
      <c r="AC556" s="14">
        <v>10.16663</v>
      </c>
      <c r="AD556" s="14">
        <v>9.0861990000000006</v>
      </c>
      <c r="AE556" s="14">
        <v>-1.8469549999999999</v>
      </c>
      <c r="AF556" s="14">
        <v>-2.0159910000000001</v>
      </c>
      <c r="AG556" s="14">
        <v>-1.536346</v>
      </c>
      <c r="AH556" s="14">
        <v>-1.1418820000000001</v>
      </c>
      <c r="AI556" s="14">
        <v>-0.89606399999999997</v>
      </c>
      <c r="AJ556" s="14">
        <v>-0.72001899999999996</v>
      </c>
      <c r="AK556" s="14">
        <v>-0.64158990000000005</v>
      </c>
      <c r="AL556" s="14">
        <v>-0.91967869999999996</v>
      </c>
      <c r="AM556" s="14">
        <v>-0.65506430000000004</v>
      </c>
      <c r="AN556" s="14">
        <v>-0.74100659999999996</v>
      </c>
      <c r="AO556" s="14">
        <v>-0.17208780000000001</v>
      </c>
      <c r="AP556" s="14">
        <v>0.33284330000000001</v>
      </c>
      <c r="AQ556" s="14">
        <v>0.1834771</v>
      </c>
      <c r="AR556" s="14">
        <v>0.2606116</v>
      </c>
      <c r="AS556" s="14">
        <v>0.1337006</v>
      </c>
      <c r="AT556" s="14">
        <v>3.5491500000000002E-2</v>
      </c>
      <c r="AU556" s="14">
        <v>0.66776089999999999</v>
      </c>
      <c r="AV556" s="14">
        <v>0.59548699999999999</v>
      </c>
      <c r="AW556" s="14">
        <v>0.3844804</v>
      </c>
      <c r="AX556" s="14">
        <v>0.68722819999999996</v>
      </c>
      <c r="AY556" s="14">
        <v>0.60331190000000001</v>
      </c>
      <c r="AZ556" s="14">
        <v>0.66567149999999997</v>
      </c>
      <c r="BA556" s="14">
        <v>0.1188488</v>
      </c>
      <c r="BB556" s="14">
        <v>8.6926500000000004E-2</v>
      </c>
      <c r="BC556" s="14">
        <v>-1.5167040000000001</v>
      </c>
      <c r="BD556" s="14">
        <v>-1.6794199999999999</v>
      </c>
      <c r="BE556" s="14">
        <v>-1.2722059999999999</v>
      </c>
      <c r="BF556" s="14">
        <v>-0.90376520000000005</v>
      </c>
      <c r="BG556" s="14">
        <v>-0.65713540000000004</v>
      </c>
      <c r="BH556" s="14">
        <v>-0.50241970000000002</v>
      </c>
      <c r="BI556" s="14">
        <v>-0.41320119999999999</v>
      </c>
      <c r="BJ556" s="14">
        <v>-0.60319730000000005</v>
      </c>
      <c r="BK556" s="14">
        <v>-0.30815799999999999</v>
      </c>
      <c r="BL556" s="14">
        <v>-0.42252329999999999</v>
      </c>
      <c r="BM556" s="14">
        <v>0.1278367</v>
      </c>
      <c r="BN556" s="14">
        <v>0.63310370000000005</v>
      </c>
      <c r="BO556" s="14">
        <v>0.48656660000000002</v>
      </c>
      <c r="BP556" s="14">
        <v>0.55859800000000004</v>
      </c>
      <c r="BQ556" s="14">
        <v>0.43404199999999998</v>
      </c>
      <c r="BR556" s="14">
        <v>0.34473310000000001</v>
      </c>
      <c r="BS556" s="14">
        <v>0.96761169999999996</v>
      </c>
      <c r="BT556" s="14">
        <v>0.80974999999999997</v>
      </c>
      <c r="BU556" s="14">
        <v>0.60783019999999999</v>
      </c>
      <c r="BV556" s="14">
        <v>0.8912156</v>
      </c>
      <c r="BW556" s="14">
        <v>0.8092163</v>
      </c>
      <c r="BX556" s="14">
        <v>0.84230459999999996</v>
      </c>
      <c r="BY556" s="14">
        <v>0.31429000000000001</v>
      </c>
      <c r="BZ556" s="14">
        <v>0.34539229999999999</v>
      </c>
      <c r="CA556" s="14">
        <v>-1.2879719999999999</v>
      </c>
      <c r="CB556" s="14">
        <v>-1.446312</v>
      </c>
      <c r="CC556" s="14">
        <v>-1.0892630000000001</v>
      </c>
      <c r="CD556" s="14">
        <v>-0.73884640000000001</v>
      </c>
      <c r="CE556" s="14">
        <v>-0.49165429999999999</v>
      </c>
      <c r="CF556" s="14">
        <v>-0.35171089999999999</v>
      </c>
      <c r="CG556" s="14">
        <v>-0.25501980000000002</v>
      </c>
      <c r="CH556" s="14">
        <v>-0.38400329999999999</v>
      </c>
      <c r="CI556" s="14">
        <v>-6.7891699999999999E-2</v>
      </c>
      <c r="CJ556" s="14">
        <v>-0.2019427</v>
      </c>
      <c r="CK556" s="14">
        <v>0.33556340000000001</v>
      </c>
      <c r="CL556" s="14">
        <v>0.84106309999999995</v>
      </c>
      <c r="CM556" s="14">
        <v>0.69648529999999997</v>
      </c>
      <c r="CN556" s="14">
        <v>0.76498250000000001</v>
      </c>
      <c r="CO556" s="14">
        <v>0.64205749999999995</v>
      </c>
      <c r="CP556" s="14">
        <v>0.55891290000000005</v>
      </c>
      <c r="CQ556" s="14">
        <v>1.175287</v>
      </c>
      <c r="CR556" s="14">
        <v>0.95814790000000005</v>
      </c>
      <c r="CS556" s="14">
        <v>0.76252160000000002</v>
      </c>
      <c r="CT556" s="14">
        <v>1.032497</v>
      </c>
      <c r="CU556" s="14">
        <v>0.95182509999999998</v>
      </c>
      <c r="CV556" s="14">
        <v>0.96464019999999995</v>
      </c>
      <c r="CW556" s="14">
        <v>0.449652</v>
      </c>
      <c r="CX556" s="14">
        <v>0.52440500000000001</v>
      </c>
      <c r="CY556" s="14">
        <v>-1.0592410000000001</v>
      </c>
      <c r="CZ556" s="14">
        <v>-1.2132039999999999</v>
      </c>
      <c r="DA556" s="14">
        <v>-0.90632089999999998</v>
      </c>
      <c r="DB556" s="14">
        <v>-0.57392759999999998</v>
      </c>
      <c r="DC556" s="14">
        <v>-0.32617309999999999</v>
      </c>
      <c r="DD556" s="14">
        <v>-0.20100229999999999</v>
      </c>
      <c r="DE556" s="14">
        <v>-9.6838400000000005E-2</v>
      </c>
      <c r="DF556" s="14">
        <v>-0.16480929999999999</v>
      </c>
      <c r="DG556" s="14">
        <v>0.17237450000000001</v>
      </c>
      <c r="DH556" s="14">
        <v>1.8637899999999999E-2</v>
      </c>
      <c r="DI556" s="14">
        <v>0.54329019999999995</v>
      </c>
      <c r="DJ556" s="14">
        <v>1.049023</v>
      </c>
      <c r="DK556" s="14">
        <v>0.90640419999999999</v>
      </c>
      <c r="DL556" s="14">
        <v>0.97136690000000003</v>
      </c>
      <c r="DM556" s="14">
        <v>0.85007310000000003</v>
      </c>
      <c r="DN556" s="14">
        <v>0.77309260000000002</v>
      </c>
      <c r="DO556" s="14">
        <v>1.3829629999999999</v>
      </c>
      <c r="DP556" s="14">
        <v>1.106546</v>
      </c>
      <c r="DQ556" s="14">
        <v>0.91721299999999995</v>
      </c>
      <c r="DR556" s="14">
        <v>1.173778</v>
      </c>
      <c r="DS556" s="14">
        <v>1.0944339999999999</v>
      </c>
      <c r="DT556" s="14">
        <v>1.0869759999999999</v>
      </c>
      <c r="DU556" s="14">
        <v>0.58501409999999998</v>
      </c>
      <c r="DV556" s="14">
        <v>0.70341770000000003</v>
      </c>
      <c r="DW556" s="14">
        <v>-0.72899000000000003</v>
      </c>
      <c r="DX556" s="14">
        <v>-0.87663279999999999</v>
      </c>
      <c r="DY556" s="14">
        <v>-0.64218120000000001</v>
      </c>
      <c r="DZ556" s="14">
        <v>-0.33581100000000003</v>
      </c>
      <c r="EA556" s="14">
        <v>-8.7244600000000005E-2</v>
      </c>
      <c r="EB556" s="14">
        <v>1.65971E-2</v>
      </c>
      <c r="EC556" s="14">
        <v>0.13155040000000001</v>
      </c>
      <c r="ED556" s="14">
        <v>0.151672</v>
      </c>
      <c r="EE556" s="14">
        <v>0.51928090000000005</v>
      </c>
      <c r="EF556" s="14">
        <v>0.33712120000000001</v>
      </c>
      <c r="EG556" s="14">
        <v>0.84321469999999998</v>
      </c>
      <c r="EH556" s="14">
        <v>1.349283</v>
      </c>
      <c r="EI556" s="14">
        <v>1.2094940000000001</v>
      </c>
      <c r="EJ556" s="14">
        <v>1.269353</v>
      </c>
      <c r="EK556" s="14">
        <v>1.150414</v>
      </c>
      <c r="EL556" s="14">
        <v>1.0823339999999999</v>
      </c>
      <c r="EM556" s="14">
        <v>1.682814</v>
      </c>
      <c r="EN556" s="14">
        <v>1.3208089999999999</v>
      </c>
      <c r="EO556" s="14">
        <v>1.140563</v>
      </c>
      <c r="EP556" s="14">
        <v>1.3777649999999999</v>
      </c>
      <c r="EQ556" s="14">
        <v>1.300338</v>
      </c>
      <c r="ER556" s="14">
        <v>1.263609</v>
      </c>
      <c r="ES556" s="14">
        <v>0.78045540000000002</v>
      </c>
      <c r="ET556" s="14">
        <v>0.9618835</v>
      </c>
      <c r="EU556" s="14">
        <v>49.185870000000001</v>
      </c>
      <c r="EV556" s="14">
        <v>48.88203</v>
      </c>
      <c r="EW556" s="14">
        <v>48.320729999999998</v>
      </c>
      <c r="EX556" s="14">
        <v>47.892609999999998</v>
      </c>
      <c r="EY556" s="14">
        <v>47.503030000000003</v>
      </c>
      <c r="EZ556" s="14">
        <v>47.197310000000002</v>
      </c>
      <c r="FA556" s="14">
        <v>46.754640000000002</v>
      </c>
      <c r="FB556" s="14">
        <v>46.678910000000002</v>
      </c>
      <c r="FC556" s="14">
        <v>49.189799999999998</v>
      </c>
      <c r="FD556" s="14">
        <v>53.294469999999997</v>
      </c>
      <c r="FE556" s="14">
        <v>56.467140000000001</v>
      </c>
      <c r="FF556" s="14">
        <v>59.008760000000002</v>
      </c>
      <c r="FG556" s="14">
        <v>60.45429</v>
      </c>
      <c r="FH556" s="14">
        <v>60.606310000000001</v>
      </c>
      <c r="FI556" s="14">
        <v>60.750210000000003</v>
      </c>
      <c r="FJ556" s="14">
        <v>60.389240000000001</v>
      </c>
      <c r="FK556" s="14">
        <v>59.115699999999997</v>
      </c>
      <c r="FL556" s="14">
        <v>56.867310000000003</v>
      </c>
      <c r="FM556" s="14">
        <v>54.581110000000002</v>
      </c>
      <c r="FN556" s="14">
        <v>53.093380000000003</v>
      </c>
      <c r="FO556" s="14">
        <v>51.614660000000001</v>
      </c>
      <c r="FP556" s="14">
        <v>50.536679999999997</v>
      </c>
      <c r="FQ556" s="14">
        <v>49.778300000000002</v>
      </c>
      <c r="FR556" s="14">
        <v>48.849969999999999</v>
      </c>
      <c r="FS556" s="14">
        <v>6.1767110000000001</v>
      </c>
      <c r="FT556" s="14">
        <v>0.23484959999999999</v>
      </c>
      <c r="FU556" s="14">
        <v>0.2392388</v>
      </c>
      <c r="FW556" s="14"/>
      <c r="HY556" s="52"/>
      <c r="IA556" s="52"/>
    </row>
    <row r="557" spans="1:235" x14ac:dyDescent="0.6">
      <c r="A557" t="s">
        <v>226</v>
      </c>
      <c r="B557" t="s">
        <v>0</v>
      </c>
      <c r="C557" t="s">
        <v>260</v>
      </c>
      <c r="D557" s="53" t="s">
        <v>247</v>
      </c>
      <c r="E557" t="s">
        <v>219</v>
      </c>
      <c r="F557" s="14">
        <v>26738</v>
      </c>
      <c r="G557" s="14">
        <v>16.397210000000001</v>
      </c>
      <c r="H557" s="14">
        <v>14.868880000000001</v>
      </c>
      <c r="I557" s="14">
        <v>14.023429999999999</v>
      </c>
      <c r="J557" s="14">
        <v>14.41117</v>
      </c>
      <c r="K557" s="14">
        <v>14.55902</v>
      </c>
      <c r="L557" s="14">
        <v>16.25611</v>
      </c>
      <c r="M557" s="14">
        <v>19.51483</v>
      </c>
      <c r="N557" s="14">
        <v>19.02628</v>
      </c>
      <c r="O557" s="14">
        <v>11.17051</v>
      </c>
      <c r="P557" s="14">
        <v>6.6672710000000004</v>
      </c>
      <c r="Q557" s="14">
        <v>6.6547729999999996</v>
      </c>
      <c r="R557" s="14">
        <v>10.51821</v>
      </c>
      <c r="S557" s="14">
        <v>16.667649999999998</v>
      </c>
      <c r="T557" s="14">
        <v>17.229749999999999</v>
      </c>
      <c r="U557" s="14">
        <v>16.88252</v>
      </c>
      <c r="V557" s="14">
        <v>21.124120000000001</v>
      </c>
      <c r="W557" s="14">
        <v>25.650410000000001</v>
      </c>
      <c r="X557" s="14">
        <v>31.7012</v>
      </c>
      <c r="Y557" s="14">
        <v>32.426909999999999</v>
      </c>
      <c r="Z557" s="14">
        <v>32.215479999999999</v>
      </c>
      <c r="AA557" s="14">
        <v>30.974730000000001</v>
      </c>
      <c r="AB557" s="14">
        <v>29.41985</v>
      </c>
      <c r="AC557" s="14">
        <v>24.41647</v>
      </c>
      <c r="AD557" s="14">
        <v>20.73218</v>
      </c>
      <c r="AE557" s="14">
        <v>-3.8552930000000001</v>
      </c>
      <c r="AF557" s="14">
        <v>-4.2459910000000001</v>
      </c>
      <c r="AG557" s="14">
        <v>-3.8888050000000001</v>
      </c>
      <c r="AH557" s="14">
        <v>-2.7336239999999998</v>
      </c>
      <c r="AI557" s="14">
        <v>-2.6955019999999998</v>
      </c>
      <c r="AJ557" s="14">
        <v>-2.455387</v>
      </c>
      <c r="AK557" s="14">
        <v>-2.1121099999999999</v>
      </c>
      <c r="AL557" s="14">
        <v>-2.0650590000000002</v>
      </c>
      <c r="AM557" s="14">
        <v>-1.8213239999999999</v>
      </c>
      <c r="AN557" s="14">
        <v>-1.762869</v>
      </c>
      <c r="AO557" s="14">
        <v>-1.4987710000000001</v>
      </c>
      <c r="AP557" s="14">
        <v>0.15291279999999999</v>
      </c>
      <c r="AQ557" s="14">
        <v>-0.1244294</v>
      </c>
      <c r="AR557" s="14">
        <v>0.35941719999999999</v>
      </c>
      <c r="AS557" s="14">
        <v>-3.3662900000000003E-2</v>
      </c>
      <c r="AT557" s="14">
        <v>0.8153241</v>
      </c>
      <c r="AU557" s="14">
        <v>2.612006</v>
      </c>
      <c r="AV557" s="14">
        <v>1.8509599999999999</v>
      </c>
      <c r="AW557" s="14">
        <v>0.75684200000000001</v>
      </c>
      <c r="AX557" s="14">
        <v>1.4819119999999999</v>
      </c>
      <c r="AY557" s="14">
        <v>1.7756209999999999</v>
      </c>
      <c r="AZ557" s="14">
        <v>2.3022879999999999</v>
      </c>
      <c r="BA557" s="14">
        <v>0.66855529999999996</v>
      </c>
      <c r="BB557" s="14">
        <v>-6.52451E-2</v>
      </c>
      <c r="BC557" s="14">
        <v>-3.1776080000000002</v>
      </c>
      <c r="BD557" s="14">
        <v>-3.5432959999999998</v>
      </c>
      <c r="BE557" s="14">
        <v>-3.297472</v>
      </c>
      <c r="BF557" s="14">
        <v>-2.1989459999999998</v>
      </c>
      <c r="BG557" s="14">
        <v>-2.1371669999999998</v>
      </c>
      <c r="BH557" s="14">
        <v>-1.806996</v>
      </c>
      <c r="BI557" s="14">
        <v>-1.4881150000000001</v>
      </c>
      <c r="BJ557" s="14">
        <v>-1.299722</v>
      </c>
      <c r="BK557" s="14">
        <v>-1.029523</v>
      </c>
      <c r="BL557" s="14">
        <v>-1.02874</v>
      </c>
      <c r="BM557" s="14">
        <v>-0.80056850000000002</v>
      </c>
      <c r="BN557" s="14">
        <v>0.82232539999999998</v>
      </c>
      <c r="BO557" s="14">
        <v>0.51359350000000004</v>
      </c>
      <c r="BP557" s="14">
        <v>0.95516509999999999</v>
      </c>
      <c r="BQ557" s="14">
        <v>0.60122319999999996</v>
      </c>
      <c r="BR557" s="14">
        <v>1.472674</v>
      </c>
      <c r="BS557" s="14">
        <v>3.3148010000000001</v>
      </c>
      <c r="BT557" s="14">
        <v>2.4500519999999999</v>
      </c>
      <c r="BU557" s="14">
        <v>1.332544</v>
      </c>
      <c r="BV557" s="14">
        <v>2.020775</v>
      </c>
      <c r="BW557" s="14">
        <v>2.2908200000000001</v>
      </c>
      <c r="BX557" s="14">
        <v>2.74743</v>
      </c>
      <c r="BY557" s="14">
        <v>1.131996</v>
      </c>
      <c r="BZ557" s="14">
        <v>0.52560019999999996</v>
      </c>
      <c r="CA557" s="14">
        <v>-2.7082449999999998</v>
      </c>
      <c r="CB557" s="14">
        <v>-3.0566110000000002</v>
      </c>
      <c r="CC557" s="14">
        <v>-2.8879169999999998</v>
      </c>
      <c r="CD557" s="14">
        <v>-1.8286290000000001</v>
      </c>
      <c r="CE557" s="14">
        <v>-1.7504649999999999</v>
      </c>
      <c r="CF557" s="14">
        <v>-1.357923</v>
      </c>
      <c r="CG557" s="14">
        <v>-1.055939</v>
      </c>
      <c r="CH557" s="14">
        <v>-0.76965229999999996</v>
      </c>
      <c r="CI557" s="14">
        <v>-0.48112359999999998</v>
      </c>
      <c r="CJ557" s="14">
        <v>-0.52028479999999999</v>
      </c>
      <c r="CK557" s="14">
        <v>-0.31699559999999999</v>
      </c>
      <c r="CL557" s="14">
        <v>1.2859590000000001</v>
      </c>
      <c r="CM557" s="14">
        <v>0.95548619999999995</v>
      </c>
      <c r="CN557" s="14">
        <v>1.3677779999999999</v>
      </c>
      <c r="CO557" s="14">
        <v>1.040943</v>
      </c>
      <c r="CP557" s="14">
        <v>1.927953</v>
      </c>
      <c r="CQ557" s="14">
        <v>3.8015539999999999</v>
      </c>
      <c r="CR557" s="14">
        <v>2.8649810000000002</v>
      </c>
      <c r="CS557" s="14">
        <v>1.731274</v>
      </c>
      <c r="CT557" s="14">
        <v>2.3939889999999999</v>
      </c>
      <c r="CU557" s="14">
        <v>2.6476449999999998</v>
      </c>
      <c r="CV557" s="14">
        <v>3.055733</v>
      </c>
      <c r="CW557" s="14">
        <v>1.452974</v>
      </c>
      <c r="CX557" s="14">
        <v>0.93481789999999998</v>
      </c>
      <c r="CY557" s="14">
        <v>-2.2388810000000001</v>
      </c>
      <c r="CZ557" s="14">
        <v>-2.5699260000000002</v>
      </c>
      <c r="DA557" s="14">
        <v>-2.4783620000000002</v>
      </c>
      <c r="DB557" s="14">
        <v>-1.458313</v>
      </c>
      <c r="DC557" s="14">
        <v>-1.363764</v>
      </c>
      <c r="DD557" s="14">
        <v>-0.90885000000000005</v>
      </c>
      <c r="DE557" s="14">
        <v>-0.62376240000000005</v>
      </c>
      <c r="DF557" s="14">
        <v>-0.2395824</v>
      </c>
      <c r="DG557" s="14">
        <v>6.7275500000000002E-2</v>
      </c>
      <c r="DH557" s="14">
        <v>-1.1829299999999999E-2</v>
      </c>
      <c r="DI557" s="14">
        <v>0.16657730000000001</v>
      </c>
      <c r="DJ557" s="14">
        <v>1.749592</v>
      </c>
      <c r="DK557" s="14">
        <v>1.3973789999999999</v>
      </c>
      <c r="DL557" s="14">
        <v>1.7803910000000001</v>
      </c>
      <c r="DM557" s="14">
        <v>1.480664</v>
      </c>
      <c r="DN557" s="14">
        <v>2.3832309999999999</v>
      </c>
      <c r="DO557" s="14">
        <v>4.2883069999999996</v>
      </c>
      <c r="DP557" s="14">
        <v>3.2799100000000001</v>
      </c>
      <c r="DQ557" s="14">
        <v>2.1300029999999999</v>
      </c>
      <c r="DR557" s="14">
        <v>2.767204</v>
      </c>
      <c r="DS557" s="14">
        <v>3.00447</v>
      </c>
      <c r="DT557" s="14">
        <v>3.3640370000000002</v>
      </c>
      <c r="DU557" s="14">
        <v>1.773952</v>
      </c>
      <c r="DV557" s="14">
        <v>1.344036</v>
      </c>
      <c r="DW557" s="14">
        <v>-1.561196</v>
      </c>
      <c r="DX557" s="14">
        <v>-1.8672310000000001</v>
      </c>
      <c r="DY557" s="14">
        <v>-1.8870290000000001</v>
      </c>
      <c r="DZ557" s="14">
        <v>-0.92363459999999997</v>
      </c>
      <c r="EA557" s="14">
        <v>-0.80542809999999998</v>
      </c>
      <c r="EB557" s="14">
        <v>-0.26045970000000002</v>
      </c>
      <c r="EC557" s="14">
        <v>2.3169999999999999E-4</v>
      </c>
      <c r="ED557" s="14">
        <v>0.52575430000000001</v>
      </c>
      <c r="EE557" s="14">
        <v>0.85907670000000003</v>
      </c>
      <c r="EF557" s="14">
        <v>0.72229980000000005</v>
      </c>
      <c r="EG557" s="14">
        <v>0.86477970000000004</v>
      </c>
      <c r="EH557" s="14">
        <v>2.4190040000000002</v>
      </c>
      <c r="EI557" s="14">
        <v>2.0354019999999999</v>
      </c>
      <c r="EJ557" s="14">
        <v>2.3761389999999998</v>
      </c>
      <c r="EK557" s="14">
        <v>2.1155499999999998</v>
      </c>
      <c r="EL557" s="14">
        <v>3.040581</v>
      </c>
      <c r="EM557" s="14">
        <v>4.9911009999999996</v>
      </c>
      <c r="EN557" s="14">
        <v>3.8790019999999998</v>
      </c>
      <c r="EO557" s="14">
        <v>2.705705</v>
      </c>
      <c r="EP557" s="14">
        <v>3.3060659999999999</v>
      </c>
      <c r="EQ557" s="14">
        <v>3.5196689999999999</v>
      </c>
      <c r="ER557" s="14">
        <v>3.8091789999999999</v>
      </c>
      <c r="ES557" s="14">
        <v>2.2373919999999998</v>
      </c>
      <c r="ET557" s="14">
        <v>1.9348810000000001</v>
      </c>
      <c r="EU557" s="14">
        <v>49.052610000000001</v>
      </c>
      <c r="EV557" s="14">
        <v>48.76538</v>
      </c>
      <c r="EW557" s="14">
        <v>47.799370000000003</v>
      </c>
      <c r="EX557" s="14">
        <v>47.529519999999998</v>
      </c>
      <c r="EY557" s="14">
        <v>48.13353</v>
      </c>
      <c r="EZ557" s="14">
        <v>48.242719999999998</v>
      </c>
      <c r="FA557" s="14">
        <v>48.499310000000001</v>
      </c>
      <c r="FB557" s="14">
        <v>48.626669999999997</v>
      </c>
      <c r="FC557" s="14">
        <v>50.191450000000003</v>
      </c>
      <c r="FD557" s="14">
        <v>52.52469</v>
      </c>
      <c r="FE557" s="14">
        <v>54.240009999999998</v>
      </c>
      <c r="FF557" s="14">
        <v>55.483690000000003</v>
      </c>
      <c r="FG557" s="14">
        <v>54.923050000000003</v>
      </c>
      <c r="FH557" s="14">
        <v>51.540990000000001</v>
      </c>
      <c r="FI557" s="14">
        <v>51.968640000000001</v>
      </c>
      <c r="FJ557" s="14">
        <v>52.698189999999997</v>
      </c>
      <c r="FK557" s="14">
        <v>51.98462</v>
      </c>
      <c r="FL557" s="14">
        <v>51.322600000000001</v>
      </c>
      <c r="FM557" s="14">
        <v>50.381019999999999</v>
      </c>
      <c r="FN557" s="14">
        <v>50.531100000000002</v>
      </c>
      <c r="FO557" s="14">
        <v>51.114490000000004</v>
      </c>
      <c r="FP557" s="14">
        <v>49.946579999999997</v>
      </c>
      <c r="FQ557" s="14">
        <v>49.704990000000002</v>
      </c>
      <c r="FR557" s="14">
        <v>49.389850000000003</v>
      </c>
      <c r="FS557" s="14">
        <v>17.586410000000001</v>
      </c>
      <c r="FT557" s="14">
        <v>0.5608457</v>
      </c>
      <c r="FU557" s="14">
        <v>0.63253360000000003</v>
      </c>
      <c r="FW557" s="14"/>
      <c r="HY557" s="52"/>
      <c r="IA557" s="52"/>
    </row>
    <row r="558" spans="1:235" x14ac:dyDescent="0.6">
      <c r="A558" t="s">
        <v>226</v>
      </c>
      <c r="B558" t="s">
        <v>0</v>
      </c>
      <c r="C558" t="s">
        <v>260</v>
      </c>
      <c r="D558" s="53" t="s">
        <v>247</v>
      </c>
      <c r="E558" t="s">
        <v>220</v>
      </c>
      <c r="F558" s="14">
        <v>15895</v>
      </c>
      <c r="G558" s="14">
        <v>9.3843309999999995</v>
      </c>
      <c r="H558" s="14">
        <v>8.4392759999999996</v>
      </c>
      <c r="I558" s="14">
        <v>7.2741009999999999</v>
      </c>
      <c r="J558" s="14">
        <v>7.4775549999999997</v>
      </c>
      <c r="K558" s="14">
        <v>7.3667100000000003</v>
      </c>
      <c r="L558" s="14">
        <v>8.0170619999999992</v>
      </c>
      <c r="M558" s="14">
        <v>9.9957080000000005</v>
      </c>
      <c r="N558" s="14">
        <v>11.167999999999999</v>
      </c>
      <c r="O558" s="14">
        <v>7.8206959999999999</v>
      </c>
      <c r="P558" s="14">
        <v>6.6857959999999999</v>
      </c>
      <c r="Q558" s="14">
        <v>5.1965719999999997</v>
      </c>
      <c r="R558" s="14">
        <v>8.2006130000000006</v>
      </c>
      <c r="S558" s="14">
        <v>10.69294</v>
      </c>
      <c r="T558" s="14">
        <v>9.9815699999999996</v>
      </c>
      <c r="U558" s="14">
        <v>8.839302</v>
      </c>
      <c r="V558" s="14">
        <v>11.794140000000001</v>
      </c>
      <c r="W558" s="14">
        <v>13.86049</v>
      </c>
      <c r="X558" s="14">
        <v>17.662960000000002</v>
      </c>
      <c r="Y558" s="14">
        <v>18.179870000000001</v>
      </c>
      <c r="Z558" s="14">
        <v>17.672080000000001</v>
      </c>
      <c r="AA558" s="14">
        <v>17.528569999999998</v>
      </c>
      <c r="AB558" s="14">
        <v>16.414470000000001</v>
      </c>
      <c r="AC558" s="14">
        <v>13.67858</v>
      </c>
      <c r="AD558" s="14">
        <v>11.012169999999999</v>
      </c>
      <c r="AE558" s="14">
        <v>-2.0056349999999998</v>
      </c>
      <c r="AF558" s="14">
        <v>-2.2896139999999998</v>
      </c>
      <c r="AG558" s="14">
        <v>-2.8555250000000001</v>
      </c>
      <c r="AH558" s="14">
        <v>-2.13049</v>
      </c>
      <c r="AI558" s="14">
        <v>-2.2482250000000001</v>
      </c>
      <c r="AJ558" s="14">
        <v>-2.4729679999999998</v>
      </c>
      <c r="AK558" s="14">
        <v>-2.0732659999999998</v>
      </c>
      <c r="AL558" s="14">
        <v>-1.2922739999999999</v>
      </c>
      <c r="AM558" s="14">
        <v>-1.4560219999999999</v>
      </c>
      <c r="AN558" s="14">
        <v>-1.7536039999999999</v>
      </c>
      <c r="AO558" s="14">
        <v>-2.0697230000000002</v>
      </c>
      <c r="AP558" s="14">
        <v>-1.0662910000000001</v>
      </c>
      <c r="AQ558" s="14">
        <v>-0.94462049999999997</v>
      </c>
      <c r="AR558" s="14">
        <v>-0.56456019999999996</v>
      </c>
      <c r="AS558" s="14">
        <v>-0.84600739999999996</v>
      </c>
      <c r="AT558" s="14">
        <v>0.1415035</v>
      </c>
      <c r="AU558" s="14">
        <v>0.74634310000000004</v>
      </c>
      <c r="AV558" s="14">
        <v>0.50889459999999997</v>
      </c>
      <c r="AW558" s="14">
        <v>-0.11127040000000001</v>
      </c>
      <c r="AX558" s="14">
        <v>-5.6522999999999999E-3</v>
      </c>
      <c r="AY558" s="14">
        <v>0.84557309999999997</v>
      </c>
      <c r="AZ558" s="14">
        <v>0.7872401</v>
      </c>
      <c r="BA558" s="14">
        <v>3.9485800000000001E-2</v>
      </c>
      <c r="BB558" s="14">
        <v>-0.73945229999999995</v>
      </c>
      <c r="BC558" s="14">
        <v>-1.5376939999999999</v>
      </c>
      <c r="BD558" s="14">
        <v>-1.8259540000000001</v>
      </c>
      <c r="BE558" s="14">
        <v>-2.366997</v>
      </c>
      <c r="BF558" s="14">
        <v>-1.710026</v>
      </c>
      <c r="BG558" s="14">
        <v>-1.8339780000000001</v>
      </c>
      <c r="BH558" s="14">
        <v>-1.91882</v>
      </c>
      <c r="BI558" s="14">
        <v>-1.5677410000000001</v>
      </c>
      <c r="BJ558" s="14">
        <v>-0.77961000000000003</v>
      </c>
      <c r="BK558" s="14">
        <v>-0.91987680000000005</v>
      </c>
      <c r="BL558" s="14">
        <v>-1.1598809999999999</v>
      </c>
      <c r="BM558" s="14">
        <v>-1.508419</v>
      </c>
      <c r="BN558" s="14">
        <v>-0.49901210000000001</v>
      </c>
      <c r="BO558" s="14">
        <v>-0.3894512</v>
      </c>
      <c r="BP558" s="14">
        <v>-3.07651E-2</v>
      </c>
      <c r="BQ558" s="14">
        <v>-0.300647</v>
      </c>
      <c r="BR558" s="14">
        <v>0.67429450000000002</v>
      </c>
      <c r="BS558" s="14">
        <v>1.272411</v>
      </c>
      <c r="BT558" s="14">
        <v>1.064076</v>
      </c>
      <c r="BU558" s="14">
        <v>0.41391050000000001</v>
      </c>
      <c r="BV558" s="14">
        <v>0.46369450000000001</v>
      </c>
      <c r="BW558" s="14">
        <v>1.2715399999999999</v>
      </c>
      <c r="BX558" s="14">
        <v>1.1868620000000001</v>
      </c>
      <c r="BY558" s="14">
        <v>0.42329519999999998</v>
      </c>
      <c r="BZ558" s="14">
        <v>-0.37342649999999999</v>
      </c>
      <c r="CA558" s="14">
        <v>-1.2135990000000001</v>
      </c>
      <c r="CB558" s="14">
        <v>-1.5048239999999999</v>
      </c>
      <c r="CC558" s="14">
        <v>-2.028645</v>
      </c>
      <c r="CD558" s="14">
        <v>-1.4188130000000001</v>
      </c>
      <c r="CE558" s="14">
        <v>-1.547072</v>
      </c>
      <c r="CF558" s="14">
        <v>-1.535018</v>
      </c>
      <c r="CG558" s="14">
        <v>-1.2176169999999999</v>
      </c>
      <c r="CH558" s="14">
        <v>-0.4245409</v>
      </c>
      <c r="CI558" s="14">
        <v>-0.54854420000000004</v>
      </c>
      <c r="CJ558" s="14">
        <v>-0.74867019999999995</v>
      </c>
      <c r="CK558" s="14">
        <v>-1.1196619999999999</v>
      </c>
      <c r="CL558" s="14">
        <v>-0.1061161</v>
      </c>
      <c r="CM558" s="14">
        <v>-4.9426000000000001E-3</v>
      </c>
      <c r="CN558" s="14">
        <v>0.33893980000000001</v>
      </c>
      <c r="CO558" s="14">
        <v>7.7067899999999995E-2</v>
      </c>
      <c r="CP558" s="14">
        <v>1.043304</v>
      </c>
      <c r="CQ558" s="14">
        <v>1.6367640000000001</v>
      </c>
      <c r="CR558" s="14">
        <v>1.448593</v>
      </c>
      <c r="CS558" s="14">
        <v>0.77764920000000004</v>
      </c>
      <c r="CT558" s="14">
        <v>0.78876259999999998</v>
      </c>
      <c r="CU558" s="14">
        <v>1.5665629999999999</v>
      </c>
      <c r="CV558" s="14">
        <v>1.463638</v>
      </c>
      <c r="CW558" s="14">
        <v>0.68912050000000002</v>
      </c>
      <c r="CX558" s="14">
        <v>-0.1199182</v>
      </c>
      <c r="CY558" s="14">
        <v>-0.88950419999999997</v>
      </c>
      <c r="CZ558" s="14">
        <v>-1.1836949999999999</v>
      </c>
      <c r="DA558" s="14">
        <v>-1.690293</v>
      </c>
      <c r="DB558" s="14">
        <v>-1.1276010000000001</v>
      </c>
      <c r="DC558" s="14">
        <v>-1.2601659999999999</v>
      </c>
      <c r="DD558" s="14">
        <v>-1.151216</v>
      </c>
      <c r="DE558" s="14">
        <v>-0.86749180000000004</v>
      </c>
      <c r="DF558" s="14">
        <v>-6.94718E-2</v>
      </c>
      <c r="DG558" s="14">
        <v>-0.1772116</v>
      </c>
      <c r="DH558" s="14">
        <v>-0.33745940000000002</v>
      </c>
      <c r="DI558" s="14">
        <v>-0.73090409999999995</v>
      </c>
      <c r="DJ558" s="14">
        <v>0.28677989999999998</v>
      </c>
      <c r="DK558" s="14">
        <v>0.37956600000000001</v>
      </c>
      <c r="DL558" s="14">
        <v>0.70864459999999996</v>
      </c>
      <c r="DM558" s="14">
        <v>0.45478279999999999</v>
      </c>
      <c r="DN558" s="14">
        <v>1.4123129999999999</v>
      </c>
      <c r="DO558" s="14">
        <v>2.0011160000000001</v>
      </c>
      <c r="DP558" s="14">
        <v>1.83311</v>
      </c>
      <c r="DQ558" s="14">
        <v>1.1413880000000001</v>
      </c>
      <c r="DR558" s="14">
        <v>1.113831</v>
      </c>
      <c r="DS558" s="14">
        <v>1.8615870000000001</v>
      </c>
      <c r="DT558" s="14">
        <v>1.740415</v>
      </c>
      <c r="DU558" s="14">
        <v>0.95494570000000001</v>
      </c>
      <c r="DV558" s="14">
        <v>0.13359019999999999</v>
      </c>
      <c r="DW558" s="14">
        <v>-0.42156280000000002</v>
      </c>
      <c r="DX558" s="14">
        <v>-0.72003450000000002</v>
      </c>
      <c r="DY558" s="14">
        <v>-1.2017659999999999</v>
      </c>
      <c r="DZ558" s="14">
        <v>-0.70713669999999995</v>
      </c>
      <c r="EA558" s="14">
        <v>-0.84591910000000003</v>
      </c>
      <c r="EB558" s="14">
        <v>-0.59706780000000004</v>
      </c>
      <c r="EC558" s="14">
        <v>-0.36196739999999999</v>
      </c>
      <c r="ED558" s="14">
        <v>0.44319170000000002</v>
      </c>
      <c r="EE558" s="14">
        <v>0.35893380000000003</v>
      </c>
      <c r="EF558" s="14">
        <v>0.25626369999999998</v>
      </c>
      <c r="EG558" s="14">
        <v>-0.1695999</v>
      </c>
      <c r="EH558" s="14">
        <v>0.85405920000000002</v>
      </c>
      <c r="EI558" s="14">
        <v>0.93473539999999999</v>
      </c>
      <c r="EJ558" s="14">
        <v>1.24244</v>
      </c>
      <c r="EK558" s="14">
        <v>1.000143</v>
      </c>
      <c r="EL558" s="14">
        <v>1.9451039999999999</v>
      </c>
      <c r="EM558" s="14">
        <v>2.5271840000000001</v>
      </c>
      <c r="EN558" s="14">
        <v>2.3882919999999999</v>
      </c>
      <c r="EO558" s="14">
        <v>1.666569</v>
      </c>
      <c r="EP558" s="14">
        <v>1.5831770000000001</v>
      </c>
      <c r="EQ558" s="14">
        <v>2.2875529999999999</v>
      </c>
      <c r="ER558" s="14">
        <v>2.140037</v>
      </c>
      <c r="ES558" s="14">
        <v>1.3387549999999999</v>
      </c>
      <c r="ET558" s="14">
        <v>0.4996159</v>
      </c>
      <c r="EU558" s="14">
        <v>49.51596</v>
      </c>
      <c r="EV558" s="14">
        <v>49.013240000000003</v>
      </c>
      <c r="EW558" s="14">
        <v>48.334879999999998</v>
      </c>
      <c r="EX558" s="14">
        <v>48.196620000000003</v>
      </c>
      <c r="EY558" s="14">
        <v>48.810360000000003</v>
      </c>
      <c r="EZ558" s="14">
        <v>48.622410000000002</v>
      </c>
      <c r="FA558" s="14">
        <v>48.93976</v>
      </c>
      <c r="FB558" s="14">
        <v>49.122779999999999</v>
      </c>
      <c r="FC558" s="14">
        <v>50.590339999999998</v>
      </c>
      <c r="FD558" s="14">
        <v>52.529330000000002</v>
      </c>
      <c r="FE558" s="14">
        <v>54.705410000000001</v>
      </c>
      <c r="FF558" s="14">
        <v>55.430570000000003</v>
      </c>
      <c r="FG558" s="14">
        <v>54.533740000000002</v>
      </c>
      <c r="FH558" s="14">
        <v>51.518900000000002</v>
      </c>
      <c r="FI558" s="14">
        <v>52.262540000000001</v>
      </c>
      <c r="FJ558" s="14">
        <v>53.029470000000003</v>
      </c>
      <c r="FK558" s="14">
        <v>52.361800000000002</v>
      </c>
      <c r="FL558" s="14">
        <v>51.752830000000003</v>
      </c>
      <c r="FM558" s="14">
        <v>50.741100000000003</v>
      </c>
      <c r="FN558" s="14">
        <v>50.99409</v>
      </c>
      <c r="FO558" s="14">
        <v>51.5764</v>
      </c>
      <c r="FP558" s="14">
        <v>50.387529999999998</v>
      </c>
      <c r="FQ558" s="14">
        <v>50.129449999999999</v>
      </c>
      <c r="FR558" s="14">
        <v>49.92754</v>
      </c>
      <c r="FS558" s="14">
        <v>19.573309999999999</v>
      </c>
      <c r="FT558" s="14">
        <v>0.45082949999999999</v>
      </c>
      <c r="FU558" s="14">
        <v>0.55847100000000005</v>
      </c>
      <c r="FW558" s="14"/>
      <c r="HY558" s="52"/>
      <c r="IA558" s="52"/>
    </row>
    <row r="559" spans="1:235" x14ac:dyDescent="0.6">
      <c r="A559" t="s">
        <v>226</v>
      </c>
      <c r="B559" t="s">
        <v>0</v>
      </c>
      <c r="C559" t="s">
        <v>260</v>
      </c>
      <c r="D559" s="53" t="s">
        <v>247</v>
      </c>
      <c r="E559" t="s">
        <v>221</v>
      </c>
      <c r="F559" s="14">
        <v>10843</v>
      </c>
      <c r="G559" s="14">
        <v>7.1222839999999996</v>
      </c>
      <c r="H559" s="14">
        <v>6.4484459999999997</v>
      </c>
      <c r="I559" s="14">
        <v>6.4763169999999999</v>
      </c>
      <c r="J559" s="14">
        <v>6.6303879999999999</v>
      </c>
      <c r="K559" s="14">
        <v>6.8489000000000004</v>
      </c>
      <c r="L559" s="14">
        <v>7.8589339999999996</v>
      </c>
      <c r="M559" s="14">
        <v>9.0136979999999998</v>
      </c>
      <c r="N559" s="14">
        <v>7.6187399999999998</v>
      </c>
      <c r="O559" s="14">
        <v>2.9916649999999998</v>
      </c>
      <c r="P559" s="14">
        <v>-0.1945925</v>
      </c>
      <c r="Q559" s="14">
        <v>0.96361909999999995</v>
      </c>
      <c r="R559" s="14">
        <v>1.8807199999999999</v>
      </c>
      <c r="S559" s="14">
        <v>5.7051460000000001</v>
      </c>
      <c r="T559" s="14">
        <v>7.0022630000000001</v>
      </c>
      <c r="U559" s="14">
        <v>7.7779259999999999</v>
      </c>
      <c r="V559" s="14">
        <v>9.1510750000000005</v>
      </c>
      <c r="W559" s="14">
        <v>11.19035</v>
      </c>
      <c r="X559" s="14">
        <v>13.82733</v>
      </c>
      <c r="Y559" s="14">
        <v>14.283910000000001</v>
      </c>
      <c r="Z559" s="14">
        <v>14.18533</v>
      </c>
      <c r="AA559" s="14">
        <v>13.346170000000001</v>
      </c>
      <c r="AB559" s="14">
        <v>12.76219</v>
      </c>
      <c r="AC559" s="14">
        <v>10.61469</v>
      </c>
      <c r="AD559" s="14">
        <v>9.5436150000000008</v>
      </c>
      <c r="AE559" s="14">
        <v>-2.1199340000000002</v>
      </c>
      <c r="AF559" s="14">
        <v>-2.3098779999999999</v>
      </c>
      <c r="AG559" s="14">
        <v>-1.7250909999999999</v>
      </c>
      <c r="AH559" s="14">
        <v>-1.252872</v>
      </c>
      <c r="AI559" s="14">
        <v>-1.119969</v>
      </c>
      <c r="AJ559" s="14">
        <v>-0.80032239999999999</v>
      </c>
      <c r="AK559" s="14">
        <v>-0.97525850000000003</v>
      </c>
      <c r="AL559" s="14">
        <v>-1.412631</v>
      </c>
      <c r="AM559" s="14">
        <v>-1.1450039999999999</v>
      </c>
      <c r="AN559" s="14">
        <v>-0.64996480000000001</v>
      </c>
      <c r="AO559" s="14">
        <v>-0.36627369999999998</v>
      </c>
      <c r="AP559" s="14">
        <v>0.33003739999999998</v>
      </c>
      <c r="AQ559" s="14">
        <v>9.0627299999999994E-2</v>
      </c>
      <c r="AR559" s="14">
        <v>0.21212739999999999</v>
      </c>
      <c r="AS559" s="14">
        <v>6.2572699999999995E-2</v>
      </c>
      <c r="AT559" s="14">
        <v>6.5799499999999997E-2</v>
      </c>
      <c r="AU559" s="14">
        <v>0.88768970000000003</v>
      </c>
      <c r="AV559" s="14">
        <v>0.6874806</v>
      </c>
      <c r="AW559" s="14">
        <v>0.51142659999999995</v>
      </c>
      <c r="AX559" s="14">
        <v>0.76385519999999996</v>
      </c>
      <c r="AY559" s="14">
        <v>0.48179490000000003</v>
      </c>
      <c r="AZ559" s="14">
        <v>0.94995700000000005</v>
      </c>
      <c r="BA559" s="14">
        <v>0.19579350000000001</v>
      </c>
      <c r="BB559" s="14">
        <v>0.21130959999999999</v>
      </c>
      <c r="BC559" s="14">
        <v>-1.686434</v>
      </c>
      <c r="BD559" s="14">
        <v>-1.851126</v>
      </c>
      <c r="BE559" s="14">
        <v>-1.375588</v>
      </c>
      <c r="BF559" s="14">
        <v>-0.93498760000000003</v>
      </c>
      <c r="BG559" s="14">
        <v>-0.78265669999999998</v>
      </c>
      <c r="BH559" s="14">
        <v>-0.44946419999999998</v>
      </c>
      <c r="BI559" s="14">
        <v>-0.60434759999999998</v>
      </c>
      <c r="BJ559" s="14">
        <v>-0.92200649999999995</v>
      </c>
      <c r="BK559" s="14">
        <v>-0.63405900000000004</v>
      </c>
      <c r="BL559" s="14">
        <v>-0.2209334</v>
      </c>
      <c r="BM559" s="14">
        <v>3.9820300000000003E-2</v>
      </c>
      <c r="BN559" s="14">
        <v>0.71267899999999995</v>
      </c>
      <c r="BO559" s="14">
        <v>0.45320349999999998</v>
      </c>
      <c r="BP559" s="14">
        <v>0.55012749999999999</v>
      </c>
      <c r="BQ559" s="14">
        <v>0.43381259999999999</v>
      </c>
      <c r="BR559" s="14">
        <v>0.4413069</v>
      </c>
      <c r="BS559" s="14">
        <v>1.285731</v>
      </c>
      <c r="BT559" s="14">
        <v>0.99299979999999999</v>
      </c>
      <c r="BU559" s="14">
        <v>0.79475220000000002</v>
      </c>
      <c r="BV559" s="14">
        <v>1.049415</v>
      </c>
      <c r="BW559" s="14">
        <v>0.77628399999999997</v>
      </c>
      <c r="BX559" s="14">
        <v>1.185778</v>
      </c>
      <c r="BY559" s="14">
        <v>0.45851999999999998</v>
      </c>
      <c r="BZ559" s="14">
        <v>0.60489499999999996</v>
      </c>
      <c r="CA559" s="14">
        <v>-1.3861939999999999</v>
      </c>
      <c r="CB559" s="14">
        <v>-1.5333950000000001</v>
      </c>
      <c r="CC559" s="14">
        <v>-1.1335230000000001</v>
      </c>
      <c r="CD559" s="14">
        <v>-0.71482159999999995</v>
      </c>
      <c r="CE559" s="14">
        <v>-0.54903539999999995</v>
      </c>
      <c r="CF559" s="14">
        <v>-0.2064609</v>
      </c>
      <c r="CG559" s="14">
        <v>-0.34745589999999998</v>
      </c>
      <c r="CH559" s="14">
        <v>-0.58220170000000004</v>
      </c>
      <c r="CI559" s="14">
        <v>-0.28018019999999999</v>
      </c>
      <c r="CJ559" s="14">
        <v>7.6212500000000002E-2</v>
      </c>
      <c r="CK559" s="14">
        <v>0.32107980000000003</v>
      </c>
      <c r="CL559" s="14">
        <v>0.97769539999999999</v>
      </c>
      <c r="CM559" s="14">
        <v>0.70432269999999997</v>
      </c>
      <c r="CN559" s="14">
        <v>0.78422530000000001</v>
      </c>
      <c r="CO559" s="14">
        <v>0.6909322</v>
      </c>
      <c r="CP559" s="14">
        <v>0.70138230000000001</v>
      </c>
      <c r="CQ559" s="14">
        <v>1.5614129999999999</v>
      </c>
      <c r="CR559" s="14">
        <v>1.204602</v>
      </c>
      <c r="CS559" s="14">
        <v>0.99098269999999999</v>
      </c>
      <c r="CT559" s="14">
        <v>1.2471920000000001</v>
      </c>
      <c r="CU559" s="14">
        <v>0.98024619999999996</v>
      </c>
      <c r="CV559" s="14">
        <v>1.3491070000000001</v>
      </c>
      <c r="CW559" s="14">
        <v>0.64048369999999999</v>
      </c>
      <c r="CX559" s="14">
        <v>0.87749109999999997</v>
      </c>
      <c r="CY559" s="14">
        <v>-1.0859540000000001</v>
      </c>
      <c r="CZ559" s="14">
        <v>-1.215665</v>
      </c>
      <c r="DA559" s="14">
        <v>-0.89145799999999997</v>
      </c>
      <c r="DB559" s="14">
        <v>-0.49465559999999997</v>
      </c>
      <c r="DC559" s="14">
        <v>-0.31541409999999998</v>
      </c>
      <c r="DD559" s="14">
        <v>3.6542400000000003E-2</v>
      </c>
      <c r="DE559" s="14">
        <v>-9.05643E-2</v>
      </c>
      <c r="DF559" s="14">
        <v>-0.2423968</v>
      </c>
      <c r="DG559" s="14">
        <v>7.36985E-2</v>
      </c>
      <c r="DH559" s="14">
        <v>0.37335829999999998</v>
      </c>
      <c r="DI559" s="14">
        <v>0.60233930000000002</v>
      </c>
      <c r="DJ559" s="14">
        <v>1.242712</v>
      </c>
      <c r="DK559" s="14">
        <v>0.95544189999999996</v>
      </c>
      <c r="DL559" s="14">
        <v>1.0183230000000001</v>
      </c>
      <c r="DM559" s="14">
        <v>0.9480518</v>
      </c>
      <c r="DN559" s="14">
        <v>0.96145760000000002</v>
      </c>
      <c r="DO559" s="14">
        <v>1.8370949999999999</v>
      </c>
      <c r="DP559" s="14">
        <v>1.4162030000000001</v>
      </c>
      <c r="DQ559" s="14">
        <v>1.1872130000000001</v>
      </c>
      <c r="DR559" s="14">
        <v>1.4449700000000001</v>
      </c>
      <c r="DS559" s="14">
        <v>1.1842079999999999</v>
      </c>
      <c r="DT559" s="14">
        <v>1.512435</v>
      </c>
      <c r="DU559" s="14">
        <v>0.82244729999999999</v>
      </c>
      <c r="DV559" s="14">
        <v>1.1500870000000001</v>
      </c>
      <c r="DW559" s="14">
        <v>-0.65245430000000004</v>
      </c>
      <c r="DX559" s="14">
        <v>-0.75691229999999998</v>
      </c>
      <c r="DY559" s="14">
        <v>-0.54195479999999996</v>
      </c>
      <c r="DZ559" s="14">
        <v>-0.17677090000000001</v>
      </c>
      <c r="EA559" s="14">
        <v>2.1897900000000001E-2</v>
      </c>
      <c r="EB559" s="14">
        <v>0.38740049999999998</v>
      </c>
      <c r="EC559" s="14">
        <v>0.2803466</v>
      </c>
      <c r="ED559" s="14">
        <v>0.24822739999999999</v>
      </c>
      <c r="EE559" s="14">
        <v>0.58464320000000003</v>
      </c>
      <c r="EF559" s="14">
        <v>0.80238969999999998</v>
      </c>
      <c r="EG559" s="14">
        <v>1.0084329999999999</v>
      </c>
      <c r="EH559" s="14">
        <v>1.625353</v>
      </c>
      <c r="EI559" s="14">
        <v>1.3180179999999999</v>
      </c>
      <c r="EJ559" s="14">
        <v>1.3563229999999999</v>
      </c>
      <c r="EK559" s="14">
        <v>1.3192919999999999</v>
      </c>
      <c r="EL559" s="14">
        <v>1.336965</v>
      </c>
      <c r="EM559" s="14">
        <v>2.2351369999999999</v>
      </c>
      <c r="EN559" s="14">
        <v>1.721722</v>
      </c>
      <c r="EO559" s="14">
        <v>1.470539</v>
      </c>
      <c r="EP559" s="14">
        <v>1.730529</v>
      </c>
      <c r="EQ559" s="14">
        <v>1.4786969999999999</v>
      </c>
      <c r="ER559" s="14">
        <v>1.748256</v>
      </c>
      <c r="ES559" s="14">
        <v>1.0851740000000001</v>
      </c>
      <c r="ET559" s="14">
        <v>1.5436730000000001</v>
      </c>
      <c r="EU559" s="14">
        <v>48.366689999999998</v>
      </c>
      <c r="EV559" s="14">
        <v>48.398389999999999</v>
      </c>
      <c r="EW559" s="14">
        <v>47.006619999999998</v>
      </c>
      <c r="EX559" s="14">
        <v>46.541910000000001</v>
      </c>
      <c r="EY559" s="14">
        <v>47.131390000000003</v>
      </c>
      <c r="EZ559" s="14">
        <v>47.680889999999998</v>
      </c>
      <c r="FA559" s="14">
        <v>47.847529999999999</v>
      </c>
      <c r="FB559" s="14">
        <v>47.89228</v>
      </c>
      <c r="FC559" s="14">
        <v>49.601300000000002</v>
      </c>
      <c r="FD559" s="14">
        <v>52.519060000000003</v>
      </c>
      <c r="FE559" s="14">
        <v>53.551380000000002</v>
      </c>
      <c r="FF559" s="14">
        <v>55.563249999999996</v>
      </c>
      <c r="FG559" s="14">
        <v>55.500329999999998</v>
      </c>
      <c r="FH559" s="14">
        <v>51.573590000000003</v>
      </c>
      <c r="FI559" s="14">
        <v>51.53369</v>
      </c>
      <c r="FJ559" s="14">
        <v>52.208159999999999</v>
      </c>
      <c r="FK559" s="14">
        <v>51.426729999999999</v>
      </c>
      <c r="FL559" s="14">
        <v>50.686059999999998</v>
      </c>
      <c r="FM559" s="14">
        <v>49.848300000000002</v>
      </c>
      <c r="FN559" s="14">
        <v>49.845849999999999</v>
      </c>
      <c r="FO559" s="14">
        <v>50.431089999999998</v>
      </c>
      <c r="FP559" s="14">
        <v>49.294429999999998</v>
      </c>
      <c r="FQ559" s="14">
        <v>49.07732</v>
      </c>
      <c r="FR559" s="14">
        <v>48.594790000000003</v>
      </c>
      <c r="FS559" s="14">
        <v>7.8262520000000002</v>
      </c>
      <c r="FT559" s="14">
        <v>0.32513320000000001</v>
      </c>
      <c r="FU559" s="14">
        <v>0.32585219999999998</v>
      </c>
      <c r="FW559" s="14"/>
      <c r="HY559" s="52"/>
    </row>
    <row r="560" spans="1:235" x14ac:dyDescent="0.6">
      <c r="A560" t="s">
        <v>226</v>
      </c>
      <c r="B560" t="s">
        <v>0</v>
      </c>
      <c r="C560" t="s">
        <v>260</v>
      </c>
      <c r="D560" s="53" t="s">
        <v>236</v>
      </c>
      <c r="E560" t="s">
        <v>219</v>
      </c>
      <c r="F560" s="14">
        <v>29787</v>
      </c>
      <c r="G560" s="14">
        <v>23.460460000000001</v>
      </c>
      <c r="H560" s="14">
        <v>20.855820000000001</v>
      </c>
      <c r="I560" s="14">
        <v>18.736630000000002</v>
      </c>
      <c r="J560" s="14">
        <v>17.41807</v>
      </c>
      <c r="K560" s="14">
        <v>16.829940000000001</v>
      </c>
      <c r="L560" s="14">
        <v>16.583590000000001</v>
      </c>
      <c r="M560" s="14">
        <v>16.126090000000001</v>
      </c>
      <c r="N560" s="14">
        <v>12.12501</v>
      </c>
      <c r="O560" s="14">
        <v>1.997892</v>
      </c>
      <c r="P560" s="14">
        <v>-11.42334</v>
      </c>
      <c r="Q560" s="14">
        <v>-20.695620000000002</v>
      </c>
      <c r="R560" s="14">
        <v>-26.301259999999999</v>
      </c>
      <c r="S560" s="14">
        <v>-26.333760000000002</v>
      </c>
      <c r="T560" s="14">
        <v>-24.406420000000001</v>
      </c>
      <c r="U560" s="14">
        <v>-17.538889999999999</v>
      </c>
      <c r="V560" s="14">
        <v>-8.9260199999999994</v>
      </c>
      <c r="W560" s="14">
        <v>3.6653929999999999</v>
      </c>
      <c r="X560" s="14">
        <v>20.172339999999998</v>
      </c>
      <c r="Y560" s="14">
        <v>32.42662</v>
      </c>
      <c r="Z560" s="14">
        <v>38.689599999999999</v>
      </c>
      <c r="AA560" s="14">
        <v>39.130830000000003</v>
      </c>
      <c r="AB560" s="14">
        <v>37.169490000000003</v>
      </c>
      <c r="AC560" s="14">
        <v>32.654209999999999</v>
      </c>
      <c r="AD560" s="14">
        <v>27.546669999999999</v>
      </c>
      <c r="AE560" s="14">
        <v>-2.5784120000000001</v>
      </c>
      <c r="AF560" s="14">
        <v>-2.5927289999999998</v>
      </c>
      <c r="AG560" s="14">
        <v>-2.3969339999999999</v>
      </c>
      <c r="AH560" s="14">
        <v>-2.1560820000000001</v>
      </c>
      <c r="AI560" s="14">
        <v>-1.8406439999999999</v>
      </c>
      <c r="AJ560" s="14">
        <v>-1.6337630000000001</v>
      </c>
      <c r="AK560" s="14">
        <v>-1.099899</v>
      </c>
      <c r="AL560" s="14">
        <v>-0.72418610000000005</v>
      </c>
      <c r="AM560" s="14">
        <v>-1.097045</v>
      </c>
      <c r="AN560" s="14">
        <v>-1.203843</v>
      </c>
      <c r="AO560" s="14">
        <v>-0.4860276</v>
      </c>
      <c r="AP560" s="14">
        <v>-0.79100950000000003</v>
      </c>
      <c r="AQ560" s="14">
        <v>0.3373699</v>
      </c>
      <c r="AR560" s="14">
        <v>0.4445655</v>
      </c>
      <c r="AS560" s="14">
        <v>1.158396</v>
      </c>
      <c r="AT560" s="14">
        <v>1.0506720000000001</v>
      </c>
      <c r="AU560" s="14">
        <v>2.5828760000000002</v>
      </c>
      <c r="AV560" s="14">
        <v>3.1242480000000001</v>
      </c>
      <c r="AW560" s="14">
        <v>2.5286659999999999</v>
      </c>
      <c r="AX560" s="14">
        <v>3.193343</v>
      </c>
      <c r="AY560" s="14">
        <v>2.7810459999999999</v>
      </c>
      <c r="AZ560" s="14">
        <v>1.3715280000000001</v>
      </c>
      <c r="BA560" s="14">
        <v>0.53733969999999998</v>
      </c>
      <c r="BB560" s="14">
        <v>-6.1723000000000004E-3</v>
      </c>
      <c r="BC560" s="14">
        <v>-2.0412699999999999</v>
      </c>
      <c r="BD560" s="14">
        <v>-2.0880489999999998</v>
      </c>
      <c r="BE560" s="14">
        <v>-1.965722</v>
      </c>
      <c r="BF560" s="14">
        <v>-1.724229</v>
      </c>
      <c r="BG560" s="14">
        <v>-1.397575</v>
      </c>
      <c r="BH560" s="14">
        <v>-1.2577199999999999</v>
      </c>
      <c r="BI560" s="14">
        <v>-0.73453590000000002</v>
      </c>
      <c r="BJ560" s="14">
        <v>-0.33593139999999999</v>
      </c>
      <c r="BK560" s="14">
        <v>-0.63555320000000004</v>
      </c>
      <c r="BL560" s="14">
        <v>-0.69406250000000003</v>
      </c>
      <c r="BM560" s="14">
        <v>3.6976299999999997E-2</v>
      </c>
      <c r="BN560" s="14">
        <v>-0.1563244</v>
      </c>
      <c r="BO560" s="14">
        <v>1.0008459999999999</v>
      </c>
      <c r="BP560" s="14">
        <v>1.2065189999999999</v>
      </c>
      <c r="BQ560" s="14">
        <v>1.925527</v>
      </c>
      <c r="BR560" s="14">
        <v>1.8255669999999999</v>
      </c>
      <c r="BS560" s="14">
        <v>3.3468900000000001</v>
      </c>
      <c r="BT560" s="14">
        <v>3.8747669999999999</v>
      </c>
      <c r="BU560" s="14">
        <v>3.188571</v>
      </c>
      <c r="BV560" s="14">
        <v>3.7583709999999999</v>
      </c>
      <c r="BW560" s="14">
        <v>3.2967849999999999</v>
      </c>
      <c r="BX560" s="14">
        <v>1.904458</v>
      </c>
      <c r="BY560" s="14">
        <v>1.0736049999999999</v>
      </c>
      <c r="BZ560" s="14">
        <v>0.48665000000000003</v>
      </c>
      <c r="CA560" s="14">
        <v>-1.6692469999999999</v>
      </c>
      <c r="CB560" s="14">
        <v>-1.73851</v>
      </c>
      <c r="CC560" s="14">
        <v>-1.6670659999999999</v>
      </c>
      <c r="CD560" s="14">
        <v>-1.4251290000000001</v>
      </c>
      <c r="CE560" s="14">
        <v>-1.090706</v>
      </c>
      <c r="CF560" s="14">
        <v>-0.99727299999999997</v>
      </c>
      <c r="CG560" s="14">
        <v>-0.48148659999999999</v>
      </c>
      <c r="CH560" s="14">
        <v>-6.7027299999999998E-2</v>
      </c>
      <c r="CI560" s="14">
        <v>-0.31592540000000002</v>
      </c>
      <c r="CJ560" s="14">
        <v>-0.34099030000000002</v>
      </c>
      <c r="CK560" s="14">
        <v>0.39920729999999999</v>
      </c>
      <c r="CL560" s="14">
        <v>0.28325650000000002</v>
      </c>
      <c r="CM560" s="14">
        <v>1.460367</v>
      </c>
      <c r="CN560" s="14">
        <v>1.734245</v>
      </c>
      <c r="CO560" s="14">
        <v>2.4568400000000001</v>
      </c>
      <c r="CP560" s="14">
        <v>2.3622570000000001</v>
      </c>
      <c r="CQ560" s="14">
        <v>3.8760430000000001</v>
      </c>
      <c r="CR560" s="14">
        <v>4.3945749999999997</v>
      </c>
      <c r="CS560" s="14">
        <v>3.6456200000000001</v>
      </c>
      <c r="CT560" s="14">
        <v>4.1497070000000003</v>
      </c>
      <c r="CU560" s="14">
        <v>3.6539830000000002</v>
      </c>
      <c r="CV560" s="14">
        <v>2.2735629999999998</v>
      </c>
      <c r="CW560" s="14">
        <v>1.4450210000000001</v>
      </c>
      <c r="CX560" s="14">
        <v>0.82797719999999997</v>
      </c>
      <c r="CY560" s="14">
        <v>-1.2972239999999999</v>
      </c>
      <c r="CZ560" s="14">
        <v>-1.38897</v>
      </c>
      <c r="DA560" s="14">
        <v>-1.3684099999999999</v>
      </c>
      <c r="DB560" s="14">
        <v>-1.126028</v>
      </c>
      <c r="DC560" s="14">
        <v>-0.78383800000000003</v>
      </c>
      <c r="DD560" s="14">
        <v>-0.73682639999999999</v>
      </c>
      <c r="DE560" s="14">
        <v>-0.22843730000000001</v>
      </c>
      <c r="DF560" s="14">
        <v>0.20187669999999999</v>
      </c>
      <c r="DG560" s="14">
        <v>3.7023999999999998E-3</v>
      </c>
      <c r="DH560" s="14">
        <v>1.2082000000000001E-2</v>
      </c>
      <c r="DI560" s="14">
        <v>0.76143819999999995</v>
      </c>
      <c r="DJ560" s="14">
        <v>0.72283739999999996</v>
      </c>
      <c r="DK560" s="14">
        <v>1.919889</v>
      </c>
      <c r="DL560" s="14">
        <v>2.2619720000000001</v>
      </c>
      <c r="DM560" s="14">
        <v>2.9881519999999999</v>
      </c>
      <c r="DN560" s="14">
        <v>2.8989470000000002</v>
      </c>
      <c r="DO560" s="14">
        <v>4.4051970000000003</v>
      </c>
      <c r="DP560" s="14">
        <v>4.9143819999999998</v>
      </c>
      <c r="DQ560" s="14">
        <v>4.1026680000000004</v>
      </c>
      <c r="DR560" s="14">
        <v>4.5410440000000003</v>
      </c>
      <c r="DS560" s="14">
        <v>4.0111819999999998</v>
      </c>
      <c r="DT560" s="14">
        <v>2.6426690000000002</v>
      </c>
      <c r="DU560" s="14">
        <v>1.8164370000000001</v>
      </c>
      <c r="DV560" s="14">
        <v>1.1693039999999999</v>
      </c>
      <c r="DW560" s="14">
        <v>-0.76008260000000005</v>
      </c>
      <c r="DX560" s="14">
        <v>-0.88429000000000002</v>
      </c>
      <c r="DY560" s="14">
        <v>-0.93719759999999996</v>
      </c>
      <c r="DZ560" s="14">
        <v>-0.69417479999999998</v>
      </c>
      <c r="EA560" s="14">
        <v>-0.34076869999999998</v>
      </c>
      <c r="EB560" s="14">
        <v>-0.36078300000000002</v>
      </c>
      <c r="EC560" s="14">
        <v>0.13692570000000001</v>
      </c>
      <c r="ED560" s="14">
        <v>0.59013150000000003</v>
      </c>
      <c r="EE560" s="14">
        <v>0.4651942</v>
      </c>
      <c r="EF560" s="14">
        <v>0.5218621</v>
      </c>
      <c r="EG560" s="14">
        <v>1.2844420000000001</v>
      </c>
      <c r="EH560" s="14">
        <v>1.3575219999999999</v>
      </c>
      <c r="EI560" s="14">
        <v>2.5833650000000001</v>
      </c>
      <c r="EJ560" s="14">
        <v>3.0239250000000002</v>
      </c>
      <c r="EK560" s="14">
        <v>3.7552829999999999</v>
      </c>
      <c r="EL560" s="14">
        <v>3.6738420000000001</v>
      </c>
      <c r="EM560" s="14">
        <v>5.1692109999999998</v>
      </c>
      <c r="EN560" s="14">
        <v>5.6649010000000004</v>
      </c>
      <c r="EO560" s="14">
        <v>4.7625729999999997</v>
      </c>
      <c r="EP560" s="14">
        <v>5.1060720000000002</v>
      </c>
      <c r="EQ560" s="14">
        <v>4.5269199999999996</v>
      </c>
      <c r="ER560" s="14">
        <v>3.1755990000000001</v>
      </c>
      <c r="ES560" s="14">
        <v>2.352703</v>
      </c>
      <c r="ET560" s="14">
        <v>1.6621269999999999</v>
      </c>
      <c r="EU560" s="14">
        <v>65.721369999999993</v>
      </c>
      <c r="EV560" s="14">
        <v>65.398449999999997</v>
      </c>
      <c r="EW560" s="14">
        <v>65.010750000000002</v>
      </c>
      <c r="EX560" s="14">
        <v>64.584729999999993</v>
      </c>
      <c r="EY560" s="14">
        <v>64.409080000000003</v>
      </c>
      <c r="EZ560" s="14">
        <v>64.210509999999999</v>
      </c>
      <c r="FA560" s="14">
        <v>64.043940000000006</v>
      </c>
      <c r="FB560" s="14">
        <v>65.080719999999999</v>
      </c>
      <c r="FC560" s="14">
        <v>67.338480000000004</v>
      </c>
      <c r="FD560" s="14">
        <v>70.646649999999994</v>
      </c>
      <c r="FE560" s="14">
        <v>74.394580000000005</v>
      </c>
      <c r="FF560" s="14">
        <v>77.317859999999996</v>
      </c>
      <c r="FG560" s="14">
        <v>78.912139999999994</v>
      </c>
      <c r="FH560" s="14">
        <v>79.617990000000006</v>
      </c>
      <c r="FI560" s="14">
        <v>79.746319999999997</v>
      </c>
      <c r="FJ560" s="14">
        <v>78.92313</v>
      </c>
      <c r="FK560" s="14">
        <v>77.990840000000006</v>
      </c>
      <c r="FL560" s="14">
        <v>76.993350000000007</v>
      </c>
      <c r="FM560" s="14">
        <v>75.33963</v>
      </c>
      <c r="FN560" s="14">
        <v>73.176860000000005</v>
      </c>
      <c r="FO560" s="14">
        <v>70.086259999999996</v>
      </c>
      <c r="FP560" s="14">
        <v>68.228179999999995</v>
      </c>
      <c r="FQ560" s="14">
        <v>67.109200000000001</v>
      </c>
      <c r="FR560" s="14">
        <v>66.4392</v>
      </c>
      <c r="FS560" s="14">
        <v>11.725199999999999</v>
      </c>
      <c r="FT560" s="14">
        <v>0.53289010000000003</v>
      </c>
      <c r="FU560" s="14">
        <v>0.7324157</v>
      </c>
      <c r="FW560" s="14"/>
      <c r="IA560" s="52"/>
    </row>
    <row r="561" spans="1:235" x14ac:dyDescent="0.6">
      <c r="A561" t="s">
        <v>226</v>
      </c>
      <c r="B561" t="s">
        <v>0</v>
      </c>
      <c r="C561" t="s">
        <v>260</v>
      </c>
      <c r="D561" s="53" t="s">
        <v>236</v>
      </c>
      <c r="E561" t="s">
        <v>220</v>
      </c>
      <c r="F561" s="14">
        <v>15839</v>
      </c>
      <c r="G561" s="14">
        <v>11.572889999999999</v>
      </c>
      <c r="H561" s="14">
        <v>10.41356</v>
      </c>
      <c r="I561" s="14">
        <v>9.3720540000000003</v>
      </c>
      <c r="J561" s="14">
        <v>8.9025560000000006</v>
      </c>
      <c r="K561" s="14">
        <v>8.2586270000000006</v>
      </c>
      <c r="L561" s="14">
        <v>8.2685739999999992</v>
      </c>
      <c r="M561" s="14">
        <v>8.0348880000000005</v>
      </c>
      <c r="N561" s="14">
        <v>6.4552690000000004</v>
      </c>
      <c r="O561" s="14">
        <v>2.0536840000000001</v>
      </c>
      <c r="P561" s="14">
        <v>-4.3811590000000002</v>
      </c>
      <c r="Q561" s="14">
        <v>-9.1202170000000002</v>
      </c>
      <c r="R561" s="14">
        <v>-12.357609999999999</v>
      </c>
      <c r="S561" s="14">
        <v>-12.63918</v>
      </c>
      <c r="T561" s="14">
        <v>-12.227830000000001</v>
      </c>
      <c r="U561" s="14">
        <v>-9.4942240000000009</v>
      </c>
      <c r="V561" s="14">
        <v>-5.5696969999999997</v>
      </c>
      <c r="W561" s="14">
        <v>-0.15516650000000001</v>
      </c>
      <c r="X561" s="14">
        <v>7.6268570000000002</v>
      </c>
      <c r="Y561" s="14">
        <v>13.53701</v>
      </c>
      <c r="Z561" s="14">
        <v>16.678149999999999</v>
      </c>
      <c r="AA561" s="14">
        <v>17.89312</v>
      </c>
      <c r="AB561" s="14">
        <v>17.45534</v>
      </c>
      <c r="AC561" s="14">
        <v>15.59647</v>
      </c>
      <c r="AD561" s="14">
        <v>13.252549999999999</v>
      </c>
      <c r="AE561" s="14">
        <v>-1.0920879999999999</v>
      </c>
      <c r="AF561" s="14">
        <v>-1.0897950000000001</v>
      </c>
      <c r="AG561" s="14">
        <v>-1.09693</v>
      </c>
      <c r="AH561" s="14">
        <v>-0.85852830000000002</v>
      </c>
      <c r="AI561" s="14">
        <v>-0.96060599999999996</v>
      </c>
      <c r="AJ561" s="14">
        <v>-0.77486829999999995</v>
      </c>
      <c r="AK561" s="14">
        <v>-0.70094529999999999</v>
      </c>
      <c r="AL561" s="14">
        <v>-0.72281419999999996</v>
      </c>
      <c r="AM561" s="14">
        <v>-1.0024949999999999</v>
      </c>
      <c r="AN561" s="14">
        <v>-1.2398610000000001</v>
      </c>
      <c r="AO561" s="14">
        <v>-0.73876940000000002</v>
      </c>
      <c r="AP561" s="14">
        <v>-0.7845818</v>
      </c>
      <c r="AQ561" s="14">
        <v>-0.1160976</v>
      </c>
      <c r="AR561" s="14">
        <v>0.2977649</v>
      </c>
      <c r="AS561" s="14">
        <v>0.51567110000000005</v>
      </c>
      <c r="AT561" s="14">
        <v>0.55421580000000004</v>
      </c>
      <c r="AU561" s="14">
        <v>1.0481290000000001</v>
      </c>
      <c r="AV561" s="14">
        <v>1.4503360000000001</v>
      </c>
      <c r="AW561" s="14">
        <v>1.015549</v>
      </c>
      <c r="AX561" s="14">
        <v>0.95826080000000002</v>
      </c>
      <c r="AY561" s="14">
        <v>1.1983029999999999</v>
      </c>
      <c r="AZ561" s="14">
        <v>0.76298549999999998</v>
      </c>
      <c r="BA561" s="14">
        <v>0.44757239999999998</v>
      </c>
      <c r="BB561" s="14">
        <v>9.6303600000000003E-2</v>
      </c>
      <c r="BC561" s="14">
        <v>-0.72294099999999994</v>
      </c>
      <c r="BD561" s="14">
        <v>-0.73928740000000004</v>
      </c>
      <c r="BE561" s="14">
        <v>-0.78545469999999995</v>
      </c>
      <c r="BF561" s="14">
        <v>-0.53799549999999996</v>
      </c>
      <c r="BG561" s="14">
        <v>-0.69864990000000005</v>
      </c>
      <c r="BH561" s="14">
        <v>-0.51452580000000003</v>
      </c>
      <c r="BI561" s="14">
        <v>-0.4256646</v>
      </c>
      <c r="BJ561" s="14">
        <v>-0.4047383</v>
      </c>
      <c r="BK561" s="14">
        <v>-0.59102149999999998</v>
      </c>
      <c r="BL561" s="14">
        <v>-0.81766970000000005</v>
      </c>
      <c r="BM561" s="14">
        <v>-0.32555509999999999</v>
      </c>
      <c r="BN561" s="14">
        <v>-0.32000790000000001</v>
      </c>
      <c r="BO561" s="14">
        <v>0.3636722</v>
      </c>
      <c r="BP561" s="14">
        <v>0.84146880000000002</v>
      </c>
      <c r="BQ561" s="14">
        <v>1.0882769999999999</v>
      </c>
      <c r="BR561" s="14">
        <v>1.161233</v>
      </c>
      <c r="BS561" s="14">
        <v>1.5404450000000001</v>
      </c>
      <c r="BT561" s="14">
        <v>1.9652590000000001</v>
      </c>
      <c r="BU561" s="14">
        <v>1.4716119999999999</v>
      </c>
      <c r="BV561" s="14">
        <v>1.373629</v>
      </c>
      <c r="BW561" s="14">
        <v>1.5792120000000001</v>
      </c>
      <c r="BX561" s="14">
        <v>1.123262</v>
      </c>
      <c r="BY561" s="14">
        <v>0.79111149999999997</v>
      </c>
      <c r="BZ561" s="14">
        <v>0.44076860000000001</v>
      </c>
      <c r="CA561" s="14">
        <v>-0.46727069999999998</v>
      </c>
      <c r="CB561" s="14">
        <v>-0.49652669999999999</v>
      </c>
      <c r="CC561" s="14">
        <v>-0.56972789999999995</v>
      </c>
      <c r="CD561" s="14">
        <v>-0.31599539999999998</v>
      </c>
      <c r="CE561" s="14">
        <v>-0.51722000000000001</v>
      </c>
      <c r="CF561" s="14">
        <v>-0.3342135</v>
      </c>
      <c r="CG561" s="14">
        <v>-0.23500599999999999</v>
      </c>
      <c r="CH561" s="14">
        <v>-0.18443989999999999</v>
      </c>
      <c r="CI561" s="14">
        <v>-0.30603649999999999</v>
      </c>
      <c r="CJ561" s="14">
        <v>-0.52526130000000004</v>
      </c>
      <c r="CK561" s="14">
        <v>-3.9364099999999999E-2</v>
      </c>
      <c r="CL561" s="14">
        <v>1.7546E-3</v>
      </c>
      <c r="CM561" s="14">
        <v>0.69595929999999995</v>
      </c>
      <c r="CN561" s="14">
        <v>1.2180359999999999</v>
      </c>
      <c r="CO561" s="14">
        <v>1.484863</v>
      </c>
      <c r="CP561" s="14">
        <v>1.5816509999999999</v>
      </c>
      <c r="CQ561" s="14">
        <v>1.8814219999999999</v>
      </c>
      <c r="CR561" s="14">
        <v>2.3218930000000002</v>
      </c>
      <c r="CS561" s="14">
        <v>1.787479</v>
      </c>
      <c r="CT561" s="14">
        <v>1.661313</v>
      </c>
      <c r="CU561" s="14">
        <v>1.843029</v>
      </c>
      <c r="CV561" s="14">
        <v>1.3727879999999999</v>
      </c>
      <c r="CW561" s="14">
        <v>1.0290459999999999</v>
      </c>
      <c r="CX561" s="14">
        <v>0.6793439</v>
      </c>
      <c r="CY561" s="14">
        <v>-0.21160039999999999</v>
      </c>
      <c r="CZ561" s="14">
        <v>-0.25376599999999999</v>
      </c>
      <c r="DA561" s="14">
        <v>-0.35400110000000001</v>
      </c>
      <c r="DB561" s="14">
        <v>-9.3995400000000007E-2</v>
      </c>
      <c r="DC561" s="14">
        <v>-0.33578999999999998</v>
      </c>
      <c r="DD561" s="14">
        <v>-0.15390110000000001</v>
      </c>
      <c r="DE561" s="14">
        <v>-4.4347499999999998E-2</v>
      </c>
      <c r="DF561" s="14">
        <v>3.5858500000000001E-2</v>
      </c>
      <c r="DG561" s="14">
        <v>-2.1051400000000001E-2</v>
      </c>
      <c r="DH561" s="14">
        <v>-0.2328529</v>
      </c>
      <c r="DI561" s="14">
        <v>0.24682680000000001</v>
      </c>
      <c r="DJ561" s="14">
        <v>0.3235171</v>
      </c>
      <c r="DK561" s="14">
        <v>1.028246</v>
      </c>
      <c r="DL561" s="14">
        <v>1.5946039999999999</v>
      </c>
      <c r="DM561" s="14">
        <v>1.881448</v>
      </c>
      <c r="DN561" s="14">
        <v>2.0020699999999998</v>
      </c>
      <c r="DO561" s="14">
        <v>2.2223989999999998</v>
      </c>
      <c r="DP561" s="14">
        <v>2.678528</v>
      </c>
      <c r="DQ561" s="14">
        <v>2.1033469999999999</v>
      </c>
      <c r="DR561" s="14">
        <v>1.948996</v>
      </c>
      <c r="DS561" s="14">
        <v>2.106846</v>
      </c>
      <c r="DT561" s="14">
        <v>1.622315</v>
      </c>
      <c r="DU561" s="14">
        <v>1.26698</v>
      </c>
      <c r="DV561" s="14">
        <v>0.91791940000000005</v>
      </c>
      <c r="DW561" s="14">
        <v>0.15754689999999999</v>
      </c>
      <c r="DX561" s="14">
        <v>9.6741999999999995E-2</v>
      </c>
      <c r="DY561" s="14">
        <v>-4.2525800000000002E-2</v>
      </c>
      <c r="DZ561" s="14">
        <v>0.2265374</v>
      </c>
      <c r="EA561" s="14">
        <v>-7.3833899999999994E-2</v>
      </c>
      <c r="EB561" s="14">
        <v>0.10644140000000001</v>
      </c>
      <c r="EC561" s="14">
        <v>0.23093320000000001</v>
      </c>
      <c r="ED561" s="14">
        <v>0.35393439999999998</v>
      </c>
      <c r="EE561" s="14">
        <v>0.39042169999999998</v>
      </c>
      <c r="EF561" s="14">
        <v>0.18933849999999999</v>
      </c>
      <c r="EG561" s="14">
        <v>0.66004119999999999</v>
      </c>
      <c r="EH561" s="14">
        <v>0.78809099999999999</v>
      </c>
      <c r="EI561" s="14">
        <v>1.508016</v>
      </c>
      <c r="EJ561" s="14">
        <v>2.1383079999999999</v>
      </c>
      <c r="EK561" s="14">
        <v>2.4540549999999999</v>
      </c>
      <c r="EL561" s="14">
        <v>2.6090870000000002</v>
      </c>
      <c r="EM561" s="14">
        <v>2.714715</v>
      </c>
      <c r="EN561" s="14">
        <v>3.193451</v>
      </c>
      <c r="EO561" s="14">
        <v>2.559409</v>
      </c>
      <c r="EP561" s="14">
        <v>2.3643640000000001</v>
      </c>
      <c r="EQ561" s="14">
        <v>2.4877549999999999</v>
      </c>
      <c r="ER561" s="14">
        <v>1.982591</v>
      </c>
      <c r="ES561" s="14">
        <v>1.610519</v>
      </c>
      <c r="ET561" s="14">
        <v>1.262384</v>
      </c>
      <c r="EU561" s="14">
        <v>65.986050000000006</v>
      </c>
      <c r="EV561" s="14">
        <v>65.764380000000003</v>
      </c>
      <c r="EW561" s="14">
        <v>65.503900000000002</v>
      </c>
      <c r="EX561" s="14">
        <v>65.097080000000005</v>
      </c>
      <c r="EY561" s="14">
        <v>64.978440000000006</v>
      </c>
      <c r="EZ561" s="14">
        <v>64.828779999999995</v>
      </c>
      <c r="FA561" s="14">
        <v>64.751559999999998</v>
      </c>
      <c r="FB561" s="14">
        <v>65.480369999999994</v>
      </c>
      <c r="FC561" s="14">
        <v>67.114789999999999</v>
      </c>
      <c r="FD561" s="14">
        <v>69.864220000000003</v>
      </c>
      <c r="FE561" s="14">
        <v>73.114670000000004</v>
      </c>
      <c r="FF561" s="14">
        <v>75.450159999999997</v>
      </c>
      <c r="FG561" s="14">
        <v>76.695390000000003</v>
      </c>
      <c r="FH561" s="14">
        <v>77.164760000000001</v>
      </c>
      <c r="FI561" s="14">
        <v>77.248230000000007</v>
      </c>
      <c r="FJ561" s="14">
        <v>76.439850000000007</v>
      </c>
      <c r="FK561" s="14">
        <v>75.714699999999993</v>
      </c>
      <c r="FL561" s="14">
        <v>74.936139999999995</v>
      </c>
      <c r="FM561" s="14">
        <v>73.497309999999999</v>
      </c>
      <c r="FN561" s="14">
        <v>71.672809999999998</v>
      </c>
      <c r="FO561" s="14">
        <v>69.188479999999998</v>
      </c>
      <c r="FP561" s="14">
        <v>67.863759999999999</v>
      </c>
      <c r="FQ561" s="14">
        <v>66.983840000000001</v>
      </c>
      <c r="FR561" s="14">
        <v>66.488110000000006</v>
      </c>
      <c r="FS561" s="14">
        <v>8.8007910000000003</v>
      </c>
      <c r="FT561" s="14">
        <v>0.38059280000000001</v>
      </c>
      <c r="FU561" s="14">
        <v>0.50697859999999995</v>
      </c>
      <c r="FW561" s="14"/>
      <c r="HY561" s="52"/>
      <c r="IA561" s="52"/>
    </row>
    <row r="562" spans="1:235" x14ac:dyDescent="0.6">
      <c r="A562" t="s">
        <v>226</v>
      </c>
      <c r="B562" t="s">
        <v>0</v>
      </c>
      <c r="C562" t="s">
        <v>260</v>
      </c>
      <c r="D562" s="53" t="s">
        <v>236</v>
      </c>
      <c r="E562" t="s">
        <v>221</v>
      </c>
      <c r="F562" s="14">
        <v>13948</v>
      </c>
      <c r="G562" s="14">
        <v>12.04072</v>
      </c>
      <c r="H562" s="14">
        <v>10.610060000000001</v>
      </c>
      <c r="I562" s="14">
        <v>9.5035609999999995</v>
      </c>
      <c r="J562" s="14">
        <v>8.7306699999999999</v>
      </c>
      <c r="K562" s="14">
        <v>8.5661579999999997</v>
      </c>
      <c r="L562" s="14">
        <v>8.4428000000000001</v>
      </c>
      <c r="M562" s="14">
        <v>8.1665050000000008</v>
      </c>
      <c r="N562" s="14">
        <v>5.612279</v>
      </c>
      <c r="O562" s="14">
        <v>-0.1641523</v>
      </c>
      <c r="P562" s="14">
        <v>-7.2812200000000002</v>
      </c>
      <c r="Q562" s="14">
        <v>-11.77272</v>
      </c>
      <c r="R562" s="14">
        <v>-14.141579999999999</v>
      </c>
      <c r="S562" s="14">
        <v>-13.81976</v>
      </c>
      <c r="T562" s="14">
        <v>-12.18248</v>
      </c>
      <c r="U562" s="14">
        <v>-8.0903880000000008</v>
      </c>
      <c r="V562" s="14">
        <v>-3.3407930000000001</v>
      </c>
      <c r="W562" s="14">
        <v>3.7177720000000001</v>
      </c>
      <c r="X562" s="14">
        <v>12.54049</v>
      </c>
      <c r="Y562" s="14">
        <v>18.854659999999999</v>
      </c>
      <c r="Z562" s="14">
        <v>21.83662</v>
      </c>
      <c r="AA562" s="14">
        <v>21.283560000000001</v>
      </c>
      <c r="AB562" s="14">
        <v>19.848500000000001</v>
      </c>
      <c r="AC562" s="14">
        <v>17.236180000000001</v>
      </c>
      <c r="AD562" s="14">
        <v>14.443059999999999</v>
      </c>
      <c r="AE562" s="14">
        <v>-1.6636960000000001</v>
      </c>
      <c r="AF562" s="14">
        <v>-1.6505430000000001</v>
      </c>
      <c r="AG562" s="14">
        <v>-1.436437</v>
      </c>
      <c r="AH562" s="14">
        <v>-1.3625890000000001</v>
      </c>
      <c r="AI562" s="14">
        <v>-1.092973</v>
      </c>
      <c r="AJ562" s="14">
        <v>-0.95455120000000004</v>
      </c>
      <c r="AK562" s="14">
        <v>-0.5669959</v>
      </c>
      <c r="AL562" s="14">
        <v>-0.35332839999999999</v>
      </c>
      <c r="AM562" s="14">
        <v>-0.58688030000000002</v>
      </c>
      <c r="AN562" s="14">
        <v>-0.59823269999999995</v>
      </c>
      <c r="AO562" s="14">
        <v>-0.3355976</v>
      </c>
      <c r="AP562" s="14">
        <v>-0.6242356</v>
      </c>
      <c r="AQ562" s="14">
        <v>-0.1141254</v>
      </c>
      <c r="AR562" s="14">
        <v>-0.35352309999999998</v>
      </c>
      <c r="AS562" s="14">
        <v>7.12647E-2</v>
      </c>
      <c r="AT562" s="14">
        <v>-4.9842400000000002E-2</v>
      </c>
      <c r="AU562" s="14">
        <v>1.0070619999999999</v>
      </c>
      <c r="AV562" s="14">
        <v>1.2191719999999999</v>
      </c>
      <c r="AW562" s="14">
        <v>1.07186</v>
      </c>
      <c r="AX562" s="14">
        <v>1.680604</v>
      </c>
      <c r="AY562" s="14">
        <v>1.291979</v>
      </c>
      <c r="AZ562" s="14">
        <v>0.4256682</v>
      </c>
      <c r="BA562" s="14">
        <v>-3.11699E-2</v>
      </c>
      <c r="BB562" s="14">
        <v>-0.25551879999999999</v>
      </c>
      <c r="BC562" s="14">
        <v>-1.3011870000000001</v>
      </c>
      <c r="BD562" s="14">
        <v>-1.31064</v>
      </c>
      <c r="BE562" s="14">
        <v>-1.1544449999999999</v>
      </c>
      <c r="BF562" s="14">
        <v>-1.086141</v>
      </c>
      <c r="BG562" s="14">
        <v>-0.78949919999999996</v>
      </c>
      <c r="BH562" s="14">
        <v>-0.7072349</v>
      </c>
      <c r="BI562" s="14">
        <v>-0.3334995</v>
      </c>
      <c r="BJ562" s="14">
        <v>-0.1092095</v>
      </c>
      <c r="BK562" s="14">
        <v>-0.30981950000000003</v>
      </c>
      <c r="BL562" s="14">
        <v>-0.27701809999999999</v>
      </c>
      <c r="BM562" s="14">
        <v>4.7196E-3</v>
      </c>
      <c r="BN562" s="14">
        <v>-0.2073364</v>
      </c>
      <c r="BO562" s="14">
        <v>0.32913999999999999</v>
      </c>
      <c r="BP562" s="14">
        <v>0.15511169999999999</v>
      </c>
      <c r="BQ562" s="14">
        <v>0.57299420000000001</v>
      </c>
      <c r="BR562" s="14">
        <v>0.4462856</v>
      </c>
      <c r="BS562" s="14">
        <v>1.5262659999999999</v>
      </c>
      <c r="BT562" s="14">
        <v>1.7168060000000001</v>
      </c>
      <c r="BU562" s="14">
        <v>1.512489</v>
      </c>
      <c r="BV562" s="14">
        <v>2.0519690000000002</v>
      </c>
      <c r="BW562" s="14">
        <v>1.6236729999999999</v>
      </c>
      <c r="BX562" s="14">
        <v>0.78402159999999999</v>
      </c>
      <c r="BY562" s="14">
        <v>0.33696350000000003</v>
      </c>
      <c r="BZ562" s="14">
        <v>7.0185200000000003E-2</v>
      </c>
      <c r="CA562" s="14">
        <v>-1.0501149999999999</v>
      </c>
      <c r="CB562" s="14">
        <v>-1.0752250000000001</v>
      </c>
      <c r="CC562" s="14">
        <v>-0.95913789999999999</v>
      </c>
      <c r="CD562" s="14">
        <v>-0.89467430000000003</v>
      </c>
      <c r="CE562" s="14">
        <v>-0.57931440000000001</v>
      </c>
      <c r="CF562" s="14">
        <v>-0.53594439999999999</v>
      </c>
      <c r="CG562" s="14">
        <v>-0.17178060000000001</v>
      </c>
      <c r="CH562" s="14">
        <v>5.9866500000000003E-2</v>
      </c>
      <c r="CI562" s="14">
        <v>-0.11792800000000001</v>
      </c>
      <c r="CJ562" s="14">
        <v>-5.4545799999999998E-2</v>
      </c>
      <c r="CK562" s="14">
        <v>0.24042230000000001</v>
      </c>
      <c r="CL562" s="14">
        <v>8.1406699999999999E-2</v>
      </c>
      <c r="CM562" s="14">
        <v>0.6361443</v>
      </c>
      <c r="CN562" s="14">
        <v>0.50739060000000002</v>
      </c>
      <c r="CO562" s="14">
        <v>0.92049040000000004</v>
      </c>
      <c r="CP562" s="14">
        <v>0.78990229999999995</v>
      </c>
      <c r="CQ562" s="14">
        <v>1.8858649999999999</v>
      </c>
      <c r="CR562" s="14">
        <v>2.0614650000000001</v>
      </c>
      <c r="CS562" s="14">
        <v>1.8176680000000001</v>
      </c>
      <c r="CT562" s="14">
        <v>2.3091759999999999</v>
      </c>
      <c r="CU562" s="14">
        <v>1.853402</v>
      </c>
      <c r="CV562" s="14">
        <v>1.032216</v>
      </c>
      <c r="CW562" s="14">
        <v>0.59193150000000005</v>
      </c>
      <c r="CX562" s="14">
        <v>0.2957668</v>
      </c>
      <c r="CY562" s="14">
        <v>-0.79904189999999997</v>
      </c>
      <c r="CZ562" s="14">
        <v>-0.83980969999999999</v>
      </c>
      <c r="DA562" s="14">
        <v>-0.76383109999999999</v>
      </c>
      <c r="DB562" s="14">
        <v>-0.70320740000000004</v>
      </c>
      <c r="DC562" s="14">
        <v>-0.3691296</v>
      </c>
      <c r="DD562" s="14">
        <v>-0.36465389999999998</v>
      </c>
      <c r="DE562" s="14">
        <v>-1.00616E-2</v>
      </c>
      <c r="DF562" s="14">
        <v>0.22894249999999999</v>
      </c>
      <c r="DG562" s="14">
        <v>7.3963399999999999E-2</v>
      </c>
      <c r="DH562" s="14">
        <v>0.16792650000000001</v>
      </c>
      <c r="DI562" s="14">
        <v>0.47612500000000002</v>
      </c>
      <c r="DJ562" s="14">
        <v>0.37014979999999997</v>
      </c>
      <c r="DK562" s="14">
        <v>0.9431486</v>
      </c>
      <c r="DL562" s="14">
        <v>0.85966960000000003</v>
      </c>
      <c r="DM562" s="14">
        <v>1.267987</v>
      </c>
      <c r="DN562" s="14">
        <v>1.1335189999999999</v>
      </c>
      <c r="DO562" s="14">
        <v>2.2454640000000001</v>
      </c>
      <c r="DP562" s="14">
        <v>2.4061249999999998</v>
      </c>
      <c r="DQ562" s="14">
        <v>2.122846</v>
      </c>
      <c r="DR562" s="14">
        <v>2.5663830000000001</v>
      </c>
      <c r="DS562" s="14">
        <v>2.083132</v>
      </c>
      <c r="DT562" s="14">
        <v>1.280411</v>
      </c>
      <c r="DU562" s="14">
        <v>0.84689959999999997</v>
      </c>
      <c r="DV562" s="14">
        <v>0.52134840000000005</v>
      </c>
      <c r="DW562" s="14">
        <v>-0.4365329</v>
      </c>
      <c r="DX562" s="14">
        <v>-0.4999072</v>
      </c>
      <c r="DY562" s="14">
        <v>-0.48183910000000002</v>
      </c>
      <c r="DZ562" s="14">
        <v>-0.42675970000000002</v>
      </c>
      <c r="EA562" s="14">
        <v>-6.5656199999999998E-2</v>
      </c>
      <c r="EB562" s="14">
        <v>-0.1173376</v>
      </c>
      <c r="EC562" s="14">
        <v>0.22343479999999999</v>
      </c>
      <c r="ED562" s="14">
        <v>0.47306150000000002</v>
      </c>
      <c r="EE562" s="14">
        <v>0.35102420000000001</v>
      </c>
      <c r="EF562" s="14">
        <v>0.4891412</v>
      </c>
      <c r="EG562" s="14">
        <v>0.81644229999999995</v>
      </c>
      <c r="EH562" s="14">
        <v>0.787049</v>
      </c>
      <c r="EI562" s="14">
        <v>1.386414</v>
      </c>
      <c r="EJ562" s="14">
        <v>1.368304</v>
      </c>
      <c r="EK562" s="14">
        <v>1.7697160000000001</v>
      </c>
      <c r="EL562" s="14">
        <v>1.6296470000000001</v>
      </c>
      <c r="EM562" s="14">
        <v>2.7646679999999999</v>
      </c>
      <c r="EN562" s="14">
        <v>2.903759</v>
      </c>
      <c r="EO562" s="14">
        <v>2.5634760000000001</v>
      </c>
      <c r="EP562" s="14">
        <v>2.937748</v>
      </c>
      <c r="EQ562" s="14">
        <v>2.4148260000000001</v>
      </c>
      <c r="ER562" s="14">
        <v>1.6387640000000001</v>
      </c>
      <c r="ES562" s="14">
        <v>1.215033</v>
      </c>
      <c r="ET562" s="14">
        <v>0.84705249999999999</v>
      </c>
      <c r="EU562" s="14">
        <v>65.420280000000005</v>
      </c>
      <c r="EV562" s="14">
        <v>64.982209999999995</v>
      </c>
      <c r="EW562" s="14">
        <v>64.449780000000004</v>
      </c>
      <c r="EX562" s="14">
        <v>64.001909999999995</v>
      </c>
      <c r="EY562" s="14">
        <v>63.761420000000001</v>
      </c>
      <c r="EZ562" s="14">
        <v>63.50723</v>
      </c>
      <c r="FA562" s="14">
        <v>63.239019999999996</v>
      </c>
      <c r="FB562" s="14">
        <v>64.626109999999997</v>
      </c>
      <c r="FC562" s="14">
        <v>67.592929999999996</v>
      </c>
      <c r="FD562" s="14">
        <v>71.536680000000004</v>
      </c>
      <c r="FE562" s="14">
        <v>75.850489999999994</v>
      </c>
      <c r="FF562" s="14">
        <v>79.442369999999997</v>
      </c>
      <c r="FG562" s="14">
        <v>81.433700000000002</v>
      </c>
      <c r="FH562" s="14">
        <v>82.408550000000005</v>
      </c>
      <c r="FI562" s="14">
        <v>82.58793</v>
      </c>
      <c r="FJ562" s="14">
        <v>81.747889999999998</v>
      </c>
      <c r="FK562" s="14">
        <v>80.579970000000003</v>
      </c>
      <c r="FL562" s="14">
        <v>79.333430000000007</v>
      </c>
      <c r="FM562" s="14">
        <v>77.435289999999995</v>
      </c>
      <c r="FN562" s="14">
        <v>74.887720000000002</v>
      </c>
      <c r="FO562" s="14">
        <v>71.107489999999999</v>
      </c>
      <c r="FP562" s="14">
        <v>68.642700000000005</v>
      </c>
      <c r="FQ562" s="14">
        <v>67.251800000000003</v>
      </c>
      <c r="FR562" s="14">
        <v>66.383560000000003</v>
      </c>
      <c r="FS562" s="14">
        <v>7.5293000000000001</v>
      </c>
      <c r="FT562" s="14">
        <v>0.35416769999999997</v>
      </c>
      <c r="FU562" s="14">
        <v>0.4868961</v>
      </c>
      <c r="FW562" s="14"/>
    </row>
    <row r="563" spans="1:235" x14ac:dyDescent="0.6">
      <c r="A563" t="s">
        <v>226</v>
      </c>
      <c r="B563" t="s">
        <v>0</v>
      </c>
      <c r="C563" t="s">
        <v>260</v>
      </c>
      <c r="D563" s="53" t="s">
        <v>248</v>
      </c>
      <c r="E563" t="s">
        <v>219</v>
      </c>
      <c r="F563" s="14">
        <v>29787</v>
      </c>
      <c r="G563" s="14">
        <v>28.482520000000001</v>
      </c>
      <c r="H563" s="14">
        <v>24.752890000000001</v>
      </c>
      <c r="I563" s="14">
        <v>21.892219999999998</v>
      </c>
      <c r="J563" s="14">
        <v>20.050940000000001</v>
      </c>
      <c r="K563" s="14">
        <v>19.192160000000001</v>
      </c>
      <c r="L563" s="14">
        <v>18.687360000000002</v>
      </c>
      <c r="M563" s="14">
        <v>17.806609999999999</v>
      </c>
      <c r="N563" s="14">
        <v>12.7142</v>
      </c>
      <c r="O563" s="14">
        <v>2.7311100000000001</v>
      </c>
      <c r="P563" s="14">
        <v>-7.9667709999999996</v>
      </c>
      <c r="Q563" s="14">
        <v>-13.847149999999999</v>
      </c>
      <c r="R563" s="14">
        <v>-17.029509999999998</v>
      </c>
      <c r="S563" s="14">
        <v>-15.324159999999999</v>
      </c>
      <c r="T563" s="14">
        <v>-12.03415</v>
      </c>
      <c r="U563" s="14">
        <v>-4.9087480000000001</v>
      </c>
      <c r="V563" s="14">
        <v>5.3913029999999997</v>
      </c>
      <c r="W563" s="14">
        <v>19.145499999999998</v>
      </c>
      <c r="X563" s="14">
        <v>34.974800000000002</v>
      </c>
      <c r="Y563" s="14">
        <v>47.267769999999999</v>
      </c>
      <c r="Z563" s="14">
        <v>51.341619999999999</v>
      </c>
      <c r="AA563" s="14">
        <v>49.49859</v>
      </c>
      <c r="AB563" s="14">
        <v>46.451270000000001</v>
      </c>
      <c r="AC563" s="14">
        <v>40.2941</v>
      </c>
      <c r="AD563" s="14">
        <v>33.612220000000001</v>
      </c>
      <c r="AE563" s="14">
        <v>-1.935875</v>
      </c>
      <c r="AF563" s="14">
        <v>-2.1919719999999998</v>
      </c>
      <c r="AG563" s="14">
        <v>-2.1181619999999999</v>
      </c>
      <c r="AH563" s="14">
        <v>-1.8108219999999999</v>
      </c>
      <c r="AI563" s="14">
        <v>-1.4018040000000001</v>
      </c>
      <c r="AJ563" s="14">
        <v>-1.3028249999999999</v>
      </c>
      <c r="AK563" s="14">
        <v>-0.94503649999999995</v>
      </c>
      <c r="AL563" s="14">
        <v>-0.70019949999999997</v>
      </c>
      <c r="AM563" s="14">
        <v>-0.90235730000000003</v>
      </c>
      <c r="AN563" s="14">
        <v>-0.89941899999999997</v>
      </c>
      <c r="AO563" s="14">
        <v>-0.132933</v>
      </c>
      <c r="AP563" s="14">
        <v>-0.57794020000000002</v>
      </c>
      <c r="AQ563" s="14">
        <v>0.26698460000000002</v>
      </c>
      <c r="AR563" s="14">
        <v>-4.2067500000000001E-2</v>
      </c>
      <c r="AS563" s="14">
        <v>0.1330218</v>
      </c>
      <c r="AT563" s="14">
        <v>0.26539380000000001</v>
      </c>
      <c r="AU563" s="14">
        <v>2.4756109999999998</v>
      </c>
      <c r="AV563" s="14">
        <v>2.9061110000000001</v>
      </c>
      <c r="AW563" s="14">
        <v>2.786429</v>
      </c>
      <c r="AX563" s="14">
        <v>4.0671109999999997</v>
      </c>
      <c r="AY563" s="14">
        <v>3.3635169999999999</v>
      </c>
      <c r="AZ563" s="14">
        <v>1.6506730000000001</v>
      </c>
      <c r="BA563" s="14">
        <v>0.76803399999999999</v>
      </c>
      <c r="BB563" s="14">
        <v>0.30802069999999998</v>
      </c>
      <c r="BC563" s="14">
        <v>-1.3304670000000001</v>
      </c>
      <c r="BD563" s="14">
        <v>-1.6122110000000001</v>
      </c>
      <c r="BE563" s="14">
        <v>-1.612422</v>
      </c>
      <c r="BF563" s="14">
        <v>-1.3245279999999999</v>
      </c>
      <c r="BG563" s="14">
        <v>-0.88095369999999995</v>
      </c>
      <c r="BH563" s="14">
        <v>-0.87744270000000002</v>
      </c>
      <c r="BI563" s="14">
        <v>-0.51354719999999998</v>
      </c>
      <c r="BJ563" s="14">
        <v>-0.23134879999999999</v>
      </c>
      <c r="BK563" s="14">
        <v>-0.35997590000000002</v>
      </c>
      <c r="BL563" s="14">
        <v>-0.29151120000000003</v>
      </c>
      <c r="BM563" s="14">
        <v>0.54817329999999997</v>
      </c>
      <c r="BN563" s="14">
        <v>0.24047569999999999</v>
      </c>
      <c r="BO563" s="14">
        <v>1.181808</v>
      </c>
      <c r="BP563" s="14">
        <v>1.022194</v>
      </c>
      <c r="BQ563" s="14">
        <v>1.2439709999999999</v>
      </c>
      <c r="BR563" s="14">
        <v>1.366738</v>
      </c>
      <c r="BS563" s="14">
        <v>3.6073400000000002</v>
      </c>
      <c r="BT563" s="14">
        <v>4.0116670000000001</v>
      </c>
      <c r="BU563" s="14">
        <v>3.7318750000000001</v>
      </c>
      <c r="BV563" s="14">
        <v>4.8480600000000003</v>
      </c>
      <c r="BW563" s="14">
        <v>4.0582739999999999</v>
      </c>
      <c r="BX563" s="14">
        <v>2.3674249999999999</v>
      </c>
      <c r="BY563" s="14">
        <v>1.4602170000000001</v>
      </c>
      <c r="BZ563" s="14">
        <v>0.93206169999999999</v>
      </c>
      <c r="CA563" s="14">
        <v>-0.91116319999999995</v>
      </c>
      <c r="CB563" s="14">
        <v>-1.2106699999999999</v>
      </c>
      <c r="CC563" s="14">
        <v>-1.262148</v>
      </c>
      <c r="CD563" s="14">
        <v>-0.98772300000000002</v>
      </c>
      <c r="CE563" s="14">
        <v>-0.52021459999999997</v>
      </c>
      <c r="CF563" s="14">
        <v>-0.58282409999999996</v>
      </c>
      <c r="CG563" s="14">
        <v>-0.214699</v>
      </c>
      <c r="CH563" s="14">
        <v>9.3375799999999995E-2</v>
      </c>
      <c r="CI563" s="14">
        <v>1.5675700000000001E-2</v>
      </c>
      <c r="CJ563" s="14">
        <v>0.1295239</v>
      </c>
      <c r="CK563" s="14">
        <v>1.0199050000000001</v>
      </c>
      <c r="CL563" s="14">
        <v>0.80730800000000003</v>
      </c>
      <c r="CM563" s="14">
        <v>1.8154129999999999</v>
      </c>
      <c r="CN563" s="14">
        <v>1.759298</v>
      </c>
      <c r="CO563" s="14">
        <v>2.0134120000000002</v>
      </c>
      <c r="CP563" s="14">
        <v>2.1295259999999998</v>
      </c>
      <c r="CQ563" s="14">
        <v>4.3911709999999999</v>
      </c>
      <c r="CR563" s="14">
        <v>4.7773719999999997</v>
      </c>
      <c r="CS563" s="14">
        <v>4.3866889999999996</v>
      </c>
      <c r="CT563" s="14">
        <v>5.3889420000000001</v>
      </c>
      <c r="CU563" s="14">
        <v>4.5394610000000002</v>
      </c>
      <c r="CV563" s="14">
        <v>2.863845</v>
      </c>
      <c r="CW563" s="14">
        <v>1.939621</v>
      </c>
      <c r="CX563" s="14">
        <v>1.3642700000000001</v>
      </c>
      <c r="CY563" s="14">
        <v>-0.4918594</v>
      </c>
      <c r="CZ563" s="14">
        <v>-0.80912919999999999</v>
      </c>
      <c r="DA563" s="14">
        <v>-0.91187490000000004</v>
      </c>
      <c r="DB563" s="14">
        <v>-0.65091759999999999</v>
      </c>
      <c r="DC563" s="14">
        <v>-0.15947539999999999</v>
      </c>
      <c r="DD563" s="14">
        <v>-0.2882054</v>
      </c>
      <c r="DE563" s="14">
        <v>8.4149199999999993E-2</v>
      </c>
      <c r="DF563" s="14">
        <v>0.41810039999999998</v>
      </c>
      <c r="DG563" s="14">
        <v>0.39132739999999999</v>
      </c>
      <c r="DH563" s="14">
        <v>0.55055889999999996</v>
      </c>
      <c r="DI563" s="14">
        <v>1.491638</v>
      </c>
      <c r="DJ563" s="14">
        <v>1.3741399999999999</v>
      </c>
      <c r="DK563" s="14">
        <v>2.449017</v>
      </c>
      <c r="DL563" s="14">
        <v>2.4964029999999999</v>
      </c>
      <c r="DM563" s="14">
        <v>2.7828520000000001</v>
      </c>
      <c r="DN563" s="14">
        <v>2.8923139999999998</v>
      </c>
      <c r="DO563" s="14">
        <v>5.1750030000000002</v>
      </c>
      <c r="DP563" s="14">
        <v>5.5430770000000003</v>
      </c>
      <c r="DQ563" s="14">
        <v>5.0415020000000004</v>
      </c>
      <c r="DR563" s="14">
        <v>5.929824</v>
      </c>
      <c r="DS563" s="14">
        <v>5.0206470000000003</v>
      </c>
      <c r="DT563" s="14">
        <v>3.3602650000000001</v>
      </c>
      <c r="DU563" s="14">
        <v>2.419025</v>
      </c>
      <c r="DV563" s="14">
        <v>1.7964789999999999</v>
      </c>
      <c r="DW563" s="14">
        <v>0.1135485</v>
      </c>
      <c r="DX563" s="14">
        <v>-0.22936790000000001</v>
      </c>
      <c r="DY563" s="14">
        <v>-0.40613539999999998</v>
      </c>
      <c r="DZ563" s="14">
        <v>-0.1646241</v>
      </c>
      <c r="EA563" s="14">
        <v>0.36137459999999999</v>
      </c>
      <c r="EB563" s="14">
        <v>0.1371771</v>
      </c>
      <c r="EC563" s="14">
        <v>0.5156385</v>
      </c>
      <c r="ED563" s="14">
        <v>0.88695120000000005</v>
      </c>
      <c r="EE563" s="14">
        <v>0.93370869999999995</v>
      </c>
      <c r="EF563" s="14">
        <v>1.1584669999999999</v>
      </c>
      <c r="EG563" s="14">
        <v>2.1727439999999998</v>
      </c>
      <c r="EH563" s="14">
        <v>2.1925560000000002</v>
      </c>
      <c r="EI563" s="14">
        <v>3.3638409999999999</v>
      </c>
      <c r="EJ563" s="14">
        <v>3.5606640000000001</v>
      </c>
      <c r="EK563" s="14">
        <v>3.8938009999999998</v>
      </c>
      <c r="EL563" s="14">
        <v>3.9936590000000001</v>
      </c>
      <c r="EM563" s="14">
        <v>6.3067310000000001</v>
      </c>
      <c r="EN563" s="14">
        <v>6.6486330000000002</v>
      </c>
      <c r="EO563" s="14">
        <v>5.9869479999999999</v>
      </c>
      <c r="EP563" s="14">
        <v>6.7107729999999997</v>
      </c>
      <c r="EQ563" s="14">
        <v>5.7154040000000004</v>
      </c>
      <c r="ER563" s="14">
        <v>4.0770169999999997</v>
      </c>
      <c r="ES563" s="14">
        <v>3.111208</v>
      </c>
      <c r="ET563" s="14">
        <v>2.4205199999999998</v>
      </c>
      <c r="EU563" s="14">
        <v>69.217569999999995</v>
      </c>
      <c r="EV563" s="14">
        <v>68.062719999999999</v>
      </c>
      <c r="EW563" s="14">
        <v>68.00027</v>
      </c>
      <c r="EX563" s="14">
        <v>67.607110000000006</v>
      </c>
      <c r="EY563" s="14">
        <v>66.665530000000004</v>
      </c>
      <c r="EZ563" s="14">
        <v>67.056669999999997</v>
      </c>
      <c r="FA563" s="14">
        <v>67.203400000000002</v>
      </c>
      <c r="FB563" s="14">
        <v>68.609110000000001</v>
      </c>
      <c r="FC563" s="14">
        <v>73.790109999999999</v>
      </c>
      <c r="FD563" s="14">
        <v>79.205269999999999</v>
      </c>
      <c r="FE563" s="14">
        <v>83.325559999999996</v>
      </c>
      <c r="FF563" s="14">
        <v>86.138630000000006</v>
      </c>
      <c r="FG563" s="14">
        <v>87.158559999999994</v>
      </c>
      <c r="FH563" s="14">
        <v>86.555390000000003</v>
      </c>
      <c r="FI563" s="14">
        <v>86.994730000000004</v>
      </c>
      <c r="FJ563" s="14">
        <v>86.395970000000005</v>
      </c>
      <c r="FK563" s="14">
        <v>85.704580000000007</v>
      </c>
      <c r="FL563" s="14">
        <v>84.755859999999998</v>
      </c>
      <c r="FM563" s="14">
        <v>82.860510000000005</v>
      </c>
      <c r="FN563" s="14">
        <v>79.423990000000003</v>
      </c>
      <c r="FO563" s="14">
        <v>75.267189999999999</v>
      </c>
      <c r="FP563" s="14">
        <v>72.526600000000002</v>
      </c>
      <c r="FQ563" s="14">
        <v>70.857500000000002</v>
      </c>
      <c r="FR563" s="14">
        <v>69.745480000000001</v>
      </c>
      <c r="FS563" s="14">
        <v>15.96279</v>
      </c>
      <c r="FT563" s="14">
        <v>0.73147759999999995</v>
      </c>
      <c r="FU563" s="14">
        <v>1.070012</v>
      </c>
      <c r="FW563" s="14"/>
    </row>
    <row r="564" spans="1:235" x14ac:dyDescent="0.6">
      <c r="A564" t="s">
        <v>226</v>
      </c>
      <c r="B564" t="s">
        <v>0</v>
      </c>
      <c r="C564" t="s">
        <v>260</v>
      </c>
      <c r="D564" s="53" t="s">
        <v>248</v>
      </c>
      <c r="E564" t="s">
        <v>220</v>
      </c>
      <c r="F564" s="14">
        <v>15839</v>
      </c>
      <c r="G564" s="14">
        <v>13.433669999999999</v>
      </c>
      <c r="H564" s="14">
        <v>11.87698</v>
      </c>
      <c r="I564" s="14">
        <v>10.539479999999999</v>
      </c>
      <c r="J564" s="14">
        <v>10.01618</v>
      </c>
      <c r="K564" s="14">
        <v>9.2030390000000004</v>
      </c>
      <c r="L564" s="14">
        <v>9.0226500000000005</v>
      </c>
      <c r="M564" s="14">
        <v>8.6648099999999992</v>
      </c>
      <c r="N564" s="14">
        <v>6.1126060000000004</v>
      </c>
      <c r="O564" s="14">
        <v>1.4442680000000001</v>
      </c>
      <c r="P564" s="14">
        <v>-4.3884499999999997</v>
      </c>
      <c r="Q564" s="14">
        <v>-7.99343</v>
      </c>
      <c r="R564" s="14">
        <v>-10.194900000000001</v>
      </c>
      <c r="S564" s="14">
        <v>-10.382580000000001</v>
      </c>
      <c r="T564" s="14">
        <v>-8.9805709999999994</v>
      </c>
      <c r="U564" s="14">
        <v>-6.3082929999999999</v>
      </c>
      <c r="V564" s="14">
        <v>-1.3850439999999999</v>
      </c>
      <c r="W564" s="14">
        <v>4.797866</v>
      </c>
      <c r="X564" s="14">
        <v>12.953900000000001</v>
      </c>
      <c r="Y564" s="14">
        <v>18.896000000000001</v>
      </c>
      <c r="Z564" s="14">
        <v>21.26763</v>
      </c>
      <c r="AA564" s="14">
        <v>21.456050000000001</v>
      </c>
      <c r="AB564" s="14">
        <v>21.21105</v>
      </c>
      <c r="AC564" s="14">
        <v>18.563040000000001</v>
      </c>
      <c r="AD564" s="14">
        <v>15.717919999999999</v>
      </c>
      <c r="AE564" s="14">
        <v>-0.73438820000000005</v>
      </c>
      <c r="AF564" s="14">
        <v>-0.81118170000000001</v>
      </c>
      <c r="AG564" s="14">
        <v>-0.90537559999999995</v>
      </c>
      <c r="AH564" s="14">
        <v>-0.52245149999999996</v>
      </c>
      <c r="AI564" s="14">
        <v>-0.64243079999999997</v>
      </c>
      <c r="AJ564" s="14">
        <v>-0.5954469</v>
      </c>
      <c r="AK564" s="14">
        <v>-0.4453319</v>
      </c>
      <c r="AL564" s="14">
        <v>-0.5851151</v>
      </c>
      <c r="AM564" s="14">
        <v>-0.67710040000000005</v>
      </c>
      <c r="AN564" s="14">
        <v>-1.1254649999999999</v>
      </c>
      <c r="AO564" s="14">
        <v>-0.68119629999999998</v>
      </c>
      <c r="AP564" s="14">
        <v>-0.82717499999999999</v>
      </c>
      <c r="AQ564" s="14">
        <v>-0.34010600000000002</v>
      </c>
      <c r="AR564" s="14">
        <v>-6.3785700000000001E-2</v>
      </c>
      <c r="AS564" s="14">
        <v>-0.21822030000000001</v>
      </c>
      <c r="AT564" s="14">
        <v>3.1378000000000003E-2</v>
      </c>
      <c r="AU564" s="14">
        <v>0.75520310000000002</v>
      </c>
      <c r="AV564" s="14">
        <v>1.3562719999999999</v>
      </c>
      <c r="AW564" s="14">
        <v>0.88974679999999995</v>
      </c>
      <c r="AX564" s="14">
        <v>1.0559430000000001</v>
      </c>
      <c r="AY564" s="14">
        <v>0.96804420000000002</v>
      </c>
      <c r="AZ564" s="14">
        <v>0.87167399999999995</v>
      </c>
      <c r="BA564" s="14">
        <v>0.39012429999999998</v>
      </c>
      <c r="BB564" s="14">
        <v>0.1572742</v>
      </c>
      <c r="BC564" s="14">
        <v>-0.3265169</v>
      </c>
      <c r="BD564" s="14">
        <v>-0.42959999999999998</v>
      </c>
      <c r="BE564" s="14">
        <v>-0.5694205</v>
      </c>
      <c r="BF564" s="14">
        <v>-0.18000379999999999</v>
      </c>
      <c r="BG564" s="14">
        <v>-0.34270460000000003</v>
      </c>
      <c r="BH564" s="14">
        <v>-0.29928389999999999</v>
      </c>
      <c r="BI564" s="14">
        <v>-0.1362217</v>
      </c>
      <c r="BJ564" s="14">
        <v>-0.2282334</v>
      </c>
      <c r="BK564" s="14">
        <v>-0.21214640000000001</v>
      </c>
      <c r="BL564" s="14">
        <v>-0.63701580000000002</v>
      </c>
      <c r="BM564" s="14">
        <v>-0.19805719999999999</v>
      </c>
      <c r="BN564" s="14">
        <v>-0.26445220000000003</v>
      </c>
      <c r="BO564" s="14">
        <v>0.2757907</v>
      </c>
      <c r="BP564" s="14">
        <v>0.6150582</v>
      </c>
      <c r="BQ564" s="14">
        <v>0.51995970000000002</v>
      </c>
      <c r="BR564" s="14">
        <v>0.78759489999999999</v>
      </c>
      <c r="BS564" s="14">
        <v>1.4565669999999999</v>
      </c>
      <c r="BT564" s="14">
        <v>2.0657179999999999</v>
      </c>
      <c r="BU564" s="14">
        <v>1.507169</v>
      </c>
      <c r="BV564" s="14">
        <v>1.5959559999999999</v>
      </c>
      <c r="BW564" s="14">
        <v>1.4777149999999999</v>
      </c>
      <c r="BX564" s="14">
        <v>1.3343799999999999</v>
      </c>
      <c r="BY564" s="14">
        <v>0.79427219999999998</v>
      </c>
      <c r="BZ564" s="14">
        <v>0.56474089999999999</v>
      </c>
      <c r="CA564" s="14">
        <v>-4.4026500000000003E-2</v>
      </c>
      <c r="CB564" s="14">
        <v>-0.16531770000000001</v>
      </c>
      <c r="CC564" s="14">
        <v>-0.33673900000000001</v>
      </c>
      <c r="CD564" s="14">
        <v>5.71744E-2</v>
      </c>
      <c r="CE564" s="14">
        <v>-0.13511509999999999</v>
      </c>
      <c r="CF564" s="14">
        <v>-9.4162300000000004E-2</v>
      </c>
      <c r="CG564" s="14">
        <v>7.7867000000000006E-2</v>
      </c>
      <c r="CH564" s="14">
        <v>1.8941699999999999E-2</v>
      </c>
      <c r="CI564" s="14">
        <v>0.1098792</v>
      </c>
      <c r="CJ564" s="14">
        <v>-0.29871720000000002</v>
      </c>
      <c r="CK564" s="14">
        <v>0.1365635</v>
      </c>
      <c r="CL564" s="14">
        <v>0.1252878</v>
      </c>
      <c r="CM564" s="14">
        <v>0.70235879999999995</v>
      </c>
      <c r="CN564" s="14">
        <v>1.085223</v>
      </c>
      <c r="CO564" s="14">
        <v>1.0312209999999999</v>
      </c>
      <c r="CP564" s="14">
        <v>1.311348</v>
      </c>
      <c r="CQ564" s="14">
        <v>1.9423299999999999</v>
      </c>
      <c r="CR564" s="14">
        <v>2.5570780000000002</v>
      </c>
      <c r="CS564" s="14">
        <v>1.9347939999999999</v>
      </c>
      <c r="CT564" s="14">
        <v>1.969967</v>
      </c>
      <c r="CU564" s="14">
        <v>1.8307119999999999</v>
      </c>
      <c r="CV564" s="14">
        <v>1.654849</v>
      </c>
      <c r="CW564" s="14">
        <v>1.074184</v>
      </c>
      <c r="CX564" s="14">
        <v>0.84695109999999996</v>
      </c>
      <c r="CY564" s="14">
        <v>0.23846400000000001</v>
      </c>
      <c r="CZ564" s="14">
        <v>9.89646E-2</v>
      </c>
      <c r="DA564" s="14">
        <v>-0.1040575</v>
      </c>
      <c r="DB564" s="14">
        <v>0.29435260000000002</v>
      </c>
      <c r="DC564" s="14">
        <v>7.2474300000000005E-2</v>
      </c>
      <c r="DD564" s="14">
        <v>0.1109593</v>
      </c>
      <c r="DE564" s="14">
        <v>0.29195579999999999</v>
      </c>
      <c r="DF564" s="14">
        <v>0.26611689999999999</v>
      </c>
      <c r="DG564" s="14">
        <v>0.43190489999999998</v>
      </c>
      <c r="DH564" s="14">
        <v>3.9581400000000003E-2</v>
      </c>
      <c r="DI564" s="14">
        <v>0.47118409999999999</v>
      </c>
      <c r="DJ564" s="14">
        <v>0.51502780000000004</v>
      </c>
      <c r="DK564" s="14">
        <v>1.128927</v>
      </c>
      <c r="DL564" s="14">
        <v>1.5553889999999999</v>
      </c>
      <c r="DM564" s="14">
        <v>1.5424819999999999</v>
      </c>
      <c r="DN564" s="14">
        <v>1.835102</v>
      </c>
      <c r="DO564" s="14">
        <v>2.4280930000000001</v>
      </c>
      <c r="DP564" s="14">
        <v>3.048438</v>
      </c>
      <c r="DQ564" s="14">
        <v>2.362419</v>
      </c>
      <c r="DR564" s="14">
        <v>2.343979</v>
      </c>
      <c r="DS564" s="14">
        <v>2.1837080000000002</v>
      </c>
      <c r="DT564" s="14">
        <v>1.9753179999999999</v>
      </c>
      <c r="DU564" s="14">
        <v>1.354095</v>
      </c>
      <c r="DV564" s="14">
        <v>1.1291610000000001</v>
      </c>
      <c r="DW564" s="14">
        <v>0.6463354</v>
      </c>
      <c r="DX564" s="14">
        <v>0.48054619999999998</v>
      </c>
      <c r="DY564" s="14">
        <v>0.23189770000000001</v>
      </c>
      <c r="DZ564" s="14">
        <v>0.63680029999999999</v>
      </c>
      <c r="EA564" s="14">
        <v>0.37220049999999999</v>
      </c>
      <c r="EB564" s="14">
        <v>0.4071224</v>
      </c>
      <c r="EC564" s="14">
        <v>0.60106599999999999</v>
      </c>
      <c r="ED564" s="14">
        <v>0.62299850000000001</v>
      </c>
      <c r="EE564" s="14">
        <v>0.89685890000000001</v>
      </c>
      <c r="EF564" s="14">
        <v>0.52803089999999997</v>
      </c>
      <c r="EG564" s="14">
        <v>0.95432320000000004</v>
      </c>
      <c r="EH564" s="14">
        <v>1.0777509999999999</v>
      </c>
      <c r="EI564" s="14">
        <v>1.7448239999999999</v>
      </c>
      <c r="EJ564" s="14">
        <v>2.2342330000000001</v>
      </c>
      <c r="EK564" s="14">
        <v>2.280662</v>
      </c>
      <c r="EL564" s="14">
        <v>2.5913189999999999</v>
      </c>
      <c r="EM564" s="14">
        <v>3.1294569999999999</v>
      </c>
      <c r="EN564" s="14">
        <v>3.7578839999999998</v>
      </c>
      <c r="EO564" s="14">
        <v>2.979841</v>
      </c>
      <c r="EP564" s="14">
        <v>2.883991</v>
      </c>
      <c r="EQ564" s="14">
        <v>2.6933790000000002</v>
      </c>
      <c r="ER564" s="14">
        <v>2.4380250000000001</v>
      </c>
      <c r="ES564" s="14">
        <v>1.758243</v>
      </c>
      <c r="ET564" s="14">
        <v>1.5366280000000001</v>
      </c>
      <c r="EU564" s="14">
        <v>69.188670000000002</v>
      </c>
      <c r="EV564" s="14">
        <v>68.137510000000006</v>
      </c>
      <c r="EW564" s="14">
        <v>68.128630000000001</v>
      </c>
      <c r="EX564" s="14">
        <v>67.514960000000002</v>
      </c>
      <c r="EY564" s="14">
        <v>66.988789999999995</v>
      </c>
      <c r="EZ564" s="14">
        <v>67.359070000000003</v>
      </c>
      <c r="FA564" s="14">
        <v>67.583340000000007</v>
      </c>
      <c r="FB564" s="14">
        <v>68.510800000000003</v>
      </c>
      <c r="FC564" s="14">
        <v>73.349189999999993</v>
      </c>
      <c r="FD564" s="14">
        <v>78.198570000000004</v>
      </c>
      <c r="FE564" s="14">
        <v>81.423550000000006</v>
      </c>
      <c r="FF564" s="14">
        <v>84.322460000000007</v>
      </c>
      <c r="FG564" s="14">
        <v>83.794830000000005</v>
      </c>
      <c r="FH564" s="14">
        <v>83.095659999999995</v>
      </c>
      <c r="FI564" s="14">
        <v>84.167420000000007</v>
      </c>
      <c r="FJ564" s="14">
        <v>83.14143</v>
      </c>
      <c r="FK564" s="14">
        <v>82.567689999999999</v>
      </c>
      <c r="FL564" s="14">
        <v>82.559610000000006</v>
      </c>
      <c r="FM564" s="14">
        <v>80.677070000000001</v>
      </c>
      <c r="FN564" s="14">
        <v>77.827359999999999</v>
      </c>
      <c r="FO564" s="14">
        <v>74.263400000000004</v>
      </c>
      <c r="FP564" s="14">
        <v>71.974909999999994</v>
      </c>
      <c r="FQ564" s="14">
        <v>70.970420000000004</v>
      </c>
      <c r="FR564" s="14">
        <v>69.957419999999999</v>
      </c>
      <c r="FS564" s="14">
        <v>10.86819</v>
      </c>
      <c r="FT564" s="14">
        <v>0.47876360000000001</v>
      </c>
      <c r="FU564" s="14">
        <v>0.70678620000000003</v>
      </c>
      <c r="FW564" s="14"/>
    </row>
    <row r="565" spans="1:235" x14ac:dyDescent="0.6">
      <c r="A565" t="s">
        <v>226</v>
      </c>
      <c r="B565" t="s">
        <v>0</v>
      </c>
      <c r="C565" t="s">
        <v>260</v>
      </c>
      <c r="D565" s="53" t="s">
        <v>248</v>
      </c>
      <c r="E565" t="s">
        <v>221</v>
      </c>
      <c r="F565" s="14">
        <v>13948</v>
      </c>
      <c r="G565" s="14">
        <v>15.20168</v>
      </c>
      <c r="H565" s="14">
        <v>13.06124</v>
      </c>
      <c r="I565" s="14">
        <v>11.472720000000001</v>
      </c>
      <c r="J565" s="14">
        <v>10.34774</v>
      </c>
      <c r="K565" s="14">
        <v>10.017340000000001</v>
      </c>
      <c r="L565" s="14">
        <v>9.8087140000000002</v>
      </c>
      <c r="M565" s="14">
        <v>9.2848980000000001</v>
      </c>
      <c r="N565" s="14">
        <v>6.6013149999999996</v>
      </c>
      <c r="O565" s="14">
        <v>1.3034079999999999</v>
      </c>
      <c r="P565" s="14">
        <v>-3.8387699999999998</v>
      </c>
      <c r="Q565" s="14">
        <v>-6.1674100000000003</v>
      </c>
      <c r="R565" s="14">
        <v>-7.2270500000000002</v>
      </c>
      <c r="S565" s="14">
        <v>-5.2979560000000001</v>
      </c>
      <c r="T565" s="14">
        <v>-3.3098860000000001</v>
      </c>
      <c r="U565" s="14">
        <v>1.0662180000000001</v>
      </c>
      <c r="V565" s="14">
        <v>6.5504709999999999</v>
      </c>
      <c r="W565" s="14">
        <v>14.0565</v>
      </c>
      <c r="X565" s="14">
        <v>22.003050000000002</v>
      </c>
      <c r="Y565" s="14">
        <v>28.224989999999998</v>
      </c>
      <c r="Z565" s="14">
        <v>29.75065</v>
      </c>
      <c r="AA565" s="14">
        <v>27.903880000000001</v>
      </c>
      <c r="AB565" s="14">
        <v>25.445519999999998</v>
      </c>
      <c r="AC565" s="14">
        <v>21.869779999999999</v>
      </c>
      <c r="AD565" s="14">
        <v>18.018799999999999</v>
      </c>
      <c r="AE565" s="14">
        <v>-1.410074</v>
      </c>
      <c r="AF565" s="14">
        <v>-1.5328870000000001</v>
      </c>
      <c r="AG565" s="14">
        <v>-1.3895839999999999</v>
      </c>
      <c r="AH565" s="14">
        <v>-1.2807550000000001</v>
      </c>
      <c r="AI565" s="14">
        <v>-0.96981059999999997</v>
      </c>
      <c r="AJ565" s="14">
        <v>-0.82374130000000001</v>
      </c>
      <c r="AK565" s="14">
        <v>-0.62618850000000004</v>
      </c>
      <c r="AL565" s="14">
        <v>-0.44421680000000002</v>
      </c>
      <c r="AM565" s="14">
        <v>-0.65253629999999996</v>
      </c>
      <c r="AN565" s="14">
        <v>-0.50445680000000004</v>
      </c>
      <c r="AO565" s="14">
        <v>-0.2166902</v>
      </c>
      <c r="AP565" s="14">
        <v>-0.64880550000000003</v>
      </c>
      <c r="AQ565" s="14">
        <v>-0.3076721</v>
      </c>
      <c r="AR565" s="14">
        <v>-0.82170500000000002</v>
      </c>
      <c r="AS565" s="14">
        <v>-0.62240419999999996</v>
      </c>
      <c r="AT565" s="14">
        <v>-0.66251530000000003</v>
      </c>
      <c r="AU565" s="14">
        <v>0.85130329999999999</v>
      </c>
      <c r="AV565" s="14">
        <v>0.94218599999999997</v>
      </c>
      <c r="AW565" s="14">
        <v>1.2112259999999999</v>
      </c>
      <c r="AX565" s="14">
        <v>2.2008909999999999</v>
      </c>
      <c r="AY565" s="14">
        <v>1.7954889999999999</v>
      </c>
      <c r="AZ565" s="14">
        <v>0.57573779999999997</v>
      </c>
      <c r="BA565" s="14">
        <v>0.17416970000000001</v>
      </c>
      <c r="BB565" s="14">
        <v>-8.2972400000000002E-2</v>
      </c>
      <c r="BC565" s="14">
        <v>-1.0043880000000001</v>
      </c>
      <c r="BD565" s="14">
        <v>-1.138841</v>
      </c>
      <c r="BE565" s="14">
        <v>-1.0480290000000001</v>
      </c>
      <c r="BF565" s="14">
        <v>-0.959615</v>
      </c>
      <c r="BG565" s="14">
        <v>-0.61052729999999999</v>
      </c>
      <c r="BH565" s="14">
        <v>-0.54359590000000002</v>
      </c>
      <c r="BI565" s="14">
        <v>-0.34720980000000001</v>
      </c>
      <c r="BJ565" s="14">
        <v>-0.14069280000000001</v>
      </c>
      <c r="BK565" s="14">
        <v>-0.31603290000000001</v>
      </c>
      <c r="BL565" s="14">
        <v>-0.1118928</v>
      </c>
      <c r="BM565" s="14">
        <v>0.24069779999999999</v>
      </c>
      <c r="BN565" s="14">
        <v>-0.1042064</v>
      </c>
      <c r="BO565" s="14">
        <v>0.30778689999999997</v>
      </c>
      <c r="BP565" s="14">
        <v>-0.1047252</v>
      </c>
      <c r="BQ565" s="14">
        <v>0.1115071</v>
      </c>
      <c r="BR565" s="14">
        <v>6.09226E-2</v>
      </c>
      <c r="BS565" s="14">
        <v>1.605343</v>
      </c>
      <c r="BT565" s="14">
        <v>1.67012</v>
      </c>
      <c r="BU565" s="14">
        <v>1.842668</v>
      </c>
      <c r="BV565" s="14">
        <v>2.7175630000000002</v>
      </c>
      <c r="BW565" s="14">
        <v>2.2431100000000002</v>
      </c>
      <c r="BX565" s="14">
        <v>1.0623640000000001</v>
      </c>
      <c r="BY565" s="14">
        <v>0.65727550000000001</v>
      </c>
      <c r="BZ565" s="14">
        <v>0.33912750000000003</v>
      </c>
      <c r="CA565" s="14">
        <v>-0.72341180000000005</v>
      </c>
      <c r="CB565" s="14">
        <v>-0.86592550000000001</v>
      </c>
      <c r="CC565" s="14">
        <v>-0.81146989999999997</v>
      </c>
      <c r="CD565" s="14">
        <v>-0.73719429999999997</v>
      </c>
      <c r="CE565" s="14">
        <v>-0.36168879999999998</v>
      </c>
      <c r="CF565" s="14">
        <v>-0.34956809999999999</v>
      </c>
      <c r="CG565" s="14">
        <v>-0.15399009999999999</v>
      </c>
      <c r="CH565" s="14">
        <v>6.9527000000000005E-2</v>
      </c>
      <c r="CI565" s="14">
        <v>-8.2971799999999998E-2</v>
      </c>
      <c r="CJ565" s="14">
        <v>0.15999569999999999</v>
      </c>
      <c r="CK565" s="14">
        <v>0.55748330000000001</v>
      </c>
      <c r="CL565" s="14">
        <v>0.27298119999999998</v>
      </c>
      <c r="CM565" s="14">
        <v>0.73405189999999998</v>
      </c>
      <c r="CN565" s="14">
        <v>0.3918528</v>
      </c>
      <c r="CO565" s="14">
        <v>0.61981180000000002</v>
      </c>
      <c r="CP565" s="14">
        <v>0.56197350000000001</v>
      </c>
      <c r="CQ565" s="14">
        <v>2.127589</v>
      </c>
      <c r="CR565" s="14">
        <v>2.1742859999999999</v>
      </c>
      <c r="CS565" s="14">
        <v>2.2800039999999999</v>
      </c>
      <c r="CT565" s="14">
        <v>3.0754079999999999</v>
      </c>
      <c r="CU565" s="14">
        <v>2.553131</v>
      </c>
      <c r="CV565" s="14">
        <v>1.3994</v>
      </c>
      <c r="CW565" s="14">
        <v>0.99187309999999995</v>
      </c>
      <c r="CX565" s="14">
        <v>0.63147260000000005</v>
      </c>
      <c r="CY565" s="14">
        <v>-0.44243510000000003</v>
      </c>
      <c r="CZ565" s="14">
        <v>-0.59301009999999998</v>
      </c>
      <c r="DA565" s="14">
        <v>-0.57491029999999999</v>
      </c>
      <c r="DB565" s="14">
        <v>-0.51477360000000005</v>
      </c>
      <c r="DC565" s="14">
        <v>-0.1128502</v>
      </c>
      <c r="DD565" s="14">
        <v>-0.15554019999999999</v>
      </c>
      <c r="DE565" s="14">
        <v>3.9229699999999999E-2</v>
      </c>
      <c r="DF565" s="14">
        <v>0.27974680000000002</v>
      </c>
      <c r="DG565" s="14">
        <v>0.15008940000000001</v>
      </c>
      <c r="DH565" s="14">
        <v>0.4318843</v>
      </c>
      <c r="DI565" s="14">
        <v>0.87426879999999996</v>
      </c>
      <c r="DJ565" s="14">
        <v>0.65016879999999999</v>
      </c>
      <c r="DK565" s="14">
        <v>1.160317</v>
      </c>
      <c r="DL565" s="14">
        <v>0.88843070000000002</v>
      </c>
      <c r="DM565" s="14">
        <v>1.1281159999999999</v>
      </c>
      <c r="DN565" s="14">
        <v>1.063024</v>
      </c>
      <c r="DO565" s="14">
        <v>2.6498349999999999</v>
      </c>
      <c r="DP565" s="14">
        <v>2.6784509999999999</v>
      </c>
      <c r="DQ565" s="14">
        <v>2.7173389999999999</v>
      </c>
      <c r="DR565" s="14">
        <v>3.4332539999999998</v>
      </c>
      <c r="DS565" s="14">
        <v>2.8631519999999999</v>
      </c>
      <c r="DT565" s="14">
        <v>1.7364360000000001</v>
      </c>
      <c r="DU565" s="14">
        <v>1.326471</v>
      </c>
      <c r="DV565" s="14">
        <v>0.92381769999999996</v>
      </c>
      <c r="DW565" s="14">
        <v>-3.6749499999999997E-2</v>
      </c>
      <c r="DX565" s="14">
        <v>-0.19896359999999999</v>
      </c>
      <c r="DY565" s="14">
        <v>-0.2333559</v>
      </c>
      <c r="DZ565" s="14">
        <v>-0.19363340000000001</v>
      </c>
      <c r="EA565" s="14">
        <v>0.24643309999999999</v>
      </c>
      <c r="EB565" s="14">
        <v>0.1246051</v>
      </c>
      <c r="EC565" s="14">
        <v>0.3182083</v>
      </c>
      <c r="ED565" s="14">
        <v>0.58327079999999998</v>
      </c>
      <c r="EE565" s="14">
        <v>0.48659279999999999</v>
      </c>
      <c r="EF565" s="14">
        <v>0.82444819999999996</v>
      </c>
      <c r="EG565" s="14">
        <v>1.3316570000000001</v>
      </c>
      <c r="EH565" s="14">
        <v>1.1947680000000001</v>
      </c>
      <c r="EI565" s="14">
        <v>1.775776</v>
      </c>
      <c r="EJ565" s="14">
        <v>1.60541</v>
      </c>
      <c r="EK565" s="14">
        <v>1.862028</v>
      </c>
      <c r="EL565" s="14">
        <v>1.786462</v>
      </c>
      <c r="EM565" s="14">
        <v>3.4038740000000001</v>
      </c>
      <c r="EN565" s="14">
        <v>3.4063850000000002</v>
      </c>
      <c r="EO565" s="14">
        <v>3.3487809999999998</v>
      </c>
      <c r="EP565" s="14">
        <v>3.949926</v>
      </c>
      <c r="EQ565" s="14">
        <v>3.3107730000000002</v>
      </c>
      <c r="ER565" s="14">
        <v>2.2230620000000001</v>
      </c>
      <c r="ES565" s="14">
        <v>1.809577</v>
      </c>
      <c r="ET565" s="14">
        <v>1.3459179999999999</v>
      </c>
      <c r="EU565" s="14">
        <v>69.250309999999999</v>
      </c>
      <c r="EV565" s="14">
        <v>67.977080000000001</v>
      </c>
      <c r="EW565" s="14">
        <v>67.853409999999997</v>
      </c>
      <c r="EX565" s="14">
        <v>67.712019999999995</v>
      </c>
      <c r="EY565" s="14">
        <v>66.296059999999997</v>
      </c>
      <c r="EZ565" s="14">
        <v>66.710890000000006</v>
      </c>
      <c r="FA565" s="14">
        <v>66.769120000000001</v>
      </c>
      <c r="FB565" s="14">
        <v>68.721339999999998</v>
      </c>
      <c r="FC565" s="14">
        <v>74.29365</v>
      </c>
      <c r="FD565" s="14">
        <v>80.354960000000005</v>
      </c>
      <c r="FE565" s="14">
        <v>85.498090000000005</v>
      </c>
      <c r="FF565" s="14">
        <v>88.212609999999998</v>
      </c>
      <c r="FG565" s="14">
        <v>90.999759999999995</v>
      </c>
      <c r="FH565" s="14">
        <v>90.50676</v>
      </c>
      <c r="FI565" s="14">
        <v>90.223619999999997</v>
      </c>
      <c r="FJ565" s="14">
        <v>90.112790000000004</v>
      </c>
      <c r="FK565" s="14">
        <v>89.286699999999996</v>
      </c>
      <c r="FL565" s="14">
        <v>87.263509999999997</v>
      </c>
      <c r="FM565" s="14">
        <v>85.353899999999996</v>
      </c>
      <c r="FN565" s="14">
        <v>81.247399999999999</v>
      </c>
      <c r="FO565" s="14">
        <v>76.413200000000003</v>
      </c>
      <c r="FP565" s="14">
        <v>73.156350000000003</v>
      </c>
      <c r="FQ565" s="14">
        <v>70.728380000000001</v>
      </c>
      <c r="FR565" s="14">
        <v>69.503280000000004</v>
      </c>
      <c r="FS565" s="14">
        <v>10.47781</v>
      </c>
      <c r="FT565" s="14">
        <v>0.49039349999999998</v>
      </c>
      <c r="FU565" s="14">
        <v>0.70621750000000005</v>
      </c>
      <c r="FW565" s="14"/>
    </row>
    <row r="566" spans="1:235" x14ac:dyDescent="0.6">
      <c r="A566" t="s">
        <v>226</v>
      </c>
      <c r="B566" t="s">
        <v>0</v>
      </c>
      <c r="C566" t="s">
        <v>260</v>
      </c>
      <c r="D566" s="53" t="s">
        <v>237</v>
      </c>
      <c r="E566" t="s">
        <v>219</v>
      </c>
      <c r="F566" s="14">
        <v>29779</v>
      </c>
      <c r="G566" s="14">
        <v>16.99259</v>
      </c>
      <c r="H566" s="14">
        <v>15.6591</v>
      </c>
      <c r="I566" s="14">
        <v>14.410690000000001</v>
      </c>
      <c r="J566" s="14">
        <v>13.63143</v>
      </c>
      <c r="K566" s="14">
        <v>13.367179999999999</v>
      </c>
      <c r="L566" s="14">
        <v>13.75306</v>
      </c>
      <c r="M566" s="14">
        <v>14.045109999999999</v>
      </c>
      <c r="N566" s="14">
        <v>11.70302</v>
      </c>
      <c r="O566" s="14">
        <v>4.9369339999999999</v>
      </c>
      <c r="P566" s="14">
        <v>-5.0262700000000002</v>
      </c>
      <c r="Q566" s="14">
        <v>-14.016640000000001</v>
      </c>
      <c r="R566" s="14">
        <v>-22.48959</v>
      </c>
      <c r="S566" s="14">
        <v>-27.931419999999999</v>
      </c>
      <c r="T566" s="14">
        <v>-31.38625</v>
      </c>
      <c r="U566" s="14">
        <v>-29.602679999999999</v>
      </c>
      <c r="V566" s="14">
        <v>-24.599209999999999</v>
      </c>
      <c r="W566" s="14">
        <v>-13.2546</v>
      </c>
      <c r="X566" s="14">
        <v>3.0069889999999999</v>
      </c>
      <c r="Y566" s="14">
        <v>16.29</v>
      </c>
      <c r="Z566" s="14">
        <v>24.400040000000001</v>
      </c>
      <c r="AA566" s="14">
        <v>26.919519999999999</v>
      </c>
      <c r="AB566" s="14">
        <v>26.045359999999999</v>
      </c>
      <c r="AC566" s="14">
        <v>23.107399999999998</v>
      </c>
      <c r="AD566" s="14">
        <v>19.691559999999999</v>
      </c>
      <c r="AE566" s="14">
        <v>-3.484235</v>
      </c>
      <c r="AF566" s="14">
        <v>-3.2284440000000001</v>
      </c>
      <c r="AG566" s="14">
        <v>-2.8649049999999998</v>
      </c>
      <c r="AH566" s="14">
        <v>-2.6700750000000002</v>
      </c>
      <c r="AI566" s="14">
        <v>-2.4281109999999999</v>
      </c>
      <c r="AJ566" s="14">
        <v>-2.1294979999999999</v>
      </c>
      <c r="AK566" s="14">
        <v>-1.3736440000000001</v>
      </c>
      <c r="AL566" s="14">
        <v>-0.87771840000000001</v>
      </c>
      <c r="AM566" s="14">
        <v>-1.4416420000000001</v>
      </c>
      <c r="AN566" s="14">
        <v>-1.854473</v>
      </c>
      <c r="AO566" s="14">
        <v>-1.2463770000000001</v>
      </c>
      <c r="AP566" s="14">
        <v>-1.439513</v>
      </c>
      <c r="AQ566" s="14">
        <v>-6.7820400000000003E-2</v>
      </c>
      <c r="AR566" s="14">
        <v>0.4420732</v>
      </c>
      <c r="AS566" s="14">
        <v>1.7355100000000001</v>
      </c>
      <c r="AT566" s="14">
        <v>1.2932999999999999</v>
      </c>
      <c r="AU566" s="14">
        <v>1.901683</v>
      </c>
      <c r="AV566" s="14">
        <v>2.715932</v>
      </c>
      <c r="AW566" s="14">
        <v>1.5040070000000001</v>
      </c>
      <c r="AX566" s="14">
        <v>1.441881</v>
      </c>
      <c r="AY566" s="14">
        <v>1.3314239999999999</v>
      </c>
      <c r="AZ566" s="14">
        <v>0.58882159999999995</v>
      </c>
      <c r="BA566" s="14">
        <v>-5.71913E-2</v>
      </c>
      <c r="BB566" s="14">
        <v>-0.556315</v>
      </c>
      <c r="BC566" s="14">
        <v>-2.9180950000000001</v>
      </c>
      <c r="BD566" s="14">
        <v>-2.7086939999999999</v>
      </c>
      <c r="BE566" s="14">
        <v>-2.4161999999999999</v>
      </c>
      <c r="BF566" s="14">
        <v>-2.2138740000000001</v>
      </c>
      <c r="BG566" s="14">
        <v>-1.9878229999999999</v>
      </c>
      <c r="BH566" s="14">
        <v>-1.730669</v>
      </c>
      <c r="BI566" s="14">
        <v>-1.0159549999999999</v>
      </c>
      <c r="BJ566" s="14">
        <v>-0.49265910000000002</v>
      </c>
      <c r="BK566" s="14">
        <v>-0.95797149999999998</v>
      </c>
      <c r="BL566" s="14">
        <v>-1.315914</v>
      </c>
      <c r="BM566" s="14">
        <v>-0.73185540000000004</v>
      </c>
      <c r="BN566" s="14">
        <v>-0.81078490000000003</v>
      </c>
      <c r="BO566" s="14">
        <v>0.55886409999999997</v>
      </c>
      <c r="BP566" s="14">
        <v>1.1473949999999999</v>
      </c>
      <c r="BQ566" s="14">
        <v>2.4538160000000002</v>
      </c>
      <c r="BR566" s="14">
        <v>2.0464319999999998</v>
      </c>
      <c r="BS566" s="14">
        <v>2.58751</v>
      </c>
      <c r="BT566" s="14">
        <v>3.3701400000000001</v>
      </c>
      <c r="BU566" s="14">
        <v>2.083447</v>
      </c>
      <c r="BV566" s="14">
        <v>1.9629099999999999</v>
      </c>
      <c r="BW566" s="14">
        <v>1.8038019999999999</v>
      </c>
      <c r="BX566" s="14">
        <v>1.052033</v>
      </c>
      <c r="BY566" s="14">
        <v>0.41454770000000002</v>
      </c>
      <c r="BZ566" s="14">
        <v>-0.12082279999999999</v>
      </c>
      <c r="CA566" s="14">
        <v>-2.525989</v>
      </c>
      <c r="CB566" s="14">
        <v>-2.348716</v>
      </c>
      <c r="CC566" s="14">
        <v>-2.105429</v>
      </c>
      <c r="CD566" s="14">
        <v>-1.8979109999999999</v>
      </c>
      <c r="CE566" s="14">
        <v>-1.6828799999999999</v>
      </c>
      <c r="CF566" s="14">
        <v>-1.4544410000000001</v>
      </c>
      <c r="CG566" s="14">
        <v>-0.7682215</v>
      </c>
      <c r="CH566" s="14">
        <v>-0.22596810000000001</v>
      </c>
      <c r="CI566" s="14">
        <v>-0.6229827</v>
      </c>
      <c r="CJ566" s="14">
        <v>-0.9429092</v>
      </c>
      <c r="CK566" s="14">
        <v>-0.37549949999999999</v>
      </c>
      <c r="CL566" s="14">
        <v>-0.37532939999999998</v>
      </c>
      <c r="CM566" s="14">
        <v>0.99290389999999995</v>
      </c>
      <c r="CN566" s="14">
        <v>1.6358980000000001</v>
      </c>
      <c r="CO566" s="14">
        <v>2.9513129999999999</v>
      </c>
      <c r="CP566" s="14">
        <v>2.5680480000000001</v>
      </c>
      <c r="CQ566" s="14">
        <v>3.0625119999999999</v>
      </c>
      <c r="CR566" s="14">
        <v>3.8232430000000002</v>
      </c>
      <c r="CS566" s="14">
        <v>2.4847649999999999</v>
      </c>
      <c r="CT566" s="14">
        <v>2.3237719999999999</v>
      </c>
      <c r="CU566" s="14">
        <v>2.13097</v>
      </c>
      <c r="CV566" s="14">
        <v>1.372851</v>
      </c>
      <c r="CW566" s="14">
        <v>0.74127270000000001</v>
      </c>
      <c r="CX566" s="14">
        <v>0.18079780000000001</v>
      </c>
      <c r="CY566" s="14">
        <v>-2.1338819999999998</v>
      </c>
      <c r="CZ566" s="14">
        <v>-1.988739</v>
      </c>
      <c r="DA566" s="14">
        <v>-1.7946580000000001</v>
      </c>
      <c r="DB566" s="14">
        <v>-1.5819479999999999</v>
      </c>
      <c r="DC566" s="14">
        <v>-1.3779380000000001</v>
      </c>
      <c r="DD566" s="14">
        <v>-1.178213</v>
      </c>
      <c r="DE566" s="14">
        <v>-0.52048749999999999</v>
      </c>
      <c r="DF566" s="14">
        <v>4.0722800000000003E-2</v>
      </c>
      <c r="DG566" s="14">
        <v>-0.28799390000000002</v>
      </c>
      <c r="DH566" s="14">
        <v>-0.56990479999999999</v>
      </c>
      <c r="DI566" s="14">
        <v>-1.91437E-2</v>
      </c>
      <c r="DJ566" s="14">
        <v>6.0126100000000002E-2</v>
      </c>
      <c r="DK566" s="14">
        <v>1.426944</v>
      </c>
      <c r="DL566" s="14">
        <v>2.1244010000000002</v>
      </c>
      <c r="DM566" s="14">
        <v>3.4488089999999998</v>
      </c>
      <c r="DN566" s="14">
        <v>3.0896650000000001</v>
      </c>
      <c r="DO566" s="14">
        <v>3.5375130000000001</v>
      </c>
      <c r="DP566" s="14">
        <v>4.2763460000000002</v>
      </c>
      <c r="DQ566" s="14">
        <v>2.8860830000000002</v>
      </c>
      <c r="DR566" s="14">
        <v>2.6846350000000001</v>
      </c>
      <c r="DS566" s="14">
        <v>2.4581379999999999</v>
      </c>
      <c r="DT566" s="14">
        <v>1.69367</v>
      </c>
      <c r="DU566" s="14">
        <v>1.067998</v>
      </c>
      <c r="DV566" s="14">
        <v>0.48241840000000002</v>
      </c>
      <c r="DW566" s="14">
        <v>-1.5677430000000001</v>
      </c>
      <c r="DX566" s="14">
        <v>-1.4689890000000001</v>
      </c>
      <c r="DY566" s="14">
        <v>-1.3459540000000001</v>
      </c>
      <c r="DZ566" s="14">
        <v>-1.125748</v>
      </c>
      <c r="EA566" s="14">
        <v>-0.93765010000000004</v>
      </c>
      <c r="EB566" s="14">
        <v>-0.77938379999999996</v>
      </c>
      <c r="EC566" s="14">
        <v>-0.1627991</v>
      </c>
      <c r="ED566" s="14">
        <v>0.4257822</v>
      </c>
      <c r="EE566" s="14">
        <v>0.19567670000000001</v>
      </c>
      <c r="EF566" s="14">
        <v>-3.1345699999999997E-2</v>
      </c>
      <c r="EG566" s="14">
        <v>0.49537759999999997</v>
      </c>
      <c r="EH566" s="14">
        <v>0.68885459999999998</v>
      </c>
      <c r="EI566" s="14">
        <v>2.0536279999999998</v>
      </c>
      <c r="EJ566" s="14">
        <v>2.829723</v>
      </c>
      <c r="EK566" s="14">
        <v>4.1671149999999999</v>
      </c>
      <c r="EL566" s="14">
        <v>3.8427959999999999</v>
      </c>
      <c r="EM566" s="14">
        <v>4.2233409999999996</v>
      </c>
      <c r="EN566" s="14">
        <v>4.9305539999999999</v>
      </c>
      <c r="EO566" s="14">
        <v>3.4655230000000001</v>
      </c>
      <c r="EP566" s="14">
        <v>3.2056629999999999</v>
      </c>
      <c r="EQ566" s="14">
        <v>2.9305159999999999</v>
      </c>
      <c r="ER566" s="14">
        <v>2.156882</v>
      </c>
      <c r="ES566" s="14">
        <v>1.5397369999999999</v>
      </c>
      <c r="ET566" s="14">
        <v>0.91791060000000002</v>
      </c>
      <c r="EU566" s="14">
        <v>60.184989999999999</v>
      </c>
      <c r="EV566" s="14">
        <v>59.862400000000001</v>
      </c>
      <c r="EW566" s="14">
        <v>59.750079999999997</v>
      </c>
      <c r="EX566" s="14">
        <v>59.597279999999998</v>
      </c>
      <c r="EY566" s="14">
        <v>59.529359999999997</v>
      </c>
      <c r="EZ566" s="14">
        <v>59.550620000000002</v>
      </c>
      <c r="FA566" s="14">
        <v>59.571510000000004</v>
      </c>
      <c r="FB566" s="14">
        <v>60.178150000000002</v>
      </c>
      <c r="FC566" s="14">
        <v>61.307580000000002</v>
      </c>
      <c r="FD566" s="14">
        <v>62.813870000000001</v>
      </c>
      <c r="FE566" s="14">
        <v>64.723709999999997</v>
      </c>
      <c r="FF566" s="14">
        <v>66.624830000000003</v>
      </c>
      <c r="FG566" s="14">
        <v>68.091790000000003</v>
      </c>
      <c r="FH566" s="14">
        <v>69.195890000000006</v>
      </c>
      <c r="FI566" s="14">
        <v>69.74512</v>
      </c>
      <c r="FJ566" s="14">
        <v>69.825320000000005</v>
      </c>
      <c r="FK566" s="14">
        <v>69.463049999999996</v>
      </c>
      <c r="FL566" s="14">
        <v>68.503489999999999</v>
      </c>
      <c r="FM566" s="14">
        <v>67.024659999999997</v>
      </c>
      <c r="FN566" s="14">
        <v>65.069999999999993</v>
      </c>
      <c r="FO566" s="14">
        <v>62.79101</v>
      </c>
      <c r="FP566" s="14">
        <v>61.62406</v>
      </c>
      <c r="FQ566" s="14">
        <v>61.09263</v>
      </c>
      <c r="FR566" s="14">
        <v>60.817869999999999</v>
      </c>
      <c r="FS566" s="14">
        <v>10.815099999999999</v>
      </c>
      <c r="FT566" s="14">
        <v>0.48024929999999999</v>
      </c>
      <c r="FU566" s="14">
        <v>0.66235730000000004</v>
      </c>
      <c r="FW566" s="14"/>
    </row>
    <row r="567" spans="1:235" x14ac:dyDescent="0.6">
      <c r="A567" t="s">
        <v>226</v>
      </c>
      <c r="B567" t="s">
        <v>0</v>
      </c>
      <c r="C567" t="s">
        <v>260</v>
      </c>
      <c r="D567" s="53" t="s">
        <v>237</v>
      </c>
      <c r="E567" t="s">
        <v>220</v>
      </c>
      <c r="F567" s="14">
        <v>15903</v>
      </c>
      <c r="G567" s="14">
        <v>8.8926920000000003</v>
      </c>
      <c r="H567" s="14">
        <v>8.2143449999999998</v>
      </c>
      <c r="I567" s="14">
        <v>7.5150709999999998</v>
      </c>
      <c r="J567" s="14">
        <v>7.1445740000000004</v>
      </c>
      <c r="K567" s="14">
        <v>6.6751420000000001</v>
      </c>
      <c r="L567" s="14">
        <v>7.0235830000000004</v>
      </c>
      <c r="M567" s="14">
        <v>6.891769</v>
      </c>
      <c r="N567" s="14">
        <v>5.9482299999999997</v>
      </c>
      <c r="O567" s="14">
        <v>3.0042309999999999</v>
      </c>
      <c r="P567" s="14">
        <v>-1.327699</v>
      </c>
      <c r="Q567" s="14">
        <v>-5.3451500000000003</v>
      </c>
      <c r="R567" s="14">
        <v>-9.0977499999999996</v>
      </c>
      <c r="S567" s="14">
        <v>-11.5379</v>
      </c>
      <c r="T567" s="14">
        <v>-12.7722</v>
      </c>
      <c r="U567" s="14">
        <v>-12.093349999999999</v>
      </c>
      <c r="V567" s="14">
        <v>-9.8164890000000007</v>
      </c>
      <c r="W567" s="14">
        <v>-5.1333089999999997</v>
      </c>
      <c r="X567" s="14">
        <v>2.0963820000000002</v>
      </c>
      <c r="Y567" s="14">
        <v>8.5462120000000006</v>
      </c>
      <c r="Z567" s="14">
        <v>12.10854</v>
      </c>
      <c r="AA567" s="14">
        <v>13.996980000000001</v>
      </c>
      <c r="AB567" s="14">
        <v>13.399889999999999</v>
      </c>
      <c r="AC567" s="14">
        <v>12.154999999999999</v>
      </c>
      <c r="AD567" s="14">
        <v>10.3095</v>
      </c>
      <c r="AE567" s="14">
        <v>-1.668779</v>
      </c>
      <c r="AF567" s="14">
        <v>-1.5085189999999999</v>
      </c>
      <c r="AG567" s="14">
        <v>-1.4146879999999999</v>
      </c>
      <c r="AH567" s="14">
        <v>-1.280913</v>
      </c>
      <c r="AI567" s="14">
        <v>-1.3937740000000001</v>
      </c>
      <c r="AJ567" s="14">
        <v>-1.0589930000000001</v>
      </c>
      <c r="AK567" s="14">
        <v>-1.0689610000000001</v>
      </c>
      <c r="AL567" s="14">
        <v>-0.99915109999999996</v>
      </c>
      <c r="AM567" s="14">
        <v>-1.442007</v>
      </c>
      <c r="AN567" s="14">
        <v>-1.527822</v>
      </c>
      <c r="AO567" s="14">
        <v>-0.97606689999999996</v>
      </c>
      <c r="AP567" s="14">
        <v>-0.9502543</v>
      </c>
      <c r="AQ567" s="14">
        <v>-2.9913700000000001E-2</v>
      </c>
      <c r="AR567" s="14">
        <v>0.53970260000000003</v>
      </c>
      <c r="AS567" s="14">
        <v>1.120082</v>
      </c>
      <c r="AT567" s="14">
        <v>0.83251450000000005</v>
      </c>
      <c r="AU567" s="14">
        <v>0.8747994</v>
      </c>
      <c r="AV567" s="14">
        <v>1.1176900000000001</v>
      </c>
      <c r="AW567" s="14">
        <v>0.75390919999999995</v>
      </c>
      <c r="AX567" s="14">
        <v>0.40273229999999999</v>
      </c>
      <c r="AY567" s="14">
        <v>0.9764929</v>
      </c>
      <c r="AZ567" s="14">
        <v>0.37376930000000003</v>
      </c>
      <c r="BA567" s="14">
        <v>0.25615379999999999</v>
      </c>
      <c r="BB567" s="14">
        <v>-9.8928000000000002E-2</v>
      </c>
      <c r="BC567" s="14">
        <v>-1.2720480000000001</v>
      </c>
      <c r="BD567" s="14">
        <v>-1.1470469999999999</v>
      </c>
      <c r="BE567" s="14">
        <v>-1.0857429999999999</v>
      </c>
      <c r="BF567" s="14">
        <v>-0.94585839999999999</v>
      </c>
      <c r="BG567" s="14">
        <v>-1.105877</v>
      </c>
      <c r="BH567" s="14">
        <v>-0.78718319999999997</v>
      </c>
      <c r="BI567" s="14">
        <v>-0.78108770000000005</v>
      </c>
      <c r="BJ567" s="14">
        <v>-0.66720959999999996</v>
      </c>
      <c r="BK567" s="14">
        <v>-1.020079</v>
      </c>
      <c r="BL567" s="14">
        <v>-1.102177</v>
      </c>
      <c r="BM567" s="14">
        <v>-0.54409560000000001</v>
      </c>
      <c r="BN567" s="14">
        <v>-0.47675380000000001</v>
      </c>
      <c r="BO567" s="14">
        <v>0.46220509999999998</v>
      </c>
      <c r="BP567" s="14">
        <v>1.1323589999999999</v>
      </c>
      <c r="BQ567" s="14">
        <v>1.7917069999999999</v>
      </c>
      <c r="BR567" s="14">
        <v>1.5528249999999999</v>
      </c>
      <c r="BS567" s="14">
        <v>1.4169259999999999</v>
      </c>
      <c r="BT567" s="14">
        <v>1.6393500000000001</v>
      </c>
      <c r="BU567" s="14">
        <v>1.221176</v>
      </c>
      <c r="BV567" s="14">
        <v>0.83048829999999996</v>
      </c>
      <c r="BW567" s="14">
        <v>1.332117</v>
      </c>
      <c r="BX567" s="14">
        <v>0.73331069999999998</v>
      </c>
      <c r="BY567" s="14">
        <v>0.62786229999999998</v>
      </c>
      <c r="BZ567" s="14">
        <v>0.25513750000000002</v>
      </c>
      <c r="CA567" s="14">
        <v>-0.99727390000000005</v>
      </c>
      <c r="CB567" s="14">
        <v>-0.89669310000000002</v>
      </c>
      <c r="CC567" s="14">
        <v>-0.85791700000000004</v>
      </c>
      <c r="CD567" s="14">
        <v>-0.71380089999999996</v>
      </c>
      <c r="CE567" s="14">
        <v>-0.90648079999999998</v>
      </c>
      <c r="CF567" s="14">
        <v>-0.59892869999999998</v>
      </c>
      <c r="CG567" s="14">
        <v>-0.58170739999999999</v>
      </c>
      <c r="CH567" s="14">
        <v>-0.43730799999999997</v>
      </c>
      <c r="CI567" s="14">
        <v>-0.72785339999999998</v>
      </c>
      <c r="CJ567" s="14">
        <v>-0.80737639999999999</v>
      </c>
      <c r="CK567" s="14">
        <v>-0.24491360000000001</v>
      </c>
      <c r="CL567" s="14">
        <v>-0.14880869999999999</v>
      </c>
      <c r="CM567" s="14">
        <v>0.80304500000000001</v>
      </c>
      <c r="CN567" s="14">
        <v>1.5428310000000001</v>
      </c>
      <c r="CO567" s="14">
        <v>2.2568730000000001</v>
      </c>
      <c r="CP567" s="14">
        <v>2.0517099999999999</v>
      </c>
      <c r="CQ567" s="14">
        <v>1.7924009999999999</v>
      </c>
      <c r="CR567" s="14">
        <v>2.0006499999999998</v>
      </c>
      <c r="CS567" s="14">
        <v>1.5448040000000001</v>
      </c>
      <c r="CT567" s="14">
        <v>1.1267510000000001</v>
      </c>
      <c r="CU567" s="14">
        <v>1.5784210000000001</v>
      </c>
      <c r="CV567" s="14">
        <v>0.98232790000000003</v>
      </c>
      <c r="CW567" s="14">
        <v>0.88530640000000005</v>
      </c>
      <c r="CX567" s="14">
        <v>0.50036219999999998</v>
      </c>
      <c r="CY567" s="14">
        <v>-0.72249960000000002</v>
      </c>
      <c r="CZ567" s="14">
        <v>-0.64633879999999999</v>
      </c>
      <c r="DA567" s="14">
        <v>-0.63009099999999996</v>
      </c>
      <c r="DB567" s="14">
        <v>-0.48174339999999999</v>
      </c>
      <c r="DC567" s="14">
        <v>-0.70708420000000005</v>
      </c>
      <c r="DD567" s="14">
        <v>-0.41067419999999999</v>
      </c>
      <c r="DE567" s="14">
        <v>-0.38232709999999998</v>
      </c>
      <c r="DF567" s="14">
        <v>-0.20740639999999999</v>
      </c>
      <c r="DG567" s="14">
        <v>-0.4356274</v>
      </c>
      <c r="DH567" s="14">
        <v>-0.51257589999999997</v>
      </c>
      <c r="DI567" s="14">
        <v>5.4268400000000001E-2</v>
      </c>
      <c r="DJ567" s="14">
        <v>0.1791363</v>
      </c>
      <c r="DK567" s="14">
        <v>1.143885</v>
      </c>
      <c r="DL567" s="14">
        <v>1.9533039999999999</v>
      </c>
      <c r="DM567" s="14">
        <v>2.7220390000000001</v>
      </c>
      <c r="DN567" s="14">
        <v>2.5505949999999999</v>
      </c>
      <c r="DO567" s="14">
        <v>2.1678760000000001</v>
      </c>
      <c r="DP567" s="14">
        <v>2.3619509999999999</v>
      </c>
      <c r="DQ567" s="14">
        <v>1.8684320000000001</v>
      </c>
      <c r="DR567" s="14">
        <v>1.4230130000000001</v>
      </c>
      <c r="DS567" s="14">
        <v>1.8247260000000001</v>
      </c>
      <c r="DT567" s="14">
        <v>1.2313449999999999</v>
      </c>
      <c r="DU567" s="14">
        <v>1.1427510000000001</v>
      </c>
      <c r="DV567" s="14">
        <v>0.74558679999999999</v>
      </c>
      <c r="DW567" s="14">
        <v>-0.32576919999999998</v>
      </c>
      <c r="DX567" s="14">
        <v>-0.28486699999999998</v>
      </c>
      <c r="DY567" s="14">
        <v>-0.30114639999999998</v>
      </c>
      <c r="DZ567" s="14">
        <v>-0.14668919999999999</v>
      </c>
      <c r="EA567" s="14">
        <v>-0.41918729999999998</v>
      </c>
      <c r="EB567" s="14">
        <v>-0.1388646</v>
      </c>
      <c r="EC567" s="14">
        <v>-9.4453599999999999E-2</v>
      </c>
      <c r="ED567" s="14">
        <v>0.1245351</v>
      </c>
      <c r="EE567" s="14">
        <v>-1.36994E-2</v>
      </c>
      <c r="EF567" s="14">
        <v>-8.6930800000000003E-2</v>
      </c>
      <c r="EG567" s="14">
        <v>0.48623959999999999</v>
      </c>
      <c r="EH567" s="14">
        <v>0.65263680000000002</v>
      </c>
      <c r="EI567" s="14">
        <v>1.636004</v>
      </c>
      <c r="EJ567" s="14">
        <v>2.54596</v>
      </c>
      <c r="EK567" s="14">
        <v>3.3936649999999999</v>
      </c>
      <c r="EL567" s="14">
        <v>3.2709060000000001</v>
      </c>
      <c r="EM567" s="14">
        <v>2.7100029999999999</v>
      </c>
      <c r="EN567" s="14">
        <v>2.88361</v>
      </c>
      <c r="EO567" s="14">
        <v>2.335699</v>
      </c>
      <c r="EP567" s="14">
        <v>1.8507690000000001</v>
      </c>
      <c r="EQ567" s="14">
        <v>2.1803499999999998</v>
      </c>
      <c r="ER567" s="14">
        <v>1.590886</v>
      </c>
      <c r="ES567" s="14">
        <v>1.514459</v>
      </c>
      <c r="ET567" s="14">
        <v>1.0996520000000001</v>
      </c>
      <c r="EU567" s="14">
        <v>60.87697</v>
      </c>
      <c r="EV567" s="14">
        <v>60.549390000000002</v>
      </c>
      <c r="EW567" s="14">
        <v>60.460090000000001</v>
      </c>
      <c r="EX567" s="14">
        <v>60.308900000000001</v>
      </c>
      <c r="EY567" s="14">
        <v>60.271630000000002</v>
      </c>
      <c r="EZ567" s="14">
        <v>60.238680000000002</v>
      </c>
      <c r="FA567" s="14">
        <v>60.200749999999999</v>
      </c>
      <c r="FB567" s="14">
        <v>60.744840000000003</v>
      </c>
      <c r="FC567" s="14">
        <v>61.695270000000001</v>
      </c>
      <c r="FD567" s="14">
        <v>63.015059999999998</v>
      </c>
      <c r="FE567" s="14">
        <v>64.713949999999997</v>
      </c>
      <c r="FF567" s="14">
        <v>66.315830000000005</v>
      </c>
      <c r="FG567" s="14">
        <v>67.506960000000007</v>
      </c>
      <c r="FH567" s="14">
        <v>68.349630000000005</v>
      </c>
      <c r="FI567" s="14">
        <v>68.808949999999996</v>
      </c>
      <c r="FJ567" s="14">
        <v>68.922610000000006</v>
      </c>
      <c r="FK567" s="14">
        <v>68.565309999999997</v>
      </c>
      <c r="FL567" s="14">
        <v>67.749790000000004</v>
      </c>
      <c r="FM567" s="14">
        <v>66.498009999999994</v>
      </c>
      <c r="FN567" s="14">
        <v>64.814449999999994</v>
      </c>
      <c r="FO567" s="14">
        <v>62.981520000000003</v>
      </c>
      <c r="FP567" s="14">
        <v>62.131140000000002</v>
      </c>
      <c r="FQ567" s="14">
        <v>61.710850000000001</v>
      </c>
      <c r="FR567" s="14">
        <v>61.478230000000003</v>
      </c>
      <c r="FS567" s="14">
        <v>9.418939</v>
      </c>
      <c r="FT567" s="14">
        <v>0.38847999999999999</v>
      </c>
      <c r="FU567" s="14">
        <v>0.53463039999999995</v>
      </c>
      <c r="FW567" s="14"/>
    </row>
    <row r="568" spans="1:235" x14ac:dyDescent="0.6">
      <c r="A568" t="s">
        <v>226</v>
      </c>
      <c r="B568" t="s">
        <v>0</v>
      </c>
      <c r="C568" t="s">
        <v>260</v>
      </c>
      <c r="D568" s="53" t="s">
        <v>237</v>
      </c>
      <c r="E568" t="s">
        <v>221</v>
      </c>
      <c r="F568" s="14">
        <v>13876</v>
      </c>
      <c r="G568" s="14">
        <v>8.2597830000000005</v>
      </c>
      <c r="H568" s="14">
        <v>7.6102499999999997</v>
      </c>
      <c r="I568" s="14">
        <v>7.0537640000000001</v>
      </c>
      <c r="J568" s="14">
        <v>6.637785</v>
      </c>
      <c r="K568" s="14">
        <v>6.6765939999999997</v>
      </c>
      <c r="L568" s="14">
        <v>6.8557129999999997</v>
      </c>
      <c r="M568" s="14">
        <v>7.1539979999999996</v>
      </c>
      <c r="N568" s="14">
        <v>5.6161009999999996</v>
      </c>
      <c r="O568" s="14">
        <v>1.708075</v>
      </c>
      <c r="P568" s="14">
        <v>-3.8730370000000001</v>
      </c>
      <c r="Q568" s="14">
        <v>-8.6801080000000006</v>
      </c>
      <c r="R568" s="14">
        <v>-13.31649</v>
      </c>
      <c r="S568" s="14">
        <v>-16.09657</v>
      </c>
      <c r="T568" s="14">
        <v>-18.128550000000001</v>
      </c>
      <c r="U568" s="14">
        <v>-16.985040000000001</v>
      </c>
      <c r="V568" s="14">
        <v>-14.30001</v>
      </c>
      <c r="W568" s="14">
        <v>-7.8817630000000003</v>
      </c>
      <c r="X568" s="14">
        <v>0.9808635</v>
      </c>
      <c r="Y568" s="14">
        <v>7.9540940000000004</v>
      </c>
      <c r="Z568" s="14">
        <v>12.363250000000001</v>
      </c>
      <c r="AA568" s="14">
        <v>13.22897</v>
      </c>
      <c r="AB568" s="14">
        <v>12.78866</v>
      </c>
      <c r="AC568" s="14">
        <v>11.19664</v>
      </c>
      <c r="AD568" s="14">
        <v>9.6132030000000004</v>
      </c>
      <c r="AE568" s="14">
        <v>-2.0141640000000001</v>
      </c>
      <c r="AF568" s="14">
        <v>-1.870463</v>
      </c>
      <c r="AG568" s="14">
        <v>-1.56169</v>
      </c>
      <c r="AH568" s="14">
        <v>-1.509563</v>
      </c>
      <c r="AI568" s="14">
        <v>-1.2799160000000001</v>
      </c>
      <c r="AJ568" s="14">
        <v>-1.1649959999999999</v>
      </c>
      <c r="AK568" s="14">
        <v>-0.55906800000000001</v>
      </c>
      <c r="AL568" s="14">
        <v>-0.32151039999999997</v>
      </c>
      <c r="AM568" s="14">
        <v>-0.60880520000000005</v>
      </c>
      <c r="AN568" s="14">
        <v>-0.88656749999999995</v>
      </c>
      <c r="AO568" s="14">
        <v>-0.68051830000000002</v>
      </c>
      <c r="AP568" s="14">
        <v>-0.83019900000000002</v>
      </c>
      <c r="AQ568" s="14">
        <v>-0.18806580000000001</v>
      </c>
      <c r="AR568" s="14">
        <v>-0.1646503</v>
      </c>
      <c r="AS568" s="14">
        <v>0.49873020000000001</v>
      </c>
      <c r="AT568" s="14">
        <v>0.26596579999999997</v>
      </c>
      <c r="AU568" s="14">
        <v>0.75309610000000005</v>
      </c>
      <c r="AV568" s="14">
        <v>1.1811929999999999</v>
      </c>
      <c r="AW568" s="14">
        <v>0.53321269999999998</v>
      </c>
      <c r="AX568" s="14">
        <v>0.71814080000000002</v>
      </c>
      <c r="AY568" s="14">
        <v>0.35114689999999998</v>
      </c>
      <c r="AZ568" s="14">
        <v>3.9953000000000002E-2</v>
      </c>
      <c r="BA568" s="14">
        <v>-0.40661920000000001</v>
      </c>
      <c r="BB568" s="14">
        <v>-0.54296429999999996</v>
      </c>
      <c r="BC568" s="14">
        <v>-1.634231</v>
      </c>
      <c r="BD568" s="14">
        <v>-1.5267010000000001</v>
      </c>
      <c r="BE568" s="14">
        <v>-1.283733</v>
      </c>
      <c r="BF568" s="14">
        <v>-1.2292749999999999</v>
      </c>
      <c r="BG568" s="14">
        <v>-0.9929152</v>
      </c>
      <c r="BH568" s="14">
        <v>-0.90925769999999995</v>
      </c>
      <c r="BI568" s="14">
        <v>-0.34042620000000001</v>
      </c>
      <c r="BJ568" s="14">
        <v>-8.9598200000000003E-2</v>
      </c>
      <c r="BK568" s="14">
        <v>-0.31961800000000001</v>
      </c>
      <c r="BL568" s="14">
        <v>-0.54478059999999995</v>
      </c>
      <c r="BM568" s="14">
        <v>-0.36022779999999999</v>
      </c>
      <c r="BN568" s="14">
        <v>-0.42832229999999999</v>
      </c>
      <c r="BO568" s="14">
        <v>0.21023800000000001</v>
      </c>
      <c r="BP568" s="14">
        <v>0.27368170000000003</v>
      </c>
      <c r="BQ568" s="14">
        <v>0.92211540000000003</v>
      </c>
      <c r="BR568" s="14">
        <v>0.69673470000000004</v>
      </c>
      <c r="BS568" s="14">
        <v>1.1970240000000001</v>
      </c>
      <c r="BT568" s="14">
        <v>1.597281</v>
      </c>
      <c r="BU568" s="14">
        <v>0.89367030000000003</v>
      </c>
      <c r="BV568" s="14">
        <v>1.0398480000000001</v>
      </c>
      <c r="BW568" s="14">
        <v>0.6481285</v>
      </c>
      <c r="BX568" s="14">
        <v>0.32903490000000002</v>
      </c>
      <c r="BY568" s="14">
        <v>-0.10957939999999999</v>
      </c>
      <c r="BZ568" s="14">
        <v>-0.27665279999999998</v>
      </c>
      <c r="CA568" s="14">
        <v>-1.3710899999999999</v>
      </c>
      <c r="CB568" s="14">
        <v>-1.288613</v>
      </c>
      <c r="CC568" s="14">
        <v>-1.0912219999999999</v>
      </c>
      <c r="CD568" s="14">
        <v>-1.0351490000000001</v>
      </c>
      <c r="CE568" s="14">
        <v>-0.79413900000000004</v>
      </c>
      <c r="CF568" s="14">
        <v>-0.73213410000000001</v>
      </c>
      <c r="CG568" s="14">
        <v>-0.18899560000000001</v>
      </c>
      <c r="CH568" s="14">
        <v>7.1023500000000003E-2</v>
      </c>
      <c r="CI568" s="14">
        <v>-0.1193279</v>
      </c>
      <c r="CJ568" s="14">
        <v>-0.3080601</v>
      </c>
      <c r="CK568" s="14">
        <v>-0.13839560000000001</v>
      </c>
      <c r="CL568" s="14">
        <v>-0.1499837</v>
      </c>
      <c r="CM568" s="14">
        <v>0.48610209999999998</v>
      </c>
      <c r="CN568" s="14">
        <v>0.57726909999999998</v>
      </c>
      <c r="CO568" s="14">
        <v>1.2153510000000001</v>
      </c>
      <c r="CP568" s="14">
        <v>0.99508390000000002</v>
      </c>
      <c r="CQ568" s="14">
        <v>1.5044869999999999</v>
      </c>
      <c r="CR568" s="14">
        <v>1.8854630000000001</v>
      </c>
      <c r="CS568" s="14">
        <v>1.1433219999999999</v>
      </c>
      <c r="CT568" s="14">
        <v>1.262662</v>
      </c>
      <c r="CU568" s="14">
        <v>0.8538171</v>
      </c>
      <c r="CV568" s="14">
        <v>0.5292521</v>
      </c>
      <c r="CW568" s="14">
        <v>9.6149499999999999E-2</v>
      </c>
      <c r="CX568" s="14">
        <v>-9.2206099999999999E-2</v>
      </c>
      <c r="CY568" s="14">
        <v>-1.10795</v>
      </c>
      <c r="CZ568" s="14">
        <v>-1.050524</v>
      </c>
      <c r="DA568" s="14">
        <v>-0.89871000000000001</v>
      </c>
      <c r="DB568" s="14">
        <v>-0.84102209999999999</v>
      </c>
      <c r="DC568" s="14">
        <v>-0.59536270000000002</v>
      </c>
      <c r="DD568" s="14">
        <v>-0.55501060000000002</v>
      </c>
      <c r="DE568" s="14">
        <v>-3.7565000000000001E-2</v>
      </c>
      <c r="DF568" s="14">
        <v>0.2316452</v>
      </c>
      <c r="DG568" s="14">
        <v>8.0962300000000001E-2</v>
      </c>
      <c r="DH568" s="14">
        <v>-7.13395E-2</v>
      </c>
      <c r="DI568" s="14">
        <v>8.34366E-2</v>
      </c>
      <c r="DJ568" s="14">
        <v>0.12835479999999999</v>
      </c>
      <c r="DK568" s="14">
        <v>0.76196609999999998</v>
      </c>
      <c r="DL568" s="14">
        <v>0.88085659999999999</v>
      </c>
      <c r="DM568" s="14">
        <v>1.508586</v>
      </c>
      <c r="DN568" s="14">
        <v>1.2934330000000001</v>
      </c>
      <c r="DO568" s="14">
        <v>1.8119499999999999</v>
      </c>
      <c r="DP568" s="14">
        <v>2.1736439999999999</v>
      </c>
      <c r="DQ568" s="14">
        <v>1.3929739999999999</v>
      </c>
      <c r="DR568" s="14">
        <v>1.485476</v>
      </c>
      <c r="DS568" s="14">
        <v>1.0595060000000001</v>
      </c>
      <c r="DT568" s="14">
        <v>0.72946940000000005</v>
      </c>
      <c r="DU568" s="14">
        <v>0.30187849999999999</v>
      </c>
      <c r="DV568" s="14">
        <v>9.2240500000000003E-2</v>
      </c>
      <c r="DW568" s="14">
        <v>-0.72801689999999997</v>
      </c>
      <c r="DX568" s="14">
        <v>-0.70676269999999997</v>
      </c>
      <c r="DY568" s="14">
        <v>-0.62075369999999996</v>
      </c>
      <c r="DZ568" s="14">
        <v>-0.56073419999999996</v>
      </c>
      <c r="EA568" s="14">
        <v>-0.30836150000000001</v>
      </c>
      <c r="EB568" s="14">
        <v>-0.29927219999999999</v>
      </c>
      <c r="EC568" s="14">
        <v>0.18107680000000001</v>
      </c>
      <c r="ED568" s="14">
        <v>0.46355740000000001</v>
      </c>
      <c r="EE568" s="14">
        <v>0.37014950000000002</v>
      </c>
      <c r="EF568" s="14">
        <v>0.2704474</v>
      </c>
      <c r="EG568" s="14">
        <v>0.40372710000000001</v>
      </c>
      <c r="EH568" s="14">
        <v>0.53023149999999997</v>
      </c>
      <c r="EI568" s="14">
        <v>1.1602699999999999</v>
      </c>
      <c r="EJ568" s="14">
        <v>1.3191889999999999</v>
      </c>
      <c r="EK568" s="14">
        <v>1.9319710000000001</v>
      </c>
      <c r="EL568" s="14">
        <v>1.724202</v>
      </c>
      <c r="EM568" s="14">
        <v>2.2558769999999999</v>
      </c>
      <c r="EN568" s="14">
        <v>2.5897320000000001</v>
      </c>
      <c r="EO568" s="14">
        <v>1.7534320000000001</v>
      </c>
      <c r="EP568" s="14">
        <v>1.807183</v>
      </c>
      <c r="EQ568" s="14">
        <v>1.356487</v>
      </c>
      <c r="ER568" s="14">
        <v>1.018551</v>
      </c>
      <c r="ES568" s="14">
        <v>0.59891830000000001</v>
      </c>
      <c r="ET568" s="14">
        <v>0.35855209999999998</v>
      </c>
      <c r="EU568" s="14">
        <v>59.38335</v>
      </c>
      <c r="EV568" s="14">
        <v>59.066510000000001</v>
      </c>
      <c r="EW568" s="14">
        <v>58.927520000000001</v>
      </c>
      <c r="EX568" s="14">
        <v>58.772869999999998</v>
      </c>
      <c r="EY568" s="14">
        <v>58.669400000000003</v>
      </c>
      <c r="EZ568" s="14">
        <v>58.753439999999998</v>
      </c>
      <c r="FA568" s="14">
        <v>58.84243</v>
      </c>
      <c r="FB568" s="14">
        <v>59.521529999999998</v>
      </c>
      <c r="FC568" s="14">
        <v>60.858359999999998</v>
      </c>
      <c r="FD568" s="14">
        <v>62.580750000000002</v>
      </c>
      <c r="FE568" s="14">
        <v>64.734979999999993</v>
      </c>
      <c r="FF568" s="14">
        <v>66.982759999999999</v>
      </c>
      <c r="FG568" s="14">
        <v>68.769180000000006</v>
      </c>
      <c r="FH568" s="14">
        <v>70.176069999999996</v>
      </c>
      <c r="FI568" s="14">
        <v>70.829459999999997</v>
      </c>
      <c r="FJ568" s="14">
        <v>70.870900000000006</v>
      </c>
      <c r="FK568" s="14">
        <v>70.502880000000005</v>
      </c>
      <c r="FL568" s="14">
        <v>69.376459999999994</v>
      </c>
      <c r="FM568" s="14">
        <v>67.634640000000005</v>
      </c>
      <c r="FN568" s="14">
        <v>65.365939999999995</v>
      </c>
      <c r="FO568" s="14">
        <v>62.570239999999998</v>
      </c>
      <c r="FP568" s="14">
        <v>61.036619999999999</v>
      </c>
      <c r="FQ568" s="14">
        <v>60.376420000000003</v>
      </c>
      <c r="FR568" s="14">
        <v>60.052840000000003</v>
      </c>
      <c r="FS568" s="14">
        <v>6.4355320000000003</v>
      </c>
      <c r="FT568" s="14">
        <v>0.30207410000000001</v>
      </c>
      <c r="FU568" s="14">
        <v>0.41673919999999998</v>
      </c>
      <c r="FW568" s="14"/>
    </row>
    <row r="569" spans="1:235" x14ac:dyDescent="0.6">
      <c r="A569" s="52" t="s">
        <v>226</v>
      </c>
      <c r="B569" t="s">
        <v>0</v>
      </c>
      <c r="C569" t="s">
        <v>260</v>
      </c>
      <c r="D569" s="53" t="s">
        <v>249</v>
      </c>
      <c r="E569" t="s">
        <v>219</v>
      </c>
      <c r="F569" s="14">
        <v>29779</v>
      </c>
      <c r="G569" s="14">
        <v>18.81616</v>
      </c>
      <c r="H569" s="14">
        <v>17.084589999999999</v>
      </c>
      <c r="I569" s="14">
        <v>15.461180000000001</v>
      </c>
      <c r="J569" s="14">
        <v>14.574450000000001</v>
      </c>
      <c r="K569" s="14">
        <v>14.2705</v>
      </c>
      <c r="L569" s="14">
        <v>14.335509999999999</v>
      </c>
      <c r="M569" s="14">
        <v>14.16498</v>
      </c>
      <c r="N569" s="14">
        <v>10.87655</v>
      </c>
      <c r="O569" s="14">
        <v>0.72671289999999999</v>
      </c>
      <c r="P569" s="14">
        <v>-17.706659999999999</v>
      </c>
      <c r="Q569" s="14">
        <v>-30.15851</v>
      </c>
      <c r="R569" s="14">
        <v>-37.26605</v>
      </c>
      <c r="S569" s="14">
        <v>-38.867710000000002</v>
      </c>
      <c r="T569" s="14">
        <v>-37.72128</v>
      </c>
      <c r="U569" s="14">
        <v>-32.413060000000002</v>
      </c>
      <c r="V569" s="14">
        <v>-23.53867</v>
      </c>
      <c r="W569" s="14">
        <v>-9.7964749999999992</v>
      </c>
      <c r="X569" s="14">
        <v>6.962574</v>
      </c>
      <c r="Y569" s="14">
        <v>20.427119999999999</v>
      </c>
      <c r="Z569" s="14">
        <v>28.842870000000001</v>
      </c>
      <c r="AA569" s="14">
        <v>30.6052</v>
      </c>
      <c r="AB569" s="14">
        <v>29.015329999999999</v>
      </c>
      <c r="AC569" s="14">
        <v>26.117799999999999</v>
      </c>
      <c r="AD569" s="14">
        <v>22.615110000000001</v>
      </c>
      <c r="AE569" s="14">
        <v>-2.5325069999999998</v>
      </c>
      <c r="AF569" s="14">
        <v>-2.5293890000000001</v>
      </c>
      <c r="AG569" s="14">
        <v>-2.3303859999999998</v>
      </c>
      <c r="AH569" s="14">
        <v>-2.0728710000000001</v>
      </c>
      <c r="AI569" s="14">
        <v>-1.8257840000000001</v>
      </c>
      <c r="AJ569" s="14">
        <v>-1.6203270000000001</v>
      </c>
      <c r="AK569" s="14">
        <v>-1.088762</v>
      </c>
      <c r="AL569" s="14">
        <v>-0.76526260000000002</v>
      </c>
      <c r="AM569" s="14">
        <v>-1.0883039999999999</v>
      </c>
      <c r="AN569" s="14">
        <v>-1.241341</v>
      </c>
      <c r="AO569" s="14">
        <v>-0.50659690000000002</v>
      </c>
      <c r="AP569" s="14">
        <v>-0.78926200000000002</v>
      </c>
      <c r="AQ569" s="14">
        <v>0.34692630000000002</v>
      </c>
      <c r="AR569" s="14">
        <v>0.4646015</v>
      </c>
      <c r="AS569" s="14">
        <v>1.1631750000000001</v>
      </c>
      <c r="AT569" s="14">
        <v>1.0600020000000001</v>
      </c>
      <c r="AU569" s="14">
        <v>2.6774659999999999</v>
      </c>
      <c r="AV569" s="14">
        <v>3.2670509999999999</v>
      </c>
      <c r="AW569" s="14">
        <v>2.627237</v>
      </c>
      <c r="AX569" s="14">
        <v>3.1874410000000002</v>
      </c>
      <c r="AY569" s="14">
        <v>2.6086879999999999</v>
      </c>
      <c r="AZ569" s="14">
        <v>1.2279800000000001</v>
      </c>
      <c r="BA569" s="14">
        <v>0.46510109999999999</v>
      </c>
      <c r="BB569" s="14">
        <v>-5.4586099999999999E-2</v>
      </c>
      <c r="BC569" s="14">
        <v>-2.0011519999999998</v>
      </c>
      <c r="BD569" s="14">
        <v>-2.029954</v>
      </c>
      <c r="BE569" s="14">
        <v>-1.9012169999999999</v>
      </c>
      <c r="BF569" s="14">
        <v>-1.642366</v>
      </c>
      <c r="BG569" s="14">
        <v>-1.382244</v>
      </c>
      <c r="BH569" s="14">
        <v>-1.2447950000000001</v>
      </c>
      <c r="BI569" s="14">
        <v>-0.72401570000000004</v>
      </c>
      <c r="BJ569" s="14">
        <v>-0.3784632</v>
      </c>
      <c r="BK569" s="14">
        <v>-0.63043269999999996</v>
      </c>
      <c r="BL569" s="14">
        <v>-0.73673929999999999</v>
      </c>
      <c r="BM569" s="14">
        <v>1.0692200000000001E-2</v>
      </c>
      <c r="BN569" s="14">
        <v>-0.15997610000000001</v>
      </c>
      <c r="BO569" s="14">
        <v>1.0041979999999999</v>
      </c>
      <c r="BP569" s="14">
        <v>1.221395</v>
      </c>
      <c r="BQ569" s="14">
        <v>1.9257759999999999</v>
      </c>
      <c r="BR569" s="14">
        <v>1.8292980000000001</v>
      </c>
      <c r="BS569" s="14">
        <v>3.438059</v>
      </c>
      <c r="BT569" s="14">
        <v>4.014729</v>
      </c>
      <c r="BU569" s="14">
        <v>3.2845080000000002</v>
      </c>
      <c r="BV569" s="14">
        <v>3.7494679999999998</v>
      </c>
      <c r="BW569" s="14">
        <v>3.1246420000000001</v>
      </c>
      <c r="BX569" s="14">
        <v>1.761369</v>
      </c>
      <c r="BY569" s="14">
        <v>1.001037</v>
      </c>
      <c r="BZ569" s="14">
        <v>0.43858659999999999</v>
      </c>
      <c r="CA569" s="14">
        <v>-1.6331370000000001</v>
      </c>
      <c r="CB569" s="14">
        <v>-1.6840459999999999</v>
      </c>
      <c r="CC569" s="14">
        <v>-1.6039760000000001</v>
      </c>
      <c r="CD569" s="14">
        <v>-1.3441989999999999</v>
      </c>
      <c r="CE569" s="14">
        <v>-1.0750500000000001</v>
      </c>
      <c r="CF569" s="14">
        <v>-0.9847032</v>
      </c>
      <c r="CG569" s="14">
        <v>-0.47139360000000002</v>
      </c>
      <c r="CH569" s="14">
        <v>-0.1105671</v>
      </c>
      <c r="CI569" s="14">
        <v>-0.3133127</v>
      </c>
      <c r="CJ569" s="14">
        <v>-0.38725399999999999</v>
      </c>
      <c r="CK569" s="14">
        <v>0.36896509999999999</v>
      </c>
      <c r="CL569" s="14">
        <v>0.27586539999999998</v>
      </c>
      <c r="CM569" s="14">
        <v>1.459422</v>
      </c>
      <c r="CN569" s="14">
        <v>1.7455480000000001</v>
      </c>
      <c r="CO569" s="14">
        <v>2.4539499999999999</v>
      </c>
      <c r="CP569" s="14">
        <v>2.3621099999999999</v>
      </c>
      <c r="CQ569" s="14">
        <v>3.9648439999999998</v>
      </c>
      <c r="CR569" s="14">
        <v>4.5325680000000004</v>
      </c>
      <c r="CS569" s="14">
        <v>3.7397320000000001</v>
      </c>
      <c r="CT569" s="14">
        <v>4.1387260000000001</v>
      </c>
      <c r="CU569" s="14">
        <v>3.4819900000000001</v>
      </c>
      <c r="CV569" s="14">
        <v>2.130792</v>
      </c>
      <c r="CW569" s="14">
        <v>1.372225</v>
      </c>
      <c r="CX569" s="14">
        <v>0.78015650000000003</v>
      </c>
      <c r="CY569" s="14">
        <v>-1.2651220000000001</v>
      </c>
      <c r="CZ569" s="14">
        <v>-1.338139</v>
      </c>
      <c r="DA569" s="14">
        <v>-1.306735</v>
      </c>
      <c r="DB569" s="14">
        <v>-1.0460320000000001</v>
      </c>
      <c r="DC569" s="14">
        <v>-0.76785559999999997</v>
      </c>
      <c r="DD569" s="14">
        <v>-0.72461109999999995</v>
      </c>
      <c r="DE569" s="14">
        <v>-0.21877150000000001</v>
      </c>
      <c r="DF569" s="14">
        <v>0.15732889999999999</v>
      </c>
      <c r="DG569" s="14">
        <v>3.8073999999999998E-3</v>
      </c>
      <c r="DH569" s="14">
        <v>-3.7768599999999999E-2</v>
      </c>
      <c r="DI569" s="14">
        <v>0.7272381</v>
      </c>
      <c r="DJ569" s="14">
        <v>0.71170690000000003</v>
      </c>
      <c r="DK569" s="14">
        <v>1.9146460000000001</v>
      </c>
      <c r="DL569" s="14">
        <v>2.269701</v>
      </c>
      <c r="DM569" s="14">
        <v>2.9821249999999999</v>
      </c>
      <c r="DN569" s="14">
        <v>2.8949229999999999</v>
      </c>
      <c r="DO569" s="14">
        <v>4.4916289999999996</v>
      </c>
      <c r="DP569" s="14">
        <v>5.050408</v>
      </c>
      <c r="DQ569" s="14">
        <v>4.1949550000000002</v>
      </c>
      <c r="DR569" s="14">
        <v>4.527984</v>
      </c>
      <c r="DS569" s="14">
        <v>3.8393380000000001</v>
      </c>
      <c r="DT569" s="14">
        <v>2.500216</v>
      </c>
      <c r="DU569" s="14">
        <v>1.7434130000000001</v>
      </c>
      <c r="DV569" s="14">
        <v>1.121726</v>
      </c>
      <c r="DW569" s="14">
        <v>-0.73376669999999999</v>
      </c>
      <c r="DX569" s="14">
        <v>-0.83870370000000005</v>
      </c>
      <c r="DY569" s="14">
        <v>-0.87756590000000001</v>
      </c>
      <c r="DZ569" s="14">
        <v>-0.61552680000000004</v>
      </c>
      <c r="EA569" s="14">
        <v>-0.32431569999999998</v>
      </c>
      <c r="EB569" s="14">
        <v>-0.34907939999999998</v>
      </c>
      <c r="EC569" s="14">
        <v>0.14597470000000001</v>
      </c>
      <c r="ED569" s="14">
        <v>0.54412830000000001</v>
      </c>
      <c r="EE569" s="14">
        <v>0.46167839999999999</v>
      </c>
      <c r="EF569" s="14">
        <v>0.46683269999999999</v>
      </c>
      <c r="EG569" s="14">
        <v>1.2445269999999999</v>
      </c>
      <c r="EH569" s="14">
        <v>1.3409930000000001</v>
      </c>
      <c r="EI569" s="14">
        <v>2.5719180000000001</v>
      </c>
      <c r="EJ569" s="14">
        <v>3.0264950000000002</v>
      </c>
      <c r="EK569" s="14">
        <v>3.744726</v>
      </c>
      <c r="EL569" s="14">
        <v>3.6642190000000001</v>
      </c>
      <c r="EM569" s="14">
        <v>5.2522219999999997</v>
      </c>
      <c r="EN569" s="14">
        <v>5.7980859999999996</v>
      </c>
      <c r="EO569" s="14">
        <v>4.8522259999999999</v>
      </c>
      <c r="EP569" s="14">
        <v>5.0900100000000004</v>
      </c>
      <c r="EQ569" s="14">
        <v>4.3552920000000004</v>
      </c>
      <c r="ER569" s="14">
        <v>3.0336050000000001</v>
      </c>
      <c r="ES569" s="14">
        <v>2.2793489999999998</v>
      </c>
      <c r="ET569" s="14">
        <v>1.6148990000000001</v>
      </c>
      <c r="EU569" s="14">
        <v>60.919550000000001</v>
      </c>
      <c r="EV569" s="14">
        <v>60.245959999999997</v>
      </c>
      <c r="EW569" s="14">
        <v>61.2988</v>
      </c>
      <c r="EX569" s="14">
        <v>61.485729999999997</v>
      </c>
      <c r="EY569" s="14">
        <v>61.222050000000003</v>
      </c>
      <c r="EZ569" s="14">
        <v>61.871409999999997</v>
      </c>
      <c r="FA569" s="14">
        <v>61.815579999999997</v>
      </c>
      <c r="FB569" s="14">
        <v>61.95326</v>
      </c>
      <c r="FC569" s="14">
        <v>63.361020000000003</v>
      </c>
      <c r="FD569" s="14">
        <v>65.840850000000003</v>
      </c>
      <c r="FE569" s="14">
        <v>69.348489999999998</v>
      </c>
      <c r="FF569" s="14">
        <v>72.007069999999999</v>
      </c>
      <c r="FG569" s="14">
        <v>75.054029999999997</v>
      </c>
      <c r="FH569" s="14">
        <v>76.365129999999994</v>
      </c>
      <c r="FI569" s="14">
        <v>75.849299999999999</v>
      </c>
      <c r="FJ569" s="14">
        <v>75.35745</v>
      </c>
      <c r="FK569" s="14">
        <v>75.303240000000002</v>
      </c>
      <c r="FL569" s="14">
        <v>73.436120000000003</v>
      </c>
      <c r="FM569" s="14">
        <v>71.727860000000007</v>
      </c>
      <c r="FN569" s="14">
        <v>69.400390000000002</v>
      </c>
      <c r="FO569" s="14">
        <v>65.958879999999994</v>
      </c>
      <c r="FP569" s="14">
        <v>63.669829999999997</v>
      </c>
      <c r="FQ569" s="14">
        <v>63.019289999999998</v>
      </c>
      <c r="FR569" s="14">
        <v>62.855739999999997</v>
      </c>
      <c r="FS569" s="14">
        <v>11.73485</v>
      </c>
      <c r="FT569" s="14">
        <v>0.53067439999999999</v>
      </c>
      <c r="FU569" s="14">
        <v>0.72982449999999999</v>
      </c>
      <c r="FV569" s="52"/>
      <c r="FW569" s="14"/>
      <c r="FY569" s="52"/>
      <c r="HY569" s="52"/>
    </row>
    <row r="570" spans="1:235" x14ac:dyDescent="0.6">
      <c r="A570" t="s">
        <v>226</v>
      </c>
      <c r="B570" t="s">
        <v>0</v>
      </c>
      <c r="C570" t="s">
        <v>260</v>
      </c>
      <c r="D570" s="53" t="s">
        <v>249</v>
      </c>
      <c r="E570" t="s">
        <v>220</v>
      </c>
      <c r="F570" s="14">
        <v>15903</v>
      </c>
      <c r="G570" s="14">
        <v>9.7928630000000005</v>
      </c>
      <c r="H570" s="14">
        <v>8.8970439999999993</v>
      </c>
      <c r="I570" s="14">
        <v>7.9919029999999998</v>
      </c>
      <c r="J570" s="14">
        <v>7.6896009999999997</v>
      </c>
      <c r="K570" s="14">
        <v>7.1963010000000001</v>
      </c>
      <c r="L570" s="14">
        <v>7.3668519999999997</v>
      </c>
      <c r="M570" s="14">
        <v>7.1189929999999997</v>
      </c>
      <c r="N570" s="14">
        <v>5.5690400000000002</v>
      </c>
      <c r="O570" s="14">
        <v>1.0769869999999999</v>
      </c>
      <c r="P570" s="14">
        <v>-7.2360329999999999</v>
      </c>
      <c r="Q570" s="14">
        <v>-13.45858</v>
      </c>
      <c r="R570" s="14">
        <v>-17.016300000000001</v>
      </c>
      <c r="S570" s="14">
        <v>-17.843319999999999</v>
      </c>
      <c r="T570" s="14">
        <v>-17.26951</v>
      </c>
      <c r="U570" s="14">
        <v>-15.10162</v>
      </c>
      <c r="V570" s="14">
        <v>-11.12692</v>
      </c>
      <c r="W570" s="14">
        <v>-5.195487</v>
      </c>
      <c r="X570" s="14">
        <v>2.7788560000000002</v>
      </c>
      <c r="Y570" s="14">
        <v>9.1095410000000001</v>
      </c>
      <c r="Z570" s="14">
        <v>13.0723</v>
      </c>
      <c r="AA570" s="14">
        <v>14.80293</v>
      </c>
      <c r="AB570" s="14">
        <v>14.36238</v>
      </c>
      <c r="AC570" s="14">
        <v>13.14232</v>
      </c>
      <c r="AD570" s="14">
        <v>11.338710000000001</v>
      </c>
      <c r="AE570" s="14">
        <v>-1.117264</v>
      </c>
      <c r="AF570" s="14">
        <v>-1.108044</v>
      </c>
      <c r="AG570" s="14">
        <v>-1.1050720000000001</v>
      </c>
      <c r="AH570" s="14">
        <v>-0.89466579999999996</v>
      </c>
      <c r="AI570" s="14">
        <v>-0.96586300000000003</v>
      </c>
      <c r="AJ570" s="14">
        <v>-0.76332060000000002</v>
      </c>
      <c r="AK570" s="14">
        <v>-0.73004599999999997</v>
      </c>
      <c r="AL570" s="14">
        <v>-0.75280849999999999</v>
      </c>
      <c r="AM570" s="14">
        <v>-1.022543</v>
      </c>
      <c r="AN570" s="14">
        <v>-1.2481739999999999</v>
      </c>
      <c r="AO570" s="14">
        <v>-0.74631080000000005</v>
      </c>
      <c r="AP570" s="14">
        <v>-0.7809606</v>
      </c>
      <c r="AQ570" s="14">
        <v>-4.1322299999999999E-2</v>
      </c>
      <c r="AR570" s="14">
        <v>0.387355</v>
      </c>
      <c r="AS570" s="14">
        <v>0.56943630000000001</v>
      </c>
      <c r="AT570" s="14">
        <v>0.60409950000000001</v>
      </c>
      <c r="AU570" s="14">
        <v>1.044473</v>
      </c>
      <c r="AV570" s="14">
        <v>1.3817600000000001</v>
      </c>
      <c r="AW570" s="14">
        <v>0.97913410000000001</v>
      </c>
      <c r="AX570" s="14">
        <v>0.82740060000000004</v>
      </c>
      <c r="AY570" s="14">
        <v>1.1131169999999999</v>
      </c>
      <c r="AZ570" s="14">
        <v>0.64993020000000001</v>
      </c>
      <c r="BA570" s="14">
        <v>0.38626890000000003</v>
      </c>
      <c r="BB570" s="14">
        <v>2.61172E-2</v>
      </c>
      <c r="BC570" s="14">
        <v>-0.75170009999999998</v>
      </c>
      <c r="BD570" s="14">
        <v>-0.76115650000000001</v>
      </c>
      <c r="BE570" s="14">
        <v>-0.79625710000000005</v>
      </c>
      <c r="BF570" s="14">
        <v>-0.57723409999999997</v>
      </c>
      <c r="BG570" s="14">
        <v>-0.70608000000000004</v>
      </c>
      <c r="BH570" s="14">
        <v>-0.50503940000000003</v>
      </c>
      <c r="BI570" s="14">
        <v>-0.45636729999999998</v>
      </c>
      <c r="BJ570" s="14">
        <v>-0.43622070000000002</v>
      </c>
      <c r="BK570" s="14">
        <v>-0.61463429999999997</v>
      </c>
      <c r="BL570" s="14">
        <v>-0.83226659999999997</v>
      </c>
      <c r="BM570" s="14">
        <v>-0.33844390000000002</v>
      </c>
      <c r="BN570" s="14">
        <v>-0.3254069</v>
      </c>
      <c r="BO570" s="14">
        <v>0.42892609999999998</v>
      </c>
      <c r="BP570" s="14">
        <v>0.92443390000000003</v>
      </c>
      <c r="BQ570" s="14">
        <v>1.136317</v>
      </c>
      <c r="BR570" s="14">
        <v>1.20479</v>
      </c>
      <c r="BS570" s="14">
        <v>1.5243960000000001</v>
      </c>
      <c r="BT570" s="14">
        <v>1.8835120000000001</v>
      </c>
      <c r="BU570" s="14">
        <v>1.424531</v>
      </c>
      <c r="BV570" s="14">
        <v>1.235088</v>
      </c>
      <c r="BW570" s="14">
        <v>1.4866950000000001</v>
      </c>
      <c r="BX570" s="14">
        <v>1.0061739999999999</v>
      </c>
      <c r="BY570" s="14">
        <v>0.72884490000000002</v>
      </c>
      <c r="BZ570" s="14">
        <v>0.36783729999999998</v>
      </c>
      <c r="CA570" s="14">
        <v>-0.49851139999999999</v>
      </c>
      <c r="CB570" s="14">
        <v>-0.52090320000000001</v>
      </c>
      <c r="CC570" s="14">
        <v>-0.58237269999999997</v>
      </c>
      <c r="CD570" s="14">
        <v>-0.35738189999999997</v>
      </c>
      <c r="CE570" s="14">
        <v>-0.52615500000000004</v>
      </c>
      <c r="CF570" s="14">
        <v>-0.32615470000000002</v>
      </c>
      <c r="CG570" s="14">
        <v>-0.26681820000000001</v>
      </c>
      <c r="CH570" s="14">
        <v>-0.21695310000000001</v>
      </c>
      <c r="CI570" s="14">
        <v>-0.33211790000000002</v>
      </c>
      <c r="CJ570" s="14">
        <v>-0.54421070000000005</v>
      </c>
      <c r="CK570" s="14">
        <v>-5.5956499999999999E-2</v>
      </c>
      <c r="CL570" s="14">
        <v>-9.8919000000000003E-3</v>
      </c>
      <c r="CM570" s="14">
        <v>0.75461860000000003</v>
      </c>
      <c r="CN570" s="14">
        <v>1.296413</v>
      </c>
      <c r="CO570" s="14">
        <v>1.528937</v>
      </c>
      <c r="CP570" s="14">
        <v>1.620827</v>
      </c>
      <c r="CQ570" s="14">
        <v>1.8567899999999999</v>
      </c>
      <c r="CR570" s="14">
        <v>2.2310240000000001</v>
      </c>
      <c r="CS570" s="14">
        <v>1.7330110000000001</v>
      </c>
      <c r="CT570" s="14">
        <v>1.5174510000000001</v>
      </c>
      <c r="CU570" s="14">
        <v>1.7454339999999999</v>
      </c>
      <c r="CV570" s="14">
        <v>1.2529079999999999</v>
      </c>
      <c r="CW570" s="14">
        <v>0.96611199999999997</v>
      </c>
      <c r="CX570" s="14">
        <v>0.60451149999999998</v>
      </c>
      <c r="CY570" s="14">
        <v>-0.2453227</v>
      </c>
      <c r="CZ570" s="14">
        <v>-0.28065000000000001</v>
      </c>
      <c r="DA570" s="14">
        <v>-0.36848829999999999</v>
      </c>
      <c r="DB570" s="14">
        <v>-0.1375297</v>
      </c>
      <c r="DC570" s="14">
        <v>-0.34622999999999998</v>
      </c>
      <c r="DD570" s="14">
        <v>-0.14726990000000001</v>
      </c>
      <c r="DE570" s="14">
        <v>-7.7269099999999993E-2</v>
      </c>
      <c r="DF570" s="14">
        <v>2.3146E-3</v>
      </c>
      <c r="DG570" s="14">
        <v>-4.9601399999999997E-2</v>
      </c>
      <c r="DH570" s="14">
        <v>-0.25615490000000002</v>
      </c>
      <c r="DI570" s="14">
        <v>0.22653090000000001</v>
      </c>
      <c r="DJ570" s="14">
        <v>0.30562319999999998</v>
      </c>
      <c r="DK570" s="14">
        <v>1.080311</v>
      </c>
      <c r="DL570" s="14">
        <v>1.6683920000000001</v>
      </c>
      <c r="DM570" s="14">
        <v>1.921557</v>
      </c>
      <c r="DN570" s="14">
        <v>2.036864</v>
      </c>
      <c r="DO570" s="14">
        <v>2.1891829999999999</v>
      </c>
      <c r="DP570" s="14">
        <v>2.5785360000000002</v>
      </c>
      <c r="DQ570" s="14">
        <v>2.0414919999999999</v>
      </c>
      <c r="DR570" s="14">
        <v>1.799814</v>
      </c>
      <c r="DS570" s="14">
        <v>2.0041730000000002</v>
      </c>
      <c r="DT570" s="14">
        <v>1.4996419999999999</v>
      </c>
      <c r="DU570" s="14">
        <v>1.203379</v>
      </c>
      <c r="DV570" s="14">
        <v>0.84118570000000004</v>
      </c>
      <c r="DW570" s="14">
        <v>0.1202416</v>
      </c>
      <c r="DX570" s="14">
        <v>6.6237599999999994E-2</v>
      </c>
      <c r="DY570" s="14">
        <v>-5.9673299999999999E-2</v>
      </c>
      <c r="DZ570" s="14">
        <v>0.17990200000000001</v>
      </c>
      <c r="EA570" s="14">
        <v>-8.6446999999999996E-2</v>
      </c>
      <c r="EB570" s="14">
        <v>0.1110112</v>
      </c>
      <c r="EC570" s="14">
        <v>0.19640969999999999</v>
      </c>
      <c r="ED570" s="14">
        <v>0.31890230000000003</v>
      </c>
      <c r="EE570" s="14">
        <v>0.3583075</v>
      </c>
      <c r="EF570" s="14">
        <v>0.15975200000000001</v>
      </c>
      <c r="EG570" s="14">
        <v>0.63439780000000001</v>
      </c>
      <c r="EH570" s="14">
        <v>0.76117679999999999</v>
      </c>
      <c r="EI570" s="14">
        <v>1.5505599999999999</v>
      </c>
      <c r="EJ570" s="14">
        <v>2.2054719999999999</v>
      </c>
      <c r="EK570" s="14">
        <v>2.4884369999999998</v>
      </c>
      <c r="EL570" s="14">
        <v>2.6375540000000002</v>
      </c>
      <c r="EM570" s="14">
        <v>2.6691060000000002</v>
      </c>
      <c r="EN570" s="14">
        <v>3.0802870000000002</v>
      </c>
      <c r="EO570" s="14">
        <v>2.4868890000000001</v>
      </c>
      <c r="EP570" s="14">
        <v>2.2075010000000002</v>
      </c>
      <c r="EQ570" s="14">
        <v>2.3777520000000001</v>
      </c>
      <c r="ER570" s="14">
        <v>1.8558859999999999</v>
      </c>
      <c r="ES570" s="14">
        <v>1.545955</v>
      </c>
      <c r="ET570" s="14">
        <v>1.182906</v>
      </c>
      <c r="EU570" s="14">
        <v>61.406640000000003</v>
      </c>
      <c r="EV570" s="14">
        <v>60.910739999999997</v>
      </c>
      <c r="EW570" s="14">
        <v>62.042450000000002</v>
      </c>
      <c r="EX570" s="14">
        <v>62.306669999999997</v>
      </c>
      <c r="EY570" s="14">
        <v>61.989260000000002</v>
      </c>
      <c r="EZ570" s="14">
        <v>62.794289999999997</v>
      </c>
      <c r="FA570" s="14">
        <v>62.460850000000001</v>
      </c>
      <c r="FB570" s="14">
        <v>62.498629999999999</v>
      </c>
      <c r="FC570" s="14">
        <v>63.737499999999997</v>
      </c>
      <c r="FD570" s="14">
        <v>65.872960000000006</v>
      </c>
      <c r="FE570" s="14">
        <v>69.311040000000006</v>
      </c>
      <c r="FF570" s="14">
        <v>71.235060000000004</v>
      </c>
      <c r="FG570" s="14">
        <v>73.562309999999997</v>
      </c>
      <c r="FH570" s="14">
        <v>74.17689</v>
      </c>
      <c r="FI570" s="14">
        <v>73.137349999999998</v>
      </c>
      <c r="FJ570" s="14">
        <v>73.205699999999993</v>
      </c>
      <c r="FK570" s="14">
        <v>73.450590000000005</v>
      </c>
      <c r="FL570" s="14">
        <v>71.412239999999997</v>
      </c>
      <c r="FM570" s="14">
        <v>69.96808</v>
      </c>
      <c r="FN570" s="14">
        <v>67.886840000000007</v>
      </c>
      <c r="FO570" s="14">
        <v>65.300049999999999</v>
      </c>
      <c r="FP570" s="14">
        <v>63.630989999999997</v>
      </c>
      <c r="FQ570" s="14">
        <v>63.270789999999998</v>
      </c>
      <c r="FR570" s="14">
        <v>63.159480000000002</v>
      </c>
      <c r="FS570" s="14">
        <v>8.7672209999999993</v>
      </c>
      <c r="FT570" s="14">
        <v>0.3752356</v>
      </c>
      <c r="FU570" s="14">
        <v>0.49572060000000001</v>
      </c>
      <c r="FW570" s="14"/>
      <c r="HY570" s="52"/>
      <c r="IA570" s="52"/>
    </row>
    <row r="571" spans="1:235" x14ac:dyDescent="0.6">
      <c r="A571" t="s">
        <v>226</v>
      </c>
      <c r="B571" t="s">
        <v>0</v>
      </c>
      <c r="C571" t="s">
        <v>260</v>
      </c>
      <c r="D571" s="53" t="s">
        <v>249</v>
      </c>
      <c r="E571" t="s">
        <v>221</v>
      </c>
      <c r="F571" s="14">
        <v>13876</v>
      </c>
      <c r="G571" s="14">
        <v>9.1569649999999996</v>
      </c>
      <c r="H571" s="14">
        <v>8.3371309999999994</v>
      </c>
      <c r="I571" s="14">
        <v>7.5962139999999998</v>
      </c>
      <c r="J571" s="14">
        <v>7.062665</v>
      </c>
      <c r="K571" s="14">
        <v>7.0644030000000004</v>
      </c>
      <c r="L571" s="14">
        <v>7.1125720000000001</v>
      </c>
      <c r="M571" s="14">
        <v>7.085426</v>
      </c>
      <c r="N571" s="14">
        <v>5.2456550000000002</v>
      </c>
      <c r="O571" s="14">
        <v>-0.48193599999999998</v>
      </c>
      <c r="P571" s="14">
        <v>-10.6959</v>
      </c>
      <c r="Q571" s="14">
        <v>-16.892969999999998</v>
      </c>
      <c r="R571" s="14">
        <v>-20.446259999999999</v>
      </c>
      <c r="S571" s="14">
        <v>-21.111619999999998</v>
      </c>
      <c r="T571" s="14">
        <v>-20.40719</v>
      </c>
      <c r="U571" s="14">
        <v>-17.326070000000001</v>
      </c>
      <c r="V571" s="14">
        <v>-12.37729</v>
      </c>
      <c r="W571" s="14">
        <v>-4.771407</v>
      </c>
      <c r="X571" s="14">
        <v>4.0530419999999996</v>
      </c>
      <c r="Y571" s="14">
        <v>11.22322</v>
      </c>
      <c r="Z571" s="14">
        <v>15.5222</v>
      </c>
      <c r="AA571" s="14">
        <v>15.857419999999999</v>
      </c>
      <c r="AB571" s="14">
        <v>14.76417</v>
      </c>
      <c r="AC571" s="14">
        <v>13.15387</v>
      </c>
      <c r="AD571" s="14">
        <v>11.40733</v>
      </c>
      <c r="AE571" s="14">
        <v>-1.608498</v>
      </c>
      <c r="AF571" s="14">
        <v>-1.5842350000000001</v>
      </c>
      <c r="AG571" s="14">
        <v>-1.3727720000000001</v>
      </c>
      <c r="AH571" s="14">
        <v>-1.278016</v>
      </c>
      <c r="AI571" s="14">
        <v>-1.076058</v>
      </c>
      <c r="AJ571" s="14">
        <v>-0.9335348</v>
      </c>
      <c r="AK571" s="14">
        <v>-0.56234119999999999</v>
      </c>
      <c r="AL571" s="14">
        <v>-0.36926360000000003</v>
      </c>
      <c r="AM571" s="14">
        <v>-0.57941039999999999</v>
      </c>
      <c r="AN571" s="14">
        <v>-0.60919820000000002</v>
      </c>
      <c r="AO571" s="14">
        <v>-0.3429373</v>
      </c>
      <c r="AP571" s="14">
        <v>-0.61699040000000005</v>
      </c>
      <c r="AQ571" s="14">
        <v>-0.13363900000000001</v>
      </c>
      <c r="AR571" s="14">
        <v>-0.37190230000000002</v>
      </c>
      <c r="AS571" s="14">
        <v>5.3189800000000002E-2</v>
      </c>
      <c r="AT571" s="14">
        <v>-7.1252499999999996E-2</v>
      </c>
      <c r="AU571" s="14">
        <v>1.0479130000000001</v>
      </c>
      <c r="AV571" s="14">
        <v>1.3159339999999999</v>
      </c>
      <c r="AW571" s="14">
        <v>1.1568499999999999</v>
      </c>
      <c r="AX571" s="14">
        <v>1.7388939999999999</v>
      </c>
      <c r="AY571" s="14">
        <v>1.2227239999999999</v>
      </c>
      <c r="AZ571" s="14">
        <v>0.3742607</v>
      </c>
      <c r="BA571" s="14">
        <v>-4.4936499999999997E-2</v>
      </c>
      <c r="BB571" s="14">
        <v>-0.25181540000000002</v>
      </c>
      <c r="BC571" s="14">
        <v>-1.2507809999999999</v>
      </c>
      <c r="BD571" s="14">
        <v>-1.248245</v>
      </c>
      <c r="BE571" s="14">
        <v>-1.091488</v>
      </c>
      <c r="BF571" s="14">
        <v>-1.0019709999999999</v>
      </c>
      <c r="BG571" s="14">
        <v>-0.7713875</v>
      </c>
      <c r="BH571" s="14">
        <v>-0.68693020000000005</v>
      </c>
      <c r="BI571" s="14">
        <v>-0.32863439999999999</v>
      </c>
      <c r="BJ571" s="14">
        <v>-0.1255117</v>
      </c>
      <c r="BK571" s="14">
        <v>-0.30465560000000003</v>
      </c>
      <c r="BL571" s="14">
        <v>-0.2909931</v>
      </c>
      <c r="BM571" s="14">
        <v>-4.3051000000000001E-3</v>
      </c>
      <c r="BN571" s="14">
        <v>-0.2007786</v>
      </c>
      <c r="BO571" s="14">
        <v>0.30911880000000003</v>
      </c>
      <c r="BP571" s="14">
        <v>0.13818920000000001</v>
      </c>
      <c r="BQ571" s="14">
        <v>0.55786590000000003</v>
      </c>
      <c r="BR571" s="14">
        <v>0.42739559999999999</v>
      </c>
      <c r="BS571" s="14">
        <v>1.571879</v>
      </c>
      <c r="BT571" s="14">
        <v>1.8192600000000001</v>
      </c>
      <c r="BU571" s="14">
        <v>1.601583</v>
      </c>
      <c r="BV571" s="14">
        <v>2.111847</v>
      </c>
      <c r="BW571" s="14">
        <v>1.5571699999999999</v>
      </c>
      <c r="BX571" s="14">
        <v>0.73588140000000002</v>
      </c>
      <c r="BY571" s="14">
        <v>0.32553090000000001</v>
      </c>
      <c r="BZ571" s="14">
        <v>7.6774300000000004E-2</v>
      </c>
      <c r="CA571" s="14">
        <v>-1.003028</v>
      </c>
      <c r="CB571" s="14">
        <v>-1.0155400000000001</v>
      </c>
      <c r="CC571" s="14">
        <v>-0.89667070000000004</v>
      </c>
      <c r="CD571" s="14">
        <v>-0.8107837</v>
      </c>
      <c r="CE571" s="14">
        <v>-0.56037349999999997</v>
      </c>
      <c r="CF571" s="14">
        <v>-0.5161327</v>
      </c>
      <c r="CG571" s="14">
        <v>-0.16676969999999999</v>
      </c>
      <c r="CH571" s="14">
        <v>4.3310099999999997E-2</v>
      </c>
      <c r="CI571" s="14">
        <v>-0.1143612</v>
      </c>
      <c r="CJ571" s="14">
        <v>-7.0605200000000007E-2</v>
      </c>
      <c r="CK571" s="14">
        <v>0.2302305</v>
      </c>
      <c r="CL571" s="14">
        <v>8.7488300000000005E-2</v>
      </c>
      <c r="CM571" s="14">
        <v>0.61577139999999997</v>
      </c>
      <c r="CN571" s="14">
        <v>0.49147689999999999</v>
      </c>
      <c r="CO571" s="14">
        <v>0.90740299999999996</v>
      </c>
      <c r="CP571" s="14">
        <v>0.77275769999999999</v>
      </c>
      <c r="CQ571" s="14">
        <v>1.934777</v>
      </c>
      <c r="CR571" s="14">
        <v>2.1678630000000001</v>
      </c>
      <c r="CS571" s="14">
        <v>1.9096029999999999</v>
      </c>
      <c r="CT571" s="14">
        <v>2.3701539999999999</v>
      </c>
      <c r="CU571" s="14">
        <v>1.788807</v>
      </c>
      <c r="CV571" s="14">
        <v>0.98633890000000002</v>
      </c>
      <c r="CW571" s="14">
        <v>0.58211550000000001</v>
      </c>
      <c r="CX571" s="14">
        <v>0.30435449999999997</v>
      </c>
      <c r="CY571" s="14">
        <v>-0.75527440000000001</v>
      </c>
      <c r="CZ571" s="14">
        <v>-0.78283400000000003</v>
      </c>
      <c r="DA571" s="14">
        <v>-0.70185390000000003</v>
      </c>
      <c r="DB571" s="14">
        <v>-0.61959580000000003</v>
      </c>
      <c r="DC571" s="14">
        <v>-0.34935949999999999</v>
      </c>
      <c r="DD571" s="14">
        <v>-0.34533510000000001</v>
      </c>
      <c r="DE571" s="14">
        <v>-4.9049999999999996E-3</v>
      </c>
      <c r="DF571" s="14">
        <v>0.21213190000000001</v>
      </c>
      <c r="DG571" s="14">
        <v>7.5933100000000003E-2</v>
      </c>
      <c r="DH571" s="14">
        <v>0.14978269999999999</v>
      </c>
      <c r="DI571" s="14">
        <v>0.46476620000000002</v>
      </c>
      <c r="DJ571" s="14">
        <v>0.37575530000000001</v>
      </c>
      <c r="DK571" s="14">
        <v>0.92242409999999997</v>
      </c>
      <c r="DL571" s="14">
        <v>0.84476470000000004</v>
      </c>
      <c r="DM571" s="14">
        <v>1.2569399999999999</v>
      </c>
      <c r="DN571" s="14">
        <v>1.11812</v>
      </c>
      <c r="DO571" s="14">
        <v>2.2976740000000002</v>
      </c>
      <c r="DP571" s="14">
        <v>2.5164659999999999</v>
      </c>
      <c r="DQ571" s="14">
        <v>2.2176239999999998</v>
      </c>
      <c r="DR571" s="14">
        <v>2.62846</v>
      </c>
      <c r="DS571" s="14">
        <v>2.0204430000000002</v>
      </c>
      <c r="DT571" s="14">
        <v>1.236796</v>
      </c>
      <c r="DU571" s="14">
        <v>0.83870009999999995</v>
      </c>
      <c r="DV571" s="14">
        <v>0.53193469999999998</v>
      </c>
      <c r="DW571" s="14">
        <v>-0.39755790000000002</v>
      </c>
      <c r="DX571" s="14">
        <v>-0.44684420000000002</v>
      </c>
      <c r="DY571" s="14">
        <v>-0.42056929999999998</v>
      </c>
      <c r="DZ571" s="14">
        <v>-0.34355089999999999</v>
      </c>
      <c r="EA571" s="14">
        <v>-4.4688699999999998E-2</v>
      </c>
      <c r="EB571" s="14">
        <v>-9.8730499999999999E-2</v>
      </c>
      <c r="EC571" s="14">
        <v>0.2288019</v>
      </c>
      <c r="ED571" s="14">
        <v>0.45588380000000001</v>
      </c>
      <c r="EE571" s="14">
        <v>0.3506879</v>
      </c>
      <c r="EF571" s="14">
        <v>0.46798790000000001</v>
      </c>
      <c r="EG571" s="14">
        <v>0.80339839999999996</v>
      </c>
      <c r="EH571" s="14">
        <v>0.79196699999999998</v>
      </c>
      <c r="EI571" s="14">
        <v>1.3651819999999999</v>
      </c>
      <c r="EJ571" s="14">
        <v>1.3548560000000001</v>
      </c>
      <c r="EK571" s="14">
        <v>1.7616160000000001</v>
      </c>
      <c r="EL571" s="14">
        <v>1.616768</v>
      </c>
      <c r="EM571" s="14">
        <v>2.8216399999999999</v>
      </c>
      <c r="EN571" s="14">
        <v>3.0197919999999998</v>
      </c>
      <c r="EO571" s="14">
        <v>2.6623570000000001</v>
      </c>
      <c r="EP571" s="14">
        <v>3.001414</v>
      </c>
      <c r="EQ571" s="14">
        <v>2.3548900000000001</v>
      </c>
      <c r="ER571" s="14">
        <v>1.598417</v>
      </c>
      <c r="ES571" s="14">
        <v>1.2091670000000001</v>
      </c>
      <c r="ET571" s="14">
        <v>0.86052450000000003</v>
      </c>
      <c r="EU571" s="14">
        <v>60.359659999999998</v>
      </c>
      <c r="EV571" s="14">
        <v>59.48207</v>
      </c>
      <c r="EW571" s="14">
        <v>60.444040000000001</v>
      </c>
      <c r="EX571" s="14">
        <v>60.542200000000001</v>
      </c>
      <c r="EY571" s="14">
        <v>60.340400000000002</v>
      </c>
      <c r="EZ571" s="14">
        <v>60.810580000000002</v>
      </c>
      <c r="FA571" s="14">
        <v>61.073770000000003</v>
      </c>
      <c r="FB571" s="14">
        <v>61.326120000000003</v>
      </c>
      <c r="FC571" s="14">
        <v>62.928240000000002</v>
      </c>
      <c r="FD571" s="14">
        <v>65.804169999999999</v>
      </c>
      <c r="FE571" s="14">
        <v>69.391660000000002</v>
      </c>
      <c r="FF571" s="14">
        <v>72.894319999999993</v>
      </c>
      <c r="FG571" s="14">
        <v>76.768360000000001</v>
      </c>
      <c r="FH571" s="14">
        <v>78.879720000000006</v>
      </c>
      <c r="FI571" s="14">
        <v>78.965620000000001</v>
      </c>
      <c r="FJ571" s="14">
        <v>77.829899999999995</v>
      </c>
      <c r="FK571" s="14">
        <v>77.432109999999994</v>
      </c>
      <c r="FL571" s="14">
        <v>75.761989999999997</v>
      </c>
      <c r="FM571" s="14">
        <v>73.749970000000005</v>
      </c>
      <c r="FN571" s="14">
        <v>71.139610000000005</v>
      </c>
      <c r="FO571" s="14">
        <v>66.715689999999995</v>
      </c>
      <c r="FP571" s="14">
        <v>63.714370000000002</v>
      </c>
      <c r="FQ571" s="14">
        <v>62.730089999999997</v>
      </c>
      <c r="FR571" s="14">
        <v>62.506709999999998</v>
      </c>
      <c r="FS571" s="14">
        <v>7.6012339999999998</v>
      </c>
      <c r="FT571" s="14">
        <v>0.35609000000000002</v>
      </c>
      <c r="FU571" s="14">
        <v>0.49123270000000002</v>
      </c>
      <c r="FW571" s="14"/>
      <c r="HY571" s="52"/>
      <c r="IA571" s="52"/>
    </row>
    <row r="572" spans="1:235" x14ac:dyDescent="0.6">
      <c r="A572" t="s">
        <v>226</v>
      </c>
      <c r="B572" t="s">
        <v>0</v>
      </c>
      <c r="C572" t="s">
        <v>260</v>
      </c>
      <c r="D572" s="53" t="s">
        <v>238</v>
      </c>
      <c r="E572" t="s">
        <v>219</v>
      </c>
      <c r="F572" s="14">
        <v>26394</v>
      </c>
      <c r="G572" s="14">
        <v>15.66915</v>
      </c>
      <c r="H572" s="14">
        <v>14.163650000000001</v>
      </c>
      <c r="I572" s="14">
        <v>13.310359999999999</v>
      </c>
      <c r="J572" s="14">
        <v>13.775539999999999</v>
      </c>
      <c r="K572" s="14">
        <v>14.14466</v>
      </c>
      <c r="L572" s="14">
        <v>15.156739999999999</v>
      </c>
      <c r="M572" s="14">
        <v>17.62077</v>
      </c>
      <c r="N572" s="14">
        <v>15.70764</v>
      </c>
      <c r="O572" s="14">
        <v>6.0136099999999999</v>
      </c>
      <c r="P572" s="14">
        <v>-4.355531</v>
      </c>
      <c r="Q572" s="14">
        <v>-12.084860000000001</v>
      </c>
      <c r="R572" s="14">
        <v>-18.30415</v>
      </c>
      <c r="S572" s="14">
        <v>-22.444320000000001</v>
      </c>
      <c r="T572" s="14">
        <v>-23.09957</v>
      </c>
      <c r="U572" s="14">
        <v>-18.379359999999998</v>
      </c>
      <c r="V572" s="14">
        <v>-10.460240000000001</v>
      </c>
      <c r="W572" s="14">
        <v>0.22344430000000001</v>
      </c>
      <c r="X572" s="14">
        <v>12.88541</v>
      </c>
      <c r="Y572" s="14">
        <v>21.741160000000001</v>
      </c>
      <c r="Z572" s="14">
        <v>25.278110000000002</v>
      </c>
      <c r="AA572" s="14">
        <v>24.95861</v>
      </c>
      <c r="AB572" s="14">
        <v>23.709820000000001</v>
      </c>
      <c r="AC572" s="14">
        <v>21.239159999999998</v>
      </c>
      <c r="AD572" s="14">
        <v>18.159590000000001</v>
      </c>
      <c r="AE572" s="14">
        <v>-3.8910230000000001</v>
      </c>
      <c r="AF572" s="14">
        <v>-4.3020009999999997</v>
      </c>
      <c r="AG572" s="14">
        <v>-4.0766650000000002</v>
      </c>
      <c r="AH572" s="14">
        <v>-2.8952529999999999</v>
      </c>
      <c r="AI572" s="14">
        <v>-2.5188980000000001</v>
      </c>
      <c r="AJ572" s="14">
        <v>-2.5478740000000002</v>
      </c>
      <c r="AK572" s="14">
        <v>-2.1149239999999998</v>
      </c>
      <c r="AL572" s="14">
        <v>-2.221759</v>
      </c>
      <c r="AM572" s="14">
        <v>-2.0604200000000001</v>
      </c>
      <c r="AN572" s="14">
        <v>-2.6165440000000002</v>
      </c>
      <c r="AO572" s="14">
        <v>-2.0761949999999998</v>
      </c>
      <c r="AP572" s="14">
        <v>-1.6245499999999999</v>
      </c>
      <c r="AQ572" s="14">
        <v>-0.88168360000000001</v>
      </c>
      <c r="AR572" s="14">
        <v>-0.74984229999999996</v>
      </c>
      <c r="AS572" s="14">
        <v>-0.30438680000000001</v>
      </c>
      <c r="AT572" s="14">
        <v>-1.5407300000000001E-2</v>
      </c>
      <c r="AU572" s="14">
        <v>7.6378000000000001E-2</v>
      </c>
      <c r="AV572" s="14">
        <v>2.7052400000000001E-2</v>
      </c>
      <c r="AW572" s="14">
        <v>-0.53403429999999996</v>
      </c>
      <c r="AX572" s="14">
        <v>-0.1095097</v>
      </c>
      <c r="AY572" s="14">
        <v>-0.16345470000000001</v>
      </c>
      <c r="AZ572" s="14">
        <v>-0.48347790000000002</v>
      </c>
      <c r="BA572" s="14">
        <v>-0.67306100000000002</v>
      </c>
      <c r="BB572" s="14">
        <v>-1.035496</v>
      </c>
      <c r="BC572" s="14">
        <v>-3.273104</v>
      </c>
      <c r="BD572" s="14">
        <v>-3.7228979999999998</v>
      </c>
      <c r="BE572" s="14">
        <v>-3.520804</v>
      </c>
      <c r="BF572" s="14">
        <v>-2.3895330000000001</v>
      </c>
      <c r="BG572" s="14">
        <v>-2.0202659999999999</v>
      </c>
      <c r="BH572" s="14">
        <v>-2.036775</v>
      </c>
      <c r="BI572" s="14">
        <v>-1.704359</v>
      </c>
      <c r="BJ572" s="14">
        <v>-1.67313</v>
      </c>
      <c r="BK572" s="14">
        <v>-1.465549</v>
      </c>
      <c r="BL572" s="14">
        <v>-1.9935369999999999</v>
      </c>
      <c r="BM572" s="14">
        <v>-1.413073</v>
      </c>
      <c r="BN572" s="14">
        <v>-1.0438909999999999</v>
      </c>
      <c r="BO572" s="14">
        <v>-0.33484320000000001</v>
      </c>
      <c r="BP572" s="14">
        <v>-0.2199574</v>
      </c>
      <c r="BQ572" s="14">
        <v>0.2209198</v>
      </c>
      <c r="BR572" s="14">
        <v>0.52664880000000003</v>
      </c>
      <c r="BS572" s="14">
        <v>0.65754159999999995</v>
      </c>
      <c r="BT572" s="14">
        <v>0.48555140000000002</v>
      </c>
      <c r="BU572" s="14">
        <v>-0.1218605</v>
      </c>
      <c r="BV572" s="14">
        <v>0.33632060000000003</v>
      </c>
      <c r="BW572" s="14">
        <v>0.29089280000000001</v>
      </c>
      <c r="BX572" s="14">
        <v>-1.6701199999999999E-2</v>
      </c>
      <c r="BY572" s="14">
        <v>-0.15558849999999999</v>
      </c>
      <c r="BZ572" s="14">
        <v>-0.55338520000000002</v>
      </c>
      <c r="CA572" s="14">
        <v>-2.845135</v>
      </c>
      <c r="CB572" s="14">
        <v>-3.3218139999999998</v>
      </c>
      <c r="CC572" s="14">
        <v>-3.1358160000000002</v>
      </c>
      <c r="CD572" s="14">
        <v>-2.039272</v>
      </c>
      <c r="CE572" s="14">
        <v>-1.6749149999999999</v>
      </c>
      <c r="CF572" s="14">
        <v>-1.682788</v>
      </c>
      <c r="CG572" s="14">
        <v>-1.4200029999999999</v>
      </c>
      <c r="CH572" s="14">
        <v>-1.2931509999999999</v>
      </c>
      <c r="CI572" s="14">
        <v>-1.053544</v>
      </c>
      <c r="CJ572" s="14">
        <v>-1.5620430000000001</v>
      </c>
      <c r="CK572" s="14">
        <v>-0.95379769999999997</v>
      </c>
      <c r="CL572" s="14">
        <v>-0.64172750000000001</v>
      </c>
      <c r="CM572" s="14">
        <v>4.38968E-2</v>
      </c>
      <c r="CN572" s="14">
        <v>0.14703920000000001</v>
      </c>
      <c r="CO572" s="14">
        <v>0.58474550000000003</v>
      </c>
      <c r="CP572" s="14">
        <v>0.90207519999999997</v>
      </c>
      <c r="CQ572" s="14">
        <v>1.0600540000000001</v>
      </c>
      <c r="CR572" s="14">
        <v>0.8031064</v>
      </c>
      <c r="CS572" s="14">
        <v>0.1636098</v>
      </c>
      <c r="CT572" s="14">
        <v>0.64510129999999999</v>
      </c>
      <c r="CU572" s="14">
        <v>0.60557240000000001</v>
      </c>
      <c r="CV572" s="14">
        <v>0.306587</v>
      </c>
      <c r="CW572" s="14">
        <v>0.2028114</v>
      </c>
      <c r="CX572" s="14">
        <v>-0.2194768</v>
      </c>
      <c r="CY572" s="14">
        <v>-2.4171670000000001</v>
      </c>
      <c r="CZ572" s="14">
        <v>-2.9207290000000001</v>
      </c>
      <c r="DA572" s="14">
        <v>-2.750829</v>
      </c>
      <c r="DB572" s="14">
        <v>-1.689012</v>
      </c>
      <c r="DC572" s="14">
        <v>-1.329564</v>
      </c>
      <c r="DD572" s="14">
        <v>-1.328802</v>
      </c>
      <c r="DE572" s="14">
        <v>-1.1356470000000001</v>
      </c>
      <c r="DF572" s="14">
        <v>-0.91317179999999998</v>
      </c>
      <c r="DG572" s="14">
        <v>-0.64153830000000001</v>
      </c>
      <c r="DH572" s="14">
        <v>-1.1305499999999999</v>
      </c>
      <c r="DI572" s="14">
        <v>-0.49452200000000002</v>
      </c>
      <c r="DJ572" s="14">
        <v>-0.23956440000000001</v>
      </c>
      <c r="DK572" s="14">
        <v>0.42263679999999998</v>
      </c>
      <c r="DL572" s="14">
        <v>0.51403580000000004</v>
      </c>
      <c r="DM572" s="14">
        <v>0.94857119999999995</v>
      </c>
      <c r="DN572" s="14">
        <v>1.2775019999999999</v>
      </c>
      <c r="DO572" s="14">
        <v>1.462566</v>
      </c>
      <c r="DP572" s="14">
        <v>1.1206609999999999</v>
      </c>
      <c r="DQ572" s="14">
        <v>0.44908009999999998</v>
      </c>
      <c r="DR572" s="14">
        <v>0.95388200000000001</v>
      </c>
      <c r="DS572" s="14">
        <v>0.92025210000000002</v>
      </c>
      <c r="DT572" s="14">
        <v>0.62987510000000002</v>
      </c>
      <c r="DU572" s="14">
        <v>0.56121129999999997</v>
      </c>
      <c r="DV572" s="14">
        <v>0.11443159999999999</v>
      </c>
      <c r="DW572" s="14">
        <v>-1.799248</v>
      </c>
      <c r="DX572" s="14">
        <v>-2.3416269999999999</v>
      </c>
      <c r="DY572" s="14">
        <v>-2.1949679999999998</v>
      </c>
      <c r="DZ572" s="14">
        <v>-1.1832910000000001</v>
      </c>
      <c r="EA572" s="14">
        <v>-0.83093159999999999</v>
      </c>
      <c r="EB572" s="14">
        <v>-0.81770279999999995</v>
      </c>
      <c r="EC572" s="14">
        <v>-0.72508209999999995</v>
      </c>
      <c r="ED572" s="14">
        <v>-0.3645427</v>
      </c>
      <c r="EE572" s="14">
        <v>-4.6667800000000002E-2</v>
      </c>
      <c r="EF572" s="14">
        <v>-0.50754239999999995</v>
      </c>
      <c r="EG572" s="14">
        <v>0.1685992</v>
      </c>
      <c r="EH572" s="14">
        <v>0.34109519999999999</v>
      </c>
      <c r="EI572" s="14">
        <v>0.96947720000000004</v>
      </c>
      <c r="EJ572" s="14">
        <v>1.0439210000000001</v>
      </c>
      <c r="EK572" s="14">
        <v>1.473878</v>
      </c>
      <c r="EL572" s="14">
        <v>1.819558</v>
      </c>
      <c r="EM572" s="14">
        <v>2.04373</v>
      </c>
      <c r="EN572" s="14">
        <v>1.5791599999999999</v>
      </c>
      <c r="EO572" s="14">
        <v>0.86125390000000002</v>
      </c>
      <c r="EP572" s="14">
        <v>1.3997120000000001</v>
      </c>
      <c r="EQ572" s="14">
        <v>1.3746</v>
      </c>
      <c r="ER572" s="14">
        <v>1.096652</v>
      </c>
      <c r="ES572" s="14">
        <v>1.078684</v>
      </c>
      <c r="ET572" s="14">
        <v>0.59654229999999997</v>
      </c>
      <c r="EU572" s="14">
        <v>50.476889999999997</v>
      </c>
      <c r="EV572" s="14">
        <v>49.912430000000001</v>
      </c>
      <c r="EW572" s="14">
        <v>49.413429999999998</v>
      </c>
      <c r="EX572" s="14">
        <v>48.97954</v>
      </c>
      <c r="EY572" s="14">
        <v>48.871099999999998</v>
      </c>
      <c r="EZ572" s="14">
        <v>48.652619999999999</v>
      </c>
      <c r="FA572" s="14">
        <v>48.375610000000002</v>
      </c>
      <c r="FB572" s="14">
        <v>48.646250000000002</v>
      </c>
      <c r="FC572" s="14">
        <v>50.99239</v>
      </c>
      <c r="FD572" s="14">
        <v>54.055459999999997</v>
      </c>
      <c r="FE572" s="14">
        <v>56.396430000000002</v>
      </c>
      <c r="FF572" s="14">
        <v>57.645600000000002</v>
      </c>
      <c r="FG572" s="14">
        <v>58.781140000000001</v>
      </c>
      <c r="FH572" s="14">
        <v>59.675269999999998</v>
      </c>
      <c r="FI572" s="14">
        <v>59.746780000000001</v>
      </c>
      <c r="FJ572" s="14">
        <v>59.421610000000001</v>
      </c>
      <c r="FK572" s="14">
        <v>58.824489999999997</v>
      </c>
      <c r="FL572" s="14">
        <v>57.870869999999996</v>
      </c>
      <c r="FM572" s="14">
        <v>56.420299999999997</v>
      </c>
      <c r="FN572" s="14">
        <v>54.674300000000002</v>
      </c>
      <c r="FO572" s="14">
        <v>53.371780000000001</v>
      </c>
      <c r="FP572" s="14">
        <v>52.582259999999998</v>
      </c>
      <c r="FQ572" s="14">
        <v>51.555160000000001</v>
      </c>
      <c r="FR572" s="14">
        <v>50.942779999999999</v>
      </c>
      <c r="FS572" s="14">
        <v>12.880929999999999</v>
      </c>
      <c r="FT572" s="14">
        <v>0.43083700000000003</v>
      </c>
      <c r="FU572" s="14">
        <v>0.46800639999999999</v>
      </c>
      <c r="FW572" s="14"/>
      <c r="HY572" s="52"/>
      <c r="IA572" s="52"/>
    </row>
    <row r="573" spans="1:235" x14ac:dyDescent="0.6">
      <c r="A573" s="52" t="s">
        <v>226</v>
      </c>
      <c r="B573" t="s">
        <v>0</v>
      </c>
      <c r="C573" t="s">
        <v>260</v>
      </c>
      <c r="D573" s="53" t="s">
        <v>238</v>
      </c>
      <c r="E573" t="s">
        <v>220</v>
      </c>
      <c r="F573" s="14">
        <v>15602</v>
      </c>
      <c r="G573" s="14">
        <v>7.7070939999999997</v>
      </c>
      <c r="H573" s="14">
        <v>7.1933579999999999</v>
      </c>
      <c r="I573" s="14">
        <v>6.6625769999999997</v>
      </c>
      <c r="J573" s="14">
        <v>7.2145080000000004</v>
      </c>
      <c r="K573" s="14">
        <v>6.9386070000000002</v>
      </c>
      <c r="L573" s="14">
        <v>7.2561840000000002</v>
      </c>
      <c r="M573" s="14">
        <v>9.0932010000000005</v>
      </c>
      <c r="N573" s="14">
        <v>8.3466039999999992</v>
      </c>
      <c r="O573" s="14">
        <v>4.1979629999999997</v>
      </c>
      <c r="P573" s="14">
        <v>-1.1566399999999999</v>
      </c>
      <c r="Q573" s="14">
        <v>-4.2991289999999998</v>
      </c>
      <c r="R573" s="14">
        <v>-7.220936</v>
      </c>
      <c r="S573" s="14">
        <v>-9.4862479999999998</v>
      </c>
      <c r="T573" s="14">
        <v>-10.10595</v>
      </c>
      <c r="U573" s="14">
        <v>-7.4108939999999999</v>
      </c>
      <c r="V573" s="14">
        <v>-3.731109</v>
      </c>
      <c r="W573" s="14">
        <v>1.790327</v>
      </c>
      <c r="X573" s="14">
        <v>8.0851939999999995</v>
      </c>
      <c r="Y573" s="14">
        <v>12.438420000000001</v>
      </c>
      <c r="Z573" s="14">
        <v>13.88855</v>
      </c>
      <c r="AA573" s="14">
        <v>14.184290000000001</v>
      </c>
      <c r="AB573" s="14">
        <v>13.334910000000001</v>
      </c>
      <c r="AC573" s="14">
        <v>11.498939999999999</v>
      </c>
      <c r="AD573" s="14">
        <v>9.7257960000000008</v>
      </c>
      <c r="AE573" s="14">
        <v>-3.3325149999999999</v>
      </c>
      <c r="AF573" s="14">
        <v>-3.228863</v>
      </c>
      <c r="AG573" s="14">
        <v>-3.316373</v>
      </c>
      <c r="AH573" s="14">
        <v>-2.185889</v>
      </c>
      <c r="AI573" s="14">
        <v>-2.4171879999999999</v>
      </c>
      <c r="AJ573" s="14">
        <v>-2.4671660000000002</v>
      </c>
      <c r="AK573" s="14">
        <v>-1.763611</v>
      </c>
      <c r="AL573" s="14">
        <v>-2.1223339999999999</v>
      </c>
      <c r="AM573" s="14">
        <v>-1.6693690000000001</v>
      </c>
      <c r="AN573" s="14">
        <v>-2.5582750000000001</v>
      </c>
      <c r="AO573" s="14">
        <v>-1.739015</v>
      </c>
      <c r="AP573" s="14">
        <v>-0.95944510000000005</v>
      </c>
      <c r="AQ573" s="14">
        <v>-0.59094210000000003</v>
      </c>
      <c r="AR573" s="14">
        <v>-1.08586</v>
      </c>
      <c r="AS573" s="14">
        <v>-0.35888320000000001</v>
      </c>
      <c r="AT573" s="14">
        <v>-0.32930330000000002</v>
      </c>
      <c r="AU573" s="14">
        <v>0.1878947</v>
      </c>
      <c r="AV573" s="14">
        <v>2.57953E-2</v>
      </c>
      <c r="AW573" s="14">
        <v>-0.38817000000000002</v>
      </c>
      <c r="AX573" s="14">
        <v>-0.6161951</v>
      </c>
      <c r="AY573" s="14">
        <v>-0.1258495</v>
      </c>
      <c r="AZ573" s="14">
        <v>-0.46927600000000003</v>
      </c>
      <c r="BA573" s="14">
        <v>-0.95232680000000003</v>
      </c>
      <c r="BB573" s="14">
        <v>-1.099928</v>
      </c>
      <c r="BC573" s="14">
        <v>-2.8095780000000001</v>
      </c>
      <c r="BD573" s="14">
        <v>-2.7261519999999999</v>
      </c>
      <c r="BE573" s="14">
        <v>-2.7346780000000002</v>
      </c>
      <c r="BF573" s="14">
        <v>-1.724977</v>
      </c>
      <c r="BG573" s="14">
        <v>-1.96912</v>
      </c>
      <c r="BH573" s="14">
        <v>-2.0814889999999999</v>
      </c>
      <c r="BI573" s="14">
        <v>-1.4167149999999999</v>
      </c>
      <c r="BJ573" s="14">
        <v>-1.6477919999999999</v>
      </c>
      <c r="BK573" s="14">
        <v>-1.1838360000000001</v>
      </c>
      <c r="BL573" s="14">
        <v>-2.0337450000000001</v>
      </c>
      <c r="BM573" s="14">
        <v>-1.2356799999999999</v>
      </c>
      <c r="BN573" s="14">
        <v>-0.4889117</v>
      </c>
      <c r="BO573" s="14">
        <v>-0.1091271</v>
      </c>
      <c r="BP573" s="14">
        <v>-0.60115059999999998</v>
      </c>
      <c r="BQ573" s="14">
        <v>0.1153796</v>
      </c>
      <c r="BR573" s="14">
        <v>0.1279449</v>
      </c>
      <c r="BS573" s="14">
        <v>0.69798389999999999</v>
      </c>
      <c r="BT573" s="14">
        <v>0.51395970000000002</v>
      </c>
      <c r="BU573" s="14">
        <v>-8.8245000000000007E-3</v>
      </c>
      <c r="BV573" s="14">
        <v>-0.20593059999999999</v>
      </c>
      <c r="BW573" s="14">
        <v>0.28600540000000002</v>
      </c>
      <c r="BX573" s="14">
        <v>-4.0948999999999999E-2</v>
      </c>
      <c r="BY573" s="14">
        <v>-0.53806569999999998</v>
      </c>
      <c r="BZ573" s="14">
        <v>-0.71795299999999995</v>
      </c>
      <c r="CA573" s="14">
        <v>-2.4473929999999999</v>
      </c>
      <c r="CB573" s="14">
        <v>-2.377977</v>
      </c>
      <c r="CC573" s="14">
        <v>-2.331798</v>
      </c>
      <c r="CD573" s="14">
        <v>-1.4057519999999999</v>
      </c>
      <c r="CE573" s="14">
        <v>-1.6587890000000001</v>
      </c>
      <c r="CF573" s="14">
        <v>-1.814371</v>
      </c>
      <c r="CG573" s="14">
        <v>-1.1764559999999999</v>
      </c>
      <c r="CH573" s="14">
        <v>-1.319126</v>
      </c>
      <c r="CI573" s="14">
        <v>-0.84755659999999999</v>
      </c>
      <c r="CJ573" s="14">
        <v>-1.6704570000000001</v>
      </c>
      <c r="CK573" s="14">
        <v>-0.88707049999999998</v>
      </c>
      <c r="CL573" s="14">
        <v>-0.16302169999999999</v>
      </c>
      <c r="CM573" s="14">
        <v>0.22457640000000001</v>
      </c>
      <c r="CN573" s="14">
        <v>-0.26544240000000002</v>
      </c>
      <c r="CO573" s="14">
        <v>0.44385249999999998</v>
      </c>
      <c r="CP573" s="14">
        <v>0.44463370000000002</v>
      </c>
      <c r="CQ573" s="14">
        <v>1.0512699999999999</v>
      </c>
      <c r="CR573" s="14">
        <v>0.85206090000000001</v>
      </c>
      <c r="CS573" s="14">
        <v>0.253909</v>
      </c>
      <c r="CT573" s="14">
        <v>7.8217400000000006E-2</v>
      </c>
      <c r="CU573" s="14">
        <v>0.57125479999999995</v>
      </c>
      <c r="CV573" s="14">
        <v>0.25570910000000002</v>
      </c>
      <c r="CW573" s="14">
        <v>-0.25114979999999998</v>
      </c>
      <c r="CX573" s="14">
        <v>-0.45339859999999998</v>
      </c>
      <c r="CY573" s="14">
        <v>-2.0852089999999999</v>
      </c>
      <c r="CZ573" s="14">
        <v>-2.0298020000000001</v>
      </c>
      <c r="DA573" s="14">
        <v>-1.9289179999999999</v>
      </c>
      <c r="DB573" s="14">
        <v>-1.0865260000000001</v>
      </c>
      <c r="DC573" s="14">
        <v>-1.3484590000000001</v>
      </c>
      <c r="DD573" s="14">
        <v>-1.547253</v>
      </c>
      <c r="DE573" s="14">
        <v>-0.9361969</v>
      </c>
      <c r="DF573" s="14">
        <v>-0.99045989999999995</v>
      </c>
      <c r="DG573" s="14">
        <v>-0.5112778</v>
      </c>
      <c r="DH573" s="14">
        <v>-1.307169</v>
      </c>
      <c r="DI573" s="14">
        <v>-0.53846150000000004</v>
      </c>
      <c r="DJ573" s="14">
        <v>0.16286829999999999</v>
      </c>
      <c r="DK573" s="14">
        <v>0.55828</v>
      </c>
      <c r="DL573" s="14">
        <v>7.0265800000000003E-2</v>
      </c>
      <c r="DM573" s="14">
        <v>0.7723255</v>
      </c>
      <c r="DN573" s="14">
        <v>0.76132239999999995</v>
      </c>
      <c r="DO573" s="14">
        <v>1.4045559999999999</v>
      </c>
      <c r="DP573" s="14">
        <v>1.1901619999999999</v>
      </c>
      <c r="DQ573" s="14">
        <v>0.51664259999999995</v>
      </c>
      <c r="DR573" s="14">
        <v>0.3623654</v>
      </c>
      <c r="DS573" s="14">
        <v>0.85650420000000005</v>
      </c>
      <c r="DT573" s="14">
        <v>0.5523671</v>
      </c>
      <c r="DU573" s="14">
        <v>3.5766100000000002E-2</v>
      </c>
      <c r="DV573" s="14">
        <v>-0.18884409999999999</v>
      </c>
      <c r="DW573" s="14">
        <v>-1.5622720000000001</v>
      </c>
      <c r="DX573" s="14">
        <v>-1.5270919999999999</v>
      </c>
      <c r="DY573" s="14">
        <v>-1.347224</v>
      </c>
      <c r="DZ573" s="14">
        <v>-0.62561429999999996</v>
      </c>
      <c r="EA573" s="14">
        <v>-0.90039040000000004</v>
      </c>
      <c r="EB573" s="14">
        <v>-1.1615759999999999</v>
      </c>
      <c r="EC573" s="14">
        <v>-0.58930079999999996</v>
      </c>
      <c r="ED573" s="14">
        <v>-0.5159184</v>
      </c>
      <c r="EE573" s="14">
        <v>-2.57445E-2</v>
      </c>
      <c r="EF573" s="14">
        <v>-0.78263910000000003</v>
      </c>
      <c r="EG573" s="14">
        <v>-3.5125499999999997E-2</v>
      </c>
      <c r="EH573" s="14">
        <v>0.63340180000000001</v>
      </c>
      <c r="EI573" s="14">
        <v>1.040095</v>
      </c>
      <c r="EJ573" s="14">
        <v>0.554975</v>
      </c>
      <c r="EK573" s="14">
        <v>1.246588</v>
      </c>
      <c r="EL573" s="14">
        <v>1.2185710000000001</v>
      </c>
      <c r="EM573" s="14">
        <v>1.9146449999999999</v>
      </c>
      <c r="EN573" s="14">
        <v>1.678326</v>
      </c>
      <c r="EO573" s="14">
        <v>0.89598800000000001</v>
      </c>
      <c r="EP573" s="14">
        <v>0.77263000000000004</v>
      </c>
      <c r="EQ573" s="14">
        <v>1.268359</v>
      </c>
      <c r="ER573" s="14">
        <v>0.98069410000000001</v>
      </c>
      <c r="ES573" s="14">
        <v>0.45002720000000002</v>
      </c>
      <c r="ET573" s="14">
        <v>0.19313050000000001</v>
      </c>
      <c r="EU573" s="14">
        <v>51.422130000000003</v>
      </c>
      <c r="EV573" s="14">
        <v>50.848260000000003</v>
      </c>
      <c r="EW573" s="14">
        <v>50.309750000000001</v>
      </c>
      <c r="EX573" s="14">
        <v>49.875360000000001</v>
      </c>
      <c r="EY573" s="14">
        <v>49.735669999999999</v>
      </c>
      <c r="EZ573" s="14">
        <v>49.474290000000003</v>
      </c>
      <c r="FA573" s="14">
        <v>49.263579999999997</v>
      </c>
      <c r="FB573" s="14">
        <v>49.582329999999999</v>
      </c>
      <c r="FC573" s="14">
        <v>51.819090000000003</v>
      </c>
      <c r="FD573" s="14">
        <v>54.627189999999999</v>
      </c>
      <c r="FE573" s="14">
        <v>56.800350000000002</v>
      </c>
      <c r="FF573" s="14">
        <v>57.869410000000002</v>
      </c>
      <c r="FG573" s="14">
        <v>58.87697</v>
      </c>
      <c r="FH573" s="14">
        <v>59.676270000000002</v>
      </c>
      <c r="FI573" s="14">
        <v>59.68882</v>
      </c>
      <c r="FJ573" s="14">
        <v>59.427340000000001</v>
      </c>
      <c r="FK573" s="14">
        <v>58.871009999999998</v>
      </c>
      <c r="FL573" s="14">
        <v>58.051839999999999</v>
      </c>
      <c r="FM573" s="14">
        <v>56.764850000000003</v>
      </c>
      <c r="FN573" s="14">
        <v>55.183880000000002</v>
      </c>
      <c r="FO573" s="14">
        <v>53.989370000000001</v>
      </c>
      <c r="FP573" s="14">
        <v>53.28622</v>
      </c>
      <c r="FQ573" s="14">
        <v>52.312370000000001</v>
      </c>
      <c r="FR573" s="14">
        <v>51.797710000000002</v>
      </c>
      <c r="FS573" s="14">
        <v>12.57366</v>
      </c>
      <c r="FT573" s="14">
        <v>0.37566100000000002</v>
      </c>
      <c r="FU573" s="14">
        <v>0.44607059999999998</v>
      </c>
      <c r="FV573" s="52"/>
      <c r="FW573" s="14"/>
      <c r="FX573" s="52"/>
      <c r="IA573" s="52"/>
    </row>
    <row r="574" spans="1:235" x14ac:dyDescent="0.6">
      <c r="A574" t="s">
        <v>226</v>
      </c>
      <c r="B574" t="s">
        <v>0</v>
      </c>
      <c r="C574" t="s">
        <v>260</v>
      </c>
      <c r="D574" s="53" t="s">
        <v>238</v>
      </c>
      <c r="E574" t="s">
        <v>221</v>
      </c>
      <c r="F574" s="14">
        <v>10792</v>
      </c>
      <c r="G574" s="14">
        <v>7.5652100000000004</v>
      </c>
      <c r="H574" s="14">
        <v>6.643249</v>
      </c>
      <c r="I574" s="14">
        <v>6.2726540000000002</v>
      </c>
      <c r="J574" s="14">
        <v>6.3792200000000001</v>
      </c>
      <c r="K574" s="14">
        <v>6.879016</v>
      </c>
      <c r="L574" s="14">
        <v>7.5628399999999996</v>
      </c>
      <c r="M574" s="14">
        <v>8.3545890000000007</v>
      </c>
      <c r="N574" s="14">
        <v>7.0759109999999996</v>
      </c>
      <c r="O574" s="14">
        <v>1.7087939999999999</v>
      </c>
      <c r="P574" s="14">
        <v>-3.5938089999999998</v>
      </c>
      <c r="Q574" s="14">
        <v>-7.9724519999999997</v>
      </c>
      <c r="R574" s="14">
        <v>-10.990919999999999</v>
      </c>
      <c r="S574" s="14">
        <v>-12.86983</v>
      </c>
      <c r="T574" s="14">
        <v>-13.073600000000001</v>
      </c>
      <c r="U574" s="14">
        <v>-10.90729</v>
      </c>
      <c r="V574" s="14">
        <v>-6.7981670000000003</v>
      </c>
      <c r="W574" s="14">
        <v>-1.4507840000000001</v>
      </c>
      <c r="X574" s="14">
        <v>5.0011450000000002</v>
      </c>
      <c r="Y574" s="14">
        <v>9.4171340000000008</v>
      </c>
      <c r="Z574" s="14">
        <v>11.24034</v>
      </c>
      <c r="AA574" s="14">
        <v>10.912660000000001</v>
      </c>
      <c r="AB574" s="14">
        <v>10.43956</v>
      </c>
      <c r="AC574" s="14">
        <v>9.5914999999999999</v>
      </c>
      <c r="AD574" s="14">
        <v>8.2566199999999998</v>
      </c>
      <c r="AE574" s="14">
        <v>-1.4332119999999999</v>
      </c>
      <c r="AF574" s="14">
        <v>-1.8548100000000001</v>
      </c>
      <c r="AG574" s="14">
        <v>-1.6574850000000001</v>
      </c>
      <c r="AH574" s="14">
        <v>-1.301871</v>
      </c>
      <c r="AI574" s="14">
        <v>-0.81111089999999997</v>
      </c>
      <c r="AJ574" s="14">
        <v>-0.72619060000000002</v>
      </c>
      <c r="AK574" s="14">
        <v>-0.82152000000000003</v>
      </c>
      <c r="AL574" s="14">
        <v>-0.79425970000000001</v>
      </c>
      <c r="AM574" s="14">
        <v>-0.93220099999999995</v>
      </c>
      <c r="AN574" s="14">
        <v>-0.92432559999999997</v>
      </c>
      <c r="AO574" s="14">
        <v>-0.95236750000000003</v>
      </c>
      <c r="AP574" s="14">
        <v>-0.98743029999999998</v>
      </c>
      <c r="AQ574" s="14">
        <v>-0.62990729999999995</v>
      </c>
      <c r="AR574" s="14">
        <v>-0.167653</v>
      </c>
      <c r="AS574" s="14">
        <v>-0.31048900000000001</v>
      </c>
      <c r="AT574" s="14">
        <v>-0.15458710000000001</v>
      </c>
      <c r="AU574" s="14">
        <v>-0.42756569999999999</v>
      </c>
      <c r="AV574" s="14">
        <v>-0.20875830000000001</v>
      </c>
      <c r="AW574" s="14">
        <v>-0.3434564</v>
      </c>
      <c r="AX574" s="14">
        <v>7.2651E-3</v>
      </c>
      <c r="AY574" s="14">
        <v>-0.24406349999999999</v>
      </c>
      <c r="AZ574" s="14">
        <v>-0.31250440000000002</v>
      </c>
      <c r="BA574" s="14">
        <v>-0.24411070000000001</v>
      </c>
      <c r="BB574" s="14">
        <v>-0.45641090000000001</v>
      </c>
      <c r="BC574" s="14">
        <v>-1.057153</v>
      </c>
      <c r="BD574" s="14">
        <v>-1.510966</v>
      </c>
      <c r="BE574" s="14">
        <v>-1.3760790000000001</v>
      </c>
      <c r="BF574" s="14">
        <v>-1.015752</v>
      </c>
      <c r="BG574" s="14">
        <v>-0.53618220000000005</v>
      </c>
      <c r="BH574" s="14">
        <v>-0.42123729999999998</v>
      </c>
      <c r="BI574" s="14">
        <v>-0.58508340000000003</v>
      </c>
      <c r="BJ574" s="14">
        <v>-0.47968070000000002</v>
      </c>
      <c r="BK574" s="14">
        <v>-0.56674060000000004</v>
      </c>
      <c r="BL574" s="14">
        <v>-0.54699010000000003</v>
      </c>
      <c r="BM574" s="14">
        <v>-0.53837880000000005</v>
      </c>
      <c r="BN574" s="14">
        <v>-0.63288449999999996</v>
      </c>
      <c r="BO574" s="14">
        <v>-0.31398310000000001</v>
      </c>
      <c r="BP574" s="14">
        <v>0.1272807</v>
      </c>
      <c r="BQ574" s="14">
        <v>-8.4594000000000006E-3</v>
      </c>
      <c r="BR574" s="14">
        <v>0.1654233</v>
      </c>
      <c r="BS574" s="14">
        <v>-0.1028819</v>
      </c>
      <c r="BT574" s="14">
        <v>2.7282999999999999E-3</v>
      </c>
      <c r="BU574" s="14">
        <v>-0.12728</v>
      </c>
      <c r="BV574" s="14">
        <v>0.24888779999999999</v>
      </c>
      <c r="BW574" s="14">
        <v>9.4979999999999999E-4</v>
      </c>
      <c r="BX574" s="14">
        <v>-6.0799199999999998E-2</v>
      </c>
      <c r="BY574" s="14">
        <v>7.9238600000000006E-2</v>
      </c>
      <c r="BZ574" s="14">
        <v>-0.1546912</v>
      </c>
      <c r="CA574" s="14">
        <v>-0.79669509999999999</v>
      </c>
      <c r="CB574" s="14">
        <v>-1.2728200000000001</v>
      </c>
      <c r="CC574" s="14">
        <v>-1.181179</v>
      </c>
      <c r="CD574" s="14">
        <v>-0.81758759999999997</v>
      </c>
      <c r="CE574" s="14">
        <v>-0.34576750000000001</v>
      </c>
      <c r="CF574" s="14">
        <v>-0.21002770000000001</v>
      </c>
      <c r="CG574" s="14">
        <v>-0.42132819999999999</v>
      </c>
      <c r="CH574" s="14">
        <v>-0.26180429999999999</v>
      </c>
      <c r="CI574" s="14">
        <v>-0.31362380000000001</v>
      </c>
      <c r="CJ574" s="14">
        <v>-0.28564869999999998</v>
      </c>
      <c r="CK574" s="14">
        <v>-0.25165159999999998</v>
      </c>
      <c r="CL574" s="14">
        <v>-0.38732709999999998</v>
      </c>
      <c r="CM574" s="14">
        <v>-9.5174900000000007E-2</v>
      </c>
      <c r="CN574" s="14">
        <v>0.33155089999999998</v>
      </c>
      <c r="CO574" s="14">
        <v>0.2007253</v>
      </c>
      <c r="CP574" s="14">
        <v>0.3870615</v>
      </c>
      <c r="CQ574" s="14">
        <v>0.12199309999999999</v>
      </c>
      <c r="CR574" s="14">
        <v>0.14920320000000001</v>
      </c>
      <c r="CS574" s="14">
        <v>2.2443100000000001E-2</v>
      </c>
      <c r="CT574" s="14">
        <v>0.41623500000000002</v>
      </c>
      <c r="CU574" s="14">
        <v>0.1706453</v>
      </c>
      <c r="CV574" s="14">
        <v>0.1135311</v>
      </c>
      <c r="CW574" s="14">
        <v>0.30318929999999999</v>
      </c>
      <c r="CX574" s="14">
        <v>5.4278899999999998E-2</v>
      </c>
      <c r="CY574" s="14">
        <v>-0.53623770000000004</v>
      </c>
      <c r="CZ574" s="14">
        <v>-1.034675</v>
      </c>
      <c r="DA574" s="14">
        <v>-0.98627779999999998</v>
      </c>
      <c r="DB574" s="14">
        <v>-0.6194229</v>
      </c>
      <c r="DC574" s="14">
        <v>-0.15535280000000001</v>
      </c>
      <c r="DD574" s="14">
        <v>1.1820000000000001E-3</v>
      </c>
      <c r="DE574" s="14">
        <v>-0.257573</v>
      </c>
      <c r="DF574" s="14">
        <v>-4.3927800000000003E-2</v>
      </c>
      <c r="DG574" s="14">
        <v>-6.0506999999999998E-2</v>
      </c>
      <c r="DH574" s="14">
        <v>-2.43073E-2</v>
      </c>
      <c r="DI574" s="14">
        <v>3.5075700000000001E-2</v>
      </c>
      <c r="DJ574" s="14">
        <v>-0.1417698</v>
      </c>
      <c r="DK574" s="14">
        <v>0.1236333</v>
      </c>
      <c r="DL574" s="14">
        <v>0.53582110000000005</v>
      </c>
      <c r="DM574" s="14">
        <v>0.4099101</v>
      </c>
      <c r="DN574" s="14">
        <v>0.60869969999999995</v>
      </c>
      <c r="DO574" s="14">
        <v>0.34686810000000001</v>
      </c>
      <c r="DP574" s="14">
        <v>0.2956781</v>
      </c>
      <c r="DQ574" s="14">
        <v>0.17216619999999999</v>
      </c>
      <c r="DR574" s="14">
        <v>0.58358220000000005</v>
      </c>
      <c r="DS574" s="14">
        <v>0.3403408</v>
      </c>
      <c r="DT574" s="14">
        <v>0.28786129999999999</v>
      </c>
      <c r="DU574" s="14">
        <v>0.5271401</v>
      </c>
      <c r="DV574" s="14">
        <v>0.26324900000000001</v>
      </c>
      <c r="DW574" s="14">
        <v>-0.1601786</v>
      </c>
      <c r="DX574" s="14">
        <v>-0.69083019999999995</v>
      </c>
      <c r="DY574" s="14">
        <v>-0.7048721</v>
      </c>
      <c r="DZ574" s="14">
        <v>-0.33330460000000001</v>
      </c>
      <c r="EA574" s="14">
        <v>0.1195758</v>
      </c>
      <c r="EB574" s="14">
        <v>0.3061352</v>
      </c>
      <c r="EC574" s="14">
        <v>-2.11364E-2</v>
      </c>
      <c r="ED574" s="14">
        <v>0.27065119999999998</v>
      </c>
      <c r="EE574" s="14">
        <v>0.30495349999999999</v>
      </c>
      <c r="EF574" s="14">
        <v>0.35302820000000001</v>
      </c>
      <c r="EG574" s="14">
        <v>0.44906439999999997</v>
      </c>
      <c r="EH574" s="14">
        <v>0.2127761</v>
      </c>
      <c r="EI574" s="14">
        <v>0.43955749999999999</v>
      </c>
      <c r="EJ574" s="14">
        <v>0.83075480000000002</v>
      </c>
      <c r="EK574" s="14">
        <v>0.71193969999999995</v>
      </c>
      <c r="EL574" s="14">
        <v>0.92871000000000004</v>
      </c>
      <c r="EM574" s="14">
        <v>0.67155189999999998</v>
      </c>
      <c r="EN574" s="14">
        <v>0.50716470000000002</v>
      </c>
      <c r="EO574" s="14">
        <v>0.38834259999999998</v>
      </c>
      <c r="EP574" s="14">
        <v>0.82520490000000002</v>
      </c>
      <c r="EQ574" s="14">
        <v>0.58535409999999999</v>
      </c>
      <c r="ER574" s="14">
        <v>0.53956649999999995</v>
      </c>
      <c r="ES574" s="14">
        <v>0.85048939999999995</v>
      </c>
      <c r="ET574" s="14">
        <v>0.56496860000000004</v>
      </c>
      <c r="EU574" s="14">
        <v>49.096809999999998</v>
      </c>
      <c r="EV574" s="14">
        <v>48.54616</v>
      </c>
      <c r="EW574" s="14">
        <v>48.10483</v>
      </c>
      <c r="EX574" s="14">
        <v>47.671610000000001</v>
      </c>
      <c r="EY574" s="14">
        <v>47.608750000000001</v>
      </c>
      <c r="EZ574" s="14">
        <v>47.452930000000002</v>
      </c>
      <c r="FA574" s="14">
        <v>47.079090000000001</v>
      </c>
      <c r="FB574" s="14">
        <v>47.279429999999998</v>
      </c>
      <c r="FC574" s="14">
        <v>49.785209999999999</v>
      </c>
      <c r="FD574" s="14">
        <v>53.220590000000001</v>
      </c>
      <c r="FE574" s="14">
        <v>55.806640000000002</v>
      </c>
      <c r="FF574" s="14">
        <v>57.318890000000003</v>
      </c>
      <c r="FG574" s="14">
        <v>58.641269999999999</v>
      </c>
      <c r="FH574" s="14">
        <v>59.673859999999998</v>
      </c>
      <c r="FI574" s="14">
        <v>59.831409999999998</v>
      </c>
      <c r="FJ574" s="14">
        <v>59.413170000000001</v>
      </c>
      <c r="FK574" s="14">
        <v>58.756570000000004</v>
      </c>
      <c r="FL574" s="14">
        <v>57.606540000000003</v>
      </c>
      <c r="FM574" s="14">
        <v>55.91713</v>
      </c>
      <c r="FN574" s="14">
        <v>53.930169999999997</v>
      </c>
      <c r="FO574" s="14">
        <v>52.469900000000003</v>
      </c>
      <c r="FP574" s="14">
        <v>51.554290000000002</v>
      </c>
      <c r="FQ574" s="14">
        <v>50.449570000000001</v>
      </c>
      <c r="FR574" s="14">
        <v>49.69444</v>
      </c>
      <c r="FS574" s="14">
        <v>5.8830400000000003</v>
      </c>
      <c r="FT574" s="14">
        <v>0.2481766</v>
      </c>
      <c r="FU574" s="14">
        <v>0.2454519</v>
      </c>
      <c r="FW574" s="14"/>
      <c r="HY574" s="52"/>
      <c r="IA574" s="52"/>
    </row>
    <row r="575" spans="1:235" x14ac:dyDescent="0.6">
      <c r="A575" t="s">
        <v>226</v>
      </c>
      <c r="B575" t="s">
        <v>0</v>
      </c>
      <c r="C575" t="s">
        <v>260</v>
      </c>
      <c r="D575" s="53" t="s">
        <v>250</v>
      </c>
      <c r="E575" t="s">
        <v>219</v>
      </c>
      <c r="F575" s="14">
        <v>26394</v>
      </c>
      <c r="G575" s="14">
        <v>16.654170000000001</v>
      </c>
      <c r="H575" s="14">
        <v>14.75015</v>
      </c>
      <c r="I575" s="14">
        <v>13.84774</v>
      </c>
      <c r="J575" s="14">
        <v>14.39705</v>
      </c>
      <c r="K575" s="14">
        <v>14.76103</v>
      </c>
      <c r="L575" s="14">
        <v>16.093350000000001</v>
      </c>
      <c r="M575" s="14">
        <v>19.539210000000001</v>
      </c>
      <c r="N575" s="14">
        <v>21.186520000000002</v>
      </c>
      <c r="O575" s="14">
        <v>15.66564</v>
      </c>
      <c r="P575" s="14">
        <v>8.0124460000000006</v>
      </c>
      <c r="Q575" s="14">
        <v>9.8292839999999995</v>
      </c>
      <c r="R575" s="14">
        <v>7.0807399999999996</v>
      </c>
      <c r="S575" s="14">
        <v>-7.3584709999999998</v>
      </c>
      <c r="T575" s="14">
        <v>-6.9296959999999999</v>
      </c>
      <c r="U575" s="14">
        <v>-6.7049300000000001</v>
      </c>
      <c r="V575" s="14">
        <v>2.77588E-2</v>
      </c>
      <c r="W575" s="14">
        <v>14.130420000000001</v>
      </c>
      <c r="X575" s="14">
        <v>25.941739999999999</v>
      </c>
      <c r="Y575" s="14">
        <v>31.18732</v>
      </c>
      <c r="Z575" s="14">
        <v>31.66255</v>
      </c>
      <c r="AA575" s="14">
        <v>31.20992</v>
      </c>
      <c r="AB575" s="14">
        <v>28.819210000000002</v>
      </c>
      <c r="AC575" s="14">
        <v>25.517969999999998</v>
      </c>
      <c r="AD575" s="14">
        <v>22.222529999999999</v>
      </c>
      <c r="AE575" s="14">
        <v>-3.9109769999999999</v>
      </c>
      <c r="AF575" s="14">
        <v>-4.7539569999999998</v>
      </c>
      <c r="AG575" s="14">
        <v>-4.7914560000000002</v>
      </c>
      <c r="AH575" s="14">
        <v>-3.2272419999999999</v>
      </c>
      <c r="AI575" s="14">
        <v>-2.57091</v>
      </c>
      <c r="AJ575" s="14">
        <v>-2.6174759999999999</v>
      </c>
      <c r="AK575" s="14">
        <v>-2.016994</v>
      </c>
      <c r="AL575" s="14">
        <v>-1.150101</v>
      </c>
      <c r="AM575" s="14">
        <v>-0.30738369999999998</v>
      </c>
      <c r="AN575" s="14">
        <v>-0.73125969999999996</v>
      </c>
      <c r="AO575" s="14">
        <v>-0.74978420000000001</v>
      </c>
      <c r="AP575" s="14">
        <v>-0.82634269999999999</v>
      </c>
      <c r="AQ575" s="14">
        <v>-0.45044260000000003</v>
      </c>
      <c r="AR575" s="14">
        <v>-0.65147889999999997</v>
      </c>
      <c r="AS575" s="14">
        <v>-0.55543319999999996</v>
      </c>
      <c r="AT575" s="14">
        <v>-0.40762739999999997</v>
      </c>
      <c r="AU575" s="14">
        <v>-0.40085949999999998</v>
      </c>
      <c r="AV575" s="14">
        <v>-0.75753130000000002</v>
      </c>
      <c r="AW575" s="14">
        <v>-1.2149920000000001</v>
      </c>
      <c r="AX575" s="14">
        <v>-0.56141070000000004</v>
      </c>
      <c r="AY575" s="14">
        <v>7.3508100000000007E-2</v>
      </c>
      <c r="AZ575" s="14">
        <v>-0.60259839999999998</v>
      </c>
      <c r="BA575" s="14">
        <v>-0.74983630000000001</v>
      </c>
      <c r="BB575" s="14">
        <v>-0.57711159999999995</v>
      </c>
      <c r="BC575" s="14">
        <v>-3.162471</v>
      </c>
      <c r="BD575" s="14">
        <v>-3.9914350000000001</v>
      </c>
      <c r="BE575" s="14">
        <v>-3.9435069999999999</v>
      </c>
      <c r="BF575" s="14">
        <v>-2.5148869999999999</v>
      </c>
      <c r="BG575" s="14">
        <v>-2.0001449999999998</v>
      </c>
      <c r="BH575" s="14">
        <v>-1.964318</v>
      </c>
      <c r="BI575" s="14">
        <v>-1.5543689999999999</v>
      </c>
      <c r="BJ575" s="14">
        <v>-0.57627709999999999</v>
      </c>
      <c r="BK575" s="14">
        <v>0.35908240000000002</v>
      </c>
      <c r="BL575" s="14">
        <v>-6.0813300000000001E-2</v>
      </c>
      <c r="BM575" s="14">
        <v>-1.1122699999999999E-2</v>
      </c>
      <c r="BN575" s="14">
        <v>-0.18295900000000001</v>
      </c>
      <c r="BO575" s="14">
        <v>0.20592079999999999</v>
      </c>
      <c r="BP575" s="14">
        <v>1.7951499999999999E-2</v>
      </c>
      <c r="BQ575" s="14">
        <v>0.1230381</v>
      </c>
      <c r="BR575" s="14">
        <v>0.27654430000000002</v>
      </c>
      <c r="BS575" s="14">
        <v>0.3669829</v>
      </c>
      <c r="BT575" s="14">
        <v>-5.8222299999999998E-2</v>
      </c>
      <c r="BU575" s="14">
        <v>-0.60189559999999998</v>
      </c>
      <c r="BV575" s="14">
        <v>9.3720999999999995E-3</v>
      </c>
      <c r="BW575" s="14">
        <v>0.66271789999999997</v>
      </c>
      <c r="BX575" s="14">
        <v>1.5282E-3</v>
      </c>
      <c r="BY575" s="14">
        <v>-7.06204E-2</v>
      </c>
      <c r="BZ575" s="14">
        <v>-1.48197E-2</v>
      </c>
      <c r="CA575" s="14">
        <v>-2.6440579999999998</v>
      </c>
      <c r="CB575" s="14">
        <v>-3.4633150000000001</v>
      </c>
      <c r="CC575" s="14">
        <v>-3.3562210000000001</v>
      </c>
      <c r="CD575" s="14">
        <v>-2.021512</v>
      </c>
      <c r="CE575" s="14">
        <v>-1.604835</v>
      </c>
      <c r="CF575" s="14">
        <v>-1.511944</v>
      </c>
      <c r="CG575" s="14">
        <v>-1.2339560000000001</v>
      </c>
      <c r="CH575" s="14">
        <v>-0.1788488</v>
      </c>
      <c r="CI575" s="14">
        <v>0.82067489999999998</v>
      </c>
      <c r="CJ575" s="14">
        <v>0.4035359</v>
      </c>
      <c r="CK575" s="14">
        <v>0.50047209999999998</v>
      </c>
      <c r="CL575" s="14">
        <v>0.26264660000000001</v>
      </c>
      <c r="CM575" s="14">
        <v>0.66051610000000005</v>
      </c>
      <c r="CN575" s="14">
        <v>0.48159689999999999</v>
      </c>
      <c r="CO575" s="14">
        <v>0.59294519999999995</v>
      </c>
      <c r="CP575" s="14">
        <v>0.7503995</v>
      </c>
      <c r="CQ575" s="14">
        <v>0.89878820000000004</v>
      </c>
      <c r="CR575" s="14">
        <v>0.42611700000000002</v>
      </c>
      <c r="CS575" s="14">
        <v>-0.17726700000000001</v>
      </c>
      <c r="CT575" s="14">
        <v>0.40469450000000001</v>
      </c>
      <c r="CU575" s="14">
        <v>1.0708029999999999</v>
      </c>
      <c r="CV575" s="14">
        <v>0.4199445</v>
      </c>
      <c r="CW575" s="14">
        <v>0.3998024</v>
      </c>
      <c r="CX575" s="14">
        <v>0.37462190000000001</v>
      </c>
      <c r="CY575" s="14">
        <v>-2.125645</v>
      </c>
      <c r="CZ575" s="14">
        <v>-2.9351940000000001</v>
      </c>
      <c r="DA575" s="14">
        <v>-2.7689339999999998</v>
      </c>
      <c r="DB575" s="14">
        <v>-1.528138</v>
      </c>
      <c r="DC575" s="14">
        <v>-1.209524</v>
      </c>
      <c r="DD575" s="14">
        <v>-1.059569</v>
      </c>
      <c r="DE575" s="14">
        <v>-0.91354299999999999</v>
      </c>
      <c r="DF575" s="14">
        <v>0.21857960000000001</v>
      </c>
      <c r="DG575" s="14">
        <v>1.282267</v>
      </c>
      <c r="DH575" s="14">
        <v>0.86788509999999996</v>
      </c>
      <c r="DI575" s="14">
        <v>1.012067</v>
      </c>
      <c r="DJ575" s="14">
        <v>0.70825210000000005</v>
      </c>
      <c r="DK575" s="14">
        <v>1.115111</v>
      </c>
      <c r="DL575" s="14">
        <v>0.94524240000000004</v>
      </c>
      <c r="DM575" s="14">
        <v>1.0628519999999999</v>
      </c>
      <c r="DN575" s="14">
        <v>1.2242550000000001</v>
      </c>
      <c r="DO575" s="14">
        <v>1.430593</v>
      </c>
      <c r="DP575" s="14">
        <v>0.91045640000000005</v>
      </c>
      <c r="DQ575" s="14">
        <v>0.24736169999999999</v>
      </c>
      <c r="DR575" s="14">
        <v>0.80001690000000003</v>
      </c>
      <c r="DS575" s="14">
        <v>1.478888</v>
      </c>
      <c r="DT575" s="14">
        <v>0.83836080000000002</v>
      </c>
      <c r="DU575" s="14">
        <v>0.87022520000000003</v>
      </c>
      <c r="DV575" s="14">
        <v>0.76406359999999995</v>
      </c>
      <c r="DW575" s="14">
        <v>-1.37714</v>
      </c>
      <c r="DX575" s="14">
        <v>-2.1726719999999999</v>
      </c>
      <c r="DY575" s="14">
        <v>-1.9209860000000001</v>
      </c>
      <c r="DZ575" s="14">
        <v>-0.81578309999999998</v>
      </c>
      <c r="EA575" s="14">
        <v>-0.63875870000000001</v>
      </c>
      <c r="EB575" s="14">
        <v>-0.40641149999999998</v>
      </c>
      <c r="EC575" s="14">
        <v>-0.45091759999999997</v>
      </c>
      <c r="ED575" s="14">
        <v>0.79240299999999997</v>
      </c>
      <c r="EE575" s="14">
        <v>1.948733</v>
      </c>
      <c r="EF575" s="14">
        <v>1.538332</v>
      </c>
      <c r="EG575" s="14">
        <v>1.7507280000000001</v>
      </c>
      <c r="EH575" s="14">
        <v>1.3516360000000001</v>
      </c>
      <c r="EI575" s="14">
        <v>1.7714749999999999</v>
      </c>
      <c r="EJ575" s="14">
        <v>1.614673</v>
      </c>
      <c r="EK575" s="14">
        <v>1.7413240000000001</v>
      </c>
      <c r="EL575" s="14">
        <v>1.908426</v>
      </c>
      <c r="EM575" s="14">
        <v>2.1984360000000001</v>
      </c>
      <c r="EN575" s="14">
        <v>1.6097649999999999</v>
      </c>
      <c r="EO575" s="14">
        <v>0.8604581</v>
      </c>
      <c r="EP575" s="14">
        <v>1.3708</v>
      </c>
      <c r="EQ575" s="14">
        <v>2.0680969999999999</v>
      </c>
      <c r="ER575" s="14">
        <v>1.4424870000000001</v>
      </c>
      <c r="ES575" s="14">
        <v>1.5494410000000001</v>
      </c>
      <c r="ET575" s="14">
        <v>1.326355</v>
      </c>
      <c r="EU575" s="14">
        <v>50.979010000000002</v>
      </c>
      <c r="EV575" s="14">
        <v>51.476520000000001</v>
      </c>
      <c r="EW575" s="14">
        <v>51.673699999999997</v>
      </c>
      <c r="EX575" s="14">
        <v>51.770429999999998</v>
      </c>
      <c r="EY575" s="14">
        <v>52.569400000000002</v>
      </c>
      <c r="EZ575" s="14">
        <v>52.571359999999999</v>
      </c>
      <c r="FA575" s="14">
        <v>52.406030000000001</v>
      </c>
      <c r="FB575" s="14">
        <v>51.726700000000001</v>
      </c>
      <c r="FC575" s="14">
        <v>51.235039999999998</v>
      </c>
      <c r="FD575" s="14">
        <v>52.58437</v>
      </c>
      <c r="FE575" s="14">
        <v>53.64781</v>
      </c>
      <c r="FF575" s="14">
        <v>50.102350000000001</v>
      </c>
      <c r="FG575" s="14">
        <v>48.891069999999999</v>
      </c>
      <c r="FH575" s="14">
        <v>51.555750000000003</v>
      </c>
      <c r="FI575" s="14">
        <v>51.463900000000002</v>
      </c>
      <c r="FJ575" s="14">
        <v>51.190179999999998</v>
      </c>
      <c r="FK575" s="14">
        <v>50.987659999999998</v>
      </c>
      <c r="FL575" s="14">
        <v>47.754620000000003</v>
      </c>
      <c r="FM575" s="14">
        <v>48.323030000000003</v>
      </c>
      <c r="FN575" s="14">
        <v>48.520319999999998</v>
      </c>
      <c r="FO575" s="14">
        <v>48.958030000000001</v>
      </c>
      <c r="FP575" s="14">
        <v>48.874499999999998</v>
      </c>
      <c r="FQ575" s="14">
        <v>48.01193</v>
      </c>
      <c r="FR575" s="14">
        <v>47.21069</v>
      </c>
      <c r="FS575" s="14">
        <v>13.12804</v>
      </c>
      <c r="FT575" s="14">
        <v>0.49184280000000002</v>
      </c>
      <c r="FU575" s="14">
        <v>0.64170210000000005</v>
      </c>
      <c r="FW575" s="14"/>
      <c r="HY575" s="52"/>
      <c r="IA575" s="52"/>
    </row>
    <row r="576" spans="1:235" x14ac:dyDescent="0.6">
      <c r="A576" t="s">
        <v>226</v>
      </c>
      <c r="B576" t="s">
        <v>0</v>
      </c>
      <c r="C576" t="s">
        <v>260</v>
      </c>
      <c r="D576" s="53" t="s">
        <v>250</v>
      </c>
      <c r="E576" t="s">
        <v>220</v>
      </c>
      <c r="F576" s="14">
        <v>15602</v>
      </c>
      <c r="G576" s="14">
        <v>8.1796369999999996</v>
      </c>
      <c r="H576" s="14">
        <v>7.2356829999999999</v>
      </c>
      <c r="I576" s="14">
        <v>6.3375750000000002</v>
      </c>
      <c r="J576" s="14">
        <v>6.981878</v>
      </c>
      <c r="K576" s="14">
        <v>6.5235919999999998</v>
      </c>
      <c r="L576" s="14">
        <v>7.7550689999999998</v>
      </c>
      <c r="M576" s="14">
        <v>10.319750000000001</v>
      </c>
      <c r="N576" s="14">
        <v>11.419219999999999</v>
      </c>
      <c r="O576" s="14">
        <v>9.3556589999999993</v>
      </c>
      <c r="P576" s="14">
        <v>4.6423019999999999</v>
      </c>
      <c r="Q576" s="14">
        <v>6.237908</v>
      </c>
      <c r="R576" s="14">
        <v>3.9440339999999998</v>
      </c>
      <c r="S576" s="14">
        <v>-3.4317859999999998</v>
      </c>
      <c r="T576" s="14">
        <v>-3.2900320000000001</v>
      </c>
      <c r="U576" s="14">
        <v>-3.3124570000000002</v>
      </c>
      <c r="V576" s="14">
        <v>1.119955</v>
      </c>
      <c r="W576" s="14">
        <v>9.3774770000000007</v>
      </c>
      <c r="X576" s="14">
        <v>15.04635</v>
      </c>
      <c r="Y576" s="14">
        <v>17.92465</v>
      </c>
      <c r="Z576" s="14">
        <v>18.046869999999998</v>
      </c>
      <c r="AA576" s="14">
        <v>18.40587</v>
      </c>
      <c r="AB576" s="14">
        <v>16.81804</v>
      </c>
      <c r="AC576" s="14">
        <v>13.669119999999999</v>
      </c>
      <c r="AD576" s="14">
        <v>11.610709999999999</v>
      </c>
      <c r="AE576" s="14">
        <v>-3.5708769999999999</v>
      </c>
      <c r="AF576" s="14">
        <v>-3.8865219999999998</v>
      </c>
      <c r="AG576" s="14">
        <v>-4.8288529999999996</v>
      </c>
      <c r="AH576" s="14">
        <v>-3.0071949999999998</v>
      </c>
      <c r="AI576" s="14">
        <v>-3.1558229999999998</v>
      </c>
      <c r="AJ576" s="14">
        <v>-2.4844430000000002</v>
      </c>
      <c r="AK576" s="14">
        <v>-1.4781420000000001</v>
      </c>
      <c r="AL576" s="14">
        <v>-1.0224610000000001</v>
      </c>
      <c r="AM576" s="14">
        <v>9.528E-3</v>
      </c>
      <c r="AN576" s="14">
        <v>-1.4160839999999999</v>
      </c>
      <c r="AO576" s="14">
        <v>-0.94115660000000001</v>
      </c>
      <c r="AP576" s="14">
        <v>-0.24709030000000001</v>
      </c>
      <c r="AQ576" s="14">
        <v>0.21250810000000001</v>
      </c>
      <c r="AR576" s="14">
        <v>-1.0510280000000001</v>
      </c>
      <c r="AS576" s="14">
        <v>-0.56212340000000005</v>
      </c>
      <c r="AT576" s="14">
        <v>-0.34816920000000001</v>
      </c>
      <c r="AU576" s="14">
        <v>0.70645780000000002</v>
      </c>
      <c r="AV576" s="14">
        <v>0.12338739999999999</v>
      </c>
      <c r="AW576" s="14">
        <v>-0.3434663</v>
      </c>
      <c r="AX576" s="14">
        <v>-0.35209760000000001</v>
      </c>
      <c r="AY576" s="14">
        <v>0.64117630000000003</v>
      </c>
      <c r="AZ576" s="14">
        <v>-4.1488999999999996E-3</v>
      </c>
      <c r="BA576" s="14">
        <v>-1.1518109999999999</v>
      </c>
      <c r="BB576" s="14">
        <v>-1.0878840000000001</v>
      </c>
      <c r="BC576" s="14">
        <v>-2.834997</v>
      </c>
      <c r="BD576" s="14">
        <v>-3.1449780000000001</v>
      </c>
      <c r="BE576" s="14">
        <v>-3.7276159999999998</v>
      </c>
      <c r="BF576" s="14">
        <v>-2.3387660000000001</v>
      </c>
      <c r="BG576" s="14">
        <v>-2.6246649999999998</v>
      </c>
      <c r="BH576" s="14">
        <v>-1.9854579999999999</v>
      </c>
      <c r="BI576" s="14">
        <v>-1.064786</v>
      </c>
      <c r="BJ576" s="14">
        <v>-0.55205820000000005</v>
      </c>
      <c r="BK576" s="14">
        <v>0.58799330000000005</v>
      </c>
      <c r="BL576" s="14">
        <v>-0.80042820000000003</v>
      </c>
      <c r="BM576" s="14">
        <v>-0.37697989999999998</v>
      </c>
      <c r="BN576" s="14">
        <v>0.24998229999999999</v>
      </c>
      <c r="BO576" s="14">
        <v>0.82250679999999998</v>
      </c>
      <c r="BP576" s="14">
        <v>-0.44165460000000001</v>
      </c>
      <c r="BQ576" s="14">
        <v>3.7177599999999998E-2</v>
      </c>
      <c r="BR576" s="14">
        <v>0.25153039999999999</v>
      </c>
      <c r="BS576" s="14">
        <v>1.32317</v>
      </c>
      <c r="BT576" s="14">
        <v>0.704148</v>
      </c>
      <c r="BU576" s="14">
        <v>0.1739984</v>
      </c>
      <c r="BV576" s="14">
        <v>0.23844009999999999</v>
      </c>
      <c r="BW576" s="14">
        <v>1.2736590000000001</v>
      </c>
      <c r="BX576" s="14">
        <v>0.57267489999999999</v>
      </c>
      <c r="BY576" s="14">
        <v>-0.62133859999999996</v>
      </c>
      <c r="BZ576" s="14">
        <v>-0.6135005</v>
      </c>
      <c r="CA576" s="14">
        <v>-2.325329</v>
      </c>
      <c r="CB576" s="14">
        <v>-2.6313870000000001</v>
      </c>
      <c r="CC576" s="14">
        <v>-2.9649030000000001</v>
      </c>
      <c r="CD576" s="14">
        <v>-1.8758140000000001</v>
      </c>
      <c r="CE576" s="14">
        <v>-2.2567849999999998</v>
      </c>
      <c r="CF576" s="14">
        <v>-1.6398619999999999</v>
      </c>
      <c r="CG576" s="14">
        <v>-0.77849630000000003</v>
      </c>
      <c r="CH576" s="14">
        <v>-0.22625870000000001</v>
      </c>
      <c r="CI576" s="14">
        <v>0.98863659999999998</v>
      </c>
      <c r="CJ576" s="14">
        <v>-0.3740271</v>
      </c>
      <c r="CK576" s="14">
        <v>1.37672E-2</v>
      </c>
      <c r="CL576" s="14">
        <v>0.59425320000000004</v>
      </c>
      <c r="CM576" s="14">
        <v>1.24499</v>
      </c>
      <c r="CN576" s="14">
        <v>-1.9604199999999999E-2</v>
      </c>
      <c r="CO576" s="14">
        <v>0.45225159999999998</v>
      </c>
      <c r="CP576" s="14">
        <v>0.66688049999999999</v>
      </c>
      <c r="CQ576" s="14">
        <v>1.7503040000000001</v>
      </c>
      <c r="CR576" s="14">
        <v>1.1063810000000001</v>
      </c>
      <c r="CS576" s="14">
        <v>0.53239289999999995</v>
      </c>
      <c r="CT576" s="14">
        <v>0.64744480000000004</v>
      </c>
      <c r="CU576" s="14">
        <v>1.7117150000000001</v>
      </c>
      <c r="CV576" s="14">
        <v>0.97218130000000003</v>
      </c>
      <c r="CW576" s="14">
        <v>-0.25393520000000003</v>
      </c>
      <c r="CX576" s="14">
        <v>-0.28494360000000002</v>
      </c>
      <c r="CY576" s="14">
        <v>-1.8156600000000001</v>
      </c>
      <c r="CZ576" s="14">
        <v>-2.1177959999999998</v>
      </c>
      <c r="DA576" s="14">
        <v>-2.2021890000000002</v>
      </c>
      <c r="DB576" s="14">
        <v>-1.4128620000000001</v>
      </c>
      <c r="DC576" s="14">
        <v>-1.888906</v>
      </c>
      <c r="DD576" s="14">
        <v>-1.2942659999999999</v>
      </c>
      <c r="DE576" s="14">
        <v>-0.49220710000000001</v>
      </c>
      <c r="DF576" s="14">
        <v>9.9540699999999996E-2</v>
      </c>
      <c r="DG576" s="14">
        <v>1.3892800000000001</v>
      </c>
      <c r="DH576" s="14">
        <v>5.2373900000000001E-2</v>
      </c>
      <c r="DI576" s="14">
        <v>0.40451429999999999</v>
      </c>
      <c r="DJ576" s="14">
        <v>0.93852409999999997</v>
      </c>
      <c r="DK576" s="14">
        <v>1.667473</v>
      </c>
      <c r="DL576" s="14">
        <v>0.40244619999999998</v>
      </c>
      <c r="DM576" s="14">
        <v>0.86732560000000003</v>
      </c>
      <c r="DN576" s="14">
        <v>1.0822309999999999</v>
      </c>
      <c r="DO576" s="14">
        <v>2.1774369999999998</v>
      </c>
      <c r="DP576" s="14">
        <v>1.5086139999999999</v>
      </c>
      <c r="DQ576" s="14">
        <v>0.89078740000000001</v>
      </c>
      <c r="DR576" s="14">
        <v>1.056449</v>
      </c>
      <c r="DS576" s="14">
        <v>2.1497709999999999</v>
      </c>
      <c r="DT576" s="14">
        <v>1.371688</v>
      </c>
      <c r="DU576" s="14">
        <v>0.11346829999999999</v>
      </c>
      <c r="DV576" s="14">
        <v>4.3613300000000001E-2</v>
      </c>
      <c r="DW576" s="14">
        <v>-1.0797810000000001</v>
      </c>
      <c r="DX576" s="14">
        <v>-1.376252</v>
      </c>
      <c r="DY576" s="14">
        <v>-1.1009519999999999</v>
      </c>
      <c r="DZ576" s="14">
        <v>-0.74443320000000002</v>
      </c>
      <c r="EA576" s="14">
        <v>-1.357747</v>
      </c>
      <c r="EB576" s="14">
        <v>-0.79528030000000005</v>
      </c>
      <c r="EC576" s="14">
        <v>-7.8851000000000004E-2</v>
      </c>
      <c r="ED576" s="14">
        <v>0.56994339999999999</v>
      </c>
      <c r="EE576" s="14">
        <v>1.9677450000000001</v>
      </c>
      <c r="EF576" s="14">
        <v>0.66802930000000005</v>
      </c>
      <c r="EG576" s="14">
        <v>0.96869099999999997</v>
      </c>
      <c r="EH576" s="14">
        <v>1.435597</v>
      </c>
      <c r="EI576" s="14">
        <v>2.2774719999999999</v>
      </c>
      <c r="EJ576" s="14">
        <v>1.0118199999999999</v>
      </c>
      <c r="EK576" s="14">
        <v>1.4666269999999999</v>
      </c>
      <c r="EL576" s="14">
        <v>1.6819299999999999</v>
      </c>
      <c r="EM576" s="14">
        <v>2.794149</v>
      </c>
      <c r="EN576" s="14">
        <v>2.089375</v>
      </c>
      <c r="EO576" s="14">
        <v>1.4082520000000001</v>
      </c>
      <c r="EP576" s="14">
        <v>1.646987</v>
      </c>
      <c r="EQ576" s="14">
        <v>2.782254</v>
      </c>
      <c r="ER576" s="14">
        <v>1.9485110000000001</v>
      </c>
      <c r="ES576" s="14">
        <v>0.64394059999999997</v>
      </c>
      <c r="ET576" s="14">
        <v>0.51799720000000005</v>
      </c>
      <c r="EU576" s="14">
        <v>51.711570000000002</v>
      </c>
      <c r="EV576" s="14">
        <v>52.246319999999997</v>
      </c>
      <c r="EW576" s="14">
        <v>52.158630000000002</v>
      </c>
      <c r="EX576" s="14">
        <v>52.297989999999999</v>
      </c>
      <c r="EY576" s="14">
        <v>53.257779999999997</v>
      </c>
      <c r="EZ576" s="14">
        <v>53.259399999999999</v>
      </c>
      <c r="FA576" s="14">
        <v>53.014690000000002</v>
      </c>
      <c r="FB576" s="14">
        <v>52.125430000000001</v>
      </c>
      <c r="FC576" s="14">
        <v>51.7057</v>
      </c>
      <c r="FD576" s="14">
        <v>53.067920000000001</v>
      </c>
      <c r="FE576" s="14">
        <v>53.792999999999999</v>
      </c>
      <c r="FF576" s="14">
        <v>50.696710000000003</v>
      </c>
      <c r="FG576" s="14">
        <v>49.991750000000003</v>
      </c>
      <c r="FH576" s="14">
        <v>52.345509999999997</v>
      </c>
      <c r="FI576" s="14">
        <v>51.830959999999997</v>
      </c>
      <c r="FJ576" s="14">
        <v>52.01341</v>
      </c>
      <c r="FK576" s="14">
        <v>51.518610000000002</v>
      </c>
      <c r="FL576" s="14">
        <v>48.63852</v>
      </c>
      <c r="FM576" s="14">
        <v>49.373199999999997</v>
      </c>
      <c r="FN576" s="14">
        <v>49.575409999999998</v>
      </c>
      <c r="FO576" s="14">
        <v>49.743949999999998</v>
      </c>
      <c r="FP576" s="14">
        <v>49.707949999999997</v>
      </c>
      <c r="FQ576" s="14">
        <v>48.981560000000002</v>
      </c>
      <c r="FR576" s="14">
        <v>48.367620000000002</v>
      </c>
      <c r="FS576" s="14">
        <v>12.695080000000001</v>
      </c>
      <c r="FT576" s="14">
        <v>0.4366083</v>
      </c>
      <c r="FU576" s="14">
        <v>0.58155760000000001</v>
      </c>
      <c r="FW576" s="14"/>
      <c r="IA576" s="52"/>
    </row>
    <row r="577" spans="1:235" x14ac:dyDescent="0.6">
      <c r="A577" s="52" t="s">
        <v>226</v>
      </c>
      <c r="B577" t="s">
        <v>0</v>
      </c>
      <c r="C577" t="s">
        <v>260</v>
      </c>
      <c r="D577" s="53" t="s">
        <v>250</v>
      </c>
      <c r="E577" t="s">
        <v>221</v>
      </c>
      <c r="F577" s="14">
        <v>10792</v>
      </c>
      <c r="G577" s="14">
        <v>7.9464560000000004</v>
      </c>
      <c r="H577" s="14">
        <v>6.8874389999999996</v>
      </c>
      <c r="I577" s="14">
        <v>6.6499269999999999</v>
      </c>
      <c r="J577" s="14">
        <v>6.8817550000000001</v>
      </c>
      <c r="K577" s="14">
        <v>7.4907690000000002</v>
      </c>
      <c r="L577" s="14">
        <v>8.0024149999999992</v>
      </c>
      <c r="M577" s="14">
        <v>9.1614690000000003</v>
      </c>
      <c r="N577" s="14">
        <v>9.5753079999999997</v>
      </c>
      <c r="O577" s="14">
        <v>6.5290679999999996</v>
      </c>
      <c r="P577" s="14">
        <v>2.7815430000000001</v>
      </c>
      <c r="Q577" s="14">
        <v>3.1336789999999999</v>
      </c>
      <c r="R577" s="14">
        <v>3.2453340000000002</v>
      </c>
      <c r="S577" s="14">
        <v>-3.4133619999999998</v>
      </c>
      <c r="T577" s="14">
        <v>-3.829215</v>
      </c>
      <c r="U577" s="14">
        <v>-3.3609939999999998</v>
      </c>
      <c r="V577" s="14">
        <v>-1.1340760000000001</v>
      </c>
      <c r="W577" s="14">
        <v>5.2392440000000002</v>
      </c>
      <c r="X577" s="14">
        <v>11.228199999999999</v>
      </c>
      <c r="Y577" s="14">
        <v>13.68717</v>
      </c>
      <c r="Z577" s="14">
        <v>13.892060000000001</v>
      </c>
      <c r="AA577" s="14">
        <v>13.50085</v>
      </c>
      <c r="AB577" s="14">
        <v>12.3926</v>
      </c>
      <c r="AC577" s="14">
        <v>11.613189999999999</v>
      </c>
      <c r="AD577" s="14">
        <v>10.330220000000001</v>
      </c>
      <c r="AE577" s="14">
        <v>-1.5717030000000001</v>
      </c>
      <c r="AF577" s="14">
        <v>-2.202366</v>
      </c>
      <c r="AG577" s="14">
        <v>-1.8593379999999999</v>
      </c>
      <c r="AH577" s="14">
        <v>-1.3523879999999999</v>
      </c>
      <c r="AI577" s="14">
        <v>-0.62965400000000005</v>
      </c>
      <c r="AJ577" s="14">
        <v>-0.86506249999999996</v>
      </c>
      <c r="AK577" s="14">
        <v>-0.95717379999999996</v>
      </c>
      <c r="AL577" s="14">
        <v>-0.72078620000000004</v>
      </c>
      <c r="AM577" s="14">
        <v>-0.63011720000000004</v>
      </c>
      <c r="AN577" s="14">
        <v>-0.47255340000000001</v>
      </c>
      <c r="AO577" s="14">
        <v>-0.76491350000000002</v>
      </c>
      <c r="AP577" s="14">
        <v>-0.91371270000000004</v>
      </c>
      <c r="AQ577" s="14">
        <v>-0.74420390000000003</v>
      </c>
      <c r="AR577" s="14">
        <v>-0.35599160000000002</v>
      </c>
      <c r="AS577" s="14">
        <v>-0.51252960000000003</v>
      </c>
      <c r="AT577" s="14">
        <v>-0.64253190000000004</v>
      </c>
      <c r="AU577" s="14">
        <v>-1.1449370000000001</v>
      </c>
      <c r="AV577" s="14">
        <v>-1.047822</v>
      </c>
      <c r="AW577" s="14">
        <v>-0.88374649999999999</v>
      </c>
      <c r="AX577" s="14">
        <v>-0.47213280000000002</v>
      </c>
      <c r="AY577" s="14">
        <v>-0.44389859999999998</v>
      </c>
      <c r="AZ577" s="14">
        <v>-0.73038879999999995</v>
      </c>
      <c r="BA577" s="14">
        <v>-0.29865180000000002</v>
      </c>
      <c r="BB577" s="14">
        <v>-0.1936214</v>
      </c>
      <c r="BC577" s="14">
        <v>-1.144887</v>
      </c>
      <c r="BD577" s="14">
        <v>-1.764567</v>
      </c>
      <c r="BE577" s="14">
        <v>-1.5017959999999999</v>
      </c>
      <c r="BF577" s="14">
        <v>-0.95630740000000003</v>
      </c>
      <c r="BG577" s="14">
        <v>-0.31568479999999999</v>
      </c>
      <c r="BH577" s="14">
        <v>-0.47986869999999998</v>
      </c>
      <c r="BI577" s="14">
        <v>-0.69870019999999999</v>
      </c>
      <c r="BJ577" s="14">
        <v>-0.38328590000000001</v>
      </c>
      <c r="BK577" s="14">
        <v>-0.23100860000000001</v>
      </c>
      <c r="BL577" s="14">
        <v>-8.4272899999999998E-2</v>
      </c>
      <c r="BM577" s="14">
        <v>-0.29609200000000002</v>
      </c>
      <c r="BN577" s="14">
        <v>-0.5152989</v>
      </c>
      <c r="BO577" s="14">
        <v>-0.36107980000000001</v>
      </c>
      <c r="BP577" s="14">
        <v>3.02586E-2</v>
      </c>
      <c r="BQ577" s="14">
        <v>-0.1188052</v>
      </c>
      <c r="BR577" s="14">
        <v>-0.24381949999999999</v>
      </c>
      <c r="BS577" s="14">
        <v>-0.68809679999999995</v>
      </c>
      <c r="BT577" s="14">
        <v>-0.63784300000000005</v>
      </c>
      <c r="BU577" s="14">
        <v>-0.53196929999999998</v>
      </c>
      <c r="BV577" s="14">
        <v>-0.17515020000000001</v>
      </c>
      <c r="BW577" s="14">
        <v>-0.15098700000000001</v>
      </c>
      <c r="BX577" s="14">
        <v>-0.39548270000000002</v>
      </c>
      <c r="BY577" s="14">
        <v>0.1228442</v>
      </c>
      <c r="BZ577" s="14">
        <v>0.14111019999999999</v>
      </c>
      <c r="CA577" s="14">
        <v>-0.84927560000000002</v>
      </c>
      <c r="CB577" s="14">
        <v>-1.4613480000000001</v>
      </c>
      <c r="CC577" s="14">
        <v>-1.2541629999999999</v>
      </c>
      <c r="CD577" s="14">
        <v>-0.68198320000000001</v>
      </c>
      <c r="CE577" s="14">
        <v>-9.8230600000000001E-2</v>
      </c>
      <c r="CF577" s="14">
        <v>-0.21308460000000001</v>
      </c>
      <c r="CG577" s="14">
        <v>-0.51968219999999998</v>
      </c>
      <c r="CH577" s="14">
        <v>-0.14953420000000001</v>
      </c>
      <c r="CI577" s="14">
        <v>4.5412800000000003E-2</v>
      </c>
      <c r="CJ577" s="14">
        <v>0.1846489</v>
      </c>
      <c r="CK577" s="14">
        <v>2.86123E-2</v>
      </c>
      <c r="CL577" s="14">
        <v>-0.23935870000000001</v>
      </c>
      <c r="CM577" s="14">
        <v>-9.57292E-2</v>
      </c>
      <c r="CN577" s="14">
        <v>0.29777429999999999</v>
      </c>
      <c r="CO577" s="14">
        <v>0.153887</v>
      </c>
      <c r="CP577" s="14">
        <v>3.2327500000000002E-2</v>
      </c>
      <c r="CQ577" s="14">
        <v>-0.37169079999999999</v>
      </c>
      <c r="CR577" s="14">
        <v>-0.3538927</v>
      </c>
      <c r="CS577" s="14">
        <v>-0.28832950000000002</v>
      </c>
      <c r="CT577" s="14">
        <v>3.05391E-2</v>
      </c>
      <c r="CU577" s="14">
        <v>5.1882699999999997E-2</v>
      </c>
      <c r="CV577" s="14">
        <v>-0.1635277</v>
      </c>
      <c r="CW577" s="14">
        <v>0.414771</v>
      </c>
      <c r="CX577" s="14">
        <v>0.37294430000000001</v>
      </c>
      <c r="CY577" s="14">
        <v>-0.5536643</v>
      </c>
      <c r="CZ577" s="14">
        <v>-1.158129</v>
      </c>
      <c r="DA577" s="14">
        <v>-1.0065299999999999</v>
      </c>
      <c r="DB577" s="14">
        <v>-0.4076591</v>
      </c>
      <c r="DC577" s="14">
        <v>0.1192236</v>
      </c>
      <c r="DD577" s="14">
        <v>5.3699499999999997E-2</v>
      </c>
      <c r="DE577" s="14">
        <v>-0.34066419999999997</v>
      </c>
      <c r="DF577" s="14">
        <v>8.4217500000000001E-2</v>
      </c>
      <c r="DG577" s="14">
        <v>0.32183420000000001</v>
      </c>
      <c r="DH577" s="14">
        <v>0.4535708</v>
      </c>
      <c r="DI577" s="14">
        <v>0.35331659999999998</v>
      </c>
      <c r="DJ577" s="14">
        <v>3.6581500000000003E-2</v>
      </c>
      <c r="DK577" s="14">
        <v>0.1696213</v>
      </c>
      <c r="DL577" s="14">
        <v>0.56528999999999996</v>
      </c>
      <c r="DM577" s="14">
        <v>0.42657929999999999</v>
      </c>
      <c r="DN577" s="14">
        <v>0.30847449999999998</v>
      </c>
      <c r="DO577" s="14">
        <v>-5.5284699999999999E-2</v>
      </c>
      <c r="DP577" s="14">
        <v>-6.9942500000000005E-2</v>
      </c>
      <c r="DQ577" s="14">
        <v>-4.4689699999999999E-2</v>
      </c>
      <c r="DR577" s="14">
        <v>0.23622840000000001</v>
      </c>
      <c r="DS577" s="14">
        <v>0.25475239999999999</v>
      </c>
      <c r="DT577" s="14">
        <v>6.8427299999999996E-2</v>
      </c>
      <c r="DU577" s="14">
        <v>0.70669780000000004</v>
      </c>
      <c r="DV577" s="14">
        <v>0.6047785</v>
      </c>
      <c r="DW577" s="14">
        <v>-0.1268485</v>
      </c>
      <c r="DX577" s="14">
        <v>-0.72032960000000001</v>
      </c>
      <c r="DY577" s="14">
        <v>-0.64898699999999998</v>
      </c>
      <c r="DZ577" s="14">
        <v>-1.15786E-2</v>
      </c>
      <c r="EA577" s="14">
        <v>0.43319289999999999</v>
      </c>
      <c r="EB577" s="14">
        <v>0.43889329999999999</v>
      </c>
      <c r="EC577" s="14">
        <v>-8.2190600000000003E-2</v>
      </c>
      <c r="ED577" s="14">
        <v>0.42171779999999998</v>
      </c>
      <c r="EE577" s="14">
        <v>0.72094279999999999</v>
      </c>
      <c r="EF577" s="14">
        <v>0.84185120000000002</v>
      </c>
      <c r="EG577" s="14">
        <v>0.82213809999999998</v>
      </c>
      <c r="EH577" s="14">
        <v>0.43499529999999997</v>
      </c>
      <c r="EI577" s="14">
        <v>0.5527455</v>
      </c>
      <c r="EJ577" s="14">
        <v>0.95154019999999995</v>
      </c>
      <c r="EK577" s="14">
        <v>0.82030360000000002</v>
      </c>
      <c r="EL577" s="14">
        <v>0.70718689999999995</v>
      </c>
      <c r="EM577" s="14">
        <v>0.40155540000000001</v>
      </c>
      <c r="EN577" s="14">
        <v>0.34003650000000002</v>
      </c>
      <c r="EO577" s="14">
        <v>0.30708740000000001</v>
      </c>
      <c r="EP577" s="14">
        <v>0.53321099999999999</v>
      </c>
      <c r="EQ577" s="14">
        <v>0.54766389999999998</v>
      </c>
      <c r="ER577" s="14">
        <v>0.40333340000000001</v>
      </c>
      <c r="ES577" s="14">
        <v>1.1281939999999999</v>
      </c>
      <c r="ET577" s="14">
        <v>0.93951010000000001</v>
      </c>
      <c r="EU577" s="14">
        <v>49.908790000000003</v>
      </c>
      <c r="EV577" s="14">
        <v>50.351619999999997</v>
      </c>
      <c r="EW577" s="14">
        <v>50.96537</v>
      </c>
      <c r="EX577" s="14">
        <v>50.99991</v>
      </c>
      <c r="EY577" s="14">
        <v>51.563510000000001</v>
      </c>
      <c r="EZ577" s="14">
        <v>51.565950000000001</v>
      </c>
      <c r="FA577" s="14">
        <v>51.516759999999998</v>
      </c>
      <c r="FB577" s="14">
        <v>51.144219999999997</v>
      </c>
      <c r="FC577" s="14">
        <v>50.547170000000001</v>
      </c>
      <c r="FD577" s="14">
        <v>51.878279999999997</v>
      </c>
      <c r="FE577" s="14">
        <v>53.436700000000002</v>
      </c>
      <c r="FF577" s="14">
        <v>49.233960000000003</v>
      </c>
      <c r="FG577" s="14">
        <v>47.282359999999997</v>
      </c>
      <c r="FH577" s="14">
        <v>50.401690000000002</v>
      </c>
      <c r="FI577" s="14">
        <v>50.927930000000003</v>
      </c>
      <c r="FJ577" s="14">
        <v>49.98706</v>
      </c>
      <c r="FK577" s="14">
        <v>50.212580000000003</v>
      </c>
      <c r="FL577" s="14">
        <v>46.462949999999999</v>
      </c>
      <c r="FM577" s="14">
        <v>46.788449999999997</v>
      </c>
      <c r="FN577" s="14">
        <v>46.978409999999997</v>
      </c>
      <c r="FO577" s="14">
        <v>47.810049999999997</v>
      </c>
      <c r="FP577" s="14">
        <v>47.657400000000003</v>
      </c>
      <c r="FQ577" s="14">
        <v>46.596510000000002</v>
      </c>
      <c r="FR577" s="14">
        <v>45.521380000000001</v>
      </c>
      <c r="FS577" s="14">
        <v>6.5249319999999997</v>
      </c>
      <c r="FT577" s="14">
        <v>0.28228779999999998</v>
      </c>
      <c r="FU577" s="14">
        <v>0.35963030000000001</v>
      </c>
      <c r="FW577" s="14"/>
      <c r="HY577" s="52"/>
    </row>
    <row r="578" spans="1:235" x14ac:dyDescent="0.6">
      <c r="A578" t="s">
        <v>226</v>
      </c>
      <c r="B578" t="s">
        <v>0</v>
      </c>
      <c r="C578" t="s">
        <v>260</v>
      </c>
      <c r="D578" s="53" t="s">
        <v>239</v>
      </c>
      <c r="E578" t="s">
        <v>219</v>
      </c>
      <c r="F578" s="14">
        <v>29535</v>
      </c>
      <c r="G578" s="14">
        <v>15.54857</v>
      </c>
      <c r="H578" s="14">
        <v>13.894030000000001</v>
      </c>
      <c r="I578" s="14">
        <v>12.68022</v>
      </c>
      <c r="J578" s="14">
        <v>13.08624</v>
      </c>
      <c r="K578" s="14">
        <v>13.303190000000001</v>
      </c>
      <c r="L578" s="14">
        <v>13.592320000000001</v>
      </c>
      <c r="M578" s="14">
        <v>14.94538</v>
      </c>
      <c r="N578" s="14">
        <v>12.945320000000001</v>
      </c>
      <c r="O578" s="14">
        <v>7.3856380000000001</v>
      </c>
      <c r="P578" s="14">
        <v>0.17803910000000001</v>
      </c>
      <c r="Q578" s="14">
        <v>-5.6511950000000004</v>
      </c>
      <c r="R578" s="14">
        <v>-12.579190000000001</v>
      </c>
      <c r="S578" s="14">
        <v>-18.994350000000001</v>
      </c>
      <c r="T578" s="14">
        <v>-23.327110000000001</v>
      </c>
      <c r="U578" s="14">
        <v>-24.351150000000001</v>
      </c>
      <c r="V578" s="14">
        <v>-18.446739999999998</v>
      </c>
      <c r="W578" s="14">
        <v>-7.3155580000000002</v>
      </c>
      <c r="X578" s="14">
        <v>5.6529639999999999</v>
      </c>
      <c r="Y578" s="14">
        <v>16.829550000000001</v>
      </c>
      <c r="Z578" s="14">
        <v>23.626740000000002</v>
      </c>
      <c r="AA578" s="14">
        <v>25.22362</v>
      </c>
      <c r="AB578" s="14">
        <v>23.903300000000002</v>
      </c>
      <c r="AC578" s="14">
        <v>21.193100000000001</v>
      </c>
      <c r="AD578" s="14">
        <v>18.467320000000001</v>
      </c>
      <c r="AE578" s="14">
        <v>-3.868344</v>
      </c>
      <c r="AF578" s="14">
        <v>-4.3170529999999996</v>
      </c>
      <c r="AG578" s="14">
        <v>-4.2779160000000003</v>
      </c>
      <c r="AH578" s="14">
        <v>-2.7722150000000001</v>
      </c>
      <c r="AI578" s="14">
        <v>-2.2079439999999999</v>
      </c>
      <c r="AJ578" s="14">
        <v>-2.3230469999999999</v>
      </c>
      <c r="AK578" s="14">
        <v>-1.8253790000000001</v>
      </c>
      <c r="AL578" s="14">
        <v>-1.373864</v>
      </c>
      <c r="AM578" s="14">
        <v>-1.2888329999999999</v>
      </c>
      <c r="AN578" s="14">
        <v>-2.0601389999999999</v>
      </c>
      <c r="AO578" s="14">
        <v>-0.15867059999999999</v>
      </c>
      <c r="AP578" s="14">
        <v>0.91363260000000002</v>
      </c>
      <c r="AQ578" s="14">
        <v>0.73638029999999999</v>
      </c>
      <c r="AR578" s="14">
        <v>0.67893809999999999</v>
      </c>
      <c r="AS578" s="14">
        <v>-2.1970099999999999E-2</v>
      </c>
      <c r="AT578" s="14">
        <v>0.32152829999999999</v>
      </c>
      <c r="AU578" s="14">
        <v>1.0730420000000001</v>
      </c>
      <c r="AV578" s="14">
        <v>0.65504569999999995</v>
      </c>
      <c r="AW578" s="14">
        <v>-1.0297600000000001E-2</v>
      </c>
      <c r="AX578" s="14">
        <v>0.21021799999999999</v>
      </c>
      <c r="AY578" s="14">
        <v>0.52419400000000005</v>
      </c>
      <c r="AZ578" s="14">
        <v>9.0273300000000001E-2</v>
      </c>
      <c r="BA578" s="14">
        <v>-0.27440209999999998</v>
      </c>
      <c r="BB578" s="14">
        <v>-0.28637960000000001</v>
      </c>
      <c r="BC578" s="14">
        <v>-3.3257240000000001</v>
      </c>
      <c r="BD578" s="14">
        <v>-3.7718630000000002</v>
      </c>
      <c r="BE578" s="14">
        <v>-3.7196820000000002</v>
      </c>
      <c r="BF578" s="14">
        <v>-2.3586529999999999</v>
      </c>
      <c r="BG578" s="14">
        <v>-1.794516</v>
      </c>
      <c r="BH578" s="14">
        <v>-1.9162619999999999</v>
      </c>
      <c r="BI578" s="14">
        <v>-1.3789910000000001</v>
      </c>
      <c r="BJ578" s="14">
        <v>-0.89212910000000001</v>
      </c>
      <c r="BK578" s="14">
        <v>-0.73437739999999996</v>
      </c>
      <c r="BL578" s="14">
        <v>-1.4426239999999999</v>
      </c>
      <c r="BM578" s="14">
        <v>0.43631969999999998</v>
      </c>
      <c r="BN578" s="14">
        <v>1.5285280000000001</v>
      </c>
      <c r="BO578" s="14">
        <v>1.380045</v>
      </c>
      <c r="BP578" s="14">
        <v>1.3754960000000001</v>
      </c>
      <c r="BQ578" s="14">
        <v>0.69334759999999995</v>
      </c>
      <c r="BR578" s="14">
        <v>1.0433520000000001</v>
      </c>
      <c r="BS578" s="14">
        <v>1.7487919999999999</v>
      </c>
      <c r="BT578" s="14">
        <v>1.228353</v>
      </c>
      <c r="BU578" s="14">
        <v>0.44680720000000002</v>
      </c>
      <c r="BV578" s="14">
        <v>0.65250660000000005</v>
      </c>
      <c r="BW578" s="14">
        <v>0.94394370000000005</v>
      </c>
      <c r="BX578" s="14">
        <v>0.46604980000000001</v>
      </c>
      <c r="BY578" s="14">
        <v>9.9101099999999998E-2</v>
      </c>
      <c r="BZ578" s="14">
        <v>7.8676700000000002E-2</v>
      </c>
      <c r="CA578" s="14">
        <v>-2.9499080000000002</v>
      </c>
      <c r="CB578" s="14">
        <v>-3.3942670000000001</v>
      </c>
      <c r="CC578" s="14">
        <v>-3.3330500000000001</v>
      </c>
      <c r="CD578" s="14">
        <v>-2.0722200000000002</v>
      </c>
      <c r="CE578" s="14">
        <v>-1.508178</v>
      </c>
      <c r="CF578" s="14">
        <v>-1.6345229999999999</v>
      </c>
      <c r="CG578" s="14">
        <v>-1.0698240000000001</v>
      </c>
      <c r="CH578" s="14">
        <v>-0.55848089999999995</v>
      </c>
      <c r="CI578" s="14">
        <v>-0.35036339999999999</v>
      </c>
      <c r="CJ578" s="14">
        <v>-1.0149349999999999</v>
      </c>
      <c r="CK578" s="14">
        <v>0.84840819999999995</v>
      </c>
      <c r="CL578" s="14">
        <v>1.9544029999999999</v>
      </c>
      <c r="CM578" s="14">
        <v>1.8258449999999999</v>
      </c>
      <c r="CN578" s="14">
        <v>1.8579300000000001</v>
      </c>
      <c r="CO578" s="14">
        <v>1.188774</v>
      </c>
      <c r="CP578" s="14">
        <v>1.543285</v>
      </c>
      <c r="CQ578" s="14">
        <v>2.2168139999999998</v>
      </c>
      <c r="CR578" s="14">
        <v>1.6254230000000001</v>
      </c>
      <c r="CS578" s="14">
        <v>0.76339659999999998</v>
      </c>
      <c r="CT578" s="14">
        <v>0.95883439999999998</v>
      </c>
      <c r="CU578" s="14">
        <v>1.234661</v>
      </c>
      <c r="CV578" s="14">
        <v>0.72631140000000005</v>
      </c>
      <c r="CW578" s="14">
        <v>0.3577882</v>
      </c>
      <c r="CX578" s="14">
        <v>0.33151360000000002</v>
      </c>
      <c r="CY578" s="14">
        <v>-2.5740910000000001</v>
      </c>
      <c r="CZ578" s="14">
        <v>-3.01667</v>
      </c>
      <c r="DA578" s="14">
        <v>-2.9464190000000001</v>
      </c>
      <c r="DB578" s="14">
        <v>-1.7857879999999999</v>
      </c>
      <c r="DC578" s="14">
        <v>-1.2218389999999999</v>
      </c>
      <c r="DD578" s="14">
        <v>-1.3527849999999999</v>
      </c>
      <c r="DE578" s="14">
        <v>-0.76065640000000001</v>
      </c>
      <c r="DF578" s="14">
        <v>-0.2248327</v>
      </c>
      <c r="DG578" s="14">
        <v>3.3650600000000003E-2</v>
      </c>
      <c r="DH578" s="14">
        <v>-0.58724560000000003</v>
      </c>
      <c r="DI578" s="14">
        <v>1.260497</v>
      </c>
      <c r="DJ578" s="14">
        <v>2.3802780000000001</v>
      </c>
      <c r="DK578" s="14">
        <v>2.2716449999999999</v>
      </c>
      <c r="DL578" s="14">
        <v>2.3403640000000001</v>
      </c>
      <c r="DM578" s="14">
        <v>1.6842010000000001</v>
      </c>
      <c r="DN578" s="14">
        <v>2.043218</v>
      </c>
      <c r="DO578" s="14">
        <v>2.6848359999999998</v>
      </c>
      <c r="DP578" s="14">
        <v>2.022494</v>
      </c>
      <c r="DQ578" s="14">
        <v>1.0799859999999999</v>
      </c>
      <c r="DR578" s="14">
        <v>1.2651619999999999</v>
      </c>
      <c r="DS578" s="14">
        <v>1.5253779999999999</v>
      </c>
      <c r="DT578" s="14">
        <v>0.98657300000000003</v>
      </c>
      <c r="DU578" s="14">
        <v>0.61647529999999995</v>
      </c>
      <c r="DV578" s="14">
        <v>0.58435049999999999</v>
      </c>
      <c r="DW578" s="14">
        <v>-2.0314709999999998</v>
      </c>
      <c r="DX578" s="14">
        <v>-2.4714800000000001</v>
      </c>
      <c r="DY578" s="14">
        <v>-2.388185</v>
      </c>
      <c r="DZ578" s="14">
        <v>-1.372225</v>
      </c>
      <c r="EA578" s="14">
        <v>-0.80841160000000001</v>
      </c>
      <c r="EB578" s="14">
        <v>-0.94600030000000002</v>
      </c>
      <c r="EC578" s="14">
        <v>-0.31426809999999999</v>
      </c>
      <c r="ED578" s="14">
        <v>0.25690239999999998</v>
      </c>
      <c r="EE578" s="14">
        <v>0.58810580000000001</v>
      </c>
      <c r="EF578" s="14">
        <v>3.02697E-2</v>
      </c>
      <c r="EG578" s="14">
        <v>1.8554870000000001</v>
      </c>
      <c r="EH578" s="14">
        <v>2.995174</v>
      </c>
      <c r="EI578" s="14">
        <v>2.9153099999999998</v>
      </c>
      <c r="EJ578" s="14">
        <v>3.0369220000000001</v>
      </c>
      <c r="EK578" s="14">
        <v>2.3995190000000002</v>
      </c>
      <c r="EL578" s="14">
        <v>2.7650410000000001</v>
      </c>
      <c r="EM578" s="14">
        <v>3.3605849999999999</v>
      </c>
      <c r="EN578" s="14">
        <v>2.5958009999999998</v>
      </c>
      <c r="EO578" s="14">
        <v>1.537091</v>
      </c>
      <c r="EP578" s="14">
        <v>1.7074510000000001</v>
      </c>
      <c r="EQ578" s="14">
        <v>1.945128</v>
      </c>
      <c r="ER578" s="14">
        <v>1.3623499999999999</v>
      </c>
      <c r="ES578" s="14">
        <v>0.98997840000000004</v>
      </c>
      <c r="ET578" s="14">
        <v>0.94940690000000005</v>
      </c>
      <c r="EU578" s="14">
        <v>57.274279999999997</v>
      </c>
      <c r="EV578" s="14">
        <v>57.10022</v>
      </c>
      <c r="EW578" s="14">
        <v>56.847529999999999</v>
      </c>
      <c r="EX578" s="14">
        <v>56.80198</v>
      </c>
      <c r="EY578" s="14">
        <v>56.642580000000002</v>
      </c>
      <c r="EZ578" s="14">
        <v>56.46819</v>
      </c>
      <c r="FA578" s="14">
        <v>56.390419999999999</v>
      </c>
      <c r="FB578" s="14">
        <v>56.966760000000001</v>
      </c>
      <c r="FC578" s="14">
        <v>57.992510000000003</v>
      </c>
      <c r="FD578" s="14">
        <v>59.348329999999997</v>
      </c>
      <c r="FE578" s="14">
        <v>60.53819</v>
      </c>
      <c r="FF578" s="14">
        <v>61.884540000000001</v>
      </c>
      <c r="FG578" s="14">
        <v>63.252200000000002</v>
      </c>
      <c r="FH578" s="14">
        <v>64.122209999999995</v>
      </c>
      <c r="FI578" s="14">
        <v>64.812349999999995</v>
      </c>
      <c r="FJ578" s="14">
        <v>65.096879999999999</v>
      </c>
      <c r="FK578" s="14">
        <v>64.567920000000001</v>
      </c>
      <c r="FL578" s="14">
        <v>63.47334</v>
      </c>
      <c r="FM578" s="14">
        <v>62.197980000000001</v>
      </c>
      <c r="FN578" s="14">
        <v>60.5822</v>
      </c>
      <c r="FO578" s="14">
        <v>59.131880000000002</v>
      </c>
      <c r="FP578" s="14">
        <v>58.50253</v>
      </c>
      <c r="FQ578" s="14">
        <v>57.954059999999998</v>
      </c>
      <c r="FR578" s="14">
        <v>57.600760000000001</v>
      </c>
      <c r="FS578" s="14">
        <v>12.922560000000001</v>
      </c>
      <c r="FT578" s="14">
        <v>0.48400729999999997</v>
      </c>
      <c r="FU578" s="14">
        <v>0.55307669999999998</v>
      </c>
      <c r="FW578" s="14"/>
    </row>
    <row r="579" spans="1:235" x14ac:dyDescent="0.6">
      <c r="A579" t="s">
        <v>226</v>
      </c>
      <c r="B579" t="s">
        <v>0</v>
      </c>
      <c r="C579" t="s">
        <v>260</v>
      </c>
      <c r="D579" s="53" t="s">
        <v>239</v>
      </c>
      <c r="E579" t="s">
        <v>220</v>
      </c>
      <c r="F579" s="14">
        <v>15925</v>
      </c>
      <c r="G579" s="14">
        <v>7.3864929999999998</v>
      </c>
      <c r="H579" s="14">
        <v>6.6184390000000004</v>
      </c>
      <c r="I579" s="14">
        <v>5.7107780000000004</v>
      </c>
      <c r="J579" s="14">
        <v>6.0963890000000003</v>
      </c>
      <c r="K579" s="14">
        <v>6.1167309999999997</v>
      </c>
      <c r="L579" s="14">
        <v>6.4193170000000004</v>
      </c>
      <c r="M579" s="14">
        <v>7.2394819999999998</v>
      </c>
      <c r="N579" s="14">
        <v>6.89602</v>
      </c>
      <c r="O579" s="14">
        <v>4.0539360000000002</v>
      </c>
      <c r="P579" s="14">
        <v>0.58366110000000004</v>
      </c>
      <c r="Q579" s="14">
        <v>-1.8241210000000001</v>
      </c>
      <c r="R579" s="14">
        <v>-4.8861590000000001</v>
      </c>
      <c r="S579" s="14">
        <v>-8.1966800000000006</v>
      </c>
      <c r="T579" s="14">
        <v>-10.059950000000001</v>
      </c>
      <c r="U579" s="14">
        <v>-10.4559</v>
      </c>
      <c r="V579" s="14">
        <v>-7.4605030000000001</v>
      </c>
      <c r="W579" s="14">
        <v>-2.0674990000000002</v>
      </c>
      <c r="X579" s="14">
        <v>3.9447049999999999</v>
      </c>
      <c r="Y579" s="14">
        <v>9.1478129999999993</v>
      </c>
      <c r="Z579" s="14">
        <v>12.086029999999999</v>
      </c>
      <c r="AA579" s="14">
        <v>12.85561</v>
      </c>
      <c r="AB579" s="14">
        <v>12.116020000000001</v>
      </c>
      <c r="AC579" s="14">
        <v>10.675230000000001</v>
      </c>
      <c r="AD579" s="14">
        <v>9.0192069999999998</v>
      </c>
      <c r="AE579" s="14">
        <v>-2.8280409999999998</v>
      </c>
      <c r="AF579" s="14">
        <v>-2.9436309999999999</v>
      </c>
      <c r="AG579" s="14">
        <v>-3.4093450000000001</v>
      </c>
      <c r="AH579" s="14">
        <v>-2.2261880000000001</v>
      </c>
      <c r="AI579" s="14">
        <v>-1.950688</v>
      </c>
      <c r="AJ579" s="14">
        <v>-1.796718</v>
      </c>
      <c r="AK579" s="14">
        <v>-1.417508</v>
      </c>
      <c r="AL579" s="14">
        <v>-0.9415926</v>
      </c>
      <c r="AM579" s="14">
        <v>-1.175711</v>
      </c>
      <c r="AN579" s="14">
        <v>-1.879642</v>
      </c>
      <c r="AO579" s="14">
        <v>-0.8613864</v>
      </c>
      <c r="AP579" s="14">
        <v>-5.8526500000000002E-2</v>
      </c>
      <c r="AQ579" s="14">
        <v>-0.30753029999999998</v>
      </c>
      <c r="AR579" s="14">
        <v>-0.1035961</v>
      </c>
      <c r="AS579" s="14">
        <v>-0.1752049</v>
      </c>
      <c r="AT579" s="14">
        <v>9.9216799999999994E-2</v>
      </c>
      <c r="AU579" s="14">
        <v>0.53025789999999995</v>
      </c>
      <c r="AV579" s="14">
        <v>0.30949270000000001</v>
      </c>
      <c r="AW579" s="14">
        <v>7.0550299999999996E-2</v>
      </c>
      <c r="AX579" s="14">
        <v>-0.25365789999999999</v>
      </c>
      <c r="AY579" s="14">
        <v>-0.14717749999999999</v>
      </c>
      <c r="AZ579" s="14">
        <v>-0.39717039999999998</v>
      </c>
      <c r="BA579" s="14">
        <v>-0.58145449999999999</v>
      </c>
      <c r="BB579" s="14">
        <v>-0.80248739999999996</v>
      </c>
      <c r="BC579" s="14">
        <v>-2.4073989999999998</v>
      </c>
      <c r="BD579" s="14">
        <v>-2.5435300000000001</v>
      </c>
      <c r="BE579" s="14">
        <v>-2.8827639999999999</v>
      </c>
      <c r="BF579" s="14">
        <v>-1.891818</v>
      </c>
      <c r="BG579" s="14">
        <v>-1.6415249999999999</v>
      </c>
      <c r="BH579" s="14">
        <v>-1.4873890000000001</v>
      </c>
      <c r="BI579" s="14">
        <v>-1.1000350000000001</v>
      </c>
      <c r="BJ579" s="14">
        <v>-0.59554609999999997</v>
      </c>
      <c r="BK579" s="14">
        <v>-0.7864255</v>
      </c>
      <c r="BL579" s="14">
        <v>-1.4275659999999999</v>
      </c>
      <c r="BM579" s="14">
        <v>-0.40936529999999999</v>
      </c>
      <c r="BN579" s="14">
        <v>0.4051845</v>
      </c>
      <c r="BO579" s="14">
        <v>0.17669560000000001</v>
      </c>
      <c r="BP579" s="14">
        <v>0.3986999</v>
      </c>
      <c r="BQ579" s="14">
        <v>0.38431209999999999</v>
      </c>
      <c r="BR579" s="14">
        <v>0.63285800000000003</v>
      </c>
      <c r="BS579" s="14">
        <v>1.011944</v>
      </c>
      <c r="BT579" s="14">
        <v>0.77640750000000003</v>
      </c>
      <c r="BU579" s="14">
        <v>0.40901399999999999</v>
      </c>
      <c r="BV579" s="14">
        <v>0.1363991</v>
      </c>
      <c r="BW579" s="14">
        <v>0.22188240000000001</v>
      </c>
      <c r="BX579" s="14">
        <v>-7.1030200000000002E-2</v>
      </c>
      <c r="BY579" s="14">
        <v>-0.27548879999999998</v>
      </c>
      <c r="BZ579" s="14">
        <v>-0.50393299999999996</v>
      </c>
      <c r="CA579" s="14">
        <v>-2.1160640000000002</v>
      </c>
      <c r="CB579" s="14">
        <v>-2.2664209999999998</v>
      </c>
      <c r="CC579" s="14">
        <v>-2.5180570000000002</v>
      </c>
      <c r="CD579" s="14">
        <v>-1.6602349999999999</v>
      </c>
      <c r="CE579" s="14">
        <v>-1.4273990000000001</v>
      </c>
      <c r="CF579" s="14">
        <v>-1.2731490000000001</v>
      </c>
      <c r="CG579" s="14">
        <v>-0.88015379999999999</v>
      </c>
      <c r="CH579" s="14">
        <v>-0.35587540000000001</v>
      </c>
      <c r="CI579" s="14">
        <v>-0.51680800000000005</v>
      </c>
      <c r="CJ579" s="14">
        <v>-1.11446</v>
      </c>
      <c r="CK579" s="14">
        <v>-9.6296900000000005E-2</v>
      </c>
      <c r="CL579" s="14">
        <v>0.72634929999999998</v>
      </c>
      <c r="CM579" s="14">
        <v>0.512069</v>
      </c>
      <c r="CN579" s="14">
        <v>0.74658860000000005</v>
      </c>
      <c r="CO579" s="14">
        <v>0.77183190000000002</v>
      </c>
      <c r="CP579" s="14">
        <v>1.002456</v>
      </c>
      <c r="CQ579" s="14">
        <v>1.3455589999999999</v>
      </c>
      <c r="CR579" s="14">
        <v>1.099791</v>
      </c>
      <c r="CS579" s="14">
        <v>0.64343289999999997</v>
      </c>
      <c r="CT579" s="14">
        <v>0.40655140000000001</v>
      </c>
      <c r="CU579" s="14">
        <v>0.47749219999999998</v>
      </c>
      <c r="CV579" s="14">
        <v>0.15485350000000001</v>
      </c>
      <c r="CW579" s="14">
        <v>-6.3577900000000007E-2</v>
      </c>
      <c r="CX579" s="14">
        <v>-0.29715520000000001</v>
      </c>
      <c r="CY579" s="14">
        <v>-1.824729</v>
      </c>
      <c r="CZ579" s="14">
        <v>-1.9893130000000001</v>
      </c>
      <c r="DA579" s="14">
        <v>-2.153349</v>
      </c>
      <c r="DB579" s="14">
        <v>-1.4286509999999999</v>
      </c>
      <c r="DC579" s="14">
        <v>-1.213273</v>
      </c>
      <c r="DD579" s="14">
        <v>-1.058908</v>
      </c>
      <c r="DE579" s="14">
        <v>-0.66027270000000005</v>
      </c>
      <c r="DF579" s="14">
        <v>-0.11620460000000001</v>
      </c>
      <c r="DG579" s="14">
        <v>-0.2471904</v>
      </c>
      <c r="DH579" s="14">
        <v>-0.80135290000000003</v>
      </c>
      <c r="DI579" s="14">
        <v>0.21677150000000001</v>
      </c>
      <c r="DJ579" s="14">
        <v>1.0475140000000001</v>
      </c>
      <c r="DK579" s="14">
        <v>0.84744229999999998</v>
      </c>
      <c r="DL579" s="14">
        <v>1.0944769999999999</v>
      </c>
      <c r="DM579" s="14">
        <v>1.1593519999999999</v>
      </c>
      <c r="DN579" s="14">
        <v>1.372055</v>
      </c>
      <c r="DO579" s="14">
        <v>1.679173</v>
      </c>
      <c r="DP579" s="14">
        <v>1.4231750000000001</v>
      </c>
      <c r="DQ579" s="14">
        <v>0.87785179999999996</v>
      </c>
      <c r="DR579" s="14">
        <v>0.67670370000000002</v>
      </c>
      <c r="DS579" s="14">
        <v>0.73310200000000003</v>
      </c>
      <c r="DT579" s="14">
        <v>0.3807372</v>
      </c>
      <c r="DU579" s="14">
        <v>0.1483331</v>
      </c>
      <c r="DV579" s="14">
        <v>-9.0377299999999994E-2</v>
      </c>
      <c r="DW579" s="14">
        <v>-1.404088</v>
      </c>
      <c r="DX579" s="14">
        <v>-1.5892120000000001</v>
      </c>
      <c r="DY579" s="14">
        <v>-1.626768</v>
      </c>
      <c r="DZ579" s="14">
        <v>-1.0942810000000001</v>
      </c>
      <c r="EA579" s="14">
        <v>-0.90410979999999996</v>
      </c>
      <c r="EB579" s="14">
        <v>-0.74957949999999995</v>
      </c>
      <c r="EC579" s="14">
        <v>-0.34279929999999997</v>
      </c>
      <c r="ED579" s="14">
        <v>0.22984189999999999</v>
      </c>
      <c r="EE579" s="14">
        <v>0.14209450000000001</v>
      </c>
      <c r="EF579" s="14">
        <v>-0.34927649999999999</v>
      </c>
      <c r="EG579" s="14">
        <v>0.66879259999999996</v>
      </c>
      <c r="EH579" s="14">
        <v>1.511225</v>
      </c>
      <c r="EI579" s="14">
        <v>1.3316680000000001</v>
      </c>
      <c r="EJ579" s="14">
        <v>1.596773</v>
      </c>
      <c r="EK579" s="14">
        <v>1.718869</v>
      </c>
      <c r="EL579" s="14">
        <v>1.9056960000000001</v>
      </c>
      <c r="EM579" s="14">
        <v>2.16086</v>
      </c>
      <c r="EN579" s="14">
        <v>1.89009</v>
      </c>
      <c r="EO579" s="14">
        <v>1.216316</v>
      </c>
      <c r="EP579" s="14">
        <v>1.0667610000000001</v>
      </c>
      <c r="EQ579" s="14">
        <v>1.1021620000000001</v>
      </c>
      <c r="ER579" s="14">
        <v>0.70687739999999999</v>
      </c>
      <c r="ES579" s="14">
        <v>0.4542987</v>
      </c>
      <c r="ET579" s="14">
        <v>0.2081771</v>
      </c>
      <c r="EU579" s="14">
        <v>58.043849999999999</v>
      </c>
      <c r="EV579" s="14">
        <v>57.78716</v>
      </c>
      <c r="EW579" s="14">
        <v>57.541080000000001</v>
      </c>
      <c r="EX579" s="14">
        <v>57.485990000000001</v>
      </c>
      <c r="EY579" s="14">
        <v>57.32882</v>
      </c>
      <c r="EZ579" s="14">
        <v>57.1158</v>
      </c>
      <c r="FA579" s="14">
        <v>57.058959999999999</v>
      </c>
      <c r="FB579" s="14">
        <v>57.609499999999997</v>
      </c>
      <c r="FC579" s="14">
        <v>58.56523</v>
      </c>
      <c r="FD579" s="14">
        <v>59.71566</v>
      </c>
      <c r="FE579" s="14">
        <v>60.796460000000003</v>
      </c>
      <c r="FF579" s="14">
        <v>61.904110000000003</v>
      </c>
      <c r="FG579" s="14">
        <v>63.066099999999999</v>
      </c>
      <c r="FH579" s="14">
        <v>63.763770000000001</v>
      </c>
      <c r="FI579" s="14">
        <v>64.271240000000006</v>
      </c>
      <c r="FJ579" s="14">
        <v>64.585170000000005</v>
      </c>
      <c r="FK579" s="14">
        <v>64.104069999999993</v>
      </c>
      <c r="FL579" s="14">
        <v>63.119979999999998</v>
      </c>
      <c r="FM579" s="14">
        <v>62.069690000000001</v>
      </c>
      <c r="FN579" s="14">
        <v>60.75159</v>
      </c>
      <c r="FO579" s="14">
        <v>59.605879999999999</v>
      </c>
      <c r="FP579" s="14">
        <v>59.110140000000001</v>
      </c>
      <c r="FQ579" s="14">
        <v>58.650260000000003</v>
      </c>
      <c r="FR579" s="14">
        <v>58.39584</v>
      </c>
      <c r="FS579" s="14">
        <v>9.7386900000000001</v>
      </c>
      <c r="FT579" s="14">
        <v>0.33756940000000002</v>
      </c>
      <c r="FU579" s="14">
        <v>0.4334267</v>
      </c>
      <c r="FW579" s="14"/>
      <c r="HY579" s="52"/>
      <c r="IA579" s="52"/>
    </row>
    <row r="580" spans="1:235" x14ac:dyDescent="0.6">
      <c r="A580" t="s">
        <v>226</v>
      </c>
      <c r="B580" t="s">
        <v>0</v>
      </c>
      <c r="C580" t="s">
        <v>260</v>
      </c>
      <c r="D580" s="53" t="s">
        <v>239</v>
      </c>
      <c r="E580" t="s">
        <v>221</v>
      </c>
      <c r="F580" s="14">
        <v>13610</v>
      </c>
      <c r="G580" s="14">
        <v>7.8745919999999998</v>
      </c>
      <c r="H580" s="14">
        <v>6.9983870000000001</v>
      </c>
      <c r="I580" s="14">
        <v>6.6622579999999996</v>
      </c>
      <c r="J580" s="14">
        <v>6.7747700000000002</v>
      </c>
      <c r="K580" s="14">
        <v>6.9861950000000004</v>
      </c>
      <c r="L580" s="14">
        <v>7.0807070000000003</v>
      </c>
      <c r="M580" s="14">
        <v>7.686788</v>
      </c>
      <c r="N580" s="14">
        <v>6.13056</v>
      </c>
      <c r="O580" s="14">
        <v>3.3539310000000002</v>
      </c>
      <c r="P580" s="14">
        <v>-0.61198929999999996</v>
      </c>
      <c r="Q580" s="14">
        <v>-4.0695940000000004</v>
      </c>
      <c r="R580" s="14">
        <v>-7.8807780000000003</v>
      </c>
      <c r="S580" s="14">
        <v>-11.051819999999999</v>
      </c>
      <c r="T580" s="14">
        <v>-13.404859999999999</v>
      </c>
      <c r="U580" s="14">
        <v>-13.881270000000001</v>
      </c>
      <c r="V580" s="14">
        <v>-10.99396</v>
      </c>
      <c r="W580" s="14">
        <v>-5.1677140000000001</v>
      </c>
      <c r="X580" s="14">
        <v>1.8029040000000001</v>
      </c>
      <c r="Y580" s="14">
        <v>7.7836449999999999</v>
      </c>
      <c r="Z580" s="14">
        <v>11.57531</v>
      </c>
      <c r="AA580" s="14">
        <v>12.37852</v>
      </c>
      <c r="AB580" s="14">
        <v>11.71392</v>
      </c>
      <c r="AC580" s="14">
        <v>10.480729999999999</v>
      </c>
      <c r="AD580" s="14">
        <v>9.3384959999999992</v>
      </c>
      <c r="AE580" s="14">
        <v>-1.730459</v>
      </c>
      <c r="AF580" s="14">
        <v>-2.0331600000000001</v>
      </c>
      <c r="AG580" s="14">
        <v>-1.652085</v>
      </c>
      <c r="AH580" s="14">
        <v>-1.0727439999999999</v>
      </c>
      <c r="AI580" s="14">
        <v>-0.74070309999999995</v>
      </c>
      <c r="AJ580" s="14">
        <v>-0.89488089999999998</v>
      </c>
      <c r="AK580" s="14">
        <v>-0.69862930000000001</v>
      </c>
      <c r="AL580" s="14">
        <v>-0.65854710000000005</v>
      </c>
      <c r="AM580" s="14">
        <v>-0.45115630000000001</v>
      </c>
      <c r="AN580" s="14">
        <v>-0.81626069999999995</v>
      </c>
      <c r="AO580" s="14">
        <v>5.70161E-2</v>
      </c>
      <c r="AP580" s="14">
        <v>0.3750888</v>
      </c>
      <c r="AQ580" s="14">
        <v>0.34388059999999998</v>
      </c>
      <c r="AR580" s="14">
        <v>0.18420710000000001</v>
      </c>
      <c r="AS580" s="14">
        <v>-0.36508079999999998</v>
      </c>
      <c r="AT580" s="14">
        <v>-0.28237859999999998</v>
      </c>
      <c r="AU580" s="14">
        <v>0.18518499999999999</v>
      </c>
      <c r="AV580" s="14">
        <v>1.37573E-2</v>
      </c>
      <c r="AW580" s="14">
        <v>-0.2804642</v>
      </c>
      <c r="AX580" s="14">
        <v>0.1385044</v>
      </c>
      <c r="AY580" s="14">
        <v>0.35251379999999999</v>
      </c>
      <c r="AZ580" s="14">
        <v>0.1143255</v>
      </c>
      <c r="BA580" s="14">
        <v>-1.0657099999999999E-2</v>
      </c>
      <c r="BB580" s="14">
        <v>0.13313630000000001</v>
      </c>
      <c r="BC580" s="14">
        <v>-1.3711690000000001</v>
      </c>
      <c r="BD580" s="14">
        <v>-1.662528</v>
      </c>
      <c r="BE580" s="14">
        <v>-1.3394889999999999</v>
      </c>
      <c r="BF580" s="14">
        <v>-0.81012870000000003</v>
      </c>
      <c r="BG580" s="14">
        <v>-0.47005580000000002</v>
      </c>
      <c r="BH580" s="14">
        <v>-0.63562909999999995</v>
      </c>
      <c r="BI580" s="14">
        <v>-0.41097650000000002</v>
      </c>
      <c r="BJ580" s="14">
        <v>-0.34169870000000002</v>
      </c>
      <c r="BK580" s="14">
        <v>-7.3369900000000002E-2</v>
      </c>
      <c r="BL580" s="14">
        <v>-0.3963237</v>
      </c>
      <c r="BM580" s="14">
        <v>0.43996930000000001</v>
      </c>
      <c r="BN580" s="14">
        <v>0.76942969999999999</v>
      </c>
      <c r="BO580" s="14">
        <v>0.76740459999999999</v>
      </c>
      <c r="BP580" s="14">
        <v>0.6511673</v>
      </c>
      <c r="BQ580" s="14">
        <v>0.1045736</v>
      </c>
      <c r="BR580" s="14">
        <v>0.1994068</v>
      </c>
      <c r="BS580" s="14">
        <v>0.6383008</v>
      </c>
      <c r="BT580" s="14">
        <v>0.37120110000000001</v>
      </c>
      <c r="BU580" s="14">
        <v>1.49552E-2</v>
      </c>
      <c r="BV580" s="14">
        <v>0.40201999999999999</v>
      </c>
      <c r="BW580" s="14">
        <v>0.59656759999999998</v>
      </c>
      <c r="BX580" s="14">
        <v>0.33996189999999998</v>
      </c>
      <c r="BY580" s="14">
        <v>0.22155459999999999</v>
      </c>
      <c r="BZ580" s="14">
        <v>0.36006500000000002</v>
      </c>
      <c r="CA580" s="14">
        <v>-1.1223270000000001</v>
      </c>
      <c r="CB580" s="14">
        <v>-1.4058299999999999</v>
      </c>
      <c r="CC580" s="14">
        <v>-1.122987</v>
      </c>
      <c r="CD580" s="14">
        <v>-0.62824230000000003</v>
      </c>
      <c r="CE580" s="14">
        <v>-0.28260619999999997</v>
      </c>
      <c r="CF580" s="14">
        <v>-0.45607209999999998</v>
      </c>
      <c r="CG580" s="14">
        <v>-0.21174899999999999</v>
      </c>
      <c r="CH580" s="14">
        <v>-0.1222505</v>
      </c>
      <c r="CI580" s="14">
        <v>0.1882837</v>
      </c>
      <c r="CJ580" s="14">
        <v>-0.10547670000000001</v>
      </c>
      <c r="CK580" s="14">
        <v>0.70520150000000004</v>
      </c>
      <c r="CL580" s="14">
        <v>1.0425489999999999</v>
      </c>
      <c r="CM580" s="14">
        <v>1.0607359999999999</v>
      </c>
      <c r="CN580" s="14">
        <v>0.97458239999999996</v>
      </c>
      <c r="CO580" s="14">
        <v>0.42985479999999998</v>
      </c>
      <c r="CP580" s="14">
        <v>0.53308999999999995</v>
      </c>
      <c r="CQ580" s="14">
        <v>0.95212750000000002</v>
      </c>
      <c r="CR580" s="14">
        <v>0.61876560000000003</v>
      </c>
      <c r="CS580" s="14">
        <v>0.2195618</v>
      </c>
      <c r="CT580" s="14">
        <v>0.58453010000000005</v>
      </c>
      <c r="CU580" s="14">
        <v>0.76559849999999996</v>
      </c>
      <c r="CV580" s="14">
        <v>0.49623699999999998</v>
      </c>
      <c r="CW580" s="14">
        <v>0.3823838</v>
      </c>
      <c r="CX580" s="14">
        <v>0.51723509999999995</v>
      </c>
      <c r="CY580" s="14">
        <v>-0.87348409999999999</v>
      </c>
      <c r="CZ580" s="14">
        <v>-1.149132</v>
      </c>
      <c r="DA580" s="14">
        <v>-0.90648410000000001</v>
      </c>
      <c r="DB580" s="14">
        <v>-0.44635599999999998</v>
      </c>
      <c r="DC580" s="14">
        <v>-9.5156699999999997E-2</v>
      </c>
      <c r="DD580" s="14">
        <v>-0.27651510000000001</v>
      </c>
      <c r="DE580" s="14">
        <v>-1.2521600000000001E-2</v>
      </c>
      <c r="DF580" s="14">
        <v>9.7197699999999998E-2</v>
      </c>
      <c r="DG580" s="14">
        <v>0.44993739999999999</v>
      </c>
      <c r="DH580" s="14">
        <v>0.18537039999999999</v>
      </c>
      <c r="DI580" s="14">
        <v>0.97043369999999995</v>
      </c>
      <c r="DJ580" s="14">
        <v>1.3156680000000001</v>
      </c>
      <c r="DK580" s="14">
        <v>1.3540669999999999</v>
      </c>
      <c r="DL580" s="14">
        <v>1.297998</v>
      </c>
      <c r="DM580" s="14">
        <v>0.75513600000000003</v>
      </c>
      <c r="DN580" s="14">
        <v>0.86677320000000002</v>
      </c>
      <c r="DO580" s="14">
        <v>1.265954</v>
      </c>
      <c r="DP580" s="14">
        <v>0.86633009999999999</v>
      </c>
      <c r="DQ580" s="14">
        <v>0.4241684</v>
      </c>
      <c r="DR580" s="14">
        <v>0.76704019999999995</v>
      </c>
      <c r="DS580" s="14">
        <v>0.93462940000000005</v>
      </c>
      <c r="DT580" s="14">
        <v>0.65251210000000004</v>
      </c>
      <c r="DU580" s="14">
        <v>0.54321299999999995</v>
      </c>
      <c r="DV580" s="14">
        <v>0.67440520000000004</v>
      </c>
      <c r="DW580" s="14">
        <v>-0.5141947</v>
      </c>
      <c r="DX580" s="14">
        <v>-0.77850090000000005</v>
      </c>
      <c r="DY580" s="14">
        <v>-0.59388859999999999</v>
      </c>
      <c r="DZ580" s="14">
        <v>-0.18374099999999999</v>
      </c>
      <c r="EA580" s="14">
        <v>0.1754906</v>
      </c>
      <c r="EB580" s="14">
        <v>-1.7263299999999999E-2</v>
      </c>
      <c r="EC580" s="14">
        <v>0.27513120000000002</v>
      </c>
      <c r="ED580" s="14">
        <v>0.41404609999999997</v>
      </c>
      <c r="EE580" s="14">
        <v>0.82772369999999995</v>
      </c>
      <c r="EF580" s="14">
        <v>0.60530729999999999</v>
      </c>
      <c r="EG580" s="14">
        <v>1.3533869999999999</v>
      </c>
      <c r="EH580" s="14">
        <v>1.7100089999999999</v>
      </c>
      <c r="EI580" s="14">
        <v>1.7775909999999999</v>
      </c>
      <c r="EJ580" s="14">
        <v>1.764958</v>
      </c>
      <c r="EK580" s="14">
        <v>1.22479</v>
      </c>
      <c r="EL580" s="14">
        <v>1.3485590000000001</v>
      </c>
      <c r="EM580" s="14">
        <v>1.7190700000000001</v>
      </c>
      <c r="EN580" s="14">
        <v>1.2237739999999999</v>
      </c>
      <c r="EO580" s="14">
        <v>0.71958789999999995</v>
      </c>
      <c r="EP580" s="14">
        <v>1.030556</v>
      </c>
      <c r="EQ580" s="14">
        <v>1.1786829999999999</v>
      </c>
      <c r="ER580" s="14">
        <v>0.8781485</v>
      </c>
      <c r="ES580" s="14">
        <v>0.77542469999999997</v>
      </c>
      <c r="ET580" s="14">
        <v>0.90133379999999996</v>
      </c>
      <c r="EU580" s="14">
        <v>56.365049999999997</v>
      </c>
      <c r="EV580" s="14">
        <v>56.288609999999998</v>
      </c>
      <c r="EW580" s="14">
        <v>56.028089999999999</v>
      </c>
      <c r="EX580" s="14">
        <v>55.993819999999999</v>
      </c>
      <c r="EY580" s="14">
        <v>55.831780000000002</v>
      </c>
      <c r="EZ580" s="14">
        <v>55.703009999999999</v>
      </c>
      <c r="FA580" s="14">
        <v>55.600549999999998</v>
      </c>
      <c r="FB580" s="14">
        <v>56.207360000000001</v>
      </c>
      <c r="FC580" s="14">
        <v>57.315829999999998</v>
      </c>
      <c r="FD580" s="14">
        <v>58.914299999999997</v>
      </c>
      <c r="FE580" s="14">
        <v>60.233040000000003</v>
      </c>
      <c r="FF580" s="14">
        <v>61.861420000000003</v>
      </c>
      <c r="FG580" s="14">
        <v>63.472099999999998</v>
      </c>
      <c r="FH580" s="14">
        <v>64.54571</v>
      </c>
      <c r="FI580" s="14">
        <v>65.451679999999996</v>
      </c>
      <c r="FJ580" s="14">
        <v>65.70147</v>
      </c>
      <c r="FK580" s="14">
        <v>65.115960000000001</v>
      </c>
      <c r="FL580" s="14">
        <v>63.890830000000001</v>
      </c>
      <c r="FM580" s="14">
        <v>62.349550000000001</v>
      </c>
      <c r="FN580" s="14">
        <v>60.382060000000003</v>
      </c>
      <c r="FO580" s="14">
        <v>58.571849999999998</v>
      </c>
      <c r="FP580" s="14">
        <v>57.784640000000003</v>
      </c>
      <c r="FQ580" s="14">
        <v>57.131509999999999</v>
      </c>
      <c r="FR580" s="14">
        <v>56.661380000000001</v>
      </c>
      <c r="FS580" s="14">
        <v>7.6092740000000001</v>
      </c>
      <c r="FT580" s="14">
        <v>0.32608809999999999</v>
      </c>
      <c r="FU580" s="14">
        <v>0.35047060000000002</v>
      </c>
      <c r="FW580" s="14"/>
      <c r="HY580" s="52"/>
    </row>
    <row r="581" spans="1:235" x14ac:dyDescent="0.6">
      <c r="A581" s="52" t="s">
        <v>226</v>
      </c>
      <c r="B581" t="s">
        <v>0</v>
      </c>
      <c r="C581" t="s">
        <v>260</v>
      </c>
      <c r="D581" s="53" t="s">
        <v>251</v>
      </c>
      <c r="E581" t="s">
        <v>219</v>
      </c>
      <c r="F581" s="14">
        <v>29535</v>
      </c>
      <c r="G581" s="14">
        <v>16.562090000000001</v>
      </c>
      <c r="H581" s="14">
        <v>14.288500000000001</v>
      </c>
      <c r="I581" s="14">
        <v>12.952629999999999</v>
      </c>
      <c r="J581" s="14">
        <v>13.59094</v>
      </c>
      <c r="K581" s="14">
        <v>14.06714</v>
      </c>
      <c r="L581" s="14">
        <v>13.86082</v>
      </c>
      <c r="M581" s="14">
        <v>15.85427</v>
      </c>
      <c r="N581" s="14">
        <v>17.373370000000001</v>
      </c>
      <c r="O581" s="14">
        <v>15.855320000000001</v>
      </c>
      <c r="P581" s="14">
        <v>11.98387</v>
      </c>
      <c r="Q581" s="14">
        <v>12.352220000000001</v>
      </c>
      <c r="R581" s="14">
        <v>9.3925540000000005</v>
      </c>
      <c r="S581" s="14">
        <v>2.0864729999999998</v>
      </c>
      <c r="T581" s="14">
        <v>-14.76097</v>
      </c>
      <c r="U581" s="14">
        <v>-28.851179999999999</v>
      </c>
      <c r="V581" s="14">
        <v>-20.79111</v>
      </c>
      <c r="W581" s="14">
        <v>-12.9072</v>
      </c>
      <c r="X581" s="14">
        <v>-0.21148929999999999</v>
      </c>
      <c r="Y581" s="14">
        <v>13.27242</v>
      </c>
      <c r="Z581" s="14">
        <v>21.688549999999999</v>
      </c>
      <c r="AA581" s="14">
        <v>24.564769999999999</v>
      </c>
      <c r="AB581" s="14">
        <v>23.91818</v>
      </c>
      <c r="AC581" s="14">
        <v>22.009989999999998</v>
      </c>
      <c r="AD581" s="14">
        <v>19.35472</v>
      </c>
      <c r="AE581" s="14">
        <v>-3.9174280000000001</v>
      </c>
      <c r="AF581" s="14">
        <v>-4.769412</v>
      </c>
      <c r="AG581" s="14">
        <v>-4.5541470000000004</v>
      </c>
      <c r="AH581" s="14">
        <v>-2.6795390000000001</v>
      </c>
      <c r="AI581" s="14">
        <v>-1.8265070000000001</v>
      </c>
      <c r="AJ581" s="14">
        <v>-2.3932579999999999</v>
      </c>
      <c r="AK581" s="14">
        <v>-1.725322</v>
      </c>
      <c r="AL581" s="14">
        <v>-0.31397009999999997</v>
      </c>
      <c r="AM581" s="14">
        <v>-0.39136759999999998</v>
      </c>
      <c r="AN581" s="14">
        <v>-2.3143220000000002</v>
      </c>
      <c r="AO581" s="14">
        <v>1.1104130000000001</v>
      </c>
      <c r="AP581" s="14">
        <v>2.3491879999999998</v>
      </c>
      <c r="AQ581" s="14">
        <v>2.1280420000000002</v>
      </c>
      <c r="AR581" s="14">
        <v>1.338406</v>
      </c>
      <c r="AS581" s="14">
        <v>-2.103561</v>
      </c>
      <c r="AT581" s="14">
        <v>-0.88254129999999997</v>
      </c>
      <c r="AU581" s="14">
        <v>0.26798680000000002</v>
      </c>
      <c r="AV581" s="14">
        <v>-0.89797879999999997</v>
      </c>
      <c r="AW581" s="14">
        <v>-1.8776060000000001</v>
      </c>
      <c r="AX581" s="14">
        <v>-1.880355</v>
      </c>
      <c r="AY581" s="14">
        <v>-0.75799110000000003</v>
      </c>
      <c r="AZ581" s="14">
        <v>-0.46197870000000002</v>
      </c>
      <c r="BA581" s="14">
        <v>-0.14813789999999999</v>
      </c>
      <c r="BB581" s="14">
        <v>7.3324100000000003E-2</v>
      </c>
      <c r="BC581" s="14">
        <v>-2.9436979999999999</v>
      </c>
      <c r="BD581" s="14">
        <v>-3.7842280000000001</v>
      </c>
      <c r="BE581" s="14">
        <v>-3.6768749999999999</v>
      </c>
      <c r="BF581" s="14">
        <v>-1.9763390000000001</v>
      </c>
      <c r="BG581" s="14">
        <v>-1.144935</v>
      </c>
      <c r="BH581" s="14">
        <v>-1.7065440000000001</v>
      </c>
      <c r="BI581" s="14">
        <v>-1.001417</v>
      </c>
      <c r="BJ581" s="14">
        <v>0.52865580000000001</v>
      </c>
      <c r="BK581" s="14">
        <v>0.60463290000000003</v>
      </c>
      <c r="BL581" s="14">
        <v>-1.0906830000000001</v>
      </c>
      <c r="BM581" s="14">
        <v>2.3030200000000001</v>
      </c>
      <c r="BN581" s="14">
        <v>3.6683180000000002</v>
      </c>
      <c r="BO581" s="14">
        <v>3.5762809999999998</v>
      </c>
      <c r="BP581" s="14">
        <v>2.9259080000000002</v>
      </c>
      <c r="BQ581" s="14">
        <v>-0.41461120000000001</v>
      </c>
      <c r="BR581" s="14">
        <v>0.73413289999999998</v>
      </c>
      <c r="BS581" s="14">
        <v>1.7450209999999999</v>
      </c>
      <c r="BT581" s="14">
        <v>0.38389479999999998</v>
      </c>
      <c r="BU581" s="14">
        <v>-0.94881289999999996</v>
      </c>
      <c r="BV581" s="14">
        <v>-0.94718950000000002</v>
      </c>
      <c r="BW581" s="14">
        <v>0.10045709999999999</v>
      </c>
      <c r="BX581" s="14">
        <v>0.2161632</v>
      </c>
      <c r="BY581" s="14">
        <v>0.55488179999999998</v>
      </c>
      <c r="BZ581" s="14">
        <v>0.74545030000000001</v>
      </c>
      <c r="CA581" s="14">
        <v>-2.2692950000000001</v>
      </c>
      <c r="CB581" s="14">
        <v>-3.1018919999999999</v>
      </c>
      <c r="CC581" s="14">
        <v>-3.06928</v>
      </c>
      <c r="CD581" s="14">
        <v>-1.4893050000000001</v>
      </c>
      <c r="CE581" s="14">
        <v>-0.67288029999999999</v>
      </c>
      <c r="CF581" s="14">
        <v>-1.230928</v>
      </c>
      <c r="CG581" s="14">
        <v>-0.50004320000000002</v>
      </c>
      <c r="CH581" s="14">
        <v>1.1122559999999999</v>
      </c>
      <c r="CI581" s="14">
        <v>1.2944599999999999</v>
      </c>
      <c r="CJ581" s="14">
        <v>-0.24319370000000001</v>
      </c>
      <c r="CK581" s="14">
        <v>3.1290149999999999</v>
      </c>
      <c r="CL581" s="14">
        <v>4.5819429999999999</v>
      </c>
      <c r="CM581" s="14">
        <v>4.579326</v>
      </c>
      <c r="CN581" s="14">
        <v>4.0254070000000004</v>
      </c>
      <c r="CO581" s="14">
        <v>0.75515030000000005</v>
      </c>
      <c r="CP581" s="14">
        <v>1.853837</v>
      </c>
      <c r="CQ581" s="14">
        <v>2.768011</v>
      </c>
      <c r="CR581" s="14">
        <v>1.271717</v>
      </c>
      <c r="CS581" s="14">
        <v>-0.30553340000000001</v>
      </c>
      <c r="CT581" s="14">
        <v>-0.30088199999999998</v>
      </c>
      <c r="CU581" s="14">
        <v>0.69501559999999996</v>
      </c>
      <c r="CV581" s="14">
        <v>0.68584230000000002</v>
      </c>
      <c r="CW581" s="14">
        <v>1.0417909999999999</v>
      </c>
      <c r="CX581" s="14">
        <v>1.210963</v>
      </c>
      <c r="CY581" s="14">
        <v>-1.5948929999999999</v>
      </c>
      <c r="CZ581" s="14">
        <v>-2.4195570000000002</v>
      </c>
      <c r="DA581" s="14">
        <v>-2.461684</v>
      </c>
      <c r="DB581" s="14">
        <v>-1.0022709999999999</v>
      </c>
      <c r="DC581" s="14">
        <v>-0.20082539999999999</v>
      </c>
      <c r="DD581" s="14">
        <v>-0.75531239999999999</v>
      </c>
      <c r="DE581" s="14">
        <v>1.3309000000000001E-3</v>
      </c>
      <c r="DF581" s="14">
        <v>1.695856</v>
      </c>
      <c r="DG581" s="14">
        <v>1.9842869999999999</v>
      </c>
      <c r="DH581" s="14">
        <v>0.60429520000000003</v>
      </c>
      <c r="DI581" s="14">
        <v>3.9550109999999998</v>
      </c>
      <c r="DJ581" s="14">
        <v>5.4955670000000003</v>
      </c>
      <c r="DK581" s="14">
        <v>5.5823710000000002</v>
      </c>
      <c r="DL581" s="14">
        <v>5.1249060000000002</v>
      </c>
      <c r="DM581" s="14">
        <v>1.924912</v>
      </c>
      <c r="DN581" s="14">
        <v>2.9735399999999998</v>
      </c>
      <c r="DO581" s="14">
        <v>3.7909999999999999</v>
      </c>
      <c r="DP581" s="14">
        <v>2.159538</v>
      </c>
      <c r="DQ581" s="14">
        <v>0.33774609999999999</v>
      </c>
      <c r="DR581" s="14">
        <v>0.3454255</v>
      </c>
      <c r="DS581" s="14">
        <v>1.289574</v>
      </c>
      <c r="DT581" s="14">
        <v>1.155521</v>
      </c>
      <c r="DU581" s="14">
        <v>1.5286999999999999</v>
      </c>
      <c r="DV581" s="14">
        <v>1.6764749999999999</v>
      </c>
      <c r="DW581" s="14">
        <v>-0.62116340000000003</v>
      </c>
      <c r="DX581" s="14">
        <v>-1.4343729999999999</v>
      </c>
      <c r="DY581" s="14">
        <v>-1.5844119999999999</v>
      </c>
      <c r="DZ581" s="14">
        <v>-0.29907040000000001</v>
      </c>
      <c r="EA581" s="14">
        <v>0.48074689999999998</v>
      </c>
      <c r="EB581" s="14">
        <v>-6.8598599999999996E-2</v>
      </c>
      <c r="EC581" s="14">
        <v>0.72523550000000003</v>
      </c>
      <c r="ED581" s="14">
        <v>2.5384820000000001</v>
      </c>
      <c r="EE581" s="14">
        <v>2.9802870000000001</v>
      </c>
      <c r="EF581" s="14">
        <v>1.8279350000000001</v>
      </c>
      <c r="EG581" s="14">
        <v>5.1476170000000003</v>
      </c>
      <c r="EH581" s="14">
        <v>6.8146969999999998</v>
      </c>
      <c r="EI581" s="14">
        <v>7.0306100000000002</v>
      </c>
      <c r="EJ581" s="14">
        <v>6.7124079999999999</v>
      </c>
      <c r="EK581" s="14">
        <v>3.6138620000000001</v>
      </c>
      <c r="EL581" s="14">
        <v>4.5902139999999996</v>
      </c>
      <c r="EM581" s="14">
        <v>5.2680350000000002</v>
      </c>
      <c r="EN581" s="14">
        <v>3.4414120000000001</v>
      </c>
      <c r="EO581" s="14">
        <v>1.26654</v>
      </c>
      <c r="EP581" s="14">
        <v>1.278591</v>
      </c>
      <c r="EQ581" s="14">
        <v>2.1480220000000001</v>
      </c>
      <c r="ER581" s="14">
        <v>1.833663</v>
      </c>
      <c r="ES581" s="14">
        <v>2.2317200000000001</v>
      </c>
      <c r="ET581" s="14">
        <v>2.3486020000000001</v>
      </c>
      <c r="EU581" s="14">
        <v>57.287779999999998</v>
      </c>
      <c r="EV581" s="14">
        <v>56.283079999999998</v>
      </c>
      <c r="EW581" s="14">
        <v>55.886980000000001</v>
      </c>
      <c r="EX581" s="14">
        <v>55.707450000000001</v>
      </c>
      <c r="EY581" s="14">
        <v>56.514009999999999</v>
      </c>
      <c r="EZ581" s="14">
        <v>56.236370000000001</v>
      </c>
      <c r="FA581" s="14">
        <v>56.295369999999998</v>
      </c>
      <c r="FB581" s="14">
        <v>57.223109999999998</v>
      </c>
      <c r="FC581" s="14">
        <v>57.843290000000003</v>
      </c>
      <c r="FD581" s="14">
        <v>58.220100000000002</v>
      </c>
      <c r="FE581" s="14">
        <v>59.715519999999998</v>
      </c>
      <c r="FF581" s="14">
        <v>60.100580000000001</v>
      </c>
      <c r="FG581" s="14">
        <v>61.75911</v>
      </c>
      <c r="FH581" s="14">
        <v>63.284509999999997</v>
      </c>
      <c r="FI581" s="14">
        <v>66.147300000000001</v>
      </c>
      <c r="FJ581" s="14">
        <v>68.225759999999994</v>
      </c>
      <c r="FK581" s="14">
        <v>67.076260000000005</v>
      </c>
      <c r="FL581" s="14">
        <v>66.758070000000004</v>
      </c>
      <c r="FM581" s="14">
        <v>65.865139999999997</v>
      </c>
      <c r="FN581" s="14">
        <v>62.439790000000002</v>
      </c>
      <c r="FO581" s="14">
        <v>60.258189999999999</v>
      </c>
      <c r="FP581" s="14">
        <v>59.191699999999997</v>
      </c>
      <c r="FQ581" s="14">
        <v>59.413240000000002</v>
      </c>
      <c r="FR581" s="14">
        <v>59.400559999999999</v>
      </c>
      <c r="FS581" s="14">
        <v>20.68873</v>
      </c>
      <c r="FT581" s="14">
        <v>1.0590409999999999</v>
      </c>
      <c r="FU581" s="14">
        <v>1.1717390000000001</v>
      </c>
      <c r="FW581" s="14"/>
    </row>
    <row r="582" spans="1:235" x14ac:dyDescent="0.6">
      <c r="A582" t="s">
        <v>226</v>
      </c>
      <c r="B582" t="s">
        <v>0</v>
      </c>
      <c r="C582" t="s">
        <v>260</v>
      </c>
      <c r="D582" s="53" t="s">
        <v>251</v>
      </c>
      <c r="E582" t="s">
        <v>220</v>
      </c>
      <c r="F582" s="14">
        <v>15925</v>
      </c>
      <c r="G582" s="14">
        <v>7.8591230000000003</v>
      </c>
      <c r="H582" s="14">
        <v>6.8535789999999999</v>
      </c>
      <c r="I582" s="14">
        <v>6.0457739999999998</v>
      </c>
      <c r="J582" s="14">
        <v>5.8686309999999997</v>
      </c>
      <c r="K582" s="14">
        <v>6.1813640000000003</v>
      </c>
      <c r="L582" s="14">
        <v>6.6439950000000003</v>
      </c>
      <c r="M582" s="14">
        <v>8.3129089999999994</v>
      </c>
      <c r="N582" s="14">
        <v>9.7148489999999992</v>
      </c>
      <c r="O582" s="14">
        <v>9.2808119999999992</v>
      </c>
      <c r="P582" s="14">
        <v>6.057518</v>
      </c>
      <c r="Q582" s="14">
        <v>6.1374300000000002</v>
      </c>
      <c r="R582" s="14">
        <v>5.8173190000000004</v>
      </c>
      <c r="S582" s="14">
        <v>2.3214890000000001</v>
      </c>
      <c r="T582" s="14">
        <v>-3.9338869999999999</v>
      </c>
      <c r="U582" s="14">
        <v>-11.73509</v>
      </c>
      <c r="V582" s="14">
        <v>-9.7281300000000002</v>
      </c>
      <c r="W582" s="14">
        <v>-4.6829530000000004</v>
      </c>
      <c r="X582" s="14">
        <v>0.91809499999999999</v>
      </c>
      <c r="Y582" s="14">
        <v>7.4276450000000001</v>
      </c>
      <c r="Z582" s="14">
        <v>11.27454</v>
      </c>
      <c r="AA582" s="14">
        <v>13.23803</v>
      </c>
      <c r="AB582" s="14">
        <v>12.33464</v>
      </c>
      <c r="AC582" s="14">
        <v>11.314399999999999</v>
      </c>
      <c r="AD582" s="14">
        <v>8.8353330000000003</v>
      </c>
      <c r="AE582" s="14">
        <v>-3.2088700000000001</v>
      </c>
      <c r="AF582" s="14">
        <v>-3.470539</v>
      </c>
      <c r="AG582" s="14">
        <v>-3.4049529999999999</v>
      </c>
      <c r="AH582" s="14">
        <v>-2.9946480000000002</v>
      </c>
      <c r="AI582" s="14">
        <v>-2.514729</v>
      </c>
      <c r="AJ582" s="14">
        <v>-2.0893440000000001</v>
      </c>
      <c r="AK582" s="14">
        <v>-1.0824659999999999</v>
      </c>
      <c r="AL582" s="14">
        <v>-0.2337467</v>
      </c>
      <c r="AM582" s="14">
        <v>-0.16044410000000001</v>
      </c>
      <c r="AN582" s="14">
        <v>-2.8693680000000001</v>
      </c>
      <c r="AO582" s="14">
        <v>-1.12477</v>
      </c>
      <c r="AP582" s="14">
        <v>0.33335150000000002</v>
      </c>
      <c r="AQ582" s="14">
        <v>9.9634399999999998E-2</v>
      </c>
      <c r="AR582" s="14">
        <v>0.1214561</v>
      </c>
      <c r="AS582" s="14">
        <v>-2.0589219999999999</v>
      </c>
      <c r="AT582" s="14">
        <v>-1.9879290000000001</v>
      </c>
      <c r="AU582" s="14">
        <v>-0.1924836</v>
      </c>
      <c r="AV582" s="14">
        <v>-0.8413872</v>
      </c>
      <c r="AW582" s="14">
        <v>-1.1999029999999999</v>
      </c>
      <c r="AX582" s="14">
        <v>-1.856595</v>
      </c>
      <c r="AY582" s="14">
        <v>-0.39232050000000002</v>
      </c>
      <c r="AZ582" s="14">
        <v>-0.70479510000000001</v>
      </c>
      <c r="BA582" s="14">
        <v>-0.39537369999999999</v>
      </c>
      <c r="BB582" s="14">
        <v>-1.401659</v>
      </c>
      <c r="BC582" s="14">
        <v>-2.4282170000000001</v>
      </c>
      <c r="BD582" s="14">
        <v>-2.709533</v>
      </c>
      <c r="BE582" s="14">
        <v>-2.7332879999999999</v>
      </c>
      <c r="BF582" s="14">
        <v>-2.3374039999999998</v>
      </c>
      <c r="BG582" s="14">
        <v>-1.868269</v>
      </c>
      <c r="BH582" s="14">
        <v>-1.4977990000000001</v>
      </c>
      <c r="BI582" s="14">
        <v>-0.49424899999999999</v>
      </c>
      <c r="BJ582" s="14">
        <v>0.50921360000000004</v>
      </c>
      <c r="BK582" s="14">
        <v>0.65772629999999999</v>
      </c>
      <c r="BL582" s="14">
        <v>-1.7468429999999999</v>
      </c>
      <c r="BM582" s="14">
        <v>-8.8460700000000003E-2</v>
      </c>
      <c r="BN582" s="14">
        <v>1.3915759999999999</v>
      </c>
      <c r="BO582" s="14">
        <v>1.0691569999999999</v>
      </c>
      <c r="BP582" s="14">
        <v>1.183101</v>
      </c>
      <c r="BQ582" s="14">
        <v>-0.58906720000000001</v>
      </c>
      <c r="BR582" s="14">
        <v>-0.64677070000000003</v>
      </c>
      <c r="BS582" s="14">
        <v>0.84068580000000004</v>
      </c>
      <c r="BT582" s="14">
        <v>0.22037970000000001</v>
      </c>
      <c r="BU582" s="14">
        <v>-0.50067189999999995</v>
      </c>
      <c r="BV582" s="14">
        <v>-0.77340350000000002</v>
      </c>
      <c r="BW582" s="14">
        <v>0.43682100000000001</v>
      </c>
      <c r="BX582" s="14">
        <v>-7.1048799999999995E-2</v>
      </c>
      <c r="BY582" s="14">
        <v>0.14637149999999999</v>
      </c>
      <c r="BZ582" s="14">
        <v>-0.88232759999999999</v>
      </c>
      <c r="CA582" s="14">
        <v>-1.88754</v>
      </c>
      <c r="CB582" s="14">
        <v>-2.1824629999999998</v>
      </c>
      <c r="CC582" s="14">
        <v>-2.2680950000000002</v>
      </c>
      <c r="CD582" s="14">
        <v>-1.882198</v>
      </c>
      <c r="CE582" s="14">
        <v>-1.420533</v>
      </c>
      <c r="CF582" s="14">
        <v>-1.0880970000000001</v>
      </c>
      <c r="CG582" s="14">
        <v>-8.6851999999999999E-2</v>
      </c>
      <c r="CH582" s="14">
        <v>1.0237860000000001</v>
      </c>
      <c r="CI582" s="14">
        <v>1.2243889999999999</v>
      </c>
      <c r="CJ582" s="14">
        <v>-0.96938539999999995</v>
      </c>
      <c r="CK582" s="14">
        <v>0.62928360000000005</v>
      </c>
      <c r="CL582" s="14">
        <v>2.124498</v>
      </c>
      <c r="CM582" s="14">
        <v>1.7406459999999999</v>
      </c>
      <c r="CN582" s="14">
        <v>1.918393</v>
      </c>
      <c r="CO582" s="14">
        <v>0.42894969999999999</v>
      </c>
      <c r="CP582" s="14">
        <v>0.28211180000000002</v>
      </c>
      <c r="CQ582" s="14">
        <v>1.5562560000000001</v>
      </c>
      <c r="CR582" s="14">
        <v>0.95575619999999994</v>
      </c>
      <c r="CS582" s="14">
        <v>-1.6386499999999998E-2</v>
      </c>
      <c r="CT582" s="14">
        <v>-2.31881E-2</v>
      </c>
      <c r="CU582" s="14">
        <v>1.011082</v>
      </c>
      <c r="CV582" s="14">
        <v>0.36788199999999999</v>
      </c>
      <c r="CW582" s="14">
        <v>0.52158269999999995</v>
      </c>
      <c r="CX582" s="14">
        <v>-0.52263990000000005</v>
      </c>
      <c r="CY582" s="14">
        <v>-1.346862</v>
      </c>
      <c r="CZ582" s="14">
        <v>-1.655392</v>
      </c>
      <c r="DA582" s="14">
        <v>-1.8029010000000001</v>
      </c>
      <c r="DB582" s="14">
        <v>-1.426993</v>
      </c>
      <c r="DC582" s="14">
        <v>-0.97279669999999996</v>
      </c>
      <c r="DD582" s="14">
        <v>-0.67839470000000002</v>
      </c>
      <c r="DE582" s="14">
        <v>0.32054500000000002</v>
      </c>
      <c r="DF582" s="14">
        <v>1.538357</v>
      </c>
      <c r="DG582" s="14">
        <v>1.7910509999999999</v>
      </c>
      <c r="DH582" s="14">
        <v>-0.19192809999999999</v>
      </c>
      <c r="DI582" s="14">
        <v>1.3470279999999999</v>
      </c>
      <c r="DJ582" s="14">
        <v>2.857421</v>
      </c>
      <c r="DK582" s="14">
        <v>2.4121350000000001</v>
      </c>
      <c r="DL582" s="14">
        <v>2.653686</v>
      </c>
      <c r="DM582" s="14">
        <v>1.4469669999999999</v>
      </c>
      <c r="DN582" s="14">
        <v>1.2109939999999999</v>
      </c>
      <c r="DO582" s="14">
        <v>2.2718259999999999</v>
      </c>
      <c r="DP582" s="14">
        <v>1.691133</v>
      </c>
      <c r="DQ582" s="14">
        <v>0.4678988</v>
      </c>
      <c r="DR582" s="14">
        <v>0.72702730000000004</v>
      </c>
      <c r="DS582" s="14">
        <v>1.5853429999999999</v>
      </c>
      <c r="DT582" s="14">
        <v>0.8068128</v>
      </c>
      <c r="DU582" s="14">
        <v>0.89679379999999997</v>
      </c>
      <c r="DV582" s="14">
        <v>-0.16295219999999999</v>
      </c>
      <c r="DW582" s="14">
        <v>-0.56620879999999996</v>
      </c>
      <c r="DX582" s="14">
        <v>-0.89438669999999998</v>
      </c>
      <c r="DY582" s="14">
        <v>-1.1312359999999999</v>
      </c>
      <c r="DZ582" s="14">
        <v>-0.76974880000000001</v>
      </c>
      <c r="EA582" s="14">
        <v>-0.32633659999999998</v>
      </c>
      <c r="EB582" s="14">
        <v>-8.6849700000000002E-2</v>
      </c>
      <c r="EC582" s="14">
        <v>0.90876159999999995</v>
      </c>
      <c r="ED582" s="14">
        <v>2.2813180000000002</v>
      </c>
      <c r="EE582" s="14">
        <v>2.6092209999999998</v>
      </c>
      <c r="EF582" s="14">
        <v>0.93059689999999995</v>
      </c>
      <c r="EG582" s="14">
        <v>2.383337</v>
      </c>
      <c r="EH582" s="14">
        <v>3.915645</v>
      </c>
      <c r="EI582" s="14">
        <v>3.3816579999999998</v>
      </c>
      <c r="EJ582" s="14">
        <v>3.7153309999999999</v>
      </c>
      <c r="EK582" s="14">
        <v>2.9168210000000001</v>
      </c>
      <c r="EL582" s="14">
        <v>2.5521530000000001</v>
      </c>
      <c r="EM582" s="14">
        <v>3.3049949999999999</v>
      </c>
      <c r="EN582" s="14">
        <v>2.7528999999999999</v>
      </c>
      <c r="EO582" s="14">
        <v>1.16713</v>
      </c>
      <c r="EP582" s="14">
        <v>1.810219</v>
      </c>
      <c r="EQ582" s="14">
        <v>2.4144839999999999</v>
      </c>
      <c r="ER582" s="14">
        <v>1.4405589999999999</v>
      </c>
      <c r="ES582" s="14">
        <v>1.438539</v>
      </c>
      <c r="ET582" s="14">
        <v>0.35637970000000002</v>
      </c>
      <c r="EU582" s="14">
        <v>57.908000000000001</v>
      </c>
      <c r="EV582" s="14">
        <v>56.904769999999999</v>
      </c>
      <c r="EW582" s="14">
        <v>56.649990000000003</v>
      </c>
      <c r="EX582" s="14">
        <v>56.869149999999998</v>
      </c>
      <c r="EY582" s="14">
        <v>57.356400000000001</v>
      </c>
      <c r="EZ582" s="14">
        <v>57.109209999999997</v>
      </c>
      <c r="FA582" s="14">
        <v>57.300879999999999</v>
      </c>
      <c r="FB582" s="14">
        <v>57.963970000000003</v>
      </c>
      <c r="FC582" s="14">
        <v>58.278019999999998</v>
      </c>
      <c r="FD582" s="14">
        <v>58.755850000000002</v>
      </c>
      <c r="FE582" s="14">
        <v>59.942039999999999</v>
      </c>
      <c r="FF582" s="14">
        <v>60.104700000000001</v>
      </c>
      <c r="FG582" s="14">
        <v>61.191070000000003</v>
      </c>
      <c r="FH582" s="14">
        <v>63.068919999999999</v>
      </c>
      <c r="FI582" s="14">
        <v>65.305670000000006</v>
      </c>
      <c r="FJ582" s="14">
        <v>67.1494</v>
      </c>
      <c r="FK582" s="14">
        <v>66.02422</v>
      </c>
      <c r="FL582" s="14">
        <v>65.476349999999996</v>
      </c>
      <c r="FM582" s="14">
        <v>64.495620000000002</v>
      </c>
      <c r="FN582" s="14">
        <v>61.85051</v>
      </c>
      <c r="FO582" s="14">
        <v>60.500239999999998</v>
      </c>
      <c r="FP582" s="14">
        <v>59.977209999999999</v>
      </c>
      <c r="FQ582" s="14">
        <v>60.270240000000001</v>
      </c>
      <c r="FR582" s="14">
        <v>59.896520000000002</v>
      </c>
      <c r="FS582" s="14">
        <v>15.58487</v>
      </c>
      <c r="FT582" s="14">
        <v>0.77390539999999997</v>
      </c>
      <c r="FU582" s="14">
        <v>0.95026250000000001</v>
      </c>
      <c r="FW582" s="14"/>
      <c r="IA582" s="52"/>
    </row>
    <row r="583" spans="1:235" x14ac:dyDescent="0.6">
      <c r="A583" t="s">
        <v>226</v>
      </c>
      <c r="B583" t="s">
        <v>0</v>
      </c>
      <c r="C583" t="s">
        <v>260</v>
      </c>
      <c r="D583" s="53" t="s">
        <v>251</v>
      </c>
      <c r="E583" t="s">
        <v>221</v>
      </c>
      <c r="F583" s="14">
        <v>13610</v>
      </c>
      <c r="G583" s="14">
        <v>8.3387969999999996</v>
      </c>
      <c r="H583" s="14">
        <v>7.0992319999999998</v>
      </c>
      <c r="I583" s="14">
        <v>6.5955050000000002</v>
      </c>
      <c r="J583" s="14">
        <v>7.174779</v>
      </c>
      <c r="K583" s="14">
        <v>7.4255149999999999</v>
      </c>
      <c r="L583" s="14">
        <v>7.0316340000000004</v>
      </c>
      <c r="M583" s="14">
        <v>7.763973</v>
      </c>
      <c r="N583" s="14">
        <v>8.0803100000000008</v>
      </c>
      <c r="O583" s="14">
        <v>7.3524430000000001</v>
      </c>
      <c r="P583" s="14">
        <v>5.6756549999999999</v>
      </c>
      <c r="Q583" s="14">
        <v>5.3728680000000004</v>
      </c>
      <c r="R583" s="14">
        <v>2.9018799999999998</v>
      </c>
      <c r="S583" s="14">
        <v>-1.151993</v>
      </c>
      <c r="T583" s="14">
        <v>-11.48218</v>
      </c>
      <c r="U583" s="14">
        <v>-17.52544</v>
      </c>
      <c r="V583" s="14">
        <v>-11.976929999999999</v>
      </c>
      <c r="W583" s="14">
        <v>-8.4049119999999995</v>
      </c>
      <c r="X583" s="14">
        <v>-1.1937329999999999</v>
      </c>
      <c r="Y583" s="14">
        <v>5.8398260000000004</v>
      </c>
      <c r="Z583" s="14">
        <v>10.49653</v>
      </c>
      <c r="AA583" s="14">
        <v>11.849320000000001</v>
      </c>
      <c r="AB583" s="14">
        <v>11.603199999999999</v>
      </c>
      <c r="AC583" s="14">
        <v>10.884069999999999</v>
      </c>
      <c r="AD583" s="14">
        <v>10.05184</v>
      </c>
      <c r="AE583" s="14">
        <v>-1.797148</v>
      </c>
      <c r="AF583" s="14">
        <v>-2.3418299999999999</v>
      </c>
      <c r="AG583" s="14">
        <v>-2.075755</v>
      </c>
      <c r="AH583" s="14">
        <v>-0.85816680000000001</v>
      </c>
      <c r="AI583" s="14">
        <v>-0.38068170000000001</v>
      </c>
      <c r="AJ583" s="14">
        <v>-1.0437879999999999</v>
      </c>
      <c r="AK583" s="14">
        <v>-0.94000510000000004</v>
      </c>
      <c r="AL583" s="14">
        <v>-0.33171250000000002</v>
      </c>
      <c r="AM583" s="14">
        <v>-0.22714709999999999</v>
      </c>
      <c r="AN583" s="14">
        <v>-0.80488130000000002</v>
      </c>
      <c r="AO583" s="14">
        <v>0.45333390000000001</v>
      </c>
      <c r="AP583" s="14">
        <v>0.42844100000000002</v>
      </c>
      <c r="AQ583" s="14">
        <v>0.34284009999999998</v>
      </c>
      <c r="AR583" s="14">
        <v>-0.28436679999999998</v>
      </c>
      <c r="AS583" s="14">
        <v>-1.8497459999999999</v>
      </c>
      <c r="AT583" s="14">
        <v>-1.071375</v>
      </c>
      <c r="AU583" s="14">
        <v>-0.63380360000000002</v>
      </c>
      <c r="AV583" s="14">
        <v>-1.136315</v>
      </c>
      <c r="AW583" s="14">
        <v>-1.3025329999999999</v>
      </c>
      <c r="AX583" s="14">
        <v>-1.0070129999999999</v>
      </c>
      <c r="AY583" s="14">
        <v>-0.58520050000000001</v>
      </c>
      <c r="AZ583" s="14">
        <v>-0.33038279999999998</v>
      </c>
      <c r="BA583" s="14">
        <v>-2.79294E-2</v>
      </c>
      <c r="BB583" s="14">
        <v>0.56701509999999999</v>
      </c>
      <c r="BC583" s="14">
        <v>-1.176031</v>
      </c>
      <c r="BD583" s="14">
        <v>-1.6996260000000001</v>
      </c>
      <c r="BE583" s="14">
        <v>-1.506626</v>
      </c>
      <c r="BF583" s="14">
        <v>-0.44283210000000001</v>
      </c>
      <c r="BG583" s="14">
        <v>1.3795999999999999E-2</v>
      </c>
      <c r="BH583" s="14">
        <v>-0.62142280000000005</v>
      </c>
      <c r="BI583" s="14">
        <v>-0.4979095</v>
      </c>
      <c r="BJ583" s="14">
        <v>0.16597029999999999</v>
      </c>
      <c r="BK583" s="14">
        <v>0.40893590000000002</v>
      </c>
      <c r="BL583" s="14">
        <v>-4.7270899999999998E-2</v>
      </c>
      <c r="BM583" s="14">
        <v>1.1656839999999999</v>
      </c>
      <c r="BN583" s="14">
        <v>1.2311049999999999</v>
      </c>
      <c r="BO583" s="14">
        <v>1.2785580000000001</v>
      </c>
      <c r="BP583" s="14">
        <v>0.74908439999999998</v>
      </c>
      <c r="BQ583" s="14">
        <v>-0.80264310000000005</v>
      </c>
      <c r="BR583" s="14">
        <v>-5.0618999999999997E-2</v>
      </c>
      <c r="BS583" s="14">
        <v>0.3505104</v>
      </c>
      <c r="BT583" s="14">
        <v>-0.31769239999999999</v>
      </c>
      <c r="BU583" s="14">
        <v>-0.70711869999999999</v>
      </c>
      <c r="BV583" s="14">
        <v>-0.52841380000000004</v>
      </c>
      <c r="BW583" s="14">
        <v>-0.11852459999999999</v>
      </c>
      <c r="BX583" s="14">
        <v>6.3522300000000004E-2</v>
      </c>
      <c r="BY583" s="14">
        <v>0.40649279999999999</v>
      </c>
      <c r="BZ583" s="14">
        <v>0.97948270000000004</v>
      </c>
      <c r="CA583" s="14">
        <v>-0.74584779999999995</v>
      </c>
      <c r="CB583" s="14">
        <v>-1.254837</v>
      </c>
      <c r="CC583" s="14">
        <v>-1.1124480000000001</v>
      </c>
      <c r="CD583" s="14">
        <v>-0.15517249999999999</v>
      </c>
      <c r="CE583" s="14">
        <v>0.28700999999999999</v>
      </c>
      <c r="CF583" s="14">
        <v>-0.32889420000000003</v>
      </c>
      <c r="CG583" s="14">
        <v>-0.19171550000000001</v>
      </c>
      <c r="CH583" s="14">
        <v>0.51066389999999995</v>
      </c>
      <c r="CI583" s="14">
        <v>0.84948500000000005</v>
      </c>
      <c r="CJ583" s="14">
        <v>0.47744769999999997</v>
      </c>
      <c r="CK583" s="14">
        <v>1.6590560000000001</v>
      </c>
      <c r="CL583" s="14">
        <v>1.7870269999999999</v>
      </c>
      <c r="CM583" s="14">
        <v>1.926634</v>
      </c>
      <c r="CN583" s="14">
        <v>1.4648490000000001</v>
      </c>
      <c r="CO583" s="14">
        <v>-7.7422500000000005E-2</v>
      </c>
      <c r="CP583" s="14">
        <v>0.65635330000000003</v>
      </c>
      <c r="CQ583" s="14">
        <v>1.032243</v>
      </c>
      <c r="CR583" s="14">
        <v>0.2492827</v>
      </c>
      <c r="CS583" s="14">
        <v>-0.29473660000000002</v>
      </c>
      <c r="CT583" s="14">
        <v>-0.19693740000000001</v>
      </c>
      <c r="CU583" s="14">
        <v>0.2046936</v>
      </c>
      <c r="CV583" s="14">
        <v>0.33633980000000002</v>
      </c>
      <c r="CW583" s="14">
        <v>0.70737220000000001</v>
      </c>
      <c r="CX583" s="14">
        <v>1.2651570000000001</v>
      </c>
      <c r="CY583" s="14">
        <v>-0.31566430000000001</v>
      </c>
      <c r="CZ583" s="14">
        <v>-0.8100484</v>
      </c>
      <c r="DA583" s="14">
        <v>-0.71827099999999999</v>
      </c>
      <c r="DB583" s="14">
        <v>0.13248699999999999</v>
      </c>
      <c r="DC583" s="14">
        <v>0.56022400000000006</v>
      </c>
      <c r="DD583" s="14">
        <v>-3.6365599999999998E-2</v>
      </c>
      <c r="DE583" s="14">
        <v>0.1144786</v>
      </c>
      <c r="DF583" s="14">
        <v>0.85535749999999999</v>
      </c>
      <c r="DG583" s="14">
        <v>1.2900339999999999</v>
      </c>
      <c r="DH583" s="14">
        <v>1.0021659999999999</v>
      </c>
      <c r="DI583" s="14">
        <v>2.152428</v>
      </c>
      <c r="DJ583" s="14">
        <v>2.3429500000000001</v>
      </c>
      <c r="DK583" s="14">
        <v>2.5747100000000001</v>
      </c>
      <c r="DL583" s="14">
        <v>2.180615</v>
      </c>
      <c r="DM583" s="14">
        <v>0.64779799999999998</v>
      </c>
      <c r="DN583" s="14">
        <v>1.363326</v>
      </c>
      <c r="DO583" s="14">
        <v>1.7139759999999999</v>
      </c>
      <c r="DP583" s="14">
        <v>0.81625789999999998</v>
      </c>
      <c r="DQ583" s="14">
        <v>0.1176454</v>
      </c>
      <c r="DR583" s="14">
        <v>0.13453889999999999</v>
      </c>
      <c r="DS583" s="14">
        <v>0.52791180000000004</v>
      </c>
      <c r="DT583" s="14">
        <v>0.60915730000000001</v>
      </c>
      <c r="DU583" s="14">
        <v>1.0082519999999999</v>
      </c>
      <c r="DV583" s="14">
        <v>1.5508299999999999</v>
      </c>
      <c r="DW583" s="14">
        <v>0.30545250000000002</v>
      </c>
      <c r="DX583" s="14">
        <v>-0.16784389999999999</v>
      </c>
      <c r="DY583" s="14">
        <v>-0.14914160000000001</v>
      </c>
      <c r="DZ583" s="14">
        <v>0.54782180000000003</v>
      </c>
      <c r="EA583" s="14">
        <v>0.95470169999999999</v>
      </c>
      <c r="EB583" s="14">
        <v>0.38599929999999999</v>
      </c>
      <c r="EC583" s="14">
        <v>0.55657420000000002</v>
      </c>
      <c r="ED583" s="14">
        <v>1.35304</v>
      </c>
      <c r="EE583" s="14">
        <v>1.9261170000000001</v>
      </c>
      <c r="EF583" s="14">
        <v>1.7597769999999999</v>
      </c>
      <c r="EG583" s="14">
        <v>2.864779</v>
      </c>
      <c r="EH583" s="14">
        <v>3.1456140000000001</v>
      </c>
      <c r="EI583" s="14">
        <v>3.5104280000000001</v>
      </c>
      <c r="EJ583" s="14">
        <v>3.2140659999999999</v>
      </c>
      <c r="EK583" s="14">
        <v>1.694901</v>
      </c>
      <c r="EL583" s="14">
        <v>2.3840810000000001</v>
      </c>
      <c r="EM583" s="14">
        <v>2.6982900000000001</v>
      </c>
      <c r="EN583" s="14">
        <v>1.6348800000000001</v>
      </c>
      <c r="EO583" s="14">
        <v>0.71305960000000002</v>
      </c>
      <c r="EP583" s="14">
        <v>0.61313810000000002</v>
      </c>
      <c r="EQ583" s="14">
        <v>0.99458769999999996</v>
      </c>
      <c r="ER583" s="14">
        <v>1.0030619999999999</v>
      </c>
      <c r="ES583" s="14">
        <v>1.442674</v>
      </c>
      <c r="ET583" s="14">
        <v>1.963298</v>
      </c>
      <c r="EU583" s="14">
        <v>56.557099999999998</v>
      </c>
      <c r="EV583" s="14">
        <v>55.550660000000001</v>
      </c>
      <c r="EW583" s="14">
        <v>54.988079999999997</v>
      </c>
      <c r="EX583" s="14">
        <v>54.338859999999997</v>
      </c>
      <c r="EY583" s="14">
        <v>55.521590000000003</v>
      </c>
      <c r="EZ583" s="14">
        <v>55.208010000000002</v>
      </c>
      <c r="FA583" s="14">
        <v>55.110709999999997</v>
      </c>
      <c r="FB583" s="14">
        <v>56.350290000000001</v>
      </c>
      <c r="FC583" s="14">
        <v>57.331150000000001</v>
      </c>
      <c r="FD583" s="14">
        <v>57.588940000000001</v>
      </c>
      <c r="FE583" s="14">
        <v>59.448650000000001</v>
      </c>
      <c r="FF583" s="14">
        <v>60.095739999999999</v>
      </c>
      <c r="FG583" s="14">
        <v>62.4283</v>
      </c>
      <c r="FH583" s="14">
        <v>63.538589999999999</v>
      </c>
      <c r="FI583" s="14">
        <v>67.138900000000007</v>
      </c>
      <c r="FJ583" s="14">
        <v>69.493930000000006</v>
      </c>
      <c r="FK583" s="14">
        <v>68.315730000000002</v>
      </c>
      <c r="FL583" s="14">
        <v>68.268129999999999</v>
      </c>
      <c r="FM583" s="14">
        <v>67.478629999999995</v>
      </c>
      <c r="FN583" s="14">
        <v>63.13409</v>
      </c>
      <c r="FO583" s="14">
        <v>59.973039999999997</v>
      </c>
      <c r="FP583" s="14">
        <v>58.26634</v>
      </c>
      <c r="FQ583" s="14">
        <v>58.403590000000001</v>
      </c>
      <c r="FR583" s="14">
        <v>58.816240000000001</v>
      </c>
      <c r="FS583" s="14">
        <v>13.03125</v>
      </c>
      <c r="FT583" s="14">
        <v>0.68051709999999999</v>
      </c>
      <c r="FU583" s="14">
        <v>0.74210679999999996</v>
      </c>
      <c r="FW583" s="14"/>
      <c r="HY583" s="52"/>
      <c r="IA583" s="52"/>
    </row>
    <row r="584" spans="1:235" x14ac:dyDescent="0.6">
      <c r="A584" t="s">
        <v>226</v>
      </c>
      <c r="B584" t="s">
        <v>0</v>
      </c>
      <c r="C584" t="s">
        <v>260</v>
      </c>
      <c r="D584" t="s">
        <v>240</v>
      </c>
      <c r="E584" t="s">
        <v>219</v>
      </c>
      <c r="F584" s="14">
        <v>26433</v>
      </c>
      <c r="G584" s="14">
        <v>13.95918</v>
      </c>
      <c r="H584" s="14">
        <v>12.609629999999999</v>
      </c>
      <c r="I584" s="14">
        <v>11.93399</v>
      </c>
      <c r="J584" s="14">
        <v>12.34768</v>
      </c>
      <c r="K584" s="14">
        <v>12.75278</v>
      </c>
      <c r="L584" s="14">
        <v>13.581519999999999</v>
      </c>
      <c r="M584" s="14">
        <v>15.942729999999999</v>
      </c>
      <c r="N584" s="14">
        <v>12.99535</v>
      </c>
      <c r="O584" s="14">
        <v>4.3246450000000003</v>
      </c>
      <c r="P584" s="14">
        <v>-4.7781399999999996</v>
      </c>
      <c r="Q584" s="14">
        <v>-10.68018</v>
      </c>
      <c r="R584" s="14">
        <v>-13.992050000000001</v>
      </c>
      <c r="S584" s="14">
        <v>-14.30175</v>
      </c>
      <c r="T584" s="14">
        <v>-11.732849999999999</v>
      </c>
      <c r="U584" s="14">
        <v>-5.2137859999999998</v>
      </c>
      <c r="V584" s="14">
        <v>5.6173299999999999</v>
      </c>
      <c r="W584" s="14">
        <v>17.376139999999999</v>
      </c>
      <c r="X584" s="14">
        <v>23.874269999999999</v>
      </c>
      <c r="Y584" s="14">
        <v>25.06617</v>
      </c>
      <c r="Z584" s="14">
        <v>24.744129999999998</v>
      </c>
      <c r="AA584" s="14">
        <v>24.064720000000001</v>
      </c>
      <c r="AB584" s="14">
        <v>22.55894</v>
      </c>
      <c r="AC584" s="14">
        <v>19.76492</v>
      </c>
      <c r="AD584" s="14">
        <v>17.299720000000001</v>
      </c>
      <c r="AE584" s="14">
        <v>-3.5442049999999998</v>
      </c>
      <c r="AF584" s="14">
        <v>-3.8607469999999999</v>
      </c>
      <c r="AG584" s="14">
        <v>-3.6216140000000001</v>
      </c>
      <c r="AH584" s="14">
        <v>-2.484686</v>
      </c>
      <c r="AI584" s="14">
        <v>-2.122573</v>
      </c>
      <c r="AJ584" s="14">
        <v>-2.1477430000000002</v>
      </c>
      <c r="AK584" s="14">
        <v>-1.7487360000000001</v>
      </c>
      <c r="AL584" s="14">
        <v>-1.4262109999999999</v>
      </c>
      <c r="AM584" s="14">
        <v>-1.2350099999999999</v>
      </c>
      <c r="AN584" s="14">
        <v>-1.7548969999999999</v>
      </c>
      <c r="AO584" s="14">
        <v>-0.35051520000000003</v>
      </c>
      <c r="AP584" s="14">
        <v>0.67140820000000001</v>
      </c>
      <c r="AQ584" s="14">
        <v>0.44570559999999998</v>
      </c>
      <c r="AR584" s="14">
        <v>0.54757319999999998</v>
      </c>
      <c r="AS584" s="14">
        <v>0.1069087</v>
      </c>
      <c r="AT584" s="14">
        <v>0.41395520000000002</v>
      </c>
      <c r="AU584" s="14">
        <v>1.1988939999999999</v>
      </c>
      <c r="AV584" s="14">
        <v>0.79814640000000003</v>
      </c>
      <c r="AW584" s="14">
        <v>0.2713025</v>
      </c>
      <c r="AX584" s="14">
        <v>0.49608730000000001</v>
      </c>
      <c r="AY584" s="14">
        <v>0.70960270000000003</v>
      </c>
      <c r="AZ584" s="14">
        <v>0.40393370000000001</v>
      </c>
      <c r="BA584" s="14">
        <v>-0.13862379999999999</v>
      </c>
      <c r="BB584" s="14">
        <v>-0.28250750000000002</v>
      </c>
      <c r="BC584" s="14">
        <v>-3.0780470000000002</v>
      </c>
      <c r="BD584" s="14">
        <v>-3.3934530000000001</v>
      </c>
      <c r="BE584" s="14">
        <v>-3.1443490000000001</v>
      </c>
      <c r="BF584" s="14">
        <v>-2.1263019999999999</v>
      </c>
      <c r="BG584" s="14">
        <v>-1.770921</v>
      </c>
      <c r="BH584" s="14">
        <v>-1.808384</v>
      </c>
      <c r="BI584" s="14">
        <v>-1.3852880000000001</v>
      </c>
      <c r="BJ584" s="14">
        <v>-1.023072</v>
      </c>
      <c r="BK584" s="14">
        <v>-0.78159959999999995</v>
      </c>
      <c r="BL584" s="14">
        <v>-1.2618050000000001</v>
      </c>
      <c r="BM584" s="14">
        <v>0.12687209999999999</v>
      </c>
      <c r="BN584" s="14">
        <v>1.16225</v>
      </c>
      <c r="BO584" s="14">
        <v>0.95956490000000005</v>
      </c>
      <c r="BP584" s="14">
        <v>1.089693</v>
      </c>
      <c r="BQ584" s="14">
        <v>0.65266389999999996</v>
      </c>
      <c r="BR584" s="14">
        <v>0.97060489999999999</v>
      </c>
      <c r="BS584" s="14">
        <v>1.728831</v>
      </c>
      <c r="BT584" s="14">
        <v>1.243085</v>
      </c>
      <c r="BU584" s="14">
        <v>0.6474143</v>
      </c>
      <c r="BV584" s="14">
        <v>0.85416550000000002</v>
      </c>
      <c r="BW584" s="14">
        <v>1.056756</v>
      </c>
      <c r="BX584" s="14">
        <v>0.71895500000000001</v>
      </c>
      <c r="BY584" s="14">
        <v>0.17642540000000001</v>
      </c>
      <c r="BZ584" s="14">
        <v>4.2149100000000002E-2</v>
      </c>
      <c r="CA584" s="14">
        <v>-2.7551869999999998</v>
      </c>
      <c r="CB584" s="14">
        <v>-3.0698059999999998</v>
      </c>
      <c r="CC584" s="14">
        <v>-2.8137979999999998</v>
      </c>
      <c r="CD584" s="14">
        <v>-1.8780870000000001</v>
      </c>
      <c r="CE584" s="14">
        <v>-1.5273680000000001</v>
      </c>
      <c r="CF584" s="14">
        <v>-1.573345</v>
      </c>
      <c r="CG584" s="14">
        <v>-1.1335649999999999</v>
      </c>
      <c r="CH584" s="14">
        <v>-0.74385849999999998</v>
      </c>
      <c r="CI584" s="14">
        <v>-0.46756880000000001</v>
      </c>
      <c r="CJ584" s="14">
        <v>-0.92029079999999996</v>
      </c>
      <c r="CK584" s="14">
        <v>0.4575091</v>
      </c>
      <c r="CL584" s="14">
        <v>1.502205</v>
      </c>
      <c r="CM584" s="14">
        <v>1.3154619999999999</v>
      </c>
      <c r="CN584" s="14">
        <v>1.465163</v>
      </c>
      <c r="CO584" s="14">
        <v>1.0306519999999999</v>
      </c>
      <c r="CP584" s="14">
        <v>1.356139</v>
      </c>
      <c r="CQ584" s="14">
        <v>2.095863</v>
      </c>
      <c r="CR584" s="14">
        <v>1.551248</v>
      </c>
      <c r="CS584" s="14">
        <v>0.9079081</v>
      </c>
      <c r="CT584" s="14">
        <v>1.102169</v>
      </c>
      <c r="CU584" s="14">
        <v>1.297194</v>
      </c>
      <c r="CV584" s="14">
        <v>0.93713780000000002</v>
      </c>
      <c r="CW584" s="14">
        <v>0.39462750000000002</v>
      </c>
      <c r="CX584" s="14">
        <v>0.2670053</v>
      </c>
      <c r="CY584" s="14">
        <v>-2.432328</v>
      </c>
      <c r="CZ584" s="14">
        <v>-2.7461600000000002</v>
      </c>
      <c r="DA584" s="14">
        <v>-2.4832459999999998</v>
      </c>
      <c r="DB584" s="14">
        <v>-1.6298710000000001</v>
      </c>
      <c r="DC584" s="14">
        <v>-1.2838149999999999</v>
      </c>
      <c r="DD584" s="14">
        <v>-1.338306</v>
      </c>
      <c r="DE584" s="14">
        <v>-0.88184280000000004</v>
      </c>
      <c r="DF584" s="14">
        <v>-0.46464519999999998</v>
      </c>
      <c r="DG584" s="14">
        <v>-0.15353800000000001</v>
      </c>
      <c r="DH584" s="14">
        <v>-0.57877679999999998</v>
      </c>
      <c r="DI584" s="14">
        <v>0.78814609999999996</v>
      </c>
      <c r="DJ584" s="14">
        <v>1.8421609999999999</v>
      </c>
      <c r="DK584" s="14">
        <v>1.67136</v>
      </c>
      <c r="DL584" s="14">
        <v>1.8406340000000001</v>
      </c>
      <c r="DM584" s="14">
        <v>1.408641</v>
      </c>
      <c r="DN584" s="14">
        <v>1.741673</v>
      </c>
      <c r="DO584" s="14">
        <v>2.4628950000000001</v>
      </c>
      <c r="DP584" s="14">
        <v>1.85941</v>
      </c>
      <c r="DQ584" s="14">
        <v>1.1684019999999999</v>
      </c>
      <c r="DR584" s="14">
        <v>1.3501730000000001</v>
      </c>
      <c r="DS584" s="14">
        <v>1.537631</v>
      </c>
      <c r="DT584" s="14">
        <v>1.155321</v>
      </c>
      <c r="DU584" s="14">
        <v>0.61282959999999997</v>
      </c>
      <c r="DV584" s="14">
        <v>0.49186150000000001</v>
      </c>
      <c r="DW584" s="14">
        <v>-1.9661690000000001</v>
      </c>
      <c r="DX584" s="14">
        <v>-2.2788659999999998</v>
      </c>
      <c r="DY584" s="14">
        <v>-2.0059819999999999</v>
      </c>
      <c r="DZ584" s="14">
        <v>-1.271487</v>
      </c>
      <c r="EA584" s="14">
        <v>-0.93216379999999999</v>
      </c>
      <c r="EB584" s="14">
        <v>-0.99894729999999998</v>
      </c>
      <c r="EC584" s="14">
        <v>-0.51839519999999994</v>
      </c>
      <c r="ED584" s="14">
        <v>-6.1505600000000001E-2</v>
      </c>
      <c r="EE584" s="14">
        <v>0.29987259999999999</v>
      </c>
      <c r="EF584" s="14">
        <v>-8.5684899999999994E-2</v>
      </c>
      <c r="EG584" s="14">
        <v>1.265533</v>
      </c>
      <c r="EH584" s="14">
        <v>2.3330030000000002</v>
      </c>
      <c r="EI584" s="14">
        <v>2.185219</v>
      </c>
      <c r="EJ584" s="14">
        <v>2.3827530000000001</v>
      </c>
      <c r="EK584" s="14">
        <v>1.954396</v>
      </c>
      <c r="EL584" s="14">
        <v>2.2983220000000002</v>
      </c>
      <c r="EM584" s="14">
        <v>2.9928319999999999</v>
      </c>
      <c r="EN584" s="14">
        <v>2.3043490000000002</v>
      </c>
      <c r="EO584" s="14">
        <v>1.5445139999999999</v>
      </c>
      <c r="EP584" s="14">
        <v>1.708251</v>
      </c>
      <c r="EQ584" s="14">
        <v>1.8847849999999999</v>
      </c>
      <c r="ER584" s="14">
        <v>1.470342</v>
      </c>
      <c r="ES584" s="14">
        <v>0.9278788</v>
      </c>
      <c r="ET584" s="14">
        <v>0.81651810000000002</v>
      </c>
      <c r="EU584" s="14">
        <v>52.539110000000001</v>
      </c>
      <c r="EV584" s="14">
        <v>52.118609999999997</v>
      </c>
      <c r="EW584" s="14">
        <v>51.67718</v>
      </c>
      <c r="EX584" s="14">
        <v>51.170990000000003</v>
      </c>
      <c r="EY584" s="14">
        <v>50.820610000000002</v>
      </c>
      <c r="EZ584" s="14">
        <v>50.427039999999998</v>
      </c>
      <c r="FA584" s="14">
        <v>50.16883</v>
      </c>
      <c r="FB584" s="14">
        <v>50.88355</v>
      </c>
      <c r="FC584" s="14">
        <v>55.470979999999997</v>
      </c>
      <c r="FD584" s="14">
        <v>59.96237</v>
      </c>
      <c r="FE584" s="14">
        <v>63.325119999999998</v>
      </c>
      <c r="FF584" s="14">
        <v>65.479849999999999</v>
      </c>
      <c r="FG584" s="14">
        <v>66.253540000000001</v>
      </c>
      <c r="FH584" s="14">
        <v>66.094009999999997</v>
      </c>
      <c r="FI584" s="14">
        <v>66.056290000000004</v>
      </c>
      <c r="FJ584" s="14">
        <v>65.121650000000002</v>
      </c>
      <c r="FK584" s="14">
        <v>63.54954</v>
      </c>
      <c r="FL584" s="14">
        <v>60.564390000000003</v>
      </c>
      <c r="FM584" s="14">
        <v>58.561700000000002</v>
      </c>
      <c r="FN584" s="14">
        <v>56.761969999999998</v>
      </c>
      <c r="FO584" s="14">
        <v>54.891800000000003</v>
      </c>
      <c r="FP584" s="14">
        <v>53.518599999999999</v>
      </c>
      <c r="FQ584" s="14">
        <v>52.552880000000002</v>
      </c>
      <c r="FR584" s="14">
        <v>51.754159999999999</v>
      </c>
      <c r="FS584" s="14">
        <v>11.865729999999999</v>
      </c>
      <c r="FT584" s="14">
        <v>0.38277749999999999</v>
      </c>
      <c r="FU584" s="14">
        <v>0.44455109999999998</v>
      </c>
      <c r="FW584" s="14"/>
      <c r="HY584" s="52"/>
      <c r="IA584" s="52"/>
    </row>
    <row r="585" spans="1:235" x14ac:dyDescent="0.6">
      <c r="A585" t="s">
        <v>226</v>
      </c>
      <c r="B585" t="s">
        <v>0</v>
      </c>
      <c r="C585" t="s">
        <v>260</v>
      </c>
      <c r="D585" t="s">
        <v>240</v>
      </c>
      <c r="E585" t="s">
        <v>220</v>
      </c>
      <c r="F585" s="14">
        <v>15795</v>
      </c>
      <c r="G585" s="14">
        <v>7.3794719999999998</v>
      </c>
      <c r="H585" s="14">
        <v>6.6569789999999998</v>
      </c>
      <c r="I585" s="14">
        <v>6.0847569999999997</v>
      </c>
      <c r="J585" s="14">
        <v>6.3173539999999999</v>
      </c>
      <c r="K585" s="14">
        <v>6.3572990000000003</v>
      </c>
      <c r="L585" s="14">
        <v>6.912191</v>
      </c>
      <c r="M585" s="14">
        <v>8.3217839999999992</v>
      </c>
      <c r="N585" s="14">
        <v>7.7000580000000003</v>
      </c>
      <c r="O585" s="14">
        <v>3.6125479999999999</v>
      </c>
      <c r="P585" s="14">
        <v>-1.0451280000000001</v>
      </c>
      <c r="Q585" s="14">
        <v>-3.5873379999999999</v>
      </c>
      <c r="R585" s="14">
        <v>-4.8284830000000003</v>
      </c>
      <c r="S585" s="14">
        <v>-5.062792</v>
      </c>
      <c r="T585" s="14">
        <v>-3.848322</v>
      </c>
      <c r="U585" s="14">
        <v>-0.78736130000000004</v>
      </c>
      <c r="V585" s="14">
        <v>4.3775570000000004</v>
      </c>
      <c r="W585" s="14">
        <v>9.9838020000000007</v>
      </c>
      <c r="X585" s="14">
        <v>13.505610000000001</v>
      </c>
      <c r="Y585" s="14">
        <v>14.216100000000001</v>
      </c>
      <c r="Z585" s="14">
        <v>13.76099</v>
      </c>
      <c r="AA585" s="14">
        <v>13.405670000000001</v>
      </c>
      <c r="AB585" s="14">
        <v>12.45621</v>
      </c>
      <c r="AC585" s="14">
        <v>10.931620000000001</v>
      </c>
      <c r="AD585" s="14">
        <v>9.2008089999999996</v>
      </c>
      <c r="AE585" s="14">
        <v>-2.5731820000000001</v>
      </c>
      <c r="AF585" s="14">
        <v>-2.6882440000000001</v>
      </c>
      <c r="AG585" s="14">
        <v>-2.941608</v>
      </c>
      <c r="AH585" s="14">
        <v>-2.0695459999999999</v>
      </c>
      <c r="AI585" s="14">
        <v>-1.9671540000000001</v>
      </c>
      <c r="AJ585" s="14">
        <v>-1.826732</v>
      </c>
      <c r="AK585" s="14">
        <v>-1.4707110000000001</v>
      </c>
      <c r="AL585" s="14">
        <v>-0.92259769999999997</v>
      </c>
      <c r="AM585" s="14">
        <v>-1.0585279999999999</v>
      </c>
      <c r="AN585" s="14">
        <v>-1.6617109999999999</v>
      </c>
      <c r="AO585" s="14">
        <v>-0.92651519999999998</v>
      </c>
      <c r="AP585" s="14">
        <v>-0.18421090000000001</v>
      </c>
      <c r="AQ585" s="14">
        <v>-0.3762453</v>
      </c>
      <c r="AR585" s="14">
        <v>-0.1553581</v>
      </c>
      <c r="AS585" s="14">
        <v>-0.29373769999999999</v>
      </c>
      <c r="AT585" s="14">
        <v>3.5545399999999998E-2</v>
      </c>
      <c r="AU585" s="14">
        <v>0.46181109999999997</v>
      </c>
      <c r="AV585" s="14">
        <v>0.22521089999999999</v>
      </c>
      <c r="AW585" s="14">
        <v>7.4868000000000001E-3</v>
      </c>
      <c r="AX585" s="14">
        <v>-0.20541699999999999</v>
      </c>
      <c r="AY585" s="14">
        <v>-1.7796699999999999E-2</v>
      </c>
      <c r="AZ585" s="14">
        <v>-0.2486196</v>
      </c>
      <c r="BA585" s="14">
        <v>-0.45557370000000003</v>
      </c>
      <c r="BB585" s="14">
        <v>-0.76472410000000002</v>
      </c>
      <c r="BC585" s="14">
        <v>-2.1799580000000001</v>
      </c>
      <c r="BD585" s="14">
        <v>-2.3109329999999999</v>
      </c>
      <c r="BE585" s="14">
        <v>-2.437551</v>
      </c>
      <c r="BF585" s="14">
        <v>-1.753355</v>
      </c>
      <c r="BG585" s="14">
        <v>-1.6750259999999999</v>
      </c>
      <c r="BH585" s="14">
        <v>-1.5274479999999999</v>
      </c>
      <c r="BI585" s="14">
        <v>-1.1680569999999999</v>
      </c>
      <c r="BJ585" s="14">
        <v>-0.60024120000000003</v>
      </c>
      <c r="BK585" s="14">
        <v>-0.70447910000000002</v>
      </c>
      <c r="BL585" s="14">
        <v>-1.262812</v>
      </c>
      <c r="BM585" s="14">
        <v>-0.52771999999999997</v>
      </c>
      <c r="BN585" s="14">
        <v>0.22900110000000001</v>
      </c>
      <c r="BO585" s="14">
        <v>7.2141800000000006E-2</v>
      </c>
      <c r="BP585" s="14">
        <v>0.30222650000000001</v>
      </c>
      <c r="BQ585" s="14">
        <v>0.20419399999999999</v>
      </c>
      <c r="BR585" s="14">
        <v>0.50267119999999998</v>
      </c>
      <c r="BS585" s="14">
        <v>0.88686419999999999</v>
      </c>
      <c r="BT585" s="14">
        <v>0.65151340000000002</v>
      </c>
      <c r="BU585" s="14">
        <v>0.32387349999999998</v>
      </c>
      <c r="BV585" s="14">
        <v>0.14272319999999999</v>
      </c>
      <c r="BW585" s="14">
        <v>0.3216292</v>
      </c>
      <c r="BX585" s="14">
        <v>5.8407599999999997E-2</v>
      </c>
      <c r="BY585" s="14">
        <v>-0.16238449999999999</v>
      </c>
      <c r="BZ585" s="14">
        <v>-0.48128080000000001</v>
      </c>
      <c r="CA585" s="14">
        <v>-1.9076109999999999</v>
      </c>
      <c r="CB585" s="14">
        <v>-2.0496089999999998</v>
      </c>
      <c r="CC585" s="14">
        <v>-2.0884420000000001</v>
      </c>
      <c r="CD585" s="14">
        <v>-1.534362</v>
      </c>
      <c r="CE585" s="14">
        <v>-1.472699</v>
      </c>
      <c r="CF585" s="14">
        <v>-1.3201639999999999</v>
      </c>
      <c r="CG585" s="14">
        <v>-0.95843929999999999</v>
      </c>
      <c r="CH585" s="14">
        <v>-0.37697799999999998</v>
      </c>
      <c r="CI585" s="14">
        <v>-0.45926620000000001</v>
      </c>
      <c r="CJ585" s="14">
        <v>-0.98653599999999997</v>
      </c>
      <c r="CK585" s="14">
        <v>-0.25151570000000001</v>
      </c>
      <c r="CL585" s="14">
        <v>0.51519040000000005</v>
      </c>
      <c r="CM585" s="14">
        <v>0.38269340000000002</v>
      </c>
      <c r="CN585" s="14">
        <v>0.61914809999999998</v>
      </c>
      <c r="CO585" s="14">
        <v>0.54905999999999999</v>
      </c>
      <c r="CP585" s="14">
        <v>0.82620119999999997</v>
      </c>
      <c r="CQ585" s="14">
        <v>1.1812549999999999</v>
      </c>
      <c r="CR585" s="14">
        <v>0.94676919999999998</v>
      </c>
      <c r="CS585" s="14">
        <v>0.54300190000000004</v>
      </c>
      <c r="CT585" s="14">
        <v>0.38384400000000002</v>
      </c>
      <c r="CU585" s="14">
        <v>0.5567145</v>
      </c>
      <c r="CV585" s="14">
        <v>0.27105360000000001</v>
      </c>
      <c r="CW585" s="14">
        <v>4.0677499999999998E-2</v>
      </c>
      <c r="CX585" s="14">
        <v>-0.28496880000000002</v>
      </c>
      <c r="CY585" s="14">
        <v>-1.635265</v>
      </c>
      <c r="CZ585" s="14">
        <v>-1.7882849999999999</v>
      </c>
      <c r="DA585" s="14">
        <v>-1.7393339999999999</v>
      </c>
      <c r="DB585" s="14">
        <v>-1.315369</v>
      </c>
      <c r="DC585" s="14">
        <v>-1.2703720000000001</v>
      </c>
      <c r="DD585" s="14">
        <v>-1.112881</v>
      </c>
      <c r="DE585" s="14">
        <v>-0.74882190000000004</v>
      </c>
      <c r="DF585" s="14">
        <v>-0.15371489999999999</v>
      </c>
      <c r="DG585" s="14">
        <v>-0.2140534</v>
      </c>
      <c r="DH585" s="14">
        <v>-0.71025970000000005</v>
      </c>
      <c r="DI585" s="14">
        <v>2.4688600000000002E-2</v>
      </c>
      <c r="DJ585" s="14">
        <v>0.80137970000000003</v>
      </c>
      <c r="DK585" s="14">
        <v>0.69324490000000005</v>
      </c>
      <c r="DL585" s="14">
        <v>0.93606979999999995</v>
      </c>
      <c r="DM585" s="14">
        <v>0.89392590000000005</v>
      </c>
      <c r="DN585" s="14">
        <v>1.1497310000000001</v>
      </c>
      <c r="DO585" s="14">
        <v>1.4756450000000001</v>
      </c>
      <c r="DP585" s="14">
        <v>1.2420249999999999</v>
      </c>
      <c r="DQ585" s="14">
        <v>0.76213030000000004</v>
      </c>
      <c r="DR585" s="14">
        <v>0.62496479999999999</v>
      </c>
      <c r="DS585" s="14">
        <v>0.7917999</v>
      </c>
      <c r="DT585" s="14">
        <v>0.48369970000000001</v>
      </c>
      <c r="DU585" s="14">
        <v>0.2437395</v>
      </c>
      <c r="DV585" s="14">
        <v>-8.8656799999999994E-2</v>
      </c>
      <c r="DW585" s="14">
        <v>-1.24204</v>
      </c>
      <c r="DX585" s="14">
        <v>-1.410974</v>
      </c>
      <c r="DY585" s="14">
        <v>-1.235276</v>
      </c>
      <c r="DZ585" s="14">
        <v>-0.99917820000000002</v>
      </c>
      <c r="EA585" s="14">
        <v>-0.97824390000000006</v>
      </c>
      <c r="EB585" s="14">
        <v>-0.8135964</v>
      </c>
      <c r="EC585" s="14">
        <v>-0.4461676</v>
      </c>
      <c r="ED585" s="14">
        <v>0.16864170000000001</v>
      </c>
      <c r="EE585" s="14">
        <v>0.13999500000000001</v>
      </c>
      <c r="EF585" s="14">
        <v>-0.31136049999999998</v>
      </c>
      <c r="EG585" s="14">
        <v>0.42348370000000002</v>
      </c>
      <c r="EH585" s="14">
        <v>1.2145919999999999</v>
      </c>
      <c r="EI585" s="14">
        <v>1.141632</v>
      </c>
      <c r="EJ585" s="14">
        <v>1.3936539999999999</v>
      </c>
      <c r="EK585" s="14">
        <v>1.391858</v>
      </c>
      <c r="EL585" s="14">
        <v>1.616857</v>
      </c>
      <c r="EM585" s="14">
        <v>1.900698</v>
      </c>
      <c r="EN585" s="14">
        <v>1.668328</v>
      </c>
      <c r="EO585" s="14">
        <v>1.0785169999999999</v>
      </c>
      <c r="EP585" s="14">
        <v>0.973105</v>
      </c>
      <c r="EQ585" s="14">
        <v>1.1312260000000001</v>
      </c>
      <c r="ER585" s="14">
        <v>0.79072679999999995</v>
      </c>
      <c r="ES585" s="14">
        <v>0.53692870000000004</v>
      </c>
      <c r="ET585" s="14">
        <v>0.1947865</v>
      </c>
      <c r="EU585" s="14">
        <v>53.390140000000002</v>
      </c>
      <c r="EV585" s="14">
        <v>52.911580000000001</v>
      </c>
      <c r="EW585" s="14">
        <v>52.4587</v>
      </c>
      <c r="EX585" s="14">
        <v>51.941099999999999</v>
      </c>
      <c r="EY585" s="14">
        <v>51.563040000000001</v>
      </c>
      <c r="EZ585" s="14">
        <v>51.166119999999999</v>
      </c>
      <c r="FA585" s="14">
        <v>50.928870000000003</v>
      </c>
      <c r="FB585" s="14">
        <v>51.640619999999998</v>
      </c>
      <c r="FC585" s="14">
        <v>56.116</v>
      </c>
      <c r="FD585" s="14">
        <v>60.45382</v>
      </c>
      <c r="FE585" s="14">
        <v>63.764850000000003</v>
      </c>
      <c r="FF585" s="14">
        <v>65.580420000000004</v>
      </c>
      <c r="FG585" s="14">
        <v>66.111580000000004</v>
      </c>
      <c r="FH585" s="14">
        <v>65.79674</v>
      </c>
      <c r="FI585" s="14">
        <v>65.779539999999997</v>
      </c>
      <c r="FJ585" s="14">
        <v>64.933670000000006</v>
      </c>
      <c r="FK585" s="14">
        <v>63.505830000000003</v>
      </c>
      <c r="FL585" s="14">
        <v>60.855989999999998</v>
      </c>
      <c r="FM585" s="14">
        <v>58.997500000000002</v>
      </c>
      <c r="FN585" s="14">
        <v>57.308770000000003</v>
      </c>
      <c r="FO585" s="14">
        <v>55.59346</v>
      </c>
      <c r="FP585" s="14">
        <v>54.195489999999999</v>
      </c>
      <c r="FQ585" s="14">
        <v>53.322220000000002</v>
      </c>
      <c r="FR585" s="14">
        <v>52.557229999999997</v>
      </c>
      <c r="FS585" s="14">
        <v>10.565340000000001</v>
      </c>
      <c r="FT585" s="14">
        <v>0.31517990000000001</v>
      </c>
      <c r="FU585" s="14">
        <v>0.4019142</v>
      </c>
      <c r="FW585" s="14"/>
      <c r="HY585" s="52"/>
      <c r="IA585" s="52"/>
    </row>
    <row r="586" spans="1:235" x14ac:dyDescent="0.6">
      <c r="A586" t="s">
        <v>226</v>
      </c>
      <c r="B586" t="s">
        <v>0</v>
      </c>
      <c r="C586" t="s">
        <v>260</v>
      </c>
      <c r="D586" t="s">
        <v>240</v>
      </c>
      <c r="E586" t="s">
        <v>221</v>
      </c>
      <c r="F586" s="14">
        <v>10638</v>
      </c>
      <c r="G586" s="14">
        <v>6.3671280000000001</v>
      </c>
      <c r="H586" s="14">
        <v>5.7030200000000004</v>
      </c>
      <c r="I586" s="14">
        <v>5.5945729999999996</v>
      </c>
      <c r="J586" s="14">
        <v>5.7747679999999999</v>
      </c>
      <c r="K586" s="14">
        <v>6.1279979999999998</v>
      </c>
      <c r="L586" s="14">
        <v>6.5383430000000002</v>
      </c>
      <c r="M586" s="14">
        <v>7.5879120000000002</v>
      </c>
      <c r="N586" s="14">
        <v>5.4279039999999998</v>
      </c>
      <c r="O586" s="14">
        <v>0.78945129999999997</v>
      </c>
      <c r="P586" s="14">
        <v>-3.9361350000000002</v>
      </c>
      <c r="Q586" s="14">
        <v>-7.3178850000000004</v>
      </c>
      <c r="R586" s="14">
        <v>-9.3028589999999998</v>
      </c>
      <c r="S586" s="14">
        <v>-9.3831150000000001</v>
      </c>
      <c r="T586" s="14">
        <v>-7.9464069999999998</v>
      </c>
      <c r="U586" s="14">
        <v>-4.4537599999999999</v>
      </c>
      <c r="V586" s="14">
        <v>1.1991149999999999</v>
      </c>
      <c r="W586" s="14">
        <v>7.4128959999999999</v>
      </c>
      <c r="X586" s="14">
        <v>10.433339999999999</v>
      </c>
      <c r="Y586" s="14">
        <v>10.85528</v>
      </c>
      <c r="Z586" s="14">
        <v>10.94031</v>
      </c>
      <c r="AA586" s="14">
        <v>10.676349999999999</v>
      </c>
      <c r="AB586" s="14">
        <v>10.02453</v>
      </c>
      <c r="AC586" s="14">
        <v>8.8298860000000001</v>
      </c>
      <c r="AD586" s="14">
        <v>7.9833920000000003</v>
      </c>
      <c r="AE586" s="14">
        <v>-1.5478179999999999</v>
      </c>
      <c r="AF586" s="14">
        <v>-1.767576</v>
      </c>
      <c r="AG586" s="14">
        <v>-1.3879269999999999</v>
      </c>
      <c r="AH586" s="14">
        <v>-0.95109120000000003</v>
      </c>
      <c r="AI586" s="14">
        <v>-0.6766662</v>
      </c>
      <c r="AJ586" s="14">
        <v>-0.69585520000000001</v>
      </c>
      <c r="AK586" s="14">
        <v>-0.54749110000000001</v>
      </c>
      <c r="AL586" s="14">
        <v>-0.6445343</v>
      </c>
      <c r="AM586" s="14">
        <v>-0.41862359999999998</v>
      </c>
      <c r="AN586" s="14">
        <v>-0.66206489999999996</v>
      </c>
      <c r="AO586" s="14">
        <v>6.5468999999999996E-3</v>
      </c>
      <c r="AP586" s="14">
        <v>0.35996139999999999</v>
      </c>
      <c r="AQ586" s="14">
        <v>0.27099309999999999</v>
      </c>
      <c r="AR586" s="14">
        <v>0.22511210000000001</v>
      </c>
      <c r="AS586" s="14">
        <v>-0.10379439999999999</v>
      </c>
      <c r="AT586" s="14">
        <v>-8.7820300000000004E-2</v>
      </c>
      <c r="AU586" s="14">
        <v>0.40373179999999997</v>
      </c>
      <c r="AV586" s="14">
        <v>0.27294410000000002</v>
      </c>
      <c r="AW586" s="14">
        <v>1.06923E-2</v>
      </c>
      <c r="AX586" s="14">
        <v>0.35086509999999999</v>
      </c>
      <c r="AY586" s="14">
        <v>0.45210299999999998</v>
      </c>
      <c r="AZ586" s="14">
        <v>0.30716510000000002</v>
      </c>
      <c r="BA586" s="14">
        <v>5.7759499999999998E-2</v>
      </c>
      <c r="BB586" s="14">
        <v>0.11551790000000001</v>
      </c>
      <c r="BC586" s="14">
        <v>-1.259539</v>
      </c>
      <c r="BD586" s="14">
        <v>-1.4732080000000001</v>
      </c>
      <c r="BE586" s="14">
        <v>-1.1469069999999999</v>
      </c>
      <c r="BF586" s="14">
        <v>-0.74363420000000002</v>
      </c>
      <c r="BG586" s="14">
        <v>-0.4682115</v>
      </c>
      <c r="BH586" s="14">
        <v>-0.51373060000000004</v>
      </c>
      <c r="BI586" s="14">
        <v>-0.34994740000000002</v>
      </c>
      <c r="BJ586" s="14">
        <v>-0.40273609999999999</v>
      </c>
      <c r="BK586" s="14">
        <v>-0.12801689999999999</v>
      </c>
      <c r="BL586" s="14">
        <v>-0.34887000000000001</v>
      </c>
      <c r="BM586" s="14">
        <v>0.2939195</v>
      </c>
      <c r="BN586" s="14">
        <v>0.65437140000000005</v>
      </c>
      <c r="BO586" s="14">
        <v>0.58268260000000005</v>
      </c>
      <c r="BP586" s="14">
        <v>0.5599288</v>
      </c>
      <c r="BQ586" s="14">
        <v>0.228742</v>
      </c>
      <c r="BR586" s="14">
        <v>0.2541967</v>
      </c>
      <c r="BS586" s="14">
        <v>0.71701130000000002</v>
      </c>
      <c r="BT586" s="14">
        <v>0.50667629999999997</v>
      </c>
      <c r="BU586" s="14">
        <v>0.22362389999999999</v>
      </c>
      <c r="BV586" s="14">
        <v>0.54319629999999997</v>
      </c>
      <c r="BW586" s="14">
        <v>0.63292029999999999</v>
      </c>
      <c r="BX586" s="14">
        <v>0.47312789999999999</v>
      </c>
      <c r="BY586" s="14">
        <v>0.2305914</v>
      </c>
      <c r="BZ586" s="14">
        <v>0.30427710000000002</v>
      </c>
      <c r="CA586" s="14">
        <v>-1.0598780000000001</v>
      </c>
      <c r="CB586" s="14">
        <v>-1.2693300000000001</v>
      </c>
      <c r="CC586" s="14">
        <v>-0.97997800000000002</v>
      </c>
      <c r="CD586" s="14">
        <v>-0.59995019999999999</v>
      </c>
      <c r="CE586" s="14">
        <v>-0.32383640000000002</v>
      </c>
      <c r="CF586" s="14">
        <v>-0.38759169999999998</v>
      </c>
      <c r="CG586" s="14">
        <v>-0.21312919999999999</v>
      </c>
      <c r="CH586" s="14">
        <v>-0.23526749999999999</v>
      </c>
      <c r="CI586" s="14">
        <v>7.3256299999999996E-2</v>
      </c>
      <c r="CJ586" s="14">
        <v>-0.13195219999999999</v>
      </c>
      <c r="CK586" s="14">
        <v>0.49295290000000003</v>
      </c>
      <c r="CL586" s="14">
        <v>0.85827900000000001</v>
      </c>
      <c r="CM586" s="14">
        <v>0.79855779999999998</v>
      </c>
      <c r="CN586" s="14">
        <v>0.79182180000000002</v>
      </c>
      <c r="CO586" s="14">
        <v>0.45905560000000001</v>
      </c>
      <c r="CP586" s="14">
        <v>0.49107659999999997</v>
      </c>
      <c r="CQ586" s="14">
        <v>0.93398789999999998</v>
      </c>
      <c r="CR586" s="14">
        <v>0.6685584</v>
      </c>
      <c r="CS586" s="14">
        <v>0.37109969999999998</v>
      </c>
      <c r="CT586" s="14">
        <v>0.67640420000000001</v>
      </c>
      <c r="CU586" s="14">
        <v>0.75815370000000004</v>
      </c>
      <c r="CV586" s="14">
        <v>0.58807319999999996</v>
      </c>
      <c r="CW586" s="14">
        <v>0.3502942</v>
      </c>
      <c r="CX586" s="14">
        <v>0.43501109999999998</v>
      </c>
      <c r="CY586" s="14">
        <v>-0.86021669999999995</v>
      </c>
      <c r="CZ586" s="14">
        <v>-1.0654509999999999</v>
      </c>
      <c r="DA586" s="14">
        <v>-0.81304869999999996</v>
      </c>
      <c r="DB586" s="14">
        <v>-0.45626610000000001</v>
      </c>
      <c r="DC586" s="14">
        <v>-0.17946129999999999</v>
      </c>
      <c r="DD586" s="14">
        <v>-0.26145279999999999</v>
      </c>
      <c r="DE586" s="14">
        <v>-7.6311100000000007E-2</v>
      </c>
      <c r="DF586" s="14">
        <v>-6.7798800000000006E-2</v>
      </c>
      <c r="DG586" s="14">
        <v>0.27452959999999998</v>
      </c>
      <c r="DH586" s="14">
        <v>8.4965600000000002E-2</v>
      </c>
      <c r="DI586" s="14">
        <v>0.69198630000000005</v>
      </c>
      <c r="DJ586" s="14">
        <v>1.0621860000000001</v>
      </c>
      <c r="DK586" s="14">
        <v>1.0144329999999999</v>
      </c>
      <c r="DL586" s="14">
        <v>1.0237149999999999</v>
      </c>
      <c r="DM586" s="14">
        <v>0.68936929999999996</v>
      </c>
      <c r="DN586" s="14">
        <v>0.72795650000000001</v>
      </c>
      <c r="DO586" s="14">
        <v>1.1509640000000001</v>
      </c>
      <c r="DP586" s="14">
        <v>0.83044059999999997</v>
      </c>
      <c r="DQ586" s="14">
        <v>0.51857540000000002</v>
      </c>
      <c r="DR586" s="14">
        <v>0.8096122</v>
      </c>
      <c r="DS586" s="14">
        <v>0.88338729999999999</v>
      </c>
      <c r="DT586" s="14">
        <v>0.70301849999999999</v>
      </c>
      <c r="DU586" s="14">
        <v>0.4699971</v>
      </c>
      <c r="DV586" s="14">
        <v>0.5657451</v>
      </c>
      <c r="DW586" s="14">
        <v>-0.5719379</v>
      </c>
      <c r="DX586" s="14">
        <v>-0.77108350000000003</v>
      </c>
      <c r="DY586" s="14">
        <v>-0.57202940000000002</v>
      </c>
      <c r="DZ586" s="14">
        <v>-0.24880920000000001</v>
      </c>
      <c r="EA586" s="14">
        <v>2.8993399999999999E-2</v>
      </c>
      <c r="EB586" s="14">
        <v>-7.9328200000000001E-2</v>
      </c>
      <c r="EC586" s="14">
        <v>0.1212327</v>
      </c>
      <c r="ED586" s="14">
        <v>0.1739994</v>
      </c>
      <c r="EE586" s="14">
        <v>0.56513630000000004</v>
      </c>
      <c r="EF586" s="14">
        <v>0.39816040000000003</v>
      </c>
      <c r="EG586" s="14">
        <v>0.97935890000000003</v>
      </c>
      <c r="EH586" s="14">
        <v>1.3565970000000001</v>
      </c>
      <c r="EI586" s="14">
        <v>1.3261229999999999</v>
      </c>
      <c r="EJ586" s="14">
        <v>1.3585309999999999</v>
      </c>
      <c r="EK586" s="14">
        <v>1.021906</v>
      </c>
      <c r="EL586" s="14">
        <v>1.0699730000000001</v>
      </c>
      <c r="EM586" s="14">
        <v>1.4642440000000001</v>
      </c>
      <c r="EN586" s="14">
        <v>1.064173</v>
      </c>
      <c r="EO586" s="14">
        <v>0.73150689999999996</v>
      </c>
      <c r="EP586" s="14">
        <v>1.001943</v>
      </c>
      <c r="EQ586" s="14">
        <v>1.0642039999999999</v>
      </c>
      <c r="ER586" s="14">
        <v>0.86898120000000001</v>
      </c>
      <c r="ES586" s="14">
        <v>0.64282890000000004</v>
      </c>
      <c r="ET586" s="14">
        <v>0.75450419999999996</v>
      </c>
      <c r="EU586" s="14">
        <v>51.259599999999999</v>
      </c>
      <c r="EV586" s="14">
        <v>50.92624</v>
      </c>
      <c r="EW586" s="14">
        <v>50.501959999999997</v>
      </c>
      <c r="EX586" s="14">
        <v>50.013019999999997</v>
      </c>
      <c r="EY586" s="14">
        <v>49.704070000000002</v>
      </c>
      <c r="EZ586" s="14">
        <v>49.315480000000001</v>
      </c>
      <c r="FA586" s="14">
        <v>49.025869999999998</v>
      </c>
      <c r="FB586" s="14">
        <v>49.745179999999998</v>
      </c>
      <c r="FC586" s="14">
        <v>54.501060000000003</v>
      </c>
      <c r="FD586" s="14">
        <v>59.223350000000003</v>
      </c>
      <c r="FE586" s="14">
        <v>62.663559999999997</v>
      </c>
      <c r="FF586" s="14">
        <v>65.328599999999994</v>
      </c>
      <c r="FG586" s="14">
        <v>66.467770000000002</v>
      </c>
      <c r="FH586" s="14">
        <v>66.541889999999995</v>
      </c>
      <c r="FI586" s="14">
        <v>66.47336</v>
      </c>
      <c r="FJ586" s="14">
        <v>65.405069999999995</v>
      </c>
      <c r="FK586" s="14">
        <v>63.61591</v>
      </c>
      <c r="FL586" s="14">
        <v>60.126350000000002</v>
      </c>
      <c r="FM586" s="14">
        <v>57.906849999999999</v>
      </c>
      <c r="FN586" s="14">
        <v>55.940660000000001</v>
      </c>
      <c r="FO586" s="14">
        <v>53.837350000000001</v>
      </c>
      <c r="FP586" s="14">
        <v>52.5015</v>
      </c>
      <c r="FQ586" s="14">
        <v>51.396380000000001</v>
      </c>
      <c r="FR586" s="14">
        <v>50.546889999999998</v>
      </c>
      <c r="FS586" s="14">
        <v>5.6229800000000001</v>
      </c>
      <c r="FT586" s="14">
        <v>0.23288990000000001</v>
      </c>
      <c r="FU586" s="14">
        <v>0.24050560000000001</v>
      </c>
      <c r="FW586" s="14"/>
      <c r="HY586" s="52"/>
      <c r="IA586" s="52"/>
    </row>
    <row r="587" spans="1:235" x14ac:dyDescent="0.6">
      <c r="A587" t="s">
        <v>226</v>
      </c>
      <c r="B587" t="s">
        <v>0</v>
      </c>
      <c r="C587" t="s">
        <v>260</v>
      </c>
      <c r="D587" t="s">
        <v>252</v>
      </c>
      <c r="E587" t="s">
        <v>219</v>
      </c>
      <c r="F587" s="14">
        <v>26433</v>
      </c>
      <c r="G587" s="14">
        <v>16.287790000000001</v>
      </c>
      <c r="H587" s="14">
        <v>14.34407</v>
      </c>
      <c r="I587" s="14">
        <v>13.36077</v>
      </c>
      <c r="J587" s="14">
        <v>14.15386</v>
      </c>
      <c r="K587" s="14">
        <v>14.88152</v>
      </c>
      <c r="L587" s="14">
        <v>15.307029999999999</v>
      </c>
      <c r="M587" s="14">
        <v>18.503910000000001</v>
      </c>
      <c r="N587" s="14">
        <v>19.711970000000001</v>
      </c>
      <c r="O587" s="14">
        <v>13.63167</v>
      </c>
      <c r="P587" s="14">
        <v>6.3277380000000001</v>
      </c>
      <c r="Q587" s="14">
        <v>4.7158740000000003</v>
      </c>
      <c r="R587" s="14">
        <v>2.4229810000000001</v>
      </c>
      <c r="S587" s="14">
        <v>1.9425300000000001</v>
      </c>
      <c r="T587" s="14">
        <v>-0.45109369999999999</v>
      </c>
      <c r="U587" s="14">
        <v>-1.855899</v>
      </c>
      <c r="V587" s="14">
        <v>10.092280000000001</v>
      </c>
      <c r="W587" s="14">
        <v>22.103729999999999</v>
      </c>
      <c r="X587" s="14">
        <v>27.032419999999998</v>
      </c>
      <c r="Y587" s="14">
        <v>27.106870000000001</v>
      </c>
      <c r="Z587" s="14">
        <v>26.803899999999999</v>
      </c>
      <c r="AA587" s="14">
        <v>26.710840000000001</v>
      </c>
      <c r="AB587" s="14">
        <v>25.800709999999999</v>
      </c>
      <c r="AC587" s="14">
        <v>22.735189999999999</v>
      </c>
      <c r="AD587" s="14">
        <v>19.682749999999999</v>
      </c>
      <c r="AE587" s="14">
        <v>-3.3829009999999999</v>
      </c>
      <c r="AF587" s="14">
        <v>-4.2302609999999996</v>
      </c>
      <c r="AG587" s="14">
        <v>-4.0084540000000004</v>
      </c>
      <c r="AH587" s="14">
        <v>-2.3343180000000001</v>
      </c>
      <c r="AI587" s="14">
        <v>-1.6586430000000001</v>
      </c>
      <c r="AJ587" s="14">
        <v>-2.1970900000000002</v>
      </c>
      <c r="AK587" s="14">
        <v>-1.516958</v>
      </c>
      <c r="AL587" s="14">
        <v>1.7779300000000001E-2</v>
      </c>
      <c r="AM587" s="14">
        <v>-6.22172E-2</v>
      </c>
      <c r="AN587" s="14">
        <v>-1.7276279999999999</v>
      </c>
      <c r="AO587" s="14">
        <v>1.021711</v>
      </c>
      <c r="AP587" s="14">
        <v>2.1822300000000001</v>
      </c>
      <c r="AQ587" s="14">
        <v>1.9469339999999999</v>
      </c>
      <c r="AR587" s="14">
        <v>1.17804</v>
      </c>
      <c r="AS587" s="14">
        <v>-2.5783499999999999</v>
      </c>
      <c r="AT587" s="14">
        <v>-0.77179379999999997</v>
      </c>
      <c r="AU587" s="14">
        <v>0.65069169999999998</v>
      </c>
      <c r="AV587" s="14">
        <v>-0.89072839999999998</v>
      </c>
      <c r="AW587" s="14">
        <v>-1.717333</v>
      </c>
      <c r="AX587" s="14">
        <v>-1.6381680000000001</v>
      </c>
      <c r="AY587" s="14">
        <v>-0.66779299999999997</v>
      </c>
      <c r="AZ587" s="14">
        <v>0.41773969999999999</v>
      </c>
      <c r="BA587" s="14">
        <v>0.27976719999999999</v>
      </c>
      <c r="BB587" s="14">
        <v>0.25834190000000001</v>
      </c>
      <c r="BC587" s="14">
        <v>-2.4700790000000001</v>
      </c>
      <c r="BD587" s="14">
        <v>-3.2914850000000002</v>
      </c>
      <c r="BE587" s="14">
        <v>-3.1627360000000002</v>
      </c>
      <c r="BF587" s="14">
        <v>-1.653745</v>
      </c>
      <c r="BG587" s="14">
        <v>-1.006195</v>
      </c>
      <c r="BH587" s="14">
        <v>-1.555196</v>
      </c>
      <c r="BI587" s="14">
        <v>-0.88807420000000004</v>
      </c>
      <c r="BJ587" s="14">
        <v>0.80101319999999998</v>
      </c>
      <c r="BK587" s="14">
        <v>0.8449314</v>
      </c>
      <c r="BL587" s="14">
        <v>-0.63561920000000005</v>
      </c>
      <c r="BM587" s="14">
        <v>2.0940810000000001</v>
      </c>
      <c r="BN587" s="14">
        <v>3.3768099999999999</v>
      </c>
      <c r="BO587" s="14">
        <v>3.2695180000000001</v>
      </c>
      <c r="BP587" s="14">
        <v>2.6078860000000001</v>
      </c>
      <c r="BQ587" s="14">
        <v>-1.0685119999999999</v>
      </c>
      <c r="BR587" s="14">
        <v>0.65066029999999997</v>
      </c>
      <c r="BS587" s="14">
        <v>1.9410879999999999</v>
      </c>
      <c r="BT587" s="14">
        <v>0.23442489999999999</v>
      </c>
      <c r="BU587" s="14">
        <v>-0.86766410000000005</v>
      </c>
      <c r="BV587" s="14">
        <v>-0.77578290000000005</v>
      </c>
      <c r="BW587" s="14">
        <v>0.124962</v>
      </c>
      <c r="BX587" s="14">
        <v>1.049528</v>
      </c>
      <c r="BY587" s="14">
        <v>0.9242591</v>
      </c>
      <c r="BZ587" s="14">
        <v>0.95392069999999995</v>
      </c>
      <c r="CA587" s="14">
        <v>-1.8378620000000001</v>
      </c>
      <c r="CB587" s="14">
        <v>-2.641292</v>
      </c>
      <c r="CC587" s="14">
        <v>-2.576994</v>
      </c>
      <c r="CD587" s="14">
        <v>-1.182382</v>
      </c>
      <c r="CE587" s="14">
        <v>-0.554311</v>
      </c>
      <c r="CF587" s="14">
        <v>-1.1106210000000001</v>
      </c>
      <c r="CG587" s="14">
        <v>-0.45251130000000001</v>
      </c>
      <c r="CH587" s="14">
        <v>1.3434790000000001</v>
      </c>
      <c r="CI587" s="14">
        <v>1.47322</v>
      </c>
      <c r="CJ587" s="14">
        <v>0.12070309999999999</v>
      </c>
      <c r="CK587" s="14">
        <v>2.8368009999999999</v>
      </c>
      <c r="CL587" s="14">
        <v>4.2041729999999999</v>
      </c>
      <c r="CM587" s="14">
        <v>4.1855349999999998</v>
      </c>
      <c r="CN587" s="14">
        <v>3.5981920000000001</v>
      </c>
      <c r="CO587" s="14">
        <v>-2.2803500000000001E-2</v>
      </c>
      <c r="CP587" s="14">
        <v>1.635848</v>
      </c>
      <c r="CQ587" s="14">
        <v>2.8348119999999999</v>
      </c>
      <c r="CR587" s="14">
        <v>1.013703</v>
      </c>
      <c r="CS587" s="14">
        <v>-0.27918589999999999</v>
      </c>
      <c r="CT587" s="14">
        <v>-0.1784973</v>
      </c>
      <c r="CU587" s="14">
        <v>0.67402169999999995</v>
      </c>
      <c r="CV587" s="14">
        <v>1.4871019999999999</v>
      </c>
      <c r="CW587" s="14">
        <v>1.3706320000000001</v>
      </c>
      <c r="CX587" s="14">
        <v>1.435676</v>
      </c>
      <c r="CY587" s="14">
        <v>-1.2056439999999999</v>
      </c>
      <c r="CZ587" s="14">
        <v>-1.991099</v>
      </c>
      <c r="DA587" s="14">
        <v>-1.991252</v>
      </c>
      <c r="DB587" s="14">
        <v>-0.71101919999999996</v>
      </c>
      <c r="DC587" s="14">
        <v>-0.1024272</v>
      </c>
      <c r="DD587" s="14">
        <v>-0.66604739999999996</v>
      </c>
      <c r="DE587" s="14">
        <v>-1.6948499999999998E-2</v>
      </c>
      <c r="DF587" s="14">
        <v>1.8859440000000001</v>
      </c>
      <c r="DG587" s="14">
        <v>2.1015079999999999</v>
      </c>
      <c r="DH587" s="14">
        <v>0.87702539999999996</v>
      </c>
      <c r="DI587" s="14">
        <v>3.5795210000000002</v>
      </c>
      <c r="DJ587" s="14">
        <v>5.031536</v>
      </c>
      <c r="DK587" s="14">
        <v>5.101553</v>
      </c>
      <c r="DL587" s="14">
        <v>4.5884999999999998</v>
      </c>
      <c r="DM587" s="14">
        <v>1.022905</v>
      </c>
      <c r="DN587" s="14">
        <v>2.621035</v>
      </c>
      <c r="DO587" s="14">
        <v>3.7285370000000002</v>
      </c>
      <c r="DP587" s="14">
        <v>1.79298</v>
      </c>
      <c r="DQ587" s="14">
        <v>0.30929230000000002</v>
      </c>
      <c r="DR587" s="14">
        <v>0.4187883</v>
      </c>
      <c r="DS587" s="14">
        <v>1.2230810000000001</v>
      </c>
      <c r="DT587" s="14">
        <v>1.924677</v>
      </c>
      <c r="DU587" s="14">
        <v>1.817005</v>
      </c>
      <c r="DV587" s="14">
        <v>1.917432</v>
      </c>
      <c r="DW587" s="14">
        <v>-0.29282279999999999</v>
      </c>
      <c r="DX587" s="14">
        <v>-1.0523229999999999</v>
      </c>
      <c r="DY587" s="14">
        <v>-1.1455340000000001</v>
      </c>
      <c r="DZ587" s="14">
        <v>-3.04461E-2</v>
      </c>
      <c r="EA587" s="14">
        <v>0.55002119999999999</v>
      </c>
      <c r="EB587" s="14">
        <v>-2.4153000000000001E-2</v>
      </c>
      <c r="EC587" s="14">
        <v>0.61193509999999995</v>
      </c>
      <c r="ED587" s="14">
        <v>2.6691780000000001</v>
      </c>
      <c r="EE587" s="14">
        <v>3.0086569999999999</v>
      </c>
      <c r="EF587" s="14">
        <v>1.9690350000000001</v>
      </c>
      <c r="EG587" s="14">
        <v>4.651891</v>
      </c>
      <c r="EH587" s="14">
        <v>6.2261160000000002</v>
      </c>
      <c r="EI587" s="14">
        <v>6.424137</v>
      </c>
      <c r="EJ587" s="14">
        <v>6.0183450000000001</v>
      </c>
      <c r="EK587" s="14">
        <v>2.532743</v>
      </c>
      <c r="EL587" s="14">
        <v>4.0434890000000001</v>
      </c>
      <c r="EM587" s="14">
        <v>5.0189329999999996</v>
      </c>
      <c r="EN587" s="14">
        <v>2.9181339999999998</v>
      </c>
      <c r="EO587" s="14">
        <v>1.1589609999999999</v>
      </c>
      <c r="EP587" s="14">
        <v>1.281174</v>
      </c>
      <c r="EQ587" s="14">
        <v>2.0158360000000002</v>
      </c>
      <c r="ER587" s="14">
        <v>2.5564650000000002</v>
      </c>
      <c r="ES587" s="14">
        <v>2.461497</v>
      </c>
      <c r="ET587" s="14">
        <v>2.6130110000000002</v>
      </c>
      <c r="EU587" s="14">
        <v>46.837310000000002</v>
      </c>
      <c r="EV587" s="14">
        <v>46.662430000000001</v>
      </c>
      <c r="EW587" s="14">
        <v>46.152909999999999</v>
      </c>
      <c r="EX587" s="14">
        <v>45.906880000000001</v>
      </c>
      <c r="EY587" s="14">
        <v>46.9452</v>
      </c>
      <c r="EZ587" s="14">
        <v>49.101730000000003</v>
      </c>
      <c r="FA587" s="14">
        <v>50.009390000000003</v>
      </c>
      <c r="FB587" s="14">
        <v>50.834009999999999</v>
      </c>
      <c r="FC587" s="14">
        <v>52.763590000000001</v>
      </c>
      <c r="FD587" s="14">
        <v>54.791330000000002</v>
      </c>
      <c r="FE587" s="14">
        <v>56.700180000000003</v>
      </c>
      <c r="FF587" s="14">
        <v>58.06277</v>
      </c>
      <c r="FG587" s="14">
        <v>58.581420000000001</v>
      </c>
      <c r="FH587" s="14">
        <v>58.870869999999996</v>
      </c>
      <c r="FI587" s="14">
        <v>59.243369999999999</v>
      </c>
      <c r="FJ587" s="14">
        <v>59.149009999999997</v>
      </c>
      <c r="FK587" s="14">
        <v>57.325290000000003</v>
      </c>
      <c r="FL587" s="14">
        <v>54.427900000000001</v>
      </c>
      <c r="FM587" s="14">
        <v>53.052320000000002</v>
      </c>
      <c r="FN587" s="14">
        <v>52.954720000000002</v>
      </c>
      <c r="FO587" s="14">
        <v>53.77281</v>
      </c>
      <c r="FP587" s="14">
        <v>53.90193</v>
      </c>
      <c r="FQ587" s="14">
        <v>54.037329999999997</v>
      </c>
      <c r="FR587" s="14">
        <v>54.125079999999997</v>
      </c>
      <c r="FS587" s="14">
        <v>19.121310000000001</v>
      </c>
      <c r="FT587" s="14">
        <v>0.95488150000000005</v>
      </c>
      <c r="FU587" s="14">
        <v>1.0402480000000001</v>
      </c>
      <c r="FW587" s="14"/>
      <c r="HY587" s="52"/>
      <c r="IA587" s="52"/>
    </row>
    <row r="588" spans="1:235" x14ac:dyDescent="0.6">
      <c r="A588" t="s">
        <v>226</v>
      </c>
      <c r="B588" t="s">
        <v>0</v>
      </c>
      <c r="C588" t="s">
        <v>260</v>
      </c>
      <c r="D588" t="s">
        <v>252</v>
      </c>
      <c r="E588" t="s">
        <v>220</v>
      </c>
      <c r="F588" s="14">
        <v>15795</v>
      </c>
      <c r="G588" s="14">
        <v>8.736599</v>
      </c>
      <c r="H588" s="14">
        <v>7.637677</v>
      </c>
      <c r="I588" s="14">
        <v>7.0568650000000002</v>
      </c>
      <c r="J588" s="14">
        <v>6.605378</v>
      </c>
      <c r="K588" s="14">
        <v>7.0603350000000002</v>
      </c>
      <c r="L588" s="14">
        <v>7.7981199999999999</v>
      </c>
      <c r="M588" s="14">
        <v>10.40448</v>
      </c>
      <c r="N588" s="14">
        <v>12.10848</v>
      </c>
      <c r="O588" s="14">
        <v>9.7517200000000006</v>
      </c>
      <c r="P588" s="14">
        <v>5.2749410000000001</v>
      </c>
      <c r="Q588" s="14">
        <v>4.6338780000000002</v>
      </c>
      <c r="R588" s="14">
        <v>5.217098</v>
      </c>
      <c r="S588" s="14">
        <v>3.9954990000000001</v>
      </c>
      <c r="T588" s="14">
        <v>2.6723970000000001</v>
      </c>
      <c r="U588" s="14">
        <v>0.72295359999999997</v>
      </c>
      <c r="V588" s="14">
        <v>5.6751290000000001</v>
      </c>
      <c r="W588" s="14">
        <v>12.20232</v>
      </c>
      <c r="X588" s="14">
        <v>15.18784</v>
      </c>
      <c r="Y588" s="14">
        <v>15.06499</v>
      </c>
      <c r="Z588" s="14">
        <v>15.06076</v>
      </c>
      <c r="AA588" s="14">
        <v>16.174710000000001</v>
      </c>
      <c r="AB588" s="14">
        <v>14.53064</v>
      </c>
      <c r="AC588" s="14">
        <v>13.028969999999999</v>
      </c>
      <c r="AD588" s="14">
        <v>9.6423509999999997</v>
      </c>
      <c r="AE588" s="14">
        <v>-2.7905639999999998</v>
      </c>
      <c r="AF588" s="14">
        <v>-3.1884920000000001</v>
      </c>
      <c r="AG588" s="14">
        <v>-3.096873</v>
      </c>
      <c r="AH588" s="14">
        <v>-3.033525</v>
      </c>
      <c r="AI588" s="14">
        <v>-2.5664359999999999</v>
      </c>
      <c r="AJ588" s="14">
        <v>-2.237495</v>
      </c>
      <c r="AK588" s="14">
        <v>-0.88915440000000001</v>
      </c>
      <c r="AL588" s="14">
        <v>0.25030400000000003</v>
      </c>
      <c r="AM588" s="14">
        <v>0.19903999999999999</v>
      </c>
      <c r="AN588" s="14">
        <v>-2.6067279999999999</v>
      </c>
      <c r="AO588" s="14">
        <v>-1.4725429999999999</v>
      </c>
      <c r="AP588" s="14">
        <v>-2.3349200000000001E-2</v>
      </c>
      <c r="AQ588" s="14">
        <v>-3.9165899999999997E-2</v>
      </c>
      <c r="AR588" s="14">
        <v>-9.8203700000000005E-2</v>
      </c>
      <c r="AS588" s="14">
        <v>-3.2597640000000001</v>
      </c>
      <c r="AT588" s="14">
        <v>-2.6595360000000001</v>
      </c>
      <c r="AU588" s="14">
        <v>-0.57065250000000001</v>
      </c>
      <c r="AV588" s="14">
        <v>-1.447632</v>
      </c>
      <c r="AW588" s="14">
        <v>-1.849783</v>
      </c>
      <c r="AX588" s="14">
        <v>-2.18662</v>
      </c>
      <c r="AY588" s="14">
        <v>-6.3602699999999998E-2</v>
      </c>
      <c r="AZ588" s="14">
        <v>-0.32628770000000001</v>
      </c>
      <c r="BA588" s="14">
        <v>2.7451699999999999E-2</v>
      </c>
      <c r="BB588" s="14">
        <v>-1.472791</v>
      </c>
      <c r="BC588" s="14">
        <v>-1.93536</v>
      </c>
      <c r="BD588" s="14">
        <v>-2.3443849999999999</v>
      </c>
      <c r="BE588" s="14">
        <v>-2.3004920000000002</v>
      </c>
      <c r="BF588" s="14">
        <v>-2.2997879999999999</v>
      </c>
      <c r="BG588" s="14">
        <v>-1.8321460000000001</v>
      </c>
      <c r="BH588" s="14">
        <v>-1.5153179999999999</v>
      </c>
      <c r="BI588" s="14">
        <v>-0.23963660000000001</v>
      </c>
      <c r="BJ588" s="14">
        <v>1.080578</v>
      </c>
      <c r="BK588" s="14">
        <v>1.0987</v>
      </c>
      <c r="BL588" s="14">
        <v>-1.413332</v>
      </c>
      <c r="BM588" s="14">
        <v>-0.3770405</v>
      </c>
      <c r="BN588" s="14">
        <v>1.123057</v>
      </c>
      <c r="BO588" s="14">
        <v>1.016551</v>
      </c>
      <c r="BP588" s="14">
        <v>1.0599670000000001</v>
      </c>
      <c r="BQ588" s="14">
        <v>-1.6005689999999999</v>
      </c>
      <c r="BR588" s="14">
        <v>-1.182655</v>
      </c>
      <c r="BS588" s="14">
        <v>0.56840979999999997</v>
      </c>
      <c r="BT588" s="14">
        <v>-0.24218509999999999</v>
      </c>
      <c r="BU588" s="14">
        <v>-1.0096810000000001</v>
      </c>
      <c r="BV588" s="14">
        <v>-0.99063159999999995</v>
      </c>
      <c r="BW588" s="14">
        <v>0.85647980000000001</v>
      </c>
      <c r="BX588" s="14">
        <v>0.38322390000000001</v>
      </c>
      <c r="BY588" s="14">
        <v>0.63333360000000005</v>
      </c>
      <c r="BZ588" s="14">
        <v>-0.89504470000000003</v>
      </c>
      <c r="CA588" s="14">
        <v>-1.3430489999999999</v>
      </c>
      <c r="CB588" s="14">
        <v>-1.7597590000000001</v>
      </c>
      <c r="CC588" s="14">
        <v>-1.74892</v>
      </c>
      <c r="CD588" s="14">
        <v>-1.791604</v>
      </c>
      <c r="CE588" s="14">
        <v>-1.32358</v>
      </c>
      <c r="CF588" s="14">
        <v>-1.0151399999999999</v>
      </c>
      <c r="CG588" s="14">
        <v>0.2102175</v>
      </c>
      <c r="CH588" s="14">
        <v>1.6556230000000001</v>
      </c>
      <c r="CI588" s="14">
        <v>1.7218020000000001</v>
      </c>
      <c r="CJ588" s="14">
        <v>-0.58678839999999999</v>
      </c>
      <c r="CK588" s="14">
        <v>0.38170100000000001</v>
      </c>
      <c r="CL588" s="14">
        <v>1.917055</v>
      </c>
      <c r="CM588" s="14">
        <v>1.7477370000000001</v>
      </c>
      <c r="CN588" s="14">
        <v>1.862112</v>
      </c>
      <c r="CO588" s="14">
        <v>-0.4514148</v>
      </c>
      <c r="CP588" s="14">
        <v>-0.15977269999999999</v>
      </c>
      <c r="CQ588" s="14">
        <v>1.357321</v>
      </c>
      <c r="CR588" s="14">
        <v>0.59270409999999996</v>
      </c>
      <c r="CS588" s="14">
        <v>-0.42782799999999999</v>
      </c>
      <c r="CT588" s="14">
        <v>-0.16229399999999999</v>
      </c>
      <c r="CU588" s="14">
        <v>1.4937260000000001</v>
      </c>
      <c r="CV588" s="14">
        <v>0.87462960000000001</v>
      </c>
      <c r="CW588" s="14">
        <v>1.0529649999999999</v>
      </c>
      <c r="CX588" s="14">
        <v>-0.49489939999999999</v>
      </c>
      <c r="CY588" s="14">
        <v>-0.75073710000000005</v>
      </c>
      <c r="CZ588" s="14">
        <v>-1.175133</v>
      </c>
      <c r="DA588" s="14">
        <v>-1.1973480000000001</v>
      </c>
      <c r="DB588" s="14">
        <v>-1.28342</v>
      </c>
      <c r="DC588" s="14">
        <v>-0.81501310000000005</v>
      </c>
      <c r="DD588" s="14">
        <v>-0.51496209999999998</v>
      </c>
      <c r="DE588" s="14">
        <v>0.66007159999999998</v>
      </c>
      <c r="DF588" s="14">
        <v>2.2306680000000001</v>
      </c>
      <c r="DG588" s="14">
        <v>2.3449040000000001</v>
      </c>
      <c r="DH588" s="14">
        <v>0.23975469999999999</v>
      </c>
      <c r="DI588" s="14">
        <v>1.1404430000000001</v>
      </c>
      <c r="DJ588" s="14">
        <v>2.7110530000000002</v>
      </c>
      <c r="DK588" s="14">
        <v>2.478923</v>
      </c>
      <c r="DL588" s="14">
        <v>2.6642570000000001</v>
      </c>
      <c r="DM588" s="14">
        <v>0.69773890000000005</v>
      </c>
      <c r="DN588" s="14">
        <v>0.86311009999999999</v>
      </c>
      <c r="DO588" s="14">
        <v>2.1462319999999999</v>
      </c>
      <c r="DP588" s="14">
        <v>1.4275929999999999</v>
      </c>
      <c r="DQ588" s="14">
        <v>0.15402450000000001</v>
      </c>
      <c r="DR588" s="14">
        <v>0.66604370000000002</v>
      </c>
      <c r="DS588" s="14">
        <v>2.1309719999999999</v>
      </c>
      <c r="DT588" s="14">
        <v>1.3660350000000001</v>
      </c>
      <c r="DU588" s="14">
        <v>1.4725969999999999</v>
      </c>
      <c r="DV588" s="14">
        <v>-9.4754099999999994E-2</v>
      </c>
      <c r="DW588" s="14">
        <v>0.1044669</v>
      </c>
      <c r="DX588" s="14">
        <v>-0.33102680000000001</v>
      </c>
      <c r="DY588" s="14">
        <v>-0.40096660000000001</v>
      </c>
      <c r="DZ588" s="14">
        <v>-0.54968349999999999</v>
      </c>
      <c r="EA588" s="14">
        <v>-8.0723600000000006E-2</v>
      </c>
      <c r="EB588" s="14">
        <v>0.20721510000000001</v>
      </c>
      <c r="EC588" s="14">
        <v>1.3095889999999999</v>
      </c>
      <c r="ED588" s="14">
        <v>3.0609410000000001</v>
      </c>
      <c r="EE588" s="14">
        <v>3.244564</v>
      </c>
      <c r="EF588" s="14">
        <v>1.433152</v>
      </c>
      <c r="EG588" s="14">
        <v>2.2359450000000001</v>
      </c>
      <c r="EH588" s="14">
        <v>3.857459</v>
      </c>
      <c r="EI588" s="14">
        <v>3.53464</v>
      </c>
      <c r="EJ588" s="14">
        <v>3.8224279999999999</v>
      </c>
      <c r="EK588" s="14">
        <v>2.3569339999999999</v>
      </c>
      <c r="EL588" s="14">
        <v>2.3399899999999998</v>
      </c>
      <c r="EM588" s="14">
        <v>3.2852950000000001</v>
      </c>
      <c r="EN588" s="14">
        <v>2.633041</v>
      </c>
      <c r="EO588" s="14">
        <v>0.99412719999999999</v>
      </c>
      <c r="EP588" s="14">
        <v>1.8620319999999999</v>
      </c>
      <c r="EQ588" s="14">
        <v>3.0510549999999999</v>
      </c>
      <c r="ER588" s="14">
        <v>2.0755469999999998</v>
      </c>
      <c r="ES588" s="14">
        <v>2.0784790000000002</v>
      </c>
      <c r="ET588" s="14">
        <v>0.48299219999999998</v>
      </c>
      <c r="EU588" s="14">
        <v>48.095700000000001</v>
      </c>
      <c r="EV588" s="14">
        <v>47.535339999999998</v>
      </c>
      <c r="EW588" s="14">
        <v>46.971130000000002</v>
      </c>
      <c r="EX588" s="14">
        <v>46.725470000000001</v>
      </c>
      <c r="EY588" s="14">
        <v>47.93018</v>
      </c>
      <c r="EZ588" s="14">
        <v>50.048000000000002</v>
      </c>
      <c r="FA588" s="14">
        <v>50.871420000000001</v>
      </c>
      <c r="FB588" s="14">
        <v>51.721620000000001</v>
      </c>
      <c r="FC588" s="14">
        <v>53.749699999999997</v>
      </c>
      <c r="FD588" s="14">
        <v>55.39875</v>
      </c>
      <c r="FE588" s="14">
        <v>57.213079999999998</v>
      </c>
      <c r="FF588" s="14">
        <v>58.265079999999998</v>
      </c>
      <c r="FG588" s="14">
        <v>58.636690000000002</v>
      </c>
      <c r="FH588" s="14">
        <v>58.963769999999997</v>
      </c>
      <c r="FI588" s="14">
        <v>59.24926</v>
      </c>
      <c r="FJ588" s="14">
        <v>59.17118</v>
      </c>
      <c r="FK588" s="14">
        <v>57.503030000000003</v>
      </c>
      <c r="FL588" s="14">
        <v>55.197929999999999</v>
      </c>
      <c r="FM588" s="14">
        <v>53.776879999999998</v>
      </c>
      <c r="FN588" s="14">
        <v>53.336269999999999</v>
      </c>
      <c r="FO588" s="14">
        <v>54.595750000000002</v>
      </c>
      <c r="FP588" s="14">
        <v>54.745600000000003</v>
      </c>
      <c r="FQ588" s="14">
        <v>54.777679999999997</v>
      </c>
      <c r="FR588" s="14">
        <v>54.807180000000002</v>
      </c>
      <c r="FS588" s="14">
        <v>19.997920000000001</v>
      </c>
      <c r="FT588" s="14">
        <v>0.87723189999999995</v>
      </c>
      <c r="FU588" s="14">
        <v>1.0871440000000001</v>
      </c>
      <c r="FW588" s="14"/>
      <c r="HY588" s="52"/>
      <c r="IA588" s="52"/>
    </row>
    <row r="589" spans="1:235" x14ac:dyDescent="0.6">
      <c r="A589" s="52" t="s">
        <v>226</v>
      </c>
      <c r="B589" t="s">
        <v>0</v>
      </c>
      <c r="C589" t="s">
        <v>260</v>
      </c>
      <c r="D589" t="s">
        <v>252</v>
      </c>
      <c r="E589" t="s">
        <v>221</v>
      </c>
      <c r="F589" s="14">
        <v>10638</v>
      </c>
      <c r="G589" s="14">
        <v>7.3219390000000004</v>
      </c>
      <c r="H589" s="14">
        <v>6.4336659999999997</v>
      </c>
      <c r="I589" s="14">
        <v>6.0909870000000002</v>
      </c>
      <c r="J589" s="14">
        <v>6.7934739999999998</v>
      </c>
      <c r="K589" s="14">
        <v>7.2397869999999998</v>
      </c>
      <c r="L589" s="14">
        <v>7.3541270000000001</v>
      </c>
      <c r="M589" s="14">
        <v>8.5210460000000001</v>
      </c>
      <c r="N589" s="14">
        <v>8.3501480000000008</v>
      </c>
      <c r="O589" s="14">
        <v>4.8911610000000003</v>
      </c>
      <c r="P589" s="14">
        <v>0.76080479999999995</v>
      </c>
      <c r="Q589" s="14">
        <v>-1.012065</v>
      </c>
      <c r="R589" s="14">
        <v>-3.4966689999999998</v>
      </c>
      <c r="S589" s="14">
        <v>-2.8814060000000001</v>
      </c>
      <c r="T589" s="14">
        <v>-3.6643110000000001</v>
      </c>
      <c r="U589" s="14">
        <v>-3.1555119999999999</v>
      </c>
      <c r="V589" s="14">
        <v>3.2590469999999998</v>
      </c>
      <c r="W589" s="14">
        <v>9.536619</v>
      </c>
      <c r="X589" s="14">
        <v>11.76127</v>
      </c>
      <c r="Y589" s="14">
        <v>11.88213</v>
      </c>
      <c r="Z589" s="14">
        <v>11.754009999999999</v>
      </c>
      <c r="AA589" s="14">
        <v>11.42989</v>
      </c>
      <c r="AB589" s="14">
        <v>11.35162</v>
      </c>
      <c r="AC589" s="14">
        <v>10.05294</v>
      </c>
      <c r="AD589" s="14">
        <v>9.4152439999999995</v>
      </c>
      <c r="AE589" s="14">
        <v>-1.610042</v>
      </c>
      <c r="AF589" s="14">
        <v>-2.095154</v>
      </c>
      <c r="AG589" s="14">
        <v>-1.8629789999999999</v>
      </c>
      <c r="AH589" s="14">
        <v>-0.75606090000000004</v>
      </c>
      <c r="AI589" s="14">
        <v>-0.37077510000000002</v>
      </c>
      <c r="AJ589" s="14">
        <v>-0.79425710000000005</v>
      </c>
      <c r="AK589" s="14">
        <v>-0.7942032</v>
      </c>
      <c r="AL589" s="14">
        <v>-0.24378330000000001</v>
      </c>
      <c r="AM589" s="14">
        <v>-0.11953039999999999</v>
      </c>
      <c r="AN589" s="14">
        <v>-0.60139830000000005</v>
      </c>
      <c r="AO589" s="14">
        <v>0.41079199999999999</v>
      </c>
      <c r="AP589" s="14">
        <v>0.52097669999999996</v>
      </c>
      <c r="AQ589" s="14">
        <v>0.34298650000000003</v>
      </c>
      <c r="AR589" s="14">
        <v>-0.192717</v>
      </c>
      <c r="AS589" s="14">
        <v>-1.5458959999999999</v>
      </c>
      <c r="AT589" s="14">
        <v>-0.69787580000000005</v>
      </c>
      <c r="AU589" s="14">
        <v>-0.1656183</v>
      </c>
      <c r="AV589" s="14">
        <v>-0.71427130000000005</v>
      </c>
      <c r="AW589" s="14">
        <v>-0.77409090000000003</v>
      </c>
      <c r="AX589" s="14">
        <v>-0.64074180000000003</v>
      </c>
      <c r="AY589" s="14">
        <v>-0.53837650000000004</v>
      </c>
      <c r="AZ589" s="14">
        <v>0.16218830000000001</v>
      </c>
      <c r="BA589" s="14">
        <v>8.3083500000000005E-2</v>
      </c>
      <c r="BB589" s="14">
        <v>0.62494669999999997</v>
      </c>
      <c r="BC589" s="14">
        <v>-1.0858680000000001</v>
      </c>
      <c r="BD589" s="14">
        <v>-1.538869</v>
      </c>
      <c r="BE589" s="14">
        <v>-1.3774459999999999</v>
      </c>
      <c r="BF589" s="14">
        <v>-0.39647389999999999</v>
      </c>
      <c r="BG589" s="14">
        <v>-4.2529499999999998E-2</v>
      </c>
      <c r="BH589" s="14">
        <v>-0.4761611</v>
      </c>
      <c r="BI589" s="14">
        <v>-0.4715627</v>
      </c>
      <c r="BJ589" s="14">
        <v>0.15704940000000001</v>
      </c>
      <c r="BK589" s="14">
        <v>0.4089604</v>
      </c>
      <c r="BL589" s="14">
        <v>1.5349099999999999E-2</v>
      </c>
      <c r="BM589" s="14">
        <v>0.99448340000000002</v>
      </c>
      <c r="BN589" s="14">
        <v>1.182142</v>
      </c>
      <c r="BO589" s="14">
        <v>1.1136219999999999</v>
      </c>
      <c r="BP589" s="14">
        <v>0.64307429999999999</v>
      </c>
      <c r="BQ589" s="14">
        <v>-0.7120803</v>
      </c>
      <c r="BR589" s="14">
        <v>9.5274300000000006E-2</v>
      </c>
      <c r="BS589" s="14">
        <v>0.58923349999999997</v>
      </c>
      <c r="BT589" s="14">
        <v>-9.2736899999999997E-2</v>
      </c>
      <c r="BU589" s="14">
        <v>-0.32214959999999998</v>
      </c>
      <c r="BV589" s="14">
        <v>-0.26449</v>
      </c>
      <c r="BW589" s="14">
        <v>-0.1758509</v>
      </c>
      <c r="BX589" s="14">
        <v>0.47664079999999998</v>
      </c>
      <c r="BY589" s="14">
        <v>0.42654760000000003</v>
      </c>
      <c r="BZ589" s="14">
        <v>1.0259469999999999</v>
      </c>
      <c r="CA589" s="14">
        <v>-0.72282650000000004</v>
      </c>
      <c r="CB589" s="14">
        <v>-1.1535880000000001</v>
      </c>
      <c r="CC589" s="14">
        <v>-1.041167</v>
      </c>
      <c r="CD589" s="14">
        <v>-0.147425</v>
      </c>
      <c r="CE589" s="14">
        <v>0.18481249999999999</v>
      </c>
      <c r="CF589" s="14">
        <v>-0.25584879999999999</v>
      </c>
      <c r="CG589" s="14">
        <v>-0.24810289999999999</v>
      </c>
      <c r="CH589" s="14">
        <v>0.43466480000000002</v>
      </c>
      <c r="CI589" s="14">
        <v>0.7749916</v>
      </c>
      <c r="CJ589" s="14">
        <v>0.44250650000000002</v>
      </c>
      <c r="CK589" s="14">
        <v>1.398746</v>
      </c>
      <c r="CL589" s="14">
        <v>1.640064</v>
      </c>
      <c r="CM589" s="14">
        <v>1.647362</v>
      </c>
      <c r="CN589" s="14">
        <v>1.2219409999999999</v>
      </c>
      <c r="CO589" s="14">
        <v>-0.1345818</v>
      </c>
      <c r="CP589" s="14">
        <v>0.64460770000000001</v>
      </c>
      <c r="CQ589" s="14">
        <v>1.112042</v>
      </c>
      <c r="CR589" s="14">
        <v>0.33773589999999998</v>
      </c>
      <c r="CS589" s="14">
        <v>-9.1365000000000005E-3</v>
      </c>
      <c r="CT589" s="14">
        <v>-3.8991999999999998E-3</v>
      </c>
      <c r="CU589" s="14">
        <v>7.52332E-2</v>
      </c>
      <c r="CV589" s="14">
        <v>0.69442970000000004</v>
      </c>
      <c r="CW589" s="14">
        <v>0.66442979999999996</v>
      </c>
      <c r="CX589" s="14">
        <v>1.303679</v>
      </c>
      <c r="CY589" s="14">
        <v>-0.35978510000000002</v>
      </c>
      <c r="CZ589" s="14">
        <v>-0.76830639999999994</v>
      </c>
      <c r="DA589" s="14">
        <v>-0.70488859999999998</v>
      </c>
      <c r="DB589" s="14">
        <v>0.1016239</v>
      </c>
      <c r="DC589" s="14">
        <v>0.41215439999999998</v>
      </c>
      <c r="DD589" s="14">
        <v>-3.5536499999999999E-2</v>
      </c>
      <c r="DE589" s="14">
        <v>-2.4643200000000001E-2</v>
      </c>
      <c r="DF589" s="14">
        <v>0.71228029999999998</v>
      </c>
      <c r="DG589" s="14">
        <v>1.1410229999999999</v>
      </c>
      <c r="DH589" s="14">
        <v>0.86966379999999999</v>
      </c>
      <c r="DI589" s="14">
        <v>1.8030090000000001</v>
      </c>
      <c r="DJ589" s="14">
        <v>2.097985</v>
      </c>
      <c r="DK589" s="14">
        <v>2.181101</v>
      </c>
      <c r="DL589" s="14">
        <v>1.800807</v>
      </c>
      <c r="DM589" s="14">
        <v>0.4429168</v>
      </c>
      <c r="DN589" s="14">
        <v>1.1939409999999999</v>
      </c>
      <c r="DO589" s="14">
        <v>1.6348499999999999</v>
      </c>
      <c r="DP589" s="14">
        <v>0.76820869999999997</v>
      </c>
      <c r="DQ589" s="14">
        <v>0.3038766</v>
      </c>
      <c r="DR589" s="14">
        <v>0.25669160000000002</v>
      </c>
      <c r="DS589" s="14">
        <v>0.32631739999999998</v>
      </c>
      <c r="DT589" s="14">
        <v>0.91221859999999999</v>
      </c>
      <c r="DU589" s="14">
        <v>0.902312</v>
      </c>
      <c r="DV589" s="14">
        <v>1.5814109999999999</v>
      </c>
      <c r="DW589" s="14">
        <v>0.16438920000000001</v>
      </c>
      <c r="DX589" s="14">
        <v>-0.2120213</v>
      </c>
      <c r="DY589" s="14">
        <v>-0.21935560000000001</v>
      </c>
      <c r="DZ589" s="14">
        <v>0.46121089999999998</v>
      </c>
      <c r="EA589" s="14">
        <v>0.74040010000000001</v>
      </c>
      <c r="EB589" s="14">
        <v>0.28255960000000002</v>
      </c>
      <c r="EC589" s="14">
        <v>0.29799720000000002</v>
      </c>
      <c r="ED589" s="14">
        <v>1.113113</v>
      </c>
      <c r="EE589" s="14">
        <v>1.669513</v>
      </c>
      <c r="EF589" s="14">
        <v>1.4864109999999999</v>
      </c>
      <c r="EG589" s="14">
        <v>2.386701</v>
      </c>
      <c r="EH589" s="14">
        <v>2.7591510000000001</v>
      </c>
      <c r="EI589" s="14">
        <v>2.9517370000000001</v>
      </c>
      <c r="EJ589" s="14">
        <v>2.6365989999999999</v>
      </c>
      <c r="EK589" s="14">
        <v>1.2767329999999999</v>
      </c>
      <c r="EL589" s="14">
        <v>1.9870909999999999</v>
      </c>
      <c r="EM589" s="14">
        <v>2.3897010000000001</v>
      </c>
      <c r="EN589" s="14">
        <v>1.389743</v>
      </c>
      <c r="EO589" s="14">
        <v>0.75581790000000004</v>
      </c>
      <c r="EP589" s="14">
        <v>0.63294329999999999</v>
      </c>
      <c r="EQ589" s="14">
        <v>0.68884299999999998</v>
      </c>
      <c r="ER589" s="14">
        <v>1.2266710000000001</v>
      </c>
      <c r="ES589" s="14">
        <v>1.245776</v>
      </c>
      <c r="ET589" s="14">
        <v>1.9824109999999999</v>
      </c>
      <c r="EU589" s="14">
        <v>44.944229999999997</v>
      </c>
      <c r="EV589" s="14">
        <v>45.349339999999998</v>
      </c>
      <c r="EW589" s="14">
        <v>44.921460000000003</v>
      </c>
      <c r="EX589" s="14">
        <v>44.675190000000001</v>
      </c>
      <c r="EY589" s="14">
        <v>45.464060000000003</v>
      </c>
      <c r="EZ589" s="14">
        <v>47.6785</v>
      </c>
      <c r="FA589" s="14">
        <v>48.713760000000001</v>
      </c>
      <c r="FB589" s="14">
        <v>49.498910000000002</v>
      </c>
      <c r="FC589" s="14">
        <v>51.279400000000003</v>
      </c>
      <c r="FD589" s="14">
        <v>53.876919999999998</v>
      </c>
      <c r="FE589" s="14">
        <v>55.927889999999998</v>
      </c>
      <c r="FF589" s="14">
        <v>57.758490000000002</v>
      </c>
      <c r="FG589" s="14">
        <v>58.49888</v>
      </c>
      <c r="FH589" s="14">
        <v>58.731580000000001</v>
      </c>
      <c r="FI589" s="14">
        <v>59.23489</v>
      </c>
      <c r="FJ589" s="14">
        <v>59.116349999999997</v>
      </c>
      <c r="FK589" s="14">
        <v>57.058190000000003</v>
      </c>
      <c r="FL589" s="14">
        <v>53.268949999999997</v>
      </c>
      <c r="FM589" s="14">
        <v>51.962960000000002</v>
      </c>
      <c r="FN589" s="14">
        <v>52.38008</v>
      </c>
      <c r="FO589" s="14">
        <v>52.534089999999999</v>
      </c>
      <c r="FP589" s="14">
        <v>52.631889999999999</v>
      </c>
      <c r="FQ589" s="14">
        <v>52.92295</v>
      </c>
      <c r="FR589" s="14">
        <v>53.098460000000003</v>
      </c>
      <c r="FS589" s="14">
        <v>10.216950000000001</v>
      </c>
      <c r="FT589" s="14">
        <v>0.54297640000000003</v>
      </c>
      <c r="FU589" s="14">
        <v>0.55887969999999998</v>
      </c>
      <c r="FW589" s="14"/>
    </row>
    <row r="590" spans="1:235" x14ac:dyDescent="0.6">
      <c r="A590" t="s">
        <v>226</v>
      </c>
      <c r="B590" t="s">
        <v>0</v>
      </c>
      <c r="C590" t="s">
        <v>260</v>
      </c>
      <c r="D590" s="53" t="s">
        <v>241</v>
      </c>
      <c r="E590" t="s">
        <v>219</v>
      </c>
      <c r="F590" s="14">
        <v>26390</v>
      </c>
      <c r="G590" s="14">
        <v>15.98523</v>
      </c>
      <c r="H590" s="14">
        <v>14.20036</v>
      </c>
      <c r="I590" s="14">
        <v>12.94556</v>
      </c>
      <c r="J590" s="14">
        <v>12.434530000000001</v>
      </c>
      <c r="K590" s="14">
        <v>12.52745</v>
      </c>
      <c r="L590" s="14">
        <v>12.83484</v>
      </c>
      <c r="M590" s="14">
        <v>14.8698</v>
      </c>
      <c r="N590" s="14">
        <v>16.067360000000001</v>
      </c>
      <c r="O590" s="14">
        <v>10.222530000000001</v>
      </c>
      <c r="P590" s="14">
        <v>2.254022</v>
      </c>
      <c r="Q590" s="14">
        <v>-6.9150879999999999</v>
      </c>
      <c r="R590" s="14">
        <v>-14.66977</v>
      </c>
      <c r="S590" s="14">
        <v>-17.401769999999999</v>
      </c>
      <c r="T590" s="14">
        <v>-15.72114</v>
      </c>
      <c r="U590" s="14">
        <v>-10.38618</v>
      </c>
      <c r="V590" s="14">
        <v>-1.2250559999999999</v>
      </c>
      <c r="W590" s="14">
        <v>10.30334</v>
      </c>
      <c r="X590" s="14">
        <v>22.141210000000001</v>
      </c>
      <c r="Y590" s="14">
        <v>25.561299999999999</v>
      </c>
      <c r="Z590" s="14">
        <v>26.392779999999998</v>
      </c>
      <c r="AA590" s="14">
        <v>25.644089999999998</v>
      </c>
      <c r="AB590" s="14">
        <v>24.827500000000001</v>
      </c>
      <c r="AC590" s="14">
        <v>22.220120000000001</v>
      </c>
      <c r="AD590" s="14">
        <v>19.337720000000001</v>
      </c>
      <c r="AE590" s="14">
        <v>-2.8222659999999999</v>
      </c>
      <c r="AF590" s="14">
        <v>-3.1378180000000002</v>
      </c>
      <c r="AG590" s="14">
        <v>-2.9995750000000001</v>
      </c>
      <c r="AH590" s="14">
        <v>-2.5984880000000001</v>
      </c>
      <c r="AI590" s="14">
        <v>-2.0414400000000001</v>
      </c>
      <c r="AJ590" s="14">
        <v>-1.7783960000000001</v>
      </c>
      <c r="AK590" s="14">
        <v>-1.1004389999999999</v>
      </c>
      <c r="AL590" s="14">
        <v>-0.1546826</v>
      </c>
      <c r="AM590" s="14">
        <v>-0.22733729999999999</v>
      </c>
      <c r="AN590" s="14">
        <v>-0.6406077</v>
      </c>
      <c r="AO590" s="14">
        <v>-1.0435620000000001</v>
      </c>
      <c r="AP590" s="14">
        <v>-1.698032</v>
      </c>
      <c r="AQ590" s="14">
        <v>-0.88818390000000003</v>
      </c>
      <c r="AR590" s="14">
        <v>-0.60054770000000002</v>
      </c>
      <c r="AS590" s="14">
        <v>-0.14415259999999999</v>
      </c>
      <c r="AT590" s="14">
        <v>-0.59992080000000003</v>
      </c>
      <c r="AU590" s="14">
        <v>0.2731673</v>
      </c>
      <c r="AV590" s="14">
        <v>1.1391789999999999</v>
      </c>
      <c r="AW590" s="14">
        <v>-0.31765359999999998</v>
      </c>
      <c r="AX590" s="14">
        <v>0.44698529999999997</v>
      </c>
      <c r="AY590" s="14">
        <v>0.57222779999999995</v>
      </c>
      <c r="AZ590" s="14">
        <v>0.30367739999999999</v>
      </c>
      <c r="BA590" s="14">
        <v>9.6014299999999997E-2</v>
      </c>
      <c r="BB590" s="14">
        <v>5.5398799999999998E-2</v>
      </c>
      <c r="BC590" s="14">
        <v>-2.2448229999999998</v>
      </c>
      <c r="BD590" s="14">
        <v>-2.5920719999999999</v>
      </c>
      <c r="BE590" s="14">
        <v>-2.5353349999999999</v>
      </c>
      <c r="BF590" s="14">
        <v>-2.1465130000000001</v>
      </c>
      <c r="BG590" s="14">
        <v>-1.6108309999999999</v>
      </c>
      <c r="BH590" s="14">
        <v>-1.3823399999999999</v>
      </c>
      <c r="BI590" s="14">
        <v>-0.71402259999999995</v>
      </c>
      <c r="BJ590" s="14">
        <v>0.2447589</v>
      </c>
      <c r="BK590" s="14">
        <v>0.2842266</v>
      </c>
      <c r="BL590" s="14">
        <v>0.19961760000000001</v>
      </c>
      <c r="BM590" s="14">
        <v>-2.48899E-2</v>
      </c>
      <c r="BN590" s="14">
        <v>-0.62874079999999999</v>
      </c>
      <c r="BO590" s="14">
        <v>-0.16545180000000001</v>
      </c>
      <c r="BP590" s="14">
        <v>0.13105069999999999</v>
      </c>
      <c r="BQ590" s="14">
        <v>0.6052727</v>
      </c>
      <c r="BR590" s="14">
        <v>0.1800784</v>
      </c>
      <c r="BS590" s="14">
        <v>1.0116160000000001</v>
      </c>
      <c r="BT590" s="14">
        <v>1.851124</v>
      </c>
      <c r="BU590" s="14">
        <v>0.37370039999999999</v>
      </c>
      <c r="BV590" s="14">
        <v>1.0648679999999999</v>
      </c>
      <c r="BW590" s="14">
        <v>1.12157</v>
      </c>
      <c r="BX590" s="14">
        <v>0.96125380000000005</v>
      </c>
      <c r="BY590" s="14">
        <v>0.74179969999999995</v>
      </c>
      <c r="BZ590" s="14">
        <v>0.65763870000000002</v>
      </c>
      <c r="CA590" s="14">
        <v>-1.8448869999999999</v>
      </c>
      <c r="CB590" s="14">
        <v>-2.2140900000000001</v>
      </c>
      <c r="CC590" s="14">
        <v>-2.213803</v>
      </c>
      <c r="CD590" s="14">
        <v>-1.833477</v>
      </c>
      <c r="CE590" s="14">
        <v>-1.3125929999999999</v>
      </c>
      <c r="CF590" s="14">
        <v>-1.108033</v>
      </c>
      <c r="CG590" s="14">
        <v>-0.4463916</v>
      </c>
      <c r="CH590" s="14">
        <v>0.52141090000000001</v>
      </c>
      <c r="CI590" s="14">
        <v>0.63853420000000005</v>
      </c>
      <c r="CJ590" s="14">
        <v>0.781555</v>
      </c>
      <c r="CK590" s="14">
        <v>0.68063940000000001</v>
      </c>
      <c r="CL590" s="14">
        <v>0.111847</v>
      </c>
      <c r="CM590" s="14">
        <v>0.33511020000000002</v>
      </c>
      <c r="CN590" s="14">
        <v>0.63775360000000003</v>
      </c>
      <c r="CO590" s="14">
        <v>1.124322</v>
      </c>
      <c r="CP590" s="14">
        <v>0.72030349999999999</v>
      </c>
      <c r="CQ590" s="14">
        <v>1.5230630000000001</v>
      </c>
      <c r="CR590" s="14">
        <v>2.3442159999999999</v>
      </c>
      <c r="CS590" s="14">
        <v>0.85253009999999996</v>
      </c>
      <c r="CT590" s="14">
        <v>1.492812</v>
      </c>
      <c r="CU590" s="14">
        <v>1.502043</v>
      </c>
      <c r="CV590" s="14">
        <v>1.4166890000000001</v>
      </c>
      <c r="CW590" s="14">
        <v>1.1890689999999999</v>
      </c>
      <c r="CX590" s="14">
        <v>1.074748</v>
      </c>
      <c r="CY590" s="14">
        <v>-1.444952</v>
      </c>
      <c r="CZ590" s="14">
        <v>-1.8361080000000001</v>
      </c>
      <c r="DA590" s="14">
        <v>-1.892272</v>
      </c>
      <c r="DB590" s="14">
        <v>-1.5204409999999999</v>
      </c>
      <c r="DC590" s="14">
        <v>-1.0143549999999999</v>
      </c>
      <c r="DD590" s="14">
        <v>-0.83372590000000002</v>
      </c>
      <c r="DE590" s="14">
        <v>-0.17876069999999999</v>
      </c>
      <c r="DF590" s="14">
        <v>0.79806290000000002</v>
      </c>
      <c r="DG590" s="14">
        <v>0.99284190000000005</v>
      </c>
      <c r="DH590" s="14">
        <v>1.3634919999999999</v>
      </c>
      <c r="DI590" s="14">
        <v>1.386169</v>
      </c>
      <c r="DJ590" s="14">
        <v>0.8524349</v>
      </c>
      <c r="DK590" s="14">
        <v>0.83567219999999998</v>
      </c>
      <c r="DL590" s="14">
        <v>1.1444559999999999</v>
      </c>
      <c r="DM590" s="14">
        <v>1.6433720000000001</v>
      </c>
      <c r="DN590" s="14">
        <v>1.260529</v>
      </c>
      <c r="DO590" s="14">
        <v>2.03451</v>
      </c>
      <c r="DP590" s="14">
        <v>2.837307</v>
      </c>
      <c r="DQ590" s="14">
        <v>1.3313600000000001</v>
      </c>
      <c r="DR590" s="14">
        <v>1.9207559999999999</v>
      </c>
      <c r="DS590" s="14">
        <v>1.8825160000000001</v>
      </c>
      <c r="DT590" s="14">
        <v>1.872125</v>
      </c>
      <c r="DU590" s="14">
        <v>1.6363380000000001</v>
      </c>
      <c r="DV590" s="14">
        <v>1.4918579999999999</v>
      </c>
      <c r="DW590" s="14">
        <v>-0.86750850000000002</v>
      </c>
      <c r="DX590" s="14">
        <v>-1.290362</v>
      </c>
      <c r="DY590" s="14">
        <v>-1.4280310000000001</v>
      </c>
      <c r="DZ590" s="14">
        <v>-1.0684670000000001</v>
      </c>
      <c r="EA590" s="14">
        <v>-0.58374630000000005</v>
      </c>
      <c r="EB590" s="14">
        <v>-0.43767010000000001</v>
      </c>
      <c r="EC590" s="14">
        <v>0.2076559</v>
      </c>
      <c r="ED590" s="14">
        <v>1.1975039999999999</v>
      </c>
      <c r="EE590" s="14">
        <v>1.5044059999999999</v>
      </c>
      <c r="EF590" s="14">
        <v>2.2037179999999998</v>
      </c>
      <c r="EG590" s="14">
        <v>2.4048409999999998</v>
      </c>
      <c r="EH590" s="14">
        <v>1.921726</v>
      </c>
      <c r="EI590" s="14">
        <v>1.5584039999999999</v>
      </c>
      <c r="EJ590" s="14">
        <v>1.876055</v>
      </c>
      <c r="EK590" s="14">
        <v>2.3927969999999998</v>
      </c>
      <c r="EL590" s="14">
        <v>2.0405280000000001</v>
      </c>
      <c r="EM590" s="14">
        <v>2.7729590000000002</v>
      </c>
      <c r="EN590" s="14">
        <v>3.5492530000000002</v>
      </c>
      <c r="EO590" s="14">
        <v>2.0227140000000001</v>
      </c>
      <c r="EP590" s="14">
        <v>2.5386389999999999</v>
      </c>
      <c r="EQ590" s="14">
        <v>2.4318580000000001</v>
      </c>
      <c r="ER590" s="14">
        <v>2.5297010000000002</v>
      </c>
      <c r="ES590" s="14">
        <v>2.2821229999999999</v>
      </c>
      <c r="ET590" s="14">
        <v>2.0940979999999998</v>
      </c>
      <c r="EU590" s="14">
        <v>63.252589999999998</v>
      </c>
      <c r="EV590" s="14">
        <v>62.823349999999998</v>
      </c>
      <c r="EW590" s="14">
        <v>62.276859999999999</v>
      </c>
      <c r="EX590" s="14">
        <v>61.900559999999999</v>
      </c>
      <c r="EY590" s="14">
        <v>61.670229999999997</v>
      </c>
      <c r="EZ590" s="14">
        <v>61.261029999999998</v>
      </c>
      <c r="FA590" s="14">
        <v>60.757399999999997</v>
      </c>
      <c r="FB590" s="14">
        <v>60.728279999999998</v>
      </c>
      <c r="FC590" s="14">
        <v>62.683839999999996</v>
      </c>
      <c r="FD590" s="14">
        <v>66.391319999999993</v>
      </c>
      <c r="FE590" s="14">
        <v>69.560869999999994</v>
      </c>
      <c r="FF590" s="14">
        <v>72.206490000000002</v>
      </c>
      <c r="FG590" s="14">
        <v>74.014179999999996</v>
      </c>
      <c r="FH590" s="14">
        <v>74.444329999999994</v>
      </c>
      <c r="FI590" s="14">
        <v>74.625290000000007</v>
      </c>
      <c r="FJ590" s="14">
        <v>74.222589999999997</v>
      </c>
      <c r="FK590" s="14">
        <v>73.319980000000001</v>
      </c>
      <c r="FL590" s="14">
        <v>71.740859999999998</v>
      </c>
      <c r="FM590" s="14">
        <v>69.482810000000001</v>
      </c>
      <c r="FN590" s="14">
        <v>67.461340000000007</v>
      </c>
      <c r="FO590" s="14">
        <v>66.335890000000006</v>
      </c>
      <c r="FP590" s="14">
        <v>65.584109999999995</v>
      </c>
      <c r="FQ590" s="14">
        <v>64.659779999999998</v>
      </c>
      <c r="FR590" s="14">
        <v>64.208789999999993</v>
      </c>
      <c r="FS590" s="14">
        <v>12.19126</v>
      </c>
      <c r="FT590" s="14">
        <v>0.65848430000000002</v>
      </c>
      <c r="FU590" s="14">
        <v>0.7675227</v>
      </c>
      <c r="FW590" s="14"/>
      <c r="HY590" s="52"/>
      <c r="IA590" s="52"/>
    </row>
    <row r="591" spans="1:235" x14ac:dyDescent="0.6">
      <c r="A591" t="s">
        <v>226</v>
      </c>
      <c r="B591" t="s">
        <v>0</v>
      </c>
      <c r="C591" t="s">
        <v>260</v>
      </c>
      <c r="D591" s="53" t="s">
        <v>241</v>
      </c>
      <c r="E591" t="s">
        <v>220</v>
      </c>
      <c r="F591" s="14">
        <v>15842</v>
      </c>
      <c r="G591" s="14">
        <v>9.4187220000000007</v>
      </c>
      <c r="H591" s="14">
        <v>8.6908510000000003</v>
      </c>
      <c r="I591" s="14">
        <v>7.861694</v>
      </c>
      <c r="J591" s="14">
        <v>7.4909109999999997</v>
      </c>
      <c r="K591" s="14">
        <v>7.0924310000000004</v>
      </c>
      <c r="L591" s="14">
        <v>7.3023889999999998</v>
      </c>
      <c r="M591" s="14">
        <v>8.0935220000000001</v>
      </c>
      <c r="N591" s="14">
        <v>8.4890589999999992</v>
      </c>
      <c r="O591" s="14">
        <v>5.7504289999999996</v>
      </c>
      <c r="P591" s="14">
        <v>2.2559209999999998</v>
      </c>
      <c r="Q591" s="14">
        <v>-1.0787329999999999</v>
      </c>
      <c r="R591" s="14">
        <v>-4.1563739999999996</v>
      </c>
      <c r="S591" s="14">
        <v>-4.1542490000000001</v>
      </c>
      <c r="T591" s="14">
        <v>-3.3668559999999998</v>
      </c>
      <c r="U591" s="14">
        <v>-1.0802639999999999</v>
      </c>
      <c r="V591" s="14">
        <v>3.194661</v>
      </c>
      <c r="W591" s="14">
        <v>7.4754509999999996</v>
      </c>
      <c r="X591" s="14">
        <v>12.24089</v>
      </c>
      <c r="Y591" s="14">
        <v>14.563980000000001</v>
      </c>
      <c r="Z591" s="14">
        <v>14.699669999999999</v>
      </c>
      <c r="AA591" s="14">
        <v>14.79377</v>
      </c>
      <c r="AB591" s="14">
        <v>13.43571</v>
      </c>
      <c r="AC591" s="14">
        <v>12.10669</v>
      </c>
      <c r="AD591" s="14">
        <v>10.529590000000001</v>
      </c>
      <c r="AE591" s="14">
        <v>-1.105672</v>
      </c>
      <c r="AF591" s="14">
        <v>-1.035064</v>
      </c>
      <c r="AG591" s="14">
        <v>-1.1339939999999999</v>
      </c>
      <c r="AH591" s="14">
        <v>-0.95856600000000003</v>
      </c>
      <c r="AI591" s="14">
        <v>-1.0582590000000001</v>
      </c>
      <c r="AJ591" s="14">
        <v>-0.84488249999999998</v>
      </c>
      <c r="AK591" s="14">
        <v>-0.79408590000000001</v>
      </c>
      <c r="AL591" s="14">
        <v>-0.92646810000000002</v>
      </c>
      <c r="AM591" s="14">
        <v>-1.15124</v>
      </c>
      <c r="AN591" s="14">
        <v>-1.2260120000000001</v>
      </c>
      <c r="AO591" s="14">
        <v>-0.97107359999999998</v>
      </c>
      <c r="AP591" s="14">
        <v>-0.75016649999999996</v>
      </c>
      <c r="AQ591" s="14">
        <v>0.70078070000000003</v>
      </c>
      <c r="AR591" s="14">
        <v>0.94530009999999998</v>
      </c>
      <c r="AS591" s="14">
        <v>1.013266</v>
      </c>
      <c r="AT591" s="14">
        <v>1.1064609999999999</v>
      </c>
      <c r="AU591" s="14">
        <v>0.89502979999999999</v>
      </c>
      <c r="AV591" s="14">
        <v>0.57478499999999999</v>
      </c>
      <c r="AW591" s="14">
        <v>0.29167969999999999</v>
      </c>
      <c r="AX591" s="14">
        <v>0.24998029999999999</v>
      </c>
      <c r="AY591" s="14">
        <v>0.83164439999999995</v>
      </c>
      <c r="AZ591" s="14">
        <v>-0.2081808</v>
      </c>
      <c r="BA591" s="14">
        <v>-0.201821</v>
      </c>
      <c r="BB591" s="14">
        <v>-0.22264600000000001</v>
      </c>
      <c r="BC591" s="14">
        <v>-0.76889450000000004</v>
      </c>
      <c r="BD591" s="14">
        <v>-0.72033950000000002</v>
      </c>
      <c r="BE591" s="14">
        <v>-0.83232600000000001</v>
      </c>
      <c r="BF591" s="14">
        <v>-0.66266590000000003</v>
      </c>
      <c r="BG591" s="14">
        <v>-0.78636989999999996</v>
      </c>
      <c r="BH591" s="14">
        <v>-0.58307549999999997</v>
      </c>
      <c r="BI591" s="14">
        <v>-0.51406909999999995</v>
      </c>
      <c r="BJ591" s="14">
        <v>-0.57762230000000003</v>
      </c>
      <c r="BK591" s="14">
        <v>-0.73381479999999999</v>
      </c>
      <c r="BL591" s="14">
        <v>-0.78974739999999999</v>
      </c>
      <c r="BM591" s="14">
        <v>-0.41257500000000003</v>
      </c>
      <c r="BN591" s="14">
        <v>-0.24775800000000001</v>
      </c>
      <c r="BO591" s="14">
        <v>1.1871769999999999</v>
      </c>
      <c r="BP591" s="14">
        <v>1.5373330000000001</v>
      </c>
      <c r="BQ591" s="14">
        <v>1.760176</v>
      </c>
      <c r="BR591" s="14">
        <v>1.8709020000000001</v>
      </c>
      <c r="BS591" s="14">
        <v>1.4252640000000001</v>
      </c>
      <c r="BT591" s="14">
        <v>1.078751</v>
      </c>
      <c r="BU591" s="14">
        <v>0.74644619999999995</v>
      </c>
      <c r="BV591" s="14">
        <v>0.65999750000000001</v>
      </c>
      <c r="BW591" s="14">
        <v>1.1773830000000001</v>
      </c>
      <c r="BX591" s="14">
        <v>0.17947540000000001</v>
      </c>
      <c r="BY591" s="14">
        <v>0.15530379999999999</v>
      </c>
      <c r="BZ591" s="14">
        <v>0.1193582</v>
      </c>
      <c r="CA591" s="14">
        <v>-0.53564310000000004</v>
      </c>
      <c r="CB591" s="14">
        <v>-0.50236239999999999</v>
      </c>
      <c r="CC591" s="14">
        <v>-0.62339169999999999</v>
      </c>
      <c r="CD591" s="14">
        <v>-0.45772639999999998</v>
      </c>
      <c r="CE591" s="14">
        <v>-0.59806009999999998</v>
      </c>
      <c r="CF591" s="14">
        <v>-0.40174860000000001</v>
      </c>
      <c r="CG591" s="14">
        <v>-0.32013049999999998</v>
      </c>
      <c r="CH591" s="14">
        <v>-0.3360128</v>
      </c>
      <c r="CI591" s="14">
        <v>-0.44470759999999998</v>
      </c>
      <c r="CJ591" s="14">
        <v>-0.48759209999999997</v>
      </c>
      <c r="CK591" s="14">
        <v>-2.5760600000000002E-2</v>
      </c>
      <c r="CL591" s="14">
        <v>0.10020859999999999</v>
      </c>
      <c r="CM591" s="14">
        <v>1.5240530000000001</v>
      </c>
      <c r="CN591" s="14">
        <v>1.9473739999999999</v>
      </c>
      <c r="CO591" s="14">
        <v>2.2774839999999998</v>
      </c>
      <c r="CP591" s="14">
        <v>2.4003510000000001</v>
      </c>
      <c r="CQ591" s="14">
        <v>1.792502</v>
      </c>
      <c r="CR591" s="14">
        <v>1.427797</v>
      </c>
      <c r="CS591" s="14">
        <v>1.0614159999999999</v>
      </c>
      <c r="CT591" s="14">
        <v>0.94397410000000004</v>
      </c>
      <c r="CU591" s="14">
        <v>1.416841</v>
      </c>
      <c r="CV591" s="14">
        <v>0.4479648</v>
      </c>
      <c r="CW591" s="14">
        <v>0.40264729999999999</v>
      </c>
      <c r="CX591" s="14">
        <v>0.35622920000000002</v>
      </c>
      <c r="CY591" s="14">
        <v>-0.30239179999999999</v>
      </c>
      <c r="CZ591" s="14">
        <v>-0.28438530000000001</v>
      </c>
      <c r="DA591" s="14">
        <v>-0.41445749999999998</v>
      </c>
      <c r="DB591" s="14">
        <v>-0.25278689999999998</v>
      </c>
      <c r="DC591" s="14">
        <v>-0.40975030000000001</v>
      </c>
      <c r="DD591" s="14">
        <v>-0.2204219</v>
      </c>
      <c r="DE591" s="14">
        <v>-0.12619179999999999</v>
      </c>
      <c r="DF591" s="14">
        <v>-9.4403299999999996E-2</v>
      </c>
      <c r="DG591" s="14">
        <v>-0.1556005</v>
      </c>
      <c r="DH591" s="14">
        <v>-0.18543689999999999</v>
      </c>
      <c r="DI591" s="14">
        <v>0.36105379999999998</v>
      </c>
      <c r="DJ591" s="14">
        <v>0.4481753</v>
      </c>
      <c r="DK591" s="14">
        <v>1.86093</v>
      </c>
      <c r="DL591" s="14">
        <v>2.3574139999999999</v>
      </c>
      <c r="DM591" s="14">
        <v>2.7947920000000002</v>
      </c>
      <c r="DN591" s="14">
        <v>2.9298009999999999</v>
      </c>
      <c r="DO591" s="14">
        <v>2.1597400000000002</v>
      </c>
      <c r="DP591" s="14">
        <v>1.776843</v>
      </c>
      <c r="DQ591" s="14">
        <v>1.3763860000000001</v>
      </c>
      <c r="DR591" s="14">
        <v>1.227951</v>
      </c>
      <c r="DS591" s="14">
        <v>1.656299</v>
      </c>
      <c r="DT591" s="14">
        <v>0.71645429999999999</v>
      </c>
      <c r="DU591" s="14">
        <v>0.64999090000000004</v>
      </c>
      <c r="DV591" s="14">
        <v>0.59310019999999997</v>
      </c>
      <c r="DW591" s="14">
        <v>3.4386199999999999E-2</v>
      </c>
      <c r="DX591" s="14">
        <v>3.0339000000000001E-2</v>
      </c>
      <c r="DY591" s="14">
        <v>-0.11278970000000001</v>
      </c>
      <c r="DZ591" s="14">
        <v>4.3113199999999997E-2</v>
      </c>
      <c r="EA591" s="14">
        <v>-0.13786090000000001</v>
      </c>
      <c r="EB591" s="14">
        <v>4.1385199999999997E-2</v>
      </c>
      <c r="EC591" s="14">
        <v>0.15382489999999999</v>
      </c>
      <c r="ED591" s="14">
        <v>0.25444250000000002</v>
      </c>
      <c r="EE591" s="14">
        <v>0.26182430000000001</v>
      </c>
      <c r="EF591" s="14">
        <v>0.25082729999999998</v>
      </c>
      <c r="EG591" s="14">
        <v>0.91955240000000005</v>
      </c>
      <c r="EH591" s="14">
        <v>0.95058379999999998</v>
      </c>
      <c r="EI591" s="14">
        <v>2.3473259999999998</v>
      </c>
      <c r="EJ591" s="14">
        <v>2.9494479999999998</v>
      </c>
      <c r="EK591" s="14">
        <v>3.5417019999999999</v>
      </c>
      <c r="EL591" s="14">
        <v>3.694242</v>
      </c>
      <c r="EM591" s="14">
        <v>2.6899739999999999</v>
      </c>
      <c r="EN591" s="14">
        <v>2.2808090000000001</v>
      </c>
      <c r="EO591" s="14">
        <v>1.831153</v>
      </c>
      <c r="EP591" s="14">
        <v>1.6379680000000001</v>
      </c>
      <c r="EQ591" s="14">
        <v>2.0020370000000001</v>
      </c>
      <c r="ER591" s="14">
        <v>1.1041099999999999</v>
      </c>
      <c r="ES591" s="14">
        <v>1.0071159999999999</v>
      </c>
      <c r="ET591" s="14">
        <v>0.93510439999999995</v>
      </c>
      <c r="EU591" s="14">
        <v>63.824910000000003</v>
      </c>
      <c r="EV591" s="14">
        <v>63.449599999999997</v>
      </c>
      <c r="EW591" s="14">
        <v>62.937570000000001</v>
      </c>
      <c r="EX591" s="14">
        <v>62.584420000000001</v>
      </c>
      <c r="EY591" s="14">
        <v>62.362360000000002</v>
      </c>
      <c r="EZ591" s="14">
        <v>61.936059999999998</v>
      </c>
      <c r="FA591" s="14">
        <v>61.438650000000003</v>
      </c>
      <c r="FB591" s="14">
        <v>61.457749999999997</v>
      </c>
      <c r="FC591" s="14">
        <v>63.251060000000003</v>
      </c>
      <c r="FD591" s="14">
        <v>66.838759999999994</v>
      </c>
      <c r="FE591" s="14">
        <v>69.684299999999993</v>
      </c>
      <c r="FF591" s="14">
        <v>71.980549999999994</v>
      </c>
      <c r="FG591" s="14">
        <v>73.444280000000006</v>
      </c>
      <c r="FH591" s="14">
        <v>73.623710000000003</v>
      </c>
      <c r="FI591" s="14">
        <v>73.78004</v>
      </c>
      <c r="FJ591" s="14">
        <v>73.454049999999995</v>
      </c>
      <c r="FK591" s="14">
        <v>72.670169999999999</v>
      </c>
      <c r="FL591" s="14">
        <v>71.273030000000006</v>
      </c>
      <c r="FM591" s="14">
        <v>69.321269999999998</v>
      </c>
      <c r="FN591" s="14">
        <v>67.669870000000003</v>
      </c>
      <c r="FO591" s="14">
        <v>66.677819999999997</v>
      </c>
      <c r="FP591" s="14">
        <v>66.023589999999999</v>
      </c>
      <c r="FQ591" s="14">
        <v>65.183899999999994</v>
      </c>
      <c r="FR591" s="14">
        <v>64.780659999999997</v>
      </c>
      <c r="FS591" s="14">
        <v>9.4989620000000006</v>
      </c>
      <c r="FT591" s="14">
        <v>0.39868320000000002</v>
      </c>
      <c r="FU591" s="14">
        <v>0.51974900000000002</v>
      </c>
      <c r="FW591" s="14"/>
    </row>
    <row r="592" spans="1:235" x14ac:dyDescent="0.6">
      <c r="A592" t="s">
        <v>226</v>
      </c>
      <c r="B592" t="s">
        <v>0</v>
      </c>
      <c r="C592" t="s">
        <v>260</v>
      </c>
      <c r="D592" s="53" t="s">
        <v>241</v>
      </c>
      <c r="E592" t="s">
        <v>221</v>
      </c>
      <c r="F592" s="14">
        <v>10548</v>
      </c>
      <c r="G592" s="14">
        <v>6.8843740000000002</v>
      </c>
      <c r="H592" s="14">
        <v>6.043628</v>
      </c>
      <c r="I592" s="14">
        <v>5.6539219999999997</v>
      </c>
      <c r="J592" s="14">
        <v>5.4003240000000003</v>
      </c>
      <c r="K592" s="14">
        <v>5.5864409999999998</v>
      </c>
      <c r="L592" s="14">
        <v>5.733714</v>
      </c>
      <c r="M592" s="14">
        <v>6.7917389999999997</v>
      </c>
      <c r="N592" s="14">
        <v>7.3558940000000002</v>
      </c>
      <c r="O592" s="14">
        <v>4.0622999999999996</v>
      </c>
      <c r="P592" s="14">
        <v>-0.65596259999999995</v>
      </c>
      <c r="Q592" s="14">
        <v>-6.0210140000000001</v>
      </c>
      <c r="R592" s="14">
        <v>-10.34952</v>
      </c>
      <c r="S592" s="14">
        <v>-12.337199999999999</v>
      </c>
      <c r="T592" s="14">
        <v>-11.287459999999999</v>
      </c>
      <c r="U592" s="14">
        <v>-8.0504379999999998</v>
      </c>
      <c r="V592" s="14">
        <v>-2.9530530000000002</v>
      </c>
      <c r="W592" s="14">
        <v>3.5532360000000001</v>
      </c>
      <c r="X592" s="14">
        <v>9.9321699999999993</v>
      </c>
      <c r="Y592" s="14">
        <v>11.39124</v>
      </c>
      <c r="Z592" s="14">
        <v>11.85117</v>
      </c>
      <c r="AA592" s="14">
        <v>11.288500000000001</v>
      </c>
      <c r="AB592" s="14">
        <v>11.266260000000001</v>
      </c>
      <c r="AC592" s="14">
        <v>10.11429</v>
      </c>
      <c r="AD592" s="14">
        <v>8.864986</v>
      </c>
      <c r="AE592" s="14">
        <v>-1.611783</v>
      </c>
      <c r="AF592" s="14">
        <v>-1.761749</v>
      </c>
      <c r="AG592" s="14">
        <v>-1.467454</v>
      </c>
      <c r="AH592" s="14">
        <v>-1.3444590000000001</v>
      </c>
      <c r="AI592" s="14">
        <v>-0.97242119999999999</v>
      </c>
      <c r="AJ592" s="14">
        <v>-0.8770675</v>
      </c>
      <c r="AK592" s="14">
        <v>-0.47353440000000002</v>
      </c>
      <c r="AL592" s="14">
        <v>0.26723649999999999</v>
      </c>
      <c r="AM592" s="14">
        <v>0.18003959999999999</v>
      </c>
      <c r="AN592" s="14">
        <v>-0.30546800000000002</v>
      </c>
      <c r="AO592" s="14">
        <v>-0.58727030000000002</v>
      </c>
      <c r="AP592" s="14">
        <v>-0.99504919999999997</v>
      </c>
      <c r="AQ592" s="14">
        <v>-1.0521370000000001</v>
      </c>
      <c r="AR592" s="14">
        <v>-0.96665639999999997</v>
      </c>
      <c r="AS592" s="14">
        <v>-0.58327879999999999</v>
      </c>
      <c r="AT592" s="14">
        <v>-0.89050859999999998</v>
      </c>
      <c r="AU592" s="14">
        <v>-0.290966</v>
      </c>
      <c r="AV592" s="14">
        <v>0.22281709999999999</v>
      </c>
      <c r="AW592" s="14">
        <v>-0.51142140000000003</v>
      </c>
      <c r="AX592" s="14">
        <v>8.5886400000000002E-2</v>
      </c>
      <c r="AY592" s="14">
        <v>-1.45904E-2</v>
      </c>
      <c r="AZ592" s="14">
        <v>0.20028660000000001</v>
      </c>
      <c r="BA592" s="14">
        <v>0.14591779999999999</v>
      </c>
      <c r="BB592" s="14">
        <v>0.18580140000000001</v>
      </c>
      <c r="BC592" s="14">
        <v>-1.24543</v>
      </c>
      <c r="BD592" s="14">
        <v>-1.416474</v>
      </c>
      <c r="BE592" s="14">
        <v>-1.203292</v>
      </c>
      <c r="BF592" s="14">
        <v>-1.093502</v>
      </c>
      <c r="BG592" s="14">
        <v>-0.73124929999999999</v>
      </c>
      <c r="BH592" s="14">
        <v>-0.65847069999999996</v>
      </c>
      <c r="BI592" s="14">
        <v>-0.26115660000000002</v>
      </c>
      <c r="BJ592" s="14">
        <v>0.4838848</v>
      </c>
      <c r="BK592" s="14">
        <v>0.47274709999999998</v>
      </c>
      <c r="BL592" s="14">
        <v>0.2428553</v>
      </c>
      <c r="BM592" s="14">
        <v>7.6449699999999995E-2</v>
      </c>
      <c r="BN592" s="14">
        <v>-0.29346109999999997</v>
      </c>
      <c r="BO592" s="14">
        <v>-0.58582199999999995</v>
      </c>
      <c r="BP592" s="14">
        <v>-0.53219430000000001</v>
      </c>
      <c r="BQ592" s="14">
        <v>-0.1746019</v>
      </c>
      <c r="BR592" s="14">
        <v>-0.4906779</v>
      </c>
      <c r="BS592" s="14">
        <v>0.14760010000000001</v>
      </c>
      <c r="BT592" s="14">
        <v>0.64652989999999999</v>
      </c>
      <c r="BU592" s="14">
        <v>-0.10347489999999999</v>
      </c>
      <c r="BV592" s="14">
        <v>0.45022869999999998</v>
      </c>
      <c r="BW592" s="14">
        <v>0.30112280000000002</v>
      </c>
      <c r="BX592" s="14">
        <v>0.57828409999999997</v>
      </c>
      <c r="BY592" s="14">
        <v>0.52339400000000003</v>
      </c>
      <c r="BZ592" s="14">
        <v>0.53293889999999999</v>
      </c>
      <c r="CA592" s="14">
        <v>-0.99169470000000004</v>
      </c>
      <c r="CB592" s="14">
        <v>-1.177338</v>
      </c>
      <c r="CC592" s="14">
        <v>-1.0203340000000001</v>
      </c>
      <c r="CD592" s="14">
        <v>-0.91968919999999998</v>
      </c>
      <c r="CE592" s="14">
        <v>-0.5642144</v>
      </c>
      <c r="CF592" s="14">
        <v>-0.50707120000000006</v>
      </c>
      <c r="CG592" s="14">
        <v>-0.11406429999999999</v>
      </c>
      <c r="CH592" s="14">
        <v>0.63393469999999996</v>
      </c>
      <c r="CI592" s="14">
        <v>0.67547539999999995</v>
      </c>
      <c r="CJ592" s="14">
        <v>0.62262229999999996</v>
      </c>
      <c r="CK592" s="14">
        <v>0.53614019999999996</v>
      </c>
      <c r="CL592" s="14">
        <v>0.19245670000000001</v>
      </c>
      <c r="CM592" s="14">
        <v>-0.26285370000000002</v>
      </c>
      <c r="CN592" s="14">
        <v>-0.2312872</v>
      </c>
      <c r="CO592" s="14">
        <v>0.1084464</v>
      </c>
      <c r="CP592" s="14">
        <v>-0.21375649999999999</v>
      </c>
      <c r="CQ592" s="14">
        <v>0.45134960000000002</v>
      </c>
      <c r="CR592" s="14">
        <v>0.93999200000000005</v>
      </c>
      <c r="CS592" s="14">
        <v>0.17906759999999999</v>
      </c>
      <c r="CT592" s="14">
        <v>0.70257119999999995</v>
      </c>
      <c r="CU592" s="14">
        <v>0.51978489999999999</v>
      </c>
      <c r="CV592" s="14">
        <v>0.8400841</v>
      </c>
      <c r="CW592" s="14">
        <v>0.784833</v>
      </c>
      <c r="CX592" s="14">
        <v>0.77336530000000003</v>
      </c>
      <c r="CY592" s="14">
        <v>-0.73795960000000005</v>
      </c>
      <c r="CZ592" s="14">
        <v>-0.93820139999999996</v>
      </c>
      <c r="DA592" s="14">
        <v>-0.83737589999999995</v>
      </c>
      <c r="DB592" s="14">
        <v>-0.74587669999999995</v>
      </c>
      <c r="DC592" s="14">
        <v>-0.39717950000000002</v>
      </c>
      <c r="DD592" s="14">
        <v>-0.35567169999999998</v>
      </c>
      <c r="DE592" s="14">
        <v>3.3027899999999999E-2</v>
      </c>
      <c r="DF592" s="14">
        <v>0.78398469999999998</v>
      </c>
      <c r="DG592" s="14">
        <v>0.87820370000000003</v>
      </c>
      <c r="DH592" s="14">
        <v>1.002389</v>
      </c>
      <c r="DI592" s="14">
        <v>0.99583069999999996</v>
      </c>
      <c r="DJ592" s="14">
        <v>0.67837460000000005</v>
      </c>
      <c r="DK592" s="14">
        <v>6.01147E-2</v>
      </c>
      <c r="DL592" s="14">
        <v>6.9620000000000001E-2</v>
      </c>
      <c r="DM592" s="14">
        <v>0.39149479999999998</v>
      </c>
      <c r="DN592" s="14">
        <v>6.3164999999999999E-2</v>
      </c>
      <c r="DO592" s="14">
        <v>0.75509919999999997</v>
      </c>
      <c r="DP592" s="14">
        <v>1.2334540000000001</v>
      </c>
      <c r="DQ592" s="14">
        <v>0.46161010000000002</v>
      </c>
      <c r="DR592" s="14">
        <v>0.95491360000000003</v>
      </c>
      <c r="DS592" s="14">
        <v>0.73844699999999996</v>
      </c>
      <c r="DT592" s="14">
        <v>1.1018840000000001</v>
      </c>
      <c r="DU592" s="14">
        <v>1.0462720000000001</v>
      </c>
      <c r="DV592" s="14">
        <v>1.013792</v>
      </c>
      <c r="DW592" s="14">
        <v>-0.3716063</v>
      </c>
      <c r="DX592" s="14">
        <v>-0.59292650000000002</v>
      </c>
      <c r="DY592" s="14">
        <v>-0.57321350000000004</v>
      </c>
      <c r="DZ592" s="14">
        <v>-0.4949191</v>
      </c>
      <c r="EA592" s="14">
        <v>-0.15600749999999999</v>
      </c>
      <c r="EB592" s="14">
        <v>-0.1370749</v>
      </c>
      <c r="EC592" s="14">
        <v>0.2454057</v>
      </c>
      <c r="ED592" s="14">
        <v>1.0006330000000001</v>
      </c>
      <c r="EE592" s="14">
        <v>1.170911</v>
      </c>
      <c r="EF592" s="14">
        <v>1.550713</v>
      </c>
      <c r="EG592" s="14">
        <v>1.659551</v>
      </c>
      <c r="EH592" s="14">
        <v>1.3799630000000001</v>
      </c>
      <c r="EI592" s="14">
        <v>0.5264297</v>
      </c>
      <c r="EJ592" s="14">
        <v>0.50408209999999998</v>
      </c>
      <c r="EK592" s="14">
        <v>0.80017159999999998</v>
      </c>
      <c r="EL592" s="14">
        <v>0.46299560000000001</v>
      </c>
      <c r="EM592" s="14">
        <v>1.193665</v>
      </c>
      <c r="EN592" s="14">
        <v>1.6571670000000001</v>
      </c>
      <c r="EO592" s="14">
        <v>0.86955669999999996</v>
      </c>
      <c r="EP592" s="14">
        <v>1.319256</v>
      </c>
      <c r="EQ592" s="14">
        <v>1.05416</v>
      </c>
      <c r="ER592" s="14">
        <v>1.4798819999999999</v>
      </c>
      <c r="ES592" s="14">
        <v>1.423748</v>
      </c>
      <c r="ET592" s="14">
        <v>1.3609290000000001</v>
      </c>
      <c r="EU592" s="14">
        <v>62.38279</v>
      </c>
      <c r="EV592" s="14">
        <v>61.87153</v>
      </c>
      <c r="EW592" s="14">
        <v>61.272649999999999</v>
      </c>
      <c r="EX592" s="14">
        <v>60.861109999999996</v>
      </c>
      <c r="EY592" s="14">
        <v>60.61815</v>
      </c>
      <c r="EZ592" s="14">
        <v>60.235050000000001</v>
      </c>
      <c r="FA592" s="14">
        <v>59.721980000000002</v>
      </c>
      <c r="FB592" s="14">
        <v>59.619579999999999</v>
      </c>
      <c r="FC592" s="14">
        <v>61.821730000000002</v>
      </c>
      <c r="FD592" s="14">
        <v>65.710989999999995</v>
      </c>
      <c r="FE592" s="14">
        <v>69.373080000000002</v>
      </c>
      <c r="FF592" s="14">
        <v>72.549980000000005</v>
      </c>
      <c r="FG592" s="14">
        <v>74.881129999999999</v>
      </c>
      <c r="FH592" s="14">
        <v>75.692430000000002</v>
      </c>
      <c r="FI592" s="14">
        <v>75.910830000000004</v>
      </c>
      <c r="FJ592" s="14">
        <v>75.39152</v>
      </c>
      <c r="FK592" s="14">
        <v>74.308459999999997</v>
      </c>
      <c r="FL592" s="14">
        <v>72.452280000000002</v>
      </c>
      <c r="FM592" s="14">
        <v>69.728440000000006</v>
      </c>
      <c r="FN592" s="14">
        <v>67.144229999999993</v>
      </c>
      <c r="FO592" s="14">
        <v>65.81617</v>
      </c>
      <c r="FP592" s="14">
        <v>64.91619</v>
      </c>
      <c r="FQ592" s="14">
        <v>63.86327</v>
      </c>
      <c r="FR592" s="14">
        <v>63.33972</v>
      </c>
      <c r="FS592" s="14">
        <v>6.7380459999999998</v>
      </c>
      <c r="FT592" s="14">
        <v>0.40784300000000001</v>
      </c>
      <c r="FU592" s="14">
        <v>0.45023950000000001</v>
      </c>
      <c r="FW592" s="14"/>
    </row>
    <row r="593" spans="1:235" x14ac:dyDescent="0.6">
      <c r="A593" t="s">
        <v>226</v>
      </c>
      <c r="B593" t="s">
        <v>0</v>
      </c>
      <c r="C593" t="s">
        <v>260</v>
      </c>
      <c r="D593" s="53" t="s">
        <v>253</v>
      </c>
      <c r="E593" t="s">
        <v>219</v>
      </c>
      <c r="F593" s="14">
        <v>26390</v>
      </c>
      <c r="G593" s="14">
        <v>18.69426</v>
      </c>
      <c r="H593" s="14">
        <v>16.57151</v>
      </c>
      <c r="I593" s="14">
        <v>14.717000000000001</v>
      </c>
      <c r="J593" s="14">
        <v>13.824120000000001</v>
      </c>
      <c r="K593" s="14">
        <v>14.13195</v>
      </c>
      <c r="L593" s="14">
        <v>13.58394</v>
      </c>
      <c r="M593" s="14">
        <v>15.252689999999999</v>
      </c>
      <c r="N593" s="14">
        <v>14.915279999999999</v>
      </c>
      <c r="O593" s="14">
        <v>5.8326399999999996</v>
      </c>
      <c r="P593" s="14">
        <v>-4.0078050000000003</v>
      </c>
      <c r="Q593" s="14">
        <v>-11.482419999999999</v>
      </c>
      <c r="R593" s="14">
        <v>-15.899150000000001</v>
      </c>
      <c r="S593" s="14">
        <v>-13.88237</v>
      </c>
      <c r="T593" s="14">
        <v>-9.8345839999999995</v>
      </c>
      <c r="U593" s="14">
        <v>-1.137284</v>
      </c>
      <c r="V593" s="14">
        <v>11.00038</v>
      </c>
      <c r="W593" s="14">
        <v>25.74662</v>
      </c>
      <c r="X593" s="14">
        <v>36.477130000000002</v>
      </c>
      <c r="Y593" s="14">
        <v>40.068109999999997</v>
      </c>
      <c r="Z593" s="14">
        <v>39.397759999999998</v>
      </c>
      <c r="AA593" s="14">
        <v>36.636539999999997</v>
      </c>
      <c r="AB593" s="14">
        <v>33.714359999999999</v>
      </c>
      <c r="AC593" s="14">
        <v>28.182369999999999</v>
      </c>
      <c r="AD593" s="14">
        <v>23.454080000000001</v>
      </c>
      <c r="AE593" s="14">
        <v>-1.206528</v>
      </c>
      <c r="AF593" s="14">
        <v>-1.531315</v>
      </c>
      <c r="AG593" s="14">
        <v>-1.7459499999999999</v>
      </c>
      <c r="AH593" s="14">
        <v>-1.5498639999999999</v>
      </c>
      <c r="AI593" s="14">
        <v>-0.66866179999999997</v>
      </c>
      <c r="AJ593" s="14">
        <v>-1.1038300000000001</v>
      </c>
      <c r="AK593" s="14">
        <v>-0.73940589999999995</v>
      </c>
      <c r="AL593" s="14">
        <v>-0.1544297</v>
      </c>
      <c r="AM593" s="14">
        <v>-0.63570090000000001</v>
      </c>
      <c r="AN593" s="14">
        <v>-0.47789219999999999</v>
      </c>
      <c r="AO593" s="14">
        <v>0.32571529999999999</v>
      </c>
      <c r="AP593" s="14">
        <v>-0.37220350000000002</v>
      </c>
      <c r="AQ593" s="14">
        <v>1.06135</v>
      </c>
      <c r="AR593" s="14">
        <v>0.14211499999999999</v>
      </c>
      <c r="AS593" s="14">
        <v>0.2137974</v>
      </c>
      <c r="AT593" s="14">
        <v>0.47121770000000002</v>
      </c>
      <c r="AU593" s="14">
        <v>3.0687929999999999</v>
      </c>
      <c r="AV593" s="14">
        <v>2.7888410000000001</v>
      </c>
      <c r="AW593" s="14">
        <v>3.030265</v>
      </c>
      <c r="AX593" s="14">
        <v>3.7140119999999999</v>
      </c>
      <c r="AY593" s="14">
        <v>3.2368000000000001</v>
      </c>
      <c r="AZ593" s="14">
        <v>2.1027480000000001</v>
      </c>
      <c r="BA593" s="14">
        <v>0.69055929999999999</v>
      </c>
      <c r="BB593" s="14">
        <v>0.22825019999999999</v>
      </c>
      <c r="BC593" s="14">
        <v>-0.7011387</v>
      </c>
      <c r="BD593" s="14">
        <v>-1.0513570000000001</v>
      </c>
      <c r="BE593" s="14">
        <v>-1.3225739999999999</v>
      </c>
      <c r="BF593" s="14">
        <v>-1.1379680000000001</v>
      </c>
      <c r="BG593" s="14">
        <v>-0.22263140000000001</v>
      </c>
      <c r="BH593" s="14">
        <v>-0.74046860000000003</v>
      </c>
      <c r="BI593" s="14">
        <v>-0.37045869999999997</v>
      </c>
      <c r="BJ593" s="14">
        <v>0.24427879999999999</v>
      </c>
      <c r="BK593" s="14">
        <v>-0.18281269999999999</v>
      </c>
      <c r="BL593" s="14">
        <v>2.5801399999999999E-2</v>
      </c>
      <c r="BM593" s="14">
        <v>0.88399709999999998</v>
      </c>
      <c r="BN593" s="14">
        <v>0.30584670000000003</v>
      </c>
      <c r="BO593" s="14">
        <v>1.812438</v>
      </c>
      <c r="BP593" s="14">
        <v>1.0226010000000001</v>
      </c>
      <c r="BQ593" s="14">
        <v>1.1364510000000001</v>
      </c>
      <c r="BR593" s="14">
        <v>1.3845609999999999</v>
      </c>
      <c r="BS593" s="14">
        <v>4.0148619999999999</v>
      </c>
      <c r="BT593" s="14">
        <v>3.7144460000000001</v>
      </c>
      <c r="BU593" s="14">
        <v>3.8160720000000001</v>
      </c>
      <c r="BV593" s="14">
        <v>4.3606210000000001</v>
      </c>
      <c r="BW593" s="14">
        <v>3.8224490000000002</v>
      </c>
      <c r="BX593" s="14">
        <v>2.707017</v>
      </c>
      <c r="BY593" s="14">
        <v>1.2747379999999999</v>
      </c>
      <c r="BZ593" s="14">
        <v>0.75928260000000003</v>
      </c>
      <c r="CA593" s="14">
        <v>-0.35110780000000003</v>
      </c>
      <c r="CB593" s="14">
        <v>-0.71894029999999998</v>
      </c>
      <c r="CC593" s="14">
        <v>-1.029344</v>
      </c>
      <c r="CD593" s="14">
        <v>-0.85268920000000004</v>
      </c>
      <c r="CE593" s="14">
        <v>8.6287900000000001E-2</v>
      </c>
      <c r="CF593" s="14">
        <v>-0.48880600000000002</v>
      </c>
      <c r="CG593" s="14">
        <v>-0.1149269</v>
      </c>
      <c r="CH593" s="14">
        <v>0.52042299999999997</v>
      </c>
      <c r="CI593" s="14">
        <v>0.13085640000000001</v>
      </c>
      <c r="CJ593" s="14">
        <v>0.37465799999999999</v>
      </c>
      <c r="CK593" s="14">
        <v>1.270661</v>
      </c>
      <c r="CL593" s="14">
        <v>0.77546219999999999</v>
      </c>
      <c r="CM593" s="14">
        <v>2.3326389999999999</v>
      </c>
      <c r="CN593" s="14">
        <v>1.6324240000000001</v>
      </c>
      <c r="CO593" s="14">
        <v>1.7754779999999999</v>
      </c>
      <c r="CP593" s="14">
        <v>2.0171389999999998</v>
      </c>
      <c r="CQ593" s="14">
        <v>4.6701059999999996</v>
      </c>
      <c r="CR593" s="14">
        <v>4.3555169999999999</v>
      </c>
      <c r="CS593" s="14">
        <v>4.3603189999999996</v>
      </c>
      <c r="CT593" s="14">
        <v>4.8084610000000003</v>
      </c>
      <c r="CU593" s="14">
        <v>4.2280680000000004</v>
      </c>
      <c r="CV593" s="14">
        <v>3.1255310000000001</v>
      </c>
      <c r="CW593" s="14">
        <v>1.679338</v>
      </c>
      <c r="CX593" s="14">
        <v>1.1270739999999999</v>
      </c>
      <c r="CY593" s="14">
        <v>-1.077E-3</v>
      </c>
      <c r="CZ593" s="14">
        <v>-0.38652320000000001</v>
      </c>
      <c r="DA593" s="14">
        <v>-0.73611510000000002</v>
      </c>
      <c r="DB593" s="14">
        <v>-0.56741090000000005</v>
      </c>
      <c r="DC593" s="14">
        <v>0.39520719999999998</v>
      </c>
      <c r="DD593" s="14">
        <v>-0.2371433</v>
      </c>
      <c r="DE593" s="14">
        <v>0.1406048</v>
      </c>
      <c r="DF593" s="14">
        <v>0.79656729999999998</v>
      </c>
      <c r="DG593" s="14">
        <v>0.44452540000000001</v>
      </c>
      <c r="DH593" s="14">
        <v>0.72351469999999996</v>
      </c>
      <c r="DI593" s="14">
        <v>1.6573260000000001</v>
      </c>
      <c r="DJ593" s="14">
        <v>1.2450779999999999</v>
      </c>
      <c r="DK593" s="14">
        <v>2.85284</v>
      </c>
      <c r="DL593" s="14">
        <v>2.2422460000000002</v>
      </c>
      <c r="DM593" s="14">
        <v>2.4145050000000001</v>
      </c>
      <c r="DN593" s="14">
        <v>2.649718</v>
      </c>
      <c r="DO593" s="14">
        <v>5.3253510000000004</v>
      </c>
      <c r="DP593" s="14">
        <v>4.996588</v>
      </c>
      <c r="DQ593" s="14">
        <v>4.9045649999999998</v>
      </c>
      <c r="DR593" s="14">
        <v>5.2563000000000004</v>
      </c>
      <c r="DS593" s="14">
        <v>4.6336870000000001</v>
      </c>
      <c r="DT593" s="14">
        <v>3.5440459999999998</v>
      </c>
      <c r="DU593" s="14">
        <v>2.0839379999999998</v>
      </c>
      <c r="DV593" s="14">
        <v>1.494866</v>
      </c>
      <c r="DW593" s="14">
        <v>0.50431199999999998</v>
      </c>
      <c r="DX593" s="14">
        <v>9.3434299999999998E-2</v>
      </c>
      <c r="DY593" s="14">
        <v>-0.31273849999999997</v>
      </c>
      <c r="DZ593" s="14">
        <v>-0.15551419999999999</v>
      </c>
      <c r="EA593" s="14">
        <v>0.84123769999999998</v>
      </c>
      <c r="EB593" s="14">
        <v>0.12621760000000001</v>
      </c>
      <c r="EC593" s="14">
        <v>0.50955209999999995</v>
      </c>
      <c r="ED593" s="14">
        <v>1.195276</v>
      </c>
      <c r="EE593" s="14">
        <v>0.89741360000000003</v>
      </c>
      <c r="EF593" s="14">
        <v>1.2272080000000001</v>
      </c>
      <c r="EG593" s="14">
        <v>2.215608</v>
      </c>
      <c r="EH593" s="14">
        <v>1.9231279999999999</v>
      </c>
      <c r="EI593" s="14">
        <v>3.6039270000000001</v>
      </c>
      <c r="EJ593" s="14">
        <v>3.1227330000000002</v>
      </c>
      <c r="EK593" s="14">
        <v>3.3371590000000002</v>
      </c>
      <c r="EL593" s="14">
        <v>3.5630609999999998</v>
      </c>
      <c r="EM593" s="14">
        <v>6.27142</v>
      </c>
      <c r="EN593" s="14">
        <v>5.922193</v>
      </c>
      <c r="EO593" s="14">
        <v>5.690372</v>
      </c>
      <c r="EP593" s="14">
        <v>5.9029100000000003</v>
      </c>
      <c r="EQ593" s="14">
        <v>5.2193370000000003</v>
      </c>
      <c r="ER593" s="14">
        <v>4.1483150000000002</v>
      </c>
      <c r="ES593" s="14">
        <v>2.6681170000000001</v>
      </c>
      <c r="ET593" s="14">
        <v>2.0258980000000002</v>
      </c>
      <c r="EU593" s="14">
        <v>66.948250000000002</v>
      </c>
      <c r="EV593" s="14">
        <v>66.380110000000002</v>
      </c>
      <c r="EW593" s="14">
        <v>66.355630000000005</v>
      </c>
      <c r="EX593" s="14">
        <v>64.837260000000001</v>
      </c>
      <c r="EY593" s="14">
        <v>64.223380000000006</v>
      </c>
      <c r="EZ593" s="14">
        <v>63.814579999999999</v>
      </c>
      <c r="FA593" s="14">
        <v>63.278709999999997</v>
      </c>
      <c r="FB593" s="14">
        <v>63.82152</v>
      </c>
      <c r="FC593" s="14">
        <v>69.918300000000002</v>
      </c>
      <c r="FD593" s="14">
        <v>78.7517</v>
      </c>
      <c r="FE593" s="14">
        <v>85.019159999999999</v>
      </c>
      <c r="FF593" s="14">
        <v>90.261359999999996</v>
      </c>
      <c r="FG593" s="14">
        <v>91.741590000000002</v>
      </c>
      <c r="FH593" s="14">
        <v>92.856539999999995</v>
      </c>
      <c r="FI593" s="14">
        <v>93.572310000000002</v>
      </c>
      <c r="FJ593" s="14">
        <v>92.125389999999996</v>
      </c>
      <c r="FK593" s="14">
        <v>90.054429999999996</v>
      </c>
      <c r="FL593" s="14">
        <v>86.971729999999994</v>
      </c>
      <c r="FM593" s="14">
        <v>82.652519999999996</v>
      </c>
      <c r="FN593" s="14">
        <v>79.678780000000003</v>
      </c>
      <c r="FO593" s="14">
        <v>76.90325</v>
      </c>
      <c r="FP593" s="14">
        <v>73.474239999999995</v>
      </c>
      <c r="FQ593" s="14">
        <v>71.298630000000003</v>
      </c>
      <c r="FR593" s="14">
        <v>70.028099999999995</v>
      </c>
      <c r="FS593" s="14">
        <v>13.535500000000001</v>
      </c>
      <c r="FT593" s="14">
        <v>0.61196550000000005</v>
      </c>
      <c r="FU593" s="14">
        <v>0.89059140000000003</v>
      </c>
      <c r="FW593" s="14"/>
    </row>
    <row r="594" spans="1:235" x14ac:dyDescent="0.6">
      <c r="A594" t="s">
        <v>226</v>
      </c>
      <c r="B594" t="s">
        <v>0</v>
      </c>
      <c r="C594" t="s">
        <v>260</v>
      </c>
      <c r="D594" s="53" t="s">
        <v>253</v>
      </c>
      <c r="E594" t="s">
        <v>220</v>
      </c>
      <c r="F594" s="14">
        <v>15842</v>
      </c>
      <c r="G594" s="14">
        <v>11.354620000000001</v>
      </c>
      <c r="H594" s="14">
        <v>10.08536</v>
      </c>
      <c r="I594" s="14">
        <v>9.1875309999999999</v>
      </c>
      <c r="J594" s="14">
        <v>8.9539690000000007</v>
      </c>
      <c r="K594" s="14">
        <v>8.0943179999999995</v>
      </c>
      <c r="L594" s="14">
        <v>8.2315039999999993</v>
      </c>
      <c r="M594" s="14">
        <v>8.928058</v>
      </c>
      <c r="N594" s="14">
        <v>8.8121159999999996</v>
      </c>
      <c r="O594" s="14">
        <v>4.7672499999999998</v>
      </c>
      <c r="P594" s="14">
        <v>-0.18285499999999999</v>
      </c>
      <c r="Q594" s="14">
        <v>-3.6567799999999999</v>
      </c>
      <c r="R594" s="14">
        <v>-5.6315679999999997</v>
      </c>
      <c r="S594" s="14">
        <v>-4.4657869999999997</v>
      </c>
      <c r="T594" s="14">
        <v>-2.3693849999999999</v>
      </c>
      <c r="U594" s="14">
        <v>1.4189970000000001</v>
      </c>
      <c r="V594" s="14">
        <v>7.0757079999999997</v>
      </c>
      <c r="W594" s="14">
        <v>13.667630000000001</v>
      </c>
      <c r="X594" s="14">
        <v>19.013580000000001</v>
      </c>
      <c r="Y594" s="14">
        <v>20.757580000000001</v>
      </c>
      <c r="Z594" s="14">
        <v>20.490030000000001</v>
      </c>
      <c r="AA594" s="14">
        <v>19.525169999999999</v>
      </c>
      <c r="AB594" s="14">
        <v>18.848140000000001</v>
      </c>
      <c r="AC594" s="14">
        <v>15.6624</v>
      </c>
      <c r="AD594" s="14">
        <v>13.21603</v>
      </c>
      <c r="AE594" s="14">
        <v>0.1210175</v>
      </c>
      <c r="AF594" s="14">
        <v>-0.15992339999999999</v>
      </c>
      <c r="AG594" s="14">
        <v>-0.16722400000000001</v>
      </c>
      <c r="AH594" s="14">
        <v>0.23542360000000001</v>
      </c>
      <c r="AI594" s="14">
        <v>-0.19161259999999999</v>
      </c>
      <c r="AJ594" s="14">
        <v>-1.20658E-2</v>
      </c>
      <c r="AK594" s="14">
        <v>-3.51927E-2</v>
      </c>
      <c r="AL594" s="14">
        <v>-6.9101999999999997E-2</v>
      </c>
      <c r="AM594" s="14">
        <v>-0.38131660000000001</v>
      </c>
      <c r="AN594" s="14">
        <v>-0.85694179999999998</v>
      </c>
      <c r="AO594" s="14">
        <v>-0.49664779999999997</v>
      </c>
      <c r="AP594" s="14">
        <v>-0.89454849999999997</v>
      </c>
      <c r="AQ594" s="14">
        <v>-0.17125589999999999</v>
      </c>
      <c r="AR594" s="14">
        <v>-0.42141230000000002</v>
      </c>
      <c r="AS594" s="14">
        <v>-0.82033080000000003</v>
      </c>
      <c r="AT594" s="14">
        <v>-0.448573</v>
      </c>
      <c r="AU594" s="14">
        <v>0.8354338</v>
      </c>
      <c r="AV594" s="14">
        <v>1.0166059999999999</v>
      </c>
      <c r="AW594" s="14">
        <v>0.83987999999999996</v>
      </c>
      <c r="AX594" s="14">
        <v>1.0091270000000001</v>
      </c>
      <c r="AY594" s="14">
        <v>1.0369889999999999</v>
      </c>
      <c r="AZ594" s="14">
        <v>1.2845009999999999</v>
      </c>
      <c r="BA594" s="14">
        <v>0.31733889999999998</v>
      </c>
      <c r="BB594" s="14">
        <v>9.5931299999999997E-2</v>
      </c>
      <c r="BC594" s="14">
        <v>0.53403230000000002</v>
      </c>
      <c r="BD594" s="14">
        <v>0.2119017</v>
      </c>
      <c r="BE594" s="14">
        <v>0.16422719999999999</v>
      </c>
      <c r="BF594" s="14">
        <v>0.56949830000000001</v>
      </c>
      <c r="BG594" s="14">
        <v>0.1187843</v>
      </c>
      <c r="BH594" s="14">
        <v>0.29721829999999999</v>
      </c>
      <c r="BI594" s="14">
        <v>0.28906860000000001</v>
      </c>
      <c r="BJ594" s="14">
        <v>0.31932490000000002</v>
      </c>
      <c r="BK594" s="14">
        <v>9.9483500000000002E-2</v>
      </c>
      <c r="BL594" s="14">
        <v>-0.34854879999999999</v>
      </c>
      <c r="BM594" s="14">
        <v>1.7415400000000001E-2</v>
      </c>
      <c r="BN594" s="14">
        <v>-0.28580090000000002</v>
      </c>
      <c r="BO594" s="14">
        <v>0.52817639999999999</v>
      </c>
      <c r="BP594" s="14">
        <v>0.34698059999999997</v>
      </c>
      <c r="BQ594" s="14">
        <v>5.2810299999999998E-2</v>
      </c>
      <c r="BR594" s="14">
        <v>0.42059829999999998</v>
      </c>
      <c r="BS594" s="14">
        <v>1.6644589999999999</v>
      </c>
      <c r="BT594" s="14">
        <v>1.826783</v>
      </c>
      <c r="BU594" s="14">
        <v>1.530656</v>
      </c>
      <c r="BV594" s="14">
        <v>1.61022</v>
      </c>
      <c r="BW594" s="14">
        <v>1.624212</v>
      </c>
      <c r="BX594" s="14">
        <v>1.8163119999999999</v>
      </c>
      <c r="BY594" s="14">
        <v>0.76270979999999999</v>
      </c>
      <c r="BZ594" s="14">
        <v>0.53705389999999997</v>
      </c>
      <c r="CA594" s="14">
        <v>0.82008499999999995</v>
      </c>
      <c r="CB594" s="14">
        <v>0.46942669999999997</v>
      </c>
      <c r="CC594" s="14">
        <v>0.39378920000000001</v>
      </c>
      <c r="CD594" s="14">
        <v>0.80087750000000002</v>
      </c>
      <c r="CE594" s="14">
        <v>0.33376420000000001</v>
      </c>
      <c r="CF594" s="14">
        <v>0.51142750000000003</v>
      </c>
      <c r="CG594" s="14">
        <v>0.51365110000000003</v>
      </c>
      <c r="CH594" s="14">
        <v>0.58834819999999999</v>
      </c>
      <c r="CI594" s="14">
        <v>0.43248419999999999</v>
      </c>
      <c r="CJ594" s="14">
        <v>3.5626E-3</v>
      </c>
      <c r="CK594" s="14">
        <v>0.37345400000000001</v>
      </c>
      <c r="CL594" s="14">
        <v>0.13581570000000001</v>
      </c>
      <c r="CM594" s="14">
        <v>1.0126010000000001</v>
      </c>
      <c r="CN594" s="14">
        <v>0.87916709999999998</v>
      </c>
      <c r="CO594" s="14">
        <v>0.65754509999999999</v>
      </c>
      <c r="CP594" s="14">
        <v>1.0225839999999999</v>
      </c>
      <c r="CQ594" s="14">
        <v>2.238639</v>
      </c>
      <c r="CR594" s="14">
        <v>2.3879090000000001</v>
      </c>
      <c r="CS594" s="14">
        <v>2.0090859999999999</v>
      </c>
      <c r="CT594" s="14">
        <v>2.026535</v>
      </c>
      <c r="CU594" s="14">
        <v>2.0309210000000002</v>
      </c>
      <c r="CV594" s="14">
        <v>2.1846420000000002</v>
      </c>
      <c r="CW594" s="14">
        <v>1.071172</v>
      </c>
      <c r="CX594" s="14">
        <v>0.84257420000000005</v>
      </c>
      <c r="CY594" s="14">
        <v>1.1061380000000001</v>
      </c>
      <c r="CZ594" s="14">
        <v>0.72695160000000003</v>
      </c>
      <c r="DA594" s="14">
        <v>0.62335130000000005</v>
      </c>
      <c r="DB594" s="14">
        <v>1.032257</v>
      </c>
      <c r="DC594" s="14">
        <v>0.54874409999999996</v>
      </c>
      <c r="DD594" s="14">
        <v>0.72563670000000002</v>
      </c>
      <c r="DE594" s="14">
        <v>0.73823349999999999</v>
      </c>
      <c r="DF594" s="14">
        <v>0.85737160000000001</v>
      </c>
      <c r="DG594" s="14">
        <v>0.76548490000000002</v>
      </c>
      <c r="DH594" s="14">
        <v>0.35567409999999999</v>
      </c>
      <c r="DI594" s="14">
        <v>0.72949269999999999</v>
      </c>
      <c r="DJ594" s="14">
        <v>0.55743240000000005</v>
      </c>
      <c r="DK594" s="14">
        <v>1.497026</v>
      </c>
      <c r="DL594" s="14">
        <v>1.411354</v>
      </c>
      <c r="DM594" s="14">
        <v>1.2622800000000001</v>
      </c>
      <c r="DN594" s="14">
        <v>1.6245689999999999</v>
      </c>
      <c r="DO594" s="14">
        <v>2.8128190000000002</v>
      </c>
      <c r="DP594" s="14">
        <v>2.9490349999999999</v>
      </c>
      <c r="DQ594" s="14">
        <v>2.4875150000000001</v>
      </c>
      <c r="DR594" s="14">
        <v>2.44285</v>
      </c>
      <c r="DS594" s="14">
        <v>2.4376289999999998</v>
      </c>
      <c r="DT594" s="14">
        <v>2.5529730000000002</v>
      </c>
      <c r="DU594" s="14">
        <v>1.3796349999999999</v>
      </c>
      <c r="DV594" s="14">
        <v>1.1480939999999999</v>
      </c>
      <c r="DW594" s="14">
        <v>1.519153</v>
      </c>
      <c r="DX594" s="14">
        <v>1.0987769999999999</v>
      </c>
      <c r="DY594" s="14">
        <v>0.95480240000000005</v>
      </c>
      <c r="DZ594" s="14">
        <v>1.366331</v>
      </c>
      <c r="EA594" s="14">
        <v>0.85914089999999999</v>
      </c>
      <c r="EB594" s="14">
        <v>1.034921</v>
      </c>
      <c r="EC594" s="14">
        <v>1.062495</v>
      </c>
      <c r="ED594" s="14">
        <v>1.245798</v>
      </c>
      <c r="EE594" s="14">
        <v>1.2462850000000001</v>
      </c>
      <c r="EF594" s="14">
        <v>0.86406709999999998</v>
      </c>
      <c r="EG594" s="14">
        <v>1.2435560000000001</v>
      </c>
      <c r="EH594" s="14">
        <v>1.16618</v>
      </c>
      <c r="EI594" s="14">
        <v>2.1964579999999998</v>
      </c>
      <c r="EJ594" s="14">
        <v>2.1797469999999999</v>
      </c>
      <c r="EK594" s="14">
        <v>2.135421</v>
      </c>
      <c r="EL594" s="14">
        <v>2.493741</v>
      </c>
      <c r="EM594" s="14">
        <v>3.641845</v>
      </c>
      <c r="EN594" s="14">
        <v>3.7592120000000002</v>
      </c>
      <c r="EO594" s="14">
        <v>3.1782919999999999</v>
      </c>
      <c r="EP594" s="14">
        <v>3.0439419999999999</v>
      </c>
      <c r="EQ594" s="14">
        <v>3.0248520000000001</v>
      </c>
      <c r="ER594" s="14">
        <v>3.084784</v>
      </c>
      <c r="ES594" s="14">
        <v>1.8250059999999999</v>
      </c>
      <c r="ET594" s="14">
        <v>1.5892170000000001</v>
      </c>
      <c r="EU594" s="14">
        <v>67.470870000000005</v>
      </c>
      <c r="EV594" s="14">
        <v>66.762879999999996</v>
      </c>
      <c r="EW594" s="14">
        <v>66.758080000000007</v>
      </c>
      <c r="EX594" s="14">
        <v>65.567239999999998</v>
      </c>
      <c r="EY594" s="14">
        <v>64.555549999999997</v>
      </c>
      <c r="EZ594" s="14">
        <v>64.151709999999994</v>
      </c>
      <c r="FA594" s="14">
        <v>63.641440000000003</v>
      </c>
      <c r="FB594" s="14">
        <v>63.959400000000002</v>
      </c>
      <c r="FC594" s="14">
        <v>69.905090000000001</v>
      </c>
      <c r="FD594" s="14">
        <v>79.291399999999996</v>
      </c>
      <c r="FE594" s="14">
        <v>86.049660000000003</v>
      </c>
      <c r="FF594" s="14">
        <v>90.773449999999997</v>
      </c>
      <c r="FG594" s="14">
        <v>92.078400000000002</v>
      </c>
      <c r="FH594" s="14">
        <v>92.944019999999995</v>
      </c>
      <c r="FI594" s="14">
        <v>93.55059</v>
      </c>
      <c r="FJ594" s="14">
        <v>91.600250000000003</v>
      </c>
      <c r="FK594" s="14">
        <v>89.581580000000002</v>
      </c>
      <c r="FL594" s="14">
        <v>86.384649999999993</v>
      </c>
      <c r="FM594" s="14">
        <v>82.363690000000005</v>
      </c>
      <c r="FN594" s="14">
        <v>79.663910000000001</v>
      </c>
      <c r="FO594" s="14">
        <v>76.821389999999994</v>
      </c>
      <c r="FP594" s="14">
        <v>74.160820000000001</v>
      </c>
      <c r="FQ594" s="14">
        <v>71.770409999999998</v>
      </c>
      <c r="FR594" s="14">
        <v>70.401150000000001</v>
      </c>
      <c r="FS594" s="14">
        <v>12.5634</v>
      </c>
      <c r="FT594" s="14">
        <v>0.54326160000000001</v>
      </c>
      <c r="FU594" s="14">
        <v>0.82320210000000005</v>
      </c>
      <c r="FW594" s="14"/>
      <c r="HY594" s="52"/>
      <c r="IA594" s="52"/>
    </row>
    <row r="595" spans="1:235" x14ac:dyDescent="0.6">
      <c r="A595" t="s">
        <v>226</v>
      </c>
      <c r="B595" t="s">
        <v>0</v>
      </c>
      <c r="C595" t="s">
        <v>260</v>
      </c>
      <c r="D595" s="53" t="s">
        <v>253</v>
      </c>
      <c r="E595" t="s">
        <v>221</v>
      </c>
      <c r="F595" s="14">
        <v>10548</v>
      </c>
      <c r="G595" s="14">
        <v>7.7761449999999996</v>
      </c>
      <c r="H595" s="14">
        <v>6.7936249999999996</v>
      </c>
      <c r="I595" s="14">
        <v>5.9430399999999999</v>
      </c>
      <c r="J595" s="14">
        <v>5.5900759999999998</v>
      </c>
      <c r="K595" s="14">
        <v>6.052867</v>
      </c>
      <c r="L595" s="14">
        <v>5.7914690000000002</v>
      </c>
      <c r="M595" s="14">
        <v>6.7008510000000001</v>
      </c>
      <c r="N595" s="14">
        <v>6.2949780000000004</v>
      </c>
      <c r="O595" s="14">
        <v>1.302467</v>
      </c>
      <c r="P595" s="14">
        <v>-4.0749230000000001</v>
      </c>
      <c r="Q595" s="14">
        <v>-8.2519629999999999</v>
      </c>
      <c r="R595" s="14">
        <v>-10.732799999999999</v>
      </c>
      <c r="S595" s="14">
        <v>-9.966189</v>
      </c>
      <c r="T595" s="14">
        <v>-7.8271009999999999</v>
      </c>
      <c r="U595" s="14">
        <v>-3.0515020000000002</v>
      </c>
      <c r="V595" s="14">
        <v>3.534805</v>
      </c>
      <c r="W595" s="14">
        <v>11.61131</v>
      </c>
      <c r="X595" s="14">
        <v>17.327269999999999</v>
      </c>
      <c r="Y595" s="14">
        <v>18.87668</v>
      </c>
      <c r="Z595" s="14">
        <v>18.40887</v>
      </c>
      <c r="AA595" s="14">
        <v>16.802679999999999</v>
      </c>
      <c r="AB595" s="14">
        <v>15.058120000000001</v>
      </c>
      <c r="AC595" s="14">
        <v>12.559570000000001</v>
      </c>
      <c r="AD595" s="14">
        <v>10.32277</v>
      </c>
      <c r="AE595" s="14">
        <v>-1.2297039999999999</v>
      </c>
      <c r="AF595" s="14">
        <v>-1.3556600000000001</v>
      </c>
      <c r="AG595" s="14">
        <v>-1.4099969999999999</v>
      </c>
      <c r="AH595" s="14">
        <v>-1.3164169999999999</v>
      </c>
      <c r="AI595" s="14">
        <v>-0.65509609999999996</v>
      </c>
      <c r="AJ595" s="14">
        <v>-0.89982980000000001</v>
      </c>
      <c r="AK595" s="14">
        <v>-0.58197449999999995</v>
      </c>
      <c r="AL595" s="14">
        <v>-0.22677510000000001</v>
      </c>
      <c r="AM595" s="14">
        <v>-0.45546310000000001</v>
      </c>
      <c r="AN595" s="14">
        <v>-0.33166709999999999</v>
      </c>
      <c r="AO595" s="14">
        <v>-3.8578899999999999E-2</v>
      </c>
      <c r="AP595" s="14">
        <v>-0.43508730000000001</v>
      </c>
      <c r="AQ595" s="14">
        <v>9.1686599999999993E-2</v>
      </c>
      <c r="AR595" s="14">
        <v>-0.39429160000000002</v>
      </c>
      <c r="AS595" s="14">
        <v>-0.1698096</v>
      </c>
      <c r="AT595" s="14">
        <v>-0.18410190000000001</v>
      </c>
      <c r="AU595" s="14">
        <v>1.1425670000000001</v>
      </c>
      <c r="AV595" s="14">
        <v>1.040818</v>
      </c>
      <c r="AW595" s="14">
        <v>1.22092</v>
      </c>
      <c r="AX595" s="14">
        <v>1.7036439999999999</v>
      </c>
      <c r="AY595" s="14">
        <v>1.384603</v>
      </c>
      <c r="AZ595" s="14">
        <v>0.58531489999999997</v>
      </c>
      <c r="BA595" s="14">
        <v>9.7662499999999999E-2</v>
      </c>
      <c r="BB595" s="14">
        <v>-0.1101698</v>
      </c>
      <c r="BC595" s="14">
        <v>-0.93834200000000001</v>
      </c>
      <c r="BD595" s="14">
        <v>-1.0758479999999999</v>
      </c>
      <c r="BE595" s="14">
        <v>-1.173953</v>
      </c>
      <c r="BF595" s="14">
        <v>-1.091102</v>
      </c>
      <c r="BG595" s="14">
        <v>-0.40653289999999997</v>
      </c>
      <c r="BH595" s="14">
        <v>-0.70148500000000003</v>
      </c>
      <c r="BI595" s="14">
        <v>-0.38926359999999999</v>
      </c>
      <c r="BJ595" s="14">
        <v>-2.05306E-2</v>
      </c>
      <c r="BK595" s="14">
        <v>-0.22385160000000001</v>
      </c>
      <c r="BL595" s="14">
        <v>-6.2037500000000002E-2</v>
      </c>
      <c r="BM595" s="14">
        <v>0.26484829999999998</v>
      </c>
      <c r="BN595" s="14">
        <v>-7.27936E-2</v>
      </c>
      <c r="BO595" s="14">
        <v>0.49370399999999998</v>
      </c>
      <c r="BP595" s="14">
        <v>6.8889599999999995E-2</v>
      </c>
      <c r="BQ595" s="14">
        <v>0.29512179999999999</v>
      </c>
      <c r="BR595" s="14">
        <v>0.27450720000000001</v>
      </c>
      <c r="BS595" s="14">
        <v>1.6170359999999999</v>
      </c>
      <c r="BT595" s="14">
        <v>1.496648</v>
      </c>
      <c r="BU595" s="14">
        <v>1.623791</v>
      </c>
      <c r="BV595" s="14">
        <v>2.0391379999999999</v>
      </c>
      <c r="BW595" s="14">
        <v>1.6767890000000001</v>
      </c>
      <c r="BX595" s="14">
        <v>0.90434749999999997</v>
      </c>
      <c r="BY595" s="14">
        <v>0.41956700000000002</v>
      </c>
      <c r="BZ595" s="14">
        <v>0.17097770000000001</v>
      </c>
      <c r="CA595" s="14">
        <v>-0.73654520000000001</v>
      </c>
      <c r="CB595" s="14">
        <v>-0.88205210000000001</v>
      </c>
      <c r="CC595" s="14">
        <v>-1.0104690000000001</v>
      </c>
      <c r="CD595" s="14">
        <v>-0.93504889999999996</v>
      </c>
      <c r="CE595" s="14">
        <v>-0.2343788</v>
      </c>
      <c r="CF595" s="14">
        <v>-0.56411210000000001</v>
      </c>
      <c r="CG595" s="14">
        <v>-0.25579259999999998</v>
      </c>
      <c r="CH595" s="14">
        <v>0.1223137</v>
      </c>
      <c r="CI595" s="14">
        <v>-6.34382E-2</v>
      </c>
      <c r="CJ595" s="14">
        <v>0.1247071</v>
      </c>
      <c r="CK595" s="14">
        <v>0.47500100000000001</v>
      </c>
      <c r="CL595" s="14">
        <v>0.17812990000000001</v>
      </c>
      <c r="CM595" s="14">
        <v>0.77214000000000005</v>
      </c>
      <c r="CN595" s="14">
        <v>0.38968750000000002</v>
      </c>
      <c r="CO595" s="14">
        <v>0.61713180000000001</v>
      </c>
      <c r="CP595" s="14">
        <v>0.59213850000000001</v>
      </c>
      <c r="CQ595" s="14">
        <v>1.945651</v>
      </c>
      <c r="CR595" s="14">
        <v>1.8123549999999999</v>
      </c>
      <c r="CS595" s="14">
        <v>1.902817</v>
      </c>
      <c r="CT595" s="14">
        <v>2.2715000000000001</v>
      </c>
      <c r="CU595" s="14">
        <v>1.8791549999999999</v>
      </c>
      <c r="CV595" s="14">
        <v>1.1253089999999999</v>
      </c>
      <c r="CW595" s="14">
        <v>0.64251709999999995</v>
      </c>
      <c r="CX595" s="14">
        <v>0.36569960000000001</v>
      </c>
      <c r="CY595" s="14">
        <v>-0.53474849999999996</v>
      </c>
      <c r="CZ595" s="14">
        <v>-0.68825570000000003</v>
      </c>
      <c r="DA595" s="14">
        <v>-0.84698580000000001</v>
      </c>
      <c r="DB595" s="14">
        <v>-0.77899609999999997</v>
      </c>
      <c r="DC595" s="14">
        <v>-6.2224700000000001E-2</v>
      </c>
      <c r="DD595" s="14">
        <v>-0.42673919999999999</v>
      </c>
      <c r="DE595" s="14">
        <v>-0.1223216</v>
      </c>
      <c r="DF595" s="14">
        <v>0.265158</v>
      </c>
      <c r="DG595" s="14">
        <v>9.6975199999999998E-2</v>
      </c>
      <c r="DH595" s="14">
        <v>0.3114517</v>
      </c>
      <c r="DI595" s="14">
        <v>0.68515380000000004</v>
      </c>
      <c r="DJ595" s="14">
        <v>0.42905349999999998</v>
      </c>
      <c r="DK595" s="14">
        <v>1.050576</v>
      </c>
      <c r="DL595" s="14">
        <v>0.71048540000000004</v>
      </c>
      <c r="DM595" s="14">
        <v>0.93914189999999997</v>
      </c>
      <c r="DN595" s="14">
        <v>0.90976979999999996</v>
      </c>
      <c r="DO595" s="14">
        <v>2.274267</v>
      </c>
      <c r="DP595" s="14">
        <v>2.1280610000000002</v>
      </c>
      <c r="DQ595" s="14">
        <v>2.1818439999999999</v>
      </c>
      <c r="DR595" s="14">
        <v>2.5038619999999998</v>
      </c>
      <c r="DS595" s="14">
        <v>2.0815220000000001</v>
      </c>
      <c r="DT595" s="14">
        <v>1.3462689999999999</v>
      </c>
      <c r="DU595" s="14">
        <v>0.86546710000000004</v>
      </c>
      <c r="DV595" s="14">
        <v>0.56042150000000002</v>
      </c>
      <c r="DW595" s="14">
        <v>-0.24338609999999999</v>
      </c>
      <c r="DX595" s="14">
        <v>-0.40844449999999999</v>
      </c>
      <c r="DY595" s="14">
        <v>-0.61094159999999997</v>
      </c>
      <c r="DZ595" s="14">
        <v>-0.55368050000000002</v>
      </c>
      <c r="EA595" s="14">
        <v>0.18633849999999999</v>
      </c>
      <c r="EB595" s="14">
        <v>-0.2283945</v>
      </c>
      <c r="EC595" s="14">
        <v>7.0389300000000002E-2</v>
      </c>
      <c r="ED595" s="14">
        <v>0.4714025</v>
      </c>
      <c r="EE595" s="14">
        <v>0.32858670000000001</v>
      </c>
      <c r="EF595" s="14">
        <v>0.58108130000000002</v>
      </c>
      <c r="EG595" s="14">
        <v>0.98858100000000004</v>
      </c>
      <c r="EH595" s="14">
        <v>0.79134709999999997</v>
      </c>
      <c r="EI595" s="14">
        <v>1.452593</v>
      </c>
      <c r="EJ595" s="14">
        <v>1.173667</v>
      </c>
      <c r="EK595" s="14">
        <v>1.4040729999999999</v>
      </c>
      <c r="EL595" s="14">
        <v>1.368379</v>
      </c>
      <c r="EM595" s="14">
        <v>2.7487360000000001</v>
      </c>
      <c r="EN595" s="14">
        <v>2.5838920000000001</v>
      </c>
      <c r="EO595" s="14">
        <v>2.584714</v>
      </c>
      <c r="EP595" s="14">
        <v>2.839356</v>
      </c>
      <c r="EQ595" s="14">
        <v>2.373707</v>
      </c>
      <c r="ER595" s="14">
        <v>1.6653020000000001</v>
      </c>
      <c r="ES595" s="14">
        <v>1.1873720000000001</v>
      </c>
      <c r="ET595" s="14">
        <v>0.84156909999999996</v>
      </c>
      <c r="EU595" s="14">
        <v>66.155590000000004</v>
      </c>
      <c r="EV595" s="14">
        <v>65.799539999999993</v>
      </c>
      <c r="EW595" s="14">
        <v>65.745230000000006</v>
      </c>
      <c r="EX595" s="14">
        <v>63.729390000000002</v>
      </c>
      <c r="EY595" s="14">
        <v>63.720370000000003</v>
      </c>
      <c r="EZ595" s="14">
        <v>63.303620000000002</v>
      </c>
      <c r="FA595" s="14">
        <v>62.729179999999999</v>
      </c>
      <c r="FB595" s="14">
        <v>63.614130000000003</v>
      </c>
      <c r="FC595" s="14">
        <v>69.939859999999996</v>
      </c>
      <c r="FD595" s="14">
        <v>77.931550000000001</v>
      </c>
      <c r="FE595" s="14">
        <v>83.453299999999999</v>
      </c>
      <c r="FF595" s="14">
        <v>89.4833</v>
      </c>
      <c r="FG595" s="14">
        <v>91.230090000000004</v>
      </c>
      <c r="FH595" s="14">
        <v>92.724069999999998</v>
      </c>
      <c r="FI595" s="14">
        <v>93.605800000000002</v>
      </c>
      <c r="FJ595" s="14">
        <v>92.923559999999995</v>
      </c>
      <c r="FK595" s="14">
        <v>90.773979999999995</v>
      </c>
      <c r="FL595" s="14">
        <v>87.864040000000003</v>
      </c>
      <c r="FM595" s="14">
        <v>83.091099999999997</v>
      </c>
      <c r="FN595" s="14">
        <v>79.700869999999995</v>
      </c>
      <c r="FO595" s="14">
        <v>77.028000000000006</v>
      </c>
      <c r="FP595" s="14">
        <v>72.431719999999999</v>
      </c>
      <c r="FQ595" s="14">
        <v>70.582669999999993</v>
      </c>
      <c r="FR595" s="14">
        <v>69.462850000000003</v>
      </c>
      <c r="FS595" s="14">
        <v>6.7264910000000002</v>
      </c>
      <c r="FT595" s="14">
        <v>0.31790030000000002</v>
      </c>
      <c r="FU595" s="14">
        <v>0.44727499999999998</v>
      </c>
      <c r="FW595" s="14"/>
      <c r="HY595" s="52"/>
      <c r="IA595" s="52"/>
    </row>
    <row r="596" spans="1:235" x14ac:dyDescent="0.6">
      <c r="A596" t="s">
        <v>226</v>
      </c>
      <c r="B596" t="s">
        <v>0</v>
      </c>
      <c r="C596" t="s">
        <v>260</v>
      </c>
      <c r="D596" s="53" t="s">
        <v>242</v>
      </c>
      <c r="E596" t="s">
        <v>219</v>
      </c>
      <c r="F596" s="14">
        <v>30045</v>
      </c>
      <c r="G596" s="14">
        <v>22.125399999999999</v>
      </c>
      <c r="H596" s="14">
        <v>20.13486</v>
      </c>
      <c r="I596" s="14">
        <v>18.3247</v>
      </c>
      <c r="J596" s="14">
        <v>17.086590000000001</v>
      </c>
      <c r="K596" s="14">
        <v>16.571179999999998</v>
      </c>
      <c r="L596" s="14">
        <v>16.635639999999999</v>
      </c>
      <c r="M596" s="14">
        <v>18.371639999999999</v>
      </c>
      <c r="N596" s="14">
        <v>17.173380000000002</v>
      </c>
      <c r="O596" s="14">
        <v>9.600104</v>
      </c>
      <c r="P596" s="14">
        <v>-0.8922061</v>
      </c>
      <c r="Q596" s="14">
        <v>-12.003970000000001</v>
      </c>
      <c r="R596" s="14">
        <v>-21.922789999999999</v>
      </c>
      <c r="S596" s="14">
        <v>-25.129989999999999</v>
      </c>
      <c r="T596" s="14">
        <v>-24.438210000000002</v>
      </c>
      <c r="U596" s="14">
        <v>-18.620629999999998</v>
      </c>
      <c r="V596" s="14">
        <v>-8.7141929999999999</v>
      </c>
      <c r="W596" s="14">
        <v>5.9130500000000001</v>
      </c>
      <c r="X596" s="14">
        <v>22.39537</v>
      </c>
      <c r="Y596" s="14">
        <v>32.80639</v>
      </c>
      <c r="Z596" s="14">
        <v>35.475569999999998</v>
      </c>
      <c r="AA596" s="14">
        <v>34.657649999999997</v>
      </c>
      <c r="AB596" s="14">
        <v>32.657499999999999</v>
      </c>
      <c r="AC596" s="14">
        <v>28.828759999999999</v>
      </c>
      <c r="AD596" s="14">
        <v>24.656790000000001</v>
      </c>
      <c r="AE596" s="14">
        <v>-3.0391240000000002</v>
      </c>
      <c r="AF596" s="14">
        <v>-2.9270299999999998</v>
      </c>
      <c r="AG596" s="14">
        <v>-2.6392159999999998</v>
      </c>
      <c r="AH596" s="14">
        <v>-2.4291749999999999</v>
      </c>
      <c r="AI596" s="14">
        <v>-2.1419990000000002</v>
      </c>
      <c r="AJ596" s="14">
        <v>-1.897286</v>
      </c>
      <c r="AK596" s="14">
        <v>-1.2389190000000001</v>
      </c>
      <c r="AL596" s="14">
        <v>-0.79150019999999999</v>
      </c>
      <c r="AM596" s="14">
        <v>-1.25905</v>
      </c>
      <c r="AN596" s="14">
        <v>-1.5249360000000001</v>
      </c>
      <c r="AO596" s="14">
        <v>-0.78502720000000004</v>
      </c>
      <c r="AP596" s="14">
        <v>-1.0304</v>
      </c>
      <c r="AQ596" s="14">
        <v>0.31824059999999998</v>
      </c>
      <c r="AR596" s="14">
        <v>0.60677680000000001</v>
      </c>
      <c r="AS596" s="14">
        <v>1.6441969999999999</v>
      </c>
      <c r="AT596" s="14">
        <v>1.3826430000000001</v>
      </c>
      <c r="AU596" s="14">
        <v>2.6332770000000001</v>
      </c>
      <c r="AV596" s="14">
        <v>3.3231009999999999</v>
      </c>
      <c r="AW596" s="14">
        <v>2.406625</v>
      </c>
      <c r="AX596" s="14">
        <v>2.736408</v>
      </c>
      <c r="AY596" s="14">
        <v>2.4388019999999999</v>
      </c>
      <c r="AZ596" s="14">
        <v>1.2394130000000001</v>
      </c>
      <c r="BA596" s="14">
        <v>0.39956960000000002</v>
      </c>
      <c r="BB596" s="14">
        <v>-0.17467360000000001</v>
      </c>
      <c r="BC596" s="14">
        <v>-2.490669</v>
      </c>
      <c r="BD596" s="14">
        <v>-2.4192689999999999</v>
      </c>
      <c r="BE596" s="14">
        <v>-2.211643</v>
      </c>
      <c r="BF596" s="14">
        <v>-1.9954810000000001</v>
      </c>
      <c r="BG596" s="14">
        <v>-1.7123729999999999</v>
      </c>
      <c r="BH596" s="14">
        <v>-1.5206379999999999</v>
      </c>
      <c r="BI596" s="14">
        <v>-0.88378509999999999</v>
      </c>
      <c r="BJ596" s="14">
        <v>-0.41164479999999998</v>
      </c>
      <c r="BK596" s="14">
        <v>-0.79462330000000003</v>
      </c>
      <c r="BL596" s="14">
        <v>-1.009987</v>
      </c>
      <c r="BM596" s="14">
        <v>-0.28063450000000001</v>
      </c>
      <c r="BN596" s="14">
        <v>-0.41778320000000002</v>
      </c>
      <c r="BO596" s="14">
        <v>0.93720230000000004</v>
      </c>
      <c r="BP596" s="14">
        <v>1.3062149999999999</v>
      </c>
      <c r="BQ596" s="14">
        <v>2.3390960000000001</v>
      </c>
      <c r="BR596" s="14">
        <v>2.1003699999999998</v>
      </c>
      <c r="BS596" s="14">
        <v>3.3087309999999999</v>
      </c>
      <c r="BT596" s="14">
        <v>3.981385</v>
      </c>
      <c r="BU596" s="14">
        <v>2.9916179999999999</v>
      </c>
      <c r="BV596" s="14">
        <v>3.2530640000000002</v>
      </c>
      <c r="BW596" s="14">
        <v>2.908344</v>
      </c>
      <c r="BX596" s="14">
        <v>1.7167190000000001</v>
      </c>
      <c r="BY596" s="14">
        <v>0.89083230000000002</v>
      </c>
      <c r="BZ596" s="14">
        <v>0.27896189999999998</v>
      </c>
      <c r="CA596" s="14">
        <v>-2.110811</v>
      </c>
      <c r="CB596" s="14">
        <v>-2.0675949999999998</v>
      </c>
      <c r="CC596" s="14">
        <v>-1.915508</v>
      </c>
      <c r="CD596" s="14">
        <v>-1.695106</v>
      </c>
      <c r="CE596" s="14">
        <v>-1.414814</v>
      </c>
      <c r="CF596" s="14">
        <v>-1.2597719999999999</v>
      </c>
      <c r="CG596" s="14">
        <v>-0.63782070000000002</v>
      </c>
      <c r="CH596" s="14">
        <v>-0.1485581</v>
      </c>
      <c r="CI596" s="14">
        <v>-0.47296290000000002</v>
      </c>
      <c r="CJ596" s="14">
        <v>-0.65333529999999995</v>
      </c>
      <c r="CK596" s="14">
        <v>6.8706299999999998E-2</v>
      </c>
      <c r="CL596" s="14">
        <v>6.5131E-3</v>
      </c>
      <c r="CM596" s="14">
        <v>1.365893</v>
      </c>
      <c r="CN596" s="14">
        <v>1.790643</v>
      </c>
      <c r="CO596" s="14">
        <v>2.8203809999999998</v>
      </c>
      <c r="CP596" s="14">
        <v>2.5974659999999998</v>
      </c>
      <c r="CQ596" s="14">
        <v>3.776548</v>
      </c>
      <c r="CR596" s="14">
        <v>4.4373110000000002</v>
      </c>
      <c r="CS596" s="14">
        <v>3.396782</v>
      </c>
      <c r="CT596" s="14">
        <v>3.6108980000000002</v>
      </c>
      <c r="CU596" s="14">
        <v>3.2335479999999999</v>
      </c>
      <c r="CV596" s="14">
        <v>2.0472999999999999</v>
      </c>
      <c r="CW596" s="14">
        <v>1.231079</v>
      </c>
      <c r="CX596" s="14">
        <v>0.59314849999999997</v>
      </c>
      <c r="CY596" s="14">
        <v>-1.730952</v>
      </c>
      <c r="CZ596" s="14">
        <v>-1.7159219999999999</v>
      </c>
      <c r="DA596" s="14">
        <v>-1.619372</v>
      </c>
      <c r="DB596" s="14">
        <v>-1.3947309999999999</v>
      </c>
      <c r="DC596" s="14">
        <v>-1.117256</v>
      </c>
      <c r="DD596" s="14">
        <v>-0.99890630000000002</v>
      </c>
      <c r="DE596" s="14">
        <v>-0.39185619999999999</v>
      </c>
      <c r="DF596" s="14">
        <v>0.1145287</v>
      </c>
      <c r="DG596" s="14">
        <v>-0.15130260000000001</v>
      </c>
      <c r="DH596" s="14">
        <v>-0.29668329999999998</v>
      </c>
      <c r="DI596" s="14">
        <v>0.41804720000000001</v>
      </c>
      <c r="DJ596" s="14">
        <v>0.43080950000000001</v>
      </c>
      <c r="DK596" s="14">
        <v>1.794584</v>
      </c>
      <c r="DL596" s="14">
        <v>2.2750710000000001</v>
      </c>
      <c r="DM596" s="14">
        <v>3.301666</v>
      </c>
      <c r="DN596" s="14">
        <v>3.0945610000000001</v>
      </c>
      <c r="DO596" s="14">
        <v>4.2443650000000002</v>
      </c>
      <c r="DP596" s="14">
        <v>4.8932370000000001</v>
      </c>
      <c r="DQ596" s="14">
        <v>3.801946</v>
      </c>
      <c r="DR596" s="14">
        <v>3.9687320000000001</v>
      </c>
      <c r="DS596" s="14">
        <v>3.558751</v>
      </c>
      <c r="DT596" s="14">
        <v>2.3778809999999999</v>
      </c>
      <c r="DU596" s="14">
        <v>1.571326</v>
      </c>
      <c r="DV596" s="14">
        <v>0.90733509999999995</v>
      </c>
      <c r="DW596" s="14">
        <v>-1.1824969999999999</v>
      </c>
      <c r="DX596" s="14">
        <v>-1.208161</v>
      </c>
      <c r="DY596" s="14">
        <v>-1.1918</v>
      </c>
      <c r="DZ596" s="14">
        <v>-0.96103680000000002</v>
      </c>
      <c r="EA596" s="14">
        <v>-0.68762880000000004</v>
      </c>
      <c r="EB596" s="14">
        <v>-0.62225759999999997</v>
      </c>
      <c r="EC596" s="14">
        <v>-3.6722600000000001E-2</v>
      </c>
      <c r="ED596" s="14">
        <v>0.49438409999999999</v>
      </c>
      <c r="EE596" s="14">
        <v>0.31312400000000001</v>
      </c>
      <c r="EF596" s="14">
        <v>0.2182656</v>
      </c>
      <c r="EG596" s="14">
        <v>0.92243989999999998</v>
      </c>
      <c r="EH596" s="14">
        <v>1.043426</v>
      </c>
      <c r="EI596" s="14">
        <v>2.4135460000000002</v>
      </c>
      <c r="EJ596" s="14">
        <v>2.9745089999999998</v>
      </c>
      <c r="EK596" s="14">
        <v>3.9965639999999998</v>
      </c>
      <c r="EL596" s="14">
        <v>3.8122880000000001</v>
      </c>
      <c r="EM596" s="14">
        <v>4.9198190000000004</v>
      </c>
      <c r="EN596" s="14">
        <v>5.5515210000000002</v>
      </c>
      <c r="EO596" s="14">
        <v>4.3869389999999999</v>
      </c>
      <c r="EP596" s="14">
        <v>4.4853880000000004</v>
      </c>
      <c r="EQ596" s="14">
        <v>4.0282929999999997</v>
      </c>
      <c r="ER596" s="14">
        <v>2.8551869999999999</v>
      </c>
      <c r="ES596" s="14">
        <v>2.062589</v>
      </c>
      <c r="ET596" s="14">
        <v>1.3609709999999999</v>
      </c>
      <c r="EU596" s="14">
        <v>65.047489999999996</v>
      </c>
      <c r="EV596" s="14">
        <v>64.760379999999998</v>
      </c>
      <c r="EW596" s="14">
        <v>64.403189999999995</v>
      </c>
      <c r="EX596" s="14">
        <v>64.022779999999997</v>
      </c>
      <c r="EY596" s="14">
        <v>63.804519999999997</v>
      </c>
      <c r="EZ596" s="14">
        <v>63.735860000000002</v>
      </c>
      <c r="FA596" s="14">
        <v>63.65334</v>
      </c>
      <c r="FB596" s="14">
        <v>63.899470000000001</v>
      </c>
      <c r="FC596" s="14">
        <v>65.412750000000003</v>
      </c>
      <c r="FD596" s="14">
        <v>67.512749999999997</v>
      </c>
      <c r="FE596" s="14">
        <v>69.891620000000003</v>
      </c>
      <c r="FF596" s="14">
        <v>72.343419999999995</v>
      </c>
      <c r="FG596" s="14">
        <v>74.173180000000002</v>
      </c>
      <c r="FH596" s="14">
        <v>75.055520000000001</v>
      </c>
      <c r="FI596" s="14">
        <v>75.481219999999993</v>
      </c>
      <c r="FJ596" s="14">
        <v>75.181160000000006</v>
      </c>
      <c r="FK596" s="14">
        <v>74.572959999999995</v>
      </c>
      <c r="FL596" s="14">
        <v>73.366460000000004</v>
      </c>
      <c r="FM596" s="14">
        <v>71.461500000000001</v>
      </c>
      <c r="FN596" s="14">
        <v>68.731920000000002</v>
      </c>
      <c r="FO596" s="14">
        <v>67.413049999999998</v>
      </c>
      <c r="FP596" s="14">
        <v>66.639589999999998</v>
      </c>
      <c r="FQ596" s="14">
        <v>66.157839999999993</v>
      </c>
      <c r="FR596" s="14">
        <v>65.66498</v>
      </c>
      <c r="FS596" s="14">
        <v>10.65419</v>
      </c>
      <c r="FT596" s="14">
        <v>0.48550090000000001</v>
      </c>
      <c r="FU596" s="14">
        <v>0.64935240000000005</v>
      </c>
      <c r="FW596" s="14"/>
      <c r="HY596" s="52"/>
      <c r="IA596" s="52"/>
    </row>
    <row r="597" spans="1:235" x14ac:dyDescent="0.6">
      <c r="A597" t="s">
        <v>226</v>
      </c>
      <c r="B597" t="s">
        <v>0</v>
      </c>
      <c r="C597" t="s">
        <v>260</v>
      </c>
      <c r="D597" s="53" t="s">
        <v>242</v>
      </c>
      <c r="E597" t="s">
        <v>220</v>
      </c>
      <c r="F597" s="14">
        <v>15813</v>
      </c>
      <c r="G597" s="14">
        <v>11.415710000000001</v>
      </c>
      <c r="H597" s="14">
        <v>10.430009999999999</v>
      </c>
      <c r="I597" s="14">
        <v>9.4131920000000004</v>
      </c>
      <c r="J597" s="14">
        <v>8.9207979999999996</v>
      </c>
      <c r="K597" s="14">
        <v>8.2741190000000007</v>
      </c>
      <c r="L597" s="14">
        <v>8.4000210000000006</v>
      </c>
      <c r="M597" s="14">
        <v>8.9673569999999998</v>
      </c>
      <c r="N597" s="14">
        <v>8.5607140000000008</v>
      </c>
      <c r="O597" s="14">
        <v>5.4524299999999997</v>
      </c>
      <c r="P597" s="14">
        <v>0.79395749999999998</v>
      </c>
      <c r="Q597" s="14">
        <v>-4.0369070000000002</v>
      </c>
      <c r="R597" s="14">
        <v>-8.4866130000000002</v>
      </c>
      <c r="S597" s="14">
        <v>-10.312569999999999</v>
      </c>
      <c r="T597" s="14">
        <v>-9.8541270000000001</v>
      </c>
      <c r="U597" s="14">
        <v>-7.7618530000000003</v>
      </c>
      <c r="V597" s="14">
        <v>-3.294152</v>
      </c>
      <c r="W597" s="14">
        <v>2.9463010000000001</v>
      </c>
      <c r="X597" s="14">
        <v>10.598940000000001</v>
      </c>
      <c r="Y597" s="14">
        <v>15.60183</v>
      </c>
      <c r="Z597" s="14">
        <v>16.885079999999999</v>
      </c>
      <c r="AA597" s="14">
        <v>17.187239999999999</v>
      </c>
      <c r="AB597" s="14">
        <v>16.393380000000001</v>
      </c>
      <c r="AC597" s="14">
        <v>14.654210000000001</v>
      </c>
      <c r="AD597" s="14">
        <v>12.548249999999999</v>
      </c>
      <c r="AE597" s="14">
        <v>-1.2508760000000001</v>
      </c>
      <c r="AF597" s="14">
        <v>-1.2150989999999999</v>
      </c>
      <c r="AG597" s="14">
        <v>-1.1951050000000001</v>
      </c>
      <c r="AH597" s="14">
        <v>-0.96644240000000003</v>
      </c>
      <c r="AI597" s="14">
        <v>-1.073985</v>
      </c>
      <c r="AJ597" s="14">
        <v>-0.84661109999999995</v>
      </c>
      <c r="AK597" s="14">
        <v>-0.78974469999999997</v>
      </c>
      <c r="AL597" s="14">
        <v>-0.79613959999999995</v>
      </c>
      <c r="AM597" s="14">
        <v>-1.0936269999999999</v>
      </c>
      <c r="AN597" s="14">
        <v>-1.316611</v>
      </c>
      <c r="AO597" s="14">
        <v>-0.78539599999999998</v>
      </c>
      <c r="AP597" s="14">
        <v>-0.82689579999999996</v>
      </c>
      <c r="AQ597" s="14">
        <v>-7.4616600000000005E-2</v>
      </c>
      <c r="AR597" s="14">
        <v>0.36671409999999999</v>
      </c>
      <c r="AS597" s="14">
        <v>0.69207289999999999</v>
      </c>
      <c r="AT597" s="14">
        <v>0.65825230000000001</v>
      </c>
      <c r="AU597" s="14">
        <v>1.114984</v>
      </c>
      <c r="AV597" s="14">
        <v>1.4824349999999999</v>
      </c>
      <c r="AW597" s="14">
        <v>1.0447610000000001</v>
      </c>
      <c r="AX597" s="14">
        <v>0.90416450000000004</v>
      </c>
      <c r="AY597" s="14">
        <v>1.283928</v>
      </c>
      <c r="AZ597" s="14">
        <v>0.81148419999999999</v>
      </c>
      <c r="BA597" s="14">
        <v>0.48378769999999999</v>
      </c>
      <c r="BB597" s="14">
        <v>9.0586799999999995E-2</v>
      </c>
      <c r="BC597" s="14">
        <v>-0.87678339999999999</v>
      </c>
      <c r="BD597" s="14">
        <v>-0.86168990000000001</v>
      </c>
      <c r="BE597" s="14">
        <v>-0.8795596</v>
      </c>
      <c r="BF597" s="14">
        <v>-0.64056089999999999</v>
      </c>
      <c r="BG597" s="14">
        <v>-0.80995490000000003</v>
      </c>
      <c r="BH597" s="14">
        <v>-0.58701440000000005</v>
      </c>
      <c r="BI597" s="14">
        <v>-0.51484649999999998</v>
      </c>
      <c r="BJ597" s="14">
        <v>-0.47787570000000001</v>
      </c>
      <c r="BK597" s="14">
        <v>-0.68453459999999999</v>
      </c>
      <c r="BL597" s="14">
        <v>-0.89504910000000004</v>
      </c>
      <c r="BM597" s="14">
        <v>-0.3724539</v>
      </c>
      <c r="BN597" s="14">
        <v>-0.36455759999999998</v>
      </c>
      <c r="BO597" s="14">
        <v>0.39558959999999999</v>
      </c>
      <c r="BP597" s="14">
        <v>0.9015339</v>
      </c>
      <c r="BQ597" s="14">
        <v>1.2571889999999999</v>
      </c>
      <c r="BR597" s="14">
        <v>1.266032</v>
      </c>
      <c r="BS597" s="14">
        <v>1.587159</v>
      </c>
      <c r="BT597" s="14">
        <v>1.974216</v>
      </c>
      <c r="BU597" s="14">
        <v>1.481843</v>
      </c>
      <c r="BV597" s="14">
        <v>1.3062229999999999</v>
      </c>
      <c r="BW597" s="14">
        <v>1.643891</v>
      </c>
      <c r="BX597" s="14">
        <v>1.156291</v>
      </c>
      <c r="BY597" s="14">
        <v>0.82239830000000003</v>
      </c>
      <c r="BZ597" s="14">
        <v>0.42856620000000001</v>
      </c>
      <c r="CA597" s="14">
        <v>-0.61768780000000001</v>
      </c>
      <c r="CB597" s="14">
        <v>-0.61691980000000002</v>
      </c>
      <c r="CC597" s="14">
        <v>-0.66101390000000004</v>
      </c>
      <c r="CD597" s="14">
        <v>-0.41485640000000001</v>
      </c>
      <c r="CE597" s="14">
        <v>-0.62708870000000005</v>
      </c>
      <c r="CF597" s="14">
        <v>-0.40721849999999998</v>
      </c>
      <c r="CG597" s="14">
        <v>-0.32445279999999999</v>
      </c>
      <c r="CH597" s="14">
        <v>-0.25744709999999998</v>
      </c>
      <c r="CI597" s="14">
        <v>-0.40119870000000002</v>
      </c>
      <c r="CJ597" s="14">
        <v>-0.60307679999999997</v>
      </c>
      <c r="CK597" s="14">
        <v>-8.6451500000000001E-2</v>
      </c>
      <c r="CL597" s="14">
        <v>-4.4343599999999997E-2</v>
      </c>
      <c r="CM597" s="14">
        <v>0.72125289999999997</v>
      </c>
      <c r="CN597" s="14">
        <v>1.2719480000000001</v>
      </c>
      <c r="CO597" s="14">
        <v>1.6485860000000001</v>
      </c>
      <c r="CP597" s="14">
        <v>1.6869780000000001</v>
      </c>
      <c r="CQ597" s="14">
        <v>1.9141859999999999</v>
      </c>
      <c r="CR597" s="14">
        <v>2.3148219999999999</v>
      </c>
      <c r="CS597" s="14">
        <v>1.784565</v>
      </c>
      <c r="CT597" s="14">
        <v>1.5846880000000001</v>
      </c>
      <c r="CU597" s="14">
        <v>1.8932009999999999</v>
      </c>
      <c r="CV597" s="14">
        <v>1.3951020000000001</v>
      </c>
      <c r="CW597" s="14">
        <v>1.0569189999999999</v>
      </c>
      <c r="CX597" s="14">
        <v>0.66264979999999996</v>
      </c>
      <c r="CY597" s="14">
        <v>-0.35859210000000002</v>
      </c>
      <c r="CZ597" s="14">
        <v>-0.37214960000000002</v>
      </c>
      <c r="DA597" s="14">
        <v>-0.44246819999999998</v>
      </c>
      <c r="DB597" s="14">
        <v>-0.18915190000000001</v>
      </c>
      <c r="DC597" s="14">
        <v>-0.44422240000000002</v>
      </c>
      <c r="DD597" s="14">
        <v>-0.2274226</v>
      </c>
      <c r="DE597" s="14">
        <v>-0.13405919999999999</v>
      </c>
      <c r="DF597" s="14">
        <v>-3.7018500000000003E-2</v>
      </c>
      <c r="DG597" s="14">
        <v>-0.1178627</v>
      </c>
      <c r="DH597" s="14">
        <v>-0.31110460000000001</v>
      </c>
      <c r="DI597" s="14">
        <v>0.1995509</v>
      </c>
      <c r="DJ597" s="14">
        <v>0.27587040000000002</v>
      </c>
      <c r="DK597" s="14">
        <v>1.046916</v>
      </c>
      <c r="DL597" s="14">
        <v>1.642363</v>
      </c>
      <c r="DM597" s="14">
        <v>2.039984</v>
      </c>
      <c r="DN597" s="14">
        <v>2.1079240000000001</v>
      </c>
      <c r="DO597" s="14">
        <v>2.2412130000000001</v>
      </c>
      <c r="DP597" s="14">
        <v>2.6554280000000001</v>
      </c>
      <c r="DQ597" s="14">
        <v>2.0872869999999999</v>
      </c>
      <c r="DR597" s="14">
        <v>1.8631519999999999</v>
      </c>
      <c r="DS597" s="14">
        <v>2.1425100000000001</v>
      </c>
      <c r="DT597" s="14">
        <v>1.6339140000000001</v>
      </c>
      <c r="DU597" s="14">
        <v>1.2914399999999999</v>
      </c>
      <c r="DV597" s="14">
        <v>0.89673329999999996</v>
      </c>
      <c r="DW597" s="14">
        <v>1.55009E-2</v>
      </c>
      <c r="DX597" s="14">
        <v>-1.8740400000000001E-2</v>
      </c>
      <c r="DY597" s="14">
        <v>-0.12692290000000001</v>
      </c>
      <c r="DZ597" s="14">
        <v>0.13672960000000001</v>
      </c>
      <c r="EA597" s="14">
        <v>-0.18019260000000001</v>
      </c>
      <c r="EB597" s="14">
        <v>3.2174099999999997E-2</v>
      </c>
      <c r="EC597" s="14">
        <v>0.14083899999999999</v>
      </c>
      <c r="ED597" s="14">
        <v>0.28124539999999998</v>
      </c>
      <c r="EE597" s="14">
        <v>0.29122940000000003</v>
      </c>
      <c r="EF597" s="14">
        <v>0.1104569</v>
      </c>
      <c r="EG597" s="14">
        <v>0.61249290000000001</v>
      </c>
      <c r="EH597" s="14">
        <v>0.73820859999999999</v>
      </c>
      <c r="EI597" s="14">
        <v>1.5171220000000001</v>
      </c>
      <c r="EJ597" s="14">
        <v>2.1771829999999999</v>
      </c>
      <c r="EK597" s="14">
        <v>2.6050990000000001</v>
      </c>
      <c r="EL597" s="14">
        <v>2.715703</v>
      </c>
      <c r="EM597" s="14">
        <v>2.7133880000000001</v>
      </c>
      <c r="EN597" s="14">
        <v>3.1472090000000001</v>
      </c>
      <c r="EO597" s="14">
        <v>2.5243690000000001</v>
      </c>
      <c r="EP597" s="14">
        <v>2.2652109999999999</v>
      </c>
      <c r="EQ597" s="14">
        <v>2.5024739999999999</v>
      </c>
      <c r="ER597" s="14">
        <v>1.97872</v>
      </c>
      <c r="ES597" s="14">
        <v>1.63005</v>
      </c>
      <c r="ET597" s="14">
        <v>1.2347129999999999</v>
      </c>
      <c r="EU597" s="14">
        <v>66.038139999999999</v>
      </c>
      <c r="EV597" s="14">
        <v>65.787779999999998</v>
      </c>
      <c r="EW597" s="14">
        <v>65.454509999999999</v>
      </c>
      <c r="EX597" s="14">
        <v>65.131119999999996</v>
      </c>
      <c r="EY597" s="14">
        <v>64.870149999999995</v>
      </c>
      <c r="EZ597" s="14">
        <v>64.876940000000005</v>
      </c>
      <c r="FA597" s="14">
        <v>64.773859999999999</v>
      </c>
      <c r="FB597" s="14">
        <v>64.989769999999993</v>
      </c>
      <c r="FC597" s="14">
        <v>66.259510000000006</v>
      </c>
      <c r="FD597" s="14">
        <v>67.991060000000004</v>
      </c>
      <c r="FE597" s="14">
        <v>69.961650000000006</v>
      </c>
      <c r="FF597" s="14">
        <v>72.159040000000005</v>
      </c>
      <c r="FG597" s="14">
        <v>73.62379</v>
      </c>
      <c r="FH597" s="14">
        <v>74.194490000000002</v>
      </c>
      <c r="FI597" s="14">
        <v>74.481430000000003</v>
      </c>
      <c r="FJ597" s="14">
        <v>74.227540000000005</v>
      </c>
      <c r="FK597" s="14">
        <v>73.790559999999999</v>
      </c>
      <c r="FL597" s="14">
        <v>72.736379999999997</v>
      </c>
      <c r="FM597" s="14">
        <v>71.09402</v>
      </c>
      <c r="FN597" s="14">
        <v>68.943879999999993</v>
      </c>
      <c r="FO597" s="14">
        <v>68.009140000000002</v>
      </c>
      <c r="FP597" s="14">
        <v>67.341719999999995</v>
      </c>
      <c r="FQ597" s="14">
        <v>66.913529999999994</v>
      </c>
      <c r="FR597" s="14">
        <v>66.507289999999998</v>
      </c>
      <c r="FS597" s="14">
        <v>8.5212319999999995</v>
      </c>
      <c r="FT597" s="14">
        <v>0.37013980000000002</v>
      </c>
      <c r="FU597" s="14">
        <v>0.4828306</v>
      </c>
      <c r="FW597" s="14"/>
      <c r="HY597" s="52"/>
      <c r="IA597" s="52"/>
    </row>
    <row r="598" spans="1:235" x14ac:dyDescent="0.6">
      <c r="A598" t="s">
        <v>226</v>
      </c>
      <c r="B598" t="s">
        <v>0</v>
      </c>
      <c r="C598" t="s">
        <v>260</v>
      </c>
      <c r="D598" s="53" t="s">
        <v>242</v>
      </c>
      <c r="E598" t="s">
        <v>221</v>
      </c>
      <c r="F598" s="14">
        <v>14232</v>
      </c>
      <c r="G598" s="14">
        <v>10.938800000000001</v>
      </c>
      <c r="H598" s="14">
        <v>9.9235190000000006</v>
      </c>
      <c r="I598" s="14">
        <v>9.1038320000000006</v>
      </c>
      <c r="J598" s="14">
        <v>8.4398540000000004</v>
      </c>
      <c r="K598" s="14">
        <v>8.3409060000000004</v>
      </c>
      <c r="L598" s="14">
        <v>8.4101009999999992</v>
      </c>
      <c r="M598" s="14">
        <v>9.5266269999999995</v>
      </c>
      <c r="N598" s="14">
        <v>8.5650329999999997</v>
      </c>
      <c r="O598" s="14">
        <v>4.0821379999999996</v>
      </c>
      <c r="P598" s="14">
        <v>-1.865021</v>
      </c>
      <c r="Q598" s="14">
        <v>-8.0873360000000005</v>
      </c>
      <c r="R598" s="14">
        <v>-13.5273</v>
      </c>
      <c r="S598" s="14">
        <v>-14.85108</v>
      </c>
      <c r="T598" s="14">
        <v>-14.51357</v>
      </c>
      <c r="U598" s="14">
        <v>-10.867610000000001</v>
      </c>
      <c r="V598" s="14">
        <v>-5.3509799999999998</v>
      </c>
      <c r="W598" s="14">
        <v>2.9291680000000002</v>
      </c>
      <c r="X598" s="14">
        <v>11.79519</v>
      </c>
      <c r="Y598" s="14">
        <v>17.186859999999999</v>
      </c>
      <c r="Z598" s="14">
        <v>18.463329999999999</v>
      </c>
      <c r="AA598" s="14">
        <v>17.56785</v>
      </c>
      <c r="AB598" s="14">
        <v>16.43479</v>
      </c>
      <c r="AC598" s="14">
        <v>14.355790000000001</v>
      </c>
      <c r="AD598" s="14">
        <v>12.282920000000001</v>
      </c>
      <c r="AE598" s="14">
        <v>-1.9045589999999999</v>
      </c>
      <c r="AF598" s="14">
        <v>-1.8176890000000001</v>
      </c>
      <c r="AG598" s="14">
        <v>-1.529617</v>
      </c>
      <c r="AH598" s="14">
        <v>-1.4721900000000001</v>
      </c>
      <c r="AI598" s="14">
        <v>-1.23671</v>
      </c>
      <c r="AJ598" s="14">
        <v>-1.1018209999999999</v>
      </c>
      <c r="AK598" s="14">
        <v>-0.57180010000000003</v>
      </c>
      <c r="AL598" s="14">
        <v>-0.33894059999999998</v>
      </c>
      <c r="AM598" s="14">
        <v>-0.61597469999999999</v>
      </c>
      <c r="AN598" s="14">
        <v>-0.78757719999999998</v>
      </c>
      <c r="AO598" s="14">
        <v>-0.51336020000000004</v>
      </c>
      <c r="AP598" s="14">
        <v>-0.71849830000000003</v>
      </c>
      <c r="AQ598" s="14">
        <v>-8.1157499999999994E-2</v>
      </c>
      <c r="AR598" s="14">
        <v>-0.18477479999999999</v>
      </c>
      <c r="AS598" s="14">
        <v>0.41800860000000001</v>
      </c>
      <c r="AT598" s="14">
        <v>0.2330998</v>
      </c>
      <c r="AU598" s="14">
        <v>1.0529170000000001</v>
      </c>
      <c r="AV598" s="14">
        <v>1.393375</v>
      </c>
      <c r="AW598" s="14">
        <v>0.95057179999999997</v>
      </c>
      <c r="AX598" s="14">
        <v>1.334111</v>
      </c>
      <c r="AY598" s="14">
        <v>0.92853390000000002</v>
      </c>
      <c r="AZ598" s="14">
        <v>0.29482510000000001</v>
      </c>
      <c r="BA598" s="14">
        <v>-0.197383</v>
      </c>
      <c r="BB598" s="14">
        <v>-0.38499050000000001</v>
      </c>
      <c r="BC598" s="14">
        <v>-1.52704</v>
      </c>
      <c r="BD598" s="14">
        <v>-1.4724349999999999</v>
      </c>
      <c r="BE598" s="14">
        <v>-1.2541370000000001</v>
      </c>
      <c r="BF598" s="14">
        <v>-1.1975499999999999</v>
      </c>
      <c r="BG598" s="14">
        <v>-0.94625970000000004</v>
      </c>
      <c r="BH598" s="14">
        <v>-0.85220490000000004</v>
      </c>
      <c r="BI598" s="14">
        <v>-0.34769240000000001</v>
      </c>
      <c r="BJ598" s="14">
        <v>-0.10315870000000001</v>
      </c>
      <c r="BK598" s="14">
        <v>-0.33372309999999999</v>
      </c>
      <c r="BL598" s="14">
        <v>-0.45825959999999999</v>
      </c>
      <c r="BM598" s="14">
        <v>-0.1902633</v>
      </c>
      <c r="BN598" s="14">
        <v>-0.31876670000000001</v>
      </c>
      <c r="BO598" s="14">
        <v>0.32650489999999999</v>
      </c>
      <c r="BP598" s="14">
        <v>0.27091349999999997</v>
      </c>
      <c r="BQ598" s="14">
        <v>0.8561879</v>
      </c>
      <c r="BR598" s="14">
        <v>0.67193670000000005</v>
      </c>
      <c r="BS598" s="14">
        <v>1.5066440000000001</v>
      </c>
      <c r="BT598" s="14">
        <v>1.82117</v>
      </c>
      <c r="BU598" s="14">
        <v>1.329134</v>
      </c>
      <c r="BV598" s="14">
        <v>1.6662490000000001</v>
      </c>
      <c r="BW598" s="14">
        <v>1.227967</v>
      </c>
      <c r="BX598" s="14">
        <v>0.60542759999999995</v>
      </c>
      <c r="BY598" s="14">
        <v>0.12795390000000001</v>
      </c>
      <c r="BZ598" s="14">
        <v>-9.6646099999999999E-2</v>
      </c>
      <c r="CA598" s="14">
        <v>-1.2655719999999999</v>
      </c>
      <c r="CB598" s="14">
        <v>-1.233312</v>
      </c>
      <c r="CC598" s="14">
        <v>-1.06334</v>
      </c>
      <c r="CD598" s="14">
        <v>-1.0073350000000001</v>
      </c>
      <c r="CE598" s="14">
        <v>-0.74509440000000005</v>
      </c>
      <c r="CF598" s="14">
        <v>-0.67932150000000002</v>
      </c>
      <c r="CG598" s="14">
        <v>-0.19247610000000001</v>
      </c>
      <c r="CH598" s="14">
        <v>6.0143099999999998E-2</v>
      </c>
      <c r="CI598" s="14">
        <v>-0.13823650000000001</v>
      </c>
      <c r="CJ598" s="14">
        <v>-0.2301752</v>
      </c>
      <c r="CK598" s="14">
        <v>3.3512599999999997E-2</v>
      </c>
      <c r="CL598" s="14">
        <v>-4.1913800000000001E-2</v>
      </c>
      <c r="CM598" s="14">
        <v>0.60885060000000002</v>
      </c>
      <c r="CN598" s="14">
        <v>0.58652190000000004</v>
      </c>
      <c r="CO598" s="14">
        <v>1.15967</v>
      </c>
      <c r="CP598" s="14">
        <v>0.97587369999999996</v>
      </c>
      <c r="CQ598" s="14">
        <v>1.8208930000000001</v>
      </c>
      <c r="CR598" s="14">
        <v>2.1174590000000002</v>
      </c>
      <c r="CS598" s="14">
        <v>1.5913250000000001</v>
      </c>
      <c r="CT598" s="14">
        <v>1.8962870000000001</v>
      </c>
      <c r="CU598" s="14">
        <v>1.4353530000000001</v>
      </c>
      <c r="CV598" s="14">
        <v>0.82054990000000005</v>
      </c>
      <c r="CW598" s="14">
        <v>0.35328130000000002</v>
      </c>
      <c r="CX598" s="14">
        <v>0.10306029999999999</v>
      </c>
      <c r="CY598" s="14">
        <v>-1.0041040000000001</v>
      </c>
      <c r="CZ598" s="14">
        <v>-0.99419020000000002</v>
      </c>
      <c r="DA598" s="14">
        <v>-0.8725427</v>
      </c>
      <c r="DB598" s="14">
        <v>-0.81712039999999997</v>
      </c>
      <c r="DC598" s="14">
        <v>-0.54392910000000005</v>
      </c>
      <c r="DD598" s="14">
        <v>-0.5064381</v>
      </c>
      <c r="DE598" s="14">
        <v>-3.7259800000000003E-2</v>
      </c>
      <c r="DF598" s="14">
        <v>0.2234449</v>
      </c>
      <c r="DG598" s="14">
        <v>5.7250099999999998E-2</v>
      </c>
      <c r="DH598" s="14">
        <v>-2.0907999999999999E-3</v>
      </c>
      <c r="DI598" s="14">
        <v>0.25728859999999998</v>
      </c>
      <c r="DJ598" s="14">
        <v>0.23493910000000001</v>
      </c>
      <c r="DK598" s="14">
        <v>0.89119630000000005</v>
      </c>
      <c r="DL598" s="14">
        <v>0.90213019999999999</v>
      </c>
      <c r="DM598" s="14">
        <v>1.4631510000000001</v>
      </c>
      <c r="DN598" s="14">
        <v>1.279811</v>
      </c>
      <c r="DO598" s="14">
        <v>2.1351429999999998</v>
      </c>
      <c r="DP598" s="14">
        <v>2.413748</v>
      </c>
      <c r="DQ598" s="14">
        <v>1.8535159999999999</v>
      </c>
      <c r="DR598" s="14">
        <v>2.1263239999999999</v>
      </c>
      <c r="DS598" s="14">
        <v>1.6427400000000001</v>
      </c>
      <c r="DT598" s="14">
        <v>1.0356719999999999</v>
      </c>
      <c r="DU598" s="14">
        <v>0.57860869999999998</v>
      </c>
      <c r="DV598" s="14">
        <v>0.3027667</v>
      </c>
      <c r="DW598" s="14">
        <v>-0.62658570000000002</v>
      </c>
      <c r="DX598" s="14">
        <v>-0.64893590000000001</v>
      </c>
      <c r="DY598" s="14">
        <v>-0.59706210000000004</v>
      </c>
      <c r="DZ598" s="14">
        <v>-0.54248059999999998</v>
      </c>
      <c r="EA598" s="14">
        <v>-0.25347839999999999</v>
      </c>
      <c r="EB598" s="14">
        <v>-0.25682199999999999</v>
      </c>
      <c r="EC598" s="14">
        <v>0.18684790000000001</v>
      </c>
      <c r="ED598" s="14">
        <v>0.45922669999999999</v>
      </c>
      <c r="EE598" s="14">
        <v>0.33950170000000002</v>
      </c>
      <c r="EF598" s="14">
        <v>0.32722689999999999</v>
      </c>
      <c r="EG598" s="14">
        <v>0.5803855</v>
      </c>
      <c r="EH598" s="14">
        <v>0.63467070000000003</v>
      </c>
      <c r="EI598" s="14">
        <v>1.298859</v>
      </c>
      <c r="EJ598" s="14">
        <v>1.3578190000000001</v>
      </c>
      <c r="EK598" s="14">
        <v>1.90133</v>
      </c>
      <c r="EL598" s="14">
        <v>1.718648</v>
      </c>
      <c r="EM598" s="14">
        <v>2.5888689999999999</v>
      </c>
      <c r="EN598" s="14">
        <v>2.841542</v>
      </c>
      <c r="EO598" s="14">
        <v>2.232078</v>
      </c>
      <c r="EP598" s="14">
        <v>2.4584619999999999</v>
      </c>
      <c r="EQ598" s="14">
        <v>1.9421729999999999</v>
      </c>
      <c r="ER598" s="14">
        <v>1.3462750000000001</v>
      </c>
      <c r="ES598" s="14">
        <v>0.90394560000000002</v>
      </c>
      <c r="ET598" s="14">
        <v>0.59111089999999999</v>
      </c>
      <c r="EU598" s="14">
        <v>63.9435</v>
      </c>
      <c r="EV598" s="14">
        <v>63.61544</v>
      </c>
      <c r="EW598" s="14">
        <v>63.231580000000001</v>
      </c>
      <c r="EX598" s="14">
        <v>62.787660000000002</v>
      </c>
      <c r="EY598" s="14">
        <v>62.617010000000001</v>
      </c>
      <c r="EZ598" s="14">
        <v>62.464219999999997</v>
      </c>
      <c r="FA598" s="14">
        <v>62.40457</v>
      </c>
      <c r="FB598" s="14">
        <v>62.684350000000002</v>
      </c>
      <c r="FC598" s="14">
        <v>64.469030000000004</v>
      </c>
      <c r="FD598" s="14">
        <v>66.97972</v>
      </c>
      <c r="FE598" s="14">
        <v>69.813649999999996</v>
      </c>
      <c r="FF598" s="14">
        <v>72.548919999999995</v>
      </c>
      <c r="FG598" s="14">
        <v>74.785520000000005</v>
      </c>
      <c r="FH598" s="14">
        <v>76.015020000000007</v>
      </c>
      <c r="FI598" s="14">
        <v>76.595359999999999</v>
      </c>
      <c r="FJ598" s="14">
        <v>76.243870000000001</v>
      </c>
      <c r="FK598" s="14">
        <v>75.444890000000001</v>
      </c>
      <c r="FL598" s="14">
        <v>74.068550000000002</v>
      </c>
      <c r="FM598" s="14">
        <v>71.871020000000001</v>
      </c>
      <c r="FN598" s="14">
        <v>68.495699999999999</v>
      </c>
      <c r="FO598" s="14">
        <v>66.748750000000001</v>
      </c>
      <c r="FP598" s="14">
        <v>65.857129999999998</v>
      </c>
      <c r="FQ598" s="14">
        <v>65.315640000000002</v>
      </c>
      <c r="FR598" s="14">
        <v>64.72627</v>
      </c>
      <c r="FS598" s="14">
        <v>6.6300869999999996</v>
      </c>
      <c r="FT598" s="14">
        <v>0.31534899999999999</v>
      </c>
      <c r="FU598" s="14">
        <v>0.4241627</v>
      </c>
      <c r="FW598" s="14"/>
      <c r="HY598" s="52"/>
      <c r="IA598" s="52"/>
    </row>
    <row r="599" spans="1:235" x14ac:dyDescent="0.6">
      <c r="A599" t="s">
        <v>226</v>
      </c>
      <c r="B599" t="s">
        <v>0</v>
      </c>
      <c r="C599" t="s">
        <v>260</v>
      </c>
      <c r="D599" s="53" t="s">
        <v>254</v>
      </c>
      <c r="E599" t="s">
        <v>219</v>
      </c>
      <c r="F599" s="14">
        <v>30045</v>
      </c>
      <c r="G599" s="14">
        <v>25.78586</v>
      </c>
      <c r="H599" s="14">
        <v>23.07235</v>
      </c>
      <c r="I599" s="14">
        <v>20.56663</v>
      </c>
      <c r="J599" s="14">
        <v>19.085920000000002</v>
      </c>
      <c r="K599" s="14">
        <v>18.513100000000001</v>
      </c>
      <c r="L599" s="14">
        <v>18.168659999999999</v>
      </c>
      <c r="M599" s="14">
        <v>19.096540000000001</v>
      </c>
      <c r="N599" s="14">
        <v>14.458399999999999</v>
      </c>
      <c r="O599" s="14">
        <v>1.8764350000000001</v>
      </c>
      <c r="P599" s="14">
        <v>-11.96556</v>
      </c>
      <c r="Q599" s="14">
        <v>-21.464040000000001</v>
      </c>
      <c r="R599" s="14">
        <v>-25.52861</v>
      </c>
      <c r="S599" s="14">
        <v>-22.55688</v>
      </c>
      <c r="T599" s="14">
        <v>-16.662859999999998</v>
      </c>
      <c r="U599" s="14">
        <v>-5.4624470000000001</v>
      </c>
      <c r="V599" s="14">
        <v>9.0687270000000009</v>
      </c>
      <c r="W599" s="14">
        <v>25.391310000000001</v>
      </c>
      <c r="X599" s="14">
        <v>39.308790000000002</v>
      </c>
      <c r="Y599" s="14">
        <v>48.639530000000001</v>
      </c>
      <c r="Z599" s="14">
        <v>50.431609999999999</v>
      </c>
      <c r="AA599" s="14">
        <v>48.19023</v>
      </c>
      <c r="AB599" s="14">
        <v>45.423549999999999</v>
      </c>
      <c r="AC599" s="14">
        <v>40.643889999999999</v>
      </c>
      <c r="AD599" s="14">
        <v>35.068620000000003</v>
      </c>
      <c r="AE599" s="14">
        <v>-2.0176379999999998</v>
      </c>
      <c r="AF599" s="14">
        <v>-2.2562829999999998</v>
      </c>
      <c r="AG599" s="14">
        <v>-2.1851180000000001</v>
      </c>
      <c r="AH599" s="14">
        <v>-1.865259</v>
      </c>
      <c r="AI599" s="14">
        <v>-1.422974</v>
      </c>
      <c r="AJ599" s="14">
        <v>-1.327996</v>
      </c>
      <c r="AK599" s="14">
        <v>-0.96700839999999999</v>
      </c>
      <c r="AL599" s="14">
        <v>-0.80129589999999995</v>
      </c>
      <c r="AM599" s="14">
        <v>-0.99378029999999995</v>
      </c>
      <c r="AN599" s="14">
        <v>-0.91272850000000005</v>
      </c>
      <c r="AO599" s="14">
        <v>-9.2640700000000006E-2</v>
      </c>
      <c r="AP599" s="14">
        <v>-0.57571499999999998</v>
      </c>
      <c r="AQ599" s="14">
        <v>0.36999569999999998</v>
      </c>
      <c r="AR599" s="14">
        <v>4.1179899999999998E-2</v>
      </c>
      <c r="AS599" s="14">
        <v>0.20781340000000001</v>
      </c>
      <c r="AT599" s="14">
        <v>0.3558598</v>
      </c>
      <c r="AU599" s="14">
        <v>2.8361890000000001</v>
      </c>
      <c r="AV599" s="14">
        <v>3.214083</v>
      </c>
      <c r="AW599" s="14">
        <v>3.054109</v>
      </c>
      <c r="AX599" s="14">
        <v>4.323061</v>
      </c>
      <c r="AY599" s="14">
        <v>3.7660209999999998</v>
      </c>
      <c r="AZ599" s="14">
        <v>1.9799800000000001</v>
      </c>
      <c r="BA599" s="14">
        <v>0.93451399999999996</v>
      </c>
      <c r="BB599" s="14">
        <v>0.32304769999999999</v>
      </c>
      <c r="BC599" s="14">
        <v>-1.3963449999999999</v>
      </c>
      <c r="BD599" s="14">
        <v>-1.6595960000000001</v>
      </c>
      <c r="BE599" s="14">
        <v>-1.667713</v>
      </c>
      <c r="BF599" s="14">
        <v>-1.3688849999999999</v>
      </c>
      <c r="BG599" s="14">
        <v>-0.89497729999999998</v>
      </c>
      <c r="BH599" s="14">
        <v>-0.89561420000000003</v>
      </c>
      <c r="BI599" s="14">
        <v>-0.5295164</v>
      </c>
      <c r="BJ599" s="14">
        <v>-0.32570310000000002</v>
      </c>
      <c r="BK599" s="14">
        <v>-0.43847849999999999</v>
      </c>
      <c r="BL599" s="14">
        <v>-0.28901919999999998</v>
      </c>
      <c r="BM599" s="14">
        <v>0.60608090000000003</v>
      </c>
      <c r="BN599" s="14">
        <v>0.2603858</v>
      </c>
      <c r="BO599" s="14">
        <v>1.305132</v>
      </c>
      <c r="BP599" s="14">
        <v>1.124981</v>
      </c>
      <c r="BQ599" s="14">
        <v>1.334687</v>
      </c>
      <c r="BR599" s="14">
        <v>1.4742459999999999</v>
      </c>
      <c r="BS599" s="14">
        <v>3.9797169999999999</v>
      </c>
      <c r="BT599" s="14">
        <v>4.331067</v>
      </c>
      <c r="BU599" s="14">
        <v>4.0142030000000002</v>
      </c>
      <c r="BV599" s="14">
        <v>5.1187120000000004</v>
      </c>
      <c r="BW599" s="14">
        <v>4.4695939999999998</v>
      </c>
      <c r="BX599" s="14">
        <v>2.7063079999999999</v>
      </c>
      <c r="BY599" s="14">
        <v>1.637302</v>
      </c>
      <c r="BZ599" s="14">
        <v>0.95501939999999996</v>
      </c>
      <c r="CA599" s="14">
        <v>-0.9660398</v>
      </c>
      <c r="CB599" s="14">
        <v>-1.2463329999999999</v>
      </c>
      <c r="CC599" s="14">
        <v>-1.3093600000000001</v>
      </c>
      <c r="CD599" s="14">
        <v>-1.0250980000000001</v>
      </c>
      <c r="CE599" s="14">
        <v>-0.52928869999999995</v>
      </c>
      <c r="CF599" s="14">
        <v>-0.59614800000000001</v>
      </c>
      <c r="CG599" s="14">
        <v>-0.22651080000000001</v>
      </c>
      <c r="CH599" s="14">
        <v>3.6909999999999998E-3</v>
      </c>
      <c r="CI599" s="14">
        <v>-5.3878099999999998E-2</v>
      </c>
      <c r="CJ599" s="14">
        <v>0.14296</v>
      </c>
      <c r="CK599" s="14">
        <v>1.090014</v>
      </c>
      <c r="CL599" s="14">
        <v>0.83946659999999995</v>
      </c>
      <c r="CM599" s="14">
        <v>1.952804</v>
      </c>
      <c r="CN599" s="14">
        <v>1.8756189999999999</v>
      </c>
      <c r="CO599" s="14">
        <v>2.1151550000000001</v>
      </c>
      <c r="CP599" s="14">
        <v>2.248837</v>
      </c>
      <c r="CQ599" s="14">
        <v>4.7717200000000002</v>
      </c>
      <c r="CR599" s="14">
        <v>5.1046860000000001</v>
      </c>
      <c r="CS599" s="14">
        <v>4.6791609999999997</v>
      </c>
      <c r="CT599" s="14">
        <v>5.6697769999999998</v>
      </c>
      <c r="CU599" s="14">
        <v>4.9568849999999998</v>
      </c>
      <c r="CV599" s="14">
        <v>3.2093609999999999</v>
      </c>
      <c r="CW599" s="14">
        <v>2.1240510000000001</v>
      </c>
      <c r="CX599" s="14">
        <v>1.3927210000000001</v>
      </c>
      <c r="CY599" s="14">
        <v>-0.53573440000000006</v>
      </c>
      <c r="CZ599" s="14">
        <v>-0.83306880000000005</v>
      </c>
      <c r="DA599" s="14">
        <v>-0.95100680000000004</v>
      </c>
      <c r="DB599" s="14">
        <v>-0.68131030000000004</v>
      </c>
      <c r="DC599" s="14">
        <v>-0.1636</v>
      </c>
      <c r="DD599" s="14">
        <v>-0.29668169999999999</v>
      </c>
      <c r="DE599" s="14">
        <v>7.6494900000000005E-2</v>
      </c>
      <c r="DF599" s="14">
        <v>0.33308510000000002</v>
      </c>
      <c r="DG599" s="14">
        <v>0.33072220000000002</v>
      </c>
      <c r="DH599" s="14">
        <v>0.57493910000000004</v>
      </c>
      <c r="DI599" s="14">
        <v>1.5739460000000001</v>
      </c>
      <c r="DJ599" s="14">
        <v>1.4185479999999999</v>
      </c>
      <c r="DK599" s="14">
        <v>2.6004770000000001</v>
      </c>
      <c r="DL599" s="14">
        <v>2.6262560000000001</v>
      </c>
      <c r="DM599" s="14">
        <v>2.8956240000000002</v>
      </c>
      <c r="DN599" s="14">
        <v>3.023428</v>
      </c>
      <c r="DO599" s="14">
        <v>5.5637249999999998</v>
      </c>
      <c r="DP599" s="14">
        <v>5.8783060000000003</v>
      </c>
      <c r="DQ599" s="14">
        <v>5.3441179999999999</v>
      </c>
      <c r="DR599" s="14">
        <v>6.2208420000000002</v>
      </c>
      <c r="DS599" s="14">
        <v>5.4441769999999998</v>
      </c>
      <c r="DT599" s="14">
        <v>3.7124130000000002</v>
      </c>
      <c r="DU599" s="14">
        <v>2.6107999999999998</v>
      </c>
      <c r="DV599" s="14">
        <v>1.8304229999999999</v>
      </c>
      <c r="DW599" s="14">
        <v>8.5558200000000001E-2</v>
      </c>
      <c r="DX599" s="14">
        <v>-0.2363818</v>
      </c>
      <c r="DY599" s="14">
        <v>-0.43360179999999998</v>
      </c>
      <c r="DZ599" s="14">
        <v>-0.18493589999999999</v>
      </c>
      <c r="EA599" s="14">
        <v>0.36439630000000001</v>
      </c>
      <c r="EB599" s="14">
        <v>0.13569999999999999</v>
      </c>
      <c r="EC599" s="14">
        <v>0.51398690000000002</v>
      </c>
      <c r="ED599" s="14">
        <v>0.80867800000000001</v>
      </c>
      <c r="EE599" s="14">
        <v>0.88602409999999998</v>
      </c>
      <c r="EF599" s="14">
        <v>1.1986479999999999</v>
      </c>
      <c r="EG599" s="14">
        <v>2.2726679999999999</v>
      </c>
      <c r="EH599" s="14">
        <v>2.254648</v>
      </c>
      <c r="EI599" s="14">
        <v>3.5356130000000001</v>
      </c>
      <c r="EJ599" s="14">
        <v>3.7100569999999999</v>
      </c>
      <c r="EK599" s="14">
        <v>4.0224970000000004</v>
      </c>
      <c r="EL599" s="14">
        <v>4.1418140000000001</v>
      </c>
      <c r="EM599" s="14">
        <v>6.7072520000000004</v>
      </c>
      <c r="EN599" s="14">
        <v>6.9952889999999996</v>
      </c>
      <c r="EO599" s="14">
        <v>6.3042119999999997</v>
      </c>
      <c r="EP599" s="14">
        <v>7.0164920000000004</v>
      </c>
      <c r="EQ599" s="14">
        <v>6.1477490000000001</v>
      </c>
      <c r="ER599" s="14">
        <v>4.4387410000000003</v>
      </c>
      <c r="ES599" s="14">
        <v>3.3135889999999999</v>
      </c>
      <c r="ET599" s="14">
        <v>2.4623940000000002</v>
      </c>
      <c r="EU599" s="14">
        <v>67.179829999999995</v>
      </c>
      <c r="EV599" s="14">
        <v>66.650930000000002</v>
      </c>
      <c r="EW599" s="14">
        <v>65.814099999999996</v>
      </c>
      <c r="EX599" s="14">
        <v>65.855879999999999</v>
      </c>
      <c r="EY599" s="14">
        <v>65.454440000000005</v>
      </c>
      <c r="EZ599" s="14">
        <v>64.803489999999996</v>
      </c>
      <c r="FA599" s="14">
        <v>64.509309999999999</v>
      </c>
      <c r="FB599" s="14">
        <v>64.248069999999998</v>
      </c>
      <c r="FC599" s="14">
        <v>68.480379999999997</v>
      </c>
      <c r="FD599" s="14">
        <v>74.395719999999997</v>
      </c>
      <c r="FE599" s="14">
        <v>79.721260000000001</v>
      </c>
      <c r="FF599" s="14">
        <v>83.865380000000002</v>
      </c>
      <c r="FG599" s="14">
        <v>86.090329999999994</v>
      </c>
      <c r="FH599" s="14">
        <v>87.022019999999998</v>
      </c>
      <c r="FI599" s="14">
        <v>87.382990000000007</v>
      </c>
      <c r="FJ599" s="14">
        <v>85.532079999999993</v>
      </c>
      <c r="FK599" s="14">
        <v>83.30677</v>
      </c>
      <c r="FL599" s="14">
        <v>82.738889999999998</v>
      </c>
      <c r="FM599" s="14">
        <v>80.778080000000003</v>
      </c>
      <c r="FN599" s="14">
        <v>77.797719999999998</v>
      </c>
      <c r="FO599" s="14">
        <v>76.360550000000003</v>
      </c>
      <c r="FP599" s="14">
        <v>75.251959999999997</v>
      </c>
      <c r="FQ599" s="14">
        <v>74.453590000000005</v>
      </c>
      <c r="FR599" s="14">
        <v>72.936229999999995</v>
      </c>
      <c r="FS599" s="14">
        <v>16.104340000000001</v>
      </c>
      <c r="FT599" s="14">
        <v>0.7421894</v>
      </c>
      <c r="FU599" s="14">
        <v>1.0844549999999999</v>
      </c>
      <c r="FW599" s="14"/>
      <c r="HY599" s="52"/>
      <c r="IA599" s="52"/>
    </row>
    <row r="600" spans="1:235" x14ac:dyDescent="0.6">
      <c r="A600" t="s">
        <v>226</v>
      </c>
      <c r="B600" t="s">
        <v>0</v>
      </c>
      <c r="C600" t="s">
        <v>260</v>
      </c>
      <c r="D600" s="53" t="s">
        <v>254</v>
      </c>
      <c r="E600" t="s">
        <v>220</v>
      </c>
      <c r="F600" s="14">
        <v>15813</v>
      </c>
      <c r="G600" s="14">
        <v>12.933579999999999</v>
      </c>
      <c r="H600" s="14">
        <v>11.71692</v>
      </c>
      <c r="I600" s="14">
        <v>10.453189999999999</v>
      </c>
      <c r="J600" s="14">
        <v>10.00291</v>
      </c>
      <c r="K600" s="14">
        <v>9.2371409999999994</v>
      </c>
      <c r="L600" s="14">
        <v>9.1402099999999997</v>
      </c>
      <c r="M600" s="14">
        <v>9.5390779999999999</v>
      </c>
      <c r="N600" s="14">
        <v>7.5968559999999998</v>
      </c>
      <c r="O600" s="14">
        <v>2.1286269999999998</v>
      </c>
      <c r="P600" s="14">
        <v>-4.8693580000000001</v>
      </c>
      <c r="Q600" s="14">
        <v>-9.5678409999999996</v>
      </c>
      <c r="R600" s="14">
        <v>-12.04345</v>
      </c>
      <c r="S600" s="14">
        <v>-11.79668</v>
      </c>
      <c r="T600" s="14">
        <v>-9.4962280000000003</v>
      </c>
      <c r="U600" s="14">
        <v>-4.9638640000000001</v>
      </c>
      <c r="V600" s="14">
        <v>2.4771190000000001</v>
      </c>
      <c r="W600" s="14">
        <v>8.6573580000000003</v>
      </c>
      <c r="X600" s="14">
        <v>16.352029999999999</v>
      </c>
      <c r="Y600" s="14">
        <v>20.78368</v>
      </c>
      <c r="Z600" s="14">
        <v>22.0136</v>
      </c>
      <c r="AA600" s="14">
        <v>21.885580000000001</v>
      </c>
      <c r="AB600" s="14">
        <v>21.322410000000001</v>
      </c>
      <c r="AC600" s="14">
        <v>19.198360000000001</v>
      </c>
      <c r="AD600" s="14">
        <v>16.54843</v>
      </c>
      <c r="AE600" s="14">
        <v>-0.74386560000000002</v>
      </c>
      <c r="AF600" s="14">
        <v>-0.80761360000000004</v>
      </c>
      <c r="AG600" s="14">
        <v>-0.89734590000000003</v>
      </c>
      <c r="AH600" s="14">
        <v>-0.52213639999999995</v>
      </c>
      <c r="AI600" s="14">
        <v>-0.70304789999999995</v>
      </c>
      <c r="AJ600" s="14">
        <v>-0.58803059999999996</v>
      </c>
      <c r="AK600" s="14">
        <v>-0.47656379999999998</v>
      </c>
      <c r="AL600" s="14">
        <v>-0.66803840000000003</v>
      </c>
      <c r="AM600" s="14">
        <v>-0.72785520000000004</v>
      </c>
      <c r="AN600" s="14">
        <v>-1.1474569999999999</v>
      </c>
      <c r="AO600" s="14">
        <v>-0.69304379999999999</v>
      </c>
      <c r="AP600" s="14">
        <v>-0.84869749999999999</v>
      </c>
      <c r="AQ600" s="14">
        <v>-0.4336064</v>
      </c>
      <c r="AR600" s="14">
        <v>-0.18566009999999999</v>
      </c>
      <c r="AS600" s="14">
        <v>-0.33212700000000001</v>
      </c>
      <c r="AT600" s="14">
        <v>-6.2538099999999999E-2</v>
      </c>
      <c r="AU600" s="14">
        <v>0.81342460000000005</v>
      </c>
      <c r="AV600" s="14">
        <v>1.3024210000000001</v>
      </c>
      <c r="AW600" s="14">
        <v>0.87536009999999997</v>
      </c>
      <c r="AX600" s="14">
        <v>1.169467</v>
      </c>
      <c r="AY600" s="14">
        <v>1.1856640000000001</v>
      </c>
      <c r="AZ600" s="14">
        <v>0.97031900000000004</v>
      </c>
      <c r="BA600" s="14">
        <v>0.31371130000000003</v>
      </c>
      <c r="BB600" s="14">
        <v>2.4816E-3</v>
      </c>
      <c r="BC600" s="14">
        <v>-0.31499630000000001</v>
      </c>
      <c r="BD600" s="14">
        <v>-0.40704370000000001</v>
      </c>
      <c r="BE600" s="14">
        <v>-0.54595110000000002</v>
      </c>
      <c r="BF600" s="14">
        <v>-0.1647293</v>
      </c>
      <c r="BG600" s="14">
        <v>-0.38514989999999999</v>
      </c>
      <c r="BH600" s="14">
        <v>-0.27693119999999999</v>
      </c>
      <c r="BI600" s="14">
        <v>-0.15363009999999999</v>
      </c>
      <c r="BJ600" s="14">
        <v>-0.29899310000000001</v>
      </c>
      <c r="BK600" s="14">
        <v>-0.2403901</v>
      </c>
      <c r="BL600" s="14">
        <v>-0.63269299999999995</v>
      </c>
      <c r="BM600" s="14">
        <v>-0.18310609999999999</v>
      </c>
      <c r="BN600" s="14">
        <v>-0.25207649999999998</v>
      </c>
      <c r="BO600" s="14">
        <v>0.22169710000000001</v>
      </c>
      <c r="BP600" s="14">
        <v>0.53522479999999995</v>
      </c>
      <c r="BQ600" s="14">
        <v>0.4530998</v>
      </c>
      <c r="BR600" s="14">
        <v>0.74312730000000005</v>
      </c>
      <c r="BS600" s="14">
        <v>1.5723780000000001</v>
      </c>
      <c r="BT600" s="14">
        <v>2.0681539999999998</v>
      </c>
      <c r="BU600" s="14">
        <v>1.543301</v>
      </c>
      <c r="BV600" s="14">
        <v>1.7490330000000001</v>
      </c>
      <c r="BW600" s="14">
        <v>1.727849</v>
      </c>
      <c r="BX600" s="14">
        <v>1.4596009999999999</v>
      </c>
      <c r="BY600" s="14">
        <v>0.73834429999999995</v>
      </c>
      <c r="BZ600" s="14">
        <v>0.43131399999999998</v>
      </c>
      <c r="CA600" s="14">
        <v>-1.7962700000000002E-2</v>
      </c>
      <c r="CB600" s="14">
        <v>-0.12961020000000001</v>
      </c>
      <c r="CC600" s="14">
        <v>-0.30257600000000001</v>
      </c>
      <c r="CD600" s="14">
        <v>8.2809800000000003E-2</v>
      </c>
      <c r="CE600" s="14">
        <v>-0.1649747</v>
      </c>
      <c r="CF600" s="14">
        <v>-6.1464600000000001E-2</v>
      </c>
      <c r="CG600" s="14">
        <v>7.0032800000000006E-2</v>
      </c>
      <c r="CH600" s="14">
        <v>-4.3393399999999999E-2</v>
      </c>
      <c r="CI600" s="14">
        <v>9.7226699999999999E-2</v>
      </c>
      <c r="CJ600" s="14">
        <v>-0.27616889999999999</v>
      </c>
      <c r="CK600" s="14">
        <v>0.17007520000000001</v>
      </c>
      <c r="CL600" s="14">
        <v>0.16114129999999999</v>
      </c>
      <c r="CM600" s="14">
        <v>0.6755582</v>
      </c>
      <c r="CN600" s="14">
        <v>1.034508</v>
      </c>
      <c r="CO600" s="14">
        <v>0.99694559999999999</v>
      </c>
      <c r="CP600" s="14">
        <v>1.301129</v>
      </c>
      <c r="CQ600" s="14">
        <v>2.0980270000000001</v>
      </c>
      <c r="CR600" s="14">
        <v>2.5984970000000001</v>
      </c>
      <c r="CS600" s="14">
        <v>2.0059140000000002</v>
      </c>
      <c r="CT600" s="14">
        <v>2.150439</v>
      </c>
      <c r="CU600" s="14">
        <v>2.1033650000000002</v>
      </c>
      <c r="CV600" s="14">
        <v>1.798476</v>
      </c>
      <c r="CW600" s="14">
        <v>1.0324439999999999</v>
      </c>
      <c r="CX600" s="14">
        <v>0.72832200000000002</v>
      </c>
      <c r="CY600" s="14">
        <v>0.27907090000000001</v>
      </c>
      <c r="CZ600" s="14">
        <v>0.14782329999999999</v>
      </c>
      <c r="DA600" s="14">
        <v>-5.92011E-2</v>
      </c>
      <c r="DB600" s="14">
        <v>0.3303489</v>
      </c>
      <c r="DC600" s="14">
        <v>5.52005E-2</v>
      </c>
      <c r="DD600" s="14">
        <v>0.154002</v>
      </c>
      <c r="DE600" s="14">
        <v>0.2936957</v>
      </c>
      <c r="DF600" s="14">
        <v>0.21220629999999999</v>
      </c>
      <c r="DG600" s="14">
        <v>0.4348436</v>
      </c>
      <c r="DH600" s="14">
        <v>8.0355099999999999E-2</v>
      </c>
      <c r="DI600" s="14">
        <v>0.52325650000000001</v>
      </c>
      <c r="DJ600" s="14">
        <v>0.57435919999999996</v>
      </c>
      <c r="DK600" s="14">
        <v>1.129419</v>
      </c>
      <c r="DL600" s="14">
        <v>1.53379</v>
      </c>
      <c r="DM600" s="14">
        <v>1.540791</v>
      </c>
      <c r="DN600" s="14">
        <v>1.8591299999999999</v>
      </c>
      <c r="DO600" s="14">
        <v>2.623675</v>
      </c>
      <c r="DP600" s="14">
        <v>3.128841</v>
      </c>
      <c r="DQ600" s="14">
        <v>2.4685269999999999</v>
      </c>
      <c r="DR600" s="14">
        <v>2.5518450000000001</v>
      </c>
      <c r="DS600" s="14">
        <v>2.4788809999999999</v>
      </c>
      <c r="DT600" s="14">
        <v>2.1373509999999998</v>
      </c>
      <c r="DU600" s="14">
        <v>1.326543</v>
      </c>
      <c r="DV600" s="14">
        <v>1.0253300000000001</v>
      </c>
      <c r="DW600" s="14">
        <v>0.70794029999999997</v>
      </c>
      <c r="DX600" s="14">
        <v>0.54839320000000003</v>
      </c>
      <c r="DY600" s="14">
        <v>0.2921938</v>
      </c>
      <c r="DZ600" s="14">
        <v>0.68775600000000003</v>
      </c>
      <c r="EA600" s="14">
        <v>0.3730985</v>
      </c>
      <c r="EB600" s="14">
        <v>0.4651015</v>
      </c>
      <c r="EC600" s="14">
        <v>0.61662939999999999</v>
      </c>
      <c r="ED600" s="14">
        <v>0.58125159999999998</v>
      </c>
      <c r="EE600" s="14">
        <v>0.92230869999999998</v>
      </c>
      <c r="EF600" s="14">
        <v>0.59511919999999996</v>
      </c>
      <c r="EG600" s="14">
        <v>1.0331939999999999</v>
      </c>
      <c r="EH600" s="14">
        <v>1.1709799999999999</v>
      </c>
      <c r="EI600" s="14">
        <v>1.7847230000000001</v>
      </c>
      <c r="EJ600" s="14">
        <v>2.2546750000000002</v>
      </c>
      <c r="EK600" s="14">
        <v>2.3260179999999999</v>
      </c>
      <c r="EL600" s="14">
        <v>2.6647959999999999</v>
      </c>
      <c r="EM600" s="14">
        <v>3.382628</v>
      </c>
      <c r="EN600" s="14">
        <v>3.894574</v>
      </c>
      <c r="EO600" s="14">
        <v>3.1364679999999998</v>
      </c>
      <c r="EP600" s="14">
        <v>3.1314109999999999</v>
      </c>
      <c r="EQ600" s="14">
        <v>3.0210659999999998</v>
      </c>
      <c r="ER600" s="14">
        <v>2.626633</v>
      </c>
      <c r="ES600" s="14">
        <v>1.751177</v>
      </c>
      <c r="ET600" s="14">
        <v>1.454162</v>
      </c>
      <c r="EU600" s="14">
        <v>67.726039999999998</v>
      </c>
      <c r="EV600" s="14">
        <v>67.149720000000002</v>
      </c>
      <c r="EW600" s="14">
        <v>66.782510000000002</v>
      </c>
      <c r="EX600" s="14">
        <v>66.62003</v>
      </c>
      <c r="EY600" s="14">
        <v>66.221149999999994</v>
      </c>
      <c r="EZ600" s="14">
        <v>65.685590000000005</v>
      </c>
      <c r="FA600" s="14">
        <v>65.384150000000005</v>
      </c>
      <c r="FB600" s="14">
        <v>65.073059999999998</v>
      </c>
      <c r="FC600" s="14">
        <v>68.558359999999993</v>
      </c>
      <c r="FD600" s="14">
        <v>73.652619999999999</v>
      </c>
      <c r="FE600" s="14">
        <v>78.073539999999994</v>
      </c>
      <c r="FF600" s="14">
        <v>81.272170000000003</v>
      </c>
      <c r="FG600" s="14">
        <v>83.343860000000006</v>
      </c>
      <c r="FH600" s="14">
        <v>84.066670000000002</v>
      </c>
      <c r="FI600" s="14">
        <v>84.813689999999994</v>
      </c>
      <c r="FJ600" s="14">
        <v>82.675089999999997</v>
      </c>
      <c r="FK600" s="14">
        <v>80.932199999999995</v>
      </c>
      <c r="FL600" s="14">
        <v>81.029290000000003</v>
      </c>
      <c r="FM600" s="14">
        <v>79.443190000000001</v>
      </c>
      <c r="FN600" s="14">
        <v>76.890789999999996</v>
      </c>
      <c r="FO600" s="14">
        <v>75.717590000000001</v>
      </c>
      <c r="FP600" s="14">
        <v>74.994979999999998</v>
      </c>
      <c r="FQ600" s="14">
        <v>74.36242</v>
      </c>
      <c r="FR600" s="14">
        <v>72.848529999999997</v>
      </c>
      <c r="FS600" s="14">
        <v>11.41079</v>
      </c>
      <c r="FT600" s="14">
        <v>0.50627800000000001</v>
      </c>
      <c r="FU600" s="14">
        <v>0.76244299999999998</v>
      </c>
      <c r="FW600" s="14"/>
      <c r="HY600" s="52"/>
      <c r="IA600" s="52"/>
    </row>
    <row r="601" spans="1:235" x14ac:dyDescent="0.6">
      <c r="A601" t="s">
        <v>226</v>
      </c>
      <c r="B601" t="s">
        <v>0</v>
      </c>
      <c r="C601" t="s">
        <v>260</v>
      </c>
      <c r="D601" s="53" t="s">
        <v>254</v>
      </c>
      <c r="E601" t="s">
        <v>221</v>
      </c>
      <c r="F601" s="14">
        <v>14232</v>
      </c>
      <c r="G601" s="14">
        <v>12.997400000000001</v>
      </c>
      <c r="H601" s="14">
        <v>11.536910000000001</v>
      </c>
      <c r="I601" s="14">
        <v>10.23518</v>
      </c>
      <c r="J601" s="14">
        <v>9.3798750000000002</v>
      </c>
      <c r="K601" s="14">
        <v>9.2625849999999996</v>
      </c>
      <c r="L601" s="14">
        <v>9.1609669999999994</v>
      </c>
      <c r="M601" s="14">
        <v>9.6870630000000002</v>
      </c>
      <c r="N601" s="14">
        <v>6.8524500000000002</v>
      </c>
      <c r="O601" s="14">
        <v>-0.21785599999999999</v>
      </c>
      <c r="P601" s="14">
        <v>-7.3728319999999998</v>
      </c>
      <c r="Q601" s="14">
        <v>-12.253220000000001</v>
      </c>
      <c r="R601" s="14">
        <v>-13.898149999999999</v>
      </c>
      <c r="S601" s="14">
        <v>-11.247669999999999</v>
      </c>
      <c r="T601" s="14">
        <v>-7.5310030000000001</v>
      </c>
      <c r="U601" s="14">
        <v>-0.92090870000000002</v>
      </c>
      <c r="V601" s="14">
        <v>6.2693659999999998</v>
      </c>
      <c r="W601" s="14">
        <v>16.340199999999999</v>
      </c>
      <c r="X601" s="14">
        <v>22.789180000000002</v>
      </c>
      <c r="Y601" s="14">
        <v>27.572839999999999</v>
      </c>
      <c r="Z601" s="14">
        <v>28.03585</v>
      </c>
      <c r="AA601" s="14">
        <v>26.112829999999999</v>
      </c>
      <c r="AB601" s="14">
        <v>24.206510000000002</v>
      </c>
      <c r="AC601" s="14">
        <v>21.42952</v>
      </c>
      <c r="AD601" s="14">
        <v>18.50215</v>
      </c>
      <c r="AE601" s="14">
        <v>-1.507336</v>
      </c>
      <c r="AF601" s="14">
        <v>-1.619229</v>
      </c>
      <c r="AG601" s="14">
        <v>-1.472089</v>
      </c>
      <c r="AH601" s="14">
        <v>-1.36314</v>
      </c>
      <c r="AI601" s="14">
        <v>-0.99009670000000005</v>
      </c>
      <c r="AJ601" s="14">
        <v>-0.88362879999999999</v>
      </c>
      <c r="AK601" s="14">
        <v>-0.64358800000000005</v>
      </c>
      <c r="AL601" s="14">
        <v>-0.48102869999999998</v>
      </c>
      <c r="AM601" s="14">
        <v>-0.69632249999999996</v>
      </c>
      <c r="AN601" s="14">
        <v>-0.53451470000000001</v>
      </c>
      <c r="AO601" s="14">
        <v>-0.22168270000000001</v>
      </c>
      <c r="AP601" s="14">
        <v>-0.66363700000000003</v>
      </c>
      <c r="AQ601" s="14">
        <v>-0.26139180000000001</v>
      </c>
      <c r="AR601" s="14">
        <v>-0.7420871</v>
      </c>
      <c r="AS601" s="14">
        <v>-0.54514339999999994</v>
      </c>
      <c r="AT601" s="14">
        <v>-0.59811749999999997</v>
      </c>
      <c r="AU601" s="14">
        <v>1.013954</v>
      </c>
      <c r="AV601" s="14">
        <v>1.119243</v>
      </c>
      <c r="AW601" s="14">
        <v>1.3246659999999999</v>
      </c>
      <c r="AX601" s="14">
        <v>2.2579310000000001</v>
      </c>
      <c r="AY601" s="14">
        <v>1.9020760000000001</v>
      </c>
      <c r="AZ601" s="14">
        <v>0.68816630000000001</v>
      </c>
      <c r="BA601" s="14">
        <v>0.25149329999999998</v>
      </c>
      <c r="BB601" s="14">
        <v>-7.0910299999999996E-2</v>
      </c>
      <c r="BC601" s="14">
        <v>-1.0930390000000001</v>
      </c>
      <c r="BD601" s="14">
        <v>-1.2165859999999999</v>
      </c>
      <c r="BE601" s="14">
        <v>-1.12652</v>
      </c>
      <c r="BF601" s="14">
        <v>-1.038141</v>
      </c>
      <c r="BG601" s="14">
        <v>-0.62943300000000002</v>
      </c>
      <c r="BH601" s="14">
        <v>-0.60017129999999996</v>
      </c>
      <c r="BI601" s="14">
        <v>-0.36310700000000001</v>
      </c>
      <c r="BJ601" s="14">
        <v>-0.1756577</v>
      </c>
      <c r="BK601" s="14">
        <v>-0.35516340000000002</v>
      </c>
      <c r="BL601" s="14">
        <v>-0.13609869999999999</v>
      </c>
      <c r="BM601" s="14">
        <v>0.23990639999999999</v>
      </c>
      <c r="BN601" s="14">
        <v>-0.11683010000000001</v>
      </c>
      <c r="BO601" s="14">
        <v>0.35677370000000003</v>
      </c>
      <c r="BP601" s="14">
        <v>-2.6022199999999999E-2</v>
      </c>
      <c r="BQ601" s="14">
        <v>0.1832087</v>
      </c>
      <c r="BR601" s="14">
        <v>0.1201073</v>
      </c>
      <c r="BS601" s="14">
        <v>1.7572449999999999</v>
      </c>
      <c r="BT601" s="14">
        <v>1.835089</v>
      </c>
      <c r="BU601" s="14">
        <v>1.950958</v>
      </c>
      <c r="BV601" s="14">
        <v>2.7741210000000001</v>
      </c>
      <c r="BW601" s="14">
        <v>2.3478979999999998</v>
      </c>
      <c r="BX601" s="14">
        <v>1.1739580000000001</v>
      </c>
      <c r="BY601" s="14">
        <v>0.73523130000000003</v>
      </c>
      <c r="BZ601" s="14">
        <v>0.35016779999999997</v>
      </c>
      <c r="CA601" s="14">
        <v>-0.80609810000000004</v>
      </c>
      <c r="CB601" s="14">
        <v>-0.9377162</v>
      </c>
      <c r="CC601" s="14">
        <v>-0.88717990000000002</v>
      </c>
      <c r="CD601" s="14">
        <v>-0.81304659999999995</v>
      </c>
      <c r="CE601" s="14">
        <v>-0.37963829999999998</v>
      </c>
      <c r="CF601" s="14">
        <v>-0.40384940000000003</v>
      </c>
      <c r="CG601" s="14">
        <v>-0.16884669999999999</v>
      </c>
      <c r="CH601" s="14">
        <v>3.58413E-2</v>
      </c>
      <c r="CI601" s="14">
        <v>-0.1188777</v>
      </c>
      <c r="CJ601" s="14">
        <v>0.139843</v>
      </c>
      <c r="CK601" s="14">
        <v>0.55960169999999998</v>
      </c>
      <c r="CL601" s="14">
        <v>0.26188669999999997</v>
      </c>
      <c r="CM601" s="14">
        <v>0.78491319999999998</v>
      </c>
      <c r="CN601" s="14">
        <v>0.46992230000000001</v>
      </c>
      <c r="CO601" s="14">
        <v>0.68766309999999997</v>
      </c>
      <c r="CP601" s="14">
        <v>0.61754750000000003</v>
      </c>
      <c r="CQ601" s="14">
        <v>2.2720470000000001</v>
      </c>
      <c r="CR601" s="14">
        <v>2.3308819999999999</v>
      </c>
      <c r="CS601" s="14">
        <v>2.3847269999999998</v>
      </c>
      <c r="CT601" s="14">
        <v>3.1316320000000002</v>
      </c>
      <c r="CU601" s="14">
        <v>2.6566730000000001</v>
      </c>
      <c r="CV601" s="14">
        <v>1.5104150000000001</v>
      </c>
      <c r="CW601" s="14">
        <v>1.0702670000000001</v>
      </c>
      <c r="CX601" s="14">
        <v>0.64180510000000002</v>
      </c>
      <c r="CY601" s="14">
        <v>-0.51915719999999999</v>
      </c>
      <c r="CZ601" s="14">
        <v>-0.65884670000000001</v>
      </c>
      <c r="DA601" s="14">
        <v>-0.64783970000000002</v>
      </c>
      <c r="DB601" s="14">
        <v>-0.58795269999999999</v>
      </c>
      <c r="DC601" s="14">
        <v>-0.12984370000000001</v>
      </c>
      <c r="DD601" s="14">
        <v>-0.2075275</v>
      </c>
      <c r="DE601" s="14">
        <v>2.5413499999999999E-2</v>
      </c>
      <c r="DF601" s="14">
        <v>0.24734030000000001</v>
      </c>
      <c r="DG601" s="14">
        <v>0.1174081</v>
      </c>
      <c r="DH601" s="14">
        <v>0.41578470000000001</v>
      </c>
      <c r="DI601" s="14">
        <v>0.879297</v>
      </c>
      <c r="DJ601" s="14">
        <v>0.64060349999999999</v>
      </c>
      <c r="DK601" s="14">
        <v>1.2130529999999999</v>
      </c>
      <c r="DL601" s="14">
        <v>0.96586669999999997</v>
      </c>
      <c r="DM601" s="14">
        <v>1.192118</v>
      </c>
      <c r="DN601" s="14">
        <v>1.1149880000000001</v>
      </c>
      <c r="DO601" s="14">
        <v>2.786848</v>
      </c>
      <c r="DP601" s="14">
        <v>2.8266749999999998</v>
      </c>
      <c r="DQ601" s="14">
        <v>2.818495</v>
      </c>
      <c r="DR601" s="14">
        <v>3.489144</v>
      </c>
      <c r="DS601" s="14">
        <v>2.965449</v>
      </c>
      <c r="DT601" s="14">
        <v>1.846873</v>
      </c>
      <c r="DU601" s="14">
        <v>1.4053020000000001</v>
      </c>
      <c r="DV601" s="14">
        <v>0.93344249999999995</v>
      </c>
      <c r="DW601" s="14">
        <v>-0.10485999999999999</v>
      </c>
      <c r="DX601" s="14">
        <v>-0.25620359999999998</v>
      </c>
      <c r="DY601" s="14">
        <v>-0.30227039999999999</v>
      </c>
      <c r="DZ601" s="14">
        <v>-0.26295289999999999</v>
      </c>
      <c r="EA601" s="14">
        <v>0.2308201</v>
      </c>
      <c r="EB601" s="14">
        <v>7.5930200000000003E-2</v>
      </c>
      <c r="EC601" s="14">
        <v>0.30589450000000001</v>
      </c>
      <c r="ED601" s="14">
        <v>0.55271119999999996</v>
      </c>
      <c r="EE601" s="14">
        <v>0.45856720000000001</v>
      </c>
      <c r="EF601" s="14">
        <v>0.8142007</v>
      </c>
      <c r="EG601" s="14">
        <v>1.340886</v>
      </c>
      <c r="EH601" s="14">
        <v>1.1874100000000001</v>
      </c>
      <c r="EI601" s="14">
        <v>1.831218</v>
      </c>
      <c r="EJ601" s="14">
        <v>1.681932</v>
      </c>
      <c r="EK601" s="14">
        <v>1.9204699999999999</v>
      </c>
      <c r="EL601" s="14">
        <v>1.8332120000000001</v>
      </c>
      <c r="EM601" s="14">
        <v>3.5301399999999998</v>
      </c>
      <c r="EN601" s="14">
        <v>3.5425209999999998</v>
      </c>
      <c r="EO601" s="14">
        <v>3.444788</v>
      </c>
      <c r="EP601" s="14">
        <v>4.0053340000000004</v>
      </c>
      <c r="EQ601" s="14">
        <v>3.4112710000000002</v>
      </c>
      <c r="ER601" s="14">
        <v>2.3326639999999998</v>
      </c>
      <c r="ES601" s="14">
        <v>1.8890400000000001</v>
      </c>
      <c r="ET601" s="14">
        <v>1.3545210000000001</v>
      </c>
      <c r="EU601" s="14">
        <v>66.570670000000007</v>
      </c>
      <c r="EV601" s="14">
        <v>66.09442</v>
      </c>
      <c r="EW601" s="14">
        <v>64.734589999999997</v>
      </c>
      <c r="EX601" s="14">
        <v>65.003969999999995</v>
      </c>
      <c r="EY601" s="14">
        <v>64.59948</v>
      </c>
      <c r="EZ601" s="14">
        <v>63.819989999999997</v>
      </c>
      <c r="FA601" s="14">
        <v>63.534050000000001</v>
      </c>
      <c r="FB601" s="14">
        <v>63.328090000000003</v>
      </c>
      <c r="FC601" s="14">
        <v>68.39282</v>
      </c>
      <c r="FD601" s="14">
        <v>75.2239</v>
      </c>
      <c r="FE601" s="14">
        <v>81.558170000000004</v>
      </c>
      <c r="FF601" s="14">
        <v>86.755780000000001</v>
      </c>
      <c r="FG601" s="14">
        <v>89.152079999999998</v>
      </c>
      <c r="FH601" s="14">
        <v>90.315899999999999</v>
      </c>
      <c r="FI601" s="14">
        <v>90.24727</v>
      </c>
      <c r="FJ601" s="14">
        <v>88.716830000000002</v>
      </c>
      <c r="FK601" s="14">
        <v>85.953940000000003</v>
      </c>
      <c r="FL601" s="14">
        <v>84.643950000000004</v>
      </c>
      <c r="FM601" s="14">
        <v>82.265540000000001</v>
      </c>
      <c r="FN601" s="14">
        <v>78.808210000000003</v>
      </c>
      <c r="FO601" s="14">
        <v>77.077190000000002</v>
      </c>
      <c r="FP601" s="14">
        <v>75.538250000000005</v>
      </c>
      <c r="FQ601" s="14">
        <v>74.55471</v>
      </c>
      <c r="FR601" s="14">
        <v>73.033799999999999</v>
      </c>
      <c r="FS601" s="14">
        <v>10.371370000000001</v>
      </c>
      <c r="FT601" s="14">
        <v>0.48853059999999998</v>
      </c>
      <c r="FU601" s="14">
        <v>0.69951799999999997</v>
      </c>
      <c r="FW601" s="14"/>
      <c r="HY601" s="52"/>
      <c r="IA601" s="52"/>
    </row>
    <row r="602" spans="1:235" x14ac:dyDescent="0.6">
      <c r="A602" t="s">
        <v>226</v>
      </c>
      <c r="B602" t="s">
        <v>0</v>
      </c>
      <c r="C602" t="s">
        <v>295</v>
      </c>
      <c r="D602" s="53" t="s">
        <v>231</v>
      </c>
      <c r="E602" t="s">
        <v>219</v>
      </c>
      <c r="F602" s="14">
        <v>12659</v>
      </c>
      <c r="G602" s="14">
        <v>9.4853780000000008</v>
      </c>
      <c r="H602" s="14">
        <v>8.1226870000000009</v>
      </c>
      <c r="I602" s="14">
        <v>7.848198</v>
      </c>
      <c r="J602" s="14">
        <v>8.4285350000000001</v>
      </c>
      <c r="K602" s="14">
        <v>8.8092170000000003</v>
      </c>
      <c r="L602" s="14">
        <v>8.8892509999999998</v>
      </c>
      <c r="M602" s="14">
        <v>9.8553080000000008</v>
      </c>
      <c r="N602" s="14">
        <v>6.8245880000000003</v>
      </c>
      <c r="O602" s="14">
        <v>-1.0172600000000001</v>
      </c>
      <c r="P602" s="14">
        <v>-13.01071</v>
      </c>
      <c r="Q602" s="14">
        <v>-25.556470000000001</v>
      </c>
      <c r="R602" s="14">
        <v>-33.999119999999998</v>
      </c>
      <c r="S602" s="14">
        <v>-38.357559999999999</v>
      </c>
      <c r="T602" s="14">
        <v>-39.189149999999998</v>
      </c>
      <c r="U602" s="14">
        <v>-37.0276</v>
      </c>
      <c r="V602" s="14">
        <v>-30.445679999999999</v>
      </c>
      <c r="W602" s="14">
        <v>-18.775040000000001</v>
      </c>
      <c r="X602" s="14">
        <v>-3.8177409999999998</v>
      </c>
      <c r="Y602" s="14">
        <v>8.2801860000000005</v>
      </c>
      <c r="Z602" s="14">
        <v>14.010999999999999</v>
      </c>
      <c r="AA602" s="14">
        <v>14.965249999999999</v>
      </c>
      <c r="AB602" s="14">
        <v>14.35577</v>
      </c>
      <c r="AC602" s="14">
        <v>12.929270000000001</v>
      </c>
      <c r="AD602" s="14">
        <v>10.89995</v>
      </c>
      <c r="AE602" s="14">
        <v>-3.0533450000000002</v>
      </c>
      <c r="AF602" s="14">
        <v>-3.8173439999999998</v>
      </c>
      <c r="AG602" s="14">
        <v>-3.162169</v>
      </c>
      <c r="AH602" s="14">
        <v>-2.0855100000000002</v>
      </c>
      <c r="AI602" s="14">
        <v>-1.4297390000000001</v>
      </c>
      <c r="AJ602" s="14">
        <v>-1.5667500000000001</v>
      </c>
      <c r="AK602" s="14">
        <v>-1.234194</v>
      </c>
      <c r="AL602" s="14">
        <v>-1.494856</v>
      </c>
      <c r="AM602" s="14">
        <v>-1.094457</v>
      </c>
      <c r="AN602" s="14">
        <v>-1.725446</v>
      </c>
      <c r="AO602" s="14">
        <v>-1.5163279999999999</v>
      </c>
      <c r="AP602" s="14">
        <v>-0.85267150000000003</v>
      </c>
      <c r="AQ602" s="14">
        <v>-0.29736790000000002</v>
      </c>
      <c r="AR602" s="14">
        <v>-0.17100280000000001</v>
      </c>
      <c r="AS602" s="14">
        <v>-8.56928E-2</v>
      </c>
      <c r="AT602" s="14">
        <v>0.1286021</v>
      </c>
      <c r="AU602" s="14">
        <v>-1.7434700000000001E-2</v>
      </c>
      <c r="AV602" s="14">
        <v>0.15842709999999999</v>
      </c>
      <c r="AW602" s="14">
        <v>-0.3912814</v>
      </c>
      <c r="AX602" s="14">
        <v>-0.29550520000000002</v>
      </c>
      <c r="AY602" s="14">
        <v>0.32285989999999998</v>
      </c>
      <c r="AZ602" s="14">
        <v>0.15332660000000001</v>
      </c>
      <c r="BA602" s="14">
        <v>-5.6537299999999999E-2</v>
      </c>
      <c r="BB602" s="14">
        <v>-0.4443222</v>
      </c>
      <c r="BC602" s="14">
        <v>-2.481087</v>
      </c>
      <c r="BD602" s="14">
        <v>-3.2553809999999999</v>
      </c>
      <c r="BE602" s="14">
        <v>-2.6892809999999998</v>
      </c>
      <c r="BF602" s="14">
        <v>-1.597224</v>
      </c>
      <c r="BG602" s="14">
        <v>-1.0129779999999999</v>
      </c>
      <c r="BH602" s="14">
        <v>-1.1528309999999999</v>
      </c>
      <c r="BI602" s="14">
        <v>-0.91399949999999996</v>
      </c>
      <c r="BJ602" s="14">
        <v>-1.0516179999999999</v>
      </c>
      <c r="BK602" s="14">
        <v>-0.54235900000000004</v>
      </c>
      <c r="BL602" s="14">
        <v>-1.140269</v>
      </c>
      <c r="BM602" s="14">
        <v>-0.88086750000000003</v>
      </c>
      <c r="BN602" s="14">
        <v>-0.29528189999999999</v>
      </c>
      <c r="BO602" s="14">
        <v>0.23692540000000001</v>
      </c>
      <c r="BP602" s="14">
        <v>0.35063810000000001</v>
      </c>
      <c r="BQ602" s="14">
        <v>0.42915310000000001</v>
      </c>
      <c r="BR602" s="14">
        <v>0.6348973</v>
      </c>
      <c r="BS602" s="14">
        <v>0.51360839999999996</v>
      </c>
      <c r="BT602" s="14">
        <v>0.57813979999999998</v>
      </c>
      <c r="BU602" s="14">
        <v>-3.5148800000000001E-2</v>
      </c>
      <c r="BV602" s="14">
        <v>7.3628700000000005E-2</v>
      </c>
      <c r="BW602" s="14">
        <v>0.68844839999999996</v>
      </c>
      <c r="BX602" s="14">
        <v>0.53605720000000001</v>
      </c>
      <c r="BY602" s="14">
        <v>0.4233905</v>
      </c>
      <c r="BZ602" s="14">
        <v>-4.8610100000000003E-2</v>
      </c>
      <c r="CA602" s="14">
        <v>-2.0847440000000002</v>
      </c>
      <c r="CB602" s="14">
        <v>-2.8661669999999999</v>
      </c>
      <c r="CC602" s="14">
        <v>-2.361761</v>
      </c>
      <c r="CD602" s="14">
        <v>-1.259039</v>
      </c>
      <c r="CE602" s="14">
        <v>-0.72433110000000001</v>
      </c>
      <c r="CF602" s="14">
        <v>-0.86615209999999998</v>
      </c>
      <c r="CG602" s="14">
        <v>-0.69223400000000002</v>
      </c>
      <c r="CH602" s="14">
        <v>-0.74463190000000001</v>
      </c>
      <c r="CI602" s="14">
        <v>-0.15997729999999999</v>
      </c>
      <c r="CJ602" s="14">
        <v>-0.73497769999999996</v>
      </c>
      <c r="CK602" s="14">
        <v>-0.44074970000000002</v>
      </c>
      <c r="CL602" s="14">
        <v>9.0764499999999998E-2</v>
      </c>
      <c r="CM602" s="14">
        <v>0.6069753</v>
      </c>
      <c r="CN602" s="14">
        <v>0.71192509999999998</v>
      </c>
      <c r="CO602" s="14">
        <v>0.78573369999999998</v>
      </c>
      <c r="CP602" s="14">
        <v>0.98555579999999998</v>
      </c>
      <c r="CQ602" s="14">
        <v>0.8814073</v>
      </c>
      <c r="CR602" s="14">
        <v>0.86883149999999998</v>
      </c>
      <c r="CS602" s="14">
        <v>0.21150749999999999</v>
      </c>
      <c r="CT602" s="14">
        <v>0.32928970000000002</v>
      </c>
      <c r="CU602" s="14">
        <v>0.94165390000000004</v>
      </c>
      <c r="CV602" s="14">
        <v>0.80113529999999999</v>
      </c>
      <c r="CW602" s="14">
        <v>0.75578699999999999</v>
      </c>
      <c r="CX602" s="14">
        <v>0.22545889999999999</v>
      </c>
      <c r="CY602" s="14">
        <v>-1.6883999999999999</v>
      </c>
      <c r="CZ602" s="14">
        <v>-2.476953</v>
      </c>
      <c r="DA602" s="14">
        <v>-2.03424</v>
      </c>
      <c r="DB602" s="14">
        <v>-0.92085419999999996</v>
      </c>
      <c r="DC602" s="14">
        <v>-0.43568380000000001</v>
      </c>
      <c r="DD602" s="14">
        <v>-0.57947309999999996</v>
      </c>
      <c r="DE602" s="14">
        <v>-0.47046850000000001</v>
      </c>
      <c r="DF602" s="14">
        <v>-0.43764619999999999</v>
      </c>
      <c r="DG602" s="14">
        <v>0.2224044</v>
      </c>
      <c r="DH602" s="14">
        <v>-0.32968589999999998</v>
      </c>
      <c r="DI602" s="14">
        <v>-6.3190000000000002E-4</v>
      </c>
      <c r="DJ602" s="14">
        <v>0.47681089999999998</v>
      </c>
      <c r="DK602" s="14">
        <v>0.97702520000000004</v>
      </c>
      <c r="DL602" s="14">
        <v>1.0732120000000001</v>
      </c>
      <c r="DM602" s="14">
        <v>1.1423140000000001</v>
      </c>
      <c r="DN602" s="14">
        <v>1.336214</v>
      </c>
      <c r="DO602" s="14">
        <v>1.249206</v>
      </c>
      <c r="DP602" s="14">
        <v>1.1595230000000001</v>
      </c>
      <c r="DQ602" s="14">
        <v>0.45816390000000001</v>
      </c>
      <c r="DR602" s="14">
        <v>0.58495070000000005</v>
      </c>
      <c r="DS602" s="14">
        <v>1.1948589999999999</v>
      </c>
      <c r="DT602" s="14">
        <v>1.0662130000000001</v>
      </c>
      <c r="DU602" s="14">
        <v>1.088184</v>
      </c>
      <c r="DV602" s="14">
        <v>0.49952790000000002</v>
      </c>
      <c r="DW602" s="14">
        <v>-1.1161430000000001</v>
      </c>
      <c r="DX602" s="14">
        <v>-1.91499</v>
      </c>
      <c r="DY602" s="14">
        <v>-1.5613520000000001</v>
      </c>
      <c r="DZ602" s="14">
        <v>-0.43256840000000002</v>
      </c>
      <c r="EA602" s="14">
        <v>-1.8922999999999999E-2</v>
      </c>
      <c r="EB602" s="14">
        <v>-0.16555429999999999</v>
      </c>
      <c r="EC602" s="14">
        <v>-0.1502743</v>
      </c>
      <c r="ED602" s="14">
        <v>5.5924E-3</v>
      </c>
      <c r="EE602" s="14">
        <v>0.77450280000000005</v>
      </c>
      <c r="EF602" s="14">
        <v>0.25549100000000002</v>
      </c>
      <c r="EG602" s="14">
        <v>0.63482830000000001</v>
      </c>
      <c r="EH602" s="14">
        <v>1.0342009999999999</v>
      </c>
      <c r="EI602" s="14">
        <v>1.5113179999999999</v>
      </c>
      <c r="EJ602" s="14">
        <v>1.5948530000000001</v>
      </c>
      <c r="EK602" s="14">
        <v>1.65716</v>
      </c>
      <c r="EL602" s="14">
        <v>1.842509</v>
      </c>
      <c r="EM602" s="14">
        <v>1.780249</v>
      </c>
      <c r="EN602" s="14">
        <v>1.5792360000000001</v>
      </c>
      <c r="EO602" s="14">
        <v>0.81429640000000003</v>
      </c>
      <c r="EP602" s="14">
        <v>0.95408459999999995</v>
      </c>
      <c r="EQ602" s="14">
        <v>1.5604480000000001</v>
      </c>
      <c r="ER602" s="14">
        <v>1.448944</v>
      </c>
      <c r="ES602" s="14">
        <v>1.568111</v>
      </c>
      <c r="ET602" s="14">
        <v>0.89523989999999998</v>
      </c>
      <c r="EU602" s="14">
        <v>53.401020000000003</v>
      </c>
      <c r="EV602" s="14">
        <v>52.98715</v>
      </c>
      <c r="EW602" s="14">
        <v>52.601619999999997</v>
      </c>
      <c r="EX602" s="14">
        <v>52.052280000000003</v>
      </c>
      <c r="EY602" s="14">
        <v>51.56561</v>
      </c>
      <c r="EZ602" s="14">
        <v>51.26925</v>
      </c>
      <c r="FA602" s="14">
        <v>50.906410000000001</v>
      </c>
      <c r="FB602" s="14">
        <v>51.21172</v>
      </c>
      <c r="FC602" s="14">
        <v>53.851219999999998</v>
      </c>
      <c r="FD602" s="14">
        <v>56.667409999999997</v>
      </c>
      <c r="FE602" s="14">
        <v>59.15119</v>
      </c>
      <c r="FF602" s="14">
        <v>62.005090000000003</v>
      </c>
      <c r="FG602" s="14">
        <v>63.837269999999997</v>
      </c>
      <c r="FH602" s="14">
        <v>64.842129999999997</v>
      </c>
      <c r="FI602" s="14">
        <v>64.945629999999994</v>
      </c>
      <c r="FJ602" s="14">
        <v>64.612309999999994</v>
      </c>
      <c r="FK602" s="14">
        <v>64.127189999999999</v>
      </c>
      <c r="FL602" s="14">
        <v>62.671460000000003</v>
      </c>
      <c r="FM602" s="14">
        <v>61.102640000000001</v>
      </c>
      <c r="FN602" s="14">
        <v>58.543379999999999</v>
      </c>
      <c r="FO602" s="14">
        <v>56.517069999999997</v>
      </c>
      <c r="FP602" s="14">
        <v>55.614820000000002</v>
      </c>
      <c r="FQ602" s="14">
        <v>54.827190000000002</v>
      </c>
      <c r="FR602" s="14">
        <v>54.029640000000001</v>
      </c>
      <c r="FS602" s="14">
        <v>7.4065789999999998</v>
      </c>
      <c r="FT602" s="14">
        <v>0.3603748</v>
      </c>
      <c r="FU602" s="14">
        <v>0.39902749999999998</v>
      </c>
      <c r="FW602" s="14"/>
      <c r="HY602" s="52"/>
    </row>
    <row r="603" spans="1:235" x14ac:dyDescent="0.6">
      <c r="A603" t="s">
        <v>226</v>
      </c>
      <c r="B603" t="s">
        <v>0</v>
      </c>
      <c r="C603" t="s">
        <v>295</v>
      </c>
      <c r="D603" s="53" t="s">
        <v>231</v>
      </c>
      <c r="E603" t="s">
        <v>220</v>
      </c>
      <c r="F603" s="14">
        <v>6065</v>
      </c>
      <c r="G603" s="14">
        <v>4.1443459999999996</v>
      </c>
      <c r="H603" s="14">
        <v>3.9353509999999998</v>
      </c>
      <c r="I603" s="14">
        <v>3.8498950000000001</v>
      </c>
      <c r="J603" s="14">
        <v>4.0513269999999997</v>
      </c>
      <c r="K603" s="14">
        <v>3.8385889999999998</v>
      </c>
      <c r="L603" s="14">
        <v>3.7653439999999998</v>
      </c>
      <c r="M603" s="14">
        <v>4.5727580000000003</v>
      </c>
      <c r="N603" s="14">
        <v>3.206801</v>
      </c>
      <c r="O603" s="14">
        <v>-0.35629699999999997</v>
      </c>
      <c r="P603" s="14">
        <v>-5.955228</v>
      </c>
      <c r="Q603" s="14">
        <v>-11.35178</v>
      </c>
      <c r="R603" s="14">
        <v>-15.028879999999999</v>
      </c>
      <c r="S603" s="14">
        <v>-17.30904</v>
      </c>
      <c r="T603" s="14">
        <v>-18.389679999999998</v>
      </c>
      <c r="U603" s="14">
        <v>-17.067360000000001</v>
      </c>
      <c r="V603" s="14">
        <v>-13.83249</v>
      </c>
      <c r="W603" s="14">
        <v>-7.6039130000000004</v>
      </c>
      <c r="X603" s="14">
        <v>-0.86875040000000003</v>
      </c>
      <c r="Y603" s="14">
        <v>4.4853940000000003</v>
      </c>
      <c r="Z603" s="14">
        <v>6.8299440000000002</v>
      </c>
      <c r="AA603" s="14">
        <v>7.4318770000000001</v>
      </c>
      <c r="AB603" s="14">
        <v>7.1968430000000003</v>
      </c>
      <c r="AC603" s="14">
        <v>6.1952949999999998</v>
      </c>
      <c r="AD603" s="14">
        <v>5.2318480000000003</v>
      </c>
      <c r="AE603" s="14">
        <v>-2.3246000000000002</v>
      </c>
      <c r="AF603" s="14">
        <v>-2.2516929999999999</v>
      </c>
      <c r="AG603" s="14">
        <v>-1.9166510000000001</v>
      </c>
      <c r="AH603" s="14">
        <v>-1.4260900000000001</v>
      </c>
      <c r="AI603" s="14">
        <v>-1.4831259999999999</v>
      </c>
      <c r="AJ603" s="14">
        <v>-1.3930009999999999</v>
      </c>
      <c r="AK603" s="14">
        <v>-0.88789580000000001</v>
      </c>
      <c r="AL603" s="14">
        <v>-1.2810900000000001</v>
      </c>
      <c r="AM603" s="14">
        <v>-1.1028100000000001</v>
      </c>
      <c r="AN603" s="14">
        <v>-1.8148</v>
      </c>
      <c r="AO603" s="14">
        <v>-1.18475</v>
      </c>
      <c r="AP603" s="14">
        <v>-0.24114099999999999</v>
      </c>
      <c r="AQ603" s="14">
        <v>-0.13756189999999999</v>
      </c>
      <c r="AR603" s="14">
        <v>-0.78521419999999997</v>
      </c>
      <c r="AS603" s="14">
        <v>-0.3361749</v>
      </c>
      <c r="AT603" s="14">
        <v>-0.1912635</v>
      </c>
      <c r="AU603" s="14">
        <v>0.3127028</v>
      </c>
      <c r="AV603" s="14">
        <v>0.26256459999999998</v>
      </c>
      <c r="AW603" s="14">
        <v>-3.3578200000000002E-2</v>
      </c>
      <c r="AX603" s="14">
        <v>-0.36249779999999998</v>
      </c>
      <c r="AY603" s="14">
        <v>7.8469000000000004E-3</v>
      </c>
      <c r="AZ603" s="14">
        <v>3.1199500000000002E-2</v>
      </c>
      <c r="BA603" s="14">
        <v>-0.25706630000000003</v>
      </c>
      <c r="BB603" s="14">
        <v>-0.42052709999999999</v>
      </c>
      <c r="BC603" s="14">
        <v>-1.8750610000000001</v>
      </c>
      <c r="BD603" s="14">
        <v>-1.7914410000000001</v>
      </c>
      <c r="BE603" s="14">
        <v>-1.4834430000000001</v>
      </c>
      <c r="BF603" s="14">
        <v>-1.003852</v>
      </c>
      <c r="BG603" s="14">
        <v>-1.0959509999999999</v>
      </c>
      <c r="BH603" s="14">
        <v>-1.132064</v>
      </c>
      <c r="BI603" s="14">
        <v>-0.64603259999999996</v>
      </c>
      <c r="BJ603" s="14">
        <v>-0.89127420000000002</v>
      </c>
      <c r="BK603" s="14">
        <v>-0.66300210000000004</v>
      </c>
      <c r="BL603" s="14">
        <v>-1.3107979999999999</v>
      </c>
      <c r="BM603" s="14">
        <v>-0.72907440000000001</v>
      </c>
      <c r="BN603" s="14">
        <v>0.19319310000000001</v>
      </c>
      <c r="BO603" s="14">
        <v>0.33747850000000001</v>
      </c>
      <c r="BP603" s="14">
        <v>-0.3238355</v>
      </c>
      <c r="BQ603" s="14">
        <v>0.1066293</v>
      </c>
      <c r="BR603" s="14">
        <v>0.24888569999999999</v>
      </c>
      <c r="BS603" s="14">
        <v>0.78677430000000004</v>
      </c>
      <c r="BT603" s="14">
        <v>0.64897479999999996</v>
      </c>
      <c r="BU603" s="14">
        <v>0.2456113</v>
      </c>
      <c r="BV603" s="14">
        <v>-3.3466599999999999E-2</v>
      </c>
      <c r="BW603" s="14">
        <v>0.36305460000000001</v>
      </c>
      <c r="BX603" s="14">
        <v>0.35764659999999998</v>
      </c>
      <c r="BY603" s="14">
        <v>3.64009E-2</v>
      </c>
      <c r="BZ603" s="14">
        <v>-0.1651136</v>
      </c>
      <c r="CA603" s="14">
        <v>-1.563712</v>
      </c>
      <c r="CB603" s="14">
        <v>-1.472672</v>
      </c>
      <c r="CC603" s="14">
        <v>-1.1834039999999999</v>
      </c>
      <c r="CD603" s="14">
        <v>-0.71141019999999999</v>
      </c>
      <c r="CE603" s="14">
        <v>-0.82779480000000005</v>
      </c>
      <c r="CF603" s="14">
        <v>-0.95134030000000003</v>
      </c>
      <c r="CG603" s="14">
        <v>-0.47851900000000003</v>
      </c>
      <c r="CH603" s="14">
        <v>-0.62128879999999997</v>
      </c>
      <c r="CI603" s="14">
        <v>-0.35839270000000001</v>
      </c>
      <c r="CJ603" s="14">
        <v>-0.96172809999999997</v>
      </c>
      <c r="CK603" s="14">
        <v>-0.41347460000000003</v>
      </c>
      <c r="CL603" s="14">
        <v>0.49401149999999999</v>
      </c>
      <c r="CM603" s="14">
        <v>0.66649000000000003</v>
      </c>
      <c r="CN603" s="14">
        <v>-4.2859999999999999E-3</v>
      </c>
      <c r="CO603" s="14">
        <v>0.41331410000000002</v>
      </c>
      <c r="CP603" s="14">
        <v>0.55373170000000005</v>
      </c>
      <c r="CQ603" s="14">
        <v>1.1151150000000001</v>
      </c>
      <c r="CR603" s="14">
        <v>0.91660140000000001</v>
      </c>
      <c r="CS603" s="14">
        <v>0.43897720000000001</v>
      </c>
      <c r="CT603" s="14">
        <v>0.1944195</v>
      </c>
      <c r="CU603" s="14">
        <v>0.60907040000000001</v>
      </c>
      <c r="CV603" s="14">
        <v>0.58374289999999995</v>
      </c>
      <c r="CW603" s="14">
        <v>0.23965529999999999</v>
      </c>
      <c r="CX603" s="14">
        <v>1.1785E-2</v>
      </c>
      <c r="CY603" s="14">
        <v>-1.2523629999999999</v>
      </c>
      <c r="CZ603" s="14">
        <v>-1.153902</v>
      </c>
      <c r="DA603" s="14">
        <v>-0.88336530000000002</v>
      </c>
      <c r="DB603" s="14">
        <v>-0.41896889999999998</v>
      </c>
      <c r="DC603" s="14">
        <v>-0.55963839999999998</v>
      </c>
      <c r="DD603" s="14">
        <v>-0.77061619999999997</v>
      </c>
      <c r="DE603" s="14">
        <v>-0.31100529999999998</v>
      </c>
      <c r="DF603" s="14">
        <v>-0.35130349999999999</v>
      </c>
      <c r="DG603" s="14">
        <v>-5.3783400000000002E-2</v>
      </c>
      <c r="DH603" s="14">
        <v>-0.61265789999999998</v>
      </c>
      <c r="DI603" s="14">
        <v>-9.7874799999999998E-2</v>
      </c>
      <c r="DJ603" s="14">
        <v>0.79483000000000004</v>
      </c>
      <c r="DK603" s="14">
        <v>0.99550150000000004</v>
      </c>
      <c r="DL603" s="14">
        <v>0.31526359999999998</v>
      </c>
      <c r="DM603" s="14">
        <v>0.71999899999999994</v>
      </c>
      <c r="DN603" s="14">
        <v>0.8585777</v>
      </c>
      <c r="DO603" s="14">
        <v>1.4434549999999999</v>
      </c>
      <c r="DP603" s="14">
        <v>1.1842280000000001</v>
      </c>
      <c r="DQ603" s="14">
        <v>0.63234290000000004</v>
      </c>
      <c r="DR603" s="14">
        <v>0.4223055</v>
      </c>
      <c r="DS603" s="14">
        <v>0.85508620000000002</v>
      </c>
      <c r="DT603" s="14">
        <v>0.80983910000000003</v>
      </c>
      <c r="DU603" s="14">
        <v>0.44290980000000002</v>
      </c>
      <c r="DV603" s="14">
        <v>0.18868360000000001</v>
      </c>
      <c r="DW603" s="14">
        <v>-0.80282469999999995</v>
      </c>
      <c r="DX603" s="14">
        <v>-0.69365030000000005</v>
      </c>
      <c r="DY603" s="14">
        <v>-0.45015690000000003</v>
      </c>
      <c r="DZ603" s="14">
        <v>3.2699000000000001E-3</v>
      </c>
      <c r="EA603" s="14">
        <v>-0.17246330000000001</v>
      </c>
      <c r="EB603" s="14">
        <v>-0.50967910000000005</v>
      </c>
      <c r="EC603" s="14">
        <v>-6.9142200000000001E-2</v>
      </c>
      <c r="ED603" s="14">
        <v>3.8512400000000002E-2</v>
      </c>
      <c r="EE603" s="14">
        <v>0.38602409999999998</v>
      </c>
      <c r="EF603" s="14">
        <v>-0.108656</v>
      </c>
      <c r="EG603" s="14">
        <v>0.35780109999999998</v>
      </c>
      <c r="EH603" s="14">
        <v>1.2291639999999999</v>
      </c>
      <c r="EI603" s="14">
        <v>1.470542</v>
      </c>
      <c r="EJ603" s="14">
        <v>0.77664230000000001</v>
      </c>
      <c r="EK603" s="14">
        <v>1.162803</v>
      </c>
      <c r="EL603" s="14">
        <v>1.298727</v>
      </c>
      <c r="EM603" s="14">
        <v>1.917527</v>
      </c>
      <c r="EN603" s="14">
        <v>1.570638</v>
      </c>
      <c r="EO603" s="14">
        <v>0.91153249999999997</v>
      </c>
      <c r="EP603" s="14">
        <v>0.75133680000000003</v>
      </c>
      <c r="EQ603" s="14">
        <v>1.210294</v>
      </c>
      <c r="ER603" s="14">
        <v>1.1362859999999999</v>
      </c>
      <c r="ES603" s="14">
        <v>0.73637699999999995</v>
      </c>
      <c r="ET603" s="14">
        <v>0.44409700000000002</v>
      </c>
      <c r="EU603" s="14">
        <v>54.235259999999997</v>
      </c>
      <c r="EV603" s="14">
        <v>53.853949999999998</v>
      </c>
      <c r="EW603" s="14">
        <v>53.449739999999998</v>
      </c>
      <c r="EX603" s="14">
        <v>52.933549999999997</v>
      </c>
      <c r="EY603" s="14">
        <v>52.48592</v>
      </c>
      <c r="EZ603" s="14">
        <v>52.244579999999999</v>
      </c>
      <c r="FA603" s="14">
        <v>51.83878</v>
      </c>
      <c r="FB603" s="14">
        <v>52.19849</v>
      </c>
      <c r="FC603" s="14">
        <v>54.514809999999997</v>
      </c>
      <c r="FD603" s="14">
        <v>57.184690000000003</v>
      </c>
      <c r="FE603" s="14">
        <v>59.347470000000001</v>
      </c>
      <c r="FF603" s="14">
        <v>61.711750000000002</v>
      </c>
      <c r="FG603" s="14">
        <v>63.121870000000001</v>
      </c>
      <c r="FH603" s="14">
        <v>63.75468</v>
      </c>
      <c r="FI603" s="14">
        <v>63.857559999999999</v>
      </c>
      <c r="FJ603" s="14">
        <v>63.674430000000001</v>
      </c>
      <c r="FK603" s="14">
        <v>63.249110000000002</v>
      </c>
      <c r="FL603" s="14">
        <v>61.903689999999997</v>
      </c>
      <c r="FM603" s="14">
        <v>60.57931</v>
      </c>
      <c r="FN603" s="14">
        <v>58.42859</v>
      </c>
      <c r="FO603" s="14">
        <v>56.931040000000003</v>
      </c>
      <c r="FP603" s="14">
        <v>56.226799999999997</v>
      </c>
      <c r="FQ603" s="14">
        <v>55.605069999999998</v>
      </c>
      <c r="FR603" s="14">
        <v>54.881700000000002</v>
      </c>
      <c r="FS603" s="14">
        <v>6.5350080000000004</v>
      </c>
      <c r="FT603" s="14">
        <v>0.29576200000000002</v>
      </c>
      <c r="FU603" s="14">
        <v>0.36227549999999997</v>
      </c>
      <c r="FW603" s="14"/>
      <c r="IA603" s="52"/>
    </row>
    <row r="604" spans="1:235" x14ac:dyDescent="0.6">
      <c r="A604" t="s">
        <v>226</v>
      </c>
      <c r="B604" t="s">
        <v>0</v>
      </c>
      <c r="C604" t="s">
        <v>295</v>
      </c>
      <c r="D604" s="53" t="s">
        <v>231</v>
      </c>
      <c r="E604" t="s">
        <v>221</v>
      </c>
      <c r="F604" s="14">
        <v>6594</v>
      </c>
      <c r="G604" s="14">
        <v>5.1291659999999997</v>
      </c>
      <c r="H604" s="14">
        <v>4.1557500000000003</v>
      </c>
      <c r="I604" s="14">
        <v>3.9703149999999998</v>
      </c>
      <c r="J604" s="14">
        <v>4.3100899999999998</v>
      </c>
      <c r="K604" s="14">
        <v>4.7655729999999998</v>
      </c>
      <c r="L604" s="14">
        <v>4.9180070000000002</v>
      </c>
      <c r="M604" s="14">
        <v>5.2257639999999999</v>
      </c>
      <c r="N604" s="14">
        <v>3.5168879999999998</v>
      </c>
      <c r="O604" s="14">
        <v>-0.76066590000000001</v>
      </c>
      <c r="P604" s="14">
        <v>-7.328131</v>
      </c>
      <c r="Q604" s="14">
        <v>-14.29935</v>
      </c>
      <c r="R604" s="14">
        <v>-18.816549999999999</v>
      </c>
      <c r="S604" s="14">
        <v>-20.89432</v>
      </c>
      <c r="T604" s="14">
        <v>-20.908470000000001</v>
      </c>
      <c r="U604" s="14">
        <v>-19.961659999999998</v>
      </c>
      <c r="V604" s="14">
        <v>-16.621510000000001</v>
      </c>
      <c r="W604" s="14">
        <v>-10.976240000000001</v>
      </c>
      <c r="X604" s="14">
        <v>-2.8031109999999999</v>
      </c>
      <c r="Y604" s="14">
        <v>3.893195</v>
      </c>
      <c r="Z604" s="14">
        <v>7.1645890000000003</v>
      </c>
      <c r="AA604" s="14">
        <v>7.5748470000000001</v>
      </c>
      <c r="AB604" s="14">
        <v>7.2185680000000003</v>
      </c>
      <c r="AC604" s="14">
        <v>6.663373</v>
      </c>
      <c r="AD604" s="14">
        <v>5.602182</v>
      </c>
      <c r="AE604" s="14">
        <v>-1.3772789999999999</v>
      </c>
      <c r="AF604" s="14">
        <v>-2.0397110000000001</v>
      </c>
      <c r="AG604" s="14">
        <v>-1.6831940000000001</v>
      </c>
      <c r="AH604" s="14">
        <v>-1.1190469999999999</v>
      </c>
      <c r="AI604" s="14">
        <v>-0.50640640000000003</v>
      </c>
      <c r="AJ604" s="14">
        <v>-0.62177819999999995</v>
      </c>
      <c r="AK604" s="14">
        <v>-0.62860309999999997</v>
      </c>
      <c r="AL604" s="14">
        <v>-0.67796650000000003</v>
      </c>
      <c r="AM604" s="14">
        <v>-0.50862419999999997</v>
      </c>
      <c r="AN604" s="14">
        <v>-0.65046190000000004</v>
      </c>
      <c r="AO604" s="14">
        <v>-0.82101539999999995</v>
      </c>
      <c r="AP604" s="14">
        <v>-0.83555040000000003</v>
      </c>
      <c r="AQ604" s="14">
        <v>-0.43432779999999999</v>
      </c>
      <c r="AR604" s="14">
        <v>9.7526000000000002E-2</v>
      </c>
      <c r="AS604" s="14">
        <v>-0.1561052</v>
      </c>
      <c r="AT604" s="14">
        <v>-8.8484099999999996E-2</v>
      </c>
      <c r="AU604" s="14">
        <v>-0.56427689999999997</v>
      </c>
      <c r="AV604" s="14">
        <v>-0.299124</v>
      </c>
      <c r="AW604" s="14">
        <v>-0.51436760000000004</v>
      </c>
      <c r="AX604" s="14">
        <v>-0.26114979999999999</v>
      </c>
      <c r="AY604" s="14">
        <v>2.8849300000000001E-2</v>
      </c>
      <c r="AZ604" s="14">
        <v>-0.1231589</v>
      </c>
      <c r="BA604" s="14">
        <v>-0.13817170000000001</v>
      </c>
      <c r="BB604" s="14">
        <v>-0.32997359999999998</v>
      </c>
      <c r="BC604" s="14">
        <v>-0.99603609999999998</v>
      </c>
      <c r="BD604" s="14">
        <v>-1.6761159999999999</v>
      </c>
      <c r="BE604" s="14">
        <v>-1.4010050000000001</v>
      </c>
      <c r="BF604" s="14">
        <v>-0.82071519999999998</v>
      </c>
      <c r="BG604" s="14">
        <v>-0.26691779999999998</v>
      </c>
      <c r="BH604" s="14">
        <v>-0.32560410000000001</v>
      </c>
      <c r="BI604" s="14">
        <v>-0.41703980000000002</v>
      </c>
      <c r="BJ604" s="14">
        <v>-0.40925840000000002</v>
      </c>
      <c r="BK604" s="14">
        <v>-0.14850469999999999</v>
      </c>
      <c r="BL604" s="14">
        <v>-0.29052460000000002</v>
      </c>
      <c r="BM604" s="14">
        <v>-0.40454309999999999</v>
      </c>
      <c r="BN604" s="14">
        <v>-0.48673729999999998</v>
      </c>
      <c r="BO604" s="14">
        <v>-0.1195565</v>
      </c>
      <c r="BP604" s="14">
        <v>0.40098430000000002</v>
      </c>
      <c r="BQ604" s="14">
        <v>0.15734020000000001</v>
      </c>
      <c r="BR604" s="14">
        <v>0.21617890000000001</v>
      </c>
      <c r="BS604" s="14">
        <v>-0.25157469999999998</v>
      </c>
      <c r="BT604" s="14">
        <v>-6.29416E-2</v>
      </c>
      <c r="BU604" s="14">
        <v>-0.28614339999999999</v>
      </c>
      <c r="BV604" s="14">
        <v>-3.6644700000000002E-2</v>
      </c>
      <c r="BW604" s="14">
        <v>0.23314099999999999</v>
      </c>
      <c r="BX604" s="14">
        <v>0.11366469999999999</v>
      </c>
      <c r="BY604" s="14">
        <v>0.20708299999999999</v>
      </c>
      <c r="BZ604" s="14">
        <v>-4.7384500000000003E-2</v>
      </c>
      <c r="CA604" s="14">
        <v>-0.73198870000000005</v>
      </c>
      <c r="CB604" s="14">
        <v>-1.4242919999999999</v>
      </c>
      <c r="CC604" s="14">
        <v>-1.205562</v>
      </c>
      <c r="CD604" s="14">
        <v>-0.61409130000000001</v>
      </c>
      <c r="CE604" s="14">
        <v>-0.10104879999999999</v>
      </c>
      <c r="CF604" s="14">
        <v>-0.12047480000000001</v>
      </c>
      <c r="CG604" s="14">
        <v>-0.27051170000000002</v>
      </c>
      <c r="CH604" s="14">
        <v>-0.22315199999999999</v>
      </c>
      <c r="CI604" s="14">
        <v>0.100913</v>
      </c>
      <c r="CJ604" s="14">
        <v>-4.1233100000000002E-2</v>
      </c>
      <c r="CK604" s="14">
        <v>-0.1160957</v>
      </c>
      <c r="CL604" s="14">
        <v>-0.24515039999999999</v>
      </c>
      <c r="CM604" s="14">
        <v>9.8453200000000005E-2</v>
      </c>
      <c r="CN604" s="14">
        <v>0.61115850000000005</v>
      </c>
      <c r="CO604" s="14">
        <v>0.37443159999999998</v>
      </c>
      <c r="CP604" s="14">
        <v>0.4271876</v>
      </c>
      <c r="CQ604" s="14">
        <v>-3.4998000000000001E-2</v>
      </c>
      <c r="CR604" s="14">
        <v>0.1006377</v>
      </c>
      <c r="CS604" s="14">
        <v>-0.1280761</v>
      </c>
      <c r="CT604" s="14">
        <v>0.11884690000000001</v>
      </c>
      <c r="CU604" s="14">
        <v>0.37463279999999999</v>
      </c>
      <c r="CV604" s="14">
        <v>0.27768809999999999</v>
      </c>
      <c r="CW604" s="14">
        <v>0.44620530000000003</v>
      </c>
      <c r="CX604" s="14">
        <v>0.14833579999999999</v>
      </c>
      <c r="CY604" s="14">
        <v>-0.4679412</v>
      </c>
      <c r="CZ604" s="14">
        <v>-1.1724669999999999</v>
      </c>
      <c r="DA604" s="14">
        <v>-1.010119</v>
      </c>
      <c r="DB604" s="14">
        <v>-0.40746739999999998</v>
      </c>
      <c r="DC604" s="14">
        <v>6.4820199999999994E-2</v>
      </c>
      <c r="DD604" s="14">
        <v>8.4654400000000005E-2</v>
      </c>
      <c r="DE604" s="14">
        <v>-0.1239835</v>
      </c>
      <c r="DF604" s="14">
        <v>-3.7045500000000002E-2</v>
      </c>
      <c r="DG604" s="14">
        <v>0.35033069999999999</v>
      </c>
      <c r="DH604" s="14">
        <v>0.2080584</v>
      </c>
      <c r="DI604" s="14">
        <v>0.1723518</v>
      </c>
      <c r="DJ604" s="14">
        <v>-3.5634999999999998E-3</v>
      </c>
      <c r="DK604" s="14">
        <v>0.31646289999999999</v>
      </c>
      <c r="DL604" s="14">
        <v>0.82133279999999997</v>
      </c>
      <c r="DM604" s="14">
        <v>0.59152289999999996</v>
      </c>
      <c r="DN604" s="14">
        <v>0.63819630000000005</v>
      </c>
      <c r="DO604" s="14">
        <v>0.18157860000000001</v>
      </c>
      <c r="DP604" s="14">
        <v>0.26421689999999998</v>
      </c>
      <c r="DQ604" s="14">
        <v>2.9991199999999999E-2</v>
      </c>
      <c r="DR604" s="14">
        <v>0.27433849999999999</v>
      </c>
      <c r="DS604" s="14">
        <v>0.51612460000000004</v>
      </c>
      <c r="DT604" s="14">
        <v>0.44171139999999998</v>
      </c>
      <c r="DU604" s="14">
        <v>0.68532760000000004</v>
      </c>
      <c r="DV604" s="14">
        <v>0.34405609999999998</v>
      </c>
      <c r="DW604" s="14">
        <v>-8.6698700000000004E-2</v>
      </c>
      <c r="DX604" s="14">
        <v>-0.80887229999999999</v>
      </c>
      <c r="DY604" s="14">
        <v>-0.72793079999999999</v>
      </c>
      <c r="DZ604" s="14">
        <v>-0.1091353</v>
      </c>
      <c r="EA604" s="14">
        <v>0.30430879999999999</v>
      </c>
      <c r="EB604" s="14">
        <v>0.38082850000000001</v>
      </c>
      <c r="EC604" s="14">
        <v>8.7579799999999999E-2</v>
      </c>
      <c r="ED604" s="14">
        <v>0.2316626</v>
      </c>
      <c r="EE604" s="14">
        <v>0.71045020000000003</v>
      </c>
      <c r="EF604" s="14">
        <v>0.56799569999999999</v>
      </c>
      <c r="EG604" s="14">
        <v>0.58882409999999996</v>
      </c>
      <c r="EH604" s="14">
        <v>0.34524949999999999</v>
      </c>
      <c r="EI604" s="14">
        <v>0.63123419999999997</v>
      </c>
      <c r="EJ604" s="14">
        <v>1.1247910000000001</v>
      </c>
      <c r="EK604" s="14">
        <v>0.90496829999999995</v>
      </c>
      <c r="EL604" s="14">
        <v>0.94285920000000001</v>
      </c>
      <c r="EM604" s="14">
        <v>0.49428090000000002</v>
      </c>
      <c r="EN604" s="14">
        <v>0.50039940000000005</v>
      </c>
      <c r="EO604" s="14">
        <v>0.25821539999999998</v>
      </c>
      <c r="EP604" s="14">
        <v>0.4988436</v>
      </c>
      <c r="EQ604" s="14">
        <v>0.72041619999999995</v>
      </c>
      <c r="ER604" s="14">
        <v>0.678535</v>
      </c>
      <c r="ES604" s="14">
        <v>1.0305820000000001</v>
      </c>
      <c r="ET604" s="14">
        <v>0.62664509999999995</v>
      </c>
      <c r="EU604" s="14">
        <v>52.629489999999997</v>
      </c>
      <c r="EV604" s="14">
        <v>52.185479999999998</v>
      </c>
      <c r="EW604" s="14">
        <v>51.817250000000001</v>
      </c>
      <c r="EX604" s="14">
        <v>51.237229999999997</v>
      </c>
      <c r="EY604" s="14">
        <v>50.714460000000003</v>
      </c>
      <c r="EZ604" s="14">
        <v>50.36721</v>
      </c>
      <c r="FA604" s="14">
        <v>50.044110000000003</v>
      </c>
      <c r="FB604" s="14">
        <v>50.299109999999999</v>
      </c>
      <c r="FC604" s="14">
        <v>53.237499999999997</v>
      </c>
      <c r="FD604" s="14">
        <v>56.189010000000003</v>
      </c>
      <c r="FE604" s="14">
        <v>58.969670000000001</v>
      </c>
      <c r="FF604" s="14">
        <v>62.276380000000003</v>
      </c>
      <c r="FG604" s="14">
        <v>64.498909999999995</v>
      </c>
      <c r="FH604" s="14">
        <v>65.847859999999997</v>
      </c>
      <c r="FI604" s="14">
        <v>65.951920000000001</v>
      </c>
      <c r="FJ604" s="14">
        <v>65.479699999999994</v>
      </c>
      <c r="FK604" s="14">
        <v>64.939279999999997</v>
      </c>
      <c r="FL604" s="14">
        <v>63.381520000000002</v>
      </c>
      <c r="FM604" s="14">
        <v>61.586640000000003</v>
      </c>
      <c r="FN604" s="14">
        <v>58.649540000000002</v>
      </c>
      <c r="FO604" s="14">
        <v>56.134219999999999</v>
      </c>
      <c r="FP604" s="14">
        <v>55.048830000000002</v>
      </c>
      <c r="FQ604" s="14">
        <v>54.107770000000002</v>
      </c>
      <c r="FR604" s="14">
        <v>53.241619999999998</v>
      </c>
      <c r="FS604" s="14">
        <v>4.3564930000000004</v>
      </c>
      <c r="FT604" s="14">
        <v>0.22687750000000001</v>
      </c>
      <c r="FU604" s="14">
        <v>0.23186470000000001</v>
      </c>
      <c r="FW604" s="14"/>
      <c r="HY604" s="52"/>
      <c r="IA604" s="52"/>
    </row>
    <row r="605" spans="1:235" x14ac:dyDescent="0.6">
      <c r="A605" t="s">
        <v>226</v>
      </c>
      <c r="B605" t="s">
        <v>0</v>
      </c>
      <c r="C605" t="s">
        <v>295</v>
      </c>
      <c r="D605" s="53" t="s">
        <v>243</v>
      </c>
      <c r="E605" t="s">
        <v>219</v>
      </c>
      <c r="F605" s="14">
        <v>12659</v>
      </c>
      <c r="G605" s="14">
        <v>9.7470649999999992</v>
      </c>
      <c r="H605" s="14">
        <v>7.8245019999999998</v>
      </c>
      <c r="I605" s="14">
        <v>7.9240740000000001</v>
      </c>
      <c r="J605" s="14">
        <v>8.3731650000000002</v>
      </c>
      <c r="K605" s="14">
        <v>9.2188829999999999</v>
      </c>
      <c r="L605" s="14">
        <v>9.0466350000000002</v>
      </c>
      <c r="M605" s="14">
        <v>8.5935419999999993</v>
      </c>
      <c r="N605" s="14">
        <v>3.7202630000000001</v>
      </c>
      <c r="O605" s="14">
        <v>-8.3379499999999993</v>
      </c>
      <c r="P605" s="14">
        <v>-22.742159999999998</v>
      </c>
      <c r="Q605" s="14">
        <v>-34.57987</v>
      </c>
      <c r="R605" s="14">
        <v>-43.077120000000001</v>
      </c>
      <c r="S605" s="14">
        <v>-46.128250000000001</v>
      </c>
      <c r="T605" s="14">
        <v>-46.9238</v>
      </c>
      <c r="U605" s="14">
        <v>-43.114130000000003</v>
      </c>
      <c r="V605" s="14">
        <v>-34.514060000000001</v>
      </c>
      <c r="W605" s="14">
        <v>-21.566269999999999</v>
      </c>
      <c r="X605" s="14">
        <v>-6.38103</v>
      </c>
      <c r="Y605" s="14">
        <v>6.9356970000000002</v>
      </c>
      <c r="Z605" s="14">
        <v>14.06423</v>
      </c>
      <c r="AA605" s="14">
        <v>15.838039999999999</v>
      </c>
      <c r="AB605" s="14">
        <v>15.70764</v>
      </c>
      <c r="AC605" s="14">
        <v>15.2143</v>
      </c>
      <c r="AD605" s="14">
        <v>12.67033</v>
      </c>
      <c r="AE605" s="14">
        <v>-3.9564319999999999</v>
      </c>
      <c r="AF605" s="14">
        <v>-5.3584690000000004</v>
      </c>
      <c r="AG605" s="14">
        <v>-4.1283519999999996</v>
      </c>
      <c r="AH605" s="14">
        <v>-3.1126149999999999</v>
      </c>
      <c r="AI605" s="14">
        <v>-1.3462529999999999</v>
      </c>
      <c r="AJ605" s="14">
        <v>-1.768084</v>
      </c>
      <c r="AK605" s="14">
        <v>-1.5468</v>
      </c>
      <c r="AL605" s="14">
        <v>0.21959429999999999</v>
      </c>
      <c r="AM605" s="14">
        <v>1.107443</v>
      </c>
      <c r="AN605" s="14">
        <v>1.194787</v>
      </c>
      <c r="AO605" s="14">
        <v>0.31393070000000001</v>
      </c>
      <c r="AP605" s="14">
        <v>-0.44644339999999999</v>
      </c>
      <c r="AQ605" s="14">
        <v>-0.1217878</v>
      </c>
      <c r="AR605" s="14">
        <v>-1.0285089999999999</v>
      </c>
      <c r="AS605" s="14">
        <v>-0.80580940000000001</v>
      </c>
      <c r="AT605" s="14">
        <v>-1.0952630000000001</v>
      </c>
      <c r="AU605" s="14">
        <v>-1.339761</v>
      </c>
      <c r="AV605" s="14">
        <v>-2.2100050000000002</v>
      </c>
      <c r="AW605" s="14">
        <v>-2.4523540000000001</v>
      </c>
      <c r="AX605" s="14">
        <v>-1.494877</v>
      </c>
      <c r="AY605" s="14">
        <v>-0.35868260000000002</v>
      </c>
      <c r="AZ605" s="14">
        <v>-6.6210599999999994E-2</v>
      </c>
      <c r="BA605" s="14">
        <v>0.50796300000000005</v>
      </c>
      <c r="BB605" s="14">
        <v>-1.6533099999999998E-2</v>
      </c>
      <c r="BC605" s="14">
        <v>-2.7111360000000002</v>
      </c>
      <c r="BD605" s="14">
        <v>-4.0411299999999999</v>
      </c>
      <c r="BE605" s="14">
        <v>-2.9331019999999999</v>
      </c>
      <c r="BF605" s="14">
        <v>-1.9473480000000001</v>
      </c>
      <c r="BG605" s="14">
        <v>-0.5577512</v>
      </c>
      <c r="BH605" s="14">
        <v>-0.89059279999999996</v>
      </c>
      <c r="BI605" s="14">
        <v>-0.95698300000000003</v>
      </c>
      <c r="BJ605" s="14">
        <v>0.94897120000000001</v>
      </c>
      <c r="BK605" s="14">
        <v>2.100149</v>
      </c>
      <c r="BL605" s="14">
        <v>2.2279930000000001</v>
      </c>
      <c r="BM605" s="14">
        <v>1.5052540000000001</v>
      </c>
      <c r="BN605" s="14">
        <v>0.57686079999999995</v>
      </c>
      <c r="BO605" s="14">
        <v>1.0414890000000001</v>
      </c>
      <c r="BP605" s="14">
        <v>0.13970689999999999</v>
      </c>
      <c r="BQ605" s="14">
        <v>0.33744800000000003</v>
      </c>
      <c r="BR605" s="14">
        <v>0.1091628</v>
      </c>
      <c r="BS605" s="14">
        <v>7.6105900000000004E-2</v>
      </c>
      <c r="BT605" s="14">
        <v>-0.83667369999999996</v>
      </c>
      <c r="BU605" s="14">
        <v>-1.3673789999999999</v>
      </c>
      <c r="BV605" s="14">
        <v>-0.61910779999999999</v>
      </c>
      <c r="BW605" s="14">
        <v>0.53837729999999995</v>
      </c>
      <c r="BX605" s="14">
        <v>0.85937929999999996</v>
      </c>
      <c r="BY605" s="14">
        <v>1.58535</v>
      </c>
      <c r="BZ605" s="14">
        <v>0.82859890000000003</v>
      </c>
      <c r="CA605" s="14">
        <v>-1.8486469999999999</v>
      </c>
      <c r="CB605" s="14">
        <v>-3.1287440000000002</v>
      </c>
      <c r="CC605" s="14">
        <v>-2.1052749999999998</v>
      </c>
      <c r="CD605" s="14">
        <v>-1.140288</v>
      </c>
      <c r="CE605" s="14">
        <v>-1.16372E-2</v>
      </c>
      <c r="CF605" s="14">
        <v>-0.28284510000000002</v>
      </c>
      <c r="CG605" s="14">
        <v>-0.54847760000000001</v>
      </c>
      <c r="CH605" s="14">
        <v>1.454135</v>
      </c>
      <c r="CI605" s="14">
        <v>2.7876940000000001</v>
      </c>
      <c r="CJ605" s="14">
        <v>2.9435899999999999</v>
      </c>
      <c r="CK605" s="14">
        <v>2.3303609999999999</v>
      </c>
      <c r="CL605" s="14">
        <v>1.285598</v>
      </c>
      <c r="CM605" s="14">
        <v>1.847172</v>
      </c>
      <c r="CN605" s="14">
        <v>0.94880989999999998</v>
      </c>
      <c r="CO605" s="14">
        <v>1.129265</v>
      </c>
      <c r="CP605" s="14">
        <v>0.94334410000000002</v>
      </c>
      <c r="CQ605" s="14">
        <v>1.0567310000000001</v>
      </c>
      <c r="CR605" s="14">
        <v>0.1144917</v>
      </c>
      <c r="CS605" s="14">
        <v>-0.61592860000000005</v>
      </c>
      <c r="CT605" s="14">
        <v>-1.25524E-2</v>
      </c>
      <c r="CU605" s="14">
        <v>1.159678</v>
      </c>
      <c r="CV605" s="14">
        <v>1.50044</v>
      </c>
      <c r="CW605" s="14">
        <v>2.3315450000000002</v>
      </c>
      <c r="CX605" s="14">
        <v>1.4139349999999999</v>
      </c>
      <c r="CY605" s="14">
        <v>-0.98615900000000001</v>
      </c>
      <c r="CZ605" s="14">
        <v>-2.2163590000000002</v>
      </c>
      <c r="DA605" s="14">
        <v>-1.2774479999999999</v>
      </c>
      <c r="DB605" s="14">
        <v>-0.33322810000000003</v>
      </c>
      <c r="DC605" s="14">
        <v>0.53447679999999997</v>
      </c>
      <c r="DD605" s="14">
        <v>0.32490269999999999</v>
      </c>
      <c r="DE605" s="14">
        <v>-0.13997229999999999</v>
      </c>
      <c r="DF605" s="14">
        <v>1.9593</v>
      </c>
      <c r="DG605" s="14">
        <v>3.4752399999999999</v>
      </c>
      <c r="DH605" s="14">
        <v>3.659186</v>
      </c>
      <c r="DI605" s="14">
        <v>3.1554679999999999</v>
      </c>
      <c r="DJ605" s="14">
        <v>1.9943360000000001</v>
      </c>
      <c r="DK605" s="14">
        <v>2.652854</v>
      </c>
      <c r="DL605" s="14">
        <v>1.7579130000000001</v>
      </c>
      <c r="DM605" s="14">
        <v>1.921081</v>
      </c>
      <c r="DN605" s="14">
        <v>1.777525</v>
      </c>
      <c r="DO605" s="14">
        <v>2.0373559999999999</v>
      </c>
      <c r="DP605" s="14">
        <v>1.0656570000000001</v>
      </c>
      <c r="DQ605" s="14">
        <v>0.13552169999999999</v>
      </c>
      <c r="DR605" s="14">
        <v>0.59400299999999995</v>
      </c>
      <c r="DS605" s="14">
        <v>1.7809790000000001</v>
      </c>
      <c r="DT605" s="14">
        <v>2.1415009999999999</v>
      </c>
      <c r="DU605" s="14">
        <v>3.0777410000000001</v>
      </c>
      <c r="DV605" s="14">
        <v>1.999271</v>
      </c>
      <c r="DW605" s="14">
        <v>0.25913740000000002</v>
      </c>
      <c r="DX605" s="14">
        <v>-0.89902009999999999</v>
      </c>
      <c r="DY605" s="14">
        <v>-8.2197300000000001E-2</v>
      </c>
      <c r="DZ605" s="14">
        <v>0.83203850000000001</v>
      </c>
      <c r="EA605" s="14">
        <v>1.3229789999999999</v>
      </c>
      <c r="EB605" s="14">
        <v>1.202394</v>
      </c>
      <c r="EC605" s="14">
        <v>0.44984459999999998</v>
      </c>
      <c r="ED605" s="14">
        <v>2.6886760000000001</v>
      </c>
      <c r="EE605" s="14">
        <v>4.4679460000000004</v>
      </c>
      <c r="EF605" s="14">
        <v>4.692393</v>
      </c>
      <c r="EG605" s="14">
        <v>4.3467909999999996</v>
      </c>
      <c r="EH605" s="14">
        <v>3.0176400000000001</v>
      </c>
      <c r="EI605" s="14">
        <v>3.8161309999999999</v>
      </c>
      <c r="EJ605" s="14">
        <v>2.926129</v>
      </c>
      <c r="EK605" s="14">
        <v>3.0643379999999998</v>
      </c>
      <c r="EL605" s="14">
        <v>2.981951</v>
      </c>
      <c r="EM605" s="14">
        <v>3.4532229999999999</v>
      </c>
      <c r="EN605" s="14">
        <v>2.4389889999999999</v>
      </c>
      <c r="EO605" s="14">
        <v>1.2204969999999999</v>
      </c>
      <c r="EP605" s="14">
        <v>1.469773</v>
      </c>
      <c r="EQ605" s="14">
        <v>2.6780390000000001</v>
      </c>
      <c r="ER605" s="14">
        <v>3.067091</v>
      </c>
      <c r="ES605" s="14">
        <v>4.1551280000000004</v>
      </c>
      <c r="ET605" s="14">
        <v>2.8444029999999998</v>
      </c>
      <c r="EU605" s="14">
        <v>54.969569999999997</v>
      </c>
      <c r="EV605" s="14">
        <v>54.695659999999997</v>
      </c>
      <c r="EW605" s="14">
        <v>54.71461</v>
      </c>
      <c r="EX605" s="14">
        <v>54.056620000000002</v>
      </c>
      <c r="EY605" s="14">
        <v>54.044350000000001</v>
      </c>
      <c r="EZ605" s="14">
        <v>52.362850000000002</v>
      </c>
      <c r="FA605" s="14">
        <v>51.683549999999997</v>
      </c>
      <c r="FB605" s="14">
        <v>54.588549999999998</v>
      </c>
      <c r="FC605" s="14">
        <v>63.059060000000002</v>
      </c>
      <c r="FD605" s="14">
        <v>70.373779999999996</v>
      </c>
      <c r="FE605" s="14">
        <v>75.792389999999997</v>
      </c>
      <c r="FF605" s="14">
        <v>80.243790000000004</v>
      </c>
      <c r="FG605" s="14">
        <v>81.617959999999997</v>
      </c>
      <c r="FH605" s="14">
        <v>82.968469999999996</v>
      </c>
      <c r="FI605" s="14">
        <v>82.483959999999996</v>
      </c>
      <c r="FJ605" s="14">
        <v>81.466260000000005</v>
      </c>
      <c r="FK605" s="14">
        <v>81.272019999999998</v>
      </c>
      <c r="FL605" s="14">
        <v>78.163730000000001</v>
      </c>
      <c r="FM605" s="14">
        <v>76.372280000000003</v>
      </c>
      <c r="FN605" s="14">
        <v>72.499290000000002</v>
      </c>
      <c r="FO605" s="14">
        <v>67.623069999999998</v>
      </c>
      <c r="FP605" s="14">
        <v>65.590280000000007</v>
      </c>
      <c r="FQ605" s="14">
        <v>61.512979999999999</v>
      </c>
      <c r="FR605" s="14">
        <v>58.008569999999999</v>
      </c>
      <c r="FS605" s="14">
        <v>16.46828</v>
      </c>
      <c r="FT605" s="14">
        <v>0.69109100000000001</v>
      </c>
      <c r="FU605" s="14">
        <v>1.148852</v>
      </c>
      <c r="FW605" s="14"/>
    </row>
    <row r="606" spans="1:235" x14ac:dyDescent="0.6">
      <c r="A606" t="s">
        <v>226</v>
      </c>
      <c r="B606" t="s">
        <v>0</v>
      </c>
      <c r="C606" t="s">
        <v>295</v>
      </c>
      <c r="D606" s="53" t="s">
        <v>243</v>
      </c>
      <c r="E606" t="s">
        <v>220</v>
      </c>
      <c r="F606" s="14">
        <v>6065</v>
      </c>
      <c r="G606" s="14">
        <v>4.341615</v>
      </c>
      <c r="H606" s="14">
        <v>4.2646189999999997</v>
      </c>
      <c r="I606" s="14">
        <v>4.1249099999999999</v>
      </c>
      <c r="J606" s="14">
        <v>3.285247</v>
      </c>
      <c r="K606" s="14">
        <v>3.2524510000000002</v>
      </c>
      <c r="L606" s="14">
        <v>3.5322659999999999</v>
      </c>
      <c r="M606" s="14">
        <v>4.1760149999999996</v>
      </c>
      <c r="N606" s="14">
        <v>2.9211339999999999</v>
      </c>
      <c r="O606" s="14">
        <v>-2.18343</v>
      </c>
      <c r="P606" s="14">
        <v>-10.2951</v>
      </c>
      <c r="Q606" s="14">
        <v>-15.54899</v>
      </c>
      <c r="R606" s="14">
        <v>-19.580369999999998</v>
      </c>
      <c r="S606" s="14">
        <v>-20.402550000000002</v>
      </c>
      <c r="T606" s="14">
        <v>-22.03032</v>
      </c>
      <c r="U606" s="14">
        <v>-19.97428</v>
      </c>
      <c r="V606" s="14">
        <v>-15.331189999999999</v>
      </c>
      <c r="W606" s="14">
        <v>-8.6318640000000002</v>
      </c>
      <c r="X606" s="14">
        <v>-1.989638</v>
      </c>
      <c r="Y606" s="14">
        <v>3.216043</v>
      </c>
      <c r="Z606" s="14">
        <v>6.5726180000000003</v>
      </c>
      <c r="AA606" s="14">
        <v>8.3862900000000007</v>
      </c>
      <c r="AB606" s="14">
        <v>7.9963179999999996</v>
      </c>
      <c r="AC606" s="14">
        <v>6.6552480000000003</v>
      </c>
      <c r="AD606" s="14">
        <v>4.9968199999999996</v>
      </c>
      <c r="AE606" s="14">
        <v>-3.7199469999999999</v>
      </c>
      <c r="AF606" s="14">
        <v>-3.4878969999999998</v>
      </c>
      <c r="AG606" s="14">
        <v>-3.265765</v>
      </c>
      <c r="AH606" s="14">
        <v>-3.2284109999999999</v>
      </c>
      <c r="AI606" s="14">
        <v>-2.607475</v>
      </c>
      <c r="AJ606" s="14">
        <v>-2.1517759999999999</v>
      </c>
      <c r="AK606" s="14">
        <v>-0.99619769999999996</v>
      </c>
      <c r="AL606" s="14">
        <v>0.66129309999999997</v>
      </c>
      <c r="AM606" s="14">
        <v>1.399921</v>
      </c>
      <c r="AN606" s="14">
        <v>-7.4018899999999999E-2</v>
      </c>
      <c r="AO606" s="14">
        <v>-0.1153156</v>
      </c>
      <c r="AP606" s="14">
        <v>6.3804399999999997E-2</v>
      </c>
      <c r="AQ606" s="14">
        <v>0.66651159999999998</v>
      </c>
      <c r="AR606" s="14">
        <v>-0.7083682</v>
      </c>
      <c r="AS606" s="14">
        <v>-0.18388160000000001</v>
      </c>
      <c r="AT606" s="14">
        <v>0.37319439999999998</v>
      </c>
      <c r="AU606" s="14">
        <v>0.90080110000000002</v>
      </c>
      <c r="AV606" s="14">
        <v>7.7414800000000006E-2</v>
      </c>
      <c r="AW606" s="14">
        <v>-1.2085399999999999</v>
      </c>
      <c r="AX606" s="14">
        <v>-1.5555749999999999</v>
      </c>
      <c r="AY606" s="14">
        <v>-0.30024149999999999</v>
      </c>
      <c r="AZ606" s="14">
        <v>-0.26647989999999999</v>
      </c>
      <c r="BA606" s="14">
        <v>-0.7763274</v>
      </c>
      <c r="BB606" s="14">
        <v>-1.5640430000000001</v>
      </c>
      <c r="BC606" s="14">
        <v>-2.36816</v>
      </c>
      <c r="BD606" s="14">
        <v>-2.1405319999999999</v>
      </c>
      <c r="BE606" s="14">
        <v>-1.8507089999999999</v>
      </c>
      <c r="BF606" s="14">
        <v>-2.1497060000000001</v>
      </c>
      <c r="BG606" s="14">
        <v>-1.8276399999999999</v>
      </c>
      <c r="BH606" s="14">
        <v>-1.4712000000000001</v>
      </c>
      <c r="BI606" s="14">
        <v>-0.57691510000000001</v>
      </c>
      <c r="BJ606" s="14">
        <v>1.2168380000000001</v>
      </c>
      <c r="BK606" s="14">
        <v>2.2494649999999998</v>
      </c>
      <c r="BL606" s="14">
        <v>0.90037659999999997</v>
      </c>
      <c r="BM606" s="14">
        <v>0.95180030000000004</v>
      </c>
      <c r="BN606" s="14">
        <v>0.85647209999999996</v>
      </c>
      <c r="BO606" s="14">
        <v>1.7437879999999999</v>
      </c>
      <c r="BP606" s="14">
        <v>0.24860170000000001</v>
      </c>
      <c r="BQ606" s="14">
        <v>0.69696780000000003</v>
      </c>
      <c r="BR606" s="14">
        <v>1.2921400000000001</v>
      </c>
      <c r="BS606" s="14">
        <v>1.8863730000000001</v>
      </c>
      <c r="BT606" s="14">
        <v>1.0048630000000001</v>
      </c>
      <c r="BU606" s="14">
        <v>-0.4565206</v>
      </c>
      <c r="BV606" s="14">
        <v>-0.61749039999999999</v>
      </c>
      <c r="BW606" s="14">
        <v>0.71562130000000002</v>
      </c>
      <c r="BX606" s="14">
        <v>0.59448369999999995</v>
      </c>
      <c r="BY606" s="14">
        <v>-6.5272700000000003E-2</v>
      </c>
      <c r="BZ606" s="14">
        <v>-0.97126670000000004</v>
      </c>
      <c r="CA606" s="14">
        <v>-1.431916</v>
      </c>
      <c r="CB606" s="14">
        <v>-1.2073510000000001</v>
      </c>
      <c r="CC606" s="14">
        <v>-0.87064549999999996</v>
      </c>
      <c r="CD606" s="14">
        <v>-1.4025989999999999</v>
      </c>
      <c r="CE606" s="14">
        <v>-1.2875289999999999</v>
      </c>
      <c r="CF606" s="14">
        <v>-0.99983580000000005</v>
      </c>
      <c r="CG606" s="14">
        <v>-0.28652119999999998</v>
      </c>
      <c r="CH606" s="14">
        <v>1.6016079999999999</v>
      </c>
      <c r="CI606" s="14">
        <v>2.8378570000000001</v>
      </c>
      <c r="CJ606" s="14">
        <v>1.57524</v>
      </c>
      <c r="CK606" s="14">
        <v>1.690882</v>
      </c>
      <c r="CL606" s="14">
        <v>1.4054709999999999</v>
      </c>
      <c r="CM606" s="14">
        <v>2.4899070000000001</v>
      </c>
      <c r="CN606" s="14">
        <v>0.91139610000000004</v>
      </c>
      <c r="CO606" s="14">
        <v>1.3070409999999999</v>
      </c>
      <c r="CP606" s="14">
        <v>1.928598</v>
      </c>
      <c r="CQ606" s="14">
        <v>2.5689769999999998</v>
      </c>
      <c r="CR606" s="14">
        <v>1.6472100000000001</v>
      </c>
      <c r="CS606" s="14">
        <v>6.43257E-2</v>
      </c>
      <c r="CT606" s="14">
        <v>3.2224299999999997E-2</v>
      </c>
      <c r="CU606" s="14">
        <v>1.419205</v>
      </c>
      <c r="CV606" s="14">
        <v>1.190785</v>
      </c>
      <c r="CW606" s="14">
        <v>0.42720160000000001</v>
      </c>
      <c r="CX606" s="14">
        <v>-0.56071159999999998</v>
      </c>
      <c r="CY606" s="14">
        <v>-0.49567250000000002</v>
      </c>
      <c r="CZ606" s="14">
        <v>-0.27417059999999999</v>
      </c>
      <c r="DA606" s="14">
        <v>0.109418</v>
      </c>
      <c r="DB606" s="14">
        <v>-0.65549139999999995</v>
      </c>
      <c r="DC606" s="14">
        <v>-0.74741729999999995</v>
      </c>
      <c r="DD606" s="14">
        <v>-0.52847140000000004</v>
      </c>
      <c r="DE606" s="14">
        <v>3.8727000000000002E-3</v>
      </c>
      <c r="DF606" s="14">
        <v>1.9863770000000001</v>
      </c>
      <c r="DG606" s="14">
        <v>3.4262489999999999</v>
      </c>
      <c r="DH606" s="14">
        <v>2.2501030000000002</v>
      </c>
      <c r="DI606" s="14">
        <v>2.4299629999999999</v>
      </c>
      <c r="DJ606" s="14">
        <v>1.9544710000000001</v>
      </c>
      <c r="DK606" s="14">
        <v>3.2360259999999998</v>
      </c>
      <c r="DL606" s="14">
        <v>1.5741909999999999</v>
      </c>
      <c r="DM606" s="14">
        <v>1.9171149999999999</v>
      </c>
      <c r="DN606" s="14">
        <v>2.5650569999999999</v>
      </c>
      <c r="DO606" s="14">
        <v>3.2515809999999998</v>
      </c>
      <c r="DP606" s="14">
        <v>2.289558</v>
      </c>
      <c r="DQ606" s="14">
        <v>0.58517189999999997</v>
      </c>
      <c r="DR606" s="14">
        <v>0.68193899999999996</v>
      </c>
      <c r="DS606" s="14">
        <v>2.1227879999999999</v>
      </c>
      <c r="DT606" s="14">
        <v>1.787085</v>
      </c>
      <c r="DU606" s="14">
        <v>0.91967589999999999</v>
      </c>
      <c r="DV606" s="14">
        <v>-0.1501564</v>
      </c>
      <c r="DW606" s="14">
        <v>0.85611479999999995</v>
      </c>
      <c r="DX606" s="14">
        <v>1.073194</v>
      </c>
      <c r="DY606" s="14">
        <v>1.5244740000000001</v>
      </c>
      <c r="DZ606" s="14">
        <v>0.42321310000000001</v>
      </c>
      <c r="EA606" s="14">
        <v>3.2417599999999998E-2</v>
      </c>
      <c r="EB606" s="14">
        <v>0.15210419999999999</v>
      </c>
      <c r="EC606" s="14">
        <v>0.42315530000000001</v>
      </c>
      <c r="ED606" s="14">
        <v>2.541922</v>
      </c>
      <c r="EE606" s="14">
        <v>4.2757930000000002</v>
      </c>
      <c r="EF606" s="14">
        <v>3.2244989999999998</v>
      </c>
      <c r="EG606" s="14">
        <v>3.4970789999999998</v>
      </c>
      <c r="EH606" s="14">
        <v>2.7471380000000001</v>
      </c>
      <c r="EI606" s="14">
        <v>4.3133020000000002</v>
      </c>
      <c r="EJ606" s="14">
        <v>2.531161</v>
      </c>
      <c r="EK606" s="14">
        <v>2.797965</v>
      </c>
      <c r="EL606" s="14">
        <v>3.4840019999999998</v>
      </c>
      <c r="EM606" s="14">
        <v>4.2371530000000002</v>
      </c>
      <c r="EN606" s="14">
        <v>3.2170049999999999</v>
      </c>
      <c r="EO606" s="14">
        <v>1.337191</v>
      </c>
      <c r="EP606" s="14">
        <v>1.6200239999999999</v>
      </c>
      <c r="EQ606" s="14">
        <v>3.1386509999999999</v>
      </c>
      <c r="ER606" s="14">
        <v>2.6480489999999999</v>
      </c>
      <c r="ES606" s="14">
        <v>1.6307309999999999</v>
      </c>
      <c r="ET606" s="14">
        <v>0.44261990000000001</v>
      </c>
      <c r="EU606" s="14">
        <v>56.259050000000002</v>
      </c>
      <c r="EV606" s="14">
        <v>55.763069999999999</v>
      </c>
      <c r="EW606" s="14">
        <v>55.620840000000001</v>
      </c>
      <c r="EX606" s="14">
        <v>55.274459999999998</v>
      </c>
      <c r="EY606" s="14">
        <v>55.138289999999998</v>
      </c>
      <c r="EZ606" s="14">
        <v>53.714239999999997</v>
      </c>
      <c r="FA606" s="14">
        <v>53.466659999999997</v>
      </c>
      <c r="FB606" s="14">
        <v>56.354089999999999</v>
      </c>
      <c r="FC606" s="14">
        <v>64.452399999999997</v>
      </c>
      <c r="FD606" s="14">
        <v>70.99803</v>
      </c>
      <c r="FE606" s="14">
        <v>77.275599999999997</v>
      </c>
      <c r="FF606" s="14">
        <v>79.413409999999999</v>
      </c>
      <c r="FG606" s="14">
        <v>80.033749999999998</v>
      </c>
      <c r="FH606" s="14">
        <v>80.881699999999995</v>
      </c>
      <c r="FI606" s="14">
        <v>80.823040000000006</v>
      </c>
      <c r="FJ606" s="14">
        <v>80.381450000000001</v>
      </c>
      <c r="FK606" s="14">
        <v>80.064229999999995</v>
      </c>
      <c r="FL606" s="14">
        <v>76.887919999999994</v>
      </c>
      <c r="FM606" s="14">
        <v>75.286580000000001</v>
      </c>
      <c r="FN606" s="14">
        <v>71.436509999999998</v>
      </c>
      <c r="FO606" s="14">
        <v>67.287239999999997</v>
      </c>
      <c r="FP606" s="14">
        <v>66.186459999999997</v>
      </c>
      <c r="FQ606" s="14">
        <v>62.334099999999999</v>
      </c>
      <c r="FR606" s="14">
        <v>59.250210000000003</v>
      </c>
      <c r="FS606" s="14">
        <v>14.645149999999999</v>
      </c>
      <c r="FT606" s="14">
        <v>0.56080629999999998</v>
      </c>
      <c r="FU606" s="14">
        <v>0.87411209999999995</v>
      </c>
      <c r="FW606" s="14"/>
      <c r="HY606" s="52"/>
    </row>
    <row r="607" spans="1:235" x14ac:dyDescent="0.6">
      <c r="A607" t="s">
        <v>226</v>
      </c>
      <c r="B607" t="s">
        <v>0</v>
      </c>
      <c r="C607" t="s">
        <v>295</v>
      </c>
      <c r="D607" s="53" t="s">
        <v>243</v>
      </c>
      <c r="E607" t="s">
        <v>221</v>
      </c>
      <c r="F607" s="14">
        <v>6594</v>
      </c>
      <c r="G607" s="14">
        <v>4.9653840000000002</v>
      </c>
      <c r="H607" s="14">
        <v>3.6284390000000002</v>
      </c>
      <c r="I607" s="14">
        <v>3.7876310000000002</v>
      </c>
      <c r="J607" s="14">
        <v>4.5097180000000003</v>
      </c>
      <c r="K607" s="14">
        <v>5.2202859999999998</v>
      </c>
      <c r="L607" s="14">
        <v>4.9915079999999996</v>
      </c>
      <c r="M607" s="14">
        <v>4.3068280000000003</v>
      </c>
      <c r="N607" s="14">
        <v>1.0328710000000001</v>
      </c>
      <c r="O607" s="14">
        <v>-5.6010710000000001</v>
      </c>
      <c r="P607" s="14">
        <v>-12.97946</v>
      </c>
      <c r="Q607" s="14">
        <v>-19.456289999999999</v>
      </c>
      <c r="R607" s="14">
        <v>-23.519279999999998</v>
      </c>
      <c r="S607" s="14">
        <v>-24.92568</v>
      </c>
      <c r="T607" s="14">
        <v>-24.744050000000001</v>
      </c>
      <c r="U607" s="14">
        <v>-22.78698</v>
      </c>
      <c r="V607" s="14">
        <v>-18.62255</v>
      </c>
      <c r="W607" s="14">
        <v>-12.211980000000001</v>
      </c>
      <c r="X607" s="14">
        <v>-3.8901759999999999</v>
      </c>
      <c r="Y607" s="14">
        <v>3.8130510000000002</v>
      </c>
      <c r="Z607" s="14">
        <v>7.4185829999999999</v>
      </c>
      <c r="AA607" s="14">
        <v>7.9510550000000002</v>
      </c>
      <c r="AB607" s="14">
        <v>7.8295960000000004</v>
      </c>
      <c r="AC607" s="14">
        <v>8.0383099999999992</v>
      </c>
      <c r="AD607" s="14">
        <v>6.9146299999999998</v>
      </c>
      <c r="AE607" s="14">
        <v>-1.9808140000000001</v>
      </c>
      <c r="AF607" s="14">
        <v>-3.106592</v>
      </c>
      <c r="AG607" s="14">
        <v>-2.2682690000000001</v>
      </c>
      <c r="AH607" s="14">
        <v>-1.448809</v>
      </c>
      <c r="AI607" s="14">
        <v>-0.21782889999999999</v>
      </c>
      <c r="AJ607" s="14">
        <v>-0.75708750000000002</v>
      </c>
      <c r="AK607" s="14">
        <v>-1.0212000000000001</v>
      </c>
      <c r="AL607" s="14">
        <v>-0.70249709999999999</v>
      </c>
      <c r="AM607" s="14">
        <v>-0.54566199999999998</v>
      </c>
      <c r="AN607" s="14">
        <v>-0.20487730000000001</v>
      </c>
      <c r="AO607" s="14">
        <v>-1.0432110000000001</v>
      </c>
      <c r="AP607" s="14">
        <v>-1.2535689999999999</v>
      </c>
      <c r="AQ607" s="14">
        <v>-1.0453030000000001</v>
      </c>
      <c r="AR607" s="14">
        <v>-1.066813</v>
      </c>
      <c r="AS607" s="14">
        <v>-1.0644750000000001</v>
      </c>
      <c r="AT607" s="14">
        <v>-1.7463010000000001</v>
      </c>
      <c r="AU607" s="14">
        <v>-2.3736579999999998</v>
      </c>
      <c r="AV607" s="14">
        <v>-2.583491</v>
      </c>
      <c r="AW607" s="14">
        <v>-1.800611</v>
      </c>
      <c r="AX607" s="14">
        <v>-0.96005470000000004</v>
      </c>
      <c r="AY607" s="14">
        <v>-0.57890299999999995</v>
      </c>
      <c r="AZ607" s="14">
        <v>-0.54680119999999999</v>
      </c>
      <c r="BA607" s="14">
        <v>0.18723419999999999</v>
      </c>
      <c r="BB607" s="14">
        <v>0.30469990000000002</v>
      </c>
      <c r="BC607" s="14">
        <v>-1.3163009999999999</v>
      </c>
      <c r="BD607" s="14">
        <v>-2.3654160000000002</v>
      </c>
      <c r="BE607" s="14">
        <v>-1.6640029999999999</v>
      </c>
      <c r="BF607" s="14">
        <v>-0.77921130000000005</v>
      </c>
      <c r="BG607" s="14">
        <v>0.22407830000000001</v>
      </c>
      <c r="BH607" s="14">
        <v>-0.19497629999999999</v>
      </c>
      <c r="BI607" s="14">
        <v>-0.63787000000000005</v>
      </c>
      <c r="BJ607" s="14">
        <v>-0.23602100000000001</v>
      </c>
      <c r="BK607" s="14">
        <v>7.4682100000000001E-2</v>
      </c>
      <c r="BL607" s="14">
        <v>0.4109198</v>
      </c>
      <c r="BM607" s="14">
        <v>-0.29951139999999998</v>
      </c>
      <c r="BN607" s="14">
        <v>-0.59654839999999998</v>
      </c>
      <c r="BO607" s="14">
        <v>-0.33461990000000003</v>
      </c>
      <c r="BP607" s="14">
        <v>-0.32615309999999997</v>
      </c>
      <c r="BQ607" s="14">
        <v>-0.332287</v>
      </c>
      <c r="BR607" s="14">
        <v>-0.96614529999999998</v>
      </c>
      <c r="BS607" s="14">
        <v>-1.438598</v>
      </c>
      <c r="BT607" s="14">
        <v>-1.66761</v>
      </c>
      <c r="BU607" s="14">
        <v>-1.084444</v>
      </c>
      <c r="BV607" s="14">
        <v>-0.46285330000000002</v>
      </c>
      <c r="BW607" s="14">
        <v>-9.5348000000000002E-2</v>
      </c>
      <c r="BX607" s="14">
        <v>2.9074900000000001E-2</v>
      </c>
      <c r="BY607" s="14">
        <v>0.89416660000000003</v>
      </c>
      <c r="BZ607" s="14">
        <v>0.8432904</v>
      </c>
      <c r="CA607" s="14">
        <v>-0.85606130000000003</v>
      </c>
      <c r="CB607" s="14">
        <v>-1.8520799999999999</v>
      </c>
      <c r="CC607" s="14">
        <v>-1.24549</v>
      </c>
      <c r="CD607" s="14">
        <v>-0.31544990000000001</v>
      </c>
      <c r="CE607" s="14">
        <v>0.5301418</v>
      </c>
      <c r="CF607" s="14">
        <v>0.19434029999999999</v>
      </c>
      <c r="CG607" s="14">
        <v>-0.37237680000000001</v>
      </c>
      <c r="CH607" s="14">
        <v>8.7058999999999997E-2</v>
      </c>
      <c r="CI607" s="14">
        <v>0.50433059999999996</v>
      </c>
      <c r="CJ607" s="14">
        <v>0.83741900000000002</v>
      </c>
      <c r="CK607" s="14">
        <v>0.21557229999999999</v>
      </c>
      <c r="CL607" s="14">
        <v>-0.14149819999999999</v>
      </c>
      <c r="CM607" s="14">
        <v>0.15759680000000001</v>
      </c>
      <c r="CN607" s="14">
        <v>0.18682589999999999</v>
      </c>
      <c r="CO607" s="14">
        <v>0.17482420000000001</v>
      </c>
      <c r="CP607" s="14">
        <v>-0.42581200000000002</v>
      </c>
      <c r="CQ607" s="14">
        <v>-0.79097819999999996</v>
      </c>
      <c r="CR607" s="14">
        <v>-1.0332730000000001</v>
      </c>
      <c r="CS607" s="14">
        <v>-0.5884298</v>
      </c>
      <c r="CT607" s="14">
        <v>-0.11849320000000001</v>
      </c>
      <c r="CU607" s="14">
        <v>0.23956069999999999</v>
      </c>
      <c r="CV607" s="14">
        <v>0.4279249</v>
      </c>
      <c r="CW607" s="14">
        <v>1.383786</v>
      </c>
      <c r="CX607" s="14">
        <v>1.2163170000000001</v>
      </c>
      <c r="CY607" s="14">
        <v>-0.3958217</v>
      </c>
      <c r="CZ607" s="14">
        <v>-1.3387439999999999</v>
      </c>
      <c r="DA607" s="14">
        <v>-0.82697739999999997</v>
      </c>
      <c r="DB607" s="14">
        <v>0.14831159999999999</v>
      </c>
      <c r="DC607" s="14">
        <v>0.83620539999999999</v>
      </c>
      <c r="DD607" s="14">
        <v>0.58365679999999998</v>
      </c>
      <c r="DE607" s="14">
        <v>-0.1068836</v>
      </c>
      <c r="DF607" s="14">
        <v>0.41013889999999997</v>
      </c>
      <c r="DG607" s="14">
        <v>0.933979</v>
      </c>
      <c r="DH607" s="14">
        <v>1.2639180000000001</v>
      </c>
      <c r="DI607" s="14">
        <v>0.73065610000000003</v>
      </c>
      <c r="DJ607" s="14">
        <v>0.3135521</v>
      </c>
      <c r="DK607" s="14">
        <v>0.64981350000000004</v>
      </c>
      <c r="DL607" s="14">
        <v>0.69980489999999995</v>
      </c>
      <c r="DM607" s="14">
        <v>0.68193550000000003</v>
      </c>
      <c r="DN607" s="14">
        <v>0.11452130000000001</v>
      </c>
      <c r="DO607" s="14">
        <v>-0.1433584</v>
      </c>
      <c r="DP607" s="14">
        <v>-0.39893650000000003</v>
      </c>
      <c r="DQ607" s="14">
        <v>-9.24151E-2</v>
      </c>
      <c r="DR607" s="14">
        <v>0.22586700000000001</v>
      </c>
      <c r="DS607" s="14">
        <v>0.57446940000000002</v>
      </c>
      <c r="DT607" s="14">
        <v>0.82677500000000004</v>
      </c>
      <c r="DU607" s="14">
        <v>1.873405</v>
      </c>
      <c r="DV607" s="14">
        <v>1.589343</v>
      </c>
      <c r="DW607" s="14">
        <v>0.26869130000000002</v>
      </c>
      <c r="DX607" s="14">
        <v>-0.59756799999999999</v>
      </c>
      <c r="DY607" s="14">
        <v>-0.22271150000000001</v>
      </c>
      <c r="DZ607" s="14">
        <v>0.81790949999999996</v>
      </c>
      <c r="EA607" s="14">
        <v>1.2781130000000001</v>
      </c>
      <c r="EB607" s="14">
        <v>1.1457679999999999</v>
      </c>
      <c r="EC607" s="14">
        <v>0.27644629999999998</v>
      </c>
      <c r="ED607" s="14">
        <v>0.87661500000000003</v>
      </c>
      <c r="EE607" s="14">
        <v>1.5543229999999999</v>
      </c>
      <c r="EF607" s="14">
        <v>1.879715</v>
      </c>
      <c r="EG607" s="14">
        <v>1.4743550000000001</v>
      </c>
      <c r="EH607" s="14">
        <v>0.9705724</v>
      </c>
      <c r="EI607" s="14">
        <v>1.3604959999999999</v>
      </c>
      <c r="EJ607" s="14">
        <v>1.4404650000000001</v>
      </c>
      <c r="EK607" s="14">
        <v>1.4141239999999999</v>
      </c>
      <c r="EL607" s="14">
        <v>0.89467680000000005</v>
      </c>
      <c r="EM607" s="14">
        <v>0.79170169999999995</v>
      </c>
      <c r="EN607" s="14">
        <v>0.51694470000000003</v>
      </c>
      <c r="EO607" s="14">
        <v>0.62375119999999995</v>
      </c>
      <c r="EP607" s="14">
        <v>0.72306839999999994</v>
      </c>
      <c r="EQ607" s="14">
        <v>1.0580240000000001</v>
      </c>
      <c r="ER607" s="14">
        <v>1.4026510000000001</v>
      </c>
      <c r="ES607" s="14">
        <v>2.5803379999999998</v>
      </c>
      <c r="ET607" s="14">
        <v>2.1279330000000001</v>
      </c>
      <c r="EU607" s="14">
        <v>53.779530000000001</v>
      </c>
      <c r="EV607" s="14">
        <v>53.710569999999997</v>
      </c>
      <c r="EW607" s="14">
        <v>53.878270000000001</v>
      </c>
      <c r="EX607" s="14">
        <v>52.93271</v>
      </c>
      <c r="EY607" s="14">
        <v>53.034779999999998</v>
      </c>
      <c r="EZ607" s="14">
        <v>51.115679999999998</v>
      </c>
      <c r="FA607" s="14">
        <v>50.037959999999998</v>
      </c>
      <c r="FB607" s="14">
        <v>52.95917</v>
      </c>
      <c r="FC607" s="14">
        <v>61.77317</v>
      </c>
      <c r="FD607" s="14">
        <v>69.797669999999997</v>
      </c>
      <c r="FE607" s="14">
        <v>74.423559999999995</v>
      </c>
      <c r="FF607" s="14">
        <v>81.010130000000004</v>
      </c>
      <c r="FG607" s="14">
        <v>83.079989999999995</v>
      </c>
      <c r="FH607" s="14">
        <v>84.894300000000001</v>
      </c>
      <c r="FI607" s="14">
        <v>84.016779999999997</v>
      </c>
      <c r="FJ607" s="14">
        <v>82.467410000000001</v>
      </c>
      <c r="FK607" s="14">
        <v>82.386669999999995</v>
      </c>
      <c r="FL607" s="14">
        <v>79.341149999999999</v>
      </c>
      <c r="FM607" s="14">
        <v>77.374260000000007</v>
      </c>
      <c r="FN607" s="14">
        <v>73.480119999999999</v>
      </c>
      <c r="FO607" s="14">
        <v>67.933009999999996</v>
      </c>
      <c r="FP607" s="14">
        <v>65.04007</v>
      </c>
      <c r="FQ607" s="14">
        <v>60.755180000000003</v>
      </c>
      <c r="FR607" s="14">
        <v>56.862690000000001</v>
      </c>
      <c r="FS607" s="14">
        <v>10.10211</v>
      </c>
      <c r="FT607" s="14">
        <v>0.44528390000000001</v>
      </c>
      <c r="FU607" s="14">
        <v>0.74376299999999995</v>
      </c>
      <c r="FW607" s="14"/>
      <c r="IA607" s="52"/>
    </row>
    <row r="608" spans="1:235" x14ac:dyDescent="0.6">
      <c r="A608" t="s">
        <v>226</v>
      </c>
      <c r="B608" t="s">
        <v>0</v>
      </c>
      <c r="C608" t="s">
        <v>295</v>
      </c>
      <c r="D608" s="53" t="s">
        <v>232</v>
      </c>
      <c r="E608" t="s">
        <v>219</v>
      </c>
      <c r="F608" s="14">
        <v>14228</v>
      </c>
      <c r="G608" s="14">
        <v>16.23826</v>
      </c>
      <c r="H608" s="14">
        <v>14.517469999999999</v>
      </c>
      <c r="I608" s="14">
        <v>12.94501</v>
      </c>
      <c r="J608" s="14">
        <v>12.002280000000001</v>
      </c>
      <c r="K608" s="14">
        <v>11.1419</v>
      </c>
      <c r="L608" s="14">
        <v>11.21388</v>
      </c>
      <c r="M608" s="14">
        <v>11.149710000000001</v>
      </c>
      <c r="N608" s="14">
        <v>6.5757899999999996</v>
      </c>
      <c r="O608" s="14">
        <v>-2.6273740000000001</v>
      </c>
      <c r="P608" s="14">
        <v>-16.476379999999999</v>
      </c>
      <c r="Q608" s="14">
        <v>-27.97429</v>
      </c>
      <c r="R608" s="14">
        <v>-35.585830000000001</v>
      </c>
      <c r="S608" s="14">
        <v>-36.982149999999997</v>
      </c>
      <c r="T608" s="14">
        <v>-33.790860000000002</v>
      </c>
      <c r="U608" s="14">
        <v>-27.0228</v>
      </c>
      <c r="V608" s="14">
        <v>-18.354649999999999</v>
      </c>
      <c r="W608" s="14">
        <v>-5.3483210000000003</v>
      </c>
      <c r="X608" s="14">
        <v>10.43558</v>
      </c>
      <c r="Y608" s="14">
        <v>22.248919999999998</v>
      </c>
      <c r="Z608" s="14">
        <v>27.225180000000002</v>
      </c>
      <c r="AA608" s="14">
        <v>26.72063</v>
      </c>
      <c r="AB608" s="14">
        <v>24.52769</v>
      </c>
      <c r="AC608" s="14">
        <v>21.775040000000001</v>
      </c>
      <c r="AD608" s="14">
        <v>18.319970000000001</v>
      </c>
      <c r="AE608" s="14">
        <v>-2.3841230000000002</v>
      </c>
      <c r="AF608" s="14">
        <v>-2.320675</v>
      </c>
      <c r="AG608" s="14">
        <v>-2.0111539999999999</v>
      </c>
      <c r="AH608" s="14">
        <v>-1.7160139999999999</v>
      </c>
      <c r="AI608" s="14">
        <v>-1.7667679999999999</v>
      </c>
      <c r="AJ608" s="14">
        <v>-1.2456240000000001</v>
      </c>
      <c r="AK608" s="14">
        <v>-0.85420569999999996</v>
      </c>
      <c r="AL608" s="14">
        <v>-0.93322620000000001</v>
      </c>
      <c r="AM608" s="14">
        <v>-1.0655559999999999</v>
      </c>
      <c r="AN608" s="14">
        <v>-1.436601</v>
      </c>
      <c r="AO608" s="14">
        <v>-0.507243</v>
      </c>
      <c r="AP608" s="14">
        <v>-0.50979549999999996</v>
      </c>
      <c r="AQ608" s="14">
        <v>-0.1764657</v>
      </c>
      <c r="AR608" s="14">
        <v>1.7564099999999999E-2</v>
      </c>
      <c r="AS608" s="14">
        <v>0.90350249999999999</v>
      </c>
      <c r="AT608" s="14">
        <v>0.90210460000000003</v>
      </c>
      <c r="AU608" s="14">
        <v>2.1360359999999998</v>
      </c>
      <c r="AV608" s="14">
        <v>2.3730910000000001</v>
      </c>
      <c r="AW608" s="14">
        <v>1.983473</v>
      </c>
      <c r="AX608" s="14">
        <v>2.5314610000000002</v>
      </c>
      <c r="AY608" s="14">
        <v>2.1779500000000001</v>
      </c>
      <c r="AZ608" s="14">
        <v>0.62857269999999998</v>
      </c>
      <c r="BA608" s="14">
        <v>0.40312510000000001</v>
      </c>
      <c r="BB608" s="14">
        <v>1.9860200000000001E-2</v>
      </c>
      <c r="BC608" s="14">
        <v>-1.905014</v>
      </c>
      <c r="BD608" s="14">
        <v>-1.8584099999999999</v>
      </c>
      <c r="BE608" s="14">
        <v>-1.642307</v>
      </c>
      <c r="BF608" s="14">
        <v>-1.3643400000000001</v>
      </c>
      <c r="BG608" s="14">
        <v>-1.4328449999999999</v>
      </c>
      <c r="BH608" s="14">
        <v>-0.95355440000000002</v>
      </c>
      <c r="BI608" s="14">
        <v>-0.57132590000000005</v>
      </c>
      <c r="BJ608" s="14">
        <v>-0.62591450000000004</v>
      </c>
      <c r="BK608" s="14">
        <v>-0.66526949999999996</v>
      </c>
      <c r="BL608" s="14">
        <v>-0.97953979999999996</v>
      </c>
      <c r="BM608" s="14">
        <v>-1.42223E-2</v>
      </c>
      <c r="BN608" s="14">
        <v>5.98799E-2</v>
      </c>
      <c r="BO608" s="14">
        <v>0.44356190000000001</v>
      </c>
      <c r="BP608" s="14">
        <v>0.70070739999999998</v>
      </c>
      <c r="BQ608" s="14">
        <v>1.5738490000000001</v>
      </c>
      <c r="BR608" s="14">
        <v>1.5868340000000001</v>
      </c>
      <c r="BS608" s="14">
        <v>2.7779579999999999</v>
      </c>
      <c r="BT608" s="14">
        <v>2.9992480000000001</v>
      </c>
      <c r="BU608" s="14">
        <v>2.5585179999999998</v>
      </c>
      <c r="BV608" s="14">
        <v>3.034513</v>
      </c>
      <c r="BW608" s="14">
        <v>2.5864389999999999</v>
      </c>
      <c r="BX608" s="14">
        <v>1.0537069999999999</v>
      </c>
      <c r="BY608" s="14">
        <v>0.8368641</v>
      </c>
      <c r="BZ608" s="14">
        <v>0.40168979999999999</v>
      </c>
      <c r="CA608" s="14">
        <v>-1.5731839999999999</v>
      </c>
      <c r="CB608" s="14">
        <v>-1.538246</v>
      </c>
      <c r="CC608" s="14">
        <v>-1.3868450000000001</v>
      </c>
      <c r="CD608" s="14">
        <v>-1.1207720000000001</v>
      </c>
      <c r="CE608" s="14">
        <v>-1.2015709999999999</v>
      </c>
      <c r="CF608" s="14">
        <v>-0.75126809999999999</v>
      </c>
      <c r="CG608" s="14">
        <v>-0.37540420000000002</v>
      </c>
      <c r="CH608" s="14">
        <v>-0.41307139999999998</v>
      </c>
      <c r="CI608" s="14">
        <v>-0.38803219999999999</v>
      </c>
      <c r="CJ608" s="14">
        <v>-0.66298049999999997</v>
      </c>
      <c r="CK608" s="14">
        <v>0.32724229999999999</v>
      </c>
      <c r="CL608" s="14">
        <v>0.45443529999999999</v>
      </c>
      <c r="CM608" s="14">
        <v>0.87299110000000002</v>
      </c>
      <c r="CN608" s="14">
        <v>1.1738500000000001</v>
      </c>
      <c r="CO608" s="14">
        <v>2.0381290000000001</v>
      </c>
      <c r="CP608" s="14">
        <v>2.0610750000000002</v>
      </c>
      <c r="CQ608" s="14">
        <v>3.2225519999999999</v>
      </c>
      <c r="CR608" s="14">
        <v>3.432922</v>
      </c>
      <c r="CS608" s="14">
        <v>2.9567929999999998</v>
      </c>
      <c r="CT608" s="14">
        <v>3.3829250000000002</v>
      </c>
      <c r="CU608" s="14">
        <v>2.8693580000000001</v>
      </c>
      <c r="CV608" s="14">
        <v>1.3481529999999999</v>
      </c>
      <c r="CW608" s="14">
        <v>1.13727</v>
      </c>
      <c r="CX608" s="14">
        <v>0.66614370000000001</v>
      </c>
      <c r="CY608" s="14">
        <v>-1.2413540000000001</v>
      </c>
      <c r="CZ608" s="14">
        <v>-1.2180820000000001</v>
      </c>
      <c r="DA608" s="14">
        <v>-1.131383</v>
      </c>
      <c r="DB608" s="14">
        <v>-0.87720299999999995</v>
      </c>
      <c r="DC608" s="14">
        <v>-0.97029659999999995</v>
      </c>
      <c r="DD608" s="14">
        <v>-0.54898179999999996</v>
      </c>
      <c r="DE608" s="14">
        <v>-0.17948249999999999</v>
      </c>
      <c r="DF608" s="14">
        <v>-0.2002283</v>
      </c>
      <c r="DG608" s="14">
        <v>-0.1107949</v>
      </c>
      <c r="DH608" s="14">
        <v>-0.34642109999999998</v>
      </c>
      <c r="DI608" s="14">
        <v>0.66870700000000005</v>
      </c>
      <c r="DJ608" s="14">
        <v>0.84899069999999999</v>
      </c>
      <c r="DK608" s="14">
        <v>1.3024199999999999</v>
      </c>
      <c r="DL608" s="14">
        <v>1.6469929999999999</v>
      </c>
      <c r="DM608" s="14">
        <v>2.5024090000000001</v>
      </c>
      <c r="DN608" s="14">
        <v>2.535317</v>
      </c>
      <c r="DO608" s="14">
        <v>3.6671450000000001</v>
      </c>
      <c r="DP608" s="14">
        <v>3.8665959999999999</v>
      </c>
      <c r="DQ608" s="14">
        <v>3.355067</v>
      </c>
      <c r="DR608" s="14">
        <v>3.7313369999999999</v>
      </c>
      <c r="DS608" s="14">
        <v>3.1522770000000002</v>
      </c>
      <c r="DT608" s="14">
        <v>1.6425989999999999</v>
      </c>
      <c r="DU608" s="14">
        <v>1.4376770000000001</v>
      </c>
      <c r="DV608" s="14">
        <v>0.93059769999999997</v>
      </c>
      <c r="DW608" s="14">
        <v>-0.76224510000000001</v>
      </c>
      <c r="DX608" s="14">
        <v>-0.75581710000000002</v>
      </c>
      <c r="DY608" s="14">
        <v>-0.76253669999999996</v>
      </c>
      <c r="DZ608" s="14">
        <v>-0.52552880000000002</v>
      </c>
      <c r="EA608" s="14">
        <v>-0.63637350000000004</v>
      </c>
      <c r="EB608" s="14">
        <v>-0.25691249999999999</v>
      </c>
      <c r="EC608" s="14">
        <v>0.10339719999999999</v>
      </c>
      <c r="ED608" s="14">
        <v>0.10708330000000001</v>
      </c>
      <c r="EE608" s="14">
        <v>0.28949170000000002</v>
      </c>
      <c r="EF608" s="14">
        <v>0.1106403</v>
      </c>
      <c r="EG608" s="14">
        <v>1.1617280000000001</v>
      </c>
      <c r="EH608" s="14">
        <v>1.418666</v>
      </c>
      <c r="EI608" s="14">
        <v>1.9224479999999999</v>
      </c>
      <c r="EJ608" s="14">
        <v>2.3301370000000001</v>
      </c>
      <c r="EK608" s="14">
        <v>3.172755</v>
      </c>
      <c r="EL608" s="14">
        <v>3.220046</v>
      </c>
      <c r="EM608" s="14">
        <v>4.3090669999999998</v>
      </c>
      <c r="EN608" s="14">
        <v>4.4927539999999997</v>
      </c>
      <c r="EO608" s="14">
        <v>3.9301119999999998</v>
      </c>
      <c r="EP608" s="14">
        <v>4.2343890000000002</v>
      </c>
      <c r="EQ608" s="14">
        <v>3.5607660000000001</v>
      </c>
      <c r="ER608" s="14">
        <v>2.067733</v>
      </c>
      <c r="ES608" s="14">
        <v>1.871416</v>
      </c>
      <c r="ET608" s="14">
        <v>1.312427</v>
      </c>
      <c r="EU608" s="14">
        <v>67.611000000000004</v>
      </c>
      <c r="EV608" s="14">
        <v>67.289959999999994</v>
      </c>
      <c r="EW608" s="14">
        <v>66.744950000000003</v>
      </c>
      <c r="EX608" s="14">
        <v>66.230890000000002</v>
      </c>
      <c r="EY608" s="14">
        <v>66.025919999999999</v>
      </c>
      <c r="EZ608" s="14">
        <v>65.757900000000006</v>
      </c>
      <c r="FA608" s="14">
        <v>65.694509999999994</v>
      </c>
      <c r="FB608" s="14">
        <v>66.267430000000004</v>
      </c>
      <c r="FC608" s="14">
        <v>68.470510000000004</v>
      </c>
      <c r="FD608" s="14">
        <v>71.312439999999995</v>
      </c>
      <c r="FE608" s="14">
        <v>74.472189999999998</v>
      </c>
      <c r="FF608" s="14">
        <v>76.993819999999999</v>
      </c>
      <c r="FG608" s="14">
        <v>78.277339999999995</v>
      </c>
      <c r="FH608" s="14">
        <v>78.890140000000002</v>
      </c>
      <c r="FI608" s="14">
        <v>78.872569999999996</v>
      </c>
      <c r="FJ608" s="14">
        <v>78.835160000000002</v>
      </c>
      <c r="FK608" s="14">
        <v>78.399839999999998</v>
      </c>
      <c r="FL608" s="14">
        <v>77.614980000000003</v>
      </c>
      <c r="FM608" s="14">
        <v>75.737909999999999</v>
      </c>
      <c r="FN608" s="14">
        <v>73.132549999999995</v>
      </c>
      <c r="FO608" s="14">
        <v>70.302090000000007</v>
      </c>
      <c r="FP608" s="14">
        <v>68.929280000000006</v>
      </c>
      <c r="FQ608" s="14">
        <v>68.183679999999995</v>
      </c>
      <c r="FR608" s="14">
        <v>67.490409999999997</v>
      </c>
      <c r="FS608" s="14">
        <v>8.9413739999999997</v>
      </c>
      <c r="FT608" s="14">
        <v>0.45122590000000001</v>
      </c>
      <c r="FU608" s="14">
        <v>0.62674739999999995</v>
      </c>
      <c r="FW608" s="14"/>
      <c r="HY608" s="52"/>
      <c r="IA608" s="52"/>
    </row>
    <row r="609" spans="1:235" x14ac:dyDescent="0.6">
      <c r="A609" t="s">
        <v>226</v>
      </c>
      <c r="B609" t="s">
        <v>0</v>
      </c>
      <c r="C609" t="s">
        <v>295</v>
      </c>
      <c r="D609" s="53" t="s">
        <v>232</v>
      </c>
      <c r="E609" t="s">
        <v>220</v>
      </c>
      <c r="F609" s="14">
        <v>6560</v>
      </c>
      <c r="G609" s="14">
        <v>7.4762870000000001</v>
      </c>
      <c r="H609" s="14">
        <v>6.8648829999999998</v>
      </c>
      <c r="I609" s="14">
        <v>5.9659050000000002</v>
      </c>
      <c r="J609" s="14">
        <v>5.6343449999999997</v>
      </c>
      <c r="K609" s="14">
        <v>5.1042009999999998</v>
      </c>
      <c r="L609" s="14">
        <v>4.934939</v>
      </c>
      <c r="M609" s="14">
        <v>4.7947470000000001</v>
      </c>
      <c r="N609" s="14">
        <v>2.8732829999999998</v>
      </c>
      <c r="O609" s="14">
        <v>-0.79455050000000005</v>
      </c>
      <c r="P609" s="14">
        <v>-7.0295290000000001</v>
      </c>
      <c r="Q609" s="14">
        <v>-12.53885</v>
      </c>
      <c r="R609" s="14">
        <v>-16.74699</v>
      </c>
      <c r="S609" s="14">
        <v>-18.358779999999999</v>
      </c>
      <c r="T609" s="14">
        <v>-16.64329</v>
      </c>
      <c r="U609" s="14">
        <v>-13.750590000000001</v>
      </c>
      <c r="V609" s="14">
        <v>-9.9813690000000008</v>
      </c>
      <c r="W609" s="14">
        <v>-4.379416</v>
      </c>
      <c r="X609" s="14">
        <v>3.2001539999999999</v>
      </c>
      <c r="Y609" s="14">
        <v>8.5347670000000004</v>
      </c>
      <c r="Z609" s="14">
        <v>10.83508</v>
      </c>
      <c r="AA609" s="14">
        <v>11.1968</v>
      </c>
      <c r="AB609" s="14">
        <v>10.5351</v>
      </c>
      <c r="AC609" s="14">
        <v>9.6712059999999997</v>
      </c>
      <c r="AD609" s="14">
        <v>8.1506340000000002</v>
      </c>
      <c r="AE609" s="14">
        <v>-1.1948749999999999</v>
      </c>
      <c r="AF609" s="14">
        <v>-1.046289</v>
      </c>
      <c r="AG609" s="14">
        <v>-1.0941479999999999</v>
      </c>
      <c r="AH609" s="14">
        <v>-0.89411249999999998</v>
      </c>
      <c r="AI609" s="14">
        <v>-0.95753600000000005</v>
      </c>
      <c r="AJ609" s="14">
        <v>-0.87952149999999996</v>
      </c>
      <c r="AK609" s="14">
        <v>-0.81235089999999999</v>
      </c>
      <c r="AL609" s="14">
        <v>-0.89308430000000005</v>
      </c>
      <c r="AM609" s="14">
        <v>-0.88561179999999995</v>
      </c>
      <c r="AN609" s="14">
        <v>-1.2157370000000001</v>
      </c>
      <c r="AO609" s="14">
        <v>-0.69788870000000003</v>
      </c>
      <c r="AP609" s="14">
        <v>-0.66038629999999998</v>
      </c>
      <c r="AQ609" s="14">
        <v>-0.57718239999999998</v>
      </c>
      <c r="AR609" s="14">
        <v>2.4383800000000001E-2</v>
      </c>
      <c r="AS609" s="14">
        <v>0.4894503</v>
      </c>
      <c r="AT609" s="14">
        <v>0.42783910000000003</v>
      </c>
      <c r="AU609" s="14">
        <v>0.53884969999999999</v>
      </c>
      <c r="AV609" s="14">
        <v>0.8244359</v>
      </c>
      <c r="AW609" s="14">
        <v>0.53270419999999996</v>
      </c>
      <c r="AX609" s="14">
        <v>0.40751789999999999</v>
      </c>
      <c r="AY609" s="14">
        <v>0.48129480000000002</v>
      </c>
      <c r="AZ609" s="14">
        <v>-5.7527200000000001E-2</v>
      </c>
      <c r="BA609" s="14">
        <v>4.0201500000000001E-2</v>
      </c>
      <c r="BB609" s="14">
        <v>-0.2524187</v>
      </c>
      <c r="BC609" s="14">
        <v>-0.86632790000000004</v>
      </c>
      <c r="BD609" s="14">
        <v>-0.72754810000000003</v>
      </c>
      <c r="BE609" s="14">
        <v>-0.81882549999999998</v>
      </c>
      <c r="BF609" s="14">
        <v>-0.60835039999999996</v>
      </c>
      <c r="BG609" s="14">
        <v>-0.73057170000000005</v>
      </c>
      <c r="BH609" s="14">
        <v>-0.66378930000000003</v>
      </c>
      <c r="BI609" s="14">
        <v>-0.59429100000000001</v>
      </c>
      <c r="BJ609" s="14">
        <v>-0.66675010000000001</v>
      </c>
      <c r="BK609" s="14">
        <v>-0.53757600000000005</v>
      </c>
      <c r="BL609" s="14">
        <v>-0.83993839999999997</v>
      </c>
      <c r="BM609" s="14">
        <v>-0.33958969999999999</v>
      </c>
      <c r="BN609" s="14">
        <v>-0.23773830000000001</v>
      </c>
      <c r="BO609" s="14">
        <v>-0.16879649999999999</v>
      </c>
      <c r="BP609" s="14">
        <v>0.46956979999999998</v>
      </c>
      <c r="BQ609" s="14">
        <v>0.92157020000000001</v>
      </c>
      <c r="BR609" s="14">
        <v>0.92714240000000003</v>
      </c>
      <c r="BS609" s="14">
        <v>0.9738232</v>
      </c>
      <c r="BT609" s="14">
        <v>1.296921</v>
      </c>
      <c r="BU609" s="14">
        <v>0.96156410000000003</v>
      </c>
      <c r="BV609" s="14">
        <v>0.77776330000000005</v>
      </c>
      <c r="BW609" s="14">
        <v>0.77953150000000004</v>
      </c>
      <c r="BX609" s="14">
        <v>0.20201640000000001</v>
      </c>
      <c r="BY609" s="14">
        <v>0.29090179999999999</v>
      </c>
      <c r="BZ609" s="14">
        <v>2.1857700000000001E-2</v>
      </c>
      <c r="CA609" s="14">
        <v>-0.63877709999999999</v>
      </c>
      <c r="CB609" s="14">
        <v>-0.50678900000000004</v>
      </c>
      <c r="CC609" s="14">
        <v>-0.62813819999999998</v>
      </c>
      <c r="CD609" s="14">
        <v>-0.41043249999999998</v>
      </c>
      <c r="CE609" s="14">
        <v>-0.57337700000000003</v>
      </c>
      <c r="CF609" s="14">
        <v>-0.51437370000000004</v>
      </c>
      <c r="CG609" s="14">
        <v>-0.44326330000000003</v>
      </c>
      <c r="CH609" s="14">
        <v>-0.50999170000000005</v>
      </c>
      <c r="CI609" s="14">
        <v>-0.2965275</v>
      </c>
      <c r="CJ609" s="14">
        <v>-0.57966130000000005</v>
      </c>
      <c r="CK609" s="14">
        <v>-9.1433E-2</v>
      </c>
      <c r="CL609" s="14">
        <v>5.4986500000000001E-2</v>
      </c>
      <c r="CM609" s="14">
        <v>0.11405029999999999</v>
      </c>
      <c r="CN609" s="14">
        <v>0.77790429999999999</v>
      </c>
      <c r="CO609" s="14">
        <v>1.220855</v>
      </c>
      <c r="CP609" s="14">
        <v>1.272958</v>
      </c>
      <c r="CQ609" s="14">
        <v>1.275085</v>
      </c>
      <c r="CR609" s="14">
        <v>1.6241639999999999</v>
      </c>
      <c r="CS609" s="14">
        <v>1.258591</v>
      </c>
      <c r="CT609" s="14">
        <v>1.0341940000000001</v>
      </c>
      <c r="CU609" s="14">
        <v>0.9860894</v>
      </c>
      <c r="CV609" s="14">
        <v>0.38177559999999999</v>
      </c>
      <c r="CW609" s="14">
        <v>0.464536</v>
      </c>
      <c r="CX609" s="14">
        <v>0.2118207</v>
      </c>
      <c r="CY609" s="14">
        <v>-0.41122629999999999</v>
      </c>
      <c r="CZ609" s="14">
        <v>-0.2860299</v>
      </c>
      <c r="DA609" s="14">
        <v>-0.43745089999999998</v>
      </c>
      <c r="DB609" s="14">
        <v>-0.2125145</v>
      </c>
      <c r="DC609" s="14">
        <v>-0.4161822</v>
      </c>
      <c r="DD609" s="14">
        <v>-0.36495820000000001</v>
      </c>
      <c r="DE609" s="14">
        <v>-0.29223559999999998</v>
      </c>
      <c r="DF609" s="14">
        <v>-0.35323329999999997</v>
      </c>
      <c r="DG609" s="14">
        <v>-5.5478899999999998E-2</v>
      </c>
      <c r="DH609" s="14">
        <v>-0.319384</v>
      </c>
      <c r="DI609" s="14">
        <v>0.1567238</v>
      </c>
      <c r="DJ609" s="14">
        <v>0.3477112</v>
      </c>
      <c r="DK609" s="14">
        <v>0.39689720000000001</v>
      </c>
      <c r="DL609" s="14">
        <v>1.086239</v>
      </c>
      <c r="DM609" s="14">
        <v>1.52014</v>
      </c>
      <c r="DN609" s="14">
        <v>1.6187739999999999</v>
      </c>
      <c r="DO609" s="14">
        <v>1.576346</v>
      </c>
      <c r="DP609" s="14">
        <v>1.951406</v>
      </c>
      <c r="DQ609" s="14">
        <v>1.5556179999999999</v>
      </c>
      <c r="DR609" s="14">
        <v>1.2906249999999999</v>
      </c>
      <c r="DS609" s="14">
        <v>1.192647</v>
      </c>
      <c r="DT609" s="14">
        <v>0.5615348</v>
      </c>
      <c r="DU609" s="14">
        <v>0.63817020000000002</v>
      </c>
      <c r="DV609" s="14">
        <v>0.40178370000000002</v>
      </c>
      <c r="DW609" s="14">
        <v>-8.2679000000000002E-2</v>
      </c>
      <c r="DX609" s="14">
        <v>3.2711200000000003E-2</v>
      </c>
      <c r="DY609" s="14">
        <v>-0.16212879999999999</v>
      </c>
      <c r="DZ609" s="14">
        <v>7.3247599999999996E-2</v>
      </c>
      <c r="EA609" s="14">
        <v>-0.18921789999999999</v>
      </c>
      <c r="EB609" s="14">
        <v>-0.14922579999999999</v>
      </c>
      <c r="EC609" s="14">
        <v>-7.4175699999999997E-2</v>
      </c>
      <c r="ED609" s="14">
        <v>-0.12689909999999999</v>
      </c>
      <c r="EE609" s="14">
        <v>0.29255690000000001</v>
      </c>
      <c r="EF609" s="14">
        <v>5.6414899999999997E-2</v>
      </c>
      <c r="EG609" s="14">
        <v>0.5150228</v>
      </c>
      <c r="EH609" s="14">
        <v>0.77035920000000002</v>
      </c>
      <c r="EI609" s="14">
        <v>0.80528310000000003</v>
      </c>
      <c r="EJ609" s="14">
        <v>1.531425</v>
      </c>
      <c r="EK609" s="14">
        <v>1.9522600000000001</v>
      </c>
      <c r="EL609" s="14">
        <v>2.1180780000000001</v>
      </c>
      <c r="EM609" s="14">
        <v>2.0113189999999999</v>
      </c>
      <c r="EN609" s="14">
        <v>2.4238909999999998</v>
      </c>
      <c r="EO609" s="14">
        <v>1.984478</v>
      </c>
      <c r="EP609" s="14">
        <v>1.6608700000000001</v>
      </c>
      <c r="EQ609" s="14">
        <v>1.4908840000000001</v>
      </c>
      <c r="ER609" s="14">
        <v>0.82107839999999999</v>
      </c>
      <c r="ES609" s="14">
        <v>0.88887050000000001</v>
      </c>
      <c r="ET609" s="14">
        <v>0.6760602</v>
      </c>
      <c r="EU609" s="14">
        <v>67.933220000000006</v>
      </c>
      <c r="EV609" s="14">
        <v>67.648120000000006</v>
      </c>
      <c r="EW609" s="14">
        <v>67.240449999999996</v>
      </c>
      <c r="EX609" s="14">
        <v>66.85454</v>
      </c>
      <c r="EY609" s="14">
        <v>66.676860000000005</v>
      </c>
      <c r="EZ609" s="14">
        <v>66.483819999999994</v>
      </c>
      <c r="FA609" s="14">
        <v>66.465919999999997</v>
      </c>
      <c r="FB609" s="14">
        <v>66.958100000000002</v>
      </c>
      <c r="FC609" s="14">
        <v>68.673609999999996</v>
      </c>
      <c r="FD609" s="14">
        <v>71.062299999999993</v>
      </c>
      <c r="FE609" s="14">
        <v>73.517690000000002</v>
      </c>
      <c r="FF609" s="14">
        <v>75.506960000000007</v>
      </c>
      <c r="FG609" s="14">
        <v>76.442340000000002</v>
      </c>
      <c r="FH609" s="14">
        <v>77.048649999999995</v>
      </c>
      <c r="FI609" s="14">
        <v>77.033879999999996</v>
      </c>
      <c r="FJ609" s="14">
        <v>77.077349999999996</v>
      </c>
      <c r="FK609" s="14">
        <v>76.854659999999996</v>
      </c>
      <c r="FL609" s="14">
        <v>76.183920000000001</v>
      </c>
      <c r="FM609" s="14">
        <v>74.375590000000003</v>
      </c>
      <c r="FN609" s="14">
        <v>72.326480000000004</v>
      </c>
      <c r="FO609" s="14">
        <v>70.027780000000007</v>
      </c>
      <c r="FP609" s="14">
        <v>69.072509999999994</v>
      </c>
      <c r="FQ609" s="14">
        <v>68.590940000000003</v>
      </c>
      <c r="FR609" s="14">
        <v>67.983999999999995</v>
      </c>
      <c r="FS609" s="14">
        <v>5.8732160000000002</v>
      </c>
      <c r="FT609" s="14">
        <v>0.30287409999999998</v>
      </c>
      <c r="FU609" s="14">
        <v>0.439224</v>
      </c>
      <c r="FW609" s="14"/>
      <c r="HY609" s="52"/>
      <c r="IA609" s="52"/>
    </row>
    <row r="610" spans="1:235" x14ac:dyDescent="0.6">
      <c r="A610" t="s">
        <v>226</v>
      </c>
      <c r="B610" t="s">
        <v>0</v>
      </c>
      <c r="C610" t="s">
        <v>295</v>
      </c>
      <c r="D610" s="53" t="s">
        <v>232</v>
      </c>
      <c r="E610" t="s">
        <v>221</v>
      </c>
      <c r="F610" s="14">
        <v>7668</v>
      </c>
      <c r="G610" s="14">
        <v>8.7940850000000008</v>
      </c>
      <c r="H610" s="14">
        <v>7.7451150000000002</v>
      </c>
      <c r="I610" s="14">
        <v>6.9765839999999999</v>
      </c>
      <c r="J610" s="14">
        <v>6.4188619999999998</v>
      </c>
      <c r="K610" s="14">
        <v>6.0223659999999999</v>
      </c>
      <c r="L610" s="14">
        <v>6.2009829999999999</v>
      </c>
      <c r="M610" s="14">
        <v>6.2480320000000003</v>
      </c>
      <c r="N610" s="14">
        <v>3.5535899999999998</v>
      </c>
      <c r="O610" s="14">
        <v>-1.9211229999999999</v>
      </c>
      <c r="P610" s="14">
        <v>-9.6129929999999995</v>
      </c>
      <c r="Q610" s="14">
        <v>-15.642010000000001</v>
      </c>
      <c r="R610" s="14">
        <v>-19.101230000000001</v>
      </c>
      <c r="S610" s="14">
        <v>-18.982600000000001</v>
      </c>
      <c r="T610" s="14">
        <v>-17.331990000000001</v>
      </c>
      <c r="U610" s="14">
        <v>-13.433149999999999</v>
      </c>
      <c r="V610" s="14">
        <v>-8.5213239999999999</v>
      </c>
      <c r="W610" s="14">
        <v>-1.2823290000000001</v>
      </c>
      <c r="X610" s="14">
        <v>7.0668319999999998</v>
      </c>
      <c r="Y610" s="14">
        <v>13.556190000000001</v>
      </c>
      <c r="Z610" s="14">
        <v>16.078690000000002</v>
      </c>
      <c r="AA610" s="14">
        <v>15.32545</v>
      </c>
      <c r="AB610" s="14">
        <v>13.859640000000001</v>
      </c>
      <c r="AC610" s="14">
        <v>12.054600000000001</v>
      </c>
      <c r="AD610" s="14">
        <v>10.11443</v>
      </c>
      <c r="AE610" s="14">
        <v>-1.4644839999999999</v>
      </c>
      <c r="AF610" s="14">
        <v>-1.481096</v>
      </c>
      <c r="AG610" s="14">
        <v>-1.183799</v>
      </c>
      <c r="AH610" s="14">
        <v>-1.0490489999999999</v>
      </c>
      <c r="AI610" s="14">
        <v>-1.0424789999999999</v>
      </c>
      <c r="AJ610" s="14">
        <v>-0.65710400000000002</v>
      </c>
      <c r="AK610" s="14">
        <v>-0.36247669999999999</v>
      </c>
      <c r="AL610" s="14">
        <v>-0.41201349999999998</v>
      </c>
      <c r="AM610" s="14">
        <v>-0.60872970000000004</v>
      </c>
      <c r="AN610" s="14">
        <v>-0.75385860000000005</v>
      </c>
      <c r="AO610" s="14">
        <v>-0.35637999999999997</v>
      </c>
      <c r="AP610" s="14">
        <v>-0.50989289999999998</v>
      </c>
      <c r="AQ610" s="14">
        <v>-0.34270899999999999</v>
      </c>
      <c r="AR610" s="14">
        <v>-0.61059050000000004</v>
      </c>
      <c r="AS610" s="14">
        <v>-0.14948400000000001</v>
      </c>
      <c r="AT610" s="14">
        <v>-0.16012489999999999</v>
      </c>
      <c r="AU610" s="14">
        <v>0.8594562</v>
      </c>
      <c r="AV610" s="14">
        <v>0.91522199999999998</v>
      </c>
      <c r="AW610" s="14">
        <v>0.86851769999999995</v>
      </c>
      <c r="AX610" s="14">
        <v>1.4493480000000001</v>
      </c>
      <c r="AY610" s="14">
        <v>1.20861</v>
      </c>
      <c r="AZ610" s="14">
        <v>0.30748829999999999</v>
      </c>
      <c r="BA610" s="14">
        <v>8.4798299999999993E-2</v>
      </c>
      <c r="BB610" s="14">
        <v>-4.7486E-2</v>
      </c>
      <c r="BC610" s="14">
        <v>-1.1325890000000001</v>
      </c>
      <c r="BD610" s="14">
        <v>-1.1608620000000001</v>
      </c>
      <c r="BE610" s="14">
        <v>-0.93417910000000004</v>
      </c>
      <c r="BF610" s="14">
        <v>-0.81886110000000001</v>
      </c>
      <c r="BG610" s="14">
        <v>-0.8068109</v>
      </c>
      <c r="BH610" s="14">
        <v>-0.45507609999999998</v>
      </c>
      <c r="BI610" s="14">
        <v>-0.17160239999999999</v>
      </c>
      <c r="BJ610" s="14">
        <v>-0.19889219999999999</v>
      </c>
      <c r="BK610" s="14">
        <v>-0.35392240000000003</v>
      </c>
      <c r="BL610" s="14">
        <v>-0.4536577</v>
      </c>
      <c r="BM610" s="14">
        <v>-1.8954599999999999E-2</v>
      </c>
      <c r="BN610" s="14">
        <v>-0.1281455</v>
      </c>
      <c r="BO610" s="14">
        <v>9.3291799999999994E-2</v>
      </c>
      <c r="BP610" s="14">
        <v>-0.12822049999999999</v>
      </c>
      <c r="BQ610" s="14">
        <v>0.32254899999999997</v>
      </c>
      <c r="BR610" s="14">
        <v>0.30781930000000002</v>
      </c>
      <c r="BS610" s="14">
        <v>1.312643</v>
      </c>
      <c r="BT610" s="14">
        <v>1.3392409999999999</v>
      </c>
      <c r="BU610" s="14">
        <v>1.2612380000000001</v>
      </c>
      <c r="BV610" s="14">
        <v>1.793677</v>
      </c>
      <c r="BW610" s="14">
        <v>1.487965</v>
      </c>
      <c r="BX610" s="14">
        <v>0.61683770000000004</v>
      </c>
      <c r="BY610" s="14">
        <v>0.40226830000000002</v>
      </c>
      <c r="BZ610" s="14">
        <v>0.21602370000000001</v>
      </c>
      <c r="CA610" s="14">
        <v>-0.90271999999999997</v>
      </c>
      <c r="CB610" s="14">
        <v>-0.93906809999999996</v>
      </c>
      <c r="CC610" s="14">
        <v>-0.76129279999999999</v>
      </c>
      <c r="CD610" s="14">
        <v>-0.65943350000000001</v>
      </c>
      <c r="CE610" s="14">
        <v>-0.64358769999999998</v>
      </c>
      <c r="CF610" s="14">
        <v>-0.3151523</v>
      </c>
      <c r="CG610" s="14">
        <v>-3.9403500000000001E-2</v>
      </c>
      <c r="CH610" s="14">
        <v>-5.1284900000000001E-2</v>
      </c>
      <c r="CI610" s="14">
        <v>-0.17744370000000001</v>
      </c>
      <c r="CJ610" s="14">
        <v>-0.2457394</v>
      </c>
      <c r="CK610" s="14">
        <v>0.21474509999999999</v>
      </c>
      <c r="CL610" s="14">
        <v>0.1362516</v>
      </c>
      <c r="CM610" s="14">
        <v>0.39526460000000002</v>
      </c>
      <c r="CN610" s="14">
        <v>0.20586740000000001</v>
      </c>
      <c r="CO610" s="14">
        <v>0.64947770000000005</v>
      </c>
      <c r="CP610" s="14">
        <v>0.63191600000000003</v>
      </c>
      <c r="CQ610" s="14">
        <v>1.626519</v>
      </c>
      <c r="CR610" s="14">
        <v>1.6329149999999999</v>
      </c>
      <c r="CS610" s="14">
        <v>1.5332349999999999</v>
      </c>
      <c r="CT610" s="14">
        <v>2.032159</v>
      </c>
      <c r="CU610" s="14">
        <v>1.6814450000000001</v>
      </c>
      <c r="CV610" s="14">
        <v>0.83109230000000001</v>
      </c>
      <c r="CW610" s="14">
        <v>0.62214709999999995</v>
      </c>
      <c r="CX610" s="14">
        <v>0.39852979999999999</v>
      </c>
      <c r="CY610" s="14">
        <v>-0.67285079999999997</v>
      </c>
      <c r="CZ610" s="14">
        <v>-0.71727470000000004</v>
      </c>
      <c r="DA610" s="14">
        <v>-0.5884064</v>
      </c>
      <c r="DB610" s="14">
        <v>-0.50000599999999995</v>
      </c>
      <c r="DC610" s="14">
        <v>-0.48036459999999997</v>
      </c>
      <c r="DD610" s="14">
        <v>-0.17522840000000001</v>
      </c>
      <c r="DE610" s="14">
        <v>9.27954E-2</v>
      </c>
      <c r="DF610" s="14">
        <v>9.63223E-2</v>
      </c>
      <c r="DG610" s="14">
        <v>-9.6500000000000004E-4</v>
      </c>
      <c r="DH610" s="14">
        <v>-3.7821100000000003E-2</v>
      </c>
      <c r="DI610" s="14">
        <v>0.44844489999999998</v>
      </c>
      <c r="DJ610" s="14">
        <v>0.40064870000000002</v>
      </c>
      <c r="DK610" s="14">
        <v>0.69723740000000001</v>
      </c>
      <c r="DL610" s="14">
        <v>0.53995530000000003</v>
      </c>
      <c r="DM610" s="14">
        <v>0.97640629999999995</v>
      </c>
      <c r="DN610" s="14">
        <v>0.9560128</v>
      </c>
      <c r="DO610" s="14">
        <v>1.9403950000000001</v>
      </c>
      <c r="DP610" s="14">
        <v>1.9265890000000001</v>
      </c>
      <c r="DQ610" s="14">
        <v>1.8052319999999999</v>
      </c>
      <c r="DR610" s="14">
        <v>2.2706400000000002</v>
      </c>
      <c r="DS610" s="14">
        <v>1.874925</v>
      </c>
      <c r="DT610" s="14">
        <v>1.045347</v>
      </c>
      <c r="DU610" s="14">
        <v>0.84202589999999999</v>
      </c>
      <c r="DV610" s="14">
        <v>0.58103579999999999</v>
      </c>
      <c r="DW610" s="14">
        <v>-0.34095629999999999</v>
      </c>
      <c r="DX610" s="14">
        <v>-0.39704020000000001</v>
      </c>
      <c r="DY610" s="14">
        <v>-0.33878609999999998</v>
      </c>
      <c r="DZ610" s="14">
        <v>-0.2698179</v>
      </c>
      <c r="EA610" s="14">
        <v>-0.24469630000000001</v>
      </c>
      <c r="EB610" s="14">
        <v>2.67995E-2</v>
      </c>
      <c r="EC610" s="14">
        <v>0.28366970000000002</v>
      </c>
      <c r="ED610" s="14">
        <v>0.30944369999999999</v>
      </c>
      <c r="EE610" s="14">
        <v>0.25384230000000002</v>
      </c>
      <c r="EF610" s="14">
        <v>0.2623799</v>
      </c>
      <c r="EG610" s="14">
        <v>0.78587019999999996</v>
      </c>
      <c r="EH610" s="14">
        <v>0.78239610000000004</v>
      </c>
      <c r="EI610" s="14">
        <v>1.133238</v>
      </c>
      <c r="EJ610" s="14">
        <v>1.0223249999999999</v>
      </c>
      <c r="EK610" s="14">
        <v>1.448439</v>
      </c>
      <c r="EL610" s="14">
        <v>1.4239569999999999</v>
      </c>
      <c r="EM610" s="14">
        <v>2.393583</v>
      </c>
      <c r="EN610" s="14">
        <v>2.3506079999999998</v>
      </c>
      <c r="EO610" s="14">
        <v>2.1979519999999999</v>
      </c>
      <c r="EP610" s="14">
        <v>2.61497</v>
      </c>
      <c r="EQ610" s="14">
        <v>2.1542789999999998</v>
      </c>
      <c r="ER610" s="14">
        <v>1.3546959999999999</v>
      </c>
      <c r="ES610" s="14">
        <v>1.1594960000000001</v>
      </c>
      <c r="ET610" s="14">
        <v>0.84454549999999995</v>
      </c>
      <c r="EU610" s="14">
        <v>67.334140000000005</v>
      </c>
      <c r="EV610" s="14">
        <v>66.982219999999998</v>
      </c>
      <c r="EW610" s="14">
        <v>66.319190000000006</v>
      </c>
      <c r="EX610" s="14">
        <v>65.695009999999996</v>
      </c>
      <c r="EY610" s="14">
        <v>65.466579999999993</v>
      </c>
      <c r="EZ610" s="14">
        <v>65.134150000000005</v>
      </c>
      <c r="FA610" s="14">
        <v>65.031670000000005</v>
      </c>
      <c r="FB610" s="14">
        <v>65.673969999999997</v>
      </c>
      <c r="FC610" s="14">
        <v>68.296009999999995</v>
      </c>
      <c r="FD610" s="14">
        <v>71.527370000000005</v>
      </c>
      <c r="FE610" s="14">
        <v>75.292339999999996</v>
      </c>
      <c r="FF610" s="14">
        <v>78.2714</v>
      </c>
      <c r="FG610" s="14">
        <v>79.854069999999993</v>
      </c>
      <c r="FH610" s="14">
        <v>80.472430000000003</v>
      </c>
      <c r="FI610" s="14">
        <v>80.452449999999999</v>
      </c>
      <c r="FJ610" s="14">
        <v>80.345560000000006</v>
      </c>
      <c r="FK610" s="14">
        <v>79.727530000000002</v>
      </c>
      <c r="FL610" s="14">
        <v>78.844620000000006</v>
      </c>
      <c r="FM610" s="14">
        <v>76.908479999999997</v>
      </c>
      <c r="FN610" s="14">
        <v>73.82517</v>
      </c>
      <c r="FO610" s="14">
        <v>70.537800000000004</v>
      </c>
      <c r="FP610" s="14">
        <v>68.806209999999993</v>
      </c>
      <c r="FQ610" s="14">
        <v>67.833740000000006</v>
      </c>
      <c r="FR610" s="14">
        <v>67.066289999999995</v>
      </c>
      <c r="FS610" s="14">
        <v>6.3422130000000001</v>
      </c>
      <c r="FT610" s="14">
        <v>0.31841789999999998</v>
      </c>
      <c r="FU610" s="14">
        <v>0.43668770000000001</v>
      </c>
      <c r="FW610" s="14"/>
      <c r="HY610" s="52"/>
      <c r="IA610" s="52"/>
    </row>
    <row r="611" spans="1:235" x14ac:dyDescent="0.6">
      <c r="A611" t="s">
        <v>226</v>
      </c>
      <c r="B611" t="s">
        <v>0</v>
      </c>
      <c r="C611" t="s">
        <v>295</v>
      </c>
      <c r="D611" s="53" t="s">
        <v>244</v>
      </c>
      <c r="E611" t="s">
        <v>219</v>
      </c>
      <c r="F611" s="14">
        <v>14228</v>
      </c>
      <c r="G611" s="14">
        <v>17.56148</v>
      </c>
      <c r="H611" s="14">
        <v>15.394069999999999</v>
      </c>
      <c r="I611" s="14">
        <v>13.53894</v>
      </c>
      <c r="J611" s="14">
        <v>12.382339999999999</v>
      </c>
      <c r="K611" s="14">
        <v>11.47514</v>
      </c>
      <c r="L611" s="14">
        <v>11.54773</v>
      </c>
      <c r="M611" s="14">
        <v>11.745889999999999</v>
      </c>
      <c r="N611" s="14">
        <v>5.4078840000000001</v>
      </c>
      <c r="O611" s="14">
        <v>-7.2566249999999997</v>
      </c>
      <c r="P611" s="14">
        <v>-21.351489999999998</v>
      </c>
      <c r="Q611" s="14">
        <v>-29.987069999999999</v>
      </c>
      <c r="R611" s="14">
        <v>-34.290889999999997</v>
      </c>
      <c r="S611" s="14">
        <v>-33.328310000000002</v>
      </c>
      <c r="T611" s="14">
        <v>-29.32996</v>
      </c>
      <c r="U611" s="14">
        <v>-21.045670000000001</v>
      </c>
      <c r="V611" s="14">
        <v>-9.0891000000000002</v>
      </c>
      <c r="W611" s="14">
        <v>6.6411280000000001</v>
      </c>
      <c r="X611" s="14">
        <v>24.294989999999999</v>
      </c>
      <c r="Y611" s="14">
        <v>36.615319999999997</v>
      </c>
      <c r="Z611" s="14">
        <v>39.197670000000002</v>
      </c>
      <c r="AA611" s="14">
        <v>36.749499999999998</v>
      </c>
      <c r="AB611" s="14">
        <v>32.19699</v>
      </c>
      <c r="AC611" s="14">
        <v>27.374939999999999</v>
      </c>
      <c r="AD611" s="14">
        <v>22.56765</v>
      </c>
      <c r="AE611" s="14">
        <v>-2.2890799999999998</v>
      </c>
      <c r="AF611" s="14">
        <v>-2.3424420000000001</v>
      </c>
      <c r="AG611" s="14">
        <v>-2.125823</v>
      </c>
      <c r="AH611" s="14">
        <v>-1.754</v>
      </c>
      <c r="AI611" s="14">
        <v>-1.790786</v>
      </c>
      <c r="AJ611" s="14">
        <v>-1.1952860000000001</v>
      </c>
      <c r="AK611" s="14">
        <v>-0.90843549999999995</v>
      </c>
      <c r="AL611" s="14">
        <v>-1.138531</v>
      </c>
      <c r="AM611" s="14">
        <v>-1.204375</v>
      </c>
      <c r="AN611" s="14">
        <v>-1.382396</v>
      </c>
      <c r="AO611" s="14">
        <v>-0.29625820000000003</v>
      </c>
      <c r="AP611" s="14">
        <v>-0.37377149999999998</v>
      </c>
      <c r="AQ611" s="14">
        <v>-0.26033020000000001</v>
      </c>
      <c r="AR611" s="14">
        <v>-0.29354730000000001</v>
      </c>
      <c r="AS611" s="14">
        <v>0.27974959999999999</v>
      </c>
      <c r="AT611" s="14">
        <v>0.42791859999999998</v>
      </c>
      <c r="AU611" s="14">
        <v>2.0048729999999999</v>
      </c>
      <c r="AV611" s="14">
        <v>2.083548</v>
      </c>
      <c r="AW611" s="14">
        <v>1.977706</v>
      </c>
      <c r="AX611" s="14">
        <v>2.8650180000000001</v>
      </c>
      <c r="AY611" s="14">
        <v>2.3651909999999998</v>
      </c>
      <c r="AZ611" s="14">
        <v>0.46596080000000001</v>
      </c>
      <c r="BA611" s="14">
        <v>0.26292470000000001</v>
      </c>
      <c r="BB611" s="14">
        <v>-6.3971E-2</v>
      </c>
      <c r="BC611" s="14">
        <v>-1.760335</v>
      </c>
      <c r="BD611" s="14">
        <v>-1.818532</v>
      </c>
      <c r="BE611" s="14">
        <v>-1.6933050000000001</v>
      </c>
      <c r="BF611" s="14">
        <v>-1.349072</v>
      </c>
      <c r="BG611" s="14">
        <v>-1.3889640000000001</v>
      </c>
      <c r="BH611" s="14">
        <v>-0.85819789999999996</v>
      </c>
      <c r="BI611" s="14">
        <v>-0.5766213</v>
      </c>
      <c r="BJ611" s="14">
        <v>-0.77502930000000003</v>
      </c>
      <c r="BK611" s="14">
        <v>-0.73503669999999999</v>
      </c>
      <c r="BL611" s="14">
        <v>-0.84386859999999997</v>
      </c>
      <c r="BM611" s="14">
        <v>0.3083613</v>
      </c>
      <c r="BN611" s="14">
        <v>0.31900519999999999</v>
      </c>
      <c r="BO611" s="14">
        <v>0.52354999999999996</v>
      </c>
      <c r="BP611" s="14">
        <v>0.57998680000000002</v>
      </c>
      <c r="BQ611" s="14">
        <v>1.145265</v>
      </c>
      <c r="BR611" s="14">
        <v>1.296408</v>
      </c>
      <c r="BS611" s="14">
        <v>2.8385600000000002</v>
      </c>
      <c r="BT611" s="14">
        <v>2.897259</v>
      </c>
      <c r="BU611" s="14">
        <v>2.7276699999999998</v>
      </c>
      <c r="BV611" s="14">
        <v>3.509881</v>
      </c>
      <c r="BW611" s="14">
        <v>2.8985159999999999</v>
      </c>
      <c r="BX611" s="14">
        <v>1.0212220000000001</v>
      </c>
      <c r="BY611" s="14">
        <v>0.81093440000000006</v>
      </c>
      <c r="BZ611" s="14">
        <v>0.4123077</v>
      </c>
      <c r="CA611" s="14">
        <v>-1.394128</v>
      </c>
      <c r="CB611" s="14">
        <v>-1.455673</v>
      </c>
      <c r="CC611" s="14">
        <v>-1.393745</v>
      </c>
      <c r="CD611" s="14">
        <v>-1.0686199999999999</v>
      </c>
      <c r="CE611" s="14">
        <v>-1.110663</v>
      </c>
      <c r="CF611" s="14">
        <v>-0.6247315</v>
      </c>
      <c r="CG611" s="14">
        <v>-0.3468078</v>
      </c>
      <c r="CH611" s="14">
        <v>-0.5232694</v>
      </c>
      <c r="CI611" s="14">
        <v>-0.40997430000000001</v>
      </c>
      <c r="CJ611" s="14">
        <v>-0.47088590000000002</v>
      </c>
      <c r="CK611" s="14">
        <v>0.72711879999999995</v>
      </c>
      <c r="CL611" s="14">
        <v>0.79882019999999998</v>
      </c>
      <c r="CM611" s="14">
        <v>1.0664629999999999</v>
      </c>
      <c r="CN611" s="14">
        <v>1.1849940000000001</v>
      </c>
      <c r="CO611" s="14">
        <v>1.7447189999999999</v>
      </c>
      <c r="CP611" s="14">
        <v>1.8979200000000001</v>
      </c>
      <c r="CQ611" s="14">
        <v>3.415969</v>
      </c>
      <c r="CR611" s="14">
        <v>3.4608340000000002</v>
      </c>
      <c r="CS611" s="14">
        <v>3.2470940000000001</v>
      </c>
      <c r="CT611" s="14">
        <v>3.956512</v>
      </c>
      <c r="CU611" s="14">
        <v>3.2678950000000002</v>
      </c>
      <c r="CV611" s="14">
        <v>1.4057930000000001</v>
      </c>
      <c r="CW611" s="14">
        <v>1.1904840000000001</v>
      </c>
      <c r="CX611" s="14">
        <v>0.74217690000000003</v>
      </c>
      <c r="CY611" s="14">
        <v>-1.0279199999999999</v>
      </c>
      <c r="CZ611" s="14">
        <v>-1.092814</v>
      </c>
      <c r="DA611" s="14">
        <v>-1.094185</v>
      </c>
      <c r="DB611" s="14">
        <v>-0.7881688</v>
      </c>
      <c r="DC611" s="14">
        <v>-0.83236180000000004</v>
      </c>
      <c r="DD611" s="14">
        <v>-0.39126509999999998</v>
      </c>
      <c r="DE611" s="14">
        <v>-0.1169943</v>
      </c>
      <c r="DF611" s="14">
        <v>-0.27150940000000001</v>
      </c>
      <c r="DG611" s="14">
        <v>-8.4911899999999998E-2</v>
      </c>
      <c r="DH611" s="14">
        <v>-9.7903199999999996E-2</v>
      </c>
      <c r="DI611" s="14">
        <v>1.1458759999999999</v>
      </c>
      <c r="DJ611" s="14">
        <v>1.278635</v>
      </c>
      <c r="DK611" s="14">
        <v>1.6093759999999999</v>
      </c>
      <c r="DL611" s="14">
        <v>1.790001</v>
      </c>
      <c r="DM611" s="14">
        <v>2.3441719999999999</v>
      </c>
      <c r="DN611" s="14">
        <v>2.4994339999999999</v>
      </c>
      <c r="DO611" s="14">
        <v>3.9933779999999999</v>
      </c>
      <c r="DP611" s="14">
        <v>4.0244080000000002</v>
      </c>
      <c r="DQ611" s="14">
        <v>3.7665169999999999</v>
      </c>
      <c r="DR611" s="14">
        <v>4.4031419999999999</v>
      </c>
      <c r="DS611" s="14">
        <v>3.6372740000000001</v>
      </c>
      <c r="DT611" s="14">
        <v>1.790365</v>
      </c>
      <c r="DU611" s="14">
        <v>1.5700339999999999</v>
      </c>
      <c r="DV611" s="14">
        <v>1.0720460000000001</v>
      </c>
      <c r="DW611" s="14">
        <v>-0.49917549999999999</v>
      </c>
      <c r="DX611" s="14">
        <v>-0.56890309999999999</v>
      </c>
      <c r="DY611" s="14">
        <v>-0.66166780000000003</v>
      </c>
      <c r="DZ611" s="14">
        <v>-0.3832412</v>
      </c>
      <c r="EA611" s="14">
        <v>-0.43053960000000002</v>
      </c>
      <c r="EB611" s="14">
        <v>-5.4176799999999997E-2</v>
      </c>
      <c r="EC611" s="14">
        <v>0.21481980000000001</v>
      </c>
      <c r="ED611" s="14">
        <v>9.1991900000000001E-2</v>
      </c>
      <c r="EE611" s="14">
        <v>0.38442660000000001</v>
      </c>
      <c r="EF611" s="14">
        <v>0.44062459999999998</v>
      </c>
      <c r="EG611" s="14">
        <v>1.7504960000000001</v>
      </c>
      <c r="EH611" s="14">
        <v>1.9714119999999999</v>
      </c>
      <c r="EI611" s="14">
        <v>2.393256</v>
      </c>
      <c r="EJ611" s="14">
        <v>2.663535</v>
      </c>
      <c r="EK611" s="14">
        <v>3.2096870000000002</v>
      </c>
      <c r="EL611" s="14">
        <v>3.3679230000000002</v>
      </c>
      <c r="EM611" s="14">
        <v>4.8270650000000002</v>
      </c>
      <c r="EN611" s="14">
        <v>4.83812</v>
      </c>
      <c r="EO611" s="14">
        <v>4.5164809999999997</v>
      </c>
      <c r="EP611" s="14">
        <v>5.048006</v>
      </c>
      <c r="EQ611" s="14">
        <v>4.1705990000000002</v>
      </c>
      <c r="ER611" s="14">
        <v>2.3456260000000002</v>
      </c>
      <c r="ES611" s="14">
        <v>2.1180439999999998</v>
      </c>
      <c r="ET611" s="14">
        <v>1.548325</v>
      </c>
      <c r="EU611" s="14">
        <v>68.036079999999998</v>
      </c>
      <c r="EV611" s="14">
        <v>66.920910000000006</v>
      </c>
      <c r="EW611" s="14">
        <v>67.442179999999993</v>
      </c>
      <c r="EX611" s="14">
        <v>65.843689999999995</v>
      </c>
      <c r="EY611" s="14">
        <v>65.135140000000007</v>
      </c>
      <c r="EZ611" s="14">
        <v>65.33793</v>
      </c>
      <c r="FA611" s="14">
        <v>63.697699999999998</v>
      </c>
      <c r="FB611" s="14">
        <v>66.265389999999996</v>
      </c>
      <c r="FC611" s="14">
        <v>71.474429999999998</v>
      </c>
      <c r="FD611" s="14">
        <v>77.736949999999993</v>
      </c>
      <c r="FE611" s="14">
        <v>84.385310000000004</v>
      </c>
      <c r="FF611" s="14">
        <v>87.42577</v>
      </c>
      <c r="FG611" s="14">
        <v>88.594350000000006</v>
      </c>
      <c r="FH611" s="14">
        <v>89.41507</v>
      </c>
      <c r="FI611" s="14">
        <v>90.083020000000005</v>
      </c>
      <c r="FJ611" s="14">
        <v>89.566469999999995</v>
      </c>
      <c r="FK611" s="14">
        <v>88.888210000000001</v>
      </c>
      <c r="FL611" s="14">
        <v>87.78192</v>
      </c>
      <c r="FM611" s="14">
        <v>84.861620000000002</v>
      </c>
      <c r="FN611" s="14">
        <v>79.977999999999994</v>
      </c>
      <c r="FO611" s="14">
        <v>75.75367</v>
      </c>
      <c r="FP611" s="14">
        <v>74.387950000000004</v>
      </c>
      <c r="FQ611" s="14">
        <v>72.278869999999998</v>
      </c>
      <c r="FR611" s="14">
        <v>71.547120000000007</v>
      </c>
      <c r="FS611" s="14">
        <v>11.5337</v>
      </c>
      <c r="FT611" s="14">
        <v>0.57205499999999998</v>
      </c>
      <c r="FU611" s="14">
        <v>0.82794100000000004</v>
      </c>
      <c r="FW611" s="14"/>
      <c r="HY611" s="52"/>
      <c r="IA611" s="52"/>
    </row>
    <row r="612" spans="1:235" x14ac:dyDescent="0.6">
      <c r="A612" t="s">
        <v>226</v>
      </c>
      <c r="B612" t="s">
        <v>0</v>
      </c>
      <c r="C612" t="s">
        <v>295</v>
      </c>
      <c r="D612" s="53" t="s">
        <v>244</v>
      </c>
      <c r="E612" t="s">
        <v>220</v>
      </c>
      <c r="F612" s="14">
        <v>6560</v>
      </c>
      <c r="G612" s="14">
        <v>7.9101249999999999</v>
      </c>
      <c r="H612" s="14">
        <v>7.2434810000000001</v>
      </c>
      <c r="I612" s="14">
        <v>6.1692650000000002</v>
      </c>
      <c r="J612" s="14">
        <v>5.7728580000000003</v>
      </c>
      <c r="K612" s="14">
        <v>5.1475179999999998</v>
      </c>
      <c r="L612" s="14">
        <v>4.9552880000000004</v>
      </c>
      <c r="M612" s="14">
        <v>5.001646</v>
      </c>
      <c r="N612" s="14">
        <v>1.9631110000000001</v>
      </c>
      <c r="O612" s="14">
        <v>-3.6794159999999998</v>
      </c>
      <c r="P612" s="14">
        <v>-10.527839999999999</v>
      </c>
      <c r="Q612" s="14">
        <v>-14.925090000000001</v>
      </c>
      <c r="R612" s="14">
        <v>-17.514949999999999</v>
      </c>
      <c r="S612" s="14">
        <v>-18.232320000000001</v>
      </c>
      <c r="T612" s="14">
        <v>-16.430240000000001</v>
      </c>
      <c r="U612" s="14">
        <v>-12.974309999999999</v>
      </c>
      <c r="V612" s="14">
        <v>-7.6363880000000002</v>
      </c>
      <c r="W612" s="14">
        <v>-0.99513289999999999</v>
      </c>
      <c r="X612" s="14">
        <v>7.5159099999999999</v>
      </c>
      <c r="Y612" s="14">
        <v>13.4156</v>
      </c>
      <c r="Z612" s="14">
        <v>14.7982</v>
      </c>
      <c r="AA612" s="14">
        <v>14.34638</v>
      </c>
      <c r="AB612" s="14">
        <v>12.899900000000001</v>
      </c>
      <c r="AC612" s="14">
        <v>11.1821</v>
      </c>
      <c r="AD612" s="14">
        <v>9.2432420000000004</v>
      </c>
      <c r="AE612" s="14">
        <v>-1.071264</v>
      </c>
      <c r="AF612" s="14">
        <v>-0.92769389999999996</v>
      </c>
      <c r="AG612" s="14">
        <v>-1.040859</v>
      </c>
      <c r="AH612" s="14">
        <v>-0.80365600000000004</v>
      </c>
      <c r="AI612" s="14">
        <v>-0.9062405</v>
      </c>
      <c r="AJ612" s="14">
        <v>-0.8641877</v>
      </c>
      <c r="AK612" s="14">
        <v>-0.73487210000000003</v>
      </c>
      <c r="AL612" s="14">
        <v>-0.97953469999999998</v>
      </c>
      <c r="AM612" s="14">
        <v>-0.94688260000000002</v>
      </c>
      <c r="AN612" s="14">
        <v>-1.280807</v>
      </c>
      <c r="AO612" s="14">
        <v>-0.68915280000000001</v>
      </c>
      <c r="AP612" s="14">
        <v>-0.58973799999999998</v>
      </c>
      <c r="AQ612" s="14">
        <v>-0.59258860000000002</v>
      </c>
      <c r="AR612" s="14">
        <v>-1.6645699999999999E-2</v>
      </c>
      <c r="AS612" s="14">
        <v>0.253917</v>
      </c>
      <c r="AT612" s="14">
        <v>0.22679450000000001</v>
      </c>
      <c r="AU612" s="14">
        <v>0.32325930000000003</v>
      </c>
      <c r="AV612" s="14">
        <v>0.57260630000000001</v>
      </c>
      <c r="AW612" s="14">
        <v>0.29771310000000001</v>
      </c>
      <c r="AX612" s="14">
        <v>0.28251189999999998</v>
      </c>
      <c r="AY612" s="14">
        <v>0.2060679</v>
      </c>
      <c r="AZ612" s="14">
        <v>-0.358344</v>
      </c>
      <c r="BA612" s="14">
        <v>-0.26265359999999999</v>
      </c>
      <c r="BB612" s="14">
        <v>-0.41665190000000002</v>
      </c>
      <c r="BC612" s="14">
        <v>-0.70534350000000001</v>
      </c>
      <c r="BD612" s="14">
        <v>-0.57056209999999996</v>
      </c>
      <c r="BE612" s="14">
        <v>-0.73635620000000002</v>
      </c>
      <c r="BF612" s="14">
        <v>-0.49206529999999998</v>
      </c>
      <c r="BG612" s="14">
        <v>-0.63334630000000003</v>
      </c>
      <c r="BH612" s="14">
        <v>-0.61194760000000004</v>
      </c>
      <c r="BI612" s="14">
        <v>-0.48145640000000001</v>
      </c>
      <c r="BJ612" s="14">
        <v>-0.72814579999999995</v>
      </c>
      <c r="BK612" s="14">
        <v>-0.54954170000000002</v>
      </c>
      <c r="BL612" s="14">
        <v>-0.85679349999999999</v>
      </c>
      <c r="BM612" s="14">
        <v>-0.28129159999999997</v>
      </c>
      <c r="BN612" s="14">
        <v>-0.1187256</v>
      </c>
      <c r="BO612" s="14">
        <v>-0.1169388</v>
      </c>
      <c r="BP612" s="14">
        <v>0.50624389999999997</v>
      </c>
      <c r="BQ612" s="14">
        <v>0.7631888</v>
      </c>
      <c r="BR612" s="14">
        <v>0.80151280000000003</v>
      </c>
      <c r="BS612" s="14">
        <v>0.87450799999999995</v>
      </c>
      <c r="BT612" s="14">
        <v>1.166031</v>
      </c>
      <c r="BU612" s="14">
        <v>0.84319140000000004</v>
      </c>
      <c r="BV612" s="14">
        <v>0.74344739999999998</v>
      </c>
      <c r="BW612" s="14">
        <v>0.5849685</v>
      </c>
      <c r="BX612" s="14">
        <v>-2.6203299999999999E-2</v>
      </c>
      <c r="BY612" s="14">
        <v>4.8054899999999998E-2</v>
      </c>
      <c r="BZ612" s="14">
        <v>-8.9066099999999995E-2</v>
      </c>
      <c r="CA612" s="14">
        <v>-0.45190809999999998</v>
      </c>
      <c r="CB612" s="14">
        <v>-0.3232138</v>
      </c>
      <c r="CC612" s="14">
        <v>-0.5254588</v>
      </c>
      <c r="CD612" s="14">
        <v>-0.27625860000000002</v>
      </c>
      <c r="CE612" s="14">
        <v>-0.44434050000000003</v>
      </c>
      <c r="CF612" s="14">
        <v>-0.43724689999999999</v>
      </c>
      <c r="CG612" s="14">
        <v>-0.30594149999999998</v>
      </c>
      <c r="CH612" s="14">
        <v>-0.55403469999999999</v>
      </c>
      <c r="CI612" s="14">
        <v>-0.27434459999999999</v>
      </c>
      <c r="CJ612" s="14">
        <v>-0.56312280000000003</v>
      </c>
      <c r="CK612" s="14">
        <v>1.1918E-3</v>
      </c>
      <c r="CL612" s="14">
        <v>0.20749619999999999</v>
      </c>
      <c r="CM612" s="14">
        <v>0.21249480000000001</v>
      </c>
      <c r="CN612" s="14">
        <v>0.86839560000000005</v>
      </c>
      <c r="CO612" s="14">
        <v>1.115909</v>
      </c>
      <c r="CP612" s="14">
        <v>1.1995610000000001</v>
      </c>
      <c r="CQ612" s="14">
        <v>1.2563009999999999</v>
      </c>
      <c r="CR612" s="14">
        <v>1.577035</v>
      </c>
      <c r="CS612" s="14">
        <v>1.220988</v>
      </c>
      <c r="CT612" s="14">
        <v>1.0626899999999999</v>
      </c>
      <c r="CU612" s="14">
        <v>0.84739390000000003</v>
      </c>
      <c r="CV612" s="14">
        <v>0.2038364</v>
      </c>
      <c r="CW612" s="14">
        <v>0.2632506</v>
      </c>
      <c r="CX612" s="14">
        <v>0.13781879999999999</v>
      </c>
      <c r="CY612" s="14">
        <v>-0.1984727</v>
      </c>
      <c r="CZ612" s="14">
        <v>-7.58654E-2</v>
      </c>
      <c r="DA612" s="14">
        <v>-0.31456119999999999</v>
      </c>
      <c r="DB612" s="14">
        <v>-6.04518E-2</v>
      </c>
      <c r="DC612" s="14">
        <v>-0.25533479999999997</v>
      </c>
      <c r="DD612" s="14">
        <v>-0.26254620000000001</v>
      </c>
      <c r="DE612" s="14">
        <v>-0.1304265</v>
      </c>
      <c r="DF612" s="14">
        <v>-0.37992350000000003</v>
      </c>
      <c r="DG612" s="14">
        <v>8.5249999999999996E-4</v>
      </c>
      <c r="DH612" s="14">
        <v>-0.26945219999999998</v>
      </c>
      <c r="DI612" s="14">
        <v>0.28367520000000002</v>
      </c>
      <c r="DJ612" s="14">
        <v>0.53371789999999997</v>
      </c>
      <c r="DK612" s="14">
        <v>0.54192839999999998</v>
      </c>
      <c r="DL612" s="14">
        <v>1.2305470000000001</v>
      </c>
      <c r="DM612" s="14">
        <v>1.468629</v>
      </c>
      <c r="DN612" s="14">
        <v>1.5976090000000001</v>
      </c>
      <c r="DO612" s="14">
        <v>1.6380939999999999</v>
      </c>
      <c r="DP612" s="14">
        <v>1.98804</v>
      </c>
      <c r="DQ612" s="14">
        <v>1.5987849999999999</v>
      </c>
      <c r="DR612" s="14">
        <v>1.3819319999999999</v>
      </c>
      <c r="DS612" s="14">
        <v>1.1098190000000001</v>
      </c>
      <c r="DT612" s="14">
        <v>0.43387599999999998</v>
      </c>
      <c r="DU612" s="14">
        <v>0.47844629999999999</v>
      </c>
      <c r="DV612" s="14">
        <v>0.36470380000000002</v>
      </c>
      <c r="DW612" s="14">
        <v>0.16744780000000001</v>
      </c>
      <c r="DX612" s="14">
        <v>0.28126640000000003</v>
      </c>
      <c r="DY612" s="14">
        <v>-1.00588E-2</v>
      </c>
      <c r="DZ612" s="14">
        <v>0.2511389</v>
      </c>
      <c r="EA612" s="14">
        <v>1.7559499999999999E-2</v>
      </c>
      <c r="EB612" s="14">
        <v>-1.03061E-2</v>
      </c>
      <c r="EC612" s="14">
        <v>0.12298920000000001</v>
      </c>
      <c r="ED612" s="14">
        <v>-0.1285346</v>
      </c>
      <c r="EE612" s="14">
        <v>0.39819339999999998</v>
      </c>
      <c r="EF612" s="14">
        <v>0.15456159999999999</v>
      </c>
      <c r="EG612" s="14">
        <v>0.69153640000000005</v>
      </c>
      <c r="EH612" s="14">
        <v>1.0047299999999999</v>
      </c>
      <c r="EI612" s="14">
        <v>1.0175780000000001</v>
      </c>
      <c r="EJ612" s="14">
        <v>1.7534369999999999</v>
      </c>
      <c r="EK612" s="14">
        <v>1.9779009999999999</v>
      </c>
      <c r="EL612" s="14">
        <v>2.1723270000000001</v>
      </c>
      <c r="EM612" s="14">
        <v>2.189343</v>
      </c>
      <c r="EN612" s="14">
        <v>2.5814650000000001</v>
      </c>
      <c r="EO612" s="14">
        <v>2.144263</v>
      </c>
      <c r="EP612" s="14">
        <v>1.842868</v>
      </c>
      <c r="EQ612" s="14">
        <v>1.48872</v>
      </c>
      <c r="ER612" s="14">
        <v>0.76601680000000005</v>
      </c>
      <c r="ES612" s="14">
        <v>0.78915469999999999</v>
      </c>
      <c r="ET612" s="14">
        <v>0.69228959999999995</v>
      </c>
      <c r="EU612" s="14">
        <v>68.198639999999997</v>
      </c>
      <c r="EV612" s="14">
        <v>67.40343</v>
      </c>
      <c r="EW612" s="14">
        <v>67.566079999999999</v>
      </c>
      <c r="EX612" s="14">
        <v>66.421440000000004</v>
      </c>
      <c r="EY612" s="14">
        <v>65.687370000000001</v>
      </c>
      <c r="EZ612" s="14">
        <v>65.702129999999997</v>
      </c>
      <c r="FA612" s="14">
        <v>64.4816</v>
      </c>
      <c r="FB612" s="14">
        <v>66.824389999999994</v>
      </c>
      <c r="FC612" s="14">
        <v>71.45241</v>
      </c>
      <c r="FD612" s="14">
        <v>77.251660000000001</v>
      </c>
      <c r="FE612" s="14">
        <v>83.188419999999994</v>
      </c>
      <c r="FF612" s="14">
        <v>84.855680000000007</v>
      </c>
      <c r="FG612" s="14">
        <v>85.396950000000004</v>
      </c>
      <c r="FH612" s="14">
        <v>85.988979999999998</v>
      </c>
      <c r="FI612" s="14">
        <v>87.016050000000007</v>
      </c>
      <c r="FJ612" s="14">
        <v>86.363219999999998</v>
      </c>
      <c r="FK612" s="14">
        <v>85.765039999999999</v>
      </c>
      <c r="FL612" s="14">
        <v>84.529589999999999</v>
      </c>
      <c r="FM612" s="14">
        <v>82.099559999999997</v>
      </c>
      <c r="FN612" s="14">
        <v>77.981350000000006</v>
      </c>
      <c r="FO612" s="14">
        <v>74.868979999999993</v>
      </c>
      <c r="FP612" s="14">
        <v>74.003569999999996</v>
      </c>
      <c r="FQ612" s="14">
        <v>72.240470000000002</v>
      </c>
      <c r="FR612" s="14">
        <v>71.519049999999993</v>
      </c>
      <c r="FS612" s="14">
        <v>7.2257020000000001</v>
      </c>
      <c r="FT612" s="14">
        <v>0.35482380000000002</v>
      </c>
      <c r="FU612" s="14">
        <v>0.56443840000000001</v>
      </c>
      <c r="FW612" s="14"/>
      <c r="HY612" s="52"/>
      <c r="IA612" s="52"/>
    </row>
    <row r="613" spans="1:235" x14ac:dyDescent="0.6">
      <c r="A613" t="s">
        <v>226</v>
      </c>
      <c r="B613" t="s">
        <v>0</v>
      </c>
      <c r="C613" t="s">
        <v>295</v>
      </c>
      <c r="D613" s="53" t="s">
        <v>244</v>
      </c>
      <c r="E613" t="s">
        <v>221</v>
      </c>
      <c r="F613" s="14">
        <v>7668</v>
      </c>
      <c r="G613" s="14">
        <v>9.7308869999999992</v>
      </c>
      <c r="H613" s="14">
        <v>8.3149569999999997</v>
      </c>
      <c r="I613" s="14">
        <v>7.4110269999999998</v>
      </c>
      <c r="J613" s="14">
        <v>6.7151379999999996</v>
      </c>
      <c r="K613" s="14">
        <v>6.3445270000000002</v>
      </c>
      <c r="L613" s="14">
        <v>6.5174079999999996</v>
      </c>
      <c r="M613" s="14">
        <v>6.676844</v>
      </c>
      <c r="N613" s="14">
        <v>3.2831700000000001</v>
      </c>
      <c r="O613" s="14">
        <v>-3.678893</v>
      </c>
      <c r="P613" s="14">
        <v>-11.042070000000001</v>
      </c>
      <c r="Q613" s="14">
        <v>-15.34408</v>
      </c>
      <c r="R613" s="14">
        <v>-17.120920000000002</v>
      </c>
      <c r="S613" s="14">
        <v>-15.54768</v>
      </c>
      <c r="T613" s="14">
        <v>-13.142429999999999</v>
      </c>
      <c r="U613" s="14">
        <v>-8.2919739999999997</v>
      </c>
      <c r="V613" s="14">
        <v>-1.676053</v>
      </c>
      <c r="W613" s="14">
        <v>7.2273649999999998</v>
      </c>
      <c r="X613" s="14">
        <v>16.560459999999999</v>
      </c>
      <c r="Y613" s="14">
        <v>22.975829999999998</v>
      </c>
      <c r="Z613" s="14">
        <v>23.987860000000001</v>
      </c>
      <c r="AA613" s="14">
        <v>22.093139999999998</v>
      </c>
      <c r="AB613" s="14">
        <v>19.100729999999999</v>
      </c>
      <c r="AC613" s="14">
        <v>16.078669999999999</v>
      </c>
      <c r="AD613" s="14">
        <v>13.24112</v>
      </c>
      <c r="AE613" s="14">
        <v>-1.480936</v>
      </c>
      <c r="AF613" s="14">
        <v>-1.5838179999999999</v>
      </c>
      <c r="AG613" s="14">
        <v>-1.3351200000000001</v>
      </c>
      <c r="AH613" s="14">
        <v>-1.1498379999999999</v>
      </c>
      <c r="AI613" s="14">
        <v>-1.13009</v>
      </c>
      <c r="AJ613" s="14">
        <v>-0.65791219999999995</v>
      </c>
      <c r="AK613" s="14">
        <v>-0.49194949999999998</v>
      </c>
      <c r="AL613" s="14">
        <v>-0.57080620000000004</v>
      </c>
      <c r="AM613" s="14">
        <v>-0.75961259999999997</v>
      </c>
      <c r="AN613" s="14">
        <v>-0.74685860000000004</v>
      </c>
      <c r="AO613" s="14">
        <v>-0.28478399999999998</v>
      </c>
      <c r="AP613" s="14">
        <v>-0.58040800000000004</v>
      </c>
      <c r="AQ613" s="14">
        <v>-0.57927870000000004</v>
      </c>
      <c r="AR613" s="14">
        <v>-1.026675</v>
      </c>
      <c r="AS613" s="14">
        <v>-0.68581570000000003</v>
      </c>
      <c r="AT613" s="14">
        <v>-0.61149819999999999</v>
      </c>
      <c r="AU613" s="14">
        <v>0.70019450000000005</v>
      </c>
      <c r="AV613" s="14">
        <v>0.67270509999999994</v>
      </c>
      <c r="AW613" s="14">
        <v>0.88197700000000001</v>
      </c>
      <c r="AX613" s="14">
        <v>1.6919109999999999</v>
      </c>
      <c r="AY613" s="14">
        <v>1.4594259999999999</v>
      </c>
      <c r="AZ613" s="14">
        <v>0.29842869999999999</v>
      </c>
      <c r="BA613" s="14">
        <v>0.1173317</v>
      </c>
      <c r="BB613" s="14">
        <v>-5.8389799999999999E-2</v>
      </c>
      <c r="BC613" s="14">
        <v>-1.118827</v>
      </c>
      <c r="BD613" s="14">
        <v>-1.2217340000000001</v>
      </c>
      <c r="BE613" s="14">
        <v>-1.0364690000000001</v>
      </c>
      <c r="BF613" s="14">
        <v>-0.87749379999999999</v>
      </c>
      <c r="BG613" s="14">
        <v>-0.8478715</v>
      </c>
      <c r="BH613" s="14">
        <v>-0.42614819999999998</v>
      </c>
      <c r="BI613" s="14">
        <v>-0.26750849999999998</v>
      </c>
      <c r="BJ613" s="14">
        <v>-0.31268859999999998</v>
      </c>
      <c r="BK613" s="14">
        <v>-0.4531115</v>
      </c>
      <c r="BL613" s="14">
        <v>-0.38300770000000001</v>
      </c>
      <c r="BM613" s="14">
        <v>0.139291</v>
      </c>
      <c r="BN613" s="14">
        <v>-0.10486810000000001</v>
      </c>
      <c r="BO613" s="14">
        <v>-2.1006299999999999E-2</v>
      </c>
      <c r="BP613" s="14">
        <v>-0.40346320000000002</v>
      </c>
      <c r="BQ613" s="14">
        <v>-6.9428400000000001E-2</v>
      </c>
      <c r="BR613" s="14">
        <v>-1.1077000000000001E-3</v>
      </c>
      <c r="BS613" s="14">
        <v>1.2893019999999999</v>
      </c>
      <c r="BT613" s="14">
        <v>1.2283980000000001</v>
      </c>
      <c r="BU613" s="14">
        <v>1.3989799999999999</v>
      </c>
      <c r="BV613" s="14">
        <v>2.1378050000000002</v>
      </c>
      <c r="BW613" s="14">
        <v>1.82789</v>
      </c>
      <c r="BX613" s="14">
        <v>0.70367809999999997</v>
      </c>
      <c r="BY613" s="14">
        <v>0.51872810000000003</v>
      </c>
      <c r="BZ613" s="14">
        <v>0.27595009999999998</v>
      </c>
      <c r="CA613" s="14">
        <v>-0.86803189999999997</v>
      </c>
      <c r="CB613" s="14">
        <v>-0.97095549999999997</v>
      </c>
      <c r="CC613" s="14">
        <v>-0.8296251</v>
      </c>
      <c r="CD613" s="14">
        <v>-0.68886930000000002</v>
      </c>
      <c r="CE613" s="14">
        <v>-0.65240779999999998</v>
      </c>
      <c r="CF613" s="14">
        <v>-0.26562920000000001</v>
      </c>
      <c r="CG613" s="14">
        <v>-0.11206140000000001</v>
      </c>
      <c r="CH613" s="14">
        <v>-0.13391719999999999</v>
      </c>
      <c r="CI613" s="14">
        <v>-0.24082980000000001</v>
      </c>
      <c r="CJ613" s="14">
        <v>-0.1310056</v>
      </c>
      <c r="CK613" s="14">
        <v>0.433004</v>
      </c>
      <c r="CL613" s="14">
        <v>0.22448940000000001</v>
      </c>
      <c r="CM613" s="14">
        <v>0.36565150000000002</v>
      </c>
      <c r="CN613" s="14">
        <v>2.8171600000000002E-2</v>
      </c>
      <c r="CO613" s="14">
        <v>0.35747950000000001</v>
      </c>
      <c r="CP613" s="14">
        <v>0.42164679999999999</v>
      </c>
      <c r="CQ613" s="14">
        <v>1.697317</v>
      </c>
      <c r="CR613" s="14">
        <v>1.6132679999999999</v>
      </c>
      <c r="CS613" s="14">
        <v>1.757055</v>
      </c>
      <c r="CT613" s="14">
        <v>2.4466299999999999</v>
      </c>
      <c r="CU613" s="14">
        <v>2.0830880000000001</v>
      </c>
      <c r="CV613" s="14">
        <v>0.98435249999999996</v>
      </c>
      <c r="CW613" s="14">
        <v>0.7967341</v>
      </c>
      <c r="CX613" s="14">
        <v>0.50751299999999999</v>
      </c>
      <c r="CY613" s="14">
        <v>-0.61723629999999996</v>
      </c>
      <c r="CZ613" s="14">
        <v>-0.72017719999999996</v>
      </c>
      <c r="DA613" s="14">
        <v>-0.62278089999999997</v>
      </c>
      <c r="DB613" s="14">
        <v>-0.50024480000000004</v>
      </c>
      <c r="DC613" s="14">
        <v>-0.45694420000000002</v>
      </c>
      <c r="DD613" s="14">
        <v>-0.1051102</v>
      </c>
      <c r="DE613" s="14">
        <v>4.3385699999999999E-2</v>
      </c>
      <c r="DF613" s="14">
        <v>4.4854199999999997E-2</v>
      </c>
      <c r="DG613" s="14">
        <v>-2.85481E-2</v>
      </c>
      <c r="DH613" s="14">
        <v>0.1209964</v>
      </c>
      <c r="DI613" s="14">
        <v>0.7267171</v>
      </c>
      <c r="DJ613" s="14">
        <v>0.55384690000000003</v>
      </c>
      <c r="DK613" s="14">
        <v>0.75230929999999996</v>
      </c>
      <c r="DL613" s="14">
        <v>0.4598063</v>
      </c>
      <c r="DM613" s="14">
        <v>0.78438750000000002</v>
      </c>
      <c r="DN613" s="14">
        <v>0.84440139999999997</v>
      </c>
      <c r="DO613" s="14">
        <v>2.1053310000000001</v>
      </c>
      <c r="DP613" s="14">
        <v>1.9981390000000001</v>
      </c>
      <c r="DQ613" s="14">
        <v>2.1151300000000002</v>
      </c>
      <c r="DR613" s="14">
        <v>2.7554539999999998</v>
      </c>
      <c r="DS613" s="14">
        <v>2.3382849999999999</v>
      </c>
      <c r="DT613" s="14">
        <v>1.2650269999999999</v>
      </c>
      <c r="DU613" s="14">
        <v>1.07474</v>
      </c>
      <c r="DV613" s="14">
        <v>0.73907579999999995</v>
      </c>
      <c r="DW613" s="14">
        <v>-0.25512750000000001</v>
      </c>
      <c r="DX613" s="14">
        <v>-0.3580933</v>
      </c>
      <c r="DY613" s="14">
        <v>-0.32413049999999999</v>
      </c>
      <c r="DZ613" s="14">
        <v>-0.22790099999999999</v>
      </c>
      <c r="EA613" s="14">
        <v>-0.17472570000000001</v>
      </c>
      <c r="EB613" s="14">
        <v>0.12665370000000001</v>
      </c>
      <c r="EC613" s="14">
        <v>0.26782660000000003</v>
      </c>
      <c r="ED613" s="14">
        <v>0.30297170000000001</v>
      </c>
      <c r="EE613" s="14">
        <v>0.27795300000000001</v>
      </c>
      <c r="EF613" s="14">
        <v>0.48484739999999998</v>
      </c>
      <c r="EG613" s="14">
        <v>1.150792</v>
      </c>
      <c r="EH613" s="14">
        <v>1.0293870000000001</v>
      </c>
      <c r="EI613" s="14">
        <v>1.3105819999999999</v>
      </c>
      <c r="EJ613" s="14">
        <v>1.083018</v>
      </c>
      <c r="EK613" s="14">
        <v>1.4007750000000001</v>
      </c>
      <c r="EL613" s="14">
        <v>1.4547920000000001</v>
      </c>
      <c r="EM613" s="14">
        <v>2.6944379999999999</v>
      </c>
      <c r="EN613" s="14">
        <v>2.5538319999999999</v>
      </c>
      <c r="EO613" s="14">
        <v>2.6321330000000001</v>
      </c>
      <c r="EP613" s="14">
        <v>3.2013479999999999</v>
      </c>
      <c r="EQ613" s="14">
        <v>2.70675</v>
      </c>
      <c r="ER613" s="14">
        <v>1.6702760000000001</v>
      </c>
      <c r="ES613" s="14">
        <v>1.476137</v>
      </c>
      <c r="ET613" s="14">
        <v>1.0734159999999999</v>
      </c>
      <c r="EU613" s="14">
        <v>67.895049999999998</v>
      </c>
      <c r="EV613" s="14">
        <v>66.502250000000004</v>
      </c>
      <c r="EW613" s="14">
        <v>67.334689999999995</v>
      </c>
      <c r="EX613" s="14">
        <v>65.342429999999993</v>
      </c>
      <c r="EY613" s="14">
        <v>64.656019999999998</v>
      </c>
      <c r="EZ613" s="14">
        <v>65.021950000000004</v>
      </c>
      <c r="FA613" s="14">
        <v>63.017589999999998</v>
      </c>
      <c r="FB613" s="14">
        <v>65.780389999999997</v>
      </c>
      <c r="FC613" s="14">
        <v>71.493530000000007</v>
      </c>
      <c r="FD613" s="14">
        <v>78.157989999999998</v>
      </c>
      <c r="FE613" s="14">
        <v>85.423739999999995</v>
      </c>
      <c r="FF613" s="14">
        <v>89.655600000000007</v>
      </c>
      <c r="FG613" s="14">
        <v>91.368459999999999</v>
      </c>
      <c r="FH613" s="14">
        <v>92.387590000000003</v>
      </c>
      <c r="FI613" s="14">
        <v>92.743949999999998</v>
      </c>
      <c r="FJ613" s="14">
        <v>92.345659999999995</v>
      </c>
      <c r="FK613" s="14">
        <v>91.597920000000002</v>
      </c>
      <c r="FL613" s="14">
        <v>90.603679999999997</v>
      </c>
      <c r="FM613" s="14">
        <v>87.258020000000002</v>
      </c>
      <c r="FN613" s="14">
        <v>81.710329999999999</v>
      </c>
      <c r="FO613" s="14">
        <v>76.521240000000006</v>
      </c>
      <c r="FP613" s="14">
        <v>74.721440000000001</v>
      </c>
      <c r="FQ613" s="14">
        <v>72.312190000000001</v>
      </c>
      <c r="FR613" s="14">
        <v>71.571470000000005</v>
      </c>
      <c r="FS613" s="14">
        <v>8.2414100000000001</v>
      </c>
      <c r="FT613" s="14">
        <v>0.40981380000000001</v>
      </c>
      <c r="FU613" s="14">
        <v>0.579928</v>
      </c>
      <c r="FW613" s="14"/>
      <c r="HY613" s="52"/>
      <c r="IA613" s="52"/>
    </row>
    <row r="614" spans="1:235" x14ac:dyDescent="0.6">
      <c r="A614" t="s">
        <v>226</v>
      </c>
      <c r="B614" t="s">
        <v>0</v>
      </c>
      <c r="C614" t="s">
        <v>295</v>
      </c>
      <c r="D614" s="53" t="s">
        <v>233</v>
      </c>
      <c r="E614" t="s">
        <v>219</v>
      </c>
      <c r="F614" s="14">
        <v>11883</v>
      </c>
      <c r="G614" s="14">
        <v>10.353020000000001</v>
      </c>
      <c r="H614" s="14">
        <v>9.2746150000000007</v>
      </c>
      <c r="I614" s="14">
        <v>8.9600650000000002</v>
      </c>
      <c r="J614" s="14">
        <v>8.8685340000000004</v>
      </c>
      <c r="K614" s="14">
        <v>9.2456639999999997</v>
      </c>
      <c r="L614" s="14">
        <v>9.8846340000000001</v>
      </c>
      <c r="M614" s="14">
        <v>11.53374</v>
      </c>
      <c r="N614" s="14">
        <v>9.9542870000000008</v>
      </c>
      <c r="O614" s="14">
        <v>1.954189</v>
      </c>
      <c r="P614" s="14">
        <v>-7.0863350000000001</v>
      </c>
      <c r="Q614" s="14">
        <v>-13.687760000000001</v>
      </c>
      <c r="R614" s="14">
        <v>-16.5121</v>
      </c>
      <c r="S614" s="14">
        <v>-16.387989999999999</v>
      </c>
      <c r="T614" s="14">
        <v>-12.962260000000001</v>
      </c>
      <c r="U614" s="14">
        <v>-5.7228529999999997</v>
      </c>
      <c r="V614" s="14">
        <v>4.2506409999999999</v>
      </c>
      <c r="W614" s="14">
        <v>13.57344</v>
      </c>
      <c r="X614" s="14">
        <v>18.091370000000001</v>
      </c>
      <c r="Y614" s="14">
        <v>18.223500000000001</v>
      </c>
      <c r="Z614" s="14">
        <v>18.199619999999999</v>
      </c>
      <c r="AA614" s="14">
        <v>17.848649999999999</v>
      </c>
      <c r="AB614" s="14">
        <v>16.93328</v>
      </c>
      <c r="AC614" s="14">
        <v>14.59478</v>
      </c>
      <c r="AD614" s="14">
        <v>12.7547</v>
      </c>
      <c r="AE614" s="14">
        <v>-2.7511369999999999</v>
      </c>
      <c r="AF614" s="14">
        <v>-3.0645889999999998</v>
      </c>
      <c r="AG614" s="14">
        <v>-2.4999090000000002</v>
      </c>
      <c r="AH614" s="14">
        <v>-2.0563959999999999</v>
      </c>
      <c r="AI614" s="14">
        <v>-1.6615409999999999</v>
      </c>
      <c r="AJ614" s="14">
        <v>-1.585216</v>
      </c>
      <c r="AK614" s="14">
        <v>-1.4067050000000001</v>
      </c>
      <c r="AL614" s="14">
        <v>-1.413357</v>
      </c>
      <c r="AM614" s="14">
        <v>-1.4266319999999999</v>
      </c>
      <c r="AN614" s="14">
        <v>-1.63249</v>
      </c>
      <c r="AO614" s="14">
        <v>-0.37865090000000001</v>
      </c>
      <c r="AP614" s="14">
        <v>0.2055225</v>
      </c>
      <c r="AQ614" s="14">
        <v>-0.2164219</v>
      </c>
      <c r="AR614" s="14">
        <v>-9.2902399999999996E-2</v>
      </c>
      <c r="AS614" s="14">
        <v>0.23841999999999999</v>
      </c>
      <c r="AT614" s="14">
        <v>0.52086469999999996</v>
      </c>
      <c r="AU614" s="14">
        <v>0.86789039999999995</v>
      </c>
      <c r="AV614" s="14">
        <v>0.76183749999999995</v>
      </c>
      <c r="AW614" s="14">
        <v>0.28232459999999998</v>
      </c>
      <c r="AX614" s="14">
        <v>0.58927620000000003</v>
      </c>
      <c r="AY614" s="14">
        <v>0.70079550000000002</v>
      </c>
      <c r="AZ614" s="14">
        <v>0.71821429999999997</v>
      </c>
      <c r="BA614" s="14">
        <v>0.14825769999999999</v>
      </c>
      <c r="BB614" s="14">
        <v>0.1046348</v>
      </c>
      <c r="BC614" s="14">
        <v>-2.3304719999999999</v>
      </c>
      <c r="BD614" s="14">
        <v>-2.6398579999999998</v>
      </c>
      <c r="BE614" s="14">
        <v>-2.1687210000000001</v>
      </c>
      <c r="BF614" s="14">
        <v>-1.770267</v>
      </c>
      <c r="BG614" s="14">
        <v>-1.3686780000000001</v>
      </c>
      <c r="BH614" s="14">
        <v>-1.2864709999999999</v>
      </c>
      <c r="BI614" s="14">
        <v>-1.088748</v>
      </c>
      <c r="BJ614" s="14">
        <v>-1.0307599999999999</v>
      </c>
      <c r="BK614" s="14">
        <v>-0.99782040000000005</v>
      </c>
      <c r="BL614" s="14">
        <v>-1.2014739999999999</v>
      </c>
      <c r="BM614" s="14">
        <v>5.097E-3</v>
      </c>
      <c r="BN614" s="14">
        <v>0.60874329999999999</v>
      </c>
      <c r="BO614" s="14">
        <v>0.20796680000000001</v>
      </c>
      <c r="BP614" s="14">
        <v>0.33931519999999998</v>
      </c>
      <c r="BQ614" s="14">
        <v>0.65048709999999998</v>
      </c>
      <c r="BR614" s="14">
        <v>0.89994510000000005</v>
      </c>
      <c r="BS614" s="14">
        <v>1.197592</v>
      </c>
      <c r="BT614" s="14">
        <v>1.081464</v>
      </c>
      <c r="BU614" s="14">
        <v>0.58202019999999999</v>
      </c>
      <c r="BV614" s="14">
        <v>0.85904159999999996</v>
      </c>
      <c r="BW614" s="14">
        <v>0.97586759999999995</v>
      </c>
      <c r="BX614" s="14">
        <v>0.93991579999999997</v>
      </c>
      <c r="BY614" s="14">
        <v>0.39994970000000002</v>
      </c>
      <c r="BZ614" s="14">
        <v>0.43817640000000002</v>
      </c>
      <c r="CA614" s="14">
        <v>-2.03912</v>
      </c>
      <c r="CB614" s="14">
        <v>-2.3456899999999998</v>
      </c>
      <c r="CC614" s="14">
        <v>-1.939341</v>
      </c>
      <c r="CD614" s="14">
        <v>-1.5720959999999999</v>
      </c>
      <c r="CE614" s="14">
        <v>-1.1658409999999999</v>
      </c>
      <c r="CF614" s="14">
        <v>-1.0795619999999999</v>
      </c>
      <c r="CG614" s="14">
        <v>-0.86853080000000005</v>
      </c>
      <c r="CH614" s="14">
        <v>-0.76577539999999999</v>
      </c>
      <c r="CI614" s="14">
        <v>-0.70082650000000002</v>
      </c>
      <c r="CJ614" s="14">
        <v>-0.90295329999999996</v>
      </c>
      <c r="CK614" s="14">
        <v>0.2708796</v>
      </c>
      <c r="CL614" s="14">
        <v>0.88801280000000005</v>
      </c>
      <c r="CM614" s="14">
        <v>0.50189709999999998</v>
      </c>
      <c r="CN614" s="14">
        <v>0.63866780000000001</v>
      </c>
      <c r="CO614" s="14">
        <v>0.93588349999999998</v>
      </c>
      <c r="CP614" s="14">
        <v>1.1624950000000001</v>
      </c>
      <c r="CQ614" s="14">
        <v>1.425942</v>
      </c>
      <c r="CR614" s="14">
        <v>1.302837</v>
      </c>
      <c r="CS614" s="14">
        <v>0.78958850000000003</v>
      </c>
      <c r="CT614" s="14">
        <v>1.0458799999999999</v>
      </c>
      <c r="CU614" s="14">
        <v>1.166382</v>
      </c>
      <c r="CV614" s="14">
        <v>1.093466</v>
      </c>
      <c r="CW614" s="14">
        <v>0.57427079999999997</v>
      </c>
      <c r="CX614" s="14">
        <v>0.66918619999999995</v>
      </c>
      <c r="CY614" s="14">
        <v>-1.7477689999999999</v>
      </c>
      <c r="CZ614" s="14">
        <v>-2.0515219999999998</v>
      </c>
      <c r="DA614" s="14">
        <v>-1.7099610000000001</v>
      </c>
      <c r="DB614" s="14">
        <v>-1.3739239999999999</v>
      </c>
      <c r="DC614" s="14">
        <v>-0.96300509999999995</v>
      </c>
      <c r="DD614" s="14">
        <v>-0.8726526</v>
      </c>
      <c r="DE614" s="14">
        <v>-0.6483141</v>
      </c>
      <c r="DF614" s="14">
        <v>-0.50079030000000002</v>
      </c>
      <c r="DG614" s="14">
        <v>-0.40383249999999998</v>
      </c>
      <c r="DH614" s="14">
        <v>-0.60443290000000005</v>
      </c>
      <c r="DI614" s="14">
        <v>0.53666219999999998</v>
      </c>
      <c r="DJ614" s="14">
        <v>1.1672819999999999</v>
      </c>
      <c r="DK614" s="14">
        <v>0.79582739999999996</v>
      </c>
      <c r="DL614" s="14">
        <v>0.93802039999999998</v>
      </c>
      <c r="DM614" s="14">
        <v>1.2212799999999999</v>
      </c>
      <c r="DN614" s="14">
        <v>1.4250449999999999</v>
      </c>
      <c r="DO614" s="14">
        <v>1.6542920000000001</v>
      </c>
      <c r="DP614" s="14">
        <v>1.5242089999999999</v>
      </c>
      <c r="DQ614" s="14">
        <v>0.99715679999999995</v>
      </c>
      <c r="DR614" s="14">
        <v>1.2327189999999999</v>
      </c>
      <c r="DS614" s="14">
        <v>1.3568960000000001</v>
      </c>
      <c r="DT614" s="14">
        <v>1.247015</v>
      </c>
      <c r="DU614" s="14">
        <v>0.74859189999999998</v>
      </c>
      <c r="DV614" s="14">
        <v>0.90019610000000005</v>
      </c>
      <c r="DW614" s="14">
        <v>-1.3271040000000001</v>
      </c>
      <c r="DX614" s="14">
        <v>-1.62679</v>
      </c>
      <c r="DY614" s="14">
        <v>-1.378773</v>
      </c>
      <c r="DZ614" s="14">
        <v>-1.0877950000000001</v>
      </c>
      <c r="EA614" s="14">
        <v>-0.67014180000000001</v>
      </c>
      <c r="EB614" s="14">
        <v>-0.57390830000000004</v>
      </c>
      <c r="EC614" s="14">
        <v>-0.33035629999999999</v>
      </c>
      <c r="ED614" s="14">
        <v>-0.11819399999999999</v>
      </c>
      <c r="EE614" s="14">
        <v>2.4979500000000002E-2</v>
      </c>
      <c r="EF614" s="14">
        <v>-0.17341699999999999</v>
      </c>
      <c r="EG614" s="14">
        <v>0.92041010000000001</v>
      </c>
      <c r="EH614" s="14">
        <v>1.570503</v>
      </c>
      <c r="EI614" s="14">
        <v>1.220216</v>
      </c>
      <c r="EJ614" s="14">
        <v>1.3702380000000001</v>
      </c>
      <c r="EK614" s="14">
        <v>1.6333470000000001</v>
      </c>
      <c r="EL614" s="14">
        <v>1.804125</v>
      </c>
      <c r="EM614" s="14">
        <v>1.9839929999999999</v>
      </c>
      <c r="EN614" s="14">
        <v>1.843836</v>
      </c>
      <c r="EO614" s="14">
        <v>1.2968519999999999</v>
      </c>
      <c r="EP614" s="14">
        <v>1.5024850000000001</v>
      </c>
      <c r="EQ614" s="14">
        <v>1.6319680000000001</v>
      </c>
      <c r="ER614" s="14">
        <v>1.4687170000000001</v>
      </c>
      <c r="ES614" s="14">
        <v>1.000284</v>
      </c>
      <c r="ET614" s="14">
        <v>1.233738</v>
      </c>
      <c r="EU614" s="14">
        <v>47.789479999999998</v>
      </c>
      <c r="EV614" s="14">
        <v>47.329410000000003</v>
      </c>
      <c r="EW614" s="14">
        <v>46.927280000000003</v>
      </c>
      <c r="EX614" s="14">
        <v>46.590350000000001</v>
      </c>
      <c r="EY614" s="14">
        <v>46.369669999999999</v>
      </c>
      <c r="EZ614" s="14">
        <v>46.105789999999999</v>
      </c>
      <c r="FA614" s="14">
        <v>45.990009999999998</v>
      </c>
      <c r="FB614" s="14">
        <v>45.973320000000001</v>
      </c>
      <c r="FC614" s="14">
        <v>49.143700000000003</v>
      </c>
      <c r="FD614" s="14">
        <v>53.539960000000001</v>
      </c>
      <c r="FE614" s="14">
        <v>57.159190000000002</v>
      </c>
      <c r="FF614" s="14">
        <v>59.735590000000002</v>
      </c>
      <c r="FG614" s="14">
        <v>61.171520000000001</v>
      </c>
      <c r="FH614" s="14">
        <v>61.8949</v>
      </c>
      <c r="FI614" s="14">
        <v>61.529200000000003</v>
      </c>
      <c r="FJ614" s="14">
        <v>60.387839999999997</v>
      </c>
      <c r="FK614" s="14">
        <v>58.75461</v>
      </c>
      <c r="FL614" s="14">
        <v>55.822069999999997</v>
      </c>
      <c r="FM614" s="14">
        <v>53.920490000000001</v>
      </c>
      <c r="FN614" s="14">
        <v>52.271009999999997</v>
      </c>
      <c r="FO614" s="14">
        <v>50.900300000000001</v>
      </c>
      <c r="FP614" s="14">
        <v>49.923499999999997</v>
      </c>
      <c r="FQ614" s="14">
        <v>48.87921</v>
      </c>
      <c r="FR614" s="14">
        <v>48.03557</v>
      </c>
      <c r="FS614" s="14">
        <v>5.5892119999999998</v>
      </c>
      <c r="FT614" s="14">
        <v>0.29470479999999999</v>
      </c>
      <c r="FU614" s="14">
        <v>0.31894919999999999</v>
      </c>
      <c r="FW614" s="14"/>
      <c r="HY614" s="52"/>
      <c r="IA614" s="52"/>
    </row>
    <row r="615" spans="1:235" x14ac:dyDescent="0.6">
      <c r="A615" t="s">
        <v>226</v>
      </c>
      <c r="B615" t="s">
        <v>0</v>
      </c>
      <c r="C615" t="s">
        <v>295</v>
      </c>
      <c r="D615" s="53" t="s">
        <v>233</v>
      </c>
      <c r="E615" t="s">
        <v>220</v>
      </c>
      <c r="F615" s="14">
        <v>5723</v>
      </c>
      <c r="G615" s="14">
        <v>5.2893400000000002</v>
      </c>
      <c r="H615" s="14">
        <v>4.7898800000000001</v>
      </c>
      <c r="I615" s="14">
        <v>4.3687769999999997</v>
      </c>
      <c r="J615" s="14">
        <v>4.1707609999999997</v>
      </c>
      <c r="K615" s="14">
        <v>4.3140489999999998</v>
      </c>
      <c r="L615" s="14">
        <v>4.5915350000000004</v>
      </c>
      <c r="M615" s="14">
        <v>5.2963550000000001</v>
      </c>
      <c r="N615" s="14">
        <v>4.9544379999999997</v>
      </c>
      <c r="O615" s="14">
        <v>1.044022</v>
      </c>
      <c r="P615" s="14">
        <v>-3.2880850000000001</v>
      </c>
      <c r="Q615" s="14">
        <v>-6.5757269999999997</v>
      </c>
      <c r="R615" s="14">
        <v>-8.0903740000000006</v>
      </c>
      <c r="S615" s="14">
        <v>-8.1142610000000008</v>
      </c>
      <c r="T615" s="14">
        <v>-6.6149750000000003</v>
      </c>
      <c r="U615" s="14">
        <v>-2.7816399999999999</v>
      </c>
      <c r="V615" s="14">
        <v>2.590001</v>
      </c>
      <c r="W615" s="14">
        <v>6.7741259999999999</v>
      </c>
      <c r="X615" s="14">
        <v>9.055669</v>
      </c>
      <c r="Y615" s="14">
        <v>9.3168369999999996</v>
      </c>
      <c r="Z615" s="14">
        <v>9.0037040000000008</v>
      </c>
      <c r="AA615" s="14">
        <v>8.8766119999999997</v>
      </c>
      <c r="AB615" s="14">
        <v>8.4868600000000001</v>
      </c>
      <c r="AC615" s="14">
        <v>7.3123760000000004</v>
      </c>
      <c r="AD615" s="14">
        <v>6.1292929999999997</v>
      </c>
      <c r="AE615" s="14">
        <v>-1.2181109999999999</v>
      </c>
      <c r="AF615" s="14">
        <v>-1.3231869999999999</v>
      </c>
      <c r="AG615" s="14">
        <v>-1.3464370000000001</v>
      </c>
      <c r="AH615" s="14">
        <v>-1.217409</v>
      </c>
      <c r="AI615" s="14">
        <v>-1.013714</v>
      </c>
      <c r="AJ615" s="14">
        <v>-0.97979590000000005</v>
      </c>
      <c r="AK615" s="14">
        <v>-0.94609350000000003</v>
      </c>
      <c r="AL615" s="14">
        <v>-0.57889170000000001</v>
      </c>
      <c r="AM615" s="14">
        <v>-0.83122810000000003</v>
      </c>
      <c r="AN615" s="14">
        <v>-1.064662</v>
      </c>
      <c r="AO615" s="14">
        <v>-0.67633779999999999</v>
      </c>
      <c r="AP615" s="14">
        <v>-0.49708849999999999</v>
      </c>
      <c r="AQ615" s="14">
        <v>-0.77548740000000005</v>
      </c>
      <c r="AR615" s="14">
        <v>-0.73852739999999995</v>
      </c>
      <c r="AS615" s="14">
        <v>-0.30270239999999998</v>
      </c>
      <c r="AT615" s="14">
        <v>0.48159010000000002</v>
      </c>
      <c r="AU615" s="14">
        <v>0.38612439999999998</v>
      </c>
      <c r="AV615" s="14">
        <v>0.34765380000000001</v>
      </c>
      <c r="AW615" s="14">
        <v>0.38216169999999999</v>
      </c>
      <c r="AX615" s="14">
        <v>0.2430795</v>
      </c>
      <c r="AY615" s="14">
        <v>0.36907770000000001</v>
      </c>
      <c r="AZ615" s="14">
        <v>0.50747260000000005</v>
      </c>
      <c r="BA615" s="14">
        <v>0.23560049999999999</v>
      </c>
      <c r="BB615" s="14">
        <v>3.1216799999999999E-2</v>
      </c>
      <c r="BC615" s="14">
        <v>-0.96127410000000002</v>
      </c>
      <c r="BD615" s="14">
        <v>-1.0800909999999999</v>
      </c>
      <c r="BE615" s="14">
        <v>-1.11524</v>
      </c>
      <c r="BF615" s="14">
        <v>-1.018778</v>
      </c>
      <c r="BG615" s="14">
        <v>-0.81013440000000003</v>
      </c>
      <c r="BH615" s="14">
        <v>-0.75320430000000005</v>
      </c>
      <c r="BI615" s="14">
        <v>-0.69948750000000004</v>
      </c>
      <c r="BJ615" s="14">
        <v>-0.3507325</v>
      </c>
      <c r="BK615" s="14">
        <v>-0.57404189999999999</v>
      </c>
      <c r="BL615" s="14">
        <v>-0.75812040000000003</v>
      </c>
      <c r="BM615" s="14">
        <v>-0.37788300000000002</v>
      </c>
      <c r="BN615" s="14">
        <v>-0.18224989999999999</v>
      </c>
      <c r="BO615" s="14">
        <v>-0.4590264</v>
      </c>
      <c r="BP615" s="14">
        <v>-0.3914435</v>
      </c>
      <c r="BQ615" s="14">
        <v>3.34109E-2</v>
      </c>
      <c r="BR615" s="14">
        <v>0.8009058</v>
      </c>
      <c r="BS615" s="14">
        <v>0.67724600000000001</v>
      </c>
      <c r="BT615" s="14">
        <v>0.65091270000000001</v>
      </c>
      <c r="BU615" s="14">
        <v>0.6178787</v>
      </c>
      <c r="BV615" s="14">
        <v>0.46195449999999999</v>
      </c>
      <c r="BW615" s="14">
        <v>0.5848795</v>
      </c>
      <c r="BX615" s="14">
        <v>0.66873210000000005</v>
      </c>
      <c r="BY615" s="14">
        <v>0.4037599</v>
      </c>
      <c r="BZ615" s="14">
        <v>0.20639389999999999</v>
      </c>
      <c r="CA615" s="14">
        <v>-0.78338969999999997</v>
      </c>
      <c r="CB615" s="14">
        <v>-0.91172390000000003</v>
      </c>
      <c r="CC615" s="14">
        <v>-0.95511440000000003</v>
      </c>
      <c r="CD615" s="14">
        <v>-0.88120719999999997</v>
      </c>
      <c r="CE615" s="14">
        <v>-0.66913549999999999</v>
      </c>
      <c r="CF615" s="14">
        <v>-0.59626769999999996</v>
      </c>
      <c r="CG615" s="14">
        <v>-0.52868899999999996</v>
      </c>
      <c r="CH615" s="14">
        <v>-0.1927102</v>
      </c>
      <c r="CI615" s="14">
        <v>-0.39591549999999998</v>
      </c>
      <c r="CJ615" s="14">
        <v>-0.54581060000000003</v>
      </c>
      <c r="CK615" s="14">
        <v>-0.1711741</v>
      </c>
      <c r="CL615" s="14">
        <v>3.5806400000000002E-2</v>
      </c>
      <c r="CM615" s="14">
        <v>-0.23984649999999999</v>
      </c>
      <c r="CN615" s="14">
        <v>-0.1510543</v>
      </c>
      <c r="CO615" s="14">
        <v>0.26620199999999999</v>
      </c>
      <c r="CP615" s="14">
        <v>1.0220629999999999</v>
      </c>
      <c r="CQ615" s="14">
        <v>0.87887599999999999</v>
      </c>
      <c r="CR615" s="14">
        <v>0.86094890000000002</v>
      </c>
      <c r="CS615" s="14">
        <v>0.78113560000000004</v>
      </c>
      <c r="CT615" s="14">
        <v>0.6135467</v>
      </c>
      <c r="CU615" s="14">
        <v>0.73434319999999997</v>
      </c>
      <c r="CV615" s="14">
        <v>0.78041990000000006</v>
      </c>
      <c r="CW615" s="14">
        <v>0.52022650000000004</v>
      </c>
      <c r="CX615" s="14">
        <v>0.32772099999999998</v>
      </c>
      <c r="CY615" s="14">
        <v>-0.60550519999999997</v>
      </c>
      <c r="CZ615" s="14">
        <v>-0.74335629999999997</v>
      </c>
      <c r="DA615" s="14">
        <v>-0.79498829999999998</v>
      </c>
      <c r="DB615" s="14">
        <v>-0.74363619999999997</v>
      </c>
      <c r="DC615" s="14">
        <v>-0.52813659999999996</v>
      </c>
      <c r="DD615" s="14">
        <v>-0.43933109999999997</v>
      </c>
      <c r="DE615" s="14">
        <v>-0.3578904</v>
      </c>
      <c r="DF615" s="14">
        <v>-3.4687799999999998E-2</v>
      </c>
      <c r="DG615" s="14">
        <v>-0.21778910000000001</v>
      </c>
      <c r="DH615" s="14">
        <v>-0.33350089999999999</v>
      </c>
      <c r="DI615" s="14">
        <v>3.5534799999999998E-2</v>
      </c>
      <c r="DJ615" s="14">
        <v>0.2538627</v>
      </c>
      <c r="DK615" s="14">
        <v>-2.0666500000000001E-2</v>
      </c>
      <c r="DL615" s="14">
        <v>8.9334999999999998E-2</v>
      </c>
      <c r="DM615" s="14">
        <v>0.49899310000000002</v>
      </c>
      <c r="DN615" s="14">
        <v>1.24322</v>
      </c>
      <c r="DO615" s="14">
        <v>1.080506</v>
      </c>
      <c r="DP615" s="14">
        <v>1.0709850000000001</v>
      </c>
      <c r="DQ615" s="14">
        <v>0.94439249999999997</v>
      </c>
      <c r="DR615" s="14">
        <v>0.76513889999999996</v>
      </c>
      <c r="DS615" s="14">
        <v>0.88380689999999995</v>
      </c>
      <c r="DT615" s="14">
        <v>0.89210780000000001</v>
      </c>
      <c r="DU615" s="14">
        <v>0.63669319999999996</v>
      </c>
      <c r="DV615" s="14">
        <v>0.44904810000000001</v>
      </c>
      <c r="DW615" s="14">
        <v>-0.34866829999999999</v>
      </c>
      <c r="DX615" s="14">
        <v>-0.50026040000000005</v>
      </c>
      <c r="DY615" s="14">
        <v>-0.56379179999999995</v>
      </c>
      <c r="DZ615" s="14">
        <v>-0.54500550000000003</v>
      </c>
      <c r="EA615" s="14">
        <v>-0.32455659999999997</v>
      </c>
      <c r="EB615" s="14">
        <v>-0.2127395</v>
      </c>
      <c r="EC615" s="14">
        <v>-0.11128440000000001</v>
      </c>
      <c r="ED615" s="14">
        <v>0.19347130000000001</v>
      </c>
      <c r="EE615" s="14">
        <v>3.9397099999999997E-2</v>
      </c>
      <c r="EF615" s="14">
        <v>-2.6959299999999999E-2</v>
      </c>
      <c r="EG615" s="14">
        <v>0.3339897</v>
      </c>
      <c r="EH615" s="14">
        <v>0.56870129999999997</v>
      </c>
      <c r="EI615" s="14">
        <v>0.29579450000000002</v>
      </c>
      <c r="EJ615" s="14">
        <v>0.4364189</v>
      </c>
      <c r="EK615" s="14">
        <v>0.83510649999999997</v>
      </c>
      <c r="EL615" s="14">
        <v>1.5625359999999999</v>
      </c>
      <c r="EM615" s="14">
        <v>1.3716280000000001</v>
      </c>
      <c r="EN615" s="14">
        <v>1.374244</v>
      </c>
      <c r="EO615" s="14">
        <v>1.18011</v>
      </c>
      <c r="EP615" s="14">
        <v>0.98401380000000005</v>
      </c>
      <c r="EQ615" s="14">
        <v>1.0996090000000001</v>
      </c>
      <c r="ER615" s="14">
        <v>1.0533669999999999</v>
      </c>
      <c r="ES615" s="14">
        <v>0.80485249999999997</v>
      </c>
      <c r="ET615" s="14">
        <v>0.62422520000000004</v>
      </c>
      <c r="EU615" s="14">
        <v>48.584629999999997</v>
      </c>
      <c r="EV615" s="14">
        <v>48.083370000000002</v>
      </c>
      <c r="EW615" s="14">
        <v>47.692</v>
      </c>
      <c r="EX615" s="14">
        <v>47.280169999999998</v>
      </c>
      <c r="EY615" s="14">
        <v>47.113579999999999</v>
      </c>
      <c r="EZ615" s="14">
        <v>46.872059999999998</v>
      </c>
      <c r="FA615" s="14">
        <v>46.791919999999998</v>
      </c>
      <c r="FB615" s="14">
        <v>46.839190000000002</v>
      </c>
      <c r="FC615" s="14">
        <v>49.923430000000003</v>
      </c>
      <c r="FD615" s="14">
        <v>54.149430000000002</v>
      </c>
      <c r="FE615" s="14">
        <v>57.582729999999998</v>
      </c>
      <c r="FF615" s="14">
        <v>59.99239</v>
      </c>
      <c r="FG615" s="14">
        <v>61.138840000000002</v>
      </c>
      <c r="FH615" s="14">
        <v>61.627189999999999</v>
      </c>
      <c r="FI615" s="14">
        <v>61.269669999999998</v>
      </c>
      <c r="FJ615" s="14">
        <v>60.164250000000003</v>
      </c>
      <c r="FK615" s="14">
        <v>58.746589999999998</v>
      </c>
      <c r="FL615" s="14">
        <v>56.113660000000003</v>
      </c>
      <c r="FM615" s="14">
        <v>54.25665</v>
      </c>
      <c r="FN615" s="14">
        <v>52.671329999999998</v>
      </c>
      <c r="FO615" s="14">
        <v>51.4724</v>
      </c>
      <c r="FP615" s="14">
        <v>50.522170000000003</v>
      </c>
      <c r="FQ615" s="14">
        <v>49.561770000000003</v>
      </c>
      <c r="FR615" s="14">
        <v>48.730550000000001</v>
      </c>
      <c r="FS615" s="14">
        <v>3.680707</v>
      </c>
      <c r="FT615" s="14">
        <v>0.2034647</v>
      </c>
      <c r="FU615" s="14">
        <v>0.28039789999999998</v>
      </c>
      <c r="FW615" s="14"/>
      <c r="HY615" s="52"/>
      <c r="IA615" s="52"/>
    </row>
    <row r="616" spans="1:235" x14ac:dyDescent="0.6">
      <c r="A616" t="s">
        <v>226</v>
      </c>
      <c r="B616" t="s">
        <v>0</v>
      </c>
      <c r="C616" t="s">
        <v>295</v>
      </c>
      <c r="D616" s="53" t="s">
        <v>233</v>
      </c>
      <c r="E616" t="s">
        <v>221</v>
      </c>
      <c r="F616" s="14">
        <v>6160</v>
      </c>
      <c r="G616" s="14">
        <v>5.13727</v>
      </c>
      <c r="H616" s="14">
        <v>4.5638839999999998</v>
      </c>
      <c r="I616" s="14">
        <v>4.5872419999999998</v>
      </c>
      <c r="J616" s="14">
        <v>4.6568350000000001</v>
      </c>
      <c r="K616" s="14">
        <v>4.8961499999999996</v>
      </c>
      <c r="L616" s="14">
        <v>5.2667099999999998</v>
      </c>
      <c r="M616" s="14">
        <v>6.1993510000000001</v>
      </c>
      <c r="N616" s="14">
        <v>5.0572239999999997</v>
      </c>
      <c r="O616" s="14">
        <v>0.87677309999999997</v>
      </c>
      <c r="P616" s="14">
        <v>-3.8333360000000001</v>
      </c>
      <c r="Q616" s="14">
        <v>-7.2003110000000001</v>
      </c>
      <c r="R616" s="14">
        <v>-8.5202380000000009</v>
      </c>
      <c r="S616" s="14">
        <v>-8.3837410000000006</v>
      </c>
      <c r="T616" s="14">
        <v>-6.4578749999999996</v>
      </c>
      <c r="U616" s="14">
        <v>-2.9785620000000002</v>
      </c>
      <c r="V616" s="14">
        <v>1.8496490000000001</v>
      </c>
      <c r="W616" s="14">
        <v>6.8845219999999996</v>
      </c>
      <c r="X616" s="14">
        <v>9.1263819999999996</v>
      </c>
      <c r="Y616" s="14">
        <v>9.0491569999999992</v>
      </c>
      <c r="Z616" s="14">
        <v>9.2325309999999998</v>
      </c>
      <c r="AA616" s="14">
        <v>9.0254549999999991</v>
      </c>
      <c r="AB616" s="14">
        <v>8.5352130000000006</v>
      </c>
      <c r="AC616" s="14">
        <v>7.3709369999999996</v>
      </c>
      <c r="AD616" s="14">
        <v>6.6363669999999999</v>
      </c>
      <c r="AE616" s="14">
        <v>-1.6986490000000001</v>
      </c>
      <c r="AF616" s="14">
        <v>-1.8852819999999999</v>
      </c>
      <c r="AG616" s="14">
        <v>-1.376282</v>
      </c>
      <c r="AH616" s="14">
        <v>-1.069137</v>
      </c>
      <c r="AI616" s="14">
        <v>-0.87756559999999995</v>
      </c>
      <c r="AJ616" s="14">
        <v>-0.84704630000000003</v>
      </c>
      <c r="AK616" s="14">
        <v>-0.73399990000000004</v>
      </c>
      <c r="AL616" s="14">
        <v>-0.98755870000000001</v>
      </c>
      <c r="AM616" s="14">
        <v>-0.86408240000000003</v>
      </c>
      <c r="AN616" s="14">
        <v>-0.8894128</v>
      </c>
      <c r="AO616" s="14">
        <v>-7.3344599999999996E-2</v>
      </c>
      <c r="AP616" s="14">
        <v>0.30813160000000001</v>
      </c>
      <c r="AQ616" s="14">
        <v>0.15349409999999999</v>
      </c>
      <c r="AR616" s="14">
        <v>0.20778070000000001</v>
      </c>
      <c r="AS616" s="14">
        <v>0.18565029999999999</v>
      </c>
      <c r="AT616" s="14">
        <v>-7.1973200000000001E-2</v>
      </c>
      <c r="AU616" s="14">
        <v>0.29896519999999999</v>
      </c>
      <c r="AV616" s="14">
        <v>0.2335362</v>
      </c>
      <c r="AW616" s="14">
        <v>-0.1784772</v>
      </c>
      <c r="AX616" s="14">
        <v>0.17642659999999999</v>
      </c>
      <c r="AY616" s="14">
        <v>0.18435570000000001</v>
      </c>
      <c r="AZ616" s="14">
        <v>0.14800489999999999</v>
      </c>
      <c r="BA616" s="14">
        <v>-0.1565038</v>
      </c>
      <c r="BB616" s="14">
        <v>-7.4875899999999995E-2</v>
      </c>
      <c r="BC616" s="14">
        <v>-1.3927659999999999</v>
      </c>
      <c r="BD616" s="14">
        <v>-1.571151</v>
      </c>
      <c r="BE616" s="14">
        <v>-1.1465259999999999</v>
      </c>
      <c r="BF616" s="14">
        <v>-0.86968679999999998</v>
      </c>
      <c r="BG616" s="14">
        <v>-0.67371950000000003</v>
      </c>
      <c r="BH616" s="14">
        <v>-0.64837330000000004</v>
      </c>
      <c r="BI616" s="14">
        <v>-0.52462909999999996</v>
      </c>
      <c r="BJ616" s="14">
        <v>-0.70888379999999995</v>
      </c>
      <c r="BK616" s="14">
        <v>-0.55232879999999995</v>
      </c>
      <c r="BL616" s="14">
        <v>-0.59403379999999995</v>
      </c>
      <c r="BM616" s="14">
        <v>0.18121229999999999</v>
      </c>
      <c r="BN616" s="14">
        <v>0.57313670000000005</v>
      </c>
      <c r="BO616" s="14">
        <v>0.43783080000000002</v>
      </c>
      <c r="BP616" s="14">
        <v>0.48685840000000002</v>
      </c>
      <c r="BQ616" s="14">
        <v>0.45065850000000002</v>
      </c>
      <c r="BR616" s="14">
        <v>0.1657457</v>
      </c>
      <c r="BS616" s="14">
        <v>0.49619590000000002</v>
      </c>
      <c r="BT616" s="14">
        <v>0.4109662</v>
      </c>
      <c r="BU616" s="14">
        <v>1.7115200000000001E-2</v>
      </c>
      <c r="BV616" s="14">
        <v>0.35014679999999998</v>
      </c>
      <c r="BW616" s="14">
        <v>0.36299500000000001</v>
      </c>
      <c r="BX616" s="14">
        <v>0.29851179999999999</v>
      </c>
      <c r="BY616" s="14">
        <v>2.0470800000000001E-2</v>
      </c>
      <c r="BZ616" s="14">
        <v>0.1774434</v>
      </c>
      <c r="CA616" s="14">
        <v>-1.1809130000000001</v>
      </c>
      <c r="CB616" s="14">
        <v>-1.3535839999999999</v>
      </c>
      <c r="CC616" s="14">
        <v>-0.98739739999999998</v>
      </c>
      <c r="CD616" s="14">
        <v>-0.73154830000000004</v>
      </c>
      <c r="CE616" s="14">
        <v>-0.53253629999999996</v>
      </c>
      <c r="CF616" s="14">
        <v>-0.51077289999999997</v>
      </c>
      <c r="CG616" s="14">
        <v>-0.3796196</v>
      </c>
      <c r="CH616" s="14">
        <v>-0.51587439999999996</v>
      </c>
      <c r="CI616" s="14">
        <v>-0.33640920000000002</v>
      </c>
      <c r="CJ616" s="14">
        <v>-0.3894552</v>
      </c>
      <c r="CK616" s="14">
        <v>0.35751769999999999</v>
      </c>
      <c r="CL616" s="14">
        <v>0.75667850000000003</v>
      </c>
      <c r="CM616" s="14">
        <v>0.63476149999999998</v>
      </c>
      <c r="CN616" s="14">
        <v>0.68014680000000005</v>
      </c>
      <c r="CO616" s="14">
        <v>0.63420240000000005</v>
      </c>
      <c r="CP616" s="14">
        <v>0.33038899999999999</v>
      </c>
      <c r="CQ616" s="14">
        <v>0.63279719999999995</v>
      </c>
      <c r="CR616" s="14">
        <v>0.53385369999999999</v>
      </c>
      <c r="CS616" s="14">
        <v>0.15258189999999999</v>
      </c>
      <c r="CT616" s="14">
        <v>0.47046490000000002</v>
      </c>
      <c r="CU616" s="14">
        <v>0.48671999999999999</v>
      </c>
      <c r="CV616" s="14">
        <v>0.40275240000000001</v>
      </c>
      <c r="CW616" s="14">
        <v>0.1430429</v>
      </c>
      <c r="CX616" s="14">
        <v>0.35219899999999998</v>
      </c>
      <c r="CY616" s="14">
        <v>-0.96906020000000004</v>
      </c>
      <c r="CZ616" s="14">
        <v>-1.1360170000000001</v>
      </c>
      <c r="DA616" s="14">
        <v>-0.82826920000000004</v>
      </c>
      <c r="DB616" s="14">
        <v>-0.59340979999999999</v>
      </c>
      <c r="DC616" s="14">
        <v>-0.39135310000000001</v>
      </c>
      <c r="DD616" s="14">
        <v>-0.37317260000000002</v>
      </c>
      <c r="DE616" s="14">
        <v>-0.23461000000000001</v>
      </c>
      <c r="DF616" s="14">
        <v>-0.32286490000000001</v>
      </c>
      <c r="DG616" s="14">
        <v>-0.12048970000000001</v>
      </c>
      <c r="DH616" s="14">
        <v>-0.1848765</v>
      </c>
      <c r="DI616" s="14">
        <v>0.53382309999999999</v>
      </c>
      <c r="DJ616" s="14">
        <v>0.94022030000000001</v>
      </c>
      <c r="DK616" s="14">
        <v>0.83169230000000005</v>
      </c>
      <c r="DL616" s="14">
        <v>0.87343510000000002</v>
      </c>
      <c r="DM616" s="14">
        <v>0.81774619999999998</v>
      </c>
      <c r="DN616" s="14">
        <v>0.49503239999999998</v>
      </c>
      <c r="DO616" s="14">
        <v>0.76939849999999999</v>
      </c>
      <c r="DP616" s="14">
        <v>0.65674109999999997</v>
      </c>
      <c r="DQ616" s="14">
        <v>0.28804859999999999</v>
      </c>
      <c r="DR616" s="14">
        <v>0.59078299999999995</v>
      </c>
      <c r="DS616" s="14">
        <v>0.61044500000000002</v>
      </c>
      <c r="DT616" s="14">
        <v>0.50699300000000003</v>
      </c>
      <c r="DU616" s="14">
        <v>0.26561499999999999</v>
      </c>
      <c r="DV616" s="14">
        <v>0.52695449999999999</v>
      </c>
      <c r="DW616" s="14">
        <v>-0.66317800000000005</v>
      </c>
      <c r="DX616" s="14">
        <v>-0.82188570000000005</v>
      </c>
      <c r="DY616" s="14">
        <v>-0.59851319999999997</v>
      </c>
      <c r="DZ616" s="14">
        <v>-0.39395970000000002</v>
      </c>
      <c r="EA616" s="14">
        <v>-0.1875069</v>
      </c>
      <c r="EB616" s="14">
        <v>-0.1744996</v>
      </c>
      <c r="EC616" s="14">
        <v>-2.52392E-2</v>
      </c>
      <c r="ED616" s="14">
        <v>-4.419E-2</v>
      </c>
      <c r="EE616" s="14">
        <v>0.19126389999999999</v>
      </c>
      <c r="EF616" s="14">
        <v>0.1105025</v>
      </c>
      <c r="EG616" s="14">
        <v>0.78838010000000003</v>
      </c>
      <c r="EH616" s="14">
        <v>1.205225</v>
      </c>
      <c r="EI616" s="14">
        <v>1.1160289999999999</v>
      </c>
      <c r="EJ616" s="14">
        <v>1.1525129999999999</v>
      </c>
      <c r="EK616" s="14">
        <v>1.082754</v>
      </c>
      <c r="EL616" s="14">
        <v>0.73275129999999999</v>
      </c>
      <c r="EM616" s="14">
        <v>0.96662910000000002</v>
      </c>
      <c r="EN616" s="14">
        <v>0.8341712</v>
      </c>
      <c r="EO616" s="14">
        <v>0.48364099999999999</v>
      </c>
      <c r="EP616" s="14">
        <v>0.76450320000000005</v>
      </c>
      <c r="EQ616" s="14">
        <v>0.78908429999999996</v>
      </c>
      <c r="ER616" s="14">
        <v>0.65749979999999997</v>
      </c>
      <c r="ES616" s="14">
        <v>0.44258960000000003</v>
      </c>
      <c r="ET616" s="14">
        <v>0.77927389999999996</v>
      </c>
      <c r="EU616" s="14">
        <v>47.042050000000003</v>
      </c>
      <c r="EV616" s="14">
        <v>46.620699999999999</v>
      </c>
      <c r="EW616" s="14">
        <v>46.208469999999998</v>
      </c>
      <c r="EX616" s="14">
        <v>45.941940000000002</v>
      </c>
      <c r="EY616" s="14">
        <v>45.670409999999997</v>
      </c>
      <c r="EZ616" s="14">
        <v>45.385509999999996</v>
      </c>
      <c r="FA616" s="14">
        <v>45.236240000000002</v>
      </c>
      <c r="FB616" s="14">
        <v>45.15943</v>
      </c>
      <c r="FC616" s="14">
        <v>48.410780000000003</v>
      </c>
      <c r="FD616" s="14">
        <v>52.96707</v>
      </c>
      <c r="FE616" s="14">
        <v>56.761069999999997</v>
      </c>
      <c r="FF616" s="14">
        <v>59.494210000000002</v>
      </c>
      <c r="FG616" s="14">
        <v>61.20223</v>
      </c>
      <c r="FH616" s="14">
        <v>62.146540000000002</v>
      </c>
      <c r="FI616" s="14">
        <v>61.773150000000001</v>
      </c>
      <c r="FJ616" s="14">
        <v>60.598010000000002</v>
      </c>
      <c r="FK616" s="14">
        <v>58.762140000000002</v>
      </c>
      <c r="FL616" s="14">
        <v>55.547989999999999</v>
      </c>
      <c r="FM616" s="14">
        <v>53.604520000000001</v>
      </c>
      <c r="FN616" s="14">
        <v>51.894710000000003</v>
      </c>
      <c r="FO616" s="14">
        <v>50.362540000000003</v>
      </c>
      <c r="FP616" s="14">
        <v>49.360770000000002</v>
      </c>
      <c r="FQ616" s="14">
        <v>48.23762</v>
      </c>
      <c r="FR616" s="14">
        <v>47.382309999999997</v>
      </c>
      <c r="FS616" s="14">
        <v>3.9464610000000002</v>
      </c>
      <c r="FT616" s="14">
        <v>0.20576169999999999</v>
      </c>
      <c r="FU616" s="14">
        <v>0.1913377</v>
      </c>
      <c r="FW616" s="14"/>
      <c r="HY616" s="52"/>
      <c r="IA616" s="52"/>
    </row>
    <row r="617" spans="1:235" x14ac:dyDescent="0.6">
      <c r="A617" t="s">
        <v>226</v>
      </c>
      <c r="B617" t="s">
        <v>0</v>
      </c>
      <c r="C617" t="s">
        <v>295</v>
      </c>
      <c r="D617" s="53" t="s">
        <v>245</v>
      </c>
      <c r="E617" t="s">
        <v>219</v>
      </c>
      <c r="F617" s="14">
        <v>11883</v>
      </c>
      <c r="G617" s="14">
        <v>10.06878</v>
      </c>
      <c r="H617" s="14">
        <v>9.0205789999999997</v>
      </c>
      <c r="I617" s="14">
        <v>8.7355809999999998</v>
      </c>
      <c r="J617" s="14">
        <v>8.7176570000000009</v>
      </c>
      <c r="K617" s="14">
        <v>9.1335080000000008</v>
      </c>
      <c r="L617" s="14">
        <v>10.07089</v>
      </c>
      <c r="M617" s="14">
        <v>12.04199</v>
      </c>
      <c r="N617" s="14">
        <v>13.074450000000001</v>
      </c>
      <c r="O617" s="14">
        <v>9.6124220000000005</v>
      </c>
      <c r="P617" s="14">
        <v>6.5277960000000004</v>
      </c>
      <c r="Q617" s="14">
        <v>-4.5122239999999998</v>
      </c>
      <c r="R617" s="14">
        <v>-10.27252</v>
      </c>
      <c r="S617" s="14">
        <v>-13.167289999999999</v>
      </c>
      <c r="T617" s="14">
        <v>-8.3353979999999996</v>
      </c>
      <c r="U617" s="14">
        <v>1.072899</v>
      </c>
      <c r="V617" s="14">
        <v>8.0285899999999994</v>
      </c>
      <c r="W617" s="14">
        <v>15.552</v>
      </c>
      <c r="X617" s="14">
        <v>19.91412</v>
      </c>
      <c r="Y617" s="14">
        <v>20.30874</v>
      </c>
      <c r="Z617" s="14">
        <v>20.148569999999999</v>
      </c>
      <c r="AA617" s="14">
        <v>19.706410000000002</v>
      </c>
      <c r="AB617" s="14">
        <v>18.553059999999999</v>
      </c>
      <c r="AC617" s="14">
        <v>15.62815</v>
      </c>
      <c r="AD617" s="14">
        <v>13.59751</v>
      </c>
      <c r="AE617" s="14">
        <v>-2.9319030000000001</v>
      </c>
      <c r="AF617" s="14">
        <v>-3.2531099999999999</v>
      </c>
      <c r="AG617" s="14">
        <v>-2.7244350000000002</v>
      </c>
      <c r="AH617" s="14">
        <v>-2.3015530000000002</v>
      </c>
      <c r="AI617" s="14">
        <v>-1.9320550000000001</v>
      </c>
      <c r="AJ617" s="14">
        <v>-1.8950180000000001</v>
      </c>
      <c r="AK617" s="14">
        <v>-1.9140170000000001</v>
      </c>
      <c r="AL617" s="14">
        <v>-1.92282</v>
      </c>
      <c r="AM617" s="14">
        <v>-1.83422</v>
      </c>
      <c r="AN617" s="14">
        <v>-1.8673169999999999</v>
      </c>
      <c r="AO617" s="14">
        <v>-0.44984289999999999</v>
      </c>
      <c r="AP617" s="14">
        <v>0.22215170000000001</v>
      </c>
      <c r="AQ617" s="14">
        <v>-0.39455040000000002</v>
      </c>
      <c r="AR617" s="14">
        <v>-0.24356710000000001</v>
      </c>
      <c r="AS617" s="14">
        <v>4.3015400000000002E-2</v>
      </c>
      <c r="AT617" s="14">
        <v>0.32868809999999998</v>
      </c>
      <c r="AU617" s="14">
        <v>0.61429659999999997</v>
      </c>
      <c r="AV617" s="14">
        <v>0.40222989999999997</v>
      </c>
      <c r="AW617" s="14">
        <v>7.6200199999999996E-2</v>
      </c>
      <c r="AX617" s="14">
        <v>0.34917579999999998</v>
      </c>
      <c r="AY617" s="14">
        <v>0.53102539999999998</v>
      </c>
      <c r="AZ617" s="14">
        <v>0.75403699999999996</v>
      </c>
      <c r="BA617" s="14">
        <v>0.1339563</v>
      </c>
      <c r="BB617" s="14">
        <v>6.5974400000000002E-2</v>
      </c>
      <c r="BC617" s="14">
        <v>-2.4250850000000002</v>
      </c>
      <c r="BD617" s="14">
        <v>-2.7191179999999999</v>
      </c>
      <c r="BE617" s="14">
        <v>-2.325596</v>
      </c>
      <c r="BF617" s="14">
        <v>-1.950258</v>
      </c>
      <c r="BG617" s="14">
        <v>-1.5668709999999999</v>
      </c>
      <c r="BH617" s="14">
        <v>-1.4863729999999999</v>
      </c>
      <c r="BI617" s="14">
        <v>-1.4623949999999999</v>
      </c>
      <c r="BJ617" s="14">
        <v>-1.39934</v>
      </c>
      <c r="BK617" s="14">
        <v>-1.2868930000000001</v>
      </c>
      <c r="BL617" s="14">
        <v>-1.3344370000000001</v>
      </c>
      <c r="BM617" s="14">
        <v>2.3308000000000001E-3</v>
      </c>
      <c r="BN617" s="14">
        <v>0.68011639999999995</v>
      </c>
      <c r="BO617" s="14">
        <v>7.9457399999999997E-2</v>
      </c>
      <c r="BP617" s="14">
        <v>0.22810130000000001</v>
      </c>
      <c r="BQ617" s="14">
        <v>0.4907649</v>
      </c>
      <c r="BR617" s="14">
        <v>0.74064490000000005</v>
      </c>
      <c r="BS617" s="14">
        <v>0.97073929999999997</v>
      </c>
      <c r="BT617" s="14">
        <v>0.7716113</v>
      </c>
      <c r="BU617" s="14">
        <v>0.41933609999999999</v>
      </c>
      <c r="BV617" s="14">
        <v>0.68180289999999999</v>
      </c>
      <c r="BW617" s="14">
        <v>0.87871049999999995</v>
      </c>
      <c r="BX617" s="14">
        <v>1.0324409999999999</v>
      </c>
      <c r="BY617" s="14">
        <v>0.45156790000000002</v>
      </c>
      <c r="BZ617" s="14">
        <v>0.52717740000000002</v>
      </c>
      <c r="CA617" s="14">
        <v>-2.0740639999999999</v>
      </c>
      <c r="CB617" s="14">
        <v>-2.3492769999999998</v>
      </c>
      <c r="CC617" s="14">
        <v>-2.0493610000000002</v>
      </c>
      <c r="CD617" s="14">
        <v>-1.706952</v>
      </c>
      <c r="CE617" s="14">
        <v>-1.3139449999999999</v>
      </c>
      <c r="CF617" s="14">
        <v>-1.2033469999999999</v>
      </c>
      <c r="CG617" s="14">
        <v>-1.1496029999999999</v>
      </c>
      <c r="CH617" s="14">
        <v>-1.0367789999999999</v>
      </c>
      <c r="CI617" s="14">
        <v>-0.90781559999999994</v>
      </c>
      <c r="CJ617" s="14">
        <v>-0.96536569999999999</v>
      </c>
      <c r="CK617" s="14">
        <v>0.31550489999999998</v>
      </c>
      <c r="CL617" s="14">
        <v>0.9973014</v>
      </c>
      <c r="CM617" s="14">
        <v>0.4077537</v>
      </c>
      <c r="CN617" s="14">
        <v>0.55477739999999998</v>
      </c>
      <c r="CO617" s="14">
        <v>0.8008748</v>
      </c>
      <c r="CP617" s="14">
        <v>1.025965</v>
      </c>
      <c r="CQ617" s="14">
        <v>1.2176100000000001</v>
      </c>
      <c r="CR617" s="14">
        <v>1.027444</v>
      </c>
      <c r="CS617" s="14">
        <v>0.65699110000000005</v>
      </c>
      <c r="CT617" s="14">
        <v>0.91217939999999997</v>
      </c>
      <c r="CU617" s="14">
        <v>1.119516</v>
      </c>
      <c r="CV617" s="14">
        <v>1.225263</v>
      </c>
      <c r="CW617" s="14">
        <v>0.67154480000000005</v>
      </c>
      <c r="CX617" s="14">
        <v>0.84660519999999995</v>
      </c>
      <c r="CY617" s="14">
        <v>-1.723044</v>
      </c>
      <c r="CZ617" s="14">
        <v>-1.9794350000000001</v>
      </c>
      <c r="DA617" s="14">
        <v>-1.7731269999999999</v>
      </c>
      <c r="DB617" s="14">
        <v>-1.463646</v>
      </c>
      <c r="DC617" s="14">
        <v>-1.0610200000000001</v>
      </c>
      <c r="DD617" s="14">
        <v>-0.92032099999999994</v>
      </c>
      <c r="DE617" s="14">
        <v>-0.83681059999999996</v>
      </c>
      <c r="DF617" s="14">
        <v>-0.67421819999999999</v>
      </c>
      <c r="DG617" s="14">
        <v>-0.52873840000000005</v>
      </c>
      <c r="DH617" s="14">
        <v>-0.59629460000000001</v>
      </c>
      <c r="DI617" s="14">
        <v>0.62867899999999999</v>
      </c>
      <c r="DJ617" s="14">
        <v>1.314486</v>
      </c>
      <c r="DK617" s="14">
        <v>0.73604999999999998</v>
      </c>
      <c r="DL617" s="14">
        <v>0.88145359999999995</v>
      </c>
      <c r="DM617" s="14">
        <v>1.1109849999999999</v>
      </c>
      <c r="DN617" s="14">
        <v>1.311285</v>
      </c>
      <c r="DO617" s="14">
        <v>1.4644809999999999</v>
      </c>
      <c r="DP617" s="14">
        <v>1.2832760000000001</v>
      </c>
      <c r="DQ617" s="14">
        <v>0.89464589999999999</v>
      </c>
      <c r="DR617" s="14">
        <v>1.1425559999999999</v>
      </c>
      <c r="DS617" s="14">
        <v>1.360322</v>
      </c>
      <c r="DT617" s="14">
        <v>1.4180839999999999</v>
      </c>
      <c r="DU617" s="14">
        <v>0.89152169999999997</v>
      </c>
      <c r="DV617" s="14">
        <v>1.1660330000000001</v>
      </c>
      <c r="DW617" s="14">
        <v>-1.2162249999999999</v>
      </c>
      <c r="DX617" s="14">
        <v>-1.445443</v>
      </c>
      <c r="DY617" s="14">
        <v>-1.374288</v>
      </c>
      <c r="DZ617" s="14">
        <v>-1.1123510000000001</v>
      </c>
      <c r="EA617" s="14">
        <v>-0.69583589999999995</v>
      </c>
      <c r="EB617" s="14">
        <v>-0.51167649999999998</v>
      </c>
      <c r="EC617" s="14">
        <v>-0.38518859999999999</v>
      </c>
      <c r="ED617" s="14">
        <v>-0.15073800000000001</v>
      </c>
      <c r="EE617" s="14">
        <v>1.8588799999999999E-2</v>
      </c>
      <c r="EF617" s="14">
        <v>-6.3414600000000002E-2</v>
      </c>
      <c r="EG617" s="14">
        <v>1.0808530000000001</v>
      </c>
      <c r="EH617" s="14">
        <v>1.772451</v>
      </c>
      <c r="EI617" s="14">
        <v>1.2100580000000001</v>
      </c>
      <c r="EJ617" s="14">
        <v>1.3531219999999999</v>
      </c>
      <c r="EK617" s="14">
        <v>1.5587340000000001</v>
      </c>
      <c r="EL617" s="14">
        <v>1.7232419999999999</v>
      </c>
      <c r="EM617" s="14">
        <v>1.820924</v>
      </c>
      <c r="EN617" s="14">
        <v>1.652658</v>
      </c>
      <c r="EO617" s="14">
        <v>1.2377819999999999</v>
      </c>
      <c r="EP617" s="14">
        <v>1.4751829999999999</v>
      </c>
      <c r="EQ617" s="14">
        <v>1.7080070000000001</v>
      </c>
      <c r="ER617" s="14">
        <v>1.696488</v>
      </c>
      <c r="ES617" s="14">
        <v>1.209133</v>
      </c>
      <c r="ET617" s="14">
        <v>1.6272359999999999</v>
      </c>
      <c r="EU617" s="14">
        <v>46.288980000000002</v>
      </c>
      <c r="EV617" s="14">
        <v>44.820689999999999</v>
      </c>
      <c r="EW617" s="14">
        <v>45.5931</v>
      </c>
      <c r="EX617" s="14">
        <v>44.659709999999997</v>
      </c>
      <c r="EY617" s="14">
        <v>45.079900000000002</v>
      </c>
      <c r="EZ617" s="14">
        <v>44.388649999999998</v>
      </c>
      <c r="FA617" s="14">
        <v>44.557609999999997</v>
      </c>
      <c r="FB617" s="14">
        <v>45.550130000000003</v>
      </c>
      <c r="FC617" s="14">
        <v>45.604880000000001</v>
      </c>
      <c r="FD617" s="14">
        <v>46.874009999999998</v>
      </c>
      <c r="FE617" s="14">
        <v>48.187220000000003</v>
      </c>
      <c r="FF617" s="14">
        <v>49.375360000000001</v>
      </c>
      <c r="FG617" s="14">
        <v>50.528089999999999</v>
      </c>
      <c r="FH617" s="14">
        <v>52.124980000000001</v>
      </c>
      <c r="FI617" s="14">
        <v>53.063000000000002</v>
      </c>
      <c r="FJ617" s="14">
        <v>52.857610000000001</v>
      </c>
      <c r="FK617" s="14">
        <v>51.426659999999998</v>
      </c>
      <c r="FL617" s="14">
        <v>50.11421</v>
      </c>
      <c r="FM617" s="14">
        <v>49.453580000000002</v>
      </c>
      <c r="FN617" s="14">
        <v>47.580649999999999</v>
      </c>
      <c r="FO617" s="14">
        <v>45.841630000000002</v>
      </c>
      <c r="FP617" s="14">
        <v>44.21808</v>
      </c>
      <c r="FQ617" s="14">
        <v>43.03886</v>
      </c>
      <c r="FR617" s="14">
        <v>42.183689999999999</v>
      </c>
      <c r="FS617" s="14">
        <v>7.0342250000000002</v>
      </c>
      <c r="FT617" s="14">
        <v>0.35778159999999998</v>
      </c>
      <c r="FU617" s="14">
        <v>0.37239660000000002</v>
      </c>
      <c r="FW617" s="14"/>
      <c r="HY617" s="52"/>
      <c r="IA617" s="52"/>
    </row>
    <row r="618" spans="1:235" x14ac:dyDescent="0.6">
      <c r="A618" t="s">
        <v>226</v>
      </c>
      <c r="B618" t="s">
        <v>0</v>
      </c>
      <c r="C618" t="s">
        <v>295</v>
      </c>
      <c r="D618" s="53" t="s">
        <v>245</v>
      </c>
      <c r="E618" t="s">
        <v>220</v>
      </c>
      <c r="F618" s="14">
        <v>5723</v>
      </c>
      <c r="G618" s="14">
        <v>5.3751699999999998</v>
      </c>
      <c r="H618" s="14">
        <v>4.8189089999999997</v>
      </c>
      <c r="I618" s="14">
        <v>4.339963</v>
      </c>
      <c r="J618" s="14">
        <v>4.0648020000000002</v>
      </c>
      <c r="K618" s="14">
        <v>4.2687059999999999</v>
      </c>
      <c r="L618" s="14">
        <v>4.6930339999999999</v>
      </c>
      <c r="M618" s="14">
        <v>5.601572</v>
      </c>
      <c r="N618" s="14">
        <v>6.5509370000000002</v>
      </c>
      <c r="O618" s="14">
        <v>4.967695</v>
      </c>
      <c r="P618" s="14">
        <v>2.0329060000000001</v>
      </c>
      <c r="Q618" s="14">
        <v>-3.9710580000000002</v>
      </c>
      <c r="R618" s="14">
        <v>-7.5017950000000004</v>
      </c>
      <c r="S618" s="14">
        <v>-7.264221</v>
      </c>
      <c r="T618" s="14">
        <v>-5.9224620000000003</v>
      </c>
      <c r="U618" s="14">
        <v>-0.59272849999999999</v>
      </c>
      <c r="V618" s="14">
        <v>3.4610470000000002</v>
      </c>
      <c r="W618" s="14">
        <v>7.3563989999999997</v>
      </c>
      <c r="X618" s="14">
        <v>9.8242220000000007</v>
      </c>
      <c r="Y618" s="14">
        <v>10.29372</v>
      </c>
      <c r="Z618" s="14">
        <v>9.9783600000000003</v>
      </c>
      <c r="AA618" s="14">
        <v>9.9388590000000008</v>
      </c>
      <c r="AB618" s="14">
        <v>9.2646610000000003</v>
      </c>
      <c r="AC618" s="14">
        <v>7.8070259999999996</v>
      </c>
      <c r="AD618" s="14">
        <v>6.3978450000000002</v>
      </c>
      <c r="AE618" s="14">
        <v>-1.0282739999999999</v>
      </c>
      <c r="AF618" s="14">
        <v>-1.17093</v>
      </c>
      <c r="AG618" s="14">
        <v>-1.322605</v>
      </c>
      <c r="AH618" s="14">
        <v>-1.3364240000000001</v>
      </c>
      <c r="AI618" s="14">
        <v>-1.0470699999999999</v>
      </c>
      <c r="AJ618" s="14">
        <v>-1.01267</v>
      </c>
      <c r="AK618" s="14">
        <v>-1.080519</v>
      </c>
      <c r="AL618" s="14">
        <v>-0.5861189</v>
      </c>
      <c r="AM618" s="14">
        <v>-0.80065509999999995</v>
      </c>
      <c r="AN618" s="14">
        <v>-1.1240190000000001</v>
      </c>
      <c r="AO618" s="14">
        <v>-0.81229419999999997</v>
      </c>
      <c r="AP618" s="14">
        <v>-0.6605318</v>
      </c>
      <c r="AQ618" s="14">
        <v>-0.94491119999999995</v>
      </c>
      <c r="AR618" s="14">
        <v>-0.92154349999999996</v>
      </c>
      <c r="AS618" s="14">
        <v>-0.61111590000000005</v>
      </c>
      <c r="AT618" s="14">
        <v>0.28344760000000002</v>
      </c>
      <c r="AU618" s="14">
        <v>0.1937893</v>
      </c>
      <c r="AV618" s="14">
        <v>0.18437139999999999</v>
      </c>
      <c r="AW618" s="14">
        <v>0.27615299999999998</v>
      </c>
      <c r="AX618" s="14">
        <v>0.21967490000000001</v>
      </c>
      <c r="AY618" s="14">
        <v>0.55313840000000003</v>
      </c>
      <c r="AZ618" s="14">
        <v>0.64846479999999995</v>
      </c>
      <c r="BA618" s="14">
        <v>0.3300688</v>
      </c>
      <c r="BB618" s="14">
        <v>2.99898E-2</v>
      </c>
      <c r="BC618" s="14">
        <v>-0.76555930000000005</v>
      </c>
      <c r="BD618" s="14">
        <v>-0.92186590000000002</v>
      </c>
      <c r="BE618" s="14">
        <v>-1.075515</v>
      </c>
      <c r="BF618" s="14">
        <v>-1.103688</v>
      </c>
      <c r="BG618" s="14">
        <v>-0.83425249999999995</v>
      </c>
      <c r="BH618" s="14">
        <v>-0.75732270000000002</v>
      </c>
      <c r="BI618" s="14">
        <v>-0.77919450000000001</v>
      </c>
      <c r="BJ618" s="14">
        <v>-0.31285560000000001</v>
      </c>
      <c r="BK618" s="14">
        <v>-0.50236040000000004</v>
      </c>
      <c r="BL618" s="14">
        <v>-0.76684560000000002</v>
      </c>
      <c r="BM618" s="14">
        <v>-0.47738730000000001</v>
      </c>
      <c r="BN618" s="14">
        <v>-0.30709779999999998</v>
      </c>
      <c r="BO618" s="14">
        <v>-0.59375250000000002</v>
      </c>
      <c r="BP618" s="14">
        <v>-0.54049749999999996</v>
      </c>
      <c r="BQ618" s="14">
        <v>-0.24576509999999999</v>
      </c>
      <c r="BR618" s="14">
        <v>0.64658139999999997</v>
      </c>
      <c r="BS618" s="14">
        <v>0.48351759999999999</v>
      </c>
      <c r="BT618" s="14">
        <v>0.49464039999999998</v>
      </c>
      <c r="BU618" s="14">
        <v>0.52729250000000005</v>
      </c>
      <c r="BV618" s="14">
        <v>0.4612116</v>
      </c>
      <c r="BW618" s="14">
        <v>0.78704819999999998</v>
      </c>
      <c r="BX618" s="14">
        <v>0.84686989999999995</v>
      </c>
      <c r="BY618" s="14">
        <v>0.53638719999999995</v>
      </c>
      <c r="BZ618" s="14">
        <v>0.2298164</v>
      </c>
      <c r="CA618" s="14">
        <v>-0.58360409999999996</v>
      </c>
      <c r="CB618" s="14">
        <v>-0.74936460000000005</v>
      </c>
      <c r="CC618" s="14">
        <v>-0.90438059999999998</v>
      </c>
      <c r="CD618" s="14">
        <v>-0.94249680000000002</v>
      </c>
      <c r="CE618" s="14">
        <v>-0.68685589999999996</v>
      </c>
      <c r="CF618" s="14">
        <v>-0.58046949999999997</v>
      </c>
      <c r="CG618" s="14">
        <v>-0.57049830000000001</v>
      </c>
      <c r="CH618" s="14">
        <v>-0.1235943</v>
      </c>
      <c r="CI618" s="14">
        <v>-0.29576239999999998</v>
      </c>
      <c r="CJ618" s="14">
        <v>-0.51946820000000005</v>
      </c>
      <c r="CK618" s="14">
        <v>-0.24543190000000001</v>
      </c>
      <c r="CL618" s="14">
        <v>-6.2310499999999998E-2</v>
      </c>
      <c r="CM618" s="14">
        <v>-0.35054109999999999</v>
      </c>
      <c r="CN618" s="14">
        <v>-0.2765862</v>
      </c>
      <c r="CO618" s="14">
        <v>7.2757999999999998E-3</v>
      </c>
      <c r="CP618" s="14">
        <v>0.89808679999999996</v>
      </c>
      <c r="CQ618" s="14">
        <v>0.68418250000000003</v>
      </c>
      <c r="CR618" s="14">
        <v>0.70953169999999999</v>
      </c>
      <c r="CS618" s="14">
        <v>0.70123089999999999</v>
      </c>
      <c r="CT618" s="14">
        <v>0.62849920000000004</v>
      </c>
      <c r="CU618" s="14">
        <v>0.94905329999999999</v>
      </c>
      <c r="CV618" s="14">
        <v>0.98428459999999995</v>
      </c>
      <c r="CW618" s="14">
        <v>0.67928270000000002</v>
      </c>
      <c r="CX618" s="14">
        <v>0.36821569999999998</v>
      </c>
      <c r="CY618" s="14">
        <v>-0.40164879999999997</v>
      </c>
      <c r="CZ618" s="14">
        <v>-0.57686329999999997</v>
      </c>
      <c r="DA618" s="14">
        <v>-0.73324639999999996</v>
      </c>
      <c r="DB618" s="14">
        <v>-0.78130500000000003</v>
      </c>
      <c r="DC618" s="14">
        <v>-0.53945920000000003</v>
      </c>
      <c r="DD618" s="14">
        <v>-0.40361649999999999</v>
      </c>
      <c r="DE618" s="14">
        <v>-0.36180220000000002</v>
      </c>
      <c r="DF618" s="14">
        <v>6.5667000000000003E-2</v>
      </c>
      <c r="DG618" s="14">
        <v>-8.9164400000000005E-2</v>
      </c>
      <c r="DH618" s="14">
        <v>-0.27209090000000002</v>
      </c>
      <c r="DI618" s="14">
        <v>-1.3476500000000001E-2</v>
      </c>
      <c r="DJ618" s="14">
        <v>0.18247669999999999</v>
      </c>
      <c r="DK618" s="14">
        <v>-0.1073297</v>
      </c>
      <c r="DL618" s="14">
        <v>-1.26748E-2</v>
      </c>
      <c r="DM618" s="14">
        <v>0.26031670000000001</v>
      </c>
      <c r="DN618" s="14">
        <v>1.1495919999999999</v>
      </c>
      <c r="DO618" s="14">
        <v>0.88484750000000001</v>
      </c>
      <c r="DP618" s="14">
        <v>0.92442299999999999</v>
      </c>
      <c r="DQ618" s="14">
        <v>0.87516930000000004</v>
      </c>
      <c r="DR618" s="14">
        <v>0.79578689999999996</v>
      </c>
      <c r="DS618" s="14">
        <v>1.111059</v>
      </c>
      <c r="DT618" s="14">
        <v>1.121699</v>
      </c>
      <c r="DU618" s="14">
        <v>0.82217819999999997</v>
      </c>
      <c r="DV618" s="14">
        <v>0.50661500000000004</v>
      </c>
      <c r="DW618" s="14">
        <v>-0.13893430000000001</v>
      </c>
      <c r="DX618" s="14">
        <v>-0.3277988</v>
      </c>
      <c r="DY618" s="14">
        <v>-0.48615580000000003</v>
      </c>
      <c r="DZ618" s="14">
        <v>-0.54856970000000005</v>
      </c>
      <c r="EA618" s="14">
        <v>-0.32664189999999999</v>
      </c>
      <c r="EB618" s="14">
        <v>-0.1482687</v>
      </c>
      <c r="EC618" s="14">
        <v>-6.04781E-2</v>
      </c>
      <c r="ED618" s="14">
        <v>0.33893020000000001</v>
      </c>
      <c r="EE618" s="14">
        <v>0.20913019999999999</v>
      </c>
      <c r="EF618" s="14">
        <v>8.5082699999999997E-2</v>
      </c>
      <c r="EG618" s="14">
        <v>0.32143040000000001</v>
      </c>
      <c r="EH618" s="14">
        <v>0.53591069999999996</v>
      </c>
      <c r="EI618" s="14">
        <v>0.24382899999999999</v>
      </c>
      <c r="EJ618" s="14">
        <v>0.36837120000000001</v>
      </c>
      <c r="EK618" s="14">
        <v>0.62566750000000004</v>
      </c>
      <c r="EL618" s="14">
        <v>1.512726</v>
      </c>
      <c r="EM618" s="14">
        <v>1.1745760000000001</v>
      </c>
      <c r="EN618" s="14">
        <v>1.2346919999999999</v>
      </c>
      <c r="EO618" s="14">
        <v>1.126309</v>
      </c>
      <c r="EP618" s="14">
        <v>1.0373239999999999</v>
      </c>
      <c r="EQ618" s="14">
        <v>1.3449679999999999</v>
      </c>
      <c r="ER618" s="14">
        <v>1.3201039999999999</v>
      </c>
      <c r="ES618" s="14">
        <v>1.028497</v>
      </c>
      <c r="ET618" s="14">
        <v>0.7064416</v>
      </c>
      <c r="EU618" s="14">
        <v>47.162730000000003</v>
      </c>
      <c r="EV618" s="14">
        <v>45.53387</v>
      </c>
      <c r="EW618" s="14">
        <v>46.375480000000003</v>
      </c>
      <c r="EX618" s="14">
        <v>45.369219999999999</v>
      </c>
      <c r="EY618" s="14">
        <v>45.494959999999999</v>
      </c>
      <c r="EZ618" s="14">
        <v>44.800449999999998</v>
      </c>
      <c r="FA618" s="14">
        <v>45.064079999999997</v>
      </c>
      <c r="FB618" s="14">
        <v>46.263979999999997</v>
      </c>
      <c r="FC618" s="14">
        <v>45.913510000000002</v>
      </c>
      <c r="FD618" s="14">
        <v>47.294899999999998</v>
      </c>
      <c r="FE618" s="14">
        <v>49.05106</v>
      </c>
      <c r="FF618" s="14">
        <v>50.376519999999999</v>
      </c>
      <c r="FG618" s="14">
        <v>51.090130000000002</v>
      </c>
      <c r="FH618" s="14">
        <v>52.45919</v>
      </c>
      <c r="FI618" s="14">
        <v>53.379649999999998</v>
      </c>
      <c r="FJ618" s="14">
        <v>52.997390000000003</v>
      </c>
      <c r="FK618" s="14">
        <v>51.666730000000001</v>
      </c>
      <c r="FL618" s="14">
        <v>50.426540000000003</v>
      </c>
      <c r="FM618" s="14">
        <v>49.638420000000004</v>
      </c>
      <c r="FN618" s="14">
        <v>47.592910000000003</v>
      </c>
      <c r="FO618" s="14">
        <v>46.018059999999998</v>
      </c>
      <c r="FP618" s="14">
        <v>44.641019999999997</v>
      </c>
      <c r="FQ618" s="14">
        <v>43.596559999999997</v>
      </c>
      <c r="FR618" s="14">
        <v>43.008679999999998</v>
      </c>
      <c r="FS618" s="14">
        <v>4.120304</v>
      </c>
      <c r="FT618" s="14">
        <v>0.22676540000000001</v>
      </c>
      <c r="FU618" s="14">
        <v>0.2917305</v>
      </c>
      <c r="FW618" s="14"/>
      <c r="HY618" s="52"/>
      <c r="IA618" s="52"/>
    </row>
    <row r="619" spans="1:235" x14ac:dyDescent="0.6">
      <c r="A619" t="s">
        <v>226</v>
      </c>
      <c r="B619" t="s">
        <v>0</v>
      </c>
      <c r="C619" t="s">
        <v>295</v>
      </c>
      <c r="D619" s="53" t="s">
        <v>245</v>
      </c>
      <c r="E619" t="s">
        <v>221</v>
      </c>
      <c r="F619" s="14">
        <v>6160</v>
      </c>
      <c r="G619" s="14">
        <v>4.8454110000000004</v>
      </c>
      <c r="H619" s="14">
        <v>4.3446600000000002</v>
      </c>
      <c r="I619" s="14">
        <v>4.4249830000000001</v>
      </c>
      <c r="J619" s="14">
        <v>4.60229</v>
      </c>
      <c r="K619" s="14">
        <v>4.8356009999999996</v>
      </c>
      <c r="L619" s="14">
        <v>5.3595509999999997</v>
      </c>
      <c r="M619" s="14">
        <v>6.4194040000000001</v>
      </c>
      <c r="N619" s="14">
        <v>6.6487049999999996</v>
      </c>
      <c r="O619" s="14">
        <v>4.6909190000000001</v>
      </c>
      <c r="P619" s="14">
        <v>4.5001610000000003</v>
      </c>
      <c r="Q619" s="14">
        <v>-0.69326319999999997</v>
      </c>
      <c r="R619" s="14">
        <v>-2.9349340000000002</v>
      </c>
      <c r="S619" s="14">
        <v>-6.0503650000000002</v>
      </c>
      <c r="T619" s="14">
        <v>-2.5744189999999998</v>
      </c>
      <c r="U619" s="14">
        <v>1.5552859999999999</v>
      </c>
      <c r="V619" s="14">
        <v>4.7196040000000004</v>
      </c>
      <c r="W619" s="14">
        <v>8.2397860000000005</v>
      </c>
      <c r="X619" s="14">
        <v>10.17634</v>
      </c>
      <c r="Y619" s="14">
        <v>10.16056</v>
      </c>
      <c r="Z619" s="14">
        <v>10.229710000000001</v>
      </c>
      <c r="AA619" s="14">
        <v>9.9190339999999999</v>
      </c>
      <c r="AB619" s="14">
        <v>9.4404620000000001</v>
      </c>
      <c r="AC619" s="14">
        <v>7.9580250000000001</v>
      </c>
      <c r="AD619" s="14">
        <v>7.1847219999999998</v>
      </c>
      <c r="AE619" s="14">
        <v>-1.9730669999999999</v>
      </c>
      <c r="AF619" s="14">
        <v>-2.1371199999999999</v>
      </c>
      <c r="AG619" s="14">
        <v>-1.5969500000000001</v>
      </c>
      <c r="AH619" s="14">
        <v>-1.2323299999999999</v>
      </c>
      <c r="AI619" s="14">
        <v>-1.109626</v>
      </c>
      <c r="AJ619" s="14">
        <v>-1.1402540000000001</v>
      </c>
      <c r="AK619" s="14">
        <v>-1.139745</v>
      </c>
      <c r="AL619" s="14">
        <v>-1.444553</v>
      </c>
      <c r="AM619" s="14">
        <v>-1.2384770000000001</v>
      </c>
      <c r="AN619" s="14">
        <v>-1.0727</v>
      </c>
      <c r="AO619" s="14">
        <v>-0.12112009999999999</v>
      </c>
      <c r="AP619" s="14">
        <v>0.36360690000000001</v>
      </c>
      <c r="AQ619" s="14">
        <v>7.1861800000000003E-2</v>
      </c>
      <c r="AR619" s="14">
        <v>0.14357880000000001</v>
      </c>
      <c r="AS619" s="14">
        <v>0.18894459999999999</v>
      </c>
      <c r="AT619" s="14">
        <v>-0.1511459</v>
      </c>
      <c r="AU619" s="14">
        <v>0.18772800000000001</v>
      </c>
      <c r="AV619" s="14">
        <v>1.27332E-2</v>
      </c>
      <c r="AW619" s="14">
        <v>-0.29225089999999998</v>
      </c>
      <c r="AX619" s="14">
        <v>-3.9583199999999999E-2</v>
      </c>
      <c r="AY619" s="14">
        <v>-8.3635699999999993E-2</v>
      </c>
      <c r="AZ619" s="14">
        <v>7.0975399999999994E-2</v>
      </c>
      <c r="BA619" s="14">
        <v>-0.24737970000000001</v>
      </c>
      <c r="BB619" s="14">
        <v>-0.13567860000000001</v>
      </c>
      <c r="BC619" s="14">
        <v>-1.597556</v>
      </c>
      <c r="BD619" s="14">
        <v>-1.734669</v>
      </c>
      <c r="BE619" s="14">
        <v>-1.3122560000000001</v>
      </c>
      <c r="BF619" s="14">
        <v>-0.9858652</v>
      </c>
      <c r="BG619" s="14">
        <v>-0.84228009999999998</v>
      </c>
      <c r="BH619" s="14">
        <v>-0.84640559999999998</v>
      </c>
      <c r="BI619" s="14">
        <v>-0.82207490000000005</v>
      </c>
      <c r="BJ619" s="14">
        <v>-1.0574239999999999</v>
      </c>
      <c r="BK619" s="14">
        <v>-0.83982590000000001</v>
      </c>
      <c r="BL619" s="14">
        <v>-0.7060535</v>
      </c>
      <c r="BM619" s="14">
        <v>0.18298629999999999</v>
      </c>
      <c r="BN619" s="14">
        <v>0.66507700000000003</v>
      </c>
      <c r="BO619" s="14">
        <v>0.38801029999999997</v>
      </c>
      <c r="BP619" s="14">
        <v>0.44588990000000001</v>
      </c>
      <c r="BQ619" s="14">
        <v>0.47636309999999998</v>
      </c>
      <c r="BR619" s="14">
        <v>9.8419800000000002E-2</v>
      </c>
      <c r="BS619" s="14">
        <v>0.41661239999999999</v>
      </c>
      <c r="BT619" s="14">
        <v>0.2442192</v>
      </c>
      <c r="BU619" s="14">
        <v>-5.8927899999999998E-2</v>
      </c>
      <c r="BV619" s="14">
        <v>0.1871013</v>
      </c>
      <c r="BW619" s="14">
        <v>0.15622649999999999</v>
      </c>
      <c r="BX619" s="14">
        <v>0.26084560000000001</v>
      </c>
      <c r="BY619" s="14">
        <v>-2.53922E-2</v>
      </c>
      <c r="BZ619" s="14">
        <v>0.21758240000000001</v>
      </c>
      <c r="CA619" s="14">
        <v>-1.3374779999999999</v>
      </c>
      <c r="CB619" s="14">
        <v>-1.455932</v>
      </c>
      <c r="CC619" s="14">
        <v>-1.1150789999999999</v>
      </c>
      <c r="CD619" s="14">
        <v>-0.81516420000000001</v>
      </c>
      <c r="CE619" s="14">
        <v>-0.65711710000000001</v>
      </c>
      <c r="CF619" s="14">
        <v>-0.64288690000000004</v>
      </c>
      <c r="CG619" s="14">
        <v>-0.60205750000000002</v>
      </c>
      <c r="CH619" s="14">
        <v>-0.78930040000000001</v>
      </c>
      <c r="CI619" s="14">
        <v>-0.56372140000000004</v>
      </c>
      <c r="CJ619" s="14">
        <v>-0.45211509999999999</v>
      </c>
      <c r="CK619" s="14">
        <v>0.3936095</v>
      </c>
      <c r="CL619" s="14">
        <v>0.87387420000000005</v>
      </c>
      <c r="CM619" s="14">
        <v>0.60697380000000001</v>
      </c>
      <c r="CN619" s="14">
        <v>0.65526969999999995</v>
      </c>
      <c r="CO619" s="14">
        <v>0.67542829999999998</v>
      </c>
      <c r="CP619" s="14">
        <v>0.27126820000000001</v>
      </c>
      <c r="CQ619" s="14">
        <v>0.57513689999999995</v>
      </c>
      <c r="CR619" s="14">
        <v>0.40454560000000001</v>
      </c>
      <c r="CS619" s="14">
        <v>0.102671</v>
      </c>
      <c r="CT619" s="14">
        <v>0.34410230000000003</v>
      </c>
      <c r="CU619" s="14">
        <v>0.32235439999999999</v>
      </c>
      <c r="CV619" s="14">
        <v>0.39234920000000001</v>
      </c>
      <c r="CW619" s="14">
        <v>0.12835559999999999</v>
      </c>
      <c r="CX619" s="14">
        <v>0.46224999999999999</v>
      </c>
      <c r="CY619" s="14">
        <v>-1.0773999999999999</v>
      </c>
      <c r="CZ619" s="14">
        <v>-1.1771959999999999</v>
      </c>
      <c r="DA619" s="14">
        <v>-0.91790059999999996</v>
      </c>
      <c r="DB619" s="14">
        <v>-0.64446320000000001</v>
      </c>
      <c r="DC619" s="14">
        <v>-0.47195399999999998</v>
      </c>
      <c r="DD619" s="14">
        <v>-0.43936809999999998</v>
      </c>
      <c r="DE619" s="14">
        <v>-0.38203999999999999</v>
      </c>
      <c r="DF619" s="14">
        <v>-0.52117630000000004</v>
      </c>
      <c r="DG619" s="14">
        <v>-0.28761700000000001</v>
      </c>
      <c r="DH619" s="14">
        <v>-0.19817670000000001</v>
      </c>
      <c r="DI619" s="14">
        <v>0.60423260000000001</v>
      </c>
      <c r="DJ619" s="14">
        <v>1.0826709999999999</v>
      </c>
      <c r="DK619" s="14">
        <v>0.82593729999999999</v>
      </c>
      <c r="DL619" s="14">
        <v>0.86464940000000001</v>
      </c>
      <c r="DM619" s="14">
        <v>0.87449350000000003</v>
      </c>
      <c r="DN619" s="14">
        <v>0.44411659999999997</v>
      </c>
      <c r="DO619" s="14">
        <v>0.73366149999999997</v>
      </c>
      <c r="DP619" s="14">
        <v>0.56487209999999999</v>
      </c>
      <c r="DQ619" s="14">
        <v>0.2642698</v>
      </c>
      <c r="DR619" s="14">
        <v>0.50110319999999997</v>
      </c>
      <c r="DS619" s="14">
        <v>0.48848219999999998</v>
      </c>
      <c r="DT619" s="14">
        <v>0.52385269999999995</v>
      </c>
      <c r="DU619" s="14">
        <v>0.2821034</v>
      </c>
      <c r="DV619" s="14">
        <v>0.70691749999999998</v>
      </c>
      <c r="DW619" s="14">
        <v>-0.70188950000000006</v>
      </c>
      <c r="DX619" s="14">
        <v>-0.77474489999999996</v>
      </c>
      <c r="DY619" s="14">
        <v>-0.63320699999999996</v>
      </c>
      <c r="DZ619" s="14">
        <v>-0.39799810000000002</v>
      </c>
      <c r="EA619" s="14">
        <v>-0.20460790000000001</v>
      </c>
      <c r="EB619" s="14">
        <v>-0.14551939999999999</v>
      </c>
      <c r="EC619" s="14">
        <v>-6.4369700000000002E-2</v>
      </c>
      <c r="ED619" s="14">
        <v>-0.13404769999999999</v>
      </c>
      <c r="EE619" s="14">
        <v>0.11103399999999999</v>
      </c>
      <c r="EF619" s="14">
        <v>0.16846990000000001</v>
      </c>
      <c r="EG619" s="14">
        <v>0.90833900000000001</v>
      </c>
      <c r="EH619" s="14">
        <v>1.3841410000000001</v>
      </c>
      <c r="EI619" s="14">
        <v>1.1420859999999999</v>
      </c>
      <c r="EJ619" s="14">
        <v>1.1669609999999999</v>
      </c>
      <c r="EK619" s="14">
        <v>1.1619120000000001</v>
      </c>
      <c r="EL619" s="14">
        <v>0.69368229999999997</v>
      </c>
      <c r="EM619" s="14">
        <v>0.96254580000000001</v>
      </c>
      <c r="EN619" s="14">
        <v>0.79635809999999996</v>
      </c>
      <c r="EO619" s="14">
        <v>0.4975929</v>
      </c>
      <c r="EP619" s="14">
        <v>0.72778770000000004</v>
      </c>
      <c r="EQ619" s="14">
        <v>0.72834449999999995</v>
      </c>
      <c r="ER619" s="14">
        <v>0.71372290000000005</v>
      </c>
      <c r="ES619" s="14">
        <v>0.50409090000000001</v>
      </c>
      <c r="ET619" s="14">
        <v>1.060179</v>
      </c>
      <c r="EU619" s="14">
        <v>45.468519999999998</v>
      </c>
      <c r="EV619" s="14">
        <v>44.151009999999999</v>
      </c>
      <c r="EW619" s="14">
        <v>44.858449999999998</v>
      </c>
      <c r="EX619" s="14">
        <v>43.993479999999998</v>
      </c>
      <c r="EY619" s="14">
        <v>44.690150000000003</v>
      </c>
      <c r="EZ619" s="14">
        <v>44.001959999999997</v>
      </c>
      <c r="FA619" s="14">
        <v>44.082030000000003</v>
      </c>
      <c r="FB619" s="14">
        <v>44.879809999999999</v>
      </c>
      <c r="FC619" s="14">
        <v>45.315069999999999</v>
      </c>
      <c r="FD619" s="14">
        <v>46.4788</v>
      </c>
      <c r="FE619" s="14">
        <v>47.376060000000003</v>
      </c>
      <c r="FF619" s="14">
        <v>48.43526</v>
      </c>
      <c r="FG619" s="14">
        <v>50.000329999999998</v>
      </c>
      <c r="FH619" s="14">
        <v>51.811149999999998</v>
      </c>
      <c r="FI619" s="14">
        <v>52.765659999999997</v>
      </c>
      <c r="FJ619" s="14">
        <v>52.726349999999996</v>
      </c>
      <c r="FK619" s="14">
        <v>51.201239999999999</v>
      </c>
      <c r="FL619" s="14">
        <v>49.82094</v>
      </c>
      <c r="FM619" s="14">
        <v>49.280009999999997</v>
      </c>
      <c r="FN619" s="14">
        <v>47.56915</v>
      </c>
      <c r="FO619" s="14">
        <v>45.675960000000003</v>
      </c>
      <c r="FP619" s="14">
        <v>43.82094</v>
      </c>
      <c r="FQ619" s="14">
        <v>42.515169999999998</v>
      </c>
      <c r="FR619" s="14">
        <v>41.408999999999999</v>
      </c>
      <c r="FS619" s="14">
        <v>5.0395719999999997</v>
      </c>
      <c r="FT619" s="14">
        <v>0.2522875</v>
      </c>
      <c r="FU619" s="14">
        <v>0.24202989999999999</v>
      </c>
      <c r="FW619" s="14"/>
      <c r="HY619" s="52"/>
      <c r="IA619" s="52"/>
    </row>
    <row r="620" spans="1:235" x14ac:dyDescent="0.6">
      <c r="A620" t="s">
        <v>226</v>
      </c>
      <c r="B620" t="s">
        <v>0</v>
      </c>
      <c r="C620" t="s">
        <v>295</v>
      </c>
      <c r="D620" s="53" t="s">
        <v>234</v>
      </c>
      <c r="E620" t="s">
        <v>219</v>
      </c>
      <c r="F620" s="14">
        <v>12295</v>
      </c>
      <c r="G620" s="14">
        <v>10.48513</v>
      </c>
      <c r="H620" s="14">
        <v>9.5871870000000001</v>
      </c>
      <c r="I620" s="14">
        <v>9.3105150000000005</v>
      </c>
      <c r="J620" s="14">
        <v>9.3558219999999999</v>
      </c>
      <c r="K620" s="14">
        <v>9.813739</v>
      </c>
      <c r="L620" s="14">
        <v>10.64461</v>
      </c>
      <c r="M620" s="14">
        <v>12.41774</v>
      </c>
      <c r="N620" s="14">
        <v>8.2506219999999999</v>
      </c>
      <c r="O620" s="14">
        <v>-3.5796239999999999</v>
      </c>
      <c r="P620" s="14">
        <v>-16.264669999999999</v>
      </c>
      <c r="Q620" s="14">
        <v>-23.17587</v>
      </c>
      <c r="R620" s="14">
        <v>-27.864609999999999</v>
      </c>
      <c r="S620" s="14">
        <v>-29.418310000000002</v>
      </c>
      <c r="T620" s="14">
        <v>-26.900459999999999</v>
      </c>
      <c r="U620" s="14">
        <v>-18.849229999999999</v>
      </c>
      <c r="V620" s="14">
        <v>-8.4294619999999991</v>
      </c>
      <c r="W620" s="14">
        <v>5.2519410000000004</v>
      </c>
      <c r="X620" s="14">
        <v>15.0312</v>
      </c>
      <c r="Y620" s="14">
        <v>16.78294</v>
      </c>
      <c r="Z620" s="14">
        <v>16.83418</v>
      </c>
      <c r="AA620" s="14">
        <v>16.574110000000001</v>
      </c>
      <c r="AB620" s="14">
        <v>15.808020000000001</v>
      </c>
      <c r="AC620" s="14">
        <v>13.81644</v>
      </c>
      <c r="AD620" s="14">
        <v>12.36993</v>
      </c>
      <c r="AE620" s="14">
        <v>-2.871578</v>
      </c>
      <c r="AF620" s="14">
        <v>-3.2289080000000001</v>
      </c>
      <c r="AG620" s="14">
        <v>-2.6687500000000002</v>
      </c>
      <c r="AH620" s="14">
        <v>-2.1186699999999998</v>
      </c>
      <c r="AI620" s="14">
        <v>-1.684096</v>
      </c>
      <c r="AJ620" s="14">
        <v>-1.593451</v>
      </c>
      <c r="AK620" s="14">
        <v>-1.406048</v>
      </c>
      <c r="AL620" s="14">
        <v>-1.3429120000000001</v>
      </c>
      <c r="AM620" s="14">
        <v>-1.400363</v>
      </c>
      <c r="AN620" s="14">
        <v>-1.666425</v>
      </c>
      <c r="AO620" s="14">
        <v>-0.159224</v>
      </c>
      <c r="AP620" s="14">
        <v>0.56855750000000005</v>
      </c>
      <c r="AQ620" s="14">
        <v>0.13037989999999999</v>
      </c>
      <c r="AR620" s="14">
        <v>0.20194190000000001</v>
      </c>
      <c r="AS620" s="14">
        <v>0.2946183</v>
      </c>
      <c r="AT620" s="14">
        <v>0.62373639999999997</v>
      </c>
      <c r="AU620" s="14">
        <v>0.99999740000000004</v>
      </c>
      <c r="AV620" s="14">
        <v>0.84148069999999997</v>
      </c>
      <c r="AW620" s="14">
        <v>0.2663777</v>
      </c>
      <c r="AX620" s="14">
        <v>0.53304200000000002</v>
      </c>
      <c r="AY620" s="14">
        <v>0.74276160000000002</v>
      </c>
      <c r="AZ620" s="14">
        <v>0.76606870000000005</v>
      </c>
      <c r="BA620" s="14">
        <v>0.2704628</v>
      </c>
      <c r="BB620" s="14">
        <v>0.20601430000000001</v>
      </c>
      <c r="BC620" s="14">
        <v>-2.4274629999999999</v>
      </c>
      <c r="BD620" s="14">
        <v>-2.777352</v>
      </c>
      <c r="BE620" s="14">
        <v>-2.32484</v>
      </c>
      <c r="BF620" s="14">
        <v>-1.8245009999999999</v>
      </c>
      <c r="BG620" s="14">
        <v>-1.3895</v>
      </c>
      <c r="BH620" s="14">
        <v>-1.2969090000000001</v>
      </c>
      <c r="BI620" s="14">
        <v>-1.0831789999999999</v>
      </c>
      <c r="BJ620" s="14">
        <v>-0.95494469999999998</v>
      </c>
      <c r="BK620" s="14">
        <v>-0.96015110000000004</v>
      </c>
      <c r="BL620" s="14">
        <v>-1.2150479999999999</v>
      </c>
      <c r="BM620" s="14">
        <v>0.23944799999999999</v>
      </c>
      <c r="BN620" s="14">
        <v>0.98650930000000003</v>
      </c>
      <c r="BO620" s="14">
        <v>0.56756139999999999</v>
      </c>
      <c r="BP620" s="14">
        <v>0.65303800000000001</v>
      </c>
      <c r="BQ620" s="14">
        <v>0.72365550000000001</v>
      </c>
      <c r="BR620" s="14">
        <v>1.0238499999999999</v>
      </c>
      <c r="BS620" s="14">
        <v>1.3328789999999999</v>
      </c>
      <c r="BT620" s="14">
        <v>1.1595150000000001</v>
      </c>
      <c r="BU620" s="14">
        <v>0.56795879999999999</v>
      </c>
      <c r="BV620" s="14">
        <v>0.81741759999999997</v>
      </c>
      <c r="BW620" s="14">
        <v>1.0334369999999999</v>
      </c>
      <c r="BX620" s="14">
        <v>0.99745260000000002</v>
      </c>
      <c r="BY620" s="14">
        <v>0.52952290000000002</v>
      </c>
      <c r="BZ620" s="14">
        <v>0.56778830000000002</v>
      </c>
      <c r="CA620" s="14">
        <v>-2.1198700000000001</v>
      </c>
      <c r="CB620" s="14">
        <v>-2.4646050000000002</v>
      </c>
      <c r="CC620" s="14">
        <v>-2.086649</v>
      </c>
      <c r="CD620" s="14">
        <v>-1.62076</v>
      </c>
      <c r="CE620" s="14">
        <v>-1.1854640000000001</v>
      </c>
      <c r="CF620" s="14">
        <v>-1.0915250000000001</v>
      </c>
      <c r="CG620" s="14">
        <v>-0.8595602</v>
      </c>
      <c r="CH620" s="14">
        <v>-0.68624010000000002</v>
      </c>
      <c r="CI620" s="14">
        <v>-0.65526150000000005</v>
      </c>
      <c r="CJ620" s="14">
        <v>-0.90242540000000004</v>
      </c>
      <c r="CK620" s="14">
        <v>0.51556690000000005</v>
      </c>
      <c r="CL620" s="14">
        <v>1.275981</v>
      </c>
      <c r="CM620" s="14">
        <v>0.87035200000000001</v>
      </c>
      <c r="CN620" s="14">
        <v>0.96546569999999998</v>
      </c>
      <c r="CO620" s="14">
        <v>1.020805</v>
      </c>
      <c r="CP620" s="14">
        <v>1.3009679999999999</v>
      </c>
      <c r="CQ620" s="14">
        <v>1.5634319999999999</v>
      </c>
      <c r="CR620" s="14">
        <v>1.379785</v>
      </c>
      <c r="CS620" s="14">
        <v>0.77683290000000005</v>
      </c>
      <c r="CT620" s="14">
        <v>1.014375</v>
      </c>
      <c r="CU620" s="14">
        <v>1.234758</v>
      </c>
      <c r="CV620" s="14">
        <v>1.157708</v>
      </c>
      <c r="CW620" s="14">
        <v>0.70894710000000005</v>
      </c>
      <c r="CX620" s="14">
        <v>0.81835190000000002</v>
      </c>
      <c r="CY620" s="14">
        <v>-1.8122780000000001</v>
      </c>
      <c r="CZ620" s="14">
        <v>-2.151859</v>
      </c>
      <c r="DA620" s="14">
        <v>-1.8484590000000001</v>
      </c>
      <c r="DB620" s="14">
        <v>-1.4170199999999999</v>
      </c>
      <c r="DC620" s="14">
        <v>-0.98142779999999996</v>
      </c>
      <c r="DD620" s="14">
        <v>-0.88614090000000001</v>
      </c>
      <c r="DE620" s="14">
        <v>-0.63594170000000005</v>
      </c>
      <c r="DF620" s="14">
        <v>-0.4175354</v>
      </c>
      <c r="DG620" s="14">
        <v>-0.35037190000000001</v>
      </c>
      <c r="DH620" s="14">
        <v>-0.58980270000000001</v>
      </c>
      <c r="DI620" s="14">
        <v>0.79168590000000005</v>
      </c>
      <c r="DJ620" s="14">
        <v>1.565453</v>
      </c>
      <c r="DK620" s="14">
        <v>1.173143</v>
      </c>
      <c r="DL620" s="14">
        <v>1.2778929999999999</v>
      </c>
      <c r="DM620" s="14">
        <v>1.317955</v>
      </c>
      <c r="DN620" s="14">
        <v>1.5780860000000001</v>
      </c>
      <c r="DO620" s="14">
        <v>1.7939849999999999</v>
      </c>
      <c r="DP620" s="14">
        <v>1.600055</v>
      </c>
      <c r="DQ620" s="14">
        <v>0.985707</v>
      </c>
      <c r="DR620" s="14">
        <v>1.211333</v>
      </c>
      <c r="DS620" s="14">
        <v>1.4360790000000001</v>
      </c>
      <c r="DT620" s="14">
        <v>1.3179639999999999</v>
      </c>
      <c r="DU620" s="14">
        <v>0.88837129999999997</v>
      </c>
      <c r="DV620" s="14">
        <v>1.0689150000000001</v>
      </c>
      <c r="DW620" s="14">
        <v>-1.368163</v>
      </c>
      <c r="DX620" s="14">
        <v>-1.7003029999999999</v>
      </c>
      <c r="DY620" s="14">
        <v>-1.5045489999999999</v>
      </c>
      <c r="DZ620" s="14">
        <v>-1.122851</v>
      </c>
      <c r="EA620" s="14">
        <v>-0.68683190000000005</v>
      </c>
      <c r="EB620" s="14">
        <v>-0.58959890000000004</v>
      </c>
      <c r="EC620" s="14">
        <v>-0.31307200000000002</v>
      </c>
      <c r="ED620" s="14">
        <v>-2.9568500000000001E-2</v>
      </c>
      <c r="EE620" s="14">
        <v>8.9840400000000001E-2</v>
      </c>
      <c r="EF620" s="14">
        <v>-0.1384253</v>
      </c>
      <c r="EG620" s="14">
        <v>1.190358</v>
      </c>
      <c r="EH620" s="14">
        <v>1.9834050000000001</v>
      </c>
      <c r="EI620" s="14">
        <v>1.6103240000000001</v>
      </c>
      <c r="EJ620" s="14">
        <v>1.7289890000000001</v>
      </c>
      <c r="EK620" s="14">
        <v>1.7469920000000001</v>
      </c>
      <c r="EL620" s="14">
        <v>1.9782</v>
      </c>
      <c r="EM620" s="14">
        <v>2.1268669999999998</v>
      </c>
      <c r="EN620" s="14">
        <v>1.9180900000000001</v>
      </c>
      <c r="EO620" s="14">
        <v>1.287288</v>
      </c>
      <c r="EP620" s="14">
        <v>1.495709</v>
      </c>
      <c r="EQ620" s="14">
        <v>1.7267539999999999</v>
      </c>
      <c r="ER620" s="14">
        <v>1.5493479999999999</v>
      </c>
      <c r="ES620" s="14">
        <v>1.1474310000000001</v>
      </c>
      <c r="ET620" s="14">
        <v>1.4306890000000001</v>
      </c>
      <c r="EU620" s="14">
        <v>46.851100000000002</v>
      </c>
      <c r="EV620" s="14">
        <v>46.211309999999997</v>
      </c>
      <c r="EW620" s="14">
        <v>45.597769999999997</v>
      </c>
      <c r="EX620" s="14">
        <v>44.711970000000001</v>
      </c>
      <c r="EY620" s="14">
        <v>44.470680000000002</v>
      </c>
      <c r="EZ620" s="14">
        <v>44.057079999999999</v>
      </c>
      <c r="FA620" s="14">
        <v>43.875070000000001</v>
      </c>
      <c r="FB620" s="14">
        <v>44.128030000000003</v>
      </c>
      <c r="FC620" s="14">
        <v>48.63015</v>
      </c>
      <c r="FD620" s="14">
        <v>53.727609999999999</v>
      </c>
      <c r="FE620" s="14">
        <v>57.456020000000002</v>
      </c>
      <c r="FF620" s="14">
        <v>60.014009999999999</v>
      </c>
      <c r="FG620" s="14">
        <v>61.543590000000002</v>
      </c>
      <c r="FH620" s="14">
        <v>61.604059999999997</v>
      </c>
      <c r="FI620" s="14">
        <v>61.372549999999997</v>
      </c>
      <c r="FJ620" s="14">
        <v>60.680289999999999</v>
      </c>
      <c r="FK620" s="14">
        <v>59.780769999999997</v>
      </c>
      <c r="FL620" s="14">
        <v>57.756129999999999</v>
      </c>
      <c r="FM620" s="14">
        <v>55.038559999999997</v>
      </c>
      <c r="FN620" s="14">
        <v>53.208539999999999</v>
      </c>
      <c r="FO620" s="14">
        <v>51.685519999999997</v>
      </c>
      <c r="FP620" s="14">
        <v>50.648600000000002</v>
      </c>
      <c r="FQ620" s="14">
        <v>49.507269999999998</v>
      </c>
      <c r="FR620" s="14">
        <v>48.684240000000003</v>
      </c>
      <c r="FS620" s="14">
        <v>5.757606</v>
      </c>
      <c r="FT620" s="14">
        <v>0.30605510000000002</v>
      </c>
      <c r="FU620" s="14">
        <v>0.3217314</v>
      </c>
      <c r="FW620" s="14"/>
    </row>
    <row r="621" spans="1:235" x14ac:dyDescent="0.6">
      <c r="A621" t="s">
        <v>226</v>
      </c>
      <c r="B621" t="s">
        <v>0</v>
      </c>
      <c r="C621" t="s">
        <v>295</v>
      </c>
      <c r="D621" s="53" t="s">
        <v>234</v>
      </c>
      <c r="E621" t="s">
        <v>220</v>
      </c>
      <c r="F621" s="14">
        <v>5941</v>
      </c>
      <c r="G621" s="14">
        <v>5.2719889999999996</v>
      </c>
      <c r="H621" s="14">
        <v>4.8632289999999996</v>
      </c>
      <c r="I621" s="14">
        <v>4.4565590000000004</v>
      </c>
      <c r="J621" s="14">
        <v>4.3298519999999998</v>
      </c>
      <c r="K621" s="14">
        <v>4.5231199999999996</v>
      </c>
      <c r="L621" s="14">
        <v>4.9430110000000003</v>
      </c>
      <c r="M621" s="14">
        <v>5.7562819999999997</v>
      </c>
      <c r="N621" s="14">
        <v>4.249981</v>
      </c>
      <c r="O621" s="14">
        <v>-1.588257</v>
      </c>
      <c r="P621" s="14">
        <v>-7.7071540000000001</v>
      </c>
      <c r="Q621" s="14">
        <v>-11.08146</v>
      </c>
      <c r="R621" s="14">
        <v>-13.379490000000001</v>
      </c>
      <c r="S621" s="14">
        <v>-14.374169999999999</v>
      </c>
      <c r="T621" s="14">
        <v>-13.06977</v>
      </c>
      <c r="U621" s="14">
        <v>-9.0574840000000005</v>
      </c>
      <c r="V621" s="14">
        <v>-3.4453149999999999</v>
      </c>
      <c r="W621" s="14">
        <v>2.8246319999999998</v>
      </c>
      <c r="X621" s="14">
        <v>7.6266220000000002</v>
      </c>
      <c r="Y621" s="14">
        <v>8.6337589999999995</v>
      </c>
      <c r="Z621" s="14">
        <v>8.380369</v>
      </c>
      <c r="AA621" s="14">
        <v>8.3903890000000008</v>
      </c>
      <c r="AB621" s="14">
        <v>8.0410229999999991</v>
      </c>
      <c r="AC621" s="14">
        <v>6.9587279999999998</v>
      </c>
      <c r="AD621" s="14">
        <v>5.846203</v>
      </c>
      <c r="AE621" s="14">
        <v>-1.3434539999999999</v>
      </c>
      <c r="AF621" s="14">
        <v>-1.4446699999999999</v>
      </c>
      <c r="AG621" s="14">
        <v>-1.497687</v>
      </c>
      <c r="AH621" s="14">
        <v>-1.3439909999999999</v>
      </c>
      <c r="AI621" s="14">
        <v>-1.108258</v>
      </c>
      <c r="AJ621" s="14">
        <v>-0.99627319999999997</v>
      </c>
      <c r="AK621" s="14">
        <v>-0.91228240000000005</v>
      </c>
      <c r="AL621" s="14">
        <v>-0.49082809999999999</v>
      </c>
      <c r="AM621" s="14">
        <v>-0.7869235</v>
      </c>
      <c r="AN621" s="14">
        <v>-1.1533409999999999</v>
      </c>
      <c r="AO621" s="14">
        <v>-0.59431230000000002</v>
      </c>
      <c r="AP621" s="14">
        <v>-0.27322770000000002</v>
      </c>
      <c r="AQ621" s="14">
        <v>-0.58434240000000004</v>
      </c>
      <c r="AR621" s="14">
        <v>-0.53016300000000005</v>
      </c>
      <c r="AS621" s="14">
        <v>-0.20915639999999999</v>
      </c>
      <c r="AT621" s="14">
        <v>0.51583610000000002</v>
      </c>
      <c r="AU621" s="14">
        <v>0.46321869999999998</v>
      </c>
      <c r="AV621" s="14">
        <v>0.46282869999999998</v>
      </c>
      <c r="AW621" s="14">
        <v>0.36978080000000002</v>
      </c>
      <c r="AX621" s="14">
        <v>0.21299889999999999</v>
      </c>
      <c r="AY621" s="14">
        <v>0.49152289999999998</v>
      </c>
      <c r="AZ621" s="14">
        <v>0.57117669999999998</v>
      </c>
      <c r="BA621" s="14">
        <v>0.27796860000000001</v>
      </c>
      <c r="BB621" s="14">
        <v>-4.6336599999999999E-2</v>
      </c>
      <c r="BC621" s="14">
        <v>-1.0692839999999999</v>
      </c>
      <c r="BD621" s="14">
        <v>-1.1912050000000001</v>
      </c>
      <c r="BE621" s="14">
        <v>-1.2623740000000001</v>
      </c>
      <c r="BF621" s="14">
        <v>-1.1370210000000001</v>
      </c>
      <c r="BG621" s="14">
        <v>-0.90549049999999998</v>
      </c>
      <c r="BH621" s="14">
        <v>-0.77512939999999997</v>
      </c>
      <c r="BI621" s="14">
        <v>-0.67215570000000002</v>
      </c>
      <c r="BJ621" s="14">
        <v>-0.26464070000000001</v>
      </c>
      <c r="BK621" s="14">
        <v>-0.52361740000000001</v>
      </c>
      <c r="BL621" s="14">
        <v>-0.83847260000000001</v>
      </c>
      <c r="BM621" s="14">
        <v>-0.29144199999999998</v>
      </c>
      <c r="BN621" s="14">
        <v>5.1719000000000001E-2</v>
      </c>
      <c r="BO621" s="14">
        <v>-0.26436589999999999</v>
      </c>
      <c r="BP621" s="14">
        <v>-0.17451610000000001</v>
      </c>
      <c r="BQ621" s="14">
        <v>0.13255749999999999</v>
      </c>
      <c r="BR621" s="14">
        <v>0.85293949999999996</v>
      </c>
      <c r="BS621" s="14">
        <v>0.76056639999999998</v>
      </c>
      <c r="BT621" s="14">
        <v>0.7650612</v>
      </c>
      <c r="BU621" s="14">
        <v>0.60257859999999996</v>
      </c>
      <c r="BV621" s="14">
        <v>0.45547729999999997</v>
      </c>
      <c r="BW621" s="14">
        <v>0.71910750000000001</v>
      </c>
      <c r="BX621" s="14">
        <v>0.74290800000000001</v>
      </c>
      <c r="BY621" s="14">
        <v>0.44668039999999998</v>
      </c>
      <c r="BZ621" s="14">
        <v>0.13299559999999999</v>
      </c>
      <c r="CA621" s="14">
        <v>-0.87939509999999999</v>
      </c>
      <c r="CB621" s="14">
        <v>-1.0156559999999999</v>
      </c>
      <c r="CC621" s="14">
        <v>-1.099396</v>
      </c>
      <c r="CD621" s="14">
        <v>-0.99367499999999997</v>
      </c>
      <c r="CE621" s="14">
        <v>-0.76505400000000001</v>
      </c>
      <c r="CF621" s="14">
        <v>-0.62196589999999996</v>
      </c>
      <c r="CG621" s="14">
        <v>-0.50584470000000004</v>
      </c>
      <c r="CH621" s="14">
        <v>-0.1079841</v>
      </c>
      <c r="CI621" s="14">
        <v>-0.34125240000000001</v>
      </c>
      <c r="CJ621" s="14">
        <v>-0.62039569999999999</v>
      </c>
      <c r="CK621" s="14">
        <v>-8.1674999999999998E-2</v>
      </c>
      <c r="CL621" s="14">
        <v>0.27677610000000002</v>
      </c>
      <c r="CM621" s="14">
        <v>-4.27511E-2</v>
      </c>
      <c r="CN621" s="14">
        <v>7.1803800000000001E-2</v>
      </c>
      <c r="CO621" s="14">
        <v>0.36922749999999999</v>
      </c>
      <c r="CP621" s="14">
        <v>1.086416</v>
      </c>
      <c r="CQ621" s="14">
        <v>0.96650840000000005</v>
      </c>
      <c r="CR621" s="14">
        <v>0.97438650000000004</v>
      </c>
      <c r="CS621" s="14">
        <v>0.76381359999999998</v>
      </c>
      <c r="CT621" s="14">
        <v>0.623417</v>
      </c>
      <c r="CU621" s="14">
        <v>0.87673190000000001</v>
      </c>
      <c r="CV621" s="14">
        <v>0.86184859999999996</v>
      </c>
      <c r="CW621" s="14">
        <v>0.56352970000000002</v>
      </c>
      <c r="CX621" s="14">
        <v>0.2572005</v>
      </c>
      <c r="CY621" s="14">
        <v>-0.68950619999999996</v>
      </c>
      <c r="CZ621" s="14">
        <v>-0.84010700000000005</v>
      </c>
      <c r="DA621" s="14">
        <v>-0.93641830000000004</v>
      </c>
      <c r="DB621" s="14">
        <v>-0.85032850000000004</v>
      </c>
      <c r="DC621" s="14">
        <v>-0.6246176</v>
      </c>
      <c r="DD621" s="14">
        <v>-0.46880240000000001</v>
      </c>
      <c r="DE621" s="14">
        <v>-0.33953359999999999</v>
      </c>
      <c r="DF621" s="14">
        <v>4.8672600000000003E-2</v>
      </c>
      <c r="DG621" s="14">
        <v>-0.15888740000000001</v>
      </c>
      <c r="DH621" s="14">
        <v>-0.40231889999999998</v>
      </c>
      <c r="DI621" s="14">
        <v>0.12809190000000001</v>
      </c>
      <c r="DJ621" s="14">
        <v>0.50183330000000004</v>
      </c>
      <c r="DK621" s="14">
        <v>0.17886360000000001</v>
      </c>
      <c r="DL621" s="14">
        <v>0.31812380000000001</v>
      </c>
      <c r="DM621" s="14">
        <v>0.60589749999999998</v>
      </c>
      <c r="DN621" s="14">
        <v>1.319893</v>
      </c>
      <c r="DO621" s="14">
        <v>1.1724509999999999</v>
      </c>
      <c r="DP621" s="14">
        <v>1.1837120000000001</v>
      </c>
      <c r="DQ621" s="14">
        <v>0.9250486</v>
      </c>
      <c r="DR621" s="14">
        <v>0.79135670000000002</v>
      </c>
      <c r="DS621" s="14">
        <v>1.0343560000000001</v>
      </c>
      <c r="DT621" s="14">
        <v>0.98078909999999997</v>
      </c>
      <c r="DU621" s="14">
        <v>0.68037899999999996</v>
      </c>
      <c r="DV621" s="14">
        <v>0.38140540000000001</v>
      </c>
      <c r="DW621" s="14">
        <v>-0.4153367</v>
      </c>
      <c r="DX621" s="14">
        <v>-0.586642</v>
      </c>
      <c r="DY621" s="14">
        <v>-0.70110450000000002</v>
      </c>
      <c r="DZ621" s="14">
        <v>-0.64335900000000001</v>
      </c>
      <c r="EA621" s="14">
        <v>-0.42184969999999999</v>
      </c>
      <c r="EB621" s="14">
        <v>-0.24765860000000001</v>
      </c>
      <c r="EC621" s="14">
        <v>-9.9406900000000006E-2</v>
      </c>
      <c r="ED621" s="14">
        <v>0.27485989999999999</v>
      </c>
      <c r="EE621" s="14">
        <v>0.1044187</v>
      </c>
      <c r="EF621" s="14">
        <v>-8.74505E-2</v>
      </c>
      <c r="EG621" s="14">
        <v>0.43096220000000002</v>
      </c>
      <c r="EH621" s="14">
        <v>0.82677999999999996</v>
      </c>
      <c r="EI621" s="14">
        <v>0.49884020000000001</v>
      </c>
      <c r="EJ621" s="14">
        <v>0.67377069999999994</v>
      </c>
      <c r="EK621" s="14">
        <v>0.94761139999999999</v>
      </c>
      <c r="EL621" s="14">
        <v>1.6569959999999999</v>
      </c>
      <c r="EM621" s="14">
        <v>1.4697979999999999</v>
      </c>
      <c r="EN621" s="14">
        <v>1.4859439999999999</v>
      </c>
      <c r="EO621" s="14">
        <v>1.1578459999999999</v>
      </c>
      <c r="EP621" s="14">
        <v>1.0338350000000001</v>
      </c>
      <c r="EQ621" s="14">
        <v>1.261941</v>
      </c>
      <c r="ER621" s="14">
        <v>1.15252</v>
      </c>
      <c r="ES621" s="14">
        <v>0.84909080000000003</v>
      </c>
      <c r="ET621" s="14">
        <v>0.56073770000000001</v>
      </c>
      <c r="EU621" s="14">
        <v>47.917859999999997</v>
      </c>
      <c r="EV621" s="14">
        <v>47.230800000000002</v>
      </c>
      <c r="EW621" s="14">
        <v>46.641860000000001</v>
      </c>
      <c r="EX621" s="14">
        <v>45.72766</v>
      </c>
      <c r="EY621" s="14">
        <v>45.452689999999997</v>
      </c>
      <c r="EZ621" s="14">
        <v>45.142249999999997</v>
      </c>
      <c r="FA621" s="14">
        <v>44.911920000000002</v>
      </c>
      <c r="FB621" s="14">
        <v>45.239829999999998</v>
      </c>
      <c r="FC621" s="14">
        <v>49.759169999999997</v>
      </c>
      <c r="FD621" s="14">
        <v>54.607759999999999</v>
      </c>
      <c r="FE621" s="14">
        <v>58.103960000000001</v>
      </c>
      <c r="FF621" s="14">
        <v>60.476100000000002</v>
      </c>
      <c r="FG621" s="14">
        <v>61.69849</v>
      </c>
      <c r="FH621" s="14">
        <v>61.432110000000002</v>
      </c>
      <c r="FI621" s="14">
        <v>61.141289999999998</v>
      </c>
      <c r="FJ621" s="14">
        <v>60.577750000000002</v>
      </c>
      <c r="FK621" s="14">
        <v>59.764290000000003</v>
      </c>
      <c r="FL621" s="14">
        <v>58.075360000000003</v>
      </c>
      <c r="FM621" s="14">
        <v>55.56794</v>
      </c>
      <c r="FN621" s="14">
        <v>53.800840000000001</v>
      </c>
      <c r="FO621" s="14">
        <v>52.462760000000003</v>
      </c>
      <c r="FP621" s="14">
        <v>51.539560000000002</v>
      </c>
      <c r="FQ621" s="14">
        <v>50.460279999999997</v>
      </c>
      <c r="FR621" s="14">
        <v>49.627870000000001</v>
      </c>
      <c r="FS621" s="14">
        <v>3.6404130000000001</v>
      </c>
      <c r="FT621" s="14">
        <v>0.2035177</v>
      </c>
      <c r="FU621" s="14">
        <v>0.28268169999999998</v>
      </c>
      <c r="FW621" s="14"/>
      <c r="HY621" s="52"/>
      <c r="IA621" s="52"/>
    </row>
    <row r="622" spans="1:235" x14ac:dyDescent="0.6">
      <c r="A622" t="s">
        <v>226</v>
      </c>
      <c r="B622" t="s">
        <v>0</v>
      </c>
      <c r="C622" t="s">
        <v>295</v>
      </c>
      <c r="D622" s="53" t="s">
        <v>234</v>
      </c>
      <c r="E622" t="s">
        <v>221</v>
      </c>
      <c r="F622" s="14">
        <v>6354</v>
      </c>
      <c r="G622" s="14">
        <v>5.2416</v>
      </c>
      <c r="H622" s="14">
        <v>4.7700680000000002</v>
      </c>
      <c r="I622" s="14">
        <v>4.8010099999999998</v>
      </c>
      <c r="J622" s="14">
        <v>4.9255800000000001</v>
      </c>
      <c r="K622" s="14">
        <v>5.19482</v>
      </c>
      <c r="L622" s="14">
        <v>5.6538560000000002</v>
      </c>
      <c r="M622" s="14">
        <v>6.6253289999999998</v>
      </c>
      <c r="N622" s="14">
        <v>4.0783259999999997</v>
      </c>
      <c r="O622" s="14">
        <v>-1.9907379999999999</v>
      </c>
      <c r="P622" s="14">
        <v>-8.6366429999999994</v>
      </c>
      <c r="Q622" s="14">
        <v>-12.242749999999999</v>
      </c>
      <c r="R622" s="14">
        <v>-14.60998</v>
      </c>
      <c r="S622" s="14">
        <v>-15.21039</v>
      </c>
      <c r="T622" s="14">
        <v>-13.965920000000001</v>
      </c>
      <c r="U622" s="14">
        <v>-9.8127750000000002</v>
      </c>
      <c r="V622" s="14">
        <v>-4.8372549999999999</v>
      </c>
      <c r="W622" s="14">
        <v>2.504413</v>
      </c>
      <c r="X622" s="14">
        <v>7.5315089999999998</v>
      </c>
      <c r="Y622" s="14">
        <v>8.2802640000000007</v>
      </c>
      <c r="Z622" s="14">
        <v>8.4991889999999994</v>
      </c>
      <c r="AA622" s="14">
        <v>8.3049619999999997</v>
      </c>
      <c r="AB622" s="14">
        <v>7.8844859999999999</v>
      </c>
      <c r="AC622" s="14">
        <v>6.9256149999999996</v>
      </c>
      <c r="AD622" s="14">
        <v>6.4334689999999997</v>
      </c>
      <c r="AE622" s="14">
        <v>-1.7536309999999999</v>
      </c>
      <c r="AF622" s="14">
        <v>-1.964418</v>
      </c>
      <c r="AG622" s="14">
        <v>-1.44343</v>
      </c>
      <c r="AH622" s="14">
        <v>-1.0720609999999999</v>
      </c>
      <c r="AI622" s="14">
        <v>-0.86532169999999997</v>
      </c>
      <c r="AJ622" s="14">
        <v>-0.85716250000000005</v>
      </c>
      <c r="AK622" s="14">
        <v>-0.75828609999999996</v>
      </c>
      <c r="AL622" s="14">
        <v>-0.98050990000000005</v>
      </c>
      <c r="AM622" s="14">
        <v>-0.85006780000000004</v>
      </c>
      <c r="AN622" s="14">
        <v>-0.8813628</v>
      </c>
      <c r="AO622" s="14">
        <v>5.1516000000000001E-3</v>
      </c>
      <c r="AP622" s="14">
        <v>0.41539979999999999</v>
      </c>
      <c r="AQ622" s="14">
        <v>0.25327060000000001</v>
      </c>
      <c r="AR622" s="14">
        <v>0.2695128</v>
      </c>
      <c r="AS622" s="14">
        <v>0.16515469999999999</v>
      </c>
      <c r="AT622" s="14">
        <v>-5.6880100000000003E-2</v>
      </c>
      <c r="AU622" s="14">
        <v>0.33826820000000002</v>
      </c>
      <c r="AV622" s="14">
        <v>0.2309823</v>
      </c>
      <c r="AW622" s="14">
        <v>-0.19155040000000001</v>
      </c>
      <c r="AX622" s="14">
        <v>0.1287075</v>
      </c>
      <c r="AY622" s="14">
        <v>0.1581668</v>
      </c>
      <c r="AZ622" s="14">
        <v>0.14949319999999999</v>
      </c>
      <c r="BA622" s="14">
        <v>-9.4427999999999998E-2</v>
      </c>
      <c r="BB622" s="14">
        <v>9.1111000000000004E-3</v>
      </c>
      <c r="BC622" s="14">
        <v>-1.4332450000000001</v>
      </c>
      <c r="BD622" s="14">
        <v>-1.6322760000000001</v>
      </c>
      <c r="BE622" s="14">
        <v>-1.2048859999999999</v>
      </c>
      <c r="BF622" s="14">
        <v>-0.86835110000000004</v>
      </c>
      <c r="BG622" s="14">
        <v>-0.65923480000000001</v>
      </c>
      <c r="BH622" s="14">
        <v>-0.65704779999999996</v>
      </c>
      <c r="BI622" s="14">
        <v>-0.54160030000000003</v>
      </c>
      <c r="BJ622" s="14">
        <v>-0.69670129999999997</v>
      </c>
      <c r="BK622" s="14">
        <v>-0.53191109999999997</v>
      </c>
      <c r="BL622" s="14">
        <v>-0.57183899999999999</v>
      </c>
      <c r="BM622" s="14">
        <v>0.27022930000000001</v>
      </c>
      <c r="BN622" s="14">
        <v>0.68929870000000004</v>
      </c>
      <c r="BO622" s="14">
        <v>0.5468575</v>
      </c>
      <c r="BP622" s="14">
        <v>0.56046249999999997</v>
      </c>
      <c r="BQ622" s="14">
        <v>0.44125170000000002</v>
      </c>
      <c r="BR622" s="14">
        <v>0.191381</v>
      </c>
      <c r="BS622" s="14">
        <v>0.53713149999999998</v>
      </c>
      <c r="BT622" s="14">
        <v>0.40937859999999998</v>
      </c>
      <c r="BU622" s="14">
        <v>7.6306999999999998E-3</v>
      </c>
      <c r="BV622" s="14">
        <v>0.31118200000000001</v>
      </c>
      <c r="BW622" s="14">
        <v>0.34853070000000003</v>
      </c>
      <c r="BX622" s="14">
        <v>0.30602659999999998</v>
      </c>
      <c r="BY622" s="14">
        <v>8.7789400000000004E-2</v>
      </c>
      <c r="BZ622" s="14">
        <v>0.28198089999999998</v>
      </c>
      <c r="CA622" s="14">
        <v>-1.2113480000000001</v>
      </c>
      <c r="CB622" s="14">
        <v>-1.402236</v>
      </c>
      <c r="CC622" s="14">
        <v>-1.0396700000000001</v>
      </c>
      <c r="CD622" s="14">
        <v>-0.72726210000000002</v>
      </c>
      <c r="CE622" s="14">
        <v>-0.51649959999999995</v>
      </c>
      <c r="CF622" s="14">
        <v>-0.51844889999999999</v>
      </c>
      <c r="CG622" s="14">
        <v>-0.39152439999999999</v>
      </c>
      <c r="CH622" s="14">
        <v>-0.50013629999999998</v>
      </c>
      <c r="CI622" s="14">
        <v>-0.31155670000000002</v>
      </c>
      <c r="CJ622" s="14">
        <v>-0.3574639</v>
      </c>
      <c r="CK622" s="14">
        <v>0.45382129999999998</v>
      </c>
      <c r="CL622" s="14">
        <v>0.87900020000000001</v>
      </c>
      <c r="CM622" s="14">
        <v>0.75019480000000005</v>
      </c>
      <c r="CN622" s="14">
        <v>0.76197329999999996</v>
      </c>
      <c r="CO622" s="14">
        <v>0.63247560000000003</v>
      </c>
      <c r="CP622" s="14">
        <v>0.36332579999999998</v>
      </c>
      <c r="CQ622" s="14">
        <v>0.67486360000000001</v>
      </c>
      <c r="CR622" s="14">
        <v>0.5329353</v>
      </c>
      <c r="CS622" s="14">
        <v>0.14558299999999999</v>
      </c>
      <c r="CT622" s="14">
        <v>0.43756329999999999</v>
      </c>
      <c r="CU622" s="14">
        <v>0.48037619999999998</v>
      </c>
      <c r="CV622" s="14">
        <v>0.41444120000000001</v>
      </c>
      <c r="CW622" s="14">
        <v>0.21399260000000001</v>
      </c>
      <c r="CX622" s="14">
        <v>0.47096969999999999</v>
      </c>
      <c r="CY622" s="14">
        <v>-0.98944980000000005</v>
      </c>
      <c r="CZ622" s="14">
        <v>-1.172196</v>
      </c>
      <c r="DA622" s="14">
        <v>-0.87445490000000003</v>
      </c>
      <c r="DB622" s="14">
        <v>-0.5861731</v>
      </c>
      <c r="DC622" s="14">
        <v>-0.3737645</v>
      </c>
      <c r="DD622" s="14">
        <v>-0.37985010000000002</v>
      </c>
      <c r="DE622" s="14">
        <v>-0.24144840000000001</v>
      </c>
      <c r="DF622" s="14">
        <v>-0.30357139999999999</v>
      </c>
      <c r="DG622" s="14">
        <v>-9.1202400000000003E-2</v>
      </c>
      <c r="DH622" s="14">
        <v>-0.14308870000000001</v>
      </c>
      <c r="DI622" s="14">
        <v>0.63741340000000002</v>
      </c>
      <c r="DJ622" s="14">
        <v>1.068702</v>
      </c>
      <c r="DK622" s="14">
        <v>0.95353220000000005</v>
      </c>
      <c r="DL622" s="14">
        <v>0.96348409999999995</v>
      </c>
      <c r="DM622" s="14">
        <v>0.82369950000000003</v>
      </c>
      <c r="DN622" s="14">
        <v>0.53527060000000004</v>
      </c>
      <c r="DO622" s="14">
        <v>0.81259570000000003</v>
      </c>
      <c r="DP622" s="14">
        <v>0.65649210000000002</v>
      </c>
      <c r="DQ622" s="14">
        <v>0.28353529999999999</v>
      </c>
      <c r="DR622" s="14">
        <v>0.56394460000000002</v>
      </c>
      <c r="DS622" s="14">
        <v>0.61222169999999998</v>
      </c>
      <c r="DT622" s="14">
        <v>0.52285579999999998</v>
      </c>
      <c r="DU622" s="14">
        <v>0.34019579999999999</v>
      </c>
      <c r="DV622" s="14">
        <v>0.6599585</v>
      </c>
      <c r="DW622" s="14">
        <v>-0.66906460000000001</v>
      </c>
      <c r="DX622" s="14">
        <v>-0.840055</v>
      </c>
      <c r="DY622" s="14">
        <v>-0.63591010000000003</v>
      </c>
      <c r="DZ622" s="14">
        <v>-0.382463</v>
      </c>
      <c r="EA622" s="14">
        <v>-0.16767760000000001</v>
      </c>
      <c r="EB622" s="14">
        <v>-0.17973549999999999</v>
      </c>
      <c r="EC622" s="14">
        <v>-2.4762699999999999E-2</v>
      </c>
      <c r="ED622" s="14">
        <v>-1.9762800000000001E-2</v>
      </c>
      <c r="EE622" s="14">
        <v>0.2269543</v>
      </c>
      <c r="EF622" s="14">
        <v>0.1664351</v>
      </c>
      <c r="EG622" s="14">
        <v>0.90249109999999999</v>
      </c>
      <c r="EH622" s="14">
        <v>1.3426009999999999</v>
      </c>
      <c r="EI622" s="14">
        <v>1.2471190000000001</v>
      </c>
      <c r="EJ622" s="14">
        <v>1.254434</v>
      </c>
      <c r="EK622" s="14">
        <v>1.0997969999999999</v>
      </c>
      <c r="EL622" s="14">
        <v>0.78353170000000005</v>
      </c>
      <c r="EM622" s="14">
        <v>1.0114590000000001</v>
      </c>
      <c r="EN622" s="14">
        <v>0.83488839999999997</v>
      </c>
      <c r="EO622" s="14">
        <v>0.48271639999999999</v>
      </c>
      <c r="EP622" s="14">
        <v>0.7464191</v>
      </c>
      <c r="EQ622" s="14">
        <v>0.80258569999999996</v>
      </c>
      <c r="ER622" s="14">
        <v>0.67938920000000003</v>
      </c>
      <c r="ES622" s="14">
        <v>0.52241329999999997</v>
      </c>
      <c r="ET622" s="14">
        <v>0.9328284</v>
      </c>
      <c r="EU622" s="14">
        <v>45.842779999999998</v>
      </c>
      <c r="EV622" s="14">
        <v>45.247669999999999</v>
      </c>
      <c r="EW622" s="14">
        <v>44.610869999999998</v>
      </c>
      <c r="EX622" s="14">
        <v>43.751919999999998</v>
      </c>
      <c r="EY622" s="14">
        <v>43.542470000000002</v>
      </c>
      <c r="EZ622" s="14">
        <v>43.03134</v>
      </c>
      <c r="FA622" s="14">
        <v>42.895020000000002</v>
      </c>
      <c r="FB622" s="14">
        <v>43.077120000000001</v>
      </c>
      <c r="FC622" s="14">
        <v>47.56297</v>
      </c>
      <c r="FD622" s="14">
        <v>52.895679999999999</v>
      </c>
      <c r="FE622" s="14">
        <v>56.843580000000003</v>
      </c>
      <c r="FF622" s="14">
        <v>59.577240000000003</v>
      </c>
      <c r="FG622" s="14">
        <v>61.397190000000002</v>
      </c>
      <c r="FH622" s="14">
        <v>61.766590000000001</v>
      </c>
      <c r="FI622" s="14">
        <v>61.591160000000002</v>
      </c>
      <c r="FJ622" s="14">
        <v>60.777200000000001</v>
      </c>
      <c r="FK622" s="14">
        <v>59.796329999999998</v>
      </c>
      <c r="FL622" s="14">
        <v>57.454389999999997</v>
      </c>
      <c r="FM622" s="14">
        <v>54.538179999999997</v>
      </c>
      <c r="FN622" s="14">
        <v>52.648679999999999</v>
      </c>
      <c r="FO622" s="14">
        <v>50.950859999999999</v>
      </c>
      <c r="FP622" s="14">
        <v>49.806449999999998</v>
      </c>
      <c r="FQ622" s="14">
        <v>48.606470000000002</v>
      </c>
      <c r="FR622" s="14">
        <v>47.792299999999997</v>
      </c>
      <c r="FS622" s="14">
        <v>4.0691309999999996</v>
      </c>
      <c r="FT622" s="14">
        <v>0.21397350000000001</v>
      </c>
      <c r="FU622" s="14">
        <v>0.19522310000000001</v>
      </c>
      <c r="FW622" s="14"/>
      <c r="HY622" s="52"/>
    </row>
    <row r="623" spans="1:235" x14ac:dyDescent="0.6">
      <c r="A623" t="s">
        <v>226</v>
      </c>
      <c r="B623" t="s">
        <v>0</v>
      </c>
      <c r="C623" t="s">
        <v>295</v>
      </c>
      <c r="D623" s="53" t="s">
        <v>246</v>
      </c>
      <c r="E623" t="s">
        <v>219</v>
      </c>
      <c r="F623" s="14">
        <v>12295</v>
      </c>
      <c r="G623" s="14">
        <v>9.7051549999999995</v>
      </c>
      <c r="H623" s="14">
        <v>8.717041</v>
      </c>
      <c r="I623" s="14">
        <v>8.337294</v>
      </c>
      <c r="J623" s="14">
        <v>8.2037600000000008</v>
      </c>
      <c r="K623" s="14">
        <v>8.5063440000000003</v>
      </c>
      <c r="L623" s="14">
        <v>9.1553330000000006</v>
      </c>
      <c r="M623" s="14">
        <v>10.93051</v>
      </c>
      <c r="N623" s="14">
        <v>10.05189</v>
      </c>
      <c r="O623" s="14">
        <v>7.450933</v>
      </c>
      <c r="P623" s="14">
        <v>6.7104400000000002</v>
      </c>
      <c r="Q623" s="14">
        <v>2.57098</v>
      </c>
      <c r="R623" s="14">
        <v>-2.256529</v>
      </c>
      <c r="S623" s="14">
        <v>-2.6783649999999999</v>
      </c>
      <c r="T623" s="14">
        <v>-1.657135</v>
      </c>
      <c r="U623" s="14">
        <v>2.9505910000000002</v>
      </c>
      <c r="V623" s="14">
        <v>9.0831850000000003</v>
      </c>
      <c r="W623" s="14">
        <v>12.391080000000001</v>
      </c>
      <c r="X623" s="14">
        <v>17.897259999999999</v>
      </c>
      <c r="Y623" s="14">
        <v>18.825489999999999</v>
      </c>
      <c r="Z623" s="14">
        <v>18.588159999999998</v>
      </c>
      <c r="AA623" s="14">
        <v>17.803129999999999</v>
      </c>
      <c r="AB623" s="14">
        <v>16.868870000000001</v>
      </c>
      <c r="AC623" s="14">
        <v>14.51216</v>
      </c>
      <c r="AD623" s="14">
        <v>12.962580000000001</v>
      </c>
      <c r="AE623" s="14">
        <v>-2.9368829999999999</v>
      </c>
      <c r="AF623" s="14">
        <v>-3.2618429999999998</v>
      </c>
      <c r="AG623" s="14">
        <v>-2.6960139999999999</v>
      </c>
      <c r="AH623" s="14">
        <v>-2.2527780000000002</v>
      </c>
      <c r="AI623" s="14">
        <v>-1.857429</v>
      </c>
      <c r="AJ623" s="14">
        <v>-1.80182</v>
      </c>
      <c r="AK623" s="14">
        <v>-1.727171</v>
      </c>
      <c r="AL623" s="14">
        <v>-1.737506</v>
      </c>
      <c r="AM623" s="14">
        <v>-1.6910270000000001</v>
      </c>
      <c r="AN623" s="14">
        <v>-1.8065880000000001</v>
      </c>
      <c r="AO623" s="14">
        <v>-0.4292473</v>
      </c>
      <c r="AP623" s="14">
        <v>0.2161573</v>
      </c>
      <c r="AQ623" s="14">
        <v>-0.32798490000000002</v>
      </c>
      <c r="AR623" s="14">
        <v>-0.1825107</v>
      </c>
      <c r="AS623" s="14">
        <v>0.14840680000000001</v>
      </c>
      <c r="AT623" s="14">
        <v>0.44210749999999999</v>
      </c>
      <c r="AU623" s="14">
        <v>0.76796010000000003</v>
      </c>
      <c r="AV623" s="14">
        <v>0.59999930000000001</v>
      </c>
      <c r="AW623" s="14">
        <v>0.1873387</v>
      </c>
      <c r="AX623" s="14">
        <v>0.49076609999999998</v>
      </c>
      <c r="AY623" s="14">
        <v>0.6403314</v>
      </c>
      <c r="AZ623" s="14">
        <v>0.76826419999999995</v>
      </c>
      <c r="BA623" s="14">
        <v>0.14521519999999999</v>
      </c>
      <c r="BB623" s="14">
        <v>8.7437100000000004E-2</v>
      </c>
      <c r="BC623" s="14">
        <v>-2.4593029999999998</v>
      </c>
      <c r="BD623" s="14">
        <v>-2.7688090000000001</v>
      </c>
      <c r="BE623" s="14">
        <v>-2.322244</v>
      </c>
      <c r="BF623" s="14">
        <v>-1.92665</v>
      </c>
      <c r="BG623" s="14">
        <v>-1.521215</v>
      </c>
      <c r="BH623" s="14">
        <v>-1.437964</v>
      </c>
      <c r="BI623" s="14">
        <v>-1.329704</v>
      </c>
      <c r="BJ623" s="14">
        <v>-1.269595</v>
      </c>
      <c r="BK623" s="14">
        <v>-1.1892050000000001</v>
      </c>
      <c r="BL623" s="14">
        <v>-1.312246</v>
      </c>
      <c r="BM623" s="14">
        <v>-1.7049000000000001E-3</v>
      </c>
      <c r="BN623" s="14">
        <v>0.65741939999999999</v>
      </c>
      <c r="BO623" s="14">
        <v>0.1330124</v>
      </c>
      <c r="BP623" s="14">
        <v>0.28066819999999998</v>
      </c>
      <c r="BQ623" s="14">
        <v>0.58774479999999996</v>
      </c>
      <c r="BR623" s="14">
        <v>0.84477380000000002</v>
      </c>
      <c r="BS623" s="14">
        <v>1.116163</v>
      </c>
      <c r="BT623" s="14">
        <v>0.95192350000000003</v>
      </c>
      <c r="BU623" s="14">
        <v>0.51742770000000005</v>
      </c>
      <c r="BV623" s="14">
        <v>0.79861550000000003</v>
      </c>
      <c r="BW623" s="14">
        <v>0.95911740000000001</v>
      </c>
      <c r="BX623" s="14">
        <v>1.0247919999999999</v>
      </c>
      <c r="BY623" s="14">
        <v>0.43899460000000001</v>
      </c>
      <c r="BZ623" s="14">
        <v>0.49903619999999999</v>
      </c>
      <c r="CA623" s="14">
        <v>-2.1285319999999999</v>
      </c>
      <c r="CB623" s="14">
        <v>-2.4273349999999998</v>
      </c>
      <c r="CC623" s="14">
        <v>-2.0633720000000002</v>
      </c>
      <c r="CD623" s="14">
        <v>-1.7007749999999999</v>
      </c>
      <c r="CE623" s="14">
        <v>-1.288354</v>
      </c>
      <c r="CF623" s="14">
        <v>-1.1859580000000001</v>
      </c>
      <c r="CG623" s="14">
        <v>-1.054419</v>
      </c>
      <c r="CH623" s="14">
        <v>-0.94552150000000001</v>
      </c>
      <c r="CI623" s="14">
        <v>-0.84164450000000002</v>
      </c>
      <c r="CJ623" s="14">
        <v>-0.96986570000000005</v>
      </c>
      <c r="CK623" s="14">
        <v>0.2944097</v>
      </c>
      <c r="CL623" s="14">
        <v>0.96303609999999995</v>
      </c>
      <c r="CM623" s="14">
        <v>0.45229770000000002</v>
      </c>
      <c r="CN623" s="14">
        <v>0.60146449999999996</v>
      </c>
      <c r="CO623" s="14">
        <v>0.89202899999999996</v>
      </c>
      <c r="CP623" s="14">
        <v>1.123659</v>
      </c>
      <c r="CQ623" s="14">
        <v>1.3573280000000001</v>
      </c>
      <c r="CR623" s="14">
        <v>1.195665</v>
      </c>
      <c r="CS623" s="14">
        <v>0.74604630000000005</v>
      </c>
      <c r="CT623" s="14">
        <v>1.0118309999999999</v>
      </c>
      <c r="CU623" s="14">
        <v>1.179908</v>
      </c>
      <c r="CV623" s="14">
        <v>1.2024630000000001</v>
      </c>
      <c r="CW623" s="14">
        <v>0.64246539999999996</v>
      </c>
      <c r="CX623" s="14">
        <v>0.78410849999999999</v>
      </c>
      <c r="CY623" s="14">
        <v>-1.7977609999999999</v>
      </c>
      <c r="CZ623" s="14">
        <v>-2.085861</v>
      </c>
      <c r="DA623" s="14">
        <v>-1.8045</v>
      </c>
      <c r="DB623" s="14">
        <v>-1.4749000000000001</v>
      </c>
      <c r="DC623" s="14">
        <v>-1.055493</v>
      </c>
      <c r="DD623" s="14">
        <v>-0.93395209999999995</v>
      </c>
      <c r="DE623" s="14">
        <v>-0.77913480000000002</v>
      </c>
      <c r="DF623" s="14">
        <v>-0.62144790000000005</v>
      </c>
      <c r="DG623" s="14">
        <v>-0.49408419999999997</v>
      </c>
      <c r="DH623" s="14">
        <v>-0.62748550000000003</v>
      </c>
      <c r="DI623" s="14">
        <v>0.5905243</v>
      </c>
      <c r="DJ623" s="14">
        <v>1.268653</v>
      </c>
      <c r="DK623" s="14">
        <v>0.77158300000000002</v>
      </c>
      <c r="DL623" s="14">
        <v>0.92226079999999999</v>
      </c>
      <c r="DM623" s="14">
        <v>1.196313</v>
      </c>
      <c r="DN623" s="14">
        <v>1.4025449999999999</v>
      </c>
      <c r="DO623" s="14">
        <v>1.5984929999999999</v>
      </c>
      <c r="DP623" s="14">
        <v>1.4394070000000001</v>
      </c>
      <c r="DQ623" s="14">
        <v>0.974665</v>
      </c>
      <c r="DR623" s="14">
        <v>1.2250460000000001</v>
      </c>
      <c r="DS623" s="14">
        <v>1.400698</v>
      </c>
      <c r="DT623" s="14">
        <v>1.380134</v>
      </c>
      <c r="DU623" s="14">
        <v>0.84593609999999997</v>
      </c>
      <c r="DV623" s="14">
        <v>1.0691809999999999</v>
      </c>
      <c r="DW623" s="14">
        <v>-1.3201799999999999</v>
      </c>
      <c r="DX623" s="14">
        <v>-1.592827</v>
      </c>
      <c r="DY623" s="14">
        <v>-1.4307300000000001</v>
      </c>
      <c r="DZ623" s="14">
        <v>-1.1487719999999999</v>
      </c>
      <c r="EA623" s="14">
        <v>-0.71927850000000004</v>
      </c>
      <c r="EB623" s="14">
        <v>-0.57009580000000004</v>
      </c>
      <c r="EC623" s="14">
        <v>-0.3816677</v>
      </c>
      <c r="ED623" s="14">
        <v>-0.15353700000000001</v>
      </c>
      <c r="EE623" s="14">
        <v>7.7375999999999999E-3</v>
      </c>
      <c r="EF623" s="14">
        <v>-0.13314300000000001</v>
      </c>
      <c r="EG623" s="14">
        <v>1.0180670000000001</v>
      </c>
      <c r="EH623" s="14">
        <v>1.7099150000000001</v>
      </c>
      <c r="EI623" s="14">
        <v>1.23258</v>
      </c>
      <c r="EJ623" s="14">
        <v>1.38544</v>
      </c>
      <c r="EK623" s="14">
        <v>1.635651</v>
      </c>
      <c r="EL623" s="14">
        <v>1.8052109999999999</v>
      </c>
      <c r="EM623" s="14">
        <v>1.946696</v>
      </c>
      <c r="EN623" s="14">
        <v>1.791331</v>
      </c>
      <c r="EO623" s="14">
        <v>1.304754</v>
      </c>
      <c r="EP623" s="14">
        <v>1.532896</v>
      </c>
      <c r="EQ623" s="14">
        <v>1.719484</v>
      </c>
      <c r="ER623" s="14">
        <v>1.6366620000000001</v>
      </c>
      <c r="ES623" s="14">
        <v>1.139716</v>
      </c>
      <c r="ET623" s="14">
        <v>1.48078</v>
      </c>
      <c r="EU623" s="14">
        <v>53.31268</v>
      </c>
      <c r="EV623" s="14">
        <v>53.315260000000002</v>
      </c>
      <c r="EW623" s="14">
        <v>53.204090000000001</v>
      </c>
      <c r="EX623" s="14">
        <v>52.904179999999997</v>
      </c>
      <c r="EY623" s="14">
        <v>52.795589999999997</v>
      </c>
      <c r="EZ623" s="14">
        <v>52.743229999999997</v>
      </c>
      <c r="FA623" s="14">
        <v>52.683199999999999</v>
      </c>
      <c r="FB623" s="14">
        <v>52.696370000000002</v>
      </c>
      <c r="FC623" s="14">
        <v>53.064309999999999</v>
      </c>
      <c r="FD623" s="14">
        <v>53.06044</v>
      </c>
      <c r="FE623" s="14">
        <v>52.612099999999998</v>
      </c>
      <c r="FF623" s="14">
        <v>52.958309999999997</v>
      </c>
      <c r="FG623" s="14">
        <v>51.224769999999999</v>
      </c>
      <c r="FH623" s="14">
        <v>51.907089999999997</v>
      </c>
      <c r="FI623" s="14">
        <v>52.68159</v>
      </c>
      <c r="FJ623" s="14">
        <v>52.623739999999998</v>
      </c>
      <c r="FK623" s="14">
        <v>52.024799999999999</v>
      </c>
      <c r="FL623" s="14">
        <v>51.450839999999999</v>
      </c>
      <c r="FM623" s="14">
        <v>50.558459999999997</v>
      </c>
      <c r="FN623" s="14">
        <v>50.245939999999997</v>
      </c>
      <c r="FO623" s="14">
        <v>50.785969999999999</v>
      </c>
      <c r="FP623" s="14">
        <v>49.941510000000001</v>
      </c>
      <c r="FQ623" s="14">
        <v>49.498339999999999</v>
      </c>
      <c r="FR623" s="14">
        <v>48.201340000000002</v>
      </c>
      <c r="FS623" s="14">
        <v>6.4798289999999996</v>
      </c>
      <c r="FT623" s="14">
        <v>0.33454850000000003</v>
      </c>
      <c r="FU623" s="14">
        <v>0.35349969999999997</v>
      </c>
      <c r="FW623" s="14"/>
      <c r="IA623" s="52"/>
    </row>
    <row r="624" spans="1:235" x14ac:dyDescent="0.6">
      <c r="A624" t="s">
        <v>226</v>
      </c>
      <c r="B624" t="s">
        <v>0</v>
      </c>
      <c r="C624" t="s">
        <v>295</v>
      </c>
      <c r="D624" s="53" t="s">
        <v>246</v>
      </c>
      <c r="E624" t="s">
        <v>220</v>
      </c>
      <c r="F624" s="14">
        <v>5941</v>
      </c>
      <c r="G624" s="14">
        <v>5.133197</v>
      </c>
      <c r="H624" s="14">
        <v>4.6923940000000002</v>
      </c>
      <c r="I624" s="14">
        <v>4.2324029999999997</v>
      </c>
      <c r="J624" s="14">
        <v>4.0103679999999997</v>
      </c>
      <c r="K624" s="14">
        <v>4.1008459999999998</v>
      </c>
      <c r="L624" s="14">
        <v>4.365723</v>
      </c>
      <c r="M624" s="14">
        <v>5.1103420000000002</v>
      </c>
      <c r="N624" s="14">
        <v>5.1128549999999997</v>
      </c>
      <c r="O624" s="14">
        <v>4.1317339999999998</v>
      </c>
      <c r="P624" s="14">
        <v>2.7940879999999999</v>
      </c>
      <c r="Q624" s="14">
        <v>0.35986770000000001</v>
      </c>
      <c r="R624" s="14">
        <v>-1.4514560000000001</v>
      </c>
      <c r="S624" s="14">
        <v>-1.482702</v>
      </c>
      <c r="T624" s="14">
        <v>-1.020947</v>
      </c>
      <c r="U624" s="14">
        <v>1.737663</v>
      </c>
      <c r="V624" s="14">
        <v>4.5554160000000001</v>
      </c>
      <c r="W624" s="14">
        <v>5.9315920000000002</v>
      </c>
      <c r="X624" s="14">
        <v>8.9382809999999999</v>
      </c>
      <c r="Y624" s="14">
        <v>9.6317939999999993</v>
      </c>
      <c r="Z624" s="14">
        <v>9.2259770000000003</v>
      </c>
      <c r="AA624" s="14">
        <v>8.9297369999999994</v>
      </c>
      <c r="AB624" s="14">
        <v>8.5801510000000007</v>
      </c>
      <c r="AC624" s="14">
        <v>7.3872749999999998</v>
      </c>
      <c r="AD624" s="14">
        <v>6.2667060000000001</v>
      </c>
      <c r="AE624" s="14">
        <v>-1.1778949999999999</v>
      </c>
      <c r="AF624" s="14">
        <v>-1.3026580000000001</v>
      </c>
      <c r="AG624" s="14">
        <v>-1.379146</v>
      </c>
      <c r="AH624" s="14">
        <v>-1.3034650000000001</v>
      </c>
      <c r="AI624" s="14">
        <v>-1.060503</v>
      </c>
      <c r="AJ624" s="14">
        <v>-1.027649</v>
      </c>
      <c r="AK624" s="14">
        <v>-1.0374270000000001</v>
      </c>
      <c r="AL624" s="14">
        <v>-0.60418430000000001</v>
      </c>
      <c r="AM624" s="14">
        <v>-0.84659200000000001</v>
      </c>
      <c r="AN624" s="14">
        <v>-1.121596</v>
      </c>
      <c r="AO624" s="14">
        <v>-0.75706980000000001</v>
      </c>
      <c r="AP624" s="14">
        <v>-0.58711530000000001</v>
      </c>
      <c r="AQ624" s="14">
        <v>-0.878525</v>
      </c>
      <c r="AR624" s="14">
        <v>-0.84748730000000005</v>
      </c>
      <c r="AS624" s="14">
        <v>-0.4395714</v>
      </c>
      <c r="AT624" s="14">
        <v>0.42607109999999998</v>
      </c>
      <c r="AU624" s="14">
        <v>0.32589960000000001</v>
      </c>
      <c r="AV624" s="14">
        <v>0.29406320000000002</v>
      </c>
      <c r="AW624" s="14">
        <v>0.35890460000000002</v>
      </c>
      <c r="AX624" s="14">
        <v>0.24826709999999999</v>
      </c>
      <c r="AY624" s="14">
        <v>0.45946229999999999</v>
      </c>
      <c r="AZ624" s="14">
        <v>0.58727510000000005</v>
      </c>
      <c r="BA624" s="14">
        <v>0.28645929999999997</v>
      </c>
      <c r="BB624" s="14">
        <v>3.8188600000000003E-2</v>
      </c>
      <c r="BC624" s="14">
        <v>-0.91190979999999999</v>
      </c>
      <c r="BD624" s="14">
        <v>-1.050748</v>
      </c>
      <c r="BE624" s="14">
        <v>-1.134981</v>
      </c>
      <c r="BF624" s="14">
        <v>-1.0868169999999999</v>
      </c>
      <c r="BG624" s="14">
        <v>-0.84689119999999996</v>
      </c>
      <c r="BH624" s="14">
        <v>-0.78226470000000004</v>
      </c>
      <c r="BI624" s="14">
        <v>-0.76007239999999998</v>
      </c>
      <c r="BJ624" s="14">
        <v>-0.35084379999999998</v>
      </c>
      <c r="BK624" s="14">
        <v>-0.56650750000000005</v>
      </c>
      <c r="BL624" s="14">
        <v>-0.78589690000000001</v>
      </c>
      <c r="BM624" s="14">
        <v>-0.43536209999999997</v>
      </c>
      <c r="BN624" s="14">
        <v>-0.24834239999999999</v>
      </c>
      <c r="BO624" s="14">
        <v>-0.53887819999999997</v>
      </c>
      <c r="BP624" s="14">
        <v>-0.4759158</v>
      </c>
      <c r="BQ624" s="14">
        <v>-8.2283400000000007E-2</v>
      </c>
      <c r="BR624" s="14">
        <v>0.77022369999999996</v>
      </c>
      <c r="BS624" s="14">
        <v>0.62339279999999997</v>
      </c>
      <c r="BT624" s="14">
        <v>0.60928510000000002</v>
      </c>
      <c r="BU624" s="14">
        <v>0.60758909999999999</v>
      </c>
      <c r="BV624" s="14">
        <v>0.48188360000000002</v>
      </c>
      <c r="BW624" s="14">
        <v>0.68801060000000003</v>
      </c>
      <c r="BX624" s="14">
        <v>0.76750430000000003</v>
      </c>
      <c r="BY624" s="14">
        <v>0.47458689999999998</v>
      </c>
      <c r="BZ624" s="14">
        <v>0.22862679999999999</v>
      </c>
      <c r="CA624" s="14">
        <v>-0.72768929999999998</v>
      </c>
      <c r="CB624" s="14">
        <v>-0.87627580000000005</v>
      </c>
      <c r="CC624" s="14">
        <v>-0.96587259999999997</v>
      </c>
      <c r="CD624" s="14">
        <v>-0.93676789999999999</v>
      </c>
      <c r="CE624" s="14">
        <v>-0.69894400000000001</v>
      </c>
      <c r="CF624" s="14">
        <v>-0.61231239999999998</v>
      </c>
      <c r="CG624" s="14">
        <v>-0.56797699999999995</v>
      </c>
      <c r="CH624" s="14">
        <v>-0.17538100000000001</v>
      </c>
      <c r="CI624" s="14">
        <v>-0.37252180000000001</v>
      </c>
      <c r="CJ624" s="14">
        <v>-0.55339280000000002</v>
      </c>
      <c r="CK624" s="14">
        <v>-0.2125483</v>
      </c>
      <c r="CL624" s="14">
        <v>-1.37092E-2</v>
      </c>
      <c r="CM624" s="14">
        <v>-0.30363990000000002</v>
      </c>
      <c r="CN624" s="14">
        <v>-0.2185665</v>
      </c>
      <c r="CO624" s="14">
        <v>0.16517319999999999</v>
      </c>
      <c r="CP624" s="14">
        <v>1.008583</v>
      </c>
      <c r="CQ624" s="14">
        <v>0.8294357</v>
      </c>
      <c r="CR624" s="14">
        <v>0.82760670000000003</v>
      </c>
      <c r="CS624" s="14">
        <v>0.77982720000000005</v>
      </c>
      <c r="CT624" s="14">
        <v>0.64368559999999997</v>
      </c>
      <c r="CU624" s="14">
        <v>0.84630240000000001</v>
      </c>
      <c r="CV624" s="14">
        <v>0.89233050000000003</v>
      </c>
      <c r="CW624" s="14">
        <v>0.60488359999999997</v>
      </c>
      <c r="CX624" s="14">
        <v>0.36052380000000001</v>
      </c>
      <c r="CY624" s="14">
        <v>-0.54346879999999997</v>
      </c>
      <c r="CZ624" s="14">
        <v>-0.70180370000000003</v>
      </c>
      <c r="DA624" s="14">
        <v>-0.79676449999999999</v>
      </c>
      <c r="DB624" s="14">
        <v>-0.78671860000000005</v>
      </c>
      <c r="DC624" s="14">
        <v>-0.55099679999999995</v>
      </c>
      <c r="DD624" s="14">
        <v>-0.44236019999999998</v>
      </c>
      <c r="DE624" s="14">
        <v>-0.37588169999999999</v>
      </c>
      <c r="DF624" s="14">
        <v>8.1799999999999996E-5</v>
      </c>
      <c r="DG624" s="14">
        <v>-0.1785361</v>
      </c>
      <c r="DH624" s="14">
        <v>-0.32088860000000002</v>
      </c>
      <c r="DI624" s="14">
        <v>1.02655E-2</v>
      </c>
      <c r="DJ624" s="14">
        <v>0.22092390000000001</v>
      </c>
      <c r="DK624" s="14">
        <v>-6.8401600000000007E-2</v>
      </c>
      <c r="DL624" s="14">
        <v>3.8782900000000002E-2</v>
      </c>
      <c r="DM624" s="14">
        <v>0.41262979999999999</v>
      </c>
      <c r="DN624" s="14">
        <v>1.246942</v>
      </c>
      <c r="DO624" s="14">
        <v>1.035479</v>
      </c>
      <c r="DP624" s="14">
        <v>1.045928</v>
      </c>
      <c r="DQ624" s="14">
        <v>0.9520653</v>
      </c>
      <c r="DR624" s="14">
        <v>0.80548770000000003</v>
      </c>
      <c r="DS624" s="14">
        <v>1.004594</v>
      </c>
      <c r="DT624" s="14">
        <v>1.0171570000000001</v>
      </c>
      <c r="DU624" s="14">
        <v>0.73518019999999995</v>
      </c>
      <c r="DV624" s="14">
        <v>0.49242069999999999</v>
      </c>
      <c r="DW624" s="14">
        <v>-0.2774837</v>
      </c>
      <c r="DX624" s="14">
        <v>-0.44989380000000001</v>
      </c>
      <c r="DY624" s="14">
        <v>-0.55259919999999996</v>
      </c>
      <c r="DZ624" s="14">
        <v>-0.57007129999999995</v>
      </c>
      <c r="EA624" s="14">
        <v>-0.33738459999999998</v>
      </c>
      <c r="EB624" s="14">
        <v>-0.19697609999999999</v>
      </c>
      <c r="EC624" s="14">
        <v>-9.8526500000000003E-2</v>
      </c>
      <c r="ED624" s="14">
        <v>0.25342229999999999</v>
      </c>
      <c r="EE624" s="14">
        <v>0.1015484</v>
      </c>
      <c r="EF624" s="14">
        <v>1.48104E-2</v>
      </c>
      <c r="EG624" s="14">
        <v>0.33197320000000002</v>
      </c>
      <c r="EH624" s="14">
        <v>0.55969679999999999</v>
      </c>
      <c r="EI624" s="14">
        <v>0.27124520000000002</v>
      </c>
      <c r="EJ624" s="14">
        <v>0.41035440000000001</v>
      </c>
      <c r="EK624" s="14">
        <v>0.76991779999999999</v>
      </c>
      <c r="EL624" s="14">
        <v>1.591094</v>
      </c>
      <c r="EM624" s="14">
        <v>1.332972</v>
      </c>
      <c r="EN624" s="14">
        <v>1.3611500000000001</v>
      </c>
      <c r="EO624" s="14">
        <v>1.20075</v>
      </c>
      <c r="EP624" s="14">
        <v>1.039104</v>
      </c>
      <c r="EQ624" s="14">
        <v>1.233142</v>
      </c>
      <c r="ER624" s="14">
        <v>1.1973860000000001</v>
      </c>
      <c r="ES624" s="14">
        <v>0.92330780000000001</v>
      </c>
      <c r="ET624" s="14">
        <v>0.68285890000000005</v>
      </c>
      <c r="EU624" s="14">
        <v>54.16254</v>
      </c>
      <c r="EV624" s="14">
        <v>54.26784</v>
      </c>
      <c r="EW624" s="14">
        <v>54.003329999999998</v>
      </c>
      <c r="EX624" s="14">
        <v>53.560470000000002</v>
      </c>
      <c r="EY624" s="14">
        <v>53.401260000000001</v>
      </c>
      <c r="EZ624" s="14">
        <v>53.398099999999999</v>
      </c>
      <c r="FA624" s="14">
        <v>53.706200000000003</v>
      </c>
      <c r="FB624" s="14">
        <v>53.493760000000002</v>
      </c>
      <c r="FC624" s="14">
        <v>53.945770000000003</v>
      </c>
      <c r="FD624" s="14">
        <v>53.422730000000001</v>
      </c>
      <c r="FE624" s="14">
        <v>53.382469999999998</v>
      </c>
      <c r="FF624" s="14">
        <v>53.360840000000003</v>
      </c>
      <c r="FG624" s="14">
        <v>51.846449999999997</v>
      </c>
      <c r="FH624" s="14">
        <v>52.576439999999998</v>
      </c>
      <c r="FI624" s="14">
        <v>53.230580000000003</v>
      </c>
      <c r="FJ624" s="14">
        <v>53.119779999999999</v>
      </c>
      <c r="FK624" s="14">
        <v>52.846780000000003</v>
      </c>
      <c r="FL624" s="14">
        <v>52.300620000000002</v>
      </c>
      <c r="FM624" s="14">
        <v>51.29562</v>
      </c>
      <c r="FN624" s="14">
        <v>51.249870000000001</v>
      </c>
      <c r="FO624" s="14">
        <v>51.712690000000002</v>
      </c>
      <c r="FP624" s="14">
        <v>50.509729999999998</v>
      </c>
      <c r="FQ624" s="14">
        <v>49.820160000000001</v>
      </c>
      <c r="FR624" s="14">
        <v>48.777079999999998</v>
      </c>
      <c r="FS624" s="14">
        <v>3.96184</v>
      </c>
      <c r="FT624" s="14">
        <v>0.21835209999999999</v>
      </c>
      <c r="FU624" s="14">
        <v>0.29292240000000003</v>
      </c>
      <c r="FW624" s="14"/>
      <c r="HY624" s="52"/>
    </row>
    <row r="625" spans="1:235" x14ac:dyDescent="0.6">
      <c r="A625" t="s">
        <v>226</v>
      </c>
      <c r="B625" t="s">
        <v>0</v>
      </c>
      <c r="C625" t="s">
        <v>295</v>
      </c>
      <c r="D625" s="53" t="s">
        <v>246</v>
      </c>
      <c r="E625" t="s">
        <v>221</v>
      </c>
      <c r="F625" s="14">
        <v>6354</v>
      </c>
      <c r="G625" s="14">
        <v>4.6571049999999996</v>
      </c>
      <c r="H625" s="14">
        <v>4.1152699999999998</v>
      </c>
      <c r="I625" s="14">
        <v>4.1049449999999998</v>
      </c>
      <c r="J625" s="14">
        <v>4.1487970000000001</v>
      </c>
      <c r="K625" s="14">
        <v>4.3671850000000001</v>
      </c>
      <c r="L625" s="14">
        <v>4.7553029999999996</v>
      </c>
      <c r="M625" s="14">
        <v>5.7799240000000003</v>
      </c>
      <c r="N625" s="14">
        <v>5.0084419999999996</v>
      </c>
      <c r="O625" s="14">
        <v>3.295623</v>
      </c>
      <c r="P625" s="14">
        <v>3.894352</v>
      </c>
      <c r="Q625" s="14">
        <v>2.0964550000000002</v>
      </c>
      <c r="R625" s="14">
        <v>-0.93509390000000003</v>
      </c>
      <c r="S625" s="14">
        <v>-1.321412</v>
      </c>
      <c r="T625" s="14">
        <v>-0.77543269999999997</v>
      </c>
      <c r="U625" s="14">
        <v>1.160755</v>
      </c>
      <c r="V625" s="14">
        <v>4.719233</v>
      </c>
      <c r="W625" s="14">
        <v>6.5502849999999997</v>
      </c>
      <c r="X625" s="14">
        <v>9.0627890000000004</v>
      </c>
      <c r="Y625" s="14">
        <v>9.3536769999999994</v>
      </c>
      <c r="Z625" s="14">
        <v>9.4031850000000006</v>
      </c>
      <c r="AA625" s="14">
        <v>8.9416399999999996</v>
      </c>
      <c r="AB625" s="14">
        <v>8.3865370000000006</v>
      </c>
      <c r="AC625" s="14">
        <v>7.2221000000000002</v>
      </c>
      <c r="AD625" s="14">
        <v>6.6979680000000004</v>
      </c>
      <c r="AE625" s="14">
        <v>-1.915656</v>
      </c>
      <c r="AF625" s="14">
        <v>-2.0916999999999999</v>
      </c>
      <c r="AG625" s="14">
        <v>-1.546513</v>
      </c>
      <c r="AH625" s="14">
        <v>-1.1973309999999999</v>
      </c>
      <c r="AI625" s="14">
        <v>-1.0402880000000001</v>
      </c>
      <c r="AJ625" s="14">
        <v>-1.0471969999999999</v>
      </c>
      <c r="AK625" s="14">
        <v>-0.99980749999999996</v>
      </c>
      <c r="AL625" s="14">
        <v>-1.2935110000000001</v>
      </c>
      <c r="AM625" s="14">
        <v>-1.1139870000000001</v>
      </c>
      <c r="AN625" s="14">
        <v>-1.022265</v>
      </c>
      <c r="AO625" s="14">
        <v>-0.1001022</v>
      </c>
      <c r="AP625" s="14">
        <v>0.35412399999999999</v>
      </c>
      <c r="AQ625" s="14">
        <v>0.11040460000000001</v>
      </c>
      <c r="AR625" s="14">
        <v>0.1796952</v>
      </c>
      <c r="AS625" s="14">
        <v>0.20223859999999999</v>
      </c>
      <c r="AT625" s="14">
        <v>-0.1153962</v>
      </c>
      <c r="AU625" s="14">
        <v>0.24827550000000001</v>
      </c>
      <c r="AV625" s="14">
        <v>0.11306620000000001</v>
      </c>
      <c r="AW625" s="14">
        <v>-0.2494373</v>
      </c>
      <c r="AX625" s="14">
        <v>5.8310000000000001E-2</v>
      </c>
      <c r="AY625" s="14">
        <v>3.2660500000000002E-2</v>
      </c>
      <c r="AZ625" s="14">
        <v>0.1098498</v>
      </c>
      <c r="BA625" s="14">
        <v>-0.2173233</v>
      </c>
      <c r="BB625" s="14">
        <v>-0.11570999999999999</v>
      </c>
      <c r="BC625" s="14">
        <v>-1.5603610000000001</v>
      </c>
      <c r="BD625" s="14">
        <v>-1.717673</v>
      </c>
      <c r="BE625" s="14">
        <v>-1.2801929999999999</v>
      </c>
      <c r="BF625" s="14">
        <v>-0.96672659999999999</v>
      </c>
      <c r="BG625" s="14">
        <v>-0.79615060000000004</v>
      </c>
      <c r="BH625" s="14">
        <v>-0.78779790000000005</v>
      </c>
      <c r="BI625" s="14">
        <v>-0.72093980000000002</v>
      </c>
      <c r="BJ625" s="14">
        <v>-0.94344499999999998</v>
      </c>
      <c r="BK625" s="14">
        <v>-0.7440234</v>
      </c>
      <c r="BL625" s="14">
        <v>-0.67947789999999997</v>
      </c>
      <c r="BM625" s="14">
        <v>0.18773480000000001</v>
      </c>
      <c r="BN625" s="14">
        <v>0.64584490000000006</v>
      </c>
      <c r="BO625" s="14">
        <v>0.41944340000000002</v>
      </c>
      <c r="BP625" s="14">
        <v>0.47743029999999997</v>
      </c>
      <c r="BQ625" s="14">
        <v>0.48473369999999999</v>
      </c>
      <c r="BR625" s="14">
        <v>0.13214119999999999</v>
      </c>
      <c r="BS625" s="14">
        <v>0.46578380000000003</v>
      </c>
      <c r="BT625" s="14">
        <v>0.32528669999999998</v>
      </c>
      <c r="BU625" s="14">
        <v>-2.6828999999999999E-2</v>
      </c>
      <c r="BV625" s="14">
        <v>0.2661057</v>
      </c>
      <c r="BW625" s="14">
        <v>0.2510809</v>
      </c>
      <c r="BX625" s="14">
        <v>0.2866553</v>
      </c>
      <c r="BY625" s="14">
        <v>-8.8179999999999994E-3</v>
      </c>
      <c r="BZ625" s="14">
        <v>0.20427000000000001</v>
      </c>
      <c r="CA625" s="14">
        <v>-1.3142849999999999</v>
      </c>
      <c r="CB625" s="14">
        <v>-1.4586220000000001</v>
      </c>
      <c r="CC625" s="14">
        <v>-1.0957410000000001</v>
      </c>
      <c r="CD625" s="14">
        <v>-0.80701049999999996</v>
      </c>
      <c r="CE625" s="14">
        <v>-0.62706209999999996</v>
      </c>
      <c r="CF625" s="14">
        <v>-0.60813890000000004</v>
      </c>
      <c r="CG625" s="14">
        <v>-0.52779670000000001</v>
      </c>
      <c r="CH625" s="14">
        <v>-0.70099009999999995</v>
      </c>
      <c r="CI625" s="14">
        <v>-0.48778749999999998</v>
      </c>
      <c r="CJ625" s="14">
        <v>-0.44206489999999998</v>
      </c>
      <c r="CK625" s="14">
        <v>0.38708979999999998</v>
      </c>
      <c r="CL625" s="14">
        <v>0.84788989999999997</v>
      </c>
      <c r="CM625" s="14">
        <v>0.63348280000000001</v>
      </c>
      <c r="CN625" s="14">
        <v>0.68364069999999999</v>
      </c>
      <c r="CO625" s="14">
        <v>0.68038889999999996</v>
      </c>
      <c r="CP625" s="14">
        <v>0.30358489999999999</v>
      </c>
      <c r="CQ625" s="14">
        <v>0.61642929999999996</v>
      </c>
      <c r="CR625" s="14">
        <v>0.47226990000000002</v>
      </c>
      <c r="CS625" s="14">
        <v>0.12734880000000001</v>
      </c>
      <c r="CT625" s="14">
        <v>0.41002450000000001</v>
      </c>
      <c r="CU625" s="14">
        <v>0.4023583</v>
      </c>
      <c r="CV625" s="14">
        <v>0.40911019999999998</v>
      </c>
      <c r="CW625" s="14">
        <v>0.1355922</v>
      </c>
      <c r="CX625" s="14">
        <v>0.42588710000000002</v>
      </c>
      <c r="CY625" s="14">
        <v>-1.068209</v>
      </c>
      <c r="CZ625" s="14">
        <v>-1.1995720000000001</v>
      </c>
      <c r="DA625" s="14">
        <v>-0.91128909999999996</v>
      </c>
      <c r="DB625" s="14">
        <v>-0.64729429999999999</v>
      </c>
      <c r="DC625" s="14">
        <v>-0.45797349999999998</v>
      </c>
      <c r="DD625" s="14">
        <v>-0.42847990000000002</v>
      </c>
      <c r="DE625" s="14">
        <v>-0.3346537</v>
      </c>
      <c r="DF625" s="14">
        <v>-0.45853519999999998</v>
      </c>
      <c r="DG625" s="14">
        <v>-0.2315517</v>
      </c>
      <c r="DH625" s="14">
        <v>-0.20465179999999999</v>
      </c>
      <c r="DI625" s="14">
        <v>0.58644490000000005</v>
      </c>
      <c r="DJ625" s="14">
        <v>1.0499350000000001</v>
      </c>
      <c r="DK625" s="14">
        <v>0.84752209999999994</v>
      </c>
      <c r="DL625" s="14">
        <v>0.88985110000000001</v>
      </c>
      <c r="DM625" s="14">
        <v>0.87604420000000005</v>
      </c>
      <c r="DN625" s="14">
        <v>0.47502850000000002</v>
      </c>
      <c r="DO625" s="14">
        <v>0.76707479999999995</v>
      </c>
      <c r="DP625" s="14">
        <v>0.61925319999999995</v>
      </c>
      <c r="DQ625" s="14">
        <v>0.28152660000000002</v>
      </c>
      <c r="DR625" s="14">
        <v>0.55394319999999997</v>
      </c>
      <c r="DS625" s="14">
        <v>0.55363560000000001</v>
      </c>
      <c r="DT625" s="14">
        <v>0.53156510000000001</v>
      </c>
      <c r="DU625" s="14">
        <v>0.28000229999999998</v>
      </c>
      <c r="DV625" s="14">
        <v>0.64750430000000003</v>
      </c>
      <c r="DW625" s="14">
        <v>-0.71291360000000004</v>
      </c>
      <c r="DX625" s="14">
        <v>-0.8255439</v>
      </c>
      <c r="DY625" s="14">
        <v>-0.64496949999999997</v>
      </c>
      <c r="DZ625" s="14">
        <v>-0.4166897</v>
      </c>
      <c r="EA625" s="14">
        <v>-0.21383650000000001</v>
      </c>
      <c r="EB625" s="14">
        <v>-0.16908090000000001</v>
      </c>
      <c r="EC625" s="14">
        <v>-5.5785899999999999E-2</v>
      </c>
      <c r="ED625" s="14">
        <v>-0.10846889999999999</v>
      </c>
      <c r="EE625" s="14">
        <v>0.13841220000000001</v>
      </c>
      <c r="EF625" s="14">
        <v>0.13813500000000001</v>
      </c>
      <c r="EG625" s="14">
        <v>0.87428189999999995</v>
      </c>
      <c r="EH625" s="14">
        <v>1.341656</v>
      </c>
      <c r="EI625" s="14">
        <v>1.156561</v>
      </c>
      <c r="EJ625" s="14">
        <v>1.187586</v>
      </c>
      <c r="EK625" s="14">
        <v>1.158539</v>
      </c>
      <c r="EL625" s="14">
        <v>0.72256589999999998</v>
      </c>
      <c r="EM625" s="14">
        <v>0.98458299999999999</v>
      </c>
      <c r="EN625" s="14">
        <v>0.83147369999999998</v>
      </c>
      <c r="EO625" s="14">
        <v>0.50413490000000005</v>
      </c>
      <c r="EP625" s="14">
        <v>0.76173900000000005</v>
      </c>
      <c r="EQ625" s="14">
        <v>0.77205599999999996</v>
      </c>
      <c r="ER625" s="14">
        <v>0.70837059999999996</v>
      </c>
      <c r="ES625" s="14">
        <v>0.48850759999999999</v>
      </c>
      <c r="ET625" s="14">
        <v>0.96748420000000002</v>
      </c>
      <c r="EU625" s="14">
        <v>52.510210000000001</v>
      </c>
      <c r="EV625" s="14">
        <v>52.415799999999997</v>
      </c>
      <c r="EW625" s="14">
        <v>52.449420000000003</v>
      </c>
      <c r="EX625" s="14">
        <v>52.284480000000002</v>
      </c>
      <c r="EY625" s="14">
        <v>52.223689999999998</v>
      </c>
      <c r="EZ625" s="14">
        <v>52.124879999999997</v>
      </c>
      <c r="FA625" s="14">
        <v>51.71725</v>
      </c>
      <c r="FB625" s="14">
        <v>51.943449999999999</v>
      </c>
      <c r="FC625" s="14">
        <v>52.232010000000002</v>
      </c>
      <c r="FD625" s="14">
        <v>52.718350000000001</v>
      </c>
      <c r="FE625" s="14">
        <v>51.884700000000002</v>
      </c>
      <c r="FF625" s="14">
        <v>52.578229999999998</v>
      </c>
      <c r="FG625" s="14">
        <v>50.63776</v>
      </c>
      <c r="FH625" s="14">
        <v>51.27505</v>
      </c>
      <c r="FI625" s="14">
        <v>52.163209999999999</v>
      </c>
      <c r="FJ625" s="14">
        <v>52.155360000000002</v>
      </c>
      <c r="FK625" s="14">
        <v>51.248660000000001</v>
      </c>
      <c r="FL625" s="14">
        <v>50.648449999999997</v>
      </c>
      <c r="FM625" s="14">
        <v>49.862389999999998</v>
      </c>
      <c r="FN625" s="14">
        <v>49.297989999999999</v>
      </c>
      <c r="FO625" s="14">
        <v>49.91093</v>
      </c>
      <c r="FP625" s="14">
        <v>49.404960000000003</v>
      </c>
      <c r="FQ625" s="14">
        <v>49.194470000000003</v>
      </c>
      <c r="FR625" s="14">
        <v>47.657710000000002</v>
      </c>
      <c r="FS625" s="14">
        <v>4.6726369999999999</v>
      </c>
      <c r="FT625" s="14">
        <v>0.23722840000000001</v>
      </c>
      <c r="FU625" s="14">
        <v>0.2247421</v>
      </c>
      <c r="FW625" s="14"/>
      <c r="IA625" s="52"/>
    </row>
    <row r="626" spans="1:235" x14ac:dyDescent="0.6">
      <c r="A626" s="52" t="s">
        <v>226</v>
      </c>
      <c r="B626" t="s">
        <v>0</v>
      </c>
      <c r="C626" t="s">
        <v>295</v>
      </c>
      <c r="D626" t="s">
        <v>235</v>
      </c>
      <c r="E626" t="s">
        <v>219</v>
      </c>
      <c r="F626" s="14">
        <v>12209</v>
      </c>
      <c r="G626" s="14">
        <v>10.237959999999999</v>
      </c>
      <c r="H626" s="14">
        <v>9.2409330000000001</v>
      </c>
      <c r="I626" s="14">
        <v>8.9735340000000008</v>
      </c>
      <c r="J626" s="14">
        <v>8.9922799999999992</v>
      </c>
      <c r="K626" s="14">
        <v>9.4520680000000006</v>
      </c>
      <c r="L626" s="14">
        <v>10.127549999999999</v>
      </c>
      <c r="M626" s="14">
        <v>12.025550000000001</v>
      </c>
      <c r="N626" s="14">
        <v>10.66966</v>
      </c>
      <c r="O626" s="14">
        <v>1.544138</v>
      </c>
      <c r="P626" s="14">
        <v>-8.3287359999999993</v>
      </c>
      <c r="Q626" s="14">
        <v>-14.15</v>
      </c>
      <c r="R626" s="14">
        <v>-17.10951</v>
      </c>
      <c r="S626" s="14">
        <v>-18.40972</v>
      </c>
      <c r="T626" s="14">
        <v>-16.314139999999998</v>
      </c>
      <c r="U626" s="14">
        <v>-10.07212</v>
      </c>
      <c r="V626" s="14">
        <v>0.1187404</v>
      </c>
      <c r="W626" s="14">
        <v>10.488440000000001</v>
      </c>
      <c r="X626" s="14">
        <v>16.943280000000001</v>
      </c>
      <c r="Y626" s="14">
        <v>17.410920000000001</v>
      </c>
      <c r="Z626" s="14">
        <v>17.315709999999999</v>
      </c>
      <c r="AA626" s="14">
        <v>16.916370000000001</v>
      </c>
      <c r="AB626" s="14">
        <v>16.021999999999998</v>
      </c>
      <c r="AC626" s="14">
        <v>13.90085</v>
      </c>
      <c r="AD626" s="14">
        <v>12.34633</v>
      </c>
      <c r="AE626" s="14">
        <v>-2.7962880000000001</v>
      </c>
      <c r="AF626" s="14">
        <v>-3.1313939999999998</v>
      </c>
      <c r="AG626" s="14">
        <v>-2.549423</v>
      </c>
      <c r="AH626" s="14">
        <v>-2.0544889999999998</v>
      </c>
      <c r="AI626" s="14">
        <v>-1.6353869999999999</v>
      </c>
      <c r="AJ626" s="14">
        <v>-1.5424439999999999</v>
      </c>
      <c r="AK626" s="14">
        <v>-1.3047550000000001</v>
      </c>
      <c r="AL626" s="14">
        <v>-1.2850109999999999</v>
      </c>
      <c r="AM626" s="14">
        <v>-1.3441259999999999</v>
      </c>
      <c r="AN626" s="14">
        <v>-1.620754</v>
      </c>
      <c r="AO626" s="14">
        <v>-0.29540240000000001</v>
      </c>
      <c r="AP626" s="14">
        <v>0.33244859999999998</v>
      </c>
      <c r="AQ626" s="14">
        <v>-4.6917100000000003E-2</v>
      </c>
      <c r="AR626" s="14">
        <v>5.1427300000000002E-2</v>
      </c>
      <c r="AS626" s="14">
        <v>0.30600929999999998</v>
      </c>
      <c r="AT626" s="14">
        <v>0.60662479999999996</v>
      </c>
      <c r="AU626" s="14">
        <v>0.98353809999999997</v>
      </c>
      <c r="AV626" s="14">
        <v>0.88601980000000002</v>
      </c>
      <c r="AW626" s="14">
        <v>0.32807839999999999</v>
      </c>
      <c r="AX626" s="14">
        <v>0.63071949999999999</v>
      </c>
      <c r="AY626" s="14">
        <v>0.76151939999999996</v>
      </c>
      <c r="AZ626" s="14">
        <v>0.72924999999999995</v>
      </c>
      <c r="BA626" s="14">
        <v>0.19468450000000001</v>
      </c>
      <c r="BB626" s="14">
        <v>0.14940899999999999</v>
      </c>
      <c r="BC626" s="14">
        <v>-2.3787569999999998</v>
      </c>
      <c r="BD626" s="14">
        <v>-2.713031</v>
      </c>
      <c r="BE626" s="14">
        <v>-2.2210079999999999</v>
      </c>
      <c r="BF626" s="14">
        <v>-1.77251</v>
      </c>
      <c r="BG626" s="14">
        <v>-1.3490009999999999</v>
      </c>
      <c r="BH626" s="14">
        <v>-1.261371</v>
      </c>
      <c r="BI626" s="14">
        <v>-1.0083009999999999</v>
      </c>
      <c r="BJ626" s="14">
        <v>-0.92448940000000002</v>
      </c>
      <c r="BK626" s="14">
        <v>-0.92737170000000002</v>
      </c>
      <c r="BL626" s="14">
        <v>-1.194418</v>
      </c>
      <c r="BM626" s="14">
        <v>8.9012099999999997E-2</v>
      </c>
      <c r="BN626" s="14">
        <v>0.7375661</v>
      </c>
      <c r="BO626" s="14">
        <v>0.37849959999999999</v>
      </c>
      <c r="BP626" s="14">
        <v>0.4898093</v>
      </c>
      <c r="BQ626" s="14">
        <v>0.72619100000000003</v>
      </c>
      <c r="BR626" s="14">
        <v>0.99718439999999997</v>
      </c>
      <c r="BS626" s="14">
        <v>1.3203389999999999</v>
      </c>
      <c r="BT626" s="14">
        <v>1.2036819999999999</v>
      </c>
      <c r="BU626" s="14">
        <v>0.62539359999999999</v>
      </c>
      <c r="BV626" s="14">
        <v>0.89881619999999995</v>
      </c>
      <c r="BW626" s="14">
        <v>1.033201</v>
      </c>
      <c r="BX626" s="14">
        <v>0.94735020000000003</v>
      </c>
      <c r="BY626" s="14">
        <v>0.4385831</v>
      </c>
      <c r="BZ626" s="14">
        <v>0.46759640000000002</v>
      </c>
      <c r="CA626" s="14">
        <v>-2.0895760000000001</v>
      </c>
      <c r="CB626" s="14">
        <v>-2.4232740000000002</v>
      </c>
      <c r="CC626" s="14">
        <v>-1.9935480000000001</v>
      </c>
      <c r="CD626" s="14">
        <v>-1.577213</v>
      </c>
      <c r="CE626" s="14">
        <v>-1.1506510000000001</v>
      </c>
      <c r="CF626" s="14">
        <v>-1.0667009999999999</v>
      </c>
      <c r="CG626" s="14">
        <v>-0.80297830000000003</v>
      </c>
      <c r="CH626" s="14">
        <v>-0.67479310000000003</v>
      </c>
      <c r="CI626" s="14">
        <v>-0.63872870000000004</v>
      </c>
      <c r="CJ626" s="14">
        <v>-0.89913900000000002</v>
      </c>
      <c r="CK626" s="14">
        <v>0.35525640000000003</v>
      </c>
      <c r="CL626" s="14">
        <v>1.018149</v>
      </c>
      <c r="CM626" s="14">
        <v>0.67314189999999996</v>
      </c>
      <c r="CN626" s="14">
        <v>0.79343140000000001</v>
      </c>
      <c r="CO626" s="14">
        <v>1.0172079999999999</v>
      </c>
      <c r="CP626" s="14">
        <v>1.267685</v>
      </c>
      <c r="CQ626" s="14">
        <v>1.553606</v>
      </c>
      <c r="CR626" s="14">
        <v>1.423694</v>
      </c>
      <c r="CS626" s="14">
        <v>0.83131330000000003</v>
      </c>
      <c r="CT626" s="14">
        <v>1.0844990000000001</v>
      </c>
      <c r="CU626" s="14">
        <v>1.2213670000000001</v>
      </c>
      <c r="CV626" s="14">
        <v>1.098406</v>
      </c>
      <c r="CW626" s="14">
        <v>0.60750660000000001</v>
      </c>
      <c r="CX626" s="14">
        <v>0.68797189999999997</v>
      </c>
      <c r="CY626" s="14">
        <v>-1.8003960000000001</v>
      </c>
      <c r="CZ626" s="14">
        <v>-2.1335169999999999</v>
      </c>
      <c r="DA626" s="14">
        <v>-1.766089</v>
      </c>
      <c r="DB626" s="14">
        <v>-1.381915</v>
      </c>
      <c r="DC626" s="14">
        <v>-0.95230139999999996</v>
      </c>
      <c r="DD626" s="14">
        <v>-0.87203039999999998</v>
      </c>
      <c r="DE626" s="14">
        <v>-0.59765539999999995</v>
      </c>
      <c r="DF626" s="14">
        <v>-0.4250968</v>
      </c>
      <c r="DG626" s="14">
        <v>-0.3500858</v>
      </c>
      <c r="DH626" s="14">
        <v>-0.60386010000000001</v>
      </c>
      <c r="DI626" s="14">
        <v>0.62150070000000002</v>
      </c>
      <c r="DJ626" s="14">
        <v>1.298732</v>
      </c>
      <c r="DK626" s="14">
        <v>0.96778419999999998</v>
      </c>
      <c r="DL626" s="14">
        <v>1.097054</v>
      </c>
      <c r="DM626" s="14">
        <v>1.3082240000000001</v>
      </c>
      <c r="DN626" s="14">
        <v>1.5381849999999999</v>
      </c>
      <c r="DO626" s="14">
        <v>1.7868740000000001</v>
      </c>
      <c r="DP626" s="14">
        <v>1.643705</v>
      </c>
      <c r="DQ626" s="14">
        <v>1.0372330000000001</v>
      </c>
      <c r="DR626" s="14">
        <v>1.2701819999999999</v>
      </c>
      <c r="DS626" s="14">
        <v>1.4095340000000001</v>
      </c>
      <c r="DT626" s="14">
        <v>1.2494609999999999</v>
      </c>
      <c r="DU626" s="14">
        <v>0.77642999999999995</v>
      </c>
      <c r="DV626" s="14">
        <v>0.90834749999999997</v>
      </c>
      <c r="DW626" s="14">
        <v>-1.382865</v>
      </c>
      <c r="DX626" s="14">
        <v>-1.7151540000000001</v>
      </c>
      <c r="DY626" s="14">
        <v>-1.437673</v>
      </c>
      <c r="DZ626" s="14">
        <v>-1.099936</v>
      </c>
      <c r="EA626" s="14">
        <v>-0.66591579999999995</v>
      </c>
      <c r="EB626" s="14">
        <v>-0.59095719999999996</v>
      </c>
      <c r="EC626" s="14">
        <v>-0.30120170000000002</v>
      </c>
      <c r="ED626" s="14">
        <v>-6.4574900000000005E-2</v>
      </c>
      <c r="EE626" s="14">
        <v>6.66688E-2</v>
      </c>
      <c r="EF626" s="14">
        <v>-0.1775243</v>
      </c>
      <c r="EG626" s="14">
        <v>1.0059149999999999</v>
      </c>
      <c r="EH626" s="14">
        <v>1.7038500000000001</v>
      </c>
      <c r="EI626" s="14">
        <v>1.3932009999999999</v>
      </c>
      <c r="EJ626" s="14">
        <v>1.535436</v>
      </c>
      <c r="EK626" s="14">
        <v>1.7284060000000001</v>
      </c>
      <c r="EL626" s="14">
        <v>1.9287449999999999</v>
      </c>
      <c r="EM626" s="14">
        <v>2.123675</v>
      </c>
      <c r="EN626" s="14">
        <v>1.9613670000000001</v>
      </c>
      <c r="EO626" s="14">
        <v>1.3345480000000001</v>
      </c>
      <c r="EP626" s="14">
        <v>1.538279</v>
      </c>
      <c r="EQ626" s="14">
        <v>1.681216</v>
      </c>
      <c r="ER626" s="14">
        <v>1.467562</v>
      </c>
      <c r="ES626" s="14">
        <v>1.020329</v>
      </c>
      <c r="ET626" s="14">
        <v>1.2265349999999999</v>
      </c>
      <c r="EU626" s="14">
        <v>49.528799999999997</v>
      </c>
      <c r="EV626" s="14">
        <v>49.235709999999997</v>
      </c>
      <c r="EW626" s="14">
        <v>48.777560000000001</v>
      </c>
      <c r="EX626" s="14">
        <v>48.292290000000001</v>
      </c>
      <c r="EY626" s="14">
        <v>47.914870000000001</v>
      </c>
      <c r="EZ626" s="14">
        <v>47.525539999999999</v>
      </c>
      <c r="FA626" s="14">
        <v>47.08625</v>
      </c>
      <c r="FB626" s="14">
        <v>47.03237</v>
      </c>
      <c r="FC626" s="14">
        <v>49.596980000000002</v>
      </c>
      <c r="FD626" s="14">
        <v>53.605820000000001</v>
      </c>
      <c r="FE626" s="14">
        <v>56.816980000000001</v>
      </c>
      <c r="FF626" s="14">
        <v>59.168230000000001</v>
      </c>
      <c r="FG626" s="14">
        <v>60.399340000000002</v>
      </c>
      <c r="FH626" s="14">
        <v>60.487310000000001</v>
      </c>
      <c r="FI626" s="14">
        <v>60.641190000000002</v>
      </c>
      <c r="FJ626" s="14">
        <v>60.293410000000002</v>
      </c>
      <c r="FK626" s="14">
        <v>59.091389999999997</v>
      </c>
      <c r="FL626" s="14">
        <v>57.016300000000001</v>
      </c>
      <c r="FM626" s="14">
        <v>54.801090000000002</v>
      </c>
      <c r="FN626" s="14">
        <v>53.267040000000001</v>
      </c>
      <c r="FO626" s="14">
        <v>51.82996</v>
      </c>
      <c r="FP626" s="14">
        <v>50.83005</v>
      </c>
      <c r="FQ626" s="14">
        <v>50.061459999999997</v>
      </c>
      <c r="FR626" s="14">
        <v>49.189619999999998</v>
      </c>
      <c r="FS626" s="14">
        <v>5.4592539999999996</v>
      </c>
      <c r="FT626" s="14">
        <v>0.29172229999999999</v>
      </c>
      <c r="FU626" s="14">
        <v>0.31708459999999999</v>
      </c>
      <c r="FV626" s="52"/>
      <c r="FW626" s="14"/>
      <c r="FX626" s="52"/>
      <c r="IA626" s="52"/>
    </row>
    <row r="627" spans="1:235" x14ac:dyDescent="0.6">
      <c r="A627" s="52" t="s">
        <v>226</v>
      </c>
      <c r="B627" t="s">
        <v>0</v>
      </c>
      <c r="C627" t="s">
        <v>295</v>
      </c>
      <c r="D627" t="s">
        <v>235</v>
      </c>
      <c r="E627" t="s">
        <v>220</v>
      </c>
      <c r="F627" s="14">
        <v>5904</v>
      </c>
      <c r="G627" s="14">
        <v>5.1743180000000004</v>
      </c>
      <c r="H627" s="14">
        <v>4.7329100000000004</v>
      </c>
      <c r="I627" s="14">
        <v>4.3573170000000001</v>
      </c>
      <c r="J627" s="14">
        <v>4.23766</v>
      </c>
      <c r="K627" s="14">
        <v>4.4085010000000002</v>
      </c>
      <c r="L627" s="14">
        <v>4.71523</v>
      </c>
      <c r="M627" s="14">
        <v>5.5565199999999999</v>
      </c>
      <c r="N627" s="14">
        <v>5.3206639999999998</v>
      </c>
      <c r="O627" s="14">
        <v>0.88283109999999998</v>
      </c>
      <c r="P627" s="14">
        <v>-3.6882329999999999</v>
      </c>
      <c r="Q627" s="14">
        <v>-6.4947270000000001</v>
      </c>
      <c r="R627" s="14">
        <v>-8.0239580000000004</v>
      </c>
      <c r="S627" s="14">
        <v>-8.9768419999999995</v>
      </c>
      <c r="T627" s="14">
        <v>-8.0511520000000001</v>
      </c>
      <c r="U627" s="14">
        <v>-4.748329</v>
      </c>
      <c r="V627" s="14">
        <v>0.69102379999999997</v>
      </c>
      <c r="W627" s="14">
        <v>5.3076189999999999</v>
      </c>
      <c r="X627" s="14">
        <v>8.5408559999999998</v>
      </c>
      <c r="Y627" s="14">
        <v>8.9699240000000007</v>
      </c>
      <c r="Z627" s="14">
        <v>8.6087120000000006</v>
      </c>
      <c r="AA627" s="14">
        <v>8.4335400000000007</v>
      </c>
      <c r="AB627" s="14">
        <v>8.068835</v>
      </c>
      <c r="AC627" s="14">
        <v>6.9913169999999996</v>
      </c>
      <c r="AD627" s="14">
        <v>5.9385240000000001</v>
      </c>
      <c r="AE627" s="14">
        <v>-1.3375280000000001</v>
      </c>
      <c r="AF627" s="14">
        <v>-1.4329510000000001</v>
      </c>
      <c r="AG627" s="14">
        <v>-1.4333119999999999</v>
      </c>
      <c r="AH627" s="14">
        <v>-1.256829</v>
      </c>
      <c r="AI627" s="14">
        <v>-1.0567009999999999</v>
      </c>
      <c r="AJ627" s="14">
        <v>-0.99599159999999998</v>
      </c>
      <c r="AK627" s="14">
        <v>-0.91761610000000005</v>
      </c>
      <c r="AL627" s="14">
        <v>-0.55900729999999998</v>
      </c>
      <c r="AM627" s="14">
        <v>-0.84475619999999996</v>
      </c>
      <c r="AN627" s="14">
        <v>-1.102657</v>
      </c>
      <c r="AO627" s="14">
        <v>-0.62477249999999995</v>
      </c>
      <c r="AP627" s="14">
        <v>-0.38214110000000001</v>
      </c>
      <c r="AQ627" s="14">
        <v>-0.67573459999999996</v>
      </c>
      <c r="AR627" s="14">
        <v>-0.62718240000000003</v>
      </c>
      <c r="AS627" s="14">
        <v>-0.1959169</v>
      </c>
      <c r="AT627" s="14">
        <v>0.54957180000000005</v>
      </c>
      <c r="AU627" s="14">
        <v>0.46713969999999999</v>
      </c>
      <c r="AV627" s="14">
        <v>0.43672299999999997</v>
      </c>
      <c r="AW627" s="14">
        <v>0.41023999999999999</v>
      </c>
      <c r="AX627" s="14">
        <v>0.24812790000000001</v>
      </c>
      <c r="AY627" s="14">
        <v>0.3708825</v>
      </c>
      <c r="AZ627" s="14">
        <v>0.49835269999999998</v>
      </c>
      <c r="BA627" s="14">
        <v>0.22562660000000001</v>
      </c>
      <c r="BB627" s="14">
        <v>5.9719999999999999E-4</v>
      </c>
      <c r="BC627" s="14">
        <v>-1.071064</v>
      </c>
      <c r="BD627" s="14">
        <v>-1.183055</v>
      </c>
      <c r="BE627" s="14">
        <v>-1.200439</v>
      </c>
      <c r="BF627" s="14">
        <v>-1.0590059999999999</v>
      </c>
      <c r="BG627" s="14">
        <v>-0.85291360000000005</v>
      </c>
      <c r="BH627" s="14">
        <v>-0.77413860000000001</v>
      </c>
      <c r="BI627" s="14">
        <v>-0.68161430000000001</v>
      </c>
      <c r="BJ627" s="14">
        <v>-0.33691019999999999</v>
      </c>
      <c r="BK627" s="14">
        <v>-0.58753010000000006</v>
      </c>
      <c r="BL627" s="14">
        <v>-0.79988879999999996</v>
      </c>
      <c r="BM627" s="14">
        <v>-0.3270573</v>
      </c>
      <c r="BN627" s="14">
        <v>-6.6231799999999993E-2</v>
      </c>
      <c r="BO627" s="14">
        <v>-0.35972349999999997</v>
      </c>
      <c r="BP627" s="14">
        <v>-0.2784567</v>
      </c>
      <c r="BQ627" s="14">
        <v>0.1436402</v>
      </c>
      <c r="BR627" s="14">
        <v>0.87310299999999996</v>
      </c>
      <c r="BS627" s="14">
        <v>0.76965459999999997</v>
      </c>
      <c r="BT627" s="14">
        <v>0.74523879999999998</v>
      </c>
      <c r="BU627" s="14">
        <v>0.64629170000000002</v>
      </c>
      <c r="BV627" s="14">
        <v>0.47013880000000002</v>
      </c>
      <c r="BW627" s="14">
        <v>0.59042479999999997</v>
      </c>
      <c r="BX627" s="14">
        <v>0.6585877</v>
      </c>
      <c r="BY627" s="14">
        <v>0.3893102</v>
      </c>
      <c r="BZ627" s="14">
        <v>0.1752901</v>
      </c>
      <c r="CA627" s="14">
        <v>-0.88651199999999997</v>
      </c>
      <c r="CB627" s="14">
        <v>-1.0099769999999999</v>
      </c>
      <c r="CC627" s="14">
        <v>-1.0391509999999999</v>
      </c>
      <c r="CD627" s="14">
        <v>-0.92199469999999994</v>
      </c>
      <c r="CE627" s="14">
        <v>-0.71177109999999999</v>
      </c>
      <c r="CF627" s="14">
        <v>-0.62048389999999998</v>
      </c>
      <c r="CG627" s="14">
        <v>-0.51816019999999996</v>
      </c>
      <c r="CH627" s="14">
        <v>-0.18308640000000001</v>
      </c>
      <c r="CI627" s="14">
        <v>-0.40937600000000002</v>
      </c>
      <c r="CJ627" s="14">
        <v>-0.59019250000000001</v>
      </c>
      <c r="CK627" s="14">
        <v>-0.1208606</v>
      </c>
      <c r="CL627" s="14">
        <v>0.15256600000000001</v>
      </c>
      <c r="CM627" s="14">
        <v>-0.14085520000000001</v>
      </c>
      <c r="CN627" s="14">
        <v>-3.6930400000000002E-2</v>
      </c>
      <c r="CO627" s="14">
        <v>0.3788164</v>
      </c>
      <c r="CP627" s="14">
        <v>1.09718</v>
      </c>
      <c r="CQ627" s="14">
        <v>0.97917549999999998</v>
      </c>
      <c r="CR627" s="14">
        <v>0.95891590000000004</v>
      </c>
      <c r="CS627" s="14">
        <v>0.80978039999999996</v>
      </c>
      <c r="CT627" s="14">
        <v>0.62390299999999999</v>
      </c>
      <c r="CU627" s="14">
        <v>0.74247909999999995</v>
      </c>
      <c r="CV627" s="14">
        <v>0.76956590000000002</v>
      </c>
      <c r="CW627" s="14">
        <v>0.50267709999999999</v>
      </c>
      <c r="CX627" s="14">
        <v>0.29628179999999998</v>
      </c>
      <c r="CY627" s="14">
        <v>-0.70195969999999996</v>
      </c>
      <c r="CZ627" s="14">
        <v>-0.83689950000000002</v>
      </c>
      <c r="DA627" s="14">
        <v>-0.87786350000000002</v>
      </c>
      <c r="DB627" s="14">
        <v>-0.78498330000000005</v>
      </c>
      <c r="DC627" s="14">
        <v>-0.57062860000000004</v>
      </c>
      <c r="DD627" s="14">
        <v>-0.4668291</v>
      </c>
      <c r="DE627" s="14">
        <v>-0.35470610000000002</v>
      </c>
      <c r="DF627" s="14">
        <v>-2.92626E-2</v>
      </c>
      <c r="DG627" s="14">
        <v>-0.23122190000000001</v>
      </c>
      <c r="DH627" s="14">
        <v>-0.38049620000000001</v>
      </c>
      <c r="DI627" s="14">
        <v>8.5335999999999995E-2</v>
      </c>
      <c r="DJ627" s="14">
        <v>0.37136370000000002</v>
      </c>
      <c r="DK627" s="14">
        <v>7.8013100000000002E-2</v>
      </c>
      <c r="DL627" s="14">
        <v>0.2045959</v>
      </c>
      <c r="DM627" s="14">
        <v>0.6139926</v>
      </c>
      <c r="DN627" s="14">
        <v>1.321256</v>
      </c>
      <c r="DO627" s="14">
        <v>1.188696</v>
      </c>
      <c r="DP627" s="14">
        <v>1.172593</v>
      </c>
      <c r="DQ627" s="14">
        <v>0.97326900000000005</v>
      </c>
      <c r="DR627" s="14">
        <v>0.77766709999999994</v>
      </c>
      <c r="DS627" s="14">
        <v>0.89453329999999998</v>
      </c>
      <c r="DT627" s="14">
        <v>0.8805442</v>
      </c>
      <c r="DU627" s="14">
        <v>0.61604389999999998</v>
      </c>
      <c r="DV627" s="14">
        <v>0.41727360000000002</v>
      </c>
      <c r="DW627" s="14">
        <v>-0.43549559999999998</v>
      </c>
      <c r="DX627" s="14">
        <v>-0.58700280000000005</v>
      </c>
      <c r="DY627" s="14">
        <v>-0.64498979999999995</v>
      </c>
      <c r="DZ627" s="14">
        <v>-0.58716060000000003</v>
      </c>
      <c r="EA627" s="14">
        <v>-0.36684119999999998</v>
      </c>
      <c r="EB627" s="14">
        <v>-0.2449761</v>
      </c>
      <c r="EC627" s="14">
        <v>-0.1187043</v>
      </c>
      <c r="ED627" s="14">
        <v>0.19283449999999999</v>
      </c>
      <c r="EE627" s="14">
        <v>2.6004200000000002E-2</v>
      </c>
      <c r="EF627" s="14">
        <v>-7.7728000000000005E-2</v>
      </c>
      <c r="EG627" s="14">
        <v>0.38305119999999998</v>
      </c>
      <c r="EH627" s="14">
        <v>0.68727300000000002</v>
      </c>
      <c r="EI627" s="14">
        <v>0.39402419999999999</v>
      </c>
      <c r="EJ627" s="14">
        <v>0.55332159999999997</v>
      </c>
      <c r="EK627" s="14">
        <v>0.95354969999999994</v>
      </c>
      <c r="EL627" s="14">
        <v>1.644787</v>
      </c>
      <c r="EM627" s="14">
        <v>1.4912110000000001</v>
      </c>
      <c r="EN627" s="14">
        <v>1.481109</v>
      </c>
      <c r="EO627" s="14">
        <v>1.2093210000000001</v>
      </c>
      <c r="EP627" s="14">
        <v>0.99967810000000001</v>
      </c>
      <c r="EQ627" s="14">
        <v>1.1140760000000001</v>
      </c>
      <c r="ER627" s="14">
        <v>1.0407789999999999</v>
      </c>
      <c r="ES627" s="14">
        <v>0.77972759999999997</v>
      </c>
      <c r="ET627" s="14">
        <v>0.59196649999999995</v>
      </c>
      <c r="EU627" s="14">
        <v>50.26585</v>
      </c>
      <c r="EV627" s="14">
        <v>49.953479999999999</v>
      </c>
      <c r="EW627" s="14">
        <v>49.613810000000001</v>
      </c>
      <c r="EX627" s="14">
        <v>49.04298</v>
      </c>
      <c r="EY627" s="14">
        <v>48.667299999999997</v>
      </c>
      <c r="EZ627" s="14">
        <v>48.213549999999998</v>
      </c>
      <c r="FA627" s="14">
        <v>47.78828</v>
      </c>
      <c r="FB627" s="14">
        <v>47.766370000000002</v>
      </c>
      <c r="FC627" s="14">
        <v>50.357030000000002</v>
      </c>
      <c r="FD627" s="14">
        <v>54.207050000000002</v>
      </c>
      <c r="FE627" s="14">
        <v>57.397889999999997</v>
      </c>
      <c r="FF627" s="14">
        <v>59.498480000000001</v>
      </c>
      <c r="FG627" s="14">
        <v>60.498220000000003</v>
      </c>
      <c r="FH627" s="14">
        <v>60.458080000000002</v>
      </c>
      <c r="FI627" s="14">
        <v>60.6008</v>
      </c>
      <c r="FJ627" s="14">
        <v>60.28049</v>
      </c>
      <c r="FK627" s="14">
        <v>59.17492</v>
      </c>
      <c r="FL627" s="14">
        <v>57.351129999999998</v>
      </c>
      <c r="FM627" s="14">
        <v>55.274329999999999</v>
      </c>
      <c r="FN627" s="14">
        <v>53.758400000000002</v>
      </c>
      <c r="FO627" s="14">
        <v>52.392110000000002</v>
      </c>
      <c r="FP627" s="14">
        <v>51.523560000000003</v>
      </c>
      <c r="FQ627" s="14">
        <v>50.77919</v>
      </c>
      <c r="FR627" s="14">
        <v>50.003639999999997</v>
      </c>
      <c r="FS627" s="14">
        <v>3.6405029999999998</v>
      </c>
      <c r="FT627" s="14">
        <v>0.20278869999999999</v>
      </c>
      <c r="FU627" s="14">
        <v>0.28457130000000003</v>
      </c>
      <c r="FV627" s="52"/>
      <c r="FW627" s="14"/>
      <c r="FY627" s="52"/>
      <c r="HY627" s="52"/>
    </row>
    <row r="628" spans="1:235" x14ac:dyDescent="0.6">
      <c r="A628" t="s">
        <v>226</v>
      </c>
      <c r="B628" t="s">
        <v>0</v>
      </c>
      <c r="C628" t="s">
        <v>295</v>
      </c>
      <c r="D628" t="s">
        <v>235</v>
      </c>
      <c r="E628" t="s">
        <v>221</v>
      </c>
      <c r="F628" s="14">
        <v>6305</v>
      </c>
      <c r="G628" s="14">
        <v>5.1009070000000003</v>
      </c>
      <c r="H628" s="14">
        <v>4.5595949999999998</v>
      </c>
      <c r="I628" s="14">
        <v>4.5846929999999997</v>
      </c>
      <c r="J628" s="14">
        <v>4.693066</v>
      </c>
      <c r="K628" s="14">
        <v>4.9827940000000002</v>
      </c>
      <c r="L628" s="14">
        <v>5.3745310000000002</v>
      </c>
      <c r="M628" s="14">
        <v>6.4252070000000003</v>
      </c>
      <c r="N628" s="14">
        <v>5.3968020000000001</v>
      </c>
      <c r="O628" s="14">
        <v>0.61750870000000002</v>
      </c>
      <c r="P628" s="14">
        <v>-4.7015200000000004</v>
      </c>
      <c r="Q628" s="14">
        <v>-7.7487159999999999</v>
      </c>
      <c r="R628" s="14">
        <v>-9.1756689999999992</v>
      </c>
      <c r="S628" s="14">
        <v>-9.557226</v>
      </c>
      <c r="T628" s="14">
        <v>-8.3700860000000006</v>
      </c>
      <c r="U628" s="14">
        <v>-5.3344250000000004</v>
      </c>
      <c r="V628" s="14">
        <v>-0.38187260000000001</v>
      </c>
      <c r="W628" s="14">
        <v>5.277647</v>
      </c>
      <c r="X628" s="14">
        <v>8.5106839999999995</v>
      </c>
      <c r="Y628" s="14">
        <v>8.582967</v>
      </c>
      <c r="Z628" s="14">
        <v>8.7418060000000004</v>
      </c>
      <c r="AA628" s="14">
        <v>8.5362559999999998</v>
      </c>
      <c r="AB628" s="14">
        <v>8.0381420000000006</v>
      </c>
      <c r="AC628" s="14">
        <v>6.9797269999999996</v>
      </c>
      <c r="AD628" s="14">
        <v>6.3885509999999996</v>
      </c>
      <c r="AE628" s="14">
        <v>-1.672679</v>
      </c>
      <c r="AF628" s="14">
        <v>-1.8790480000000001</v>
      </c>
      <c r="AG628" s="14">
        <v>-1.3678950000000001</v>
      </c>
      <c r="AH628" s="14">
        <v>-1.0477080000000001</v>
      </c>
      <c r="AI628" s="14">
        <v>-0.83367020000000003</v>
      </c>
      <c r="AJ628" s="14">
        <v>-0.79409130000000006</v>
      </c>
      <c r="AK628" s="14">
        <v>-0.6545339</v>
      </c>
      <c r="AL628" s="14">
        <v>-0.88593140000000004</v>
      </c>
      <c r="AM628" s="14">
        <v>-0.78149619999999997</v>
      </c>
      <c r="AN628" s="14">
        <v>-0.86017299999999997</v>
      </c>
      <c r="AO628" s="14">
        <v>-4.19888E-2</v>
      </c>
      <c r="AP628" s="14">
        <v>0.33111299999999999</v>
      </c>
      <c r="AQ628" s="14">
        <v>0.20956759999999999</v>
      </c>
      <c r="AR628" s="14">
        <v>0.2444847</v>
      </c>
      <c r="AS628" s="14">
        <v>0.17179230000000001</v>
      </c>
      <c r="AT628" s="14">
        <v>-5.4992100000000002E-2</v>
      </c>
      <c r="AU628" s="14">
        <v>0.33474169999999998</v>
      </c>
      <c r="AV628" s="14">
        <v>0.28403669999999998</v>
      </c>
      <c r="AW628" s="14">
        <v>-0.1603764</v>
      </c>
      <c r="AX628" s="14">
        <v>0.20877309999999999</v>
      </c>
      <c r="AY628" s="14">
        <v>0.24007290000000001</v>
      </c>
      <c r="AZ628" s="14">
        <v>0.1651041</v>
      </c>
      <c r="BA628" s="14">
        <v>-0.1142804</v>
      </c>
      <c r="BB628" s="14">
        <v>-3.0967600000000001E-2</v>
      </c>
      <c r="BC628" s="14">
        <v>-1.3726480000000001</v>
      </c>
      <c r="BD628" s="14">
        <v>-1.572832</v>
      </c>
      <c r="BE628" s="14">
        <v>-1.141697</v>
      </c>
      <c r="BF628" s="14">
        <v>-0.85191490000000003</v>
      </c>
      <c r="BG628" s="14">
        <v>-0.63637010000000005</v>
      </c>
      <c r="BH628" s="14">
        <v>-0.61133059999999995</v>
      </c>
      <c r="BI628" s="14">
        <v>-0.46272259999999998</v>
      </c>
      <c r="BJ628" s="14">
        <v>-0.62467280000000003</v>
      </c>
      <c r="BK628" s="14">
        <v>-0.47981940000000001</v>
      </c>
      <c r="BL628" s="14">
        <v>-0.56776300000000002</v>
      </c>
      <c r="BM628" s="14">
        <v>0.212529</v>
      </c>
      <c r="BN628" s="14">
        <v>0.59696649999999996</v>
      </c>
      <c r="BO628" s="14">
        <v>0.49541020000000002</v>
      </c>
      <c r="BP628" s="14">
        <v>0.52880510000000003</v>
      </c>
      <c r="BQ628" s="14">
        <v>0.44250129999999999</v>
      </c>
      <c r="BR628" s="14">
        <v>0.19157089999999999</v>
      </c>
      <c r="BS628" s="14">
        <v>0.53360110000000005</v>
      </c>
      <c r="BT628" s="14">
        <v>0.45521250000000002</v>
      </c>
      <c r="BU628" s="14">
        <v>3.17647E-2</v>
      </c>
      <c r="BV628" s="14">
        <v>0.37887549999999998</v>
      </c>
      <c r="BW628" s="14">
        <v>0.41329549999999998</v>
      </c>
      <c r="BX628" s="14">
        <v>0.31250630000000001</v>
      </c>
      <c r="BY628" s="14">
        <v>5.6978300000000003E-2</v>
      </c>
      <c r="BZ628" s="14">
        <v>0.20739179999999999</v>
      </c>
      <c r="CA628" s="14">
        <v>-1.164847</v>
      </c>
      <c r="CB628" s="14">
        <v>-1.3607480000000001</v>
      </c>
      <c r="CC628" s="14">
        <v>-0.98503260000000004</v>
      </c>
      <c r="CD628" s="14">
        <v>-0.71630899999999997</v>
      </c>
      <c r="CE628" s="14">
        <v>-0.49972070000000002</v>
      </c>
      <c r="CF628" s="14">
        <v>-0.48475119999999999</v>
      </c>
      <c r="CG628" s="14">
        <v>-0.32987460000000002</v>
      </c>
      <c r="CH628" s="14">
        <v>-0.4437258</v>
      </c>
      <c r="CI628" s="14">
        <v>-0.27087889999999998</v>
      </c>
      <c r="CJ628" s="14">
        <v>-0.36524069999999997</v>
      </c>
      <c r="CK628" s="14">
        <v>0.38880720000000002</v>
      </c>
      <c r="CL628" s="14">
        <v>0.78109589999999995</v>
      </c>
      <c r="CM628" s="14">
        <v>0.693384</v>
      </c>
      <c r="CN628" s="14">
        <v>0.72572449999999999</v>
      </c>
      <c r="CO628" s="14">
        <v>0.62999360000000004</v>
      </c>
      <c r="CP628" s="14">
        <v>0.36233969999999999</v>
      </c>
      <c r="CQ628" s="14">
        <v>0.67133050000000005</v>
      </c>
      <c r="CR628" s="14">
        <v>0.57376830000000001</v>
      </c>
      <c r="CS628" s="14">
        <v>0.16484109999999999</v>
      </c>
      <c r="CT628" s="14">
        <v>0.49668790000000002</v>
      </c>
      <c r="CU628" s="14">
        <v>0.53326899999999999</v>
      </c>
      <c r="CV628" s="14">
        <v>0.41459659999999998</v>
      </c>
      <c r="CW628" s="14">
        <v>0.17559140000000001</v>
      </c>
      <c r="CX628" s="14">
        <v>0.3724788</v>
      </c>
      <c r="CY628" s="14">
        <v>-0.95704670000000003</v>
      </c>
      <c r="CZ628" s="14">
        <v>-1.1486639999999999</v>
      </c>
      <c r="DA628" s="14">
        <v>-0.8283682</v>
      </c>
      <c r="DB628" s="14">
        <v>-0.58070310000000003</v>
      </c>
      <c r="DC628" s="14">
        <v>-0.36307129999999999</v>
      </c>
      <c r="DD628" s="14">
        <v>-0.35817169999999998</v>
      </c>
      <c r="DE628" s="14">
        <v>-0.1970267</v>
      </c>
      <c r="DF628" s="14">
        <v>-0.26277889999999998</v>
      </c>
      <c r="DG628" s="14">
        <v>-6.1938500000000001E-2</v>
      </c>
      <c r="DH628" s="14">
        <v>-0.16271840000000001</v>
      </c>
      <c r="DI628" s="14">
        <v>0.56508539999999996</v>
      </c>
      <c r="DJ628" s="14">
        <v>0.96522529999999995</v>
      </c>
      <c r="DK628" s="14">
        <v>0.89135770000000003</v>
      </c>
      <c r="DL628" s="14">
        <v>0.92264380000000001</v>
      </c>
      <c r="DM628" s="14">
        <v>0.81748580000000004</v>
      </c>
      <c r="DN628" s="14">
        <v>0.53310849999999999</v>
      </c>
      <c r="DO628" s="14">
        <v>0.80905990000000005</v>
      </c>
      <c r="DP628" s="14">
        <v>0.6923241</v>
      </c>
      <c r="DQ628" s="14">
        <v>0.2979175</v>
      </c>
      <c r="DR628" s="14">
        <v>0.61450039999999995</v>
      </c>
      <c r="DS628" s="14">
        <v>0.65324249999999995</v>
      </c>
      <c r="DT628" s="14">
        <v>0.51668689999999995</v>
      </c>
      <c r="DU628" s="14">
        <v>0.29420459999999998</v>
      </c>
      <c r="DV628" s="14">
        <v>0.53756579999999998</v>
      </c>
      <c r="DW628" s="14">
        <v>-0.65701560000000003</v>
      </c>
      <c r="DX628" s="14">
        <v>-0.84244839999999999</v>
      </c>
      <c r="DY628" s="14">
        <v>-0.60216979999999998</v>
      </c>
      <c r="DZ628" s="14">
        <v>-0.38490960000000002</v>
      </c>
      <c r="EA628" s="14">
        <v>-0.16577120000000001</v>
      </c>
      <c r="EB628" s="14">
        <v>-0.17541109999999999</v>
      </c>
      <c r="EC628" s="14">
        <v>-5.2153E-3</v>
      </c>
      <c r="ED628" s="14">
        <v>-1.5202E-3</v>
      </c>
      <c r="EE628" s="14">
        <v>0.23973839999999999</v>
      </c>
      <c r="EF628" s="14">
        <v>0.12969159999999999</v>
      </c>
      <c r="EG628" s="14">
        <v>0.81960319999999998</v>
      </c>
      <c r="EH628" s="14">
        <v>1.231079</v>
      </c>
      <c r="EI628" s="14">
        <v>1.1772</v>
      </c>
      <c r="EJ628" s="14">
        <v>1.2069639999999999</v>
      </c>
      <c r="EK628" s="14">
        <v>1.088195</v>
      </c>
      <c r="EL628" s="14">
        <v>0.77967149999999996</v>
      </c>
      <c r="EM628" s="14">
        <v>1.007919</v>
      </c>
      <c r="EN628" s="14">
        <v>0.86349989999999999</v>
      </c>
      <c r="EO628" s="14">
        <v>0.49005860000000001</v>
      </c>
      <c r="EP628" s="14">
        <v>0.78460280000000004</v>
      </c>
      <c r="EQ628" s="14">
        <v>0.82646520000000001</v>
      </c>
      <c r="ER628" s="14">
        <v>0.66408909999999999</v>
      </c>
      <c r="ES628" s="14">
        <v>0.46546330000000002</v>
      </c>
      <c r="ET628" s="14">
        <v>0.77592519999999998</v>
      </c>
      <c r="EU628" s="14">
        <v>48.832050000000002</v>
      </c>
      <c r="EV628" s="14">
        <v>48.557189999999999</v>
      </c>
      <c r="EW628" s="14">
        <v>47.987050000000004</v>
      </c>
      <c r="EX628" s="14">
        <v>47.582650000000001</v>
      </c>
      <c r="EY628" s="14">
        <v>47.203589999999998</v>
      </c>
      <c r="EZ628" s="14">
        <v>46.875160000000001</v>
      </c>
      <c r="FA628" s="14">
        <v>46.422620000000002</v>
      </c>
      <c r="FB628" s="14">
        <v>46.338520000000003</v>
      </c>
      <c r="FC628" s="14">
        <v>48.878509999999999</v>
      </c>
      <c r="FD628" s="14">
        <v>53.037469999999999</v>
      </c>
      <c r="FE628" s="14">
        <v>56.26784</v>
      </c>
      <c r="FF628" s="14">
        <v>58.85604</v>
      </c>
      <c r="FG628" s="14">
        <v>60.305869999999999</v>
      </c>
      <c r="FH628" s="14">
        <v>60.514940000000003</v>
      </c>
      <c r="FI628" s="14">
        <v>60.679380000000002</v>
      </c>
      <c r="FJ628" s="14">
        <v>60.305619999999998</v>
      </c>
      <c r="FK628" s="14">
        <v>59.012419999999999</v>
      </c>
      <c r="FL628" s="14">
        <v>56.69979</v>
      </c>
      <c r="FM628" s="14">
        <v>54.353729999999999</v>
      </c>
      <c r="FN628" s="14">
        <v>52.80256</v>
      </c>
      <c r="FO628" s="14">
        <v>51.298540000000003</v>
      </c>
      <c r="FP628" s="14">
        <v>50.174469999999999</v>
      </c>
      <c r="FQ628" s="14">
        <v>49.382980000000003</v>
      </c>
      <c r="FR628" s="14">
        <v>48.420119999999997</v>
      </c>
      <c r="FS628" s="14">
        <v>3.8406539999999998</v>
      </c>
      <c r="FT628" s="14">
        <v>0.20329559999999999</v>
      </c>
      <c r="FU628" s="14">
        <v>0.186755</v>
      </c>
      <c r="FW628" s="14"/>
      <c r="HY628" s="52"/>
      <c r="IA628" s="52"/>
    </row>
    <row r="629" spans="1:235" x14ac:dyDescent="0.6">
      <c r="A629" t="s">
        <v>226</v>
      </c>
      <c r="B629" t="s">
        <v>0</v>
      </c>
      <c r="C629" t="s">
        <v>295</v>
      </c>
      <c r="D629" t="s">
        <v>247</v>
      </c>
      <c r="E629" t="s">
        <v>219</v>
      </c>
      <c r="F629" s="14">
        <v>12209</v>
      </c>
      <c r="G629" s="14">
        <v>9.9946660000000005</v>
      </c>
      <c r="H629" s="14">
        <v>9.1302749999999993</v>
      </c>
      <c r="I629" s="14">
        <v>8.7921449999999997</v>
      </c>
      <c r="J629" s="14">
        <v>8.6269840000000002</v>
      </c>
      <c r="K629" s="14">
        <v>8.9866820000000001</v>
      </c>
      <c r="L629" s="14">
        <v>9.8485530000000008</v>
      </c>
      <c r="M629" s="14">
        <v>11.582509999999999</v>
      </c>
      <c r="N629" s="14">
        <v>9.9677439999999997</v>
      </c>
      <c r="O629" s="14">
        <v>2.1035759999999999</v>
      </c>
      <c r="P629" s="14">
        <v>-2.3717009999999998</v>
      </c>
      <c r="Q629" s="14">
        <v>-1.2160420000000001</v>
      </c>
      <c r="R629" s="14">
        <v>1.629937</v>
      </c>
      <c r="S629" s="14">
        <v>7.0022320000000002</v>
      </c>
      <c r="T629" s="14">
        <v>7.3747049999999996</v>
      </c>
      <c r="U629" s="14">
        <v>7.8499930000000004</v>
      </c>
      <c r="V629" s="14">
        <v>11.174659999999999</v>
      </c>
      <c r="W629" s="14">
        <v>13.36703</v>
      </c>
      <c r="X629" s="14">
        <v>18.43937</v>
      </c>
      <c r="Y629" s="14">
        <v>19.117509999999999</v>
      </c>
      <c r="Z629" s="14">
        <v>18.771909999999998</v>
      </c>
      <c r="AA629" s="14">
        <v>18.106590000000001</v>
      </c>
      <c r="AB629" s="14">
        <v>17.03162</v>
      </c>
      <c r="AC629" s="14">
        <v>14.44586</v>
      </c>
      <c r="AD629" s="14">
        <v>12.761990000000001</v>
      </c>
      <c r="AE629" s="14">
        <v>-3.0483539999999998</v>
      </c>
      <c r="AF629" s="14">
        <v>-3.3814769999999998</v>
      </c>
      <c r="AG629" s="14">
        <v>-2.8450579999999999</v>
      </c>
      <c r="AH629" s="14">
        <v>-2.4122859999999999</v>
      </c>
      <c r="AI629" s="14">
        <v>-2.0376470000000002</v>
      </c>
      <c r="AJ629" s="14">
        <v>-2.0048189999999999</v>
      </c>
      <c r="AK629" s="14">
        <v>-2.056289</v>
      </c>
      <c r="AL629" s="14">
        <v>-2.0652490000000001</v>
      </c>
      <c r="AM629" s="14">
        <v>-1.9596480000000001</v>
      </c>
      <c r="AN629" s="14">
        <v>-1.9659409999999999</v>
      </c>
      <c r="AO629" s="14">
        <v>-0.47885729999999999</v>
      </c>
      <c r="AP629" s="14">
        <v>0.22910179999999999</v>
      </c>
      <c r="AQ629" s="14">
        <v>-0.43679829999999997</v>
      </c>
      <c r="AR629" s="14">
        <v>-0.27815960000000001</v>
      </c>
      <c r="AS629" s="14">
        <v>3.8176999999999998E-3</v>
      </c>
      <c r="AT629" s="14">
        <v>0.29754079999999999</v>
      </c>
      <c r="AU629" s="14">
        <v>0.58006610000000003</v>
      </c>
      <c r="AV629" s="14">
        <v>0.34568470000000001</v>
      </c>
      <c r="AW629" s="14">
        <v>3.8214600000000001E-2</v>
      </c>
      <c r="AX629" s="14">
        <v>0.31092710000000001</v>
      </c>
      <c r="AY629" s="14">
        <v>0.51131859999999996</v>
      </c>
      <c r="AZ629" s="14">
        <v>0.77671120000000005</v>
      </c>
      <c r="BA629" s="14">
        <v>0.13375680000000001</v>
      </c>
      <c r="BB629" s="14">
        <v>5.9786499999999999E-2</v>
      </c>
      <c r="BC629" s="14">
        <v>-2.5099089999999999</v>
      </c>
      <c r="BD629" s="14">
        <v>-2.8104140000000002</v>
      </c>
      <c r="BE629" s="14">
        <v>-2.4198</v>
      </c>
      <c r="BF629" s="14">
        <v>-2.0365600000000001</v>
      </c>
      <c r="BG629" s="14">
        <v>-1.64588</v>
      </c>
      <c r="BH629" s="14">
        <v>-1.5628580000000001</v>
      </c>
      <c r="BI629" s="14">
        <v>-1.566775</v>
      </c>
      <c r="BJ629" s="14">
        <v>-1.5003569999999999</v>
      </c>
      <c r="BK629" s="14">
        <v>-1.3728370000000001</v>
      </c>
      <c r="BL629" s="14">
        <v>-1.3963460000000001</v>
      </c>
      <c r="BM629" s="14">
        <v>2.1029E-3</v>
      </c>
      <c r="BN629" s="14">
        <v>0.71315919999999999</v>
      </c>
      <c r="BO629" s="14">
        <v>6.2579999999999997E-2</v>
      </c>
      <c r="BP629" s="14">
        <v>0.2173418</v>
      </c>
      <c r="BQ629" s="14">
        <v>0.47478419999999999</v>
      </c>
      <c r="BR629" s="14">
        <v>0.73186450000000003</v>
      </c>
      <c r="BS629" s="14">
        <v>0.95659050000000001</v>
      </c>
      <c r="BT629" s="14">
        <v>0.73809380000000002</v>
      </c>
      <c r="BU629" s="14">
        <v>0.40093109999999998</v>
      </c>
      <c r="BV629" s="14">
        <v>0.66706860000000001</v>
      </c>
      <c r="BW629" s="14">
        <v>0.88439299999999998</v>
      </c>
      <c r="BX629" s="14">
        <v>1.0748869999999999</v>
      </c>
      <c r="BY629" s="14">
        <v>0.47304629999999998</v>
      </c>
      <c r="BZ629" s="14">
        <v>0.55709169999999997</v>
      </c>
      <c r="CA629" s="14">
        <v>-2.1369829999999999</v>
      </c>
      <c r="CB629" s="14">
        <v>-2.414898</v>
      </c>
      <c r="CC629" s="14">
        <v>-2.125267</v>
      </c>
      <c r="CD629" s="14">
        <v>-1.7763329999999999</v>
      </c>
      <c r="CE629" s="14">
        <v>-1.374544</v>
      </c>
      <c r="CF629" s="14">
        <v>-1.256756</v>
      </c>
      <c r="CG629" s="14">
        <v>-1.2277389999999999</v>
      </c>
      <c r="CH629" s="14">
        <v>-1.1091150000000001</v>
      </c>
      <c r="CI629" s="14">
        <v>-0.96641460000000001</v>
      </c>
      <c r="CJ629" s="14">
        <v>-1.001846</v>
      </c>
      <c r="CK629" s="14">
        <v>0.33521450000000003</v>
      </c>
      <c r="CL629" s="14">
        <v>1.048416</v>
      </c>
      <c r="CM629" s="14">
        <v>0.40844789999999997</v>
      </c>
      <c r="CN629" s="14">
        <v>0.56052460000000004</v>
      </c>
      <c r="CO629" s="14">
        <v>0.80097419999999997</v>
      </c>
      <c r="CP629" s="14">
        <v>1.0326759999999999</v>
      </c>
      <c r="CQ629" s="14">
        <v>1.2173700000000001</v>
      </c>
      <c r="CR629" s="14">
        <v>1.0098750000000001</v>
      </c>
      <c r="CS629" s="14">
        <v>0.65214740000000004</v>
      </c>
      <c r="CT629" s="14">
        <v>0.91373119999999997</v>
      </c>
      <c r="CU629" s="14">
        <v>1.1427830000000001</v>
      </c>
      <c r="CV629" s="14">
        <v>1.2814019999999999</v>
      </c>
      <c r="CW629" s="14">
        <v>0.70803720000000003</v>
      </c>
      <c r="CX629" s="14">
        <v>0.90152379999999999</v>
      </c>
      <c r="CY629" s="14">
        <v>-1.7640579999999999</v>
      </c>
      <c r="CZ629" s="14">
        <v>-2.0193819999999998</v>
      </c>
      <c r="DA629" s="14">
        <v>-1.8307340000000001</v>
      </c>
      <c r="DB629" s="14">
        <v>-1.516106</v>
      </c>
      <c r="DC629" s="14">
        <v>-1.103207</v>
      </c>
      <c r="DD629" s="14">
        <v>-0.95065480000000002</v>
      </c>
      <c r="DE629" s="14">
        <v>-0.88870260000000001</v>
      </c>
      <c r="DF629" s="14">
        <v>-0.71787230000000002</v>
      </c>
      <c r="DG629" s="14">
        <v>-0.55999180000000004</v>
      </c>
      <c r="DH629" s="14">
        <v>-0.60734639999999995</v>
      </c>
      <c r="DI629" s="14">
        <v>0.66832610000000003</v>
      </c>
      <c r="DJ629" s="14">
        <v>1.3836729999999999</v>
      </c>
      <c r="DK629" s="14">
        <v>0.75431579999999998</v>
      </c>
      <c r="DL629" s="14">
        <v>0.9037075</v>
      </c>
      <c r="DM629" s="14">
        <v>1.1271640000000001</v>
      </c>
      <c r="DN629" s="14">
        <v>1.3334870000000001</v>
      </c>
      <c r="DO629" s="14">
        <v>1.4781500000000001</v>
      </c>
      <c r="DP629" s="14">
        <v>1.281657</v>
      </c>
      <c r="DQ629" s="14">
        <v>0.90336369999999999</v>
      </c>
      <c r="DR629" s="14">
        <v>1.1603939999999999</v>
      </c>
      <c r="DS629" s="14">
        <v>1.401173</v>
      </c>
      <c r="DT629" s="14">
        <v>1.4879180000000001</v>
      </c>
      <c r="DU629" s="14">
        <v>0.94302810000000004</v>
      </c>
      <c r="DV629" s="14">
        <v>1.2459560000000001</v>
      </c>
      <c r="DW629" s="14">
        <v>-1.2256130000000001</v>
      </c>
      <c r="DX629" s="14">
        <v>-1.4483189999999999</v>
      </c>
      <c r="DY629" s="14">
        <v>-1.4054759999999999</v>
      </c>
      <c r="DZ629" s="14">
        <v>-1.1403799999999999</v>
      </c>
      <c r="EA629" s="14">
        <v>-0.71144090000000004</v>
      </c>
      <c r="EB629" s="14">
        <v>-0.50869299999999995</v>
      </c>
      <c r="EC629" s="14">
        <v>-0.3991884</v>
      </c>
      <c r="ED629" s="14">
        <v>-0.15298010000000001</v>
      </c>
      <c r="EE629" s="14">
        <v>2.68182E-2</v>
      </c>
      <c r="EF629" s="14">
        <v>-3.7751399999999997E-2</v>
      </c>
      <c r="EG629" s="14">
        <v>1.149286</v>
      </c>
      <c r="EH629" s="14">
        <v>1.8677299999999999</v>
      </c>
      <c r="EI629" s="14">
        <v>1.2536940000000001</v>
      </c>
      <c r="EJ629" s="14">
        <v>1.3992089999999999</v>
      </c>
      <c r="EK629" s="14">
        <v>1.598131</v>
      </c>
      <c r="EL629" s="14">
        <v>1.767811</v>
      </c>
      <c r="EM629" s="14">
        <v>1.8546739999999999</v>
      </c>
      <c r="EN629" s="14">
        <v>1.6740660000000001</v>
      </c>
      <c r="EO629" s="14">
        <v>1.2660800000000001</v>
      </c>
      <c r="EP629" s="14">
        <v>1.516535</v>
      </c>
      <c r="EQ629" s="14">
        <v>1.774248</v>
      </c>
      <c r="ER629" s="14">
        <v>1.7860940000000001</v>
      </c>
      <c r="ES629" s="14">
        <v>1.2823180000000001</v>
      </c>
      <c r="ET629" s="14">
        <v>1.7432609999999999</v>
      </c>
      <c r="EU629" s="14">
        <v>48.578800000000001</v>
      </c>
      <c r="EV629" s="14">
        <v>48.531640000000003</v>
      </c>
      <c r="EW629" s="14">
        <v>47.305889999999998</v>
      </c>
      <c r="EX629" s="14">
        <v>46.930639999999997</v>
      </c>
      <c r="EY629" s="14">
        <v>47.590470000000003</v>
      </c>
      <c r="EZ629" s="14">
        <v>47.781779999999998</v>
      </c>
      <c r="FA629" s="14">
        <v>47.969450000000002</v>
      </c>
      <c r="FB629" s="14">
        <v>48.132480000000001</v>
      </c>
      <c r="FC629" s="14">
        <v>49.661209999999997</v>
      </c>
      <c r="FD629" s="14">
        <v>51.982010000000002</v>
      </c>
      <c r="FE629" s="14">
        <v>53.644359999999999</v>
      </c>
      <c r="FF629" s="14">
        <v>55.161169999999998</v>
      </c>
      <c r="FG629" s="14">
        <v>54.891170000000002</v>
      </c>
      <c r="FH629" s="14">
        <v>51.579859999999996</v>
      </c>
      <c r="FI629" s="14">
        <v>51.639409999999998</v>
      </c>
      <c r="FJ629" s="14">
        <v>52.21416</v>
      </c>
      <c r="FK629" s="14">
        <v>51.432789999999997</v>
      </c>
      <c r="FL629" s="14">
        <v>50.75367</v>
      </c>
      <c r="FM629" s="14">
        <v>49.893039999999999</v>
      </c>
      <c r="FN629" s="14">
        <v>50.018639999999998</v>
      </c>
      <c r="FO629" s="14">
        <v>50.476860000000002</v>
      </c>
      <c r="FP629" s="14">
        <v>49.240819999999999</v>
      </c>
      <c r="FQ629" s="14">
        <v>48.984439999999999</v>
      </c>
      <c r="FR629" s="14">
        <v>48.493229999999997</v>
      </c>
      <c r="FS629" s="14">
        <v>7.5351299999999997</v>
      </c>
      <c r="FT629" s="14">
        <v>0.38162790000000002</v>
      </c>
      <c r="FU629" s="14">
        <v>0.39582519999999999</v>
      </c>
      <c r="FW629" s="14"/>
      <c r="HY629" s="52"/>
      <c r="IA629" s="52"/>
    </row>
    <row r="630" spans="1:235" x14ac:dyDescent="0.6">
      <c r="A630" t="s">
        <v>226</v>
      </c>
      <c r="B630" t="s">
        <v>0</v>
      </c>
      <c r="C630" t="s">
        <v>295</v>
      </c>
      <c r="D630" t="s">
        <v>247</v>
      </c>
      <c r="E630" t="s">
        <v>220</v>
      </c>
      <c r="F630" s="14">
        <v>5904</v>
      </c>
      <c r="G630" s="14">
        <v>5.4532579999999999</v>
      </c>
      <c r="H630" s="14">
        <v>4.9554450000000001</v>
      </c>
      <c r="I630" s="14">
        <v>4.3873990000000003</v>
      </c>
      <c r="J630" s="14">
        <v>4.020213</v>
      </c>
      <c r="K630" s="14">
        <v>4.2579459999999996</v>
      </c>
      <c r="L630" s="14">
        <v>4.6701980000000001</v>
      </c>
      <c r="M630" s="14">
        <v>5.4735139999999998</v>
      </c>
      <c r="N630" s="14">
        <v>5.6051039999999999</v>
      </c>
      <c r="O630" s="14">
        <v>2.2636660000000002</v>
      </c>
      <c r="P630" s="14">
        <v>1.04979</v>
      </c>
      <c r="Q630" s="14">
        <v>0.21322199999999999</v>
      </c>
      <c r="R630" s="14">
        <v>2.2453110000000001</v>
      </c>
      <c r="S630" s="14">
        <v>3.996146</v>
      </c>
      <c r="T630" s="14">
        <v>3.1402580000000002</v>
      </c>
      <c r="U630" s="14">
        <v>2.7547809999999999</v>
      </c>
      <c r="V630" s="14">
        <v>5.593502</v>
      </c>
      <c r="W630" s="14">
        <v>6.4379210000000002</v>
      </c>
      <c r="X630" s="14">
        <v>9.2376780000000007</v>
      </c>
      <c r="Y630" s="14">
        <v>9.8227089999999997</v>
      </c>
      <c r="Z630" s="14">
        <v>9.4480909999999998</v>
      </c>
      <c r="AA630" s="14">
        <v>9.3743409999999994</v>
      </c>
      <c r="AB630" s="14">
        <v>8.8732749999999996</v>
      </c>
      <c r="AC630" s="14">
        <v>7.5349389999999996</v>
      </c>
      <c r="AD630" s="14">
        <v>6.2002800000000002</v>
      </c>
      <c r="AE630" s="14">
        <v>-1.0098130000000001</v>
      </c>
      <c r="AF630" s="14">
        <v>-1.1693770000000001</v>
      </c>
      <c r="AG630" s="14">
        <v>-1.3669009999999999</v>
      </c>
      <c r="AH630" s="14">
        <v>-1.4288099999999999</v>
      </c>
      <c r="AI630" s="14">
        <v>-1.098454</v>
      </c>
      <c r="AJ630" s="14">
        <v>-1.061477</v>
      </c>
      <c r="AK630" s="14">
        <v>-1.161707</v>
      </c>
      <c r="AL630" s="14">
        <v>-0.61144799999999999</v>
      </c>
      <c r="AM630" s="14">
        <v>-0.82510790000000001</v>
      </c>
      <c r="AN630" s="14">
        <v>-1.190294</v>
      </c>
      <c r="AO630" s="14">
        <v>-0.88982870000000003</v>
      </c>
      <c r="AP630" s="14">
        <v>-0.74076439999999999</v>
      </c>
      <c r="AQ630" s="14">
        <v>-1.0351440000000001</v>
      </c>
      <c r="AR630" s="14">
        <v>-1.0135259999999999</v>
      </c>
      <c r="AS630" s="14">
        <v>-0.73975809999999997</v>
      </c>
      <c r="AT630" s="14">
        <v>0.21401919999999999</v>
      </c>
      <c r="AU630" s="14">
        <v>0.12578010000000001</v>
      </c>
      <c r="AV630" s="14">
        <v>0.130355</v>
      </c>
      <c r="AW630" s="14">
        <v>0.2414818</v>
      </c>
      <c r="AX630" s="14">
        <v>0.20983859999999999</v>
      </c>
      <c r="AY630" s="14">
        <v>0.62395009999999995</v>
      </c>
      <c r="AZ630" s="14">
        <v>0.70940360000000002</v>
      </c>
      <c r="BA630" s="14">
        <v>0.36552109999999999</v>
      </c>
      <c r="BB630" s="14">
        <v>2.4071100000000002E-2</v>
      </c>
      <c r="BC630" s="14">
        <v>-0.7316144</v>
      </c>
      <c r="BD630" s="14">
        <v>-0.90512570000000003</v>
      </c>
      <c r="BE630" s="14">
        <v>-1.1022620000000001</v>
      </c>
      <c r="BF630" s="14">
        <v>-1.171845</v>
      </c>
      <c r="BG630" s="14">
        <v>-0.87242070000000005</v>
      </c>
      <c r="BH630" s="14">
        <v>-0.78516149999999996</v>
      </c>
      <c r="BI630" s="14">
        <v>-0.83049930000000005</v>
      </c>
      <c r="BJ630" s="14">
        <v>-0.31112040000000002</v>
      </c>
      <c r="BK630" s="14">
        <v>-0.4978474</v>
      </c>
      <c r="BL630" s="14">
        <v>-0.79934450000000001</v>
      </c>
      <c r="BM630" s="14">
        <v>-0.52662609999999999</v>
      </c>
      <c r="BN630" s="14">
        <v>-0.35669410000000001</v>
      </c>
      <c r="BO630" s="14">
        <v>-0.65566690000000005</v>
      </c>
      <c r="BP630" s="14">
        <v>-0.6042864</v>
      </c>
      <c r="BQ630" s="14">
        <v>-0.34651110000000002</v>
      </c>
      <c r="BR630" s="14">
        <v>0.61160429999999999</v>
      </c>
      <c r="BS630" s="14">
        <v>0.43199270000000001</v>
      </c>
      <c r="BT630" s="14">
        <v>0.45792870000000002</v>
      </c>
      <c r="BU630" s="14">
        <v>0.51032789999999995</v>
      </c>
      <c r="BV630" s="14">
        <v>0.47160950000000001</v>
      </c>
      <c r="BW630" s="14">
        <v>0.87627080000000002</v>
      </c>
      <c r="BX630" s="14">
        <v>0.92981720000000001</v>
      </c>
      <c r="BY630" s="14">
        <v>0.59427730000000001</v>
      </c>
      <c r="BZ630" s="14">
        <v>0.24092250000000001</v>
      </c>
      <c r="CA630" s="14">
        <v>-0.53893489999999999</v>
      </c>
      <c r="CB630" s="14">
        <v>-0.72210620000000003</v>
      </c>
      <c r="CC630" s="14">
        <v>-0.91897390000000001</v>
      </c>
      <c r="CD630" s="14">
        <v>-0.99387179999999997</v>
      </c>
      <c r="CE630" s="14">
        <v>-0.71587069999999997</v>
      </c>
      <c r="CF630" s="14">
        <v>-0.59378620000000004</v>
      </c>
      <c r="CG630" s="14">
        <v>-0.60110580000000002</v>
      </c>
      <c r="CH630" s="14">
        <v>-0.10311439999999999</v>
      </c>
      <c r="CI630" s="14">
        <v>-0.27118779999999998</v>
      </c>
      <c r="CJ630" s="14">
        <v>-0.52857390000000004</v>
      </c>
      <c r="CK630" s="14">
        <v>-0.27507310000000001</v>
      </c>
      <c r="CL630" s="14">
        <v>-9.0688199999999997E-2</v>
      </c>
      <c r="CM630" s="14">
        <v>-0.39284229999999998</v>
      </c>
      <c r="CN630" s="14">
        <v>-0.32084839999999998</v>
      </c>
      <c r="CO630" s="14">
        <v>-7.4149400000000004E-2</v>
      </c>
      <c r="CP630" s="14">
        <v>0.8869705</v>
      </c>
      <c r="CQ630" s="14">
        <v>0.64407460000000005</v>
      </c>
      <c r="CR630" s="14">
        <v>0.6848052</v>
      </c>
      <c r="CS630" s="14">
        <v>0.69652999999999998</v>
      </c>
      <c r="CT630" s="14">
        <v>0.65291129999999997</v>
      </c>
      <c r="CU630" s="14">
        <v>1.0510269999999999</v>
      </c>
      <c r="CV630" s="14">
        <v>1.0824750000000001</v>
      </c>
      <c r="CW630" s="14">
        <v>0.75271319999999997</v>
      </c>
      <c r="CX630" s="14">
        <v>0.39111309999999999</v>
      </c>
      <c r="CY630" s="14">
        <v>-0.3462556</v>
      </c>
      <c r="CZ630" s="14">
        <v>-0.53908659999999997</v>
      </c>
      <c r="DA630" s="14">
        <v>-0.73568579999999995</v>
      </c>
      <c r="DB630" s="14">
        <v>-0.81589849999999997</v>
      </c>
      <c r="DC630" s="14">
        <v>-0.55932079999999995</v>
      </c>
      <c r="DD630" s="14">
        <v>-0.40241090000000002</v>
      </c>
      <c r="DE630" s="14">
        <v>-0.3717124</v>
      </c>
      <c r="DF630" s="14">
        <v>0.1048916</v>
      </c>
      <c r="DG630" s="14">
        <v>-4.4528100000000001E-2</v>
      </c>
      <c r="DH630" s="14">
        <v>-0.25780330000000001</v>
      </c>
      <c r="DI630" s="14">
        <v>-2.3519999999999999E-2</v>
      </c>
      <c r="DJ630" s="14">
        <v>0.17531759999999999</v>
      </c>
      <c r="DK630" s="14">
        <v>-0.13001770000000001</v>
      </c>
      <c r="DL630" s="14">
        <v>-3.7410400000000003E-2</v>
      </c>
      <c r="DM630" s="14">
        <v>0.19821230000000001</v>
      </c>
      <c r="DN630" s="14">
        <v>1.162337</v>
      </c>
      <c r="DO630" s="14">
        <v>0.85615649999999999</v>
      </c>
      <c r="DP630" s="14">
        <v>0.91168170000000004</v>
      </c>
      <c r="DQ630" s="14">
        <v>0.88273210000000002</v>
      </c>
      <c r="DR630" s="14">
        <v>0.83421299999999998</v>
      </c>
      <c r="DS630" s="14">
        <v>1.225784</v>
      </c>
      <c r="DT630" s="14">
        <v>1.235133</v>
      </c>
      <c r="DU630" s="14">
        <v>0.91114899999999999</v>
      </c>
      <c r="DV630" s="14">
        <v>0.5413036</v>
      </c>
      <c r="DW630" s="14">
        <v>-6.8057099999999995E-2</v>
      </c>
      <c r="DX630" s="14">
        <v>-0.27483540000000001</v>
      </c>
      <c r="DY630" s="14">
        <v>-0.47104679999999999</v>
      </c>
      <c r="DZ630" s="14">
        <v>-0.55893349999999997</v>
      </c>
      <c r="EA630" s="14">
        <v>-0.33328760000000002</v>
      </c>
      <c r="EB630" s="14">
        <v>-0.12609529999999999</v>
      </c>
      <c r="EC630" s="14">
        <v>-4.0504600000000002E-2</v>
      </c>
      <c r="ED630" s="14">
        <v>0.4052192</v>
      </c>
      <c r="EE630" s="14">
        <v>0.28273239999999999</v>
      </c>
      <c r="EF630" s="14">
        <v>0.1331464</v>
      </c>
      <c r="EG630" s="14">
        <v>0.3396826</v>
      </c>
      <c r="EH630" s="14">
        <v>0.55938790000000005</v>
      </c>
      <c r="EI630" s="14">
        <v>0.24945919999999999</v>
      </c>
      <c r="EJ630" s="14">
        <v>0.37182900000000002</v>
      </c>
      <c r="EK630" s="14">
        <v>0.59145930000000002</v>
      </c>
      <c r="EL630" s="14">
        <v>1.559922</v>
      </c>
      <c r="EM630" s="14">
        <v>1.162369</v>
      </c>
      <c r="EN630" s="14">
        <v>1.239255</v>
      </c>
      <c r="EO630" s="14">
        <v>1.151578</v>
      </c>
      <c r="EP630" s="14">
        <v>1.0959840000000001</v>
      </c>
      <c r="EQ630" s="14">
        <v>1.4781040000000001</v>
      </c>
      <c r="ER630" s="14">
        <v>1.455546</v>
      </c>
      <c r="ES630" s="14">
        <v>1.1399049999999999</v>
      </c>
      <c r="ET630" s="14">
        <v>0.75815500000000002</v>
      </c>
      <c r="EU630" s="14">
        <v>48.945839999999997</v>
      </c>
      <c r="EV630" s="14">
        <v>48.684890000000003</v>
      </c>
      <c r="EW630" s="14">
        <v>47.911180000000002</v>
      </c>
      <c r="EX630" s="14">
        <v>47.650060000000003</v>
      </c>
      <c r="EY630" s="14">
        <v>48.40943</v>
      </c>
      <c r="EZ630" s="14">
        <v>48.134810000000002</v>
      </c>
      <c r="FA630" s="14">
        <v>48.33428</v>
      </c>
      <c r="FB630" s="14">
        <v>48.601570000000002</v>
      </c>
      <c r="FC630" s="14">
        <v>49.984839999999998</v>
      </c>
      <c r="FD630" s="14">
        <v>51.621729999999999</v>
      </c>
      <c r="FE630" s="14">
        <v>53.977499999999999</v>
      </c>
      <c r="FF630" s="14">
        <v>54.929510000000001</v>
      </c>
      <c r="FG630" s="14">
        <v>54.26896</v>
      </c>
      <c r="FH630" s="14">
        <v>51.499920000000003</v>
      </c>
      <c r="FI630" s="14">
        <v>51.941510000000001</v>
      </c>
      <c r="FJ630" s="14">
        <v>52.413269999999997</v>
      </c>
      <c r="FK630" s="14">
        <v>51.723880000000001</v>
      </c>
      <c r="FL630" s="14">
        <v>51.06382</v>
      </c>
      <c r="FM630" s="14">
        <v>50.133980000000001</v>
      </c>
      <c r="FN630" s="14">
        <v>50.437930000000001</v>
      </c>
      <c r="FO630" s="14">
        <v>50.740540000000003</v>
      </c>
      <c r="FP630" s="14">
        <v>49.458590000000001</v>
      </c>
      <c r="FQ630" s="14">
        <v>49.145980000000002</v>
      </c>
      <c r="FR630" s="14">
        <v>48.832859999999997</v>
      </c>
      <c r="FS630" s="14">
        <v>4.4712199999999998</v>
      </c>
      <c r="FT630" s="14">
        <v>0.24608389999999999</v>
      </c>
      <c r="FU630" s="14">
        <v>0.31022690000000003</v>
      </c>
      <c r="FW630" s="14"/>
      <c r="HY630" s="52"/>
      <c r="IA630" s="52"/>
    </row>
    <row r="631" spans="1:235" x14ac:dyDescent="0.6">
      <c r="A631" t="s">
        <v>226</v>
      </c>
      <c r="B631" t="s">
        <v>0</v>
      </c>
      <c r="C631" t="s">
        <v>295</v>
      </c>
      <c r="D631" t="s">
        <v>247</v>
      </c>
      <c r="E631" t="s">
        <v>221</v>
      </c>
      <c r="F631" s="14">
        <v>6305</v>
      </c>
      <c r="G631" s="14">
        <v>4.7548329999999996</v>
      </c>
      <c r="H631" s="14">
        <v>4.3669419999999999</v>
      </c>
      <c r="I631" s="14">
        <v>4.457497</v>
      </c>
      <c r="J631" s="14">
        <v>4.5476530000000004</v>
      </c>
      <c r="K631" s="14">
        <v>4.7041069999999996</v>
      </c>
      <c r="L631" s="14">
        <v>5.1724119999999996</v>
      </c>
      <c r="M631" s="14">
        <v>6.1002809999999998</v>
      </c>
      <c r="N631" s="14">
        <v>4.5321749999999996</v>
      </c>
      <c r="O631" s="14">
        <v>-7.3732400000000003E-2</v>
      </c>
      <c r="P631" s="14">
        <v>-3.440537</v>
      </c>
      <c r="Q631" s="14">
        <v>-1.645932</v>
      </c>
      <c r="R631" s="14">
        <v>-0.8705463</v>
      </c>
      <c r="S631" s="14">
        <v>2.8114520000000001</v>
      </c>
      <c r="T631" s="14">
        <v>4.0202790000000004</v>
      </c>
      <c r="U631" s="14">
        <v>4.9212600000000002</v>
      </c>
      <c r="V631" s="14">
        <v>5.7100419999999996</v>
      </c>
      <c r="W631" s="14">
        <v>6.9402990000000004</v>
      </c>
      <c r="X631" s="14">
        <v>9.2772989999999993</v>
      </c>
      <c r="Y631" s="14">
        <v>9.4374459999999996</v>
      </c>
      <c r="Z631" s="14">
        <v>9.4014120000000005</v>
      </c>
      <c r="AA631" s="14">
        <v>8.9538410000000006</v>
      </c>
      <c r="AB631" s="14">
        <v>8.3581520000000005</v>
      </c>
      <c r="AC631" s="14">
        <v>7.0847730000000002</v>
      </c>
      <c r="AD631" s="14">
        <v>6.5347869999999997</v>
      </c>
      <c r="AE631" s="14">
        <v>-2.0463659999999999</v>
      </c>
      <c r="AF631" s="14">
        <v>-2.2130100000000001</v>
      </c>
      <c r="AG631" s="14">
        <v>-1.6576599999999999</v>
      </c>
      <c r="AH631" s="14">
        <v>-1.278492</v>
      </c>
      <c r="AI631" s="14">
        <v>-1.15977</v>
      </c>
      <c r="AJ631" s="14">
        <v>-1.1961550000000001</v>
      </c>
      <c r="AK631" s="14">
        <v>-1.205748</v>
      </c>
      <c r="AL631" s="14">
        <v>-1.5224580000000001</v>
      </c>
      <c r="AM631" s="14">
        <v>-1.304624</v>
      </c>
      <c r="AN631" s="14">
        <v>-1.1177109999999999</v>
      </c>
      <c r="AO631" s="14">
        <v>-0.1306949</v>
      </c>
      <c r="AP631" s="14">
        <v>0.37563649999999998</v>
      </c>
      <c r="AQ631" s="14">
        <v>6.4496300000000006E-2</v>
      </c>
      <c r="AR631" s="14">
        <v>0.13874500000000001</v>
      </c>
      <c r="AS631" s="14">
        <v>0.1904295</v>
      </c>
      <c r="AT631" s="14">
        <v>-0.16505629999999999</v>
      </c>
      <c r="AU631" s="14">
        <v>0.17866099999999999</v>
      </c>
      <c r="AV631" s="14">
        <v>-9.8610999999999994E-3</v>
      </c>
      <c r="AW631" s="14">
        <v>-0.31115579999999998</v>
      </c>
      <c r="AX631" s="14">
        <v>-6.3079800000000005E-2</v>
      </c>
      <c r="AY631" s="14">
        <v>-0.1123381</v>
      </c>
      <c r="AZ631" s="14">
        <v>6.4016900000000002E-2</v>
      </c>
      <c r="BA631" s="14">
        <v>-0.26190200000000002</v>
      </c>
      <c r="BB631" s="14">
        <v>-0.14452380000000001</v>
      </c>
      <c r="BC631" s="14">
        <v>-1.6546000000000001</v>
      </c>
      <c r="BD631" s="14">
        <v>-1.7915540000000001</v>
      </c>
      <c r="BE631" s="14">
        <v>-1.3596509999999999</v>
      </c>
      <c r="BF631" s="14">
        <v>-1.020467</v>
      </c>
      <c r="BG631" s="14">
        <v>-0.87850320000000004</v>
      </c>
      <c r="BH631" s="14">
        <v>-0.88533539999999999</v>
      </c>
      <c r="BI631" s="14">
        <v>-0.86951630000000002</v>
      </c>
      <c r="BJ631" s="14">
        <v>-1.1149199999999999</v>
      </c>
      <c r="BK631" s="14">
        <v>-0.88685349999999996</v>
      </c>
      <c r="BL631" s="14">
        <v>-0.73390149999999998</v>
      </c>
      <c r="BM631" s="14">
        <v>0.18698960000000001</v>
      </c>
      <c r="BN631" s="14">
        <v>0.68907490000000005</v>
      </c>
      <c r="BO631" s="14">
        <v>0.39248119999999997</v>
      </c>
      <c r="BP631" s="14">
        <v>0.45202429999999999</v>
      </c>
      <c r="BQ631" s="14">
        <v>0.48847410000000002</v>
      </c>
      <c r="BR631" s="14">
        <v>9.3424300000000002E-2</v>
      </c>
      <c r="BS631" s="14">
        <v>0.41790240000000001</v>
      </c>
      <c r="BT631" s="14">
        <v>0.2334859</v>
      </c>
      <c r="BU631" s="14">
        <v>-6.8010200000000007E-2</v>
      </c>
      <c r="BV631" s="14">
        <v>0.17514540000000001</v>
      </c>
      <c r="BW631" s="14">
        <v>0.13992769999999999</v>
      </c>
      <c r="BX631" s="14">
        <v>0.26288489999999998</v>
      </c>
      <c r="BY631" s="14">
        <v>-2.9963500000000001E-2</v>
      </c>
      <c r="BZ631" s="14">
        <v>0.2269794</v>
      </c>
      <c r="CA631" s="14">
        <v>-1.383264</v>
      </c>
      <c r="CB631" s="14">
        <v>-1.4996560000000001</v>
      </c>
      <c r="CC631" s="14">
        <v>-1.153251</v>
      </c>
      <c r="CD631" s="14">
        <v>-0.84175990000000001</v>
      </c>
      <c r="CE631" s="14">
        <v>-0.68369869999999999</v>
      </c>
      <c r="CF631" s="14">
        <v>-0.67006250000000001</v>
      </c>
      <c r="CG631" s="14">
        <v>-0.63664350000000003</v>
      </c>
      <c r="CH631" s="14">
        <v>-0.8326616</v>
      </c>
      <c r="CI631" s="14">
        <v>-0.59750689999999995</v>
      </c>
      <c r="CJ631" s="14">
        <v>-0.4680762</v>
      </c>
      <c r="CK631" s="14">
        <v>0.40701700000000002</v>
      </c>
      <c r="CL631" s="14">
        <v>0.90616140000000001</v>
      </c>
      <c r="CM631" s="14">
        <v>0.61964249999999998</v>
      </c>
      <c r="CN631" s="14">
        <v>0.6690005</v>
      </c>
      <c r="CO631" s="14">
        <v>0.69489880000000004</v>
      </c>
      <c r="CP631" s="14">
        <v>0.2724471</v>
      </c>
      <c r="CQ631" s="14">
        <v>0.58360020000000001</v>
      </c>
      <c r="CR631" s="14">
        <v>0.40202739999999998</v>
      </c>
      <c r="CS631" s="14">
        <v>0.1003917</v>
      </c>
      <c r="CT631" s="14">
        <v>0.34013939999999998</v>
      </c>
      <c r="CU631" s="14">
        <v>0.31464619999999999</v>
      </c>
      <c r="CV631" s="14">
        <v>0.40062029999999998</v>
      </c>
      <c r="CW631" s="14">
        <v>0.1306765</v>
      </c>
      <c r="CX631" s="14">
        <v>0.48428139999999997</v>
      </c>
      <c r="CY631" s="14">
        <v>-1.111928</v>
      </c>
      <c r="CZ631" s="14">
        <v>-1.207757</v>
      </c>
      <c r="DA631" s="14">
        <v>-0.94685090000000005</v>
      </c>
      <c r="DB631" s="14">
        <v>-0.66305259999999999</v>
      </c>
      <c r="DC631" s="14">
        <v>-0.4888942</v>
      </c>
      <c r="DD631" s="14">
        <v>-0.45478960000000002</v>
      </c>
      <c r="DE631" s="14">
        <v>-0.40377069999999998</v>
      </c>
      <c r="DF631" s="14">
        <v>-0.55040259999999996</v>
      </c>
      <c r="DG631" s="14">
        <v>-0.3081604</v>
      </c>
      <c r="DH631" s="14">
        <v>-0.20225099999999999</v>
      </c>
      <c r="DI631" s="14">
        <v>0.6270443</v>
      </c>
      <c r="DJ631" s="14">
        <v>1.123248</v>
      </c>
      <c r="DK631" s="14">
        <v>0.8468038</v>
      </c>
      <c r="DL631" s="14">
        <v>0.88597669999999995</v>
      </c>
      <c r="DM631" s="14">
        <v>0.9013236</v>
      </c>
      <c r="DN631" s="14">
        <v>0.45146999999999998</v>
      </c>
      <c r="DO631" s="14">
        <v>0.74929800000000002</v>
      </c>
      <c r="DP631" s="14">
        <v>0.57056879999999999</v>
      </c>
      <c r="DQ631" s="14">
        <v>0.26879360000000002</v>
      </c>
      <c r="DR631" s="14">
        <v>0.50513350000000001</v>
      </c>
      <c r="DS631" s="14">
        <v>0.48936469999999999</v>
      </c>
      <c r="DT631" s="14">
        <v>0.53835569999999999</v>
      </c>
      <c r="DU631" s="14">
        <v>0.29131639999999998</v>
      </c>
      <c r="DV631" s="14">
        <v>0.7415834</v>
      </c>
      <c r="DW631" s="14">
        <v>-0.72016219999999997</v>
      </c>
      <c r="DX631" s="14">
        <v>-0.78630239999999996</v>
      </c>
      <c r="DY631" s="14">
        <v>-0.64884169999999997</v>
      </c>
      <c r="DZ631" s="14">
        <v>-0.40502779999999999</v>
      </c>
      <c r="EA631" s="14">
        <v>-0.20762739999999999</v>
      </c>
      <c r="EB631" s="14">
        <v>-0.14396980000000001</v>
      </c>
      <c r="EC631" s="14">
        <v>-6.7539399999999999E-2</v>
      </c>
      <c r="ED631" s="14">
        <v>-0.14286550000000001</v>
      </c>
      <c r="EE631" s="14">
        <v>0.10961</v>
      </c>
      <c r="EF631" s="14">
        <v>0.18155850000000001</v>
      </c>
      <c r="EG631" s="14">
        <v>0.94472880000000004</v>
      </c>
      <c r="EH631" s="14">
        <v>1.4366859999999999</v>
      </c>
      <c r="EI631" s="14">
        <v>1.1747890000000001</v>
      </c>
      <c r="EJ631" s="14">
        <v>1.1992560000000001</v>
      </c>
      <c r="EK631" s="14">
        <v>1.199368</v>
      </c>
      <c r="EL631" s="14">
        <v>0.70995050000000004</v>
      </c>
      <c r="EM631" s="14">
        <v>0.98853930000000001</v>
      </c>
      <c r="EN631" s="14">
        <v>0.81391579999999997</v>
      </c>
      <c r="EO631" s="14">
        <v>0.51193920000000004</v>
      </c>
      <c r="EP631" s="14">
        <v>0.74335870000000004</v>
      </c>
      <c r="EQ631" s="14">
        <v>0.74163040000000002</v>
      </c>
      <c r="ER631" s="14">
        <v>0.73722370000000004</v>
      </c>
      <c r="ES631" s="14">
        <v>0.52325489999999997</v>
      </c>
      <c r="ET631" s="14">
        <v>1.1130869999999999</v>
      </c>
      <c r="EU631" s="14">
        <v>48.231389999999998</v>
      </c>
      <c r="EV631" s="14">
        <v>48.386589999999998</v>
      </c>
      <c r="EW631" s="14">
        <v>46.732970000000002</v>
      </c>
      <c r="EX631" s="14">
        <v>46.249679999999998</v>
      </c>
      <c r="EY631" s="14">
        <v>46.815300000000001</v>
      </c>
      <c r="EZ631" s="14">
        <v>47.44764</v>
      </c>
      <c r="FA631" s="14">
        <v>47.624130000000001</v>
      </c>
      <c r="FB631" s="14">
        <v>47.688479999999998</v>
      </c>
      <c r="FC631" s="14">
        <v>49.354889999999997</v>
      </c>
      <c r="FD631" s="14">
        <v>52.323030000000003</v>
      </c>
      <c r="FE631" s="14">
        <v>53.32902</v>
      </c>
      <c r="FF631" s="14">
        <v>55.38044</v>
      </c>
      <c r="FG631" s="14">
        <v>55.480130000000003</v>
      </c>
      <c r="FH631" s="14">
        <v>51.655520000000003</v>
      </c>
      <c r="FI631" s="14">
        <v>51.353470000000002</v>
      </c>
      <c r="FJ631" s="14">
        <v>52.025709999999997</v>
      </c>
      <c r="FK631" s="14">
        <v>51.157260000000001</v>
      </c>
      <c r="FL631" s="14">
        <v>50.460090000000001</v>
      </c>
      <c r="FM631" s="14">
        <v>49.664990000000003</v>
      </c>
      <c r="FN631" s="14">
        <v>49.621769999999998</v>
      </c>
      <c r="FO631" s="14">
        <v>50.227290000000004</v>
      </c>
      <c r="FP631" s="14">
        <v>49.034700000000001</v>
      </c>
      <c r="FQ631" s="14">
        <v>48.83155</v>
      </c>
      <c r="FR631" s="14">
        <v>48.171770000000002</v>
      </c>
      <c r="FS631" s="14">
        <v>5.28315</v>
      </c>
      <c r="FT631" s="14">
        <v>0.26378750000000001</v>
      </c>
      <c r="FU631" s="14">
        <v>0.25373679999999998</v>
      </c>
      <c r="FW631" s="14"/>
      <c r="HY631" s="52"/>
      <c r="IA631" s="52"/>
    </row>
    <row r="632" spans="1:235" x14ac:dyDescent="0.6">
      <c r="A632" t="s">
        <v>226</v>
      </c>
      <c r="B632" t="s">
        <v>0</v>
      </c>
      <c r="C632" t="s">
        <v>295</v>
      </c>
      <c r="D632" s="53" t="s">
        <v>236</v>
      </c>
      <c r="E632" t="s">
        <v>219</v>
      </c>
      <c r="F632" s="14">
        <v>13811</v>
      </c>
      <c r="G632" s="14">
        <v>14.753920000000001</v>
      </c>
      <c r="H632" s="14">
        <v>13.225860000000001</v>
      </c>
      <c r="I632" s="14">
        <v>11.87983</v>
      </c>
      <c r="J632" s="14">
        <v>10.9664</v>
      </c>
      <c r="K632" s="14">
        <v>10.169</v>
      </c>
      <c r="L632" s="14">
        <v>10.205030000000001</v>
      </c>
      <c r="M632" s="14">
        <v>9.2975169999999991</v>
      </c>
      <c r="N632" s="14">
        <v>4.2668900000000001</v>
      </c>
      <c r="O632" s="14">
        <v>-6.1856920000000004</v>
      </c>
      <c r="P632" s="14">
        <v>-20.4953</v>
      </c>
      <c r="Q632" s="14">
        <v>-30.295390000000001</v>
      </c>
      <c r="R632" s="14">
        <v>-36.427300000000002</v>
      </c>
      <c r="S632" s="14">
        <v>-37.990560000000002</v>
      </c>
      <c r="T632" s="14">
        <v>-36.564450000000001</v>
      </c>
      <c r="U632" s="14">
        <v>-29.874030000000001</v>
      </c>
      <c r="V632" s="14">
        <v>-21.752330000000001</v>
      </c>
      <c r="W632" s="14">
        <v>-10.036339999999999</v>
      </c>
      <c r="X632" s="14">
        <v>5.6470750000000001</v>
      </c>
      <c r="Y632" s="14">
        <v>17.987850000000002</v>
      </c>
      <c r="Z632" s="14">
        <v>24.599350000000001</v>
      </c>
      <c r="AA632" s="14">
        <v>25.206320000000002</v>
      </c>
      <c r="AB632" s="14">
        <v>23.44669</v>
      </c>
      <c r="AC632" s="14">
        <v>20.760619999999999</v>
      </c>
      <c r="AD632" s="14">
        <v>17.38496</v>
      </c>
      <c r="AE632" s="14">
        <v>-2.3959570000000001</v>
      </c>
      <c r="AF632" s="14">
        <v>-2.2590499999999998</v>
      </c>
      <c r="AG632" s="14">
        <v>-1.8988309999999999</v>
      </c>
      <c r="AH632" s="14">
        <v>-1.658795</v>
      </c>
      <c r="AI632" s="14">
        <v>-1.718879</v>
      </c>
      <c r="AJ632" s="14">
        <v>-1.2550809999999999</v>
      </c>
      <c r="AK632" s="14">
        <v>-0.81500740000000005</v>
      </c>
      <c r="AL632" s="14">
        <v>-0.81175660000000005</v>
      </c>
      <c r="AM632" s="14">
        <v>-0.98510819999999999</v>
      </c>
      <c r="AN632" s="14">
        <v>-1.470572</v>
      </c>
      <c r="AO632" s="14">
        <v>-0.66029760000000004</v>
      </c>
      <c r="AP632" s="14">
        <v>-0.62355190000000005</v>
      </c>
      <c r="AQ632" s="14">
        <v>-0.17511379999999999</v>
      </c>
      <c r="AR632" s="14">
        <v>0.14356959999999999</v>
      </c>
      <c r="AS632" s="14">
        <v>1.1863790000000001</v>
      </c>
      <c r="AT632" s="14">
        <v>1.0926499999999999</v>
      </c>
      <c r="AU632" s="14">
        <v>2.0881919999999998</v>
      </c>
      <c r="AV632" s="14">
        <v>2.4198110000000002</v>
      </c>
      <c r="AW632" s="14">
        <v>1.887011</v>
      </c>
      <c r="AX632" s="14">
        <v>2.2206739999999998</v>
      </c>
      <c r="AY632" s="14">
        <v>1.9706790000000001</v>
      </c>
      <c r="AZ632" s="14">
        <v>0.68346739999999995</v>
      </c>
      <c r="BA632" s="14">
        <v>0.45184580000000002</v>
      </c>
      <c r="BB632" s="14">
        <v>5.0369499999999998E-2</v>
      </c>
      <c r="BC632" s="14">
        <v>-1.9460770000000001</v>
      </c>
      <c r="BD632" s="14">
        <v>-1.8358239999999999</v>
      </c>
      <c r="BE632" s="14">
        <v>-1.569887</v>
      </c>
      <c r="BF632" s="14">
        <v>-1.3400030000000001</v>
      </c>
      <c r="BG632" s="14">
        <v>-1.424663</v>
      </c>
      <c r="BH632" s="14">
        <v>-0.98926230000000004</v>
      </c>
      <c r="BI632" s="14">
        <v>-0.55892149999999996</v>
      </c>
      <c r="BJ632" s="14">
        <v>-0.53000150000000001</v>
      </c>
      <c r="BK632" s="14">
        <v>-0.61785500000000004</v>
      </c>
      <c r="BL632" s="14">
        <v>-1.0500419999999999</v>
      </c>
      <c r="BM632" s="14">
        <v>-0.22423969999999999</v>
      </c>
      <c r="BN632" s="14">
        <v>-0.1165962</v>
      </c>
      <c r="BO632" s="14">
        <v>0.36042869999999999</v>
      </c>
      <c r="BP632" s="14">
        <v>0.72799270000000005</v>
      </c>
      <c r="BQ632" s="14">
        <v>1.758297</v>
      </c>
      <c r="BR632" s="14">
        <v>1.6869400000000001</v>
      </c>
      <c r="BS632" s="14">
        <v>2.6340300000000001</v>
      </c>
      <c r="BT632" s="14">
        <v>2.9490289999999999</v>
      </c>
      <c r="BU632" s="14">
        <v>2.3649589999999998</v>
      </c>
      <c r="BV632" s="14">
        <v>2.6454740000000001</v>
      </c>
      <c r="BW632" s="14">
        <v>2.3106930000000001</v>
      </c>
      <c r="BX632" s="14">
        <v>1.0323979999999999</v>
      </c>
      <c r="BY632" s="14">
        <v>0.81824790000000003</v>
      </c>
      <c r="BZ632" s="14">
        <v>0.37569229999999998</v>
      </c>
      <c r="CA632" s="14">
        <v>-1.6344909999999999</v>
      </c>
      <c r="CB632" s="14">
        <v>-1.542699</v>
      </c>
      <c r="CC632" s="14">
        <v>-1.3420620000000001</v>
      </c>
      <c r="CD632" s="14">
        <v>-1.119208</v>
      </c>
      <c r="CE632" s="14">
        <v>-1.2208889999999999</v>
      </c>
      <c r="CF632" s="14">
        <v>-0.80515689999999995</v>
      </c>
      <c r="CG632" s="14">
        <v>-0.38155719999999999</v>
      </c>
      <c r="CH632" s="14">
        <v>-0.33485870000000001</v>
      </c>
      <c r="CI632" s="14">
        <v>-0.3634966</v>
      </c>
      <c r="CJ632" s="14">
        <v>-0.75878440000000003</v>
      </c>
      <c r="CK632" s="14">
        <v>7.7772599999999997E-2</v>
      </c>
      <c r="CL632" s="14">
        <v>0.2345197</v>
      </c>
      <c r="CM632" s="14">
        <v>0.73134379999999999</v>
      </c>
      <c r="CN632" s="14">
        <v>1.132762</v>
      </c>
      <c r="CO632" s="14">
        <v>2.1544059999999998</v>
      </c>
      <c r="CP632" s="14">
        <v>2.098544</v>
      </c>
      <c r="CQ632" s="14">
        <v>3.012076</v>
      </c>
      <c r="CR632" s="14">
        <v>3.3155640000000002</v>
      </c>
      <c r="CS632" s="14">
        <v>2.6959840000000002</v>
      </c>
      <c r="CT632" s="14">
        <v>2.939689</v>
      </c>
      <c r="CU632" s="14">
        <v>2.5461849999999999</v>
      </c>
      <c r="CV632" s="14">
        <v>1.2740659999999999</v>
      </c>
      <c r="CW632" s="14">
        <v>1.072017</v>
      </c>
      <c r="CX632" s="14">
        <v>0.60100989999999999</v>
      </c>
      <c r="CY632" s="14">
        <v>-1.322905</v>
      </c>
      <c r="CZ632" s="14">
        <v>-1.2495750000000001</v>
      </c>
      <c r="DA632" s="14">
        <v>-1.114236</v>
      </c>
      <c r="DB632" s="14">
        <v>-0.89841389999999999</v>
      </c>
      <c r="DC632" s="14">
        <v>-1.0171159999999999</v>
      </c>
      <c r="DD632" s="14">
        <v>-0.62105140000000003</v>
      </c>
      <c r="DE632" s="14">
        <v>-0.20419290000000001</v>
      </c>
      <c r="DF632" s="14">
        <v>-0.13971600000000001</v>
      </c>
      <c r="DG632" s="14">
        <v>-0.1091382</v>
      </c>
      <c r="DH632" s="14">
        <v>-0.46752670000000002</v>
      </c>
      <c r="DI632" s="14">
        <v>0.37978499999999998</v>
      </c>
      <c r="DJ632" s="14">
        <v>0.58563569999999998</v>
      </c>
      <c r="DK632" s="14">
        <v>1.1022590000000001</v>
      </c>
      <c r="DL632" s="14">
        <v>1.5375319999999999</v>
      </c>
      <c r="DM632" s="14">
        <v>2.5505149999999999</v>
      </c>
      <c r="DN632" s="14">
        <v>2.5101469999999999</v>
      </c>
      <c r="DO632" s="14">
        <v>3.3901219999999999</v>
      </c>
      <c r="DP632" s="14">
        <v>3.682099</v>
      </c>
      <c r="DQ632" s="14">
        <v>3.0270090000000001</v>
      </c>
      <c r="DR632" s="14">
        <v>3.2339039999999999</v>
      </c>
      <c r="DS632" s="14">
        <v>2.7816770000000002</v>
      </c>
      <c r="DT632" s="14">
        <v>1.5157350000000001</v>
      </c>
      <c r="DU632" s="14">
        <v>1.3257859999999999</v>
      </c>
      <c r="DV632" s="14">
        <v>0.82632749999999999</v>
      </c>
      <c r="DW632" s="14">
        <v>-0.87302460000000004</v>
      </c>
      <c r="DX632" s="14">
        <v>-0.82634909999999995</v>
      </c>
      <c r="DY632" s="14">
        <v>-0.78529249999999995</v>
      </c>
      <c r="DZ632" s="14">
        <v>-0.57962170000000002</v>
      </c>
      <c r="EA632" s="14">
        <v>-0.72289939999999997</v>
      </c>
      <c r="EB632" s="14">
        <v>-0.3552323</v>
      </c>
      <c r="EC632" s="14">
        <v>5.1893000000000002E-2</v>
      </c>
      <c r="ED632" s="14">
        <v>0.1420392</v>
      </c>
      <c r="EE632" s="14">
        <v>0.25811499999999998</v>
      </c>
      <c r="EF632" s="14">
        <v>-4.6996900000000001E-2</v>
      </c>
      <c r="EG632" s="14">
        <v>0.81584290000000004</v>
      </c>
      <c r="EH632" s="14">
        <v>1.0925910000000001</v>
      </c>
      <c r="EI632" s="14">
        <v>1.6378010000000001</v>
      </c>
      <c r="EJ632" s="14">
        <v>2.1219549999999998</v>
      </c>
      <c r="EK632" s="14">
        <v>3.122433</v>
      </c>
      <c r="EL632" s="14">
        <v>3.1044369999999999</v>
      </c>
      <c r="EM632" s="14">
        <v>3.9359609999999998</v>
      </c>
      <c r="EN632" s="14">
        <v>4.2113170000000002</v>
      </c>
      <c r="EO632" s="14">
        <v>3.5049570000000001</v>
      </c>
      <c r="EP632" s="14">
        <v>3.6587040000000002</v>
      </c>
      <c r="EQ632" s="14">
        <v>3.1216910000000002</v>
      </c>
      <c r="ER632" s="14">
        <v>1.864665</v>
      </c>
      <c r="ES632" s="14">
        <v>1.692188</v>
      </c>
      <c r="ET632" s="14">
        <v>1.1516500000000001</v>
      </c>
      <c r="EU632" s="14">
        <v>65.670419999999993</v>
      </c>
      <c r="EV632" s="14">
        <v>65.290610000000001</v>
      </c>
      <c r="EW632" s="14">
        <v>64.84751</v>
      </c>
      <c r="EX632" s="14">
        <v>64.448099999999997</v>
      </c>
      <c r="EY632" s="14">
        <v>64.235460000000003</v>
      </c>
      <c r="EZ632" s="14">
        <v>64.016980000000004</v>
      </c>
      <c r="FA632" s="14">
        <v>63.814790000000002</v>
      </c>
      <c r="FB632" s="14">
        <v>64.945210000000003</v>
      </c>
      <c r="FC632" s="14">
        <v>67.354069999999993</v>
      </c>
      <c r="FD632" s="14">
        <v>70.819599999999994</v>
      </c>
      <c r="FE632" s="14">
        <v>74.706410000000005</v>
      </c>
      <c r="FF632" s="14">
        <v>77.789950000000005</v>
      </c>
      <c r="FG632" s="14">
        <v>79.439449999999994</v>
      </c>
      <c r="FH632" s="14">
        <v>80.183000000000007</v>
      </c>
      <c r="FI632" s="14">
        <v>80.31071</v>
      </c>
      <c r="FJ632" s="14">
        <v>79.487139999999997</v>
      </c>
      <c r="FK632" s="14">
        <v>78.488320000000002</v>
      </c>
      <c r="FL632" s="14">
        <v>77.446560000000005</v>
      </c>
      <c r="FM632" s="14">
        <v>75.761610000000005</v>
      </c>
      <c r="FN632" s="14">
        <v>73.515860000000004</v>
      </c>
      <c r="FO632" s="14">
        <v>70.288390000000007</v>
      </c>
      <c r="FP632" s="14">
        <v>68.294960000000003</v>
      </c>
      <c r="FQ632" s="14">
        <v>67.155330000000006</v>
      </c>
      <c r="FR632" s="14">
        <v>66.435130000000001</v>
      </c>
      <c r="FS632" s="14">
        <v>7.552028</v>
      </c>
      <c r="FT632" s="14">
        <v>0.38691720000000002</v>
      </c>
      <c r="FU632" s="14">
        <v>0.52077189999999995</v>
      </c>
      <c r="FW632" s="14"/>
      <c r="HY632" s="52"/>
      <c r="IA632" s="52"/>
    </row>
    <row r="633" spans="1:235" x14ac:dyDescent="0.6">
      <c r="A633" t="s">
        <v>226</v>
      </c>
      <c r="B633" t="s">
        <v>0</v>
      </c>
      <c r="C633" t="s">
        <v>295</v>
      </c>
      <c r="D633" s="53" t="s">
        <v>236</v>
      </c>
      <c r="E633" t="s">
        <v>220</v>
      </c>
      <c r="F633" s="14">
        <v>6419</v>
      </c>
      <c r="G633" s="14">
        <v>6.645308</v>
      </c>
      <c r="H633" s="14">
        <v>6.0933890000000002</v>
      </c>
      <c r="I633" s="14">
        <v>5.389043</v>
      </c>
      <c r="J633" s="14">
        <v>5.0663390000000001</v>
      </c>
      <c r="K633" s="14">
        <v>4.5817909999999999</v>
      </c>
      <c r="L633" s="14">
        <v>4.4786099999999998</v>
      </c>
      <c r="M633" s="14">
        <v>3.9421170000000001</v>
      </c>
      <c r="N633" s="14">
        <v>1.961479</v>
      </c>
      <c r="O633" s="14">
        <v>-2.465894</v>
      </c>
      <c r="P633" s="14">
        <v>-9.1828380000000003</v>
      </c>
      <c r="Q633" s="14">
        <v>-14.212249999999999</v>
      </c>
      <c r="R633" s="14">
        <v>-17.686309999999999</v>
      </c>
      <c r="S633" s="14">
        <v>-18.82864</v>
      </c>
      <c r="T633" s="14">
        <v>-18.428909999999998</v>
      </c>
      <c r="U633" s="14">
        <v>-15.45307</v>
      </c>
      <c r="V633" s="14">
        <v>-11.787929999999999</v>
      </c>
      <c r="W633" s="14">
        <v>-6.8508240000000002</v>
      </c>
      <c r="X633" s="14">
        <v>0.48855130000000002</v>
      </c>
      <c r="Y633" s="14">
        <v>6.3927959999999997</v>
      </c>
      <c r="Z633" s="14">
        <v>9.5261089999999999</v>
      </c>
      <c r="AA633" s="14">
        <v>10.511340000000001</v>
      </c>
      <c r="AB633" s="14">
        <v>9.9827770000000005</v>
      </c>
      <c r="AC633" s="14">
        <v>9.1687829999999995</v>
      </c>
      <c r="AD633" s="14">
        <v>7.6398809999999999</v>
      </c>
      <c r="AE633" s="14">
        <v>-1.295523</v>
      </c>
      <c r="AF633" s="14">
        <v>-1.139659</v>
      </c>
      <c r="AG633" s="14">
        <v>-1.1329419999999999</v>
      </c>
      <c r="AH633" s="14">
        <v>-0.9677424</v>
      </c>
      <c r="AI633" s="14">
        <v>-1.0128740000000001</v>
      </c>
      <c r="AJ633" s="14">
        <v>-0.89636110000000002</v>
      </c>
      <c r="AK633" s="14">
        <v>-0.8837216</v>
      </c>
      <c r="AL633" s="14">
        <v>-0.83629730000000002</v>
      </c>
      <c r="AM633" s="14">
        <v>-0.83961949999999996</v>
      </c>
      <c r="AN633" s="14">
        <v>-1.166614</v>
      </c>
      <c r="AO633" s="14">
        <v>-0.72339399999999998</v>
      </c>
      <c r="AP633" s="14">
        <v>-0.73194459999999995</v>
      </c>
      <c r="AQ633" s="14">
        <v>-0.59588249999999998</v>
      </c>
      <c r="AR633" s="14">
        <v>1.51632E-2</v>
      </c>
      <c r="AS633" s="14">
        <v>0.6101569</v>
      </c>
      <c r="AT633" s="14">
        <v>0.52170589999999994</v>
      </c>
      <c r="AU633" s="14">
        <v>0.64393140000000004</v>
      </c>
      <c r="AV633" s="14">
        <v>0.9640936</v>
      </c>
      <c r="AW633" s="14">
        <v>0.66974739999999999</v>
      </c>
      <c r="AX633" s="14">
        <v>0.4626208</v>
      </c>
      <c r="AY633" s="14">
        <v>0.66255560000000002</v>
      </c>
      <c r="AZ633" s="14">
        <v>0.15312690000000001</v>
      </c>
      <c r="BA633" s="14">
        <v>0.24693970000000001</v>
      </c>
      <c r="BB633" s="14">
        <v>-0.13848289999999999</v>
      </c>
      <c r="BC633" s="14">
        <v>-0.98882400000000004</v>
      </c>
      <c r="BD633" s="14">
        <v>-0.84716559999999996</v>
      </c>
      <c r="BE633" s="14">
        <v>-0.87585939999999995</v>
      </c>
      <c r="BF633" s="14">
        <v>-0.69747440000000005</v>
      </c>
      <c r="BG633" s="14">
        <v>-0.80768280000000003</v>
      </c>
      <c r="BH633" s="14">
        <v>-0.70105580000000001</v>
      </c>
      <c r="BI633" s="14">
        <v>-0.68357999999999997</v>
      </c>
      <c r="BJ633" s="14">
        <v>-0.61596079999999998</v>
      </c>
      <c r="BK633" s="14">
        <v>-0.52560600000000002</v>
      </c>
      <c r="BL633" s="14">
        <v>-0.82039090000000003</v>
      </c>
      <c r="BM633" s="14">
        <v>-0.3931907</v>
      </c>
      <c r="BN633" s="14">
        <v>-0.34069840000000001</v>
      </c>
      <c r="BO633" s="14">
        <v>-0.22500529999999999</v>
      </c>
      <c r="BP633" s="14">
        <v>0.4126146</v>
      </c>
      <c r="BQ633" s="14">
        <v>1.0056799999999999</v>
      </c>
      <c r="BR633" s="14">
        <v>0.98451060000000001</v>
      </c>
      <c r="BS633" s="14">
        <v>1.0096179999999999</v>
      </c>
      <c r="BT633" s="14">
        <v>1.355996</v>
      </c>
      <c r="BU633" s="14">
        <v>1.0196529999999999</v>
      </c>
      <c r="BV633" s="14">
        <v>0.77354120000000004</v>
      </c>
      <c r="BW633" s="14">
        <v>0.90755149999999996</v>
      </c>
      <c r="BX633" s="14">
        <v>0.36851640000000002</v>
      </c>
      <c r="BY633" s="14">
        <v>0.46592129999999998</v>
      </c>
      <c r="BZ633" s="14">
        <v>0.1012025</v>
      </c>
      <c r="CA633" s="14">
        <v>-0.77640549999999997</v>
      </c>
      <c r="CB633" s="14">
        <v>-0.64458559999999998</v>
      </c>
      <c r="CC633" s="14">
        <v>-0.69780450000000005</v>
      </c>
      <c r="CD633" s="14">
        <v>-0.51028759999999995</v>
      </c>
      <c r="CE633" s="14">
        <v>-0.6655683</v>
      </c>
      <c r="CF633" s="14">
        <v>-0.56578799999999996</v>
      </c>
      <c r="CG633" s="14">
        <v>-0.54496250000000002</v>
      </c>
      <c r="CH633" s="14">
        <v>-0.4633563</v>
      </c>
      <c r="CI633" s="14">
        <v>-0.30812119999999998</v>
      </c>
      <c r="CJ633" s="14">
        <v>-0.58059810000000001</v>
      </c>
      <c r="CK633" s="14">
        <v>-0.1644929</v>
      </c>
      <c r="CL633" s="14">
        <v>-6.9722400000000004E-2</v>
      </c>
      <c r="CM633" s="14">
        <v>3.1863099999999998E-2</v>
      </c>
      <c r="CN633" s="14">
        <v>0.6878881</v>
      </c>
      <c r="CO633" s="14">
        <v>1.2796179999999999</v>
      </c>
      <c r="CP633" s="14">
        <v>1.305048</v>
      </c>
      <c r="CQ633" s="14">
        <v>1.2628919999999999</v>
      </c>
      <c r="CR633" s="14">
        <v>1.627427</v>
      </c>
      <c r="CS633" s="14">
        <v>1.2619959999999999</v>
      </c>
      <c r="CT633" s="14">
        <v>0.98888359999999997</v>
      </c>
      <c r="CU633" s="14">
        <v>1.0772349999999999</v>
      </c>
      <c r="CV633" s="14">
        <v>0.51769449999999995</v>
      </c>
      <c r="CW633" s="14">
        <v>0.61758729999999995</v>
      </c>
      <c r="CX633" s="14">
        <v>0.2672079</v>
      </c>
      <c r="CY633" s="14">
        <v>-0.56398700000000002</v>
      </c>
      <c r="CZ633" s="14">
        <v>-0.4420057</v>
      </c>
      <c r="DA633" s="14">
        <v>-0.51974949999999998</v>
      </c>
      <c r="DB633" s="14">
        <v>-0.32310090000000002</v>
      </c>
      <c r="DC633" s="14">
        <v>-0.52345379999999997</v>
      </c>
      <c r="DD633" s="14">
        <v>-0.43052010000000002</v>
      </c>
      <c r="DE633" s="14">
        <v>-0.40634500000000001</v>
      </c>
      <c r="DF633" s="14">
        <v>-0.31075190000000003</v>
      </c>
      <c r="DG633" s="14">
        <v>-9.0636400000000006E-2</v>
      </c>
      <c r="DH633" s="14">
        <v>-0.34080529999999998</v>
      </c>
      <c r="DI633" s="14">
        <v>6.4204800000000006E-2</v>
      </c>
      <c r="DJ633" s="14">
        <v>0.2012536</v>
      </c>
      <c r="DK633" s="14">
        <v>0.28873149999999997</v>
      </c>
      <c r="DL633" s="14">
        <v>0.96316179999999996</v>
      </c>
      <c r="DM633" s="14">
        <v>1.5535559999999999</v>
      </c>
      <c r="DN633" s="14">
        <v>1.6255850000000001</v>
      </c>
      <c r="DO633" s="14">
        <v>1.516165</v>
      </c>
      <c r="DP633" s="14">
        <v>1.898857</v>
      </c>
      <c r="DQ633" s="14">
        <v>1.50434</v>
      </c>
      <c r="DR633" s="14">
        <v>1.204226</v>
      </c>
      <c r="DS633" s="14">
        <v>1.246918</v>
      </c>
      <c r="DT633" s="14">
        <v>0.66687260000000004</v>
      </c>
      <c r="DU633" s="14">
        <v>0.76925330000000003</v>
      </c>
      <c r="DV633" s="14">
        <v>0.43321320000000002</v>
      </c>
      <c r="DW633" s="14">
        <v>-0.25728839999999997</v>
      </c>
      <c r="DX633" s="14">
        <v>-0.14951249999999999</v>
      </c>
      <c r="DY633" s="14">
        <v>-0.26266650000000002</v>
      </c>
      <c r="DZ633" s="14">
        <v>-5.2832900000000002E-2</v>
      </c>
      <c r="EA633" s="14">
        <v>-0.31826310000000002</v>
      </c>
      <c r="EB633" s="14">
        <v>-0.2352148</v>
      </c>
      <c r="EC633" s="14">
        <v>-0.20620340000000001</v>
      </c>
      <c r="ED633" s="14">
        <v>-9.0415400000000007E-2</v>
      </c>
      <c r="EE633" s="14">
        <v>0.22337699999999999</v>
      </c>
      <c r="EF633" s="14">
        <v>5.4174999999999996E-3</v>
      </c>
      <c r="EG633" s="14">
        <v>0.39440809999999998</v>
      </c>
      <c r="EH633" s="14">
        <v>0.59249989999999997</v>
      </c>
      <c r="EI633" s="14">
        <v>0.65960870000000005</v>
      </c>
      <c r="EJ633" s="14">
        <v>1.3606130000000001</v>
      </c>
      <c r="EK633" s="14">
        <v>1.9490780000000001</v>
      </c>
      <c r="EL633" s="14">
        <v>2.08839</v>
      </c>
      <c r="EM633" s="14">
        <v>1.8818520000000001</v>
      </c>
      <c r="EN633" s="14">
        <v>2.2907600000000001</v>
      </c>
      <c r="EO633" s="14">
        <v>1.8542449999999999</v>
      </c>
      <c r="EP633" s="14">
        <v>1.5151460000000001</v>
      </c>
      <c r="EQ633" s="14">
        <v>1.491914</v>
      </c>
      <c r="ER633" s="14">
        <v>0.88226199999999999</v>
      </c>
      <c r="ES633" s="14">
        <v>0.98823490000000003</v>
      </c>
      <c r="ET633" s="14">
        <v>0.67289869999999996</v>
      </c>
      <c r="EU633" s="14">
        <v>65.949460000000002</v>
      </c>
      <c r="EV633" s="14">
        <v>65.642750000000007</v>
      </c>
      <c r="EW633" s="14">
        <v>65.322100000000006</v>
      </c>
      <c r="EX633" s="14">
        <v>64.971329999999995</v>
      </c>
      <c r="EY633" s="14">
        <v>64.80198</v>
      </c>
      <c r="EZ633" s="14">
        <v>64.618219999999994</v>
      </c>
      <c r="FA633" s="14">
        <v>64.498949999999994</v>
      </c>
      <c r="FB633" s="14">
        <v>65.315550000000002</v>
      </c>
      <c r="FC633" s="14">
        <v>67.08314</v>
      </c>
      <c r="FD633" s="14">
        <v>70.003399999999999</v>
      </c>
      <c r="FE633" s="14">
        <v>73.347530000000006</v>
      </c>
      <c r="FF633" s="14">
        <v>75.769310000000004</v>
      </c>
      <c r="FG633" s="14">
        <v>77.013480000000001</v>
      </c>
      <c r="FH633" s="14">
        <v>77.490639999999999</v>
      </c>
      <c r="FI633" s="14">
        <v>77.552170000000004</v>
      </c>
      <c r="FJ633" s="14">
        <v>76.750209999999996</v>
      </c>
      <c r="FK633" s="14">
        <v>75.958730000000003</v>
      </c>
      <c r="FL633" s="14">
        <v>75.155529999999999</v>
      </c>
      <c r="FM633" s="14">
        <v>73.717780000000005</v>
      </c>
      <c r="FN633" s="14">
        <v>71.820700000000002</v>
      </c>
      <c r="FO633" s="14">
        <v>69.257090000000005</v>
      </c>
      <c r="FP633" s="14">
        <v>67.853260000000006</v>
      </c>
      <c r="FQ633" s="14">
        <v>67.009370000000004</v>
      </c>
      <c r="FR633" s="14">
        <v>66.46875</v>
      </c>
      <c r="FS633" s="14">
        <v>5.0122640000000001</v>
      </c>
      <c r="FT633" s="14">
        <v>0.2687657</v>
      </c>
      <c r="FU633" s="14">
        <v>0.35836509999999999</v>
      </c>
      <c r="FW633" s="14"/>
      <c r="HY633" s="52"/>
      <c r="IA633" s="52"/>
    </row>
    <row r="634" spans="1:235" x14ac:dyDescent="0.6">
      <c r="A634" t="s">
        <v>226</v>
      </c>
      <c r="B634" t="s">
        <v>0</v>
      </c>
      <c r="C634" t="s">
        <v>295</v>
      </c>
      <c r="D634" s="53" t="s">
        <v>236</v>
      </c>
      <c r="E634" t="s">
        <v>221</v>
      </c>
      <c r="F634" s="14">
        <v>7392</v>
      </c>
      <c r="G634" s="14">
        <v>8.0789720000000003</v>
      </c>
      <c r="H634" s="14">
        <v>7.1418530000000002</v>
      </c>
      <c r="I634" s="14">
        <v>6.4362659999999998</v>
      </c>
      <c r="J634" s="14">
        <v>5.8884350000000003</v>
      </c>
      <c r="K634" s="14">
        <v>5.5266989999999998</v>
      </c>
      <c r="L634" s="14">
        <v>5.6367010000000004</v>
      </c>
      <c r="M634" s="14">
        <v>5.1912739999999999</v>
      </c>
      <c r="N634" s="14">
        <v>2.1694019999999998</v>
      </c>
      <c r="O634" s="14">
        <v>-3.8038150000000002</v>
      </c>
      <c r="P634" s="14">
        <v>-11.43088</v>
      </c>
      <c r="Q634" s="14">
        <v>-16.23039</v>
      </c>
      <c r="R634" s="14">
        <v>-18.958220000000001</v>
      </c>
      <c r="S634" s="14">
        <v>-19.463850000000001</v>
      </c>
      <c r="T634" s="14">
        <v>-18.2883</v>
      </c>
      <c r="U634" s="14">
        <v>-14.517049999999999</v>
      </c>
      <c r="V634" s="14">
        <v>-10.037739999999999</v>
      </c>
      <c r="W634" s="14">
        <v>-3.399896</v>
      </c>
      <c r="X634" s="14">
        <v>5.0580080000000001</v>
      </c>
      <c r="Y634" s="14">
        <v>11.527369999999999</v>
      </c>
      <c r="Z634" s="14">
        <v>14.871270000000001</v>
      </c>
      <c r="AA634" s="14">
        <v>14.642709999999999</v>
      </c>
      <c r="AB634" s="14">
        <v>13.43141</v>
      </c>
      <c r="AC634" s="14">
        <v>11.648619999999999</v>
      </c>
      <c r="AD634" s="14">
        <v>9.7402390000000008</v>
      </c>
      <c r="AE634" s="14">
        <v>-1.418485</v>
      </c>
      <c r="AF634" s="14">
        <v>-1.3869929999999999</v>
      </c>
      <c r="AG634" s="14">
        <v>-1.070654</v>
      </c>
      <c r="AH634" s="14">
        <v>-0.9663195</v>
      </c>
      <c r="AI634" s="14">
        <v>-0.96707549999999998</v>
      </c>
      <c r="AJ634" s="14">
        <v>-0.64004399999999995</v>
      </c>
      <c r="AK634" s="14">
        <v>-0.29100330000000002</v>
      </c>
      <c r="AL634" s="14">
        <v>-0.33039469999999999</v>
      </c>
      <c r="AM634" s="14">
        <v>-0.53210670000000004</v>
      </c>
      <c r="AN634" s="14">
        <v>-0.75875329999999996</v>
      </c>
      <c r="AO634" s="14">
        <v>-0.40502050000000001</v>
      </c>
      <c r="AP634" s="14">
        <v>-0.4842379</v>
      </c>
      <c r="AQ634" s="14">
        <v>-0.2392986</v>
      </c>
      <c r="AR634" s="14">
        <v>-0.4094874</v>
      </c>
      <c r="AS634" s="14">
        <v>9.6125199999999994E-2</v>
      </c>
      <c r="AT634" s="14">
        <v>4.1466799999999998E-2</v>
      </c>
      <c r="AU634" s="14">
        <v>0.87337540000000002</v>
      </c>
      <c r="AV634" s="14">
        <v>0.97272550000000002</v>
      </c>
      <c r="AW634" s="14">
        <v>0.80726390000000003</v>
      </c>
      <c r="AX634" s="14">
        <v>1.252513</v>
      </c>
      <c r="AY634" s="14">
        <v>1.018815</v>
      </c>
      <c r="AZ634" s="14">
        <v>0.28900209999999998</v>
      </c>
      <c r="BA634" s="14">
        <v>5.3859600000000001E-2</v>
      </c>
      <c r="BB634" s="14">
        <v>-4.9867799999999997E-2</v>
      </c>
      <c r="BC634" s="14">
        <v>-1.1050759999999999</v>
      </c>
      <c r="BD634" s="14">
        <v>-1.0927279999999999</v>
      </c>
      <c r="BE634" s="14">
        <v>-0.85099610000000003</v>
      </c>
      <c r="BF634" s="14">
        <v>-0.76207069999999999</v>
      </c>
      <c r="BG634" s="14">
        <v>-0.75959909999999997</v>
      </c>
      <c r="BH634" s="14">
        <v>-0.45639190000000002</v>
      </c>
      <c r="BI634" s="14">
        <v>-0.1195124</v>
      </c>
      <c r="BJ634" s="14">
        <v>-0.13937720000000001</v>
      </c>
      <c r="BK634" s="14">
        <v>-0.29959809999999998</v>
      </c>
      <c r="BL634" s="14">
        <v>-0.48518440000000002</v>
      </c>
      <c r="BM634" s="14">
        <v>-0.1095284</v>
      </c>
      <c r="BN634" s="14">
        <v>-0.14726939999999999</v>
      </c>
      <c r="BO634" s="14">
        <v>0.1361713</v>
      </c>
      <c r="BP634" s="14">
        <v>3.5086000000000002E-3</v>
      </c>
      <c r="BQ634" s="14">
        <v>0.4976756</v>
      </c>
      <c r="BR634" s="14">
        <v>0.44055499999999997</v>
      </c>
      <c r="BS634" s="14">
        <v>1.262308</v>
      </c>
      <c r="BT634" s="14">
        <v>1.333996</v>
      </c>
      <c r="BU634" s="14">
        <v>1.13578</v>
      </c>
      <c r="BV634" s="14">
        <v>1.544389</v>
      </c>
      <c r="BW634" s="14">
        <v>1.252901</v>
      </c>
      <c r="BX634" s="14">
        <v>0.54518259999999996</v>
      </c>
      <c r="BY634" s="14">
        <v>0.32350180000000001</v>
      </c>
      <c r="BZ634" s="14">
        <v>0.1735671</v>
      </c>
      <c r="CA634" s="14">
        <v>-0.88801019999999997</v>
      </c>
      <c r="CB634" s="14">
        <v>-0.8889205</v>
      </c>
      <c r="CC634" s="14">
        <v>-0.69886170000000003</v>
      </c>
      <c r="CD634" s="14">
        <v>-0.62060850000000001</v>
      </c>
      <c r="CE634" s="14">
        <v>-0.61590160000000005</v>
      </c>
      <c r="CF634" s="14">
        <v>-0.32919510000000002</v>
      </c>
      <c r="CG634" s="14">
        <v>-7.3839999999999995E-4</v>
      </c>
      <c r="CH634" s="14">
        <v>-7.0790999999999996E-3</v>
      </c>
      <c r="CI634" s="14">
        <v>-0.1385633</v>
      </c>
      <c r="CJ634" s="14">
        <v>-0.29571140000000001</v>
      </c>
      <c r="CK634" s="14">
        <v>9.5128500000000005E-2</v>
      </c>
      <c r="CL634" s="14">
        <v>8.6113899999999993E-2</v>
      </c>
      <c r="CM634" s="14">
        <v>0.39622059999999998</v>
      </c>
      <c r="CN634" s="14">
        <v>0.28954839999999998</v>
      </c>
      <c r="CO634" s="14">
        <v>0.77578820000000004</v>
      </c>
      <c r="CP634" s="14">
        <v>0.71696230000000005</v>
      </c>
      <c r="CQ634" s="14">
        <v>1.531682</v>
      </c>
      <c r="CR634" s="14">
        <v>1.584212</v>
      </c>
      <c r="CS634" s="14">
        <v>1.36331</v>
      </c>
      <c r="CT634" s="14">
        <v>1.746542</v>
      </c>
      <c r="CU634" s="14">
        <v>1.415028</v>
      </c>
      <c r="CV634" s="14">
        <v>0.72261260000000005</v>
      </c>
      <c r="CW634" s="14">
        <v>0.51025509999999996</v>
      </c>
      <c r="CX634" s="14">
        <v>0.32831739999999998</v>
      </c>
      <c r="CY634" s="14">
        <v>-0.67094419999999999</v>
      </c>
      <c r="CZ634" s="14">
        <v>-0.68511310000000003</v>
      </c>
      <c r="DA634" s="14">
        <v>-0.54672739999999997</v>
      </c>
      <c r="DB634" s="14">
        <v>-0.47914639999999997</v>
      </c>
      <c r="DC634" s="14">
        <v>-0.47220410000000002</v>
      </c>
      <c r="DD634" s="14">
        <v>-0.20199819999999999</v>
      </c>
      <c r="DE634" s="14">
        <v>0.1180356</v>
      </c>
      <c r="DF634" s="14">
        <v>0.1252191</v>
      </c>
      <c r="DG634" s="14">
        <v>2.2471499999999998E-2</v>
      </c>
      <c r="DH634" s="14">
        <v>-0.1062385</v>
      </c>
      <c r="DI634" s="14">
        <v>0.29978549999999998</v>
      </c>
      <c r="DJ634" s="14">
        <v>0.31949719999999998</v>
      </c>
      <c r="DK634" s="14">
        <v>0.65626980000000001</v>
      </c>
      <c r="DL634" s="14">
        <v>0.57558819999999999</v>
      </c>
      <c r="DM634" s="14">
        <v>1.053901</v>
      </c>
      <c r="DN634" s="14">
        <v>0.99336959999999996</v>
      </c>
      <c r="DO634" s="14">
        <v>1.8010550000000001</v>
      </c>
      <c r="DP634" s="14">
        <v>1.834427</v>
      </c>
      <c r="DQ634" s="14">
        <v>1.59084</v>
      </c>
      <c r="DR634" s="14">
        <v>1.9486939999999999</v>
      </c>
      <c r="DS634" s="14">
        <v>1.5771550000000001</v>
      </c>
      <c r="DT634" s="14">
        <v>0.90004249999999997</v>
      </c>
      <c r="DU634" s="14">
        <v>0.69700850000000003</v>
      </c>
      <c r="DV634" s="14">
        <v>0.48306779999999999</v>
      </c>
      <c r="DW634" s="14">
        <v>-0.3575354</v>
      </c>
      <c r="DX634" s="14">
        <v>-0.39084770000000002</v>
      </c>
      <c r="DY634" s="14">
        <v>-0.32706950000000001</v>
      </c>
      <c r="DZ634" s="14">
        <v>-0.27489750000000002</v>
      </c>
      <c r="EA634" s="14">
        <v>-0.26472770000000001</v>
      </c>
      <c r="EB634" s="14">
        <v>-1.83462E-2</v>
      </c>
      <c r="EC634" s="14">
        <v>0.28952640000000002</v>
      </c>
      <c r="ED634" s="14">
        <v>0.31623659999999998</v>
      </c>
      <c r="EE634" s="14">
        <v>0.25498009999999999</v>
      </c>
      <c r="EF634" s="14">
        <v>0.16733039999999999</v>
      </c>
      <c r="EG634" s="14">
        <v>0.59527759999999996</v>
      </c>
      <c r="EH634" s="14">
        <v>0.65646570000000004</v>
      </c>
      <c r="EI634" s="14">
        <v>1.0317400000000001</v>
      </c>
      <c r="EJ634" s="14">
        <v>0.98858420000000002</v>
      </c>
      <c r="EK634" s="14">
        <v>1.4554510000000001</v>
      </c>
      <c r="EL634" s="14">
        <v>1.392458</v>
      </c>
      <c r="EM634" s="14">
        <v>2.189988</v>
      </c>
      <c r="EN634" s="14">
        <v>2.1956980000000001</v>
      </c>
      <c r="EO634" s="14">
        <v>1.9193560000000001</v>
      </c>
      <c r="EP634" s="14">
        <v>2.24057</v>
      </c>
      <c r="EQ634" s="14">
        <v>1.8112410000000001</v>
      </c>
      <c r="ER634" s="14">
        <v>1.156223</v>
      </c>
      <c r="ES634" s="14">
        <v>0.96665069999999997</v>
      </c>
      <c r="ET634" s="14">
        <v>0.70650259999999998</v>
      </c>
      <c r="EU634" s="14">
        <v>65.427719999999994</v>
      </c>
      <c r="EV634" s="14">
        <v>64.984340000000003</v>
      </c>
      <c r="EW634" s="14">
        <v>64.434749999999994</v>
      </c>
      <c r="EX634" s="14">
        <v>63.993029999999997</v>
      </c>
      <c r="EY634" s="14">
        <v>63.742730000000002</v>
      </c>
      <c r="EZ634" s="14">
        <v>63.494050000000001</v>
      </c>
      <c r="FA634" s="14">
        <v>63.219749999999998</v>
      </c>
      <c r="FB634" s="14">
        <v>64.623109999999997</v>
      </c>
      <c r="FC634" s="14">
        <v>67.589709999999997</v>
      </c>
      <c r="FD634" s="14">
        <v>71.529480000000007</v>
      </c>
      <c r="FE634" s="14">
        <v>75.888279999999995</v>
      </c>
      <c r="FF634" s="14">
        <v>79.547359999999998</v>
      </c>
      <c r="FG634" s="14">
        <v>81.549400000000006</v>
      </c>
      <c r="FH634" s="14">
        <v>82.524630000000002</v>
      </c>
      <c r="FI634" s="14">
        <v>82.709900000000005</v>
      </c>
      <c r="FJ634" s="14">
        <v>81.867540000000005</v>
      </c>
      <c r="FK634" s="14">
        <v>80.688389999999998</v>
      </c>
      <c r="FL634" s="14">
        <v>79.439149999999998</v>
      </c>
      <c r="FM634" s="14">
        <v>77.539199999999994</v>
      </c>
      <c r="FN634" s="14">
        <v>74.990200000000002</v>
      </c>
      <c r="FO634" s="14">
        <v>71.18535</v>
      </c>
      <c r="FP634" s="14">
        <v>68.679119999999998</v>
      </c>
      <c r="FQ634" s="14">
        <v>67.28228</v>
      </c>
      <c r="FR634" s="14">
        <v>66.405889999999999</v>
      </c>
      <c r="FS634" s="14">
        <v>5.3849530000000003</v>
      </c>
      <c r="FT634" s="14">
        <v>0.27259100000000003</v>
      </c>
      <c r="FU634" s="14">
        <v>0.36649090000000001</v>
      </c>
      <c r="FW634" s="14"/>
      <c r="HY634" s="52"/>
      <c r="IA634" s="52"/>
    </row>
    <row r="635" spans="1:235" x14ac:dyDescent="0.6">
      <c r="A635" t="s">
        <v>226</v>
      </c>
      <c r="B635" t="s">
        <v>0</v>
      </c>
      <c r="C635" t="s">
        <v>295</v>
      </c>
      <c r="D635" s="53" t="s">
        <v>248</v>
      </c>
      <c r="E635" t="s">
        <v>219</v>
      </c>
      <c r="F635" s="14">
        <v>13811</v>
      </c>
      <c r="G635" s="14">
        <v>17.88458</v>
      </c>
      <c r="H635" s="14">
        <v>15.61942</v>
      </c>
      <c r="I635" s="14">
        <v>13.69088</v>
      </c>
      <c r="J635" s="14">
        <v>12.39343</v>
      </c>
      <c r="K635" s="14">
        <v>11.35197</v>
      </c>
      <c r="L635" s="14">
        <v>11.327489999999999</v>
      </c>
      <c r="M635" s="14">
        <v>10.11195</v>
      </c>
      <c r="N635" s="14">
        <v>3.812846</v>
      </c>
      <c r="O635" s="14">
        <v>-6.6446699999999996</v>
      </c>
      <c r="P635" s="14">
        <v>-18.48386</v>
      </c>
      <c r="Q635" s="14">
        <v>-25.395790000000002</v>
      </c>
      <c r="R635" s="14">
        <v>-29.819690000000001</v>
      </c>
      <c r="S635" s="14">
        <v>-30.379829999999998</v>
      </c>
      <c r="T635" s="14">
        <v>-27.90485</v>
      </c>
      <c r="U635" s="14">
        <v>-21.42024</v>
      </c>
      <c r="V635" s="14">
        <v>-11.95011</v>
      </c>
      <c r="W635" s="14">
        <v>0.67152769999999995</v>
      </c>
      <c r="X635" s="14">
        <v>15.8703</v>
      </c>
      <c r="Y635" s="14">
        <v>28.485949999999999</v>
      </c>
      <c r="Z635" s="14">
        <v>33.320189999999997</v>
      </c>
      <c r="AA635" s="14">
        <v>32.274630000000002</v>
      </c>
      <c r="AB635" s="14">
        <v>29.446940000000001</v>
      </c>
      <c r="AC635" s="14">
        <v>25.639250000000001</v>
      </c>
      <c r="AD635" s="14">
        <v>21.11617</v>
      </c>
      <c r="AE635" s="14">
        <v>-2.2522859999999998</v>
      </c>
      <c r="AF635" s="14">
        <v>-2.2616770000000002</v>
      </c>
      <c r="AG635" s="14">
        <v>-2.0176370000000001</v>
      </c>
      <c r="AH635" s="14">
        <v>-1.6852149999999999</v>
      </c>
      <c r="AI635" s="14">
        <v>-1.725876</v>
      </c>
      <c r="AJ635" s="14">
        <v>-1.1759280000000001</v>
      </c>
      <c r="AK635" s="14">
        <v>-0.85792650000000004</v>
      </c>
      <c r="AL635" s="14">
        <v>-1.0226869999999999</v>
      </c>
      <c r="AM635" s="14">
        <v>-1.1104229999999999</v>
      </c>
      <c r="AN635" s="14">
        <v>-1.353566</v>
      </c>
      <c r="AO635" s="14">
        <v>-0.35883700000000002</v>
      </c>
      <c r="AP635" s="14">
        <v>-0.40487230000000002</v>
      </c>
      <c r="AQ635" s="14">
        <v>-0.21177360000000001</v>
      </c>
      <c r="AR635" s="14">
        <v>-0.1581582</v>
      </c>
      <c r="AS635" s="14">
        <v>0.51594289999999998</v>
      </c>
      <c r="AT635" s="14">
        <v>0.60463029999999995</v>
      </c>
      <c r="AU635" s="14">
        <v>2.0060340000000001</v>
      </c>
      <c r="AV635" s="14">
        <v>2.1404899999999998</v>
      </c>
      <c r="AW635" s="14">
        <v>1.9288780000000001</v>
      </c>
      <c r="AX635" s="14">
        <v>2.6625640000000002</v>
      </c>
      <c r="AY635" s="14">
        <v>2.2310400000000001</v>
      </c>
      <c r="AZ635" s="14">
        <v>0.51713089999999995</v>
      </c>
      <c r="BA635" s="14">
        <v>0.31176530000000002</v>
      </c>
      <c r="BB635" s="14">
        <v>-2.7331500000000002E-2</v>
      </c>
      <c r="BC635" s="14">
        <v>-1.7607029999999999</v>
      </c>
      <c r="BD635" s="14">
        <v>-1.7785219999999999</v>
      </c>
      <c r="BE635" s="14">
        <v>-1.6233789999999999</v>
      </c>
      <c r="BF635" s="14">
        <v>-1.3139449999999999</v>
      </c>
      <c r="BG635" s="14">
        <v>-1.363259</v>
      </c>
      <c r="BH635" s="14">
        <v>-0.86741849999999998</v>
      </c>
      <c r="BI635" s="14">
        <v>-0.55626690000000001</v>
      </c>
      <c r="BJ635" s="14">
        <v>-0.69421719999999998</v>
      </c>
      <c r="BK635" s="14">
        <v>-0.68464510000000001</v>
      </c>
      <c r="BL635" s="14">
        <v>-0.86636369999999996</v>
      </c>
      <c r="BM635" s="14">
        <v>0.1818063</v>
      </c>
      <c r="BN635" s="14">
        <v>0.21635209999999999</v>
      </c>
      <c r="BO635" s="14">
        <v>0.48220390000000002</v>
      </c>
      <c r="BP635" s="14">
        <v>0.61240709999999998</v>
      </c>
      <c r="BQ635" s="14">
        <v>1.2765340000000001</v>
      </c>
      <c r="BR635" s="14">
        <v>1.371904</v>
      </c>
      <c r="BS635" s="14">
        <v>2.7371479999999999</v>
      </c>
      <c r="BT635" s="14">
        <v>2.8544659999999999</v>
      </c>
      <c r="BU635" s="14">
        <v>2.5873210000000002</v>
      </c>
      <c r="BV635" s="14">
        <v>3.2317879999999999</v>
      </c>
      <c r="BW635" s="14">
        <v>2.6989770000000002</v>
      </c>
      <c r="BX635" s="14">
        <v>1.0050809999999999</v>
      </c>
      <c r="BY635" s="14">
        <v>0.79854749999999997</v>
      </c>
      <c r="BZ635" s="14">
        <v>0.39764850000000002</v>
      </c>
      <c r="CA635" s="14">
        <v>-1.420234</v>
      </c>
      <c r="CB635" s="14">
        <v>-1.443891</v>
      </c>
      <c r="CC635" s="14">
        <v>-1.350317</v>
      </c>
      <c r="CD635" s="14">
        <v>-1.056805</v>
      </c>
      <c r="CE635" s="14">
        <v>-1.1121110000000001</v>
      </c>
      <c r="CF635" s="14">
        <v>-0.65374569999999999</v>
      </c>
      <c r="CG635" s="14">
        <v>-0.34733839999999999</v>
      </c>
      <c r="CH635" s="14">
        <v>-0.46671970000000002</v>
      </c>
      <c r="CI635" s="14">
        <v>-0.3897526</v>
      </c>
      <c r="CJ635" s="14">
        <v>-0.52892890000000004</v>
      </c>
      <c r="CK635" s="14">
        <v>0.55625420000000003</v>
      </c>
      <c r="CL635" s="14">
        <v>0.64661029999999997</v>
      </c>
      <c r="CM635" s="14">
        <v>0.9628506</v>
      </c>
      <c r="CN635" s="14">
        <v>1.1460980000000001</v>
      </c>
      <c r="CO635" s="14">
        <v>1.803318</v>
      </c>
      <c r="CP635" s="14">
        <v>1.9033150000000001</v>
      </c>
      <c r="CQ635" s="14">
        <v>3.2435149999999999</v>
      </c>
      <c r="CR635" s="14">
        <v>3.3489640000000001</v>
      </c>
      <c r="CS635" s="14">
        <v>3.0433560000000002</v>
      </c>
      <c r="CT635" s="14">
        <v>3.6260300000000001</v>
      </c>
      <c r="CU635" s="14">
        <v>3.023069</v>
      </c>
      <c r="CV635" s="14">
        <v>1.3430340000000001</v>
      </c>
      <c r="CW635" s="14">
        <v>1.135691</v>
      </c>
      <c r="CX635" s="14">
        <v>0.6919883</v>
      </c>
      <c r="CY635" s="14">
        <v>-1.0797639999999999</v>
      </c>
      <c r="CZ635" s="14">
        <v>-1.109259</v>
      </c>
      <c r="DA635" s="14">
        <v>-1.0772550000000001</v>
      </c>
      <c r="DB635" s="14">
        <v>-0.79966440000000005</v>
      </c>
      <c r="DC635" s="14">
        <v>-0.86096300000000003</v>
      </c>
      <c r="DD635" s="14">
        <v>-0.44007299999999999</v>
      </c>
      <c r="DE635" s="14">
        <v>-0.1384099</v>
      </c>
      <c r="DF635" s="14">
        <v>-0.2392222</v>
      </c>
      <c r="DG635" s="14">
        <v>-9.486E-2</v>
      </c>
      <c r="DH635" s="14">
        <v>-0.1914941</v>
      </c>
      <c r="DI635" s="14">
        <v>0.93070209999999998</v>
      </c>
      <c r="DJ635" s="14">
        <v>1.0768679999999999</v>
      </c>
      <c r="DK635" s="14">
        <v>1.443497</v>
      </c>
      <c r="DL635" s="14">
        <v>1.679789</v>
      </c>
      <c r="DM635" s="14">
        <v>2.330101</v>
      </c>
      <c r="DN635" s="14">
        <v>2.4347259999999999</v>
      </c>
      <c r="DO635" s="14">
        <v>3.7498830000000001</v>
      </c>
      <c r="DP635" s="14">
        <v>3.8434620000000002</v>
      </c>
      <c r="DQ635" s="14">
        <v>3.4993919999999998</v>
      </c>
      <c r="DR635" s="14">
        <v>4.0202730000000004</v>
      </c>
      <c r="DS635" s="14">
        <v>3.347162</v>
      </c>
      <c r="DT635" s="14">
        <v>1.680987</v>
      </c>
      <c r="DU635" s="14">
        <v>1.4728349999999999</v>
      </c>
      <c r="DV635" s="14">
        <v>0.98632810000000004</v>
      </c>
      <c r="DW635" s="14">
        <v>-0.58818099999999995</v>
      </c>
      <c r="DX635" s="14">
        <v>-0.6261042</v>
      </c>
      <c r="DY635" s="14">
        <v>-0.68299659999999995</v>
      </c>
      <c r="DZ635" s="14">
        <v>-0.42839430000000001</v>
      </c>
      <c r="EA635" s="14">
        <v>-0.49834539999999999</v>
      </c>
      <c r="EB635" s="14">
        <v>-0.1315635</v>
      </c>
      <c r="EC635" s="14">
        <v>0.16324959999999999</v>
      </c>
      <c r="ED635" s="14">
        <v>8.9248099999999997E-2</v>
      </c>
      <c r="EE635" s="14">
        <v>0.33091799999999999</v>
      </c>
      <c r="EF635" s="14">
        <v>0.29570819999999998</v>
      </c>
      <c r="EG635" s="14">
        <v>1.4713449999999999</v>
      </c>
      <c r="EH635" s="14">
        <v>1.6980930000000001</v>
      </c>
      <c r="EI635" s="14">
        <v>2.1374749999999998</v>
      </c>
      <c r="EJ635" s="14">
        <v>2.4503550000000001</v>
      </c>
      <c r="EK635" s="14">
        <v>3.0906929999999999</v>
      </c>
      <c r="EL635" s="14">
        <v>3.202</v>
      </c>
      <c r="EM635" s="14">
        <v>4.4809970000000003</v>
      </c>
      <c r="EN635" s="14">
        <v>4.5574380000000003</v>
      </c>
      <c r="EO635" s="14">
        <v>4.1578350000000004</v>
      </c>
      <c r="EP635" s="14">
        <v>4.5894969999999997</v>
      </c>
      <c r="EQ635" s="14">
        <v>3.815099</v>
      </c>
      <c r="ER635" s="14">
        <v>2.1689370000000001</v>
      </c>
      <c r="ES635" s="14">
        <v>1.9596169999999999</v>
      </c>
      <c r="ET635" s="14">
        <v>1.411308</v>
      </c>
      <c r="EU635" s="14">
        <v>69.067710000000005</v>
      </c>
      <c r="EV635" s="14">
        <v>67.919820000000001</v>
      </c>
      <c r="EW635" s="14">
        <v>67.801959999999994</v>
      </c>
      <c r="EX635" s="14">
        <v>67.421099999999996</v>
      </c>
      <c r="EY635" s="14">
        <v>66.465159999999997</v>
      </c>
      <c r="EZ635" s="14">
        <v>66.845020000000005</v>
      </c>
      <c r="FA635" s="14">
        <v>67.002740000000003</v>
      </c>
      <c r="FB635" s="14">
        <v>68.59366</v>
      </c>
      <c r="FC635" s="14">
        <v>73.804169999999999</v>
      </c>
      <c r="FD635" s="14">
        <v>79.35857</v>
      </c>
      <c r="FE635" s="14">
        <v>83.783249999999995</v>
      </c>
      <c r="FF635" s="14">
        <v>86.339849999999998</v>
      </c>
      <c r="FG635" s="14">
        <v>87.748249999999999</v>
      </c>
      <c r="FH635" s="14">
        <v>87.313069999999996</v>
      </c>
      <c r="FI635" s="14">
        <v>87.549760000000006</v>
      </c>
      <c r="FJ635" s="14">
        <v>87.094179999999994</v>
      </c>
      <c r="FK635" s="14">
        <v>86.240039999999993</v>
      </c>
      <c r="FL635" s="14">
        <v>84.972989999999996</v>
      </c>
      <c r="FM635" s="14">
        <v>83.326769999999996</v>
      </c>
      <c r="FN635" s="14">
        <v>79.812460000000002</v>
      </c>
      <c r="FO635" s="14">
        <v>75.407259999999994</v>
      </c>
      <c r="FP635" s="14">
        <v>72.577749999999995</v>
      </c>
      <c r="FQ635" s="14">
        <v>70.754940000000005</v>
      </c>
      <c r="FR635" s="14">
        <v>69.61739</v>
      </c>
      <c r="FS635" s="14">
        <v>10.153169999999999</v>
      </c>
      <c r="FT635" s="14">
        <v>0.50634710000000005</v>
      </c>
      <c r="FU635" s="14">
        <v>0.72298439999999997</v>
      </c>
      <c r="FW635" s="14"/>
      <c r="HY635" s="52"/>
      <c r="IA635" s="52"/>
    </row>
    <row r="636" spans="1:235" x14ac:dyDescent="0.6">
      <c r="A636" s="52" t="s">
        <v>226</v>
      </c>
      <c r="B636" t="s">
        <v>0</v>
      </c>
      <c r="C636" t="s">
        <v>295</v>
      </c>
      <c r="D636" s="53" t="s">
        <v>248</v>
      </c>
      <c r="E636" t="s">
        <v>220</v>
      </c>
      <c r="F636" s="14">
        <v>6419</v>
      </c>
      <c r="G636" s="14">
        <v>7.8173620000000001</v>
      </c>
      <c r="H636" s="14">
        <v>7.0546389999999999</v>
      </c>
      <c r="I636" s="14">
        <v>6.0874449999999998</v>
      </c>
      <c r="J636" s="14">
        <v>5.6351199999999997</v>
      </c>
      <c r="K636" s="14">
        <v>5.0039189999999998</v>
      </c>
      <c r="L636" s="14">
        <v>4.8045369999999998</v>
      </c>
      <c r="M636" s="14">
        <v>4.1621899999999998</v>
      </c>
      <c r="N636" s="14">
        <v>1.0731710000000001</v>
      </c>
      <c r="O636" s="14">
        <v>-3.780618</v>
      </c>
      <c r="P636" s="14">
        <v>-9.8019789999999993</v>
      </c>
      <c r="Q636" s="14">
        <v>-13.72052</v>
      </c>
      <c r="R636" s="14">
        <v>-16.30172</v>
      </c>
      <c r="S636" s="14">
        <v>-17.46142</v>
      </c>
      <c r="T636" s="14">
        <v>-16.13946</v>
      </c>
      <c r="U636" s="14">
        <v>-13.3969</v>
      </c>
      <c r="V636" s="14">
        <v>-9.0507449999999992</v>
      </c>
      <c r="W636" s="14">
        <v>-3.5922299999999998</v>
      </c>
      <c r="X636" s="14">
        <v>3.8943479999999999</v>
      </c>
      <c r="Y636" s="14">
        <v>10.004479999999999</v>
      </c>
      <c r="Z636" s="14">
        <v>12.44097</v>
      </c>
      <c r="AA636" s="14">
        <v>12.74371</v>
      </c>
      <c r="AB636" s="14">
        <v>12.061389999999999</v>
      </c>
      <c r="AC636" s="14">
        <v>10.81526</v>
      </c>
      <c r="AD636" s="14">
        <v>9.0163799999999998</v>
      </c>
      <c r="AE636" s="14">
        <v>-1.1190610000000001</v>
      </c>
      <c r="AF636" s="14">
        <v>-0.97649229999999998</v>
      </c>
      <c r="AG636" s="14">
        <v>-1.0479050000000001</v>
      </c>
      <c r="AH636" s="14">
        <v>-0.83808360000000004</v>
      </c>
      <c r="AI636" s="14">
        <v>-0.91326870000000004</v>
      </c>
      <c r="AJ636" s="14">
        <v>-0.85178390000000004</v>
      </c>
      <c r="AK636" s="14">
        <v>-0.7622873</v>
      </c>
      <c r="AL636" s="14">
        <v>-0.90172949999999996</v>
      </c>
      <c r="AM636" s="14">
        <v>-0.88656780000000002</v>
      </c>
      <c r="AN636" s="14">
        <v>-1.209992</v>
      </c>
      <c r="AO636" s="14">
        <v>-0.67505360000000003</v>
      </c>
      <c r="AP636" s="14">
        <v>-0.61566779999999999</v>
      </c>
      <c r="AQ636" s="14">
        <v>-0.56480070000000004</v>
      </c>
      <c r="AR636" s="14">
        <v>1.38856E-2</v>
      </c>
      <c r="AS636" s="14">
        <v>0.39821820000000002</v>
      </c>
      <c r="AT636" s="14">
        <v>0.35115469999999999</v>
      </c>
      <c r="AU636" s="14">
        <v>0.45298329999999998</v>
      </c>
      <c r="AV636" s="14">
        <v>0.71749220000000002</v>
      </c>
      <c r="AW636" s="14">
        <v>0.43769730000000001</v>
      </c>
      <c r="AX636" s="14">
        <v>0.35620499999999999</v>
      </c>
      <c r="AY636" s="14">
        <v>0.37108439999999998</v>
      </c>
      <c r="AZ636" s="14">
        <v>-0.1654494</v>
      </c>
      <c r="BA636" s="14">
        <v>-6.99129E-2</v>
      </c>
      <c r="BB636" s="14">
        <v>-0.3056316</v>
      </c>
      <c r="BC636" s="14">
        <v>-0.78569049999999996</v>
      </c>
      <c r="BD636" s="14">
        <v>-0.65178139999999996</v>
      </c>
      <c r="BE636" s="14">
        <v>-0.76912230000000004</v>
      </c>
      <c r="BF636" s="14">
        <v>-0.55041260000000003</v>
      </c>
      <c r="BG636" s="14">
        <v>-0.67651859999999997</v>
      </c>
      <c r="BH636" s="14">
        <v>-0.6287779</v>
      </c>
      <c r="BI636" s="14">
        <v>-0.53767810000000005</v>
      </c>
      <c r="BJ636" s="14">
        <v>-0.673593</v>
      </c>
      <c r="BK636" s="14">
        <v>-0.5292751</v>
      </c>
      <c r="BL636" s="14">
        <v>-0.82655400000000001</v>
      </c>
      <c r="BM636" s="14">
        <v>-0.3085138</v>
      </c>
      <c r="BN636" s="14">
        <v>-0.18626670000000001</v>
      </c>
      <c r="BO636" s="14">
        <v>-0.14331350000000001</v>
      </c>
      <c r="BP636" s="14">
        <v>0.47549269999999999</v>
      </c>
      <c r="BQ636" s="14">
        <v>0.8454275</v>
      </c>
      <c r="BR636" s="14">
        <v>0.8632978</v>
      </c>
      <c r="BS636" s="14">
        <v>0.91832349999999996</v>
      </c>
      <c r="BT636" s="14">
        <v>1.2220690000000001</v>
      </c>
      <c r="BU636" s="14">
        <v>0.89835410000000004</v>
      </c>
      <c r="BV636" s="14">
        <v>0.74996229999999997</v>
      </c>
      <c r="BW636" s="14">
        <v>0.69110910000000003</v>
      </c>
      <c r="BX636" s="14">
        <v>0.11348809999999999</v>
      </c>
      <c r="BY636" s="14">
        <v>0.19524050000000001</v>
      </c>
      <c r="BZ636" s="14">
        <v>-1.9041700000000002E-2</v>
      </c>
      <c r="CA636" s="14">
        <v>-0.55479920000000005</v>
      </c>
      <c r="CB636" s="14">
        <v>-0.42688769999999998</v>
      </c>
      <c r="CC636" s="14">
        <v>-0.57603819999999994</v>
      </c>
      <c r="CD636" s="14">
        <v>-0.3511726</v>
      </c>
      <c r="CE636" s="14">
        <v>-0.51254619999999995</v>
      </c>
      <c r="CF636" s="14">
        <v>-0.47432459999999999</v>
      </c>
      <c r="CG636" s="14">
        <v>-0.38211440000000002</v>
      </c>
      <c r="CH636" s="14">
        <v>-0.51558630000000005</v>
      </c>
      <c r="CI636" s="14">
        <v>-0.28181519999999999</v>
      </c>
      <c r="CJ636" s="14">
        <v>-0.56098590000000004</v>
      </c>
      <c r="CK636" s="14">
        <v>-5.4649400000000001E-2</v>
      </c>
      <c r="CL636" s="14">
        <v>0.1111352</v>
      </c>
      <c r="CM636" s="14">
        <v>0.1486073</v>
      </c>
      <c r="CN636" s="14">
        <v>0.79520049999999998</v>
      </c>
      <c r="CO636" s="14">
        <v>1.1551629999999999</v>
      </c>
      <c r="CP636" s="14">
        <v>1.2180059999999999</v>
      </c>
      <c r="CQ636" s="14">
        <v>1.2406170000000001</v>
      </c>
      <c r="CR636" s="14">
        <v>1.5715380000000001</v>
      </c>
      <c r="CS636" s="14">
        <v>1.2174039999999999</v>
      </c>
      <c r="CT636" s="14">
        <v>1.0226770000000001</v>
      </c>
      <c r="CU636" s="14">
        <v>0.91275729999999999</v>
      </c>
      <c r="CV636" s="14">
        <v>0.30667939999999999</v>
      </c>
      <c r="CW636" s="14">
        <v>0.37888490000000002</v>
      </c>
      <c r="CX636" s="14">
        <v>0.17944959999999999</v>
      </c>
      <c r="CY636" s="14">
        <v>-0.32390790000000003</v>
      </c>
      <c r="CZ636" s="14">
        <v>-0.2019939</v>
      </c>
      <c r="DA636" s="14">
        <v>-0.38295420000000002</v>
      </c>
      <c r="DB636" s="14">
        <v>-0.1519326</v>
      </c>
      <c r="DC636" s="14">
        <v>-0.34857379999999999</v>
      </c>
      <c r="DD636" s="14">
        <v>-0.31987130000000003</v>
      </c>
      <c r="DE636" s="14">
        <v>-0.2265508</v>
      </c>
      <c r="DF636" s="14">
        <v>-0.3575797</v>
      </c>
      <c r="DG636" s="14">
        <v>-3.4355400000000001E-2</v>
      </c>
      <c r="DH636" s="14">
        <v>-0.29541780000000001</v>
      </c>
      <c r="DI636" s="14">
        <v>0.199215</v>
      </c>
      <c r="DJ636" s="14">
        <v>0.40853709999999999</v>
      </c>
      <c r="DK636" s="14">
        <v>0.44052799999999998</v>
      </c>
      <c r="DL636" s="14">
        <v>1.114908</v>
      </c>
      <c r="DM636" s="14">
        <v>1.464899</v>
      </c>
      <c r="DN636" s="14">
        <v>1.5727150000000001</v>
      </c>
      <c r="DO636" s="14">
        <v>1.56291</v>
      </c>
      <c r="DP636" s="14">
        <v>1.921006</v>
      </c>
      <c r="DQ636" s="14">
        <v>1.5364530000000001</v>
      </c>
      <c r="DR636" s="14">
        <v>1.295393</v>
      </c>
      <c r="DS636" s="14">
        <v>1.1344050000000001</v>
      </c>
      <c r="DT636" s="14">
        <v>0.4998707</v>
      </c>
      <c r="DU636" s="14">
        <v>0.56252930000000001</v>
      </c>
      <c r="DV636" s="14">
        <v>0.37794100000000003</v>
      </c>
      <c r="DW636" s="14">
        <v>9.4623999999999993E-3</v>
      </c>
      <c r="DX636" s="14">
        <v>0.12271700000000001</v>
      </c>
      <c r="DY636" s="14">
        <v>-0.1041715</v>
      </c>
      <c r="DZ636" s="14">
        <v>0.13573840000000001</v>
      </c>
      <c r="EA636" s="14">
        <v>-0.1118237</v>
      </c>
      <c r="EB636" s="14">
        <v>-9.6865300000000001E-2</v>
      </c>
      <c r="EC636" s="14">
        <v>-1.9415999999999999E-3</v>
      </c>
      <c r="ED636" s="14">
        <v>-0.12944320000000001</v>
      </c>
      <c r="EE636" s="14">
        <v>0.32293739999999999</v>
      </c>
      <c r="EF636" s="14">
        <v>8.8020399999999999E-2</v>
      </c>
      <c r="EG636" s="14">
        <v>0.56575489999999995</v>
      </c>
      <c r="EH636" s="14">
        <v>0.83793819999999997</v>
      </c>
      <c r="EI636" s="14">
        <v>0.86201519999999998</v>
      </c>
      <c r="EJ636" s="14">
        <v>1.5765150000000001</v>
      </c>
      <c r="EK636" s="14">
        <v>1.9121079999999999</v>
      </c>
      <c r="EL636" s="14">
        <v>2.0848580000000001</v>
      </c>
      <c r="EM636" s="14">
        <v>2.0282499999999999</v>
      </c>
      <c r="EN636" s="14">
        <v>2.4255840000000002</v>
      </c>
      <c r="EO636" s="14">
        <v>1.9971099999999999</v>
      </c>
      <c r="EP636" s="14">
        <v>1.6891499999999999</v>
      </c>
      <c r="EQ636" s="14">
        <v>1.4544299999999999</v>
      </c>
      <c r="ER636" s="14">
        <v>0.77880819999999995</v>
      </c>
      <c r="ES636" s="14">
        <v>0.82768260000000005</v>
      </c>
      <c r="ET636" s="14">
        <v>0.66453090000000004</v>
      </c>
      <c r="EU636" s="14">
        <v>68.916910000000001</v>
      </c>
      <c r="EV636" s="14">
        <v>67.908240000000006</v>
      </c>
      <c r="EW636" s="14">
        <v>67.823189999999997</v>
      </c>
      <c r="EX636" s="14">
        <v>67.163070000000005</v>
      </c>
      <c r="EY636" s="14">
        <v>66.718029999999999</v>
      </c>
      <c r="EZ636" s="14">
        <v>67.030100000000004</v>
      </c>
      <c r="FA636" s="14">
        <v>67.296700000000001</v>
      </c>
      <c r="FB636" s="14">
        <v>68.462379999999996</v>
      </c>
      <c r="FC636" s="14">
        <v>73.270200000000003</v>
      </c>
      <c r="FD636" s="14">
        <v>78.183189999999996</v>
      </c>
      <c r="FE636" s="14">
        <v>81.723420000000004</v>
      </c>
      <c r="FF636" s="14">
        <v>84.158810000000003</v>
      </c>
      <c r="FG636" s="14">
        <v>83.774119999999996</v>
      </c>
      <c r="FH636" s="14">
        <v>83.420509999999993</v>
      </c>
      <c r="FI636" s="14">
        <v>84.298490000000001</v>
      </c>
      <c r="FJ636" s="14">
        <v>83.37079</v>
      </c>
      <c r="FK636" s="14">
        <v>82.52225</v>
      </c>
      <c r="FL636" s="14">
        <v>82.232740000000007</v>
      </c>
      <c r="FM636" s="14">
        <v>80.781809999999993</v>
      </c>
      <c r="FN636" s="14">
        <v>77.998859999999993</v>
      </c>
      <c r="FO636" s="14">
        <v>74.140339999999995</v>
      </c>
      <c r="FP636" s="14">
        <v>71.846419999999995</v>
      </c>
      <c r="FQ636" s="14">
        <v>70.813869999999994</v>
      </c>
      <c r="FR636" s="14">
        <v>69.792609999999996</v>
      </c>
      <c r="FS636" s="14">
        <v>6.2116699999999998</v>
      </c>
      <c r="FT636" s="14">
        <v>0.31401269999999998</v>
      </c>
      <c r="FU636" s="14">
        <v>0.47346329999999998</v>
      </c>
      <c r="FW636" s="14"/>
      <c r="IA636" s="52"/>
    </row>
    <row r="637" spans="1:235" x14ac:dyDescent="0.6">
      <c r="A637" t="s">
        <v>226</v>
      </c>
      <c r="B637" t="s">
        <v>0</v>
      </c>
      <c r="C637" t="s">
        <v>295</v>
      </c>
      <c r="D637" s="53" t="s">
        <v>248</v>
      </c>
      <c r="E637" t="s">
        <v>221</v>
      </c>
      <c r="F637" s="14">
        <v>7392</v>
      </c>
      <c r="G637" s="14">
        <v>10.08705</v>
      </c>
      <c r="H637" s="14">
        <v>8.6551910000000003</v>
      </c>
      <c r="I637" s="14">
        <v>7.5976129999999999</v>
      </c>
      <c r="J637" s="14">
        <v>6.8085310000000003</v>
      </c>
      <c r="K637" s="14">
        <v>6.3215849999999998</v>
      </c>
      <c r="L637" s="14">
        <v>6.4328609999999999</v>
      </c>
      <c r="M637" s="14">
        <v>5.8278160000000003</v>
      </c>
      <c r="N637" s="14">
        <v>2.5855000000000001</v>
      </c>
      <c r="O637" s="14">
        <v>-2.9695909999999999</v>
      </c>
      <c r="P637" s="14">
        <v>-8.8710369999999994</v>
      </c>
      <c r="Q637" s="14">
        <v>-11.92751</v>
      </c>
      <c r="R637" s="14">
        <v>-13.85833</v>
      </c>
      <c r="S637" s="14">
        <v>-13.3672</v>
      </c>
      <c r="T637" s="14">
        <v>-12.034039999999999</v>
      </c>
      <c r="U637" s="14">
        <v>-8.2392289999999999</v>
      </c>
      <c r="V637" s="14">
        <v>-3.1133579999999998</v>
      </c>
      <c r="W637" s="14">
        <v>3.8827980000000002</v>
      </c>
      <c r="X637" s="14">
        <v>11.76459</v>
      </c>
      <c r="Y637" s="14">
        <v>18.29121</v>
      </c>
      <c r="Z637" s="14">
        <v>20.521840000000001</v>
      </c>
      <c r="AA637" s="14">
        <v>19.318770000000001</v>
      </c>
      <c r="AB637" s="14">
        <v>17.25713</v>
      </c>
      <c r="AC637" s="14">
        <v>14.787739999999999</v>
      </c>
      <c r="AD637" s="14">
        <v>12.04702</v>
      </c>
      <c r="AE637" s="14">
        <v>-1.4195279999999999</v>
      </c>
      <c r="AF637" s="14">
        <v>-1.495404</v>
      </c>
      <c r="AG637" s="14">
        <v>-1.2432080000000001</v>
      </c>
      <c r="AH637" s="14">
        <v>-1.0788120000000001</v>
      </c>
      <c r="AI637" s="14">
        <v>-1.063428</v>
      </c>
      <c r="AJ637" s="14">
        <v>-0.63250360000000005</v>
      </c>
      <c r="AK637" s="14">
        <v>-0.43628040000000001</v>
      </c>
      <c r="AL637" s="14">
        <v>-0.50278809999999996</v>
      </c>
      <c r="AM637" s="14">
        <v>-0.68532320000000002</v>
      </c>
      <c r="AN637" s="14">
        <v>-0.71617319999999995</v>
      </c>
      <c r="AO637" s="14">
        <v>-0.28989599999999999</v>
      </c>
      <c r="AP637" s="14">
        <v>-0.53416569999999997</v>
      </c>
      <c r="AQ637" s="14">
        <v>-0.48649480000000001</v>
      </c>
      <c r="AR637" s="14">
        <v>-0.8667899</v>
      </c>
      <c r="AS637" s="14">
        <v>-0.50447260000000005</v>
      </c>
      <c r="AT637" s="14">
        <v>-0.45648860000000002</v>
      </c>
      <c r="AU637" s="14">
        <v>0.72633369999999997</v>
      </c>
      <c r="AV637" s="14">
        <v>0.72257539999999998</v>
      </c>
      <c r="AW637" s="14">
        <v>0.85052430000000001</v>
      </c>
      <c r="AX637" s="14">
        <v>1.5666580000000001</v>
      </c>
      <c r="AY637" s="14">
        <v>1.3396680000000001</v>
      </c>
      <c r="AZ637" s="14">
        <v>0.29235359999999999</v>
      </c>
      <c r="BA637" s="14">
        <v>0.106068</v>
      </c>
      <c r="BB637" s="14">
        <v>-5.14381E-2</v>
      </c>
      <c r="BC637" s="14">
        <v>-1.080989</v>
      </c>
      <c r="BD637" s="14">
        <v>-1.159624</v>
      </c>
      <c r="BE637" s="14">
        <v>-0.96989510000000001</v>
      </c>
      <c r="BF637" s="14">
        <v>-0.82890390000000003</v>
      </c>
      <c r="BG637" s="14">
        <v>-0.80525869999999999</v>
      </c>
      <c r="BH637" s="14">
        <v>-0.41830879999999998</v>
      </c>
      <c r="BI637" s="14">
        <v>-0.23030639999999999</v>
      </c>
      <c r="BJ637" s="14">
        <v>-0.2683159</v>
      </c>
      <c r="BK637" s="14">
        <v>-0.40708820000000001</v>
      </c>
      <c r="BL637" s="14">
        <v>-0.3866774</v>
      </c>
      <c r="BM637" s="14">
        <v>9.1824900000000001E-2</v>
      </c>
      <c r="BN637" s="14">
        <v>-0.1053415</v>
      </c>
      <c r="BO637" s="14">
        <v>1.40918E-2</v>
      </c>
      <c r="BP637" s="14">
        <v>-0.30919400000000002</v>
      </c>
      <c r="BQ637" s="14">
        <v>4.5558899999999999E-2</v>
      </c>
      <c r="BR637" s="14">
        <v>8.8196899999999995E-2</v>
      </c>
      <c r="BS637" s="14">
        <v>1.252173</v>
      </c>
      <c r="BT637" s="14">
        <v>1.2177530000000001</v>
      </c>
      <c r="BU637" s="14">
        <v>1.3116570000000001</v>
      </c>
      <c r="BV637" s="14">
        <v>1.9658450000000001</v>
      </c>
      <c r="BW637" s="14">
        <v>1.6680349999999999</v>
      </c>
      <c r="BX637" s="14">
        <v>0.6548638</v>
      </c>
      <c r="BY637" s="14">
        <v>0.46824660000000001</v>
      </c>
      <c r="BZ637" s="14">
        <v>0.24994359999999999</v>
      </c>
      <c r="CA637" s="14">
        <v>-0.84651739999999998</v>
      </c>
      <c r="CB637" s="14">
        <v>-0.92706390000000005</v>
      </c>
      <c r="CC637" s="14">
        <v>-0.78059959999999995</v>
      </c>
      <c r="CD637" s="14">
        <v>-0.65581840000000002</v>
      </c>
      <c r="CE637" s="14">
        <v>-0.62645169999999994</v>
      </c>
      <c r="CF637" s="14">
        <v>-0.26995809999999998</v>
      </c>
      <c r="CG637" s="14">
        <v>-8.7649400000000002E-2</v>
      </c>
      <c r="CH637" s="14">
        <v>-0.10592119999999999</v>
      </c>
      <c r="CI637" s="14">
        <v>-0.2143835</v>
      </c>
      <c r="CJ637" s="14">
        <v>-0.15846969999999999</v>
      </c>
      <c r="CK637" s="14">
        <v>0.35620370000000001</v>
      </c>
      <c r="CL637" s="14">
        <v>0.19166079999999999</v>
      </c>
      <c r="CM637" s="14">
        <v>0.36079650000000002</v>
      </c>
      <c r="CN637" s="14">
        <v>7.6995300000000003E-2</v>
      </c>
      <c r="CO637" s="14">
        <v>0.42650900000000003</v>
      </c>
      <c r="CP637" s="14">
        <v>0.46544439999999998</v>
      </c>
      <c r="CQ637" s="14">
        <v>1.6163670000000001</v>
      </c>
      <c r="CR637" s="14">
        <v>1.5607120000000001</v>
      </c>
      <c r="CS637" s="14">
        <v>1.6310359999999999</v>
      </c>
      <c r="CT637" s="14">
        <v>2.242321</v>
      </c>
      <c r="CU637" s="14">
        <v>1.8954610000000001</v>
      </c>
      <c r="CV637" s="14">
        <v>0.90593729999999995</v>
      </c>
      <c r="CW637" s="14">
        <v>0.71909040000000002</v>
      </c>
      <c r="CX637" s="14">
        <v>0.45867960000000002</v>
      </c>
      <c r="CY637" s="14">
        <v>-0.61204630000000004</v>
      </c>
      <c r="CZ637" s="14">
        <v>-0.69450389999999995</v>
      </c>
      <c r="DA637" s="14">
        <v>-0.5913041</v>
      </c>
      <c r="DB637" s="14">
        <v>-0.48273290000000002</v>
      </c>
      <c r="DC637" s="14">
        <v>-0.44764470000000001</v>
      </c>
      <c r="DD637" s="14">
        <v>-0.1216074</v>
      </c>
      <c r="DE637" s="14">
        <v>5.5007599999999997E-2</v>
      </c>
      <c r="DF637" s="14">
        <v>5.6473500000000003E-2</v>
      </c>
      <c r="DG637" s="14">
        <v>-2.1678800000000002E-2</v>
      </c>
      <c r="DH637" s="14">
        <v>6.9737999999999994E-2</v>
      </c>
      <c r="DI637" s="14">
        <v>0.62058250000000004</v>
      </c>
      <c r="DJ637" s="14">
        <v>0.48866320000000002</v>
      </c>
      <c r="DK637" s="14">
        <v>0.70750120000000005</v>
      </c>
      <c r="DL637" s="14">
        <v>0.4631846</v>
      </c>
      <c r="DM637" s="14">
        <v>0.80745909999999999</v>
      </c>
      <c r="DN637" s="14">
        <v>0.84269190000000005</v>
      </c>
      <c r="DO637" s="14">
        <v>1.9805619999999999</v>
      </c>
      <c r="DP637" s="14">
        <v>1.9036709999999999</v>
      </c>
      <c r="DQ637" s="14">
        <v>1.950415</v>
      </c>
      <c r="DR637" s="14">
        <v>2.518796</v>
      </c>
      <c r="DS637" s="14">
        <v>2.122887</v>
      </c>
      <c r="DT637" s="14">
        <v>1.157011</v>
      </c>
      <c r="DU637" s="14">
        <v>0.96993419999999997</v>
      </c>
      <c r="DV637" s="14">
        <v>0.66741569999999995</v>
      </c>
      <c r="DW637" s="14">
        <v>-0.27350730000000001</v>
      </c>
      <c r="DX637" s="14">
        <v>-0.35872419999999999</v>
      </c>
      <c r="DY637" s="14">
        <v>-0.31799159999999999</v>
      </c>
      <c r="DZ637" s="14">
        <v>-0.2328249</v>
      </c>
      <c r="EA637" s="14">
        <v>-0.1894759</v>
      </c>
      <c r="EB637" s="14">
        <v>9.2587500000000003E-2</v>
      </c>
      <c r="EC637" s="14">
        <v>0.26098159999999998</v>
      </c>
      <c r="ED637" s="14">
        <v>0.29094569999999997</v>
      </c>
      <c r="EE637" s="14">
        <v>0.25655620000000001</v>
      </c>
      <c r="EF637" s="14">
        <v>0.39923370000000002</v>
      </c>
      <c r="EG637" s="14">
        <v>1.0023029999999999</v>
      </c>
      <c r="EH637" s="14">
        <v>0.91748739999999995</v>
      </c>
      <c r="EI637" s="14">
        <v>1.2080880000000001</v>
      </c>
      <c r="EJ637" s="14">
        <v>1.0207809999999999</v>
      </c>
      <c r="EK637" s="14">
        <v>1.357491</v>
      </c>
      <c r="EL637" s="14">
        <v>1.3873770000000001</v>
      </c>
      <c r="EM637" s="14">
        <v>2.5064009999999999</v>
      </c>
      <c r="EN637" s="14">
        <v>2.3988480000000001</v>
      </c>
      <c r="EO637" s="14">
        <v>2.4115470000000001</v>
      </c>
      <c r="EP637" s="14">
        <v>2.917983</v>
      </c>
      <c r="EQ637" s="14">
        <v>2.451254</v>
      </c>
      <c r="ER637" s="14">
        <v>1.5195209999999999</v>
      </c>
      <c r="ES637" s="14">
        <v>1.3321130000000001</v>
      </c>
      <c r="ET637" s="14">
        <v>0.96879740000000003</v>
      </c>
      <c r="EU637" s="14">
        <v>69.198859999999996</v>
      </c>
      <c r="EV637" s="14">
        <v>67.929869999999994</v>
      </c>
      <c r="EW637" s="14">
        <v>67.783500000000004</v>
      </c>
      <c r="EX637" s="14">
        <v>67.645520000000005</v>
      </c>
      <c r="EY637" s="14">
        <v>66.245230000000006</v>
      </c>
      <c r="EZ637" s="14">
        <v>66.684070000000006</v>
      </c>
      <c r="FA637" s="14">
        <v>66.74709</v>
      </c>
      <c r="FB637" s="14">
        <v>68.707819999999998</v>
      </c>
      <c r="FC637" s="14">
        <v>74.268559999999994</v>
      </c>
      <c r="FD637" s="14">
        <v>80.380799999999994</v>
      </c>
      <c r="FE637" s="14">
        <v>85.574680000000001</v>
      </c>
      <c r="FF637" s="14">
        <v>88.236699999999999</v>
      </c>
      <c r="FG637" s="14">
        <v>91.204549999999998</v>
      </c>
      <c r="FH637" s="14">
        <v>90.698430000000002</v>
      </c>
      <c r="FI637" s="14">
        <v>90.377380000000002</v>
      </c>
      <c r="FJ637" s="14">
        <v>90.332440000000005</v>
      </c>
      <c r="FK637" s="14">
        <v>89.473399999999998</v>
      </c>
      <c r="FL637" s="14">
        <v>87.356189999999998</v>
      </c>
      <c r="FM637" s="14">
        <v>85.540120000000002</v>
      </c>
      <c r="FN637" s="14">
        <v>81.389759999999995</v>
      </c>
      <c r="FO637" s="14">
        <v>76.509100000000004</v>
      </c>
      <c r="FP637" s="14">
        <v>73.213800000000006</v>
      </c>
      <c r="FQ637" s="14">
        <v>70.703699999999998</v>
      </c>
      <c r="FR637" s="14">
        <v>69.465000000000003</v>
      </c>
      <c r="FS637" s="14">
        <v>7.3679870000000003</v>
      </c>
      <c r="FT637" s="14">
        <v>0.36714219999999997</v>
      </c>
      <c r="FU637" s="14">
        <v>0.51556679999999999</v>
      </c>
      <c r="FW637" s="14"/>
      <c r="HY637" s="52"/>
      <c r="IA637" s="52"/>
    </row>
    <row r="638" spans="1:235" x14ac:dyDescent="0.6">
      <c r="A638" s="52" t="s">
        <v>226</v>
      </c>
      <c r="B638" t="s">
        <v>0</v>
      </c>
      <c r="C638" t="s">
        <v>295</v>
      </c>
      <c r="D638" s="53" t="s">
        <v>237</v>
      </c>
      <c r="E638" t="s">
        <v>219</v>
      </c>
      <c r="F638" s="14">
        <v>13477</v>
      </c>
      <c r="G638" s="14">
        <v>10.73964</v>
      </c>
      <c r="H638" s="14">
        <v>10.05466</v>
      </c>
      <c r="I638" s="14">
        <v>9.3423300000000005</v>
      </c>
      <c r="J638" s="14">
        <v>8.7440160000000002</v>
      </c>
      <c r="K638" s="14">
        <v>8.1968219999999992</v>
      </c>
      <c r="L638" s="14">
        <v>8.4666750000000004</v>
      </c>
      <c r="M638" s="14">
        <v>8.0557560000000006</v>
      </c>
      <c r="N638" s="14">
        <v>4.6898999999999997</v>
      </c>
      <c r="O638" s="14">
        <v>-2.1443560000000002</v>
      </c>
      <c r="P638" s="14">
        <v>-12.64274</v>
      </c>
      <c r="Q638" s="14">
        <v>-21.806660000000001</v>
      </c>
      <c r="R638" s="14">
        <v>-30.23291</v>
      </c>
      <c r="S638" s="14">
        <v>-36.544159999999998</v>
      </c>
      <c r="T638" s="14">
        <v>-39.926949999999998</v>
      </c>
      <c r="U638" s="14">
        <v>-37.982430000000001</v>
      </c>
      <c r="V638" s="14">
        <v>-32.944279999999999</v>
      </c>
      <c r="W638" s="14">
        <v>-21.974250000000001</v>
      </c>
      <c r="X638" s="14">
        <v>-6.6203669999999999</v>
      </c>
      <c r="Y638" s="14">
        <v>6.5510979999999996</v>
      </c>
      <c r="Z638" s="14">
        <v>14.49954</v>
      </c>
      <c r="AA638" s="14">
        <v>16.718050000000002</v>
      </c>
      <c r="AB638" s="14">
        <v>16.069780000000002</v>
      </c>
      <c r="AC638" s="14">
        <v>14.497579999999999</v>
      </c>
      <c r="AD638" s="14">
        <v>12.323869999999999</v>
      </c>
      <c r="AE638" s="14">
        <v>-2.6301920000000001</v>
      </c>
      <c r="AF638" s="14">
        <v>-2.3187700000000002</v>
      </c>
      <c r="AG638" s="14">
        <v>-1.815005</v>
      </c>
      <c r="AH638" s="14">
        <v>-1.685624</v>
      </c>
      <c r="AI638" s="14">
        <v>-1.788483</v>
      </c>
      <c r="AJ638" s="14">
        <v>-1.4091800000000001</v>
      </c>
      <c r="AK638" s="14">
        <v>-0.84542329999999999</v>
      </c>
      <c r="AL638" s="14">
        <v>-0.68344990000000005</v>
      </c>
      <c r="AM638" s="14">
        <v>-0.96423239999999999</v>
      </c>
      <c r="AN638" s="14">
        <v>-1.7753399999999999</v>
      </c>
      <c r="AO638" s="14">
        <v>-1.235271</v>
      </c>
      <c r="AP638" s="14">
        <v>-1.13226</v>
      </c>
      <c r="AQ638" s="14">
        <v>-0.49179099999999998</v>
      </c>
      <c r="AR638" s="14">
        <v>9.0260699999999999E-2</v>
      </c>
      <c r="AS638" s="14">
        <v>1.517301</v>
      </c>
      <c r="AT638" s="14">
        <v>1.210091</v>
      </c>
      <c r="AU638" s="14">
        <v>1.6742030000000001</v>
      </c>
      <c r="AV638" s="14">
        <v>2.2683749999999998</v>
      </c>
      <c r="AW638" s="14">
        <v>1.427184</v>
      </c>
      <c r="AX638" s="14">
        <v>1.32968</v>
      </c>
      <c r="AY638" s="14">
        <v>1.347553</v>
      </c>
      <c r="AZ638" s="14">
        <v>0.66775430000000002</v>
      </c>
      <c r="BA638" s="14">
        <v>0.45358300000000001</v>
      </c>
      <c r="BB638" s="14">
        <v>2.79692E-2</v>
      </c>
      <c r="BC638" s="14">
        <v>-2.1720769999999998</v>
      </c>
      <c r="BD638" s="14">
        <v>-1.91747</v>
      </c>
      <c r="BE638" s="14">
        <v>-1.5207980000000001</v>
      </c>
      <c r="BF638" s="14">
        <v>-1.388628</v>
      </c>
      <c r="BG638" s="14">
        <v>-1.5200549999999999</v>
      </c>
      <c r="BH638" s="14">
        <v>-1.1530530000000001</v>
      </c>
      <c r="BI638" s="14">
        <v>-0.59314169999999999</v>
      </c>
      <c r="BJ638" s="14">
        <v>-0.37987549999999998</v>
      </c>
      <c r="BK638" s="14">
        <v>-0.57588130000000004</v>
      </c>
      <c r="BL638" s="14">
        <v>-1.3158190000000001</v>
      </c>
      <c r="BM638" s="14">
        <v>-0.79412530000000003</v>
      </c>
      <c r="BN638" s="14">
        <v>-0.61905920000000003</v>
      </c>
      <c r="BO638" s="14">
        <v>3.7182600000000003E-2</v>
      </c>
      <c r="BP638" s="14">
        <v>0.66337930000000001</v>
      </c>
      <c r="BQ638" s="14">
        <v>2.093477</v>
      </c>
      <c r="BR638" s="14">
        <v>1.8206450000000001</v>
      </c>
      <c r="BS638" s="14">
        <v>2.2277619999999998</v>
      </c>
      <c r="BT638" s="14">
        <v>2.7888989999999998</v>
      </c>
      <c r="BU638" s="14">
        <v>1.8575969999999999</v>
      </c>
      <c r="BV638" s="14">
        <v>1.718763</v>
      </c>
      <c r="BW638" s="14">
        <v>1.659386</v>
      </c>
      <c r="BX638" s="14">
        <v>0.95749680000000004</v>
      </c>
      <c r="BY638" s="14">
        <v>0.76533470000000003</v>
      </c>
      <c r="BZ638" s="14">
        <v>0.30350729999999998</v>
      </c>
      <c r="CA638" s="14">
        <v>-1.854789</v>
      </c>
      <c r="CB638" s="14">
        <v>-1.6395299999999999</v>
      </c>
      <c r="CC638" s="14">
        <v>-1.317032</v>
      </c>
      <c r="CD638" s="14">
        <v>-1.18293</v>
      </c>
      <c r="CE638" s="14">
        <v>-1.3341419999999999</v>
      </c>
      <c r="CF638" s="14">
        <v>-0.97566059999999999</v>
      </c>
      <c r="CG638" s="14">
        <v>-0.41841220000000001</v>
      </c>
      <c r="CH638" s="14">
        <v>-0.16962070000000001</v>
      </c>
      <c r="CI638" s="14">
        <v>-0.30691049999999997</v>
      </c>
      <c r="CJ638" s="14">
        <v>-0.99755669999999996</v>
      </c>
      <c r="CK638" s="14">
        <v>-0.48858940000000001</v>
      </c>
      <c r="CL638" s="14">
        <v>-0.26361790000000002</v>
      </c>
      <c r="CM638" s="14">
        <v>0.40354810000000002</v>
      </c>
      <c r="CN638" s="14">
        <v>1.060319</v>
      </c>
      <c r="CO638" s="14">
        <v>2.492534</v>
      </c>
      <c r="CP638" s="14">
        <v>2.2435139999999998</v>
      </c>
      <c r="CQ638" s="14">
        <v>2.6111559999999998</v>
      </c>
      <c r="CR638" s="14">
        <v>3.149413</v>
      </c>
      <c r="CS638" s="14">
        <v>2.1556989999999998</v>
      </c>
      <c r="CT638" s="14">
        <v>1.98824</v>
      </c>
      <c r="CU638" s="14">
        <v>1.8753599999999999</v>
      </c>
      <c r="CV638" s="14">
        <v>1.158172</v>
      </c>
      <c r="CW638" s="14">
        <v>0.98125309999999999</v>
      </c>
      <c r="CX638" s="14">
        <v>0.49434420000000001</v>
      </c>
      <c r="CY638" s="14">
        <v>-1.5375000000000001</v>
      </c>
      <c r="CZ638" s="14">
        <v>-1.3615900000000001</v>
      </c>
      <c r="DA638" s="14">
        <v>-1.1132649999999999</v>
      </c>
      <c r="DB638" s="14">
        <v>-0.97723139999999997</v>
      </c>
      <c r="DC638" s="14">
        <v>-1.1482300000000001</v>
      </c>
      <c r="DD638" s="14">
        <v>-0.79826790000000003</v>
      </c>
      <c r="DE638" s="14">
        <v>-0.2436827</v>
      </c>
      <c r="DF638" s="14">
        <v>4.0634099999999999E-2</v>
      </c>
      <c r="DG638" s="14">
        <v>-3.79397E-2</v>
      </c>
      <c r="DH638" s="14">
        <v>-0.67929399999999995</v>
      </c>
      <c r="DI638" s="14">
        <v>-0.18305350000000001</v>
      </c>
      <c r="DJ638" s="14">
        <v>9.1823500000000002E-2</v>
      </c>
      <c r="DK638" s="14">
        <v>0.76991359999999998</v>
      </c>
      <c r="DL638" s="14">
        <v>1.45726</v>
      </c>
      <c r="DM638" s="14">
        <v>2.8915920000000002</v>
      </c>
      <c r="DN638" s="14">
        <v>2.666382</v>
      </c>
      <c r="DO638" s="14">
        <v>2.9945499999999998</v>
      </c>
      <c r="DP638" s="14">
        <v>3.5099260000000001</v>
      </c>
      <c r="DQ638" s="14">
        <v>2.453802</v>
      </c>
      <c r="DR638" s="14">
        <v>2.2577180000000001</v>
      </c>
      <c r="DS638" s="14">
        <v>2.0913349999999999</v>
      </c>
      <c r="DT638" s="14">
        <v>1.358846</v>
      </c>
      <c r="DU638" s="14">
        <v>1.197171</v>
      </c>
      <c r="DV638" s="14">
        <v>0.68518100000000004</v>
      </c>
      <c r="DW638" s="14">
        <v>-1.079386</v>
      </c>
      <c r="DX638" s="14">
        <v>-0.96028939999999996</v>
      </c>
      <c r="DY638" s="14">
        <v>-0.81905760000000005</v>
      </c>
      <c r="DZ638" s="14">
        <v>-0.68023560000000005</v>
      </c>
      <c r="EA638" s="14">
        <v>-0.87980219999999998</v>
      </c>
      <c r="EB638" s="14">
        <v>-0.54214110000000004</v>
      </c>
      <c r="EC638" s="14">
        <v>8.5988999999999996E-3</v>
      </c>
      <c r="ED638" s="14">
        <v>0.34420849999999997</v>
      </c>
      <c r="EE638" s="14">
        <v>0.35041139999999998</v>
      </c>
      <c r="EF638" s="14">
        <v>-0.21977340000000001</v>
      </c>
      <c r="EG638" s="14">
        <v>0.25809169999999998</v>
      </c>
      <c r="EH638" s="14">
        <v>0.60502429999999996</v>
      </c>
      <c r="EI638" s="14">
        <v>1.2988869999999999</v>
      </c>
      <c r="EJ638" s="14">
        <v>2.0303779999999998</v>
      </c>
      <c r="EK638" s="14">
        <v>3.4677669999999998</v>
      </c>
      <c r="EL638" s="14">
        <v>3.2769370000000002</v>
      </c>
      <c r="EM638" s="14">
        <v>3.5481099999999999</v>
      </c>
      <c r="EN638" s="14">
        <v>4.0304510000000002</v>
      </c>
      <c r="EO638" s="14">
        <v>2.8842150000000002</v>
      </c>
      <c r="EP638" s="14">
        <v>2.646801</v>
      </c>
      <c r="EQ638" s="14">
        <v>2.403168</v>
      </c>
      <c r="ER638" s="14">
        <v>1.6485890000000001</v>
      </c>
      <c r="ES638" s="14">
        <v>1.508923</v>
      </c>
      <c r="ET638" s="14">
        <v>0.9607192</v>
      </c>
      <c r="EU638" s="14">
        <v>59.970179999999999</v>
      </c>
      <c r="EV638" s="14">
        <v>59.630240000000001</v>
      </c>
      <c r="EW638" s="14">
        <v>59.525620000000004</v>
      </c>
      <c r="EX638" s="14">
        <v>59.384039999999999</v>
      </c>
      <c r="EY638" s="14">
        <v>59.310540000000003</v>
      </c>
      <c r="EZ638" s="14">
        <v>59.355739999999997</v>
      </c>
      <c r="FA638" s="14">
        <v>59.38552</v>
      </c>
      <c r="FB638" s="14">
        <v>60.006450000000001</v>
      </c>
      <c r="FC638" s="14">
        <v>61.205060000000003</v>
      </c>
      <c r="FD638" s="14">
        <v>62.761830000000003</v>
      </c>
      <c r="FE638" s="14">
        <v>64.724919999999997</v>
      </c>
      <c r="FF638" s="14">
        <v>66.718149999999994</v>
      </c>
      <c r="FG638" s="14">
        <v>68.235939999999999</v>
      </c>
      <c r="FH638" s="14">
        <v>69.382800000000003</v>
      </c>
      <c r="FI638" s="14">
        <v>69.972309999999993</v>
      </c>
      <c r="FJ638" s="14">
        <v>70.029709999999994</v>
      </c>
      <c r="FK638" s="14">
        <v>69.664699999999996</v>
      </c>
      <c r="FL638" s="14">
        <v>68.680130000000005</v>
      </c>
      <c r="FM638" s="14">
        <v>67.138149999999996</v>
      </c>
      <c r="FN638" s="14">
        <v>65.131110000000007</v>
      </c>
      <c r="FO638" s="14">
        <v>62.759909999999998</v>
      </c>
      <c r="FP638" s="14">
        <v>61.520159999999997</v>
      </c>
      <c r="FQ638" s="14">
        <v>60.93573</v>
      </c>
      <c r="FR638" s="14">
        <v>60.635829999999999</v>
      </c>
      <c r="FS638" s="14">
        <v>7.1584919999999999</v>
      </c>
      <c r="FT638" s="14">
        <v>0.37230160000000001</v>
      </c>
      <c r="FU638" s="14">
        <v>0.50170650000000006</v>
      </c>
      <c r="FW638" s="14"/>
      <c r="HY638" s="52"/>
    </row>
    <row r="639" spans="1:235" x14ac:dyDescent="0.6">
      <c r="A639" t="s">
        <v>226</v>
      </c>
      <c r="B639" t="s">
        <v>0</v>
      </c>
      <c r="C639" t="s">
        <v>295</v>
      </c>
      <c r="D639" s="53" t="s">
        <v>237</v>
      </c>
      <c r="E639" t="s">
        <v>220</v>
      </c>
      <c r="F639" s="14">
        <v>6291</v>
      </c>
      <c r="G639" s="14">
        <v>5.0067890000000004</v>
      </c>
      <c r="H639" s="14">
        <v>4.6938490000000002</v>
      </c>
      <c r="I639" s="14">
        <v>4.27942</v>
      </c>
      <c r="J639" s="14">
        <v>4.0449619999999999</v>
      </c>
      <c r="K639" s="14">
        <v>3.6812559999999999</v>
      </c>
      <c r="L639" s="14">
        <v>3.7675649999999998</v>
      </c>
      <c r="M639" s="14">
        <v>3.2072799999999999</v>
      </c>
      <c r="N639" s="14">
        <v>2.0068220000000001</v>
      </c>
      <c r="O639" s="14">
        <v>-0.80482900000000002</v>
      </c>
      <c r="P639" s="14">
        <v>-5.4005020000000004</v>
      </c>
      <c r="Q639" s="14">
        <v>-9.7373740000000009</v>
      </c>
      <c r="R639" s="14">
        <v>-13.669370000000001</v>
      </c>
      <c r="S639" s="14">
        <v>-16.93627</v>
      </c>
      <c r="T639" s="14">
        <v>-18.183160000000001</v>
      </c>
      <c r="U639" s="14">
        <v>-17.255980000000001</v>
      </c>
      <c r="V639" s="14">
        <v>-14.81101</v>
      </c>
      <c r="W639" s="14">
        <v>-10.135339999999999</v>
      </c>
      <c r="X639" s="14">
        <v>-3.104876</v>
      </c>
      <c r="Y639" s="14">
        <v>3.123475</v>
      </c>
      <c r="Z639" s="14">
        <v>6.6275040000000001</v>
      </c>
      <c r="AA639" s="14">
        <v>8.1834740000000004</v>
      </c>
      <c r="AB639" s="14">
        <v>7.7599130000000001</v>
      </c>
      <c r="AC639" s="14">
        <v>7.2826389999999996</v>
      </c>
      <c r="AD639" s="14">
        <v>5.9454219999999998</v>
      </c>
      <c r="AE639" s="14">
        <v>-1.580829</v>
      </c>
      <c r="AF639" s="14">
        <v>-1.3958919999999999</v>
      </c>
      <c r="AG639" s="14">
        <v>-1.2850820000000001</v>
      </c>
      <c r="AH639" s="14">
        <v>-1.1793739999999999</v>
      </c>
      <c r="AI639" s="14">
        <v>-1.24261</v>
      </c>
      <c r="AJ639" s="14">
        <v>-1.023895</v>
      </c>
      <c r="AK639" s="14">
        <v>-1.12174</v>
      </c>
      <c r="AL639" s="14">
        <v>-0.83015220000000001</v>
      </c>
      <c r="AM639" s="14">
        <v>-0.8467306</v>
      </c>
      <c r="AN639" s="14">
        <v>-1.1884110000000001</v>
      </c>
      <c r="AO639" s="14">
        <v>-0.89161109999999999</v>
      </c>
      <c r="AP639" s="14">
        <v>-0.97535680000000002</v>
      </c>
      <c r="AQ639" s="14">
        <v>-0.78723909999999997</v>
      </c>
      <c r="AR639" s="14">
        <v>-0.1461266</v>
      </c>
      <c r="AS639" s="14">
        <v>0.6677324</v>
      </c>
      <c r="AT639" s="14">
        <v>0.54158839999999997</v>
      </c>
      <c r="AU639" s="14">
        <v>0.6112573</v>
      </c>
      <c r="AV639" s="14">
        <v>1.0209710000000001</v>
      </c>
      <c r="AW639" s="14">
        <v>0.72812149999999998</v>
      </c>
      <c r="AX639" s="14">
        <v>0.40670610000000001</v>
      </c>
      <c r="AY639" s="14">
        <v>0.86532240000000005</v>
      </c>
      <c r="AZ639" s="14">
        <v>0.38158399999999998</v>
      </c>
      <c r="BA639" s="14">
        <v>0.49629600000000001</v>
      </c>
      <c r="BB639" s="14">
        <v>-2.2860999999999999E-2</v>
      </c>
      <c r="BC639" s="14">
        <v>-1.2644960000000001</v>
      </c>
      <c r="BD639" s="14">
        <v>-1.110479</v>
      </c>
      <c r="BE639" s="14">
        <v>-1.0237229999999999</v>
      </c>
      <c r="BF639" s="14">
        <v>-0.90056000000000003</v>
      </c>
      <c r="BG639" s="14">
        <v>-1.009528</v>
      </c>
      <c r="BH639" s="14">
        <v>-0.81804589999999999</v>
      </c>
      <c r="BI639" s="14">
        <v>-0.90378939999999997</v>
      </c>
      <c r="BJ639" s="14">
        <v>-0.56888209999999995</v>
      </c>
      <c r="BK639" s="14">
        <v>-0.54383360000000003</v>
      </c>
      <c r="BL639" s="14">
        <v>-0.83503570000000005</v>
      </c>
      <c r="BM639" s="14">
        <v>-0.54659690000000005</v>
      </c>
      <c r="BN639" s="14">
        <v>-0.58415260000000002</v>
      </c>
      <c r="BO639" s="14">
        <v>-0.3973197</v>
      </c>
      <c r="BP639" s="14">
        <v>0.25597969999999998</v>
      </c>
      <c r="BQ639" s="14">
        <v>1.1141700000000001</v>
      </c>
      <c r="BR639" s="14">
        <v>1.0526869999999999</v>
      </c>
      <c r="BS639" s="14">
        <v>0.99734710000000004</v>
      </c>
      <c r="BT639" s="14">
        <v>1.3951450000000001</v>
      </c>
      <c r="BU639" s="14">
        <v>1.0570930000000001</v>
      </c>
      <c r="BV639" s="14">
        <v>0.70823159999999996</v>
      </c>
      <c r="BW639" s="14">
        <v>1.1019749999999999</v>
      </c>
      <c r="BX639" s="14">
        <v>0.60759839999999998</v>
      </c>
      <c r="BY639" s="14">
        <v>0.74013640000000003</v>
      </c>
      <c r="BZ639" s="14">
        <v>0.21080470000000001</v>
      </c>
      <c r="CA639" s="14">
        <v>-1.045404</v>
      </c>
      <c r="CB639" s="14">
        <v>-0.91280269999999997</v>
      </c>
      <c r="CC639" s="14">
        <v>-0.8427057</v>
      </c>
      <c r="CD639" s="14">
        <v>-0.70745409999999997</v>
      </c>
      <c r="CE639" s="14">
        <v>-0.84809630000000003</v>
      </c>
      <c r="CF639" s="14">
        <v>-0.67547570000000001</v>
      </c>
      <c r="CG639" s="14">
        <v>-0.75283739999999999</v>
      </c>
      <c r="CH639" s="14">
        <v>-0.38792720000000003</v>
      </c>
      <c r="CI639" s="14">
        <v>-0.33404810000000001</v>
      </c>
      <c r="CJ639" s="14">
        <v>-0.59028939999999996</v>
      </c>
      <c r="CK639" s="14">
        <v>-0.3076412</v>
      </c>
      <c r="CL639" s="14">
        <v>-0.31320579999999998</v>
      </c>
      <c r="CM639" s="14">
        <v>-0.12726280000000001</v>
      </c>
      <c r="CN639" s="14">
        <v>0.53447719999999999</v>
      </c>
      <c r="CO639" s="14">
        <v>1.4233709999999999</v>
      </c>
      <c r="CP639" s="14">
        <v>1.4066730000000001</v>
      </c>
      <c r="CQ639" s="14">
        <v>1.2647520000000001</v>
      </c>
      <c r="CR639" s="14">
        <v>1.6542969999999999</v>
      </c>
      <c r="CS639" s="14">
        <v>1.2849379999999999</v>
      </c>
      <c r="CT639" s="14">
        <v>0.91706730000000003</v>
      </c>
      <c r="CU639" s="14">
        <v>1.2658799999999999</v>
      </c>
      <c r="CV639" s="14">
        <v>0.76413540000000002</v>
      </c>
      <c r="CW639" s="14">
        <v>0.90901960000000004</v>
      </c>
      <c r="CX639" s="14">
        <v>0.3726409</v>
      </c>
      <c r="CY639" s="14">
        <v>-0.82631299999999996</v>
      </c>
      <c r="CZ639" s="14">
        <v>-0.71512659999999995</v>
      </c>
      <c r="DA639" s="14">
        <v>-0.66168870000000002</v>
      </c>
      <c r="DB639" s="14">
        <v>-0.51434829999999998</v>
      </c>
      <c r="DC639" s="14">
        <v>-0.68666439999999995</v>
      </c>
      <c r="DD639" s="14">
        <v>-0.53290550000000003</v>
      </c>
      <c r="DE639" s="14">
        <v>-0.60188549999999996</v>
      </c>
      <c r="DF639" s="14">
        <v>-0.2069723</v>
      </c>
      <c r="DG639" s="14">
        <v>-0.1242626</v>
      </c>
      <c r="DH639" s="14">
        <v>-0.34554299999999999</v>
      </c>
      <c r="DI639" s="14">
        <v>-6.8685399999999994E-2</v>
      </c>
      <c r="DJ639" s="14">
        <v>-4.2258999999999998E-2</v>
      </c>
      <c r="DK639" s="14">
        <v>0.14279420000000001</v>
      </c>
      <c r="DL639" s="14">
        <v>0.8129748</v>
      </c>
      <c r="DM639" s="14">
        <v>1.7325729999999999</v>
      </c>
      <c r="DN639" s="14">
        <v>1.760659</v>
      </c>
      <c r="DO639" s="14">
        <v>1.5321560000000001</v>
      </c>
      <c r="DP639" s="14">
        <v>1.913449</v>
      </c>
      <c r="DQ639" s="14">
        <v>1.512783</v>
      </c>
      <c r="DR639" s="14">
        <v>1.1259030000000001</v>
      </c>
      <c r="DS639" s="14">
        <v>1.429786</v>
      </c>
      <c r="DT639" s="14">
        <v>0.9206723</v>
      </c>
      <c r="DU639" s="14">
        <v>1.0779030000000001</v>
      </c>
      <c r="DV639" s="14">
        <v>0.53447710000000004</v>
      </c>
      <c r="DW639" s="14">
        <v>-0.50997999999999999</v>
      </c>
      <c r="DX639" s="14">
        <v>-0.42971369999999998</v>
      </c>
      <c r="DY639" s="14">
        <v>-0.40032899999999999</v>
      </c>
      <c r="DZ639" s="14">
        <v>-0.2355341</v>
      </c>
      <c r="EA639" s="14">
        <v>-0.4535824</v>
      </c>
      <c r="EB639" s="14">
        <v>-0.32705679999999998</v>
      </c>
      <c r="EC639" s="14">
        <v>-0.38393480000000002</v>
      </c>
      <c r="ED639" s="14">
        <v>5.42978E-2</v>
      </c>
      <c r="EE639" s="14">
        <v>0.1786344</v>
      </c>
      <c r="EF639" s="14">
        <v>7.8318999999999993E-3</v>
      </c>
      <c r="EG639" s="14">
        <v>0.27632869999999998</v>
      </c>
      <c r="EH639" s="14">
        <v>0.34894520000000001</v>
      </c>
      <c r="EI639" s="14">
        <v>0.53271349999999995</v>
      </c>
      <c r="EJ639" s="14">
        <v>1.2150810000000001</v>
      </c>
      <c r="EK639" s="14">
        <v>2.1790099999999999</v>
      </c>
      <c r="EL639" s="14">
        <v>2.2717580000000002</v>
      </c>
      <c r="EM639" s="14">
        <v>1.9182459999999999</v>
      </c>
      <c r="EN639" s="14">
        <v>2.287623</v>
      </c>
      <c r="EO639" s="14">
        <v>1.841755</v>
      </c>
      <c r="EP639" s="14">
        <v>1.4274279999999999</v>
      </c>
      <c r="EQ639" s="14">
        <v>1.666439</v>
      </c>
      <c r="ER639" s="14">
        <v>1.146687</v>
      </c>
      <c r="ES639" s="14">
        <v>1.3217429999999999</v>
      </c>
      <c r="ET639" s="14">
        <v>0.76814280000000001</v>
      </c>
      <c r="EU639" s="14">
        <v>60.668320000000001</v>
      </c>
      <c r="EV639" s="14">
        <v>60.305900000000001</v>
      </c>
      <c r="EW639" s="14">
        <v>60.230969999999999</v>
      </c>
      <c r="EX639" s="14">
        <v>60.101120000000002</v>
      </c>
      <c r="EY639" s="14">
        <v>60.05097</v>
      </c>
      <c r="EZ639" s="14">
        <v>60.037489999999998</v>
      </c>
      <c r="FA639" s="14">
        <v>59.989809999999999</v>
      </c>
      <c r="FB639" s="14">
        <v>60.542450000000002</v>
      </c>
      <c r="FC639" s="14">
        <v>61.58164</v>
      </c>
      <c r="FD639" s="14">
        <v>62.958199999999998</v>
      </c>
      <c r="FE639" s="14">
        <v>64.705470000000005</v>
      </c>
      <c r="FF639" s="14">
        <v>66.391369999999995</v>
      </c>
      <c r="FG639" s="14">
        <v>67.585040000000006</v>
      </c>
      <c r="FH639" s="14">
        <v>68.428340000000006</v>
      </c>
      <c r="FI639" s="14">
        <v>68.939989999999995</v>
      </c>
      <c r="FJ639" s="14">
        <v>69.02028</v>
      </c>
      <c r="FK639" s="14">
        <v>68.662540000000007</v>
      </c>
      <c r="FL639" s="14">
        <v>67.838579999999993</v>
      </c>
      <c r="FM639" s="14">
        <v>66.536119999999997</v>
      </c>
      <c r="FN639" s="14">
        <v>64.830609999999993</v>
      </c>
      <c r="FO639" s="14">
        <v>62.948830000000001</v>
      </c>
      <c r="FP639" s="14">
        <v>62.060499999999998</v>
      </c>
      <c r="FQ639" s="14">
        <v>61.575809999999997</v>
      </c>
      <c r="FR639" s="14">
        <v>61.309989999999999</v>
      </c>
      <c r="FS639" s="14">
        <v>4.9826180000000004</v>
      </c>
      <c r="FT639" s="14">
        <v>0.26207380000000002</v>
      </c>
      <c r="FU639" s="14">
        <v>0.35582140000000001</v>
      </c>
      <c r="FW639" s="14"/>
      <c r="HY639" s="52"/>
      <c r="IA639" s="52"/>
    </row>
    <row r="640" spans="1:235" x14ac:dyDescent="0.6">
      <c r="A640" s="52" t="s">
        <v>226</v>
      </c>
      <c r="B640" t="s">
        <v>0</v>
      </c>
      <c r="C640" t="s">
        <v>295</v>
      </c>
      <c r="D640" s="53" t="s">
        <v>237</v>
      </c>
      <c r="E640" t="s">
        <v>221</v>
      </c>
      <c r="F640" s="14">
        <v>7186</v>
      </c>
      <c r="G640" s="14">
        <v>5.6284960000000002</v>
      </c>
      <c r="H640" s="14">
        <v>5.2572070000000002</v>
      </c>
      <c r="I640" s="14">
        <v>4.9411209999999999</v>
      </c>
      <c r="J640" s="14">
        <v>4.6019819999999996</v>
      </c>
      <c r="K640" s="14">
        <v>4.4065200000000004</v>
      </c>
      <c r="L640" s="14">
        <v>4.6054329999999997</v>
      </c>
      <c r="M640" s="14">
        <v>4.6147489999999998</v>
      </c>
      <c r="N640" s="14">
        <v>2.5719949999999998</v>
      </c>
      <c r="O640" s="14">
        <v>-1.4034629999999999</v>
      </c>
      <c r="P640" s="14">
        <v>-7.2726259999999998</v>
      </c>
      <c r="Q640" s="14">
        <v>-12.091710000000001</v>
      </c>
      <c r="R640" s="14">
        <v>-16.645610000000001</v>
      </c>
      <c r="S640" s="14">
        <v>-19.73039</v>
      </c>
      <c r="T640" s="14">
        <v>-21.7576</v>
      </c>
      <c r="U640" s="14">
        <v>-20.653580000000002</v>
      </c>
      <c r="V640" s="14">
        <v>-18.007280000000002</v>
      </c>
      <c r="W640" s="14">
        <v>-11.826460000000001</v>
      </c>
      <c r="X640" s="14">
        <v>-3.4673769999999999</v>
      </c>
      <c r="Y640" s="14">
        <v>3.53512</v>
      </c>
      <c r="Z640" s="14">
        <v>7.8861290000000004</v>
      </c>
      <c r="AA640" s="14">
        <v>8.7149929999999998</v>
      </c>
      <c r="AB640" s="14">
        <v>8.4071250000000006</v>
      </c>
      <c r="AC640" s="14">
        <v>7.4032679999999997</v>
      </c>
      <c r="AD640" s="14">
        <v>6.4362360000000001</v>
      </c>
      <c r="AE640" s="14">
        <v>-1.4615860000000001</v>
      </c>
      <c r="AF640" s="14">
        <v>-1.3046249999999999</v>
      </c>
      <c r="AG640" s="14">
        <v>-0.90195740000000002</v>
      </c>
      <c r="AH640" s="14">
        <v>-0.86373739999999999</v>
      </c>
      <c r="AI640" s="14">
        <v>-0.88622579999999995</v>
      </c>
      <c r="AJ640" s="14">
        <v>-0.67865710000000001</v>
      </c>
      <c r="AK640" s="14">
        <v>-0.16513820000000001</v>
      </c>
      <c r="AL640" s="14">
        <v>-0.21422430000000001</v>
      </c>
      <c r="AM640" s="14">
        <v>-0.46082230000000002</v>
      </c>
      <c r="AN640" s="14">
        <v>-0.94622059999999997</v>
      </c>
      <c r="AO640" s="14">
        <v>-0.6934652</v>
      </c>
      <c r="AP640" s="14">
        <v>-0.59911360000000002</v>
      </c>
      <c r="AQ640" s="14">
        <v>-0.18713479999999999</v>
      </c>
      <c r="AR640" s="14">
        <v>-0.1424337</v>
      </c>
      <c r="AS640" s="14">
        <v>0.5024689</v>
      </c>
      <c r="AT640" s="14">
        <v>0.31921699999999997</v>
      </c>
      <c r="AU640" s="14">
        <v>0.71253880000000003</v>
      </c>
      <c r="AV640" s="14">
        <v>0.94801349999999995</v>
      </c>
      <c r="AW640" s="14">
        <v>0.4959517</v>
      </c>
      <c r="AX640" s="14">
        <v>0.64857900000000002</v>
      </c>
      <c r="AY640" s="14">
        <v>0.43739299999999998</v>
      </c>
      <c r="AZ640" s="14">
        <v>0.16149559999999999</v>
      </c>
      <c r="BA640" s="14">
        <v>-9.5901100000000003E-2</v>
      </c>
      <c r="BB640" s="14">
        <v>-0.1172045</v>
      </c>
      <c r="BC640" s="14">
        <v>-1.1372119999999999</v>
      </c>
      <c r="BD640" s="14">
        <v>-1.023809</v>
      </c>
      <c r="BE640" s="14">
        <v>-0.72067029999999999</v>
      </c>
      <c r="BF640" s="14">
        <v>-0.69122110000000003</v>
      </c>
      <c r="BG640" s="14">
        <v>-0.7138951</v>
      </c>
      <c r="BH640" s="14">
        <v>-0.5102546</v>
      </c>
      <c r="BI640" s="14">
        <v>-8.0616999999999998E-3</v>
      </c>
      <c r="BJ640" s="14">
        <v>-2.37945E-2</v>
      </c>
      <c r="BK640" s="14">
        <v>-0.20872579999999999</v>
      </c>
      <c r="BL640" s="14">
        <v>-0.64319959999999998</v>
      </c>
      <c r="BM640" s="14">
        <v>-0.40178839999999999</v>
      </c>
      <c r="BN640" s="14">
        <v>-0.26175579999999998</v>
      </c>
      <c r="BO640" s="14">
        <v>0.16644110000000001</v>
      </c>
      <c r="BP640" s="14">
        <v>0.245925</v>
      </c>
      <c r="BQ640" s="14">
        <v>0.8811985</v>
      </c>
      <c r="BR640" s="14">
        <v>0.70031920000000003</v>
      </c>
      <c r="BS640" s="14">
        <v>1.094697</v>
      </c>
      <c r="BT640" s="14">
        <v>1.298864</v>
      </c>
      <c r="BU640" s="14">
        <v>0.78003650000000002</v>
      </c>
      <c r="BV640" s="14">
        <v>0.9060473</v>
      </c>
      <c r="BW640" s="14">
        <v>0.64561239999999998</v>
      </c>
      <c r="BX640" s="14">
        <v>0.35648279999999999</v>
      </c>
      <c r="BY640" s="14">
        <v>0.11495619999999999</v>
      </c>
      <c r="BZ640" s="14">
        <v>5.8289300000000002E-2</v>
      </c>
      <c r="CA640" s="14">
        <v>-0.91255070000000005</v>
      </c>
      <c r="CB640" s="14">
        <v>-0.82931589999999999</v>
      </c>
      <c r="CC640" s="14">
        <v>-0.59511150000000002</v>
      </c>
      <c r="CD640" s="14">
        <v>-0.57173689999999999</v>
      </c>
      <c r="CE640" s="14">
        <v>-0.59453929999999999</v>
      </c>
      <c r="CF640" s="14">
        <v>-0.39361960000000001</v>
      </c>
      <c r="CG640" s="14">
        <v>0.1007291</v>
      </c>
      <c r="CH640" s="14">
        <v>0.1080966</v>
      </c>
      <c r="CI640" s="14">
        <v>-3.4124500000000002E-2</v>
      </c>
      <c r="CJ640" s="14">
        <v>-0.4333282</v>
      </c>
      <c r="CK640" s="14">
        <v>-0.19977400000000001</v>
      </c>
      <c r="CL640" s="14">
        <v>-2.81029E-2</v>
      </c>
      <c r="CM640" s="14">
        <v>0.41132669999999999</v>
      </c>
      <c r="CN640" s="14">
        <v>0.5149011</v>
      </c>
      <c r="CO640" s="14">
        <v>1.143505</v>
      </c>
      <c r="CP640" s="14">
        <v>0.96426940000000005</v>
      </c>
      <c r="CQ640" s="14">
        <v>1.359378</v>
      </c>
      <c r="CR640" s="14">
        <v>1.541863</v>
      </c>
      <c r="CS640" s="14">
        <v>0.97679280000000002</v>
      </c>
      <c r="CT640" s="14">
        <v>1.0843689999999999</v>
      </c>
      <c r="CU640" s="14">
        <v>0.78982450000000004</v>
      </c>
      <c r="CV640" s="14">
        <v>0.49153029999999998</v>
      </c>
      <c r="CW640" s="14">
        <v>0.26099529999999999</v>
      </c>
      <c r="CX640" s="14">
        <v>0.17983569999999999</v>
      </c>
      <c r="CY640" s="14">
        <v>-0.6878898</v>
      </c>
      <c r="CZ640" s="14">
        <v>-0.63482309999999997</v>
      </c>
      <c r="DA640" s="14">
        <v>-0.46955269999999999</v>
      </c>
      <c r="DB640" s="14">
        <v>-0.4522526</v>
      </c>
      <c r="DC640" s="14">
        <v>-0.47518349999999998</v>
      </c>
      <c r="DD640" s="14">
        <v>-0.27698450000000002</v>
      </c>
      <c r="DE640" s="14">
        <v>0.20951980000000001</v>
      </c>
      <c r="DF640" s="14">
        <v>0.2399877</v>
      </c>
      <c r="DG640" s="14">
        <v>0.14047680000000001</v>
      </c>
      <c r="DH640" s="14">
        <v>-0.22345670000000001</v>
      </c>
      <c r="DI640" s="14">
        <v>2.2404999999999999E-3</v>
      </c>
      <c r="DJ640" s="14">
        <v>0.20555010000000001</v>
      </c>
      <c r="DK640" s="14">
        <v>0.65621229999999997</v>
      </c>
      <c r="DL640" s="14">
        <v>0.78387720000000005</v>
      </c>
      <c r="DM640" s="14">
        <v>1.4058120000000001</v>
      </c>
      <c r="DN640" s="14">
        <v>1.2282200000000001</v>
      </c>
      <c r="DO640" s="14">
        <v>1.6240600000000001</v>
      </c>
      <c r="DP640" s="14">
        <v>1.784861</v>
      </c>
      <c r="DQ640" s="14">
        <v>1.173549</v>
      </c>
      <c r="DR640" s="14">
        <v>1.262691</v>
      </c>
      <c r="DS640" s="14">
        <v>0.93403659999999999</v>
      </c>
      <c r="DT640" s="14">
        <v>0.62657779999999996</v>
      </c>
      <c r="DU640" s="14">
        <v>0.40703440000000002</v>
      </c>
      <c r="DV640" s="14">
        <v>0.30138219999999999</v>
      </c>
      <c r="DW640" s="14">
        <v>-0.36351519999999998</v>
      </c>
      <c r="DX640" s="14">
        <v>-0.3540065</v>
      </c>
      <c r="DY640" s="14">
        <v>-0.28826570000000001</v>
      </c>
      <c r="DZ640" s="14">
        <v>-0.2797364</v>
      </c>
      <c r="EA640" s="14">
        <v>-0.30285269999999997</v>
      </c>
      <c r="EB640" s="14">
        <v>-0.1085821</v>
      </c>
      <c r="EC640" s="14">
        <v>0.36659629999999999</v>
      </c>
      <c r="ED640" s="14">
        <v>0.43041740000000001</v>
      </c>
      <c r="EE640" s="14">
        <v>0.39257330000000001</v>
      </c>
      <c r="EF640" s="14">
        <v>7.9564300000000004E-2</v>
      </c>
      <c r="EG640" s="14">
        <v>0.29391719999999999</v>
      </c>
      <c r="EH640" s="14">
        <v>0.54290780000000005</v>
      </c>
      <c r="EI640" s="14">
        <v>1.0097879999999999</v>
      </c>
      <c r="EJ640" s="14">
        <v>1.1722360000000001</v>
      </c>
      <c r="EK640" s="14">
        <v>1.7845420000000001</v>
      </c>
      <c r="EL640" s="14">
        <v>1.6093219999999999</v>
      </c>
      <c r="EM640" s="14">
        <v>2.0062180000000001</v>
      </c>
      <c r="EN640" s="14">
        <v>2.1357119999999998</v>
      </c>
      <c r="EO640" s="14">
        <v>1.4576340000000001</v>
      </c>
      <c r="EP640" s="14">
        <v>1.520159</v>
      </c>
      <c r="EQ640" s="14">
        <v>1.1422559999999999</v>
      </c>
      <c r="ER640" s="14">
        <v>0.82156499999999999</v>
      </c>
      <c r="ES640" s="14">
        <v>0.61789170000000004</v>
      </c>
      <c r="ET640" s="14">
        <v>0.47687600000000002</v>
      </c>
      <c r="EU640" s="14">
        <v>59.354770000000002</v>
      </c>
      <c r="EV640" s="14">
        <v>59.034649999999999</v>
      </c>
      <c r="EW640" s="14">
        <v>58.903869999999998</v>
      </c>
      <c r="EX640" s="14">
        <v>58.751950000000001</v>
      </c>
      <c r="EY640" s="14">
        <v>58.657870000000003</v>
      </c>
      <c r="EZ640" s="14">
        <v>58.754779999999997</v>
      </c>
      <c r="FA640" s="14">
        <v>58.85284</v>
      </c>
      <c r="FB640" s="14">
        <v>59.533969999999997</v>
      </c>
      <c r="FC640" s="14">
        <v>60.873100000000001</v>
      </c>
      <c r="FD640" s="14">
        <v>62.588729999999998</v>
      </c>
      <c r="FE640" s="14">
        <v>64.742069999999998</v>
      </c>
      <c r="FF640" s="14">
        <v>67.006209999999996</v>
      </c>
      <c r="FG640" s="14">
        <v>68.809690000000003</v>
      </c>
      <c r="FH640" s="14">
        <v>70.224140000000006</v>
      </c>
      <c r="FI640" s="14">
        <v>70.882289999999998</v>
      </c>
      <c r="FJ640" s="14">
        <v>70.919510000000002</v>
      </c>
      <c r="FK640" s="14">
        <v>70.548100000000005</v>
      </c>
      <c r="FL640" s="14">
        <v>69.421930000000003</v>
      </c>
      <c r="FM640" s="14">
        <v>67.66883</v>
      </c>
      <c r="FN640" s="14">
        <v>65.396000000000001</v>
      </c>
      <c r="FO640" s="14">
        <v>62.593380000000003</v>
      </c>
      <c r="FP640" s="14">
        <v>61.043849999999999</v>
      </c>
      <c r="FQ640" s="14">
        <v>60.371510000000001</v>
      </c>
      <c r="FR640" s="14">
        <v>60.04157</v>
      </c>
      <c r="FS640" s="14">
        <v>4.9093739999999997</v>
      </c>
      <c r="FT640" s="14">
        <v>0.25304759999999998</v>
      </c>
      <c r="FU640" s="14">
        <v>0.34156150000000002</v>
      </c>
      <c r="FW640" s="14"/>
    </row>
    <row r="641" spans="1:235" x14ac:dyDescent="0.6">
      <c r="A641" s="52" t="s">
        <v>226</v>
      </c>
      <c r="B641" t="s">
        <v>0</v>
      </c>
      <c r="C641" t="s">
        <v>295</v>
      </c>
      <c r="D641" s="53" t="s">
        <v>249</v>
      </c>
      <c r="E641" t="s">
        <v>219</v>
      </c>
      <c r="F641" s="14">
        <v>13477</v>
      </c>
      <c r="G641" s="14">
        <v>11.509230000000001</v>
      </c>
      <c r="H641" s="14">
        <v>10.6463</v>
      </c>
      <c r="I641" s="14">
        <v>9.6650100000000005</v>
      </c>
      <c r="J641" s="14">
        <v>9.0327699999999993</v>
      </c>
      <c r="K641" s="14">
        <v>8.4854920000000007</v>
      </c>
      <c r="L641" s="14">
        <v>8.6677230000000005</v>
      </c>
      <c r="M641" s="14">
        <v>8.019952</v>
      </c>
      <c r="N641" s="14">
        <v>3.695757</v>
      </c>
      <c r="O641" s="14">
        <v>-6.7970030000000001</v>
      </c>
      <c r="P641" s="14">
        <v>-25.881360000000001</v>
      </c>
      <c r="Q641" s="14">
        <v>-38.41574</v>
      </c>
      <c r="R641" s="14">
        <v>-45.6434</v>
      </c>
      <c r="S641" s="14">
        <v>-48.38738</v>
      </c>
      <c r="T641" s="14">
        <v>-47.420659999999998</v>
      </c>
      <c r="U641" s="14">
        <v>-42.096719999999998</v>
      </c>
      <c r="V641" s="14">
        <v>-33.367989999999999</v>
      </c>
      <c r="W641" s="14">
        <v>-20.583120000000001</v>
      </c>
      <c r="X641" s="14">
        <v>-4.5949499999999999</v>
      </c>
      <c r="Y641" s="14">
        <v>8.898752</v>
      </c>
      <c r="Z641" s="14">
        <v>17.34384</v>
      </c>
      <c r="AA641" s="14">
        <v>19.195209999999999</v>
      </c>
      <c r="AB641" s="14">
        <v>17.86148</v>
      </c>
      <c r="AC641" s="14">
        <v>16.177589999999999</v>
      </c>
      <c r="AD641" s="14">
        <v>13.90943</v>
      </c>
      <c r="AE641" s="14">
        <v>-2.3367420000000001</v>
      </c>
      <c r="AF641" s="14">
        <v>-2.2042090000000001</v>
      </c>
      <c r="AG641" s="14">
        <v>-1.853548</v>
      </c>
      <c r="AH641" s="14">
        <v>-1.6186750000000001</v>
      </c>
      <c r="AI641" s="14">
        <v>-1.677133</v>
      </c>
      <c r="AJ641" s="14">
        <v>-1.223994</v>
      </c>
      <c r="AK641" s="14">
        <v>-0.79537679999999999</v>
      </c>
      <c r="AL641" s="14">
        <v>-0.79324519999999998</v>
      </c>
      <c r="AM641" s="14">
        <v>-0.96175409999999995</v>
      </c>
      <c r="AN641" s="14">
        <v>-1.4336850000000001</v>
      </c>
      <c r="AO641" s="14">
        <v>-0.64172870000000004</v>
      </c>
      <c r="AP641" s="14">
        <v>-0.60637890000000005</v>
      </c>
      <c r="AQ641" s="14">
        <v>-0.17043829999999999</v>
      </c>
      <c r="AR641" s="14">
        <v>0.13878650000000001</v>
      </c>
      <c r="AS641" s="14">
        <v>1.153885</v>
      </c>
      <c r="AT641" s="14">
        <v>1.0637049999999999</v>
      </c>
      <c r="AU641" s="14">
        <v>2.0379619999999998</v>
      </c>
      <c r="AV641" s="14">
        <v>2.3601130000000001</v>
      </c>
      <c r="AW641" s="14">
        <v>1.8422289999999999</v>
      </c>
      <c r="AX641" s="14">
        <v>2.170515</v>
      </c>
      <c r="AY641" s="14">
        <v>1.925244</v>
      </c>
      <c r="AZ641" s="14">
        <v>0.66611399999999998</v>
      </c>
      <c r="BA641" s="14">
        <v>0.44025579999999997</v>
      </c>
      <c r="BB641" s="14">
        <v>4.8859399999999997E-2</v>
      </c>
      <c r="BC641" s="14">
        <v>-1.897616</v>
      </c>
      <c r="BD641" s="14">
        <v>-1.790937</v>
      </c>
      <c r="BE641" s="14">
        <v>-1.532216</v>
      </c>
      <c r="BF641" s="14">
        <v>-1.307339</v>
      </c>
      <c r="BG641" s="14">
        <v>-1.389691</v>
      </c>
      <c r="BH641" s="14">
        <v>-0.96441750000000004</v>
      </c>
      <c r="BI641" s="14">
        <v>-0.54529709999999998</v>
      </c>
      <c r="BJ641" s="14">
        <v>-0.51818240000000004</v>
      </c>
      <c r="BK641" s="14">
        <v>-0.60321309999999995</v>
      </c>
      <c r="BL641" s="14">
        <v>-1.0231650000000001</v>
      </c>
      <c r="BM641" s="14">
        <v>-0.2157936</v>
      </c>
      <c r="BN641" s="14">
        <v>-0.11123230000000001</v>
      </c>
      <c r="BO641" s="14">
        <v>0.35284169999999998</v>
      </c>
      <c r="BP641" s="14">
        <v>0.70990580000000003</v>
      </c>
      <c r="BQ641" s="14">
        <v>1.71278</v>
      </c>
      <c r="BR641" s="14">
        <v>1.6443129999999999</v>
      </c>
      <c r="BS641" s="14">
        <v>2.5713889999999999</v>
      </c>
      <c r="BT641" s="14">
        <v>2.8773659999999999</v>
      </c>
      <c r="BU641" s="14">
        <v>2.3095379999999999</v>
      </c>
      <c r="BV641" s="14">
        <v>2.5857600000000001</v>
      </c>
      <c r="BW641" s="14">
        <v>2.2576749999999999</v>
      </c>
      <c r="BX641" s="14">
        <v>1.0073749999999999</v>
      </c>
      <c r="BY641" s="14">
        <v>0.79844950000000003</v>
      </c>
      <c r="BZ641" s="14">
        <v>0.3668593</v>
      </c>
      <c r="CA641" s="14">
        <v>-1.5934790000000001</v>
      </c>
      <c r="CB641" s="14">
        <v>-1.504705</v>
      </c>
      <c r="CC641" s="14">
        <v>-1.309663</v>
      </c>
      <c r="CD641" s="14">
        <v>-1.091709</v>
      </c>
      <c r="CE641" s="14">
        <v>-1.190609</v>
      </c>
      <c r="CF641" s="14">
        <v>-0.78463539999999998</v>
      </c>
      <c r="CG641" s="14">
        <v>-0.3720928</v>
      </c>
      <c r="CH641" s="14">
        <v>-0.32767479999999999</v>
      </c>
      <c r="CI641" s="14">
        <v>-0.3548887</v>
      </c>
      <c r="CJ641" s="14">
        <v>-0.73884050000000001</v>
      </c>
      <c r="CK641" s="14">
        <v>7.9207799999999995E-2</v>
      </c>
      <c r="CL641" s="14">
        <v>0.23170470000000001</v>
      </c>
      <c r="CM641" s="14">
        <v>0.71526380000000001</v>
      </c>
      <c r="CN641" s="14">
        <v>1.105461</v>
      </c>
      <c r="CO641" s="14">
        <v>2.099869</v>
      </c>
      <c r="CP641" s="14">
        <v>2.04644</v>
      </c>
      <c r="CQ641" s="14">
        <v>2.9408379999999998</v>
      </c>
      <c r="CR641" s="14">
        <v>3.235614</v>
      </c>
      <c r="CS641" s="14">
        <v>2.6331950000000002</v>
      </c>
      <c r="CT641" s="14">
        <v>2.8733569999999999</v>
      </c>
      <c r="CU641" s="14">
        <v>2.4879150000000001</v>
      </c>
      <c r="CV641" s="14">
        <v>1.2437320000000001</v>
      </c>
      <c r="CW641" s="14">
        <v>1.0465329999999999</v>
      </c>
      <c r="CX641" s="14">
        <v>0.58710510000000005</v>
      </c>
      <c r="CY641" s="14">
        <v>-1.2893410000000001</v>
      </c>
      <c r="CZ641" s="14">
        <v>-1.2184740000000001</v>
      </c>
      <c r="DA641" s="14">
        <v>-1.0871090000000001</v>
      </c>
      <c r="DB641" s="14">
        <v>-0.87607860000000004</v>
      </c>
      <c r="DC641" s="14">
        <v>-0.99152790000000002</v>
      </c>
      <c r="DD641" s="14">
        <v>-0.60485319999999998</v>
      </c>
      <c r="DE641" s="14">
        <v>-0.19888839999999999</v>
      </c>
      <c r="DF641" s="14">
        <v>-0.13716709999999999</v>
      </c>
      <c r="DG641" s="14">
        <v>-0.1065643</v>
      </c>
      <c r="DH641" s="14">
        <v>-0.45451560000000002</v>
      </c>
      <c r="DI641" s="14">
        <v>0.37420910000000002</v>
      </c>
      <c r="DJ641" s="14">
        <v>0.57464170000000003</v>
      </c>
      <c r="DK641" s="14">
        <v>1.0776859999999999</v>
      </c>
      <c r="DL641" s="14">
        <v>1.501017</v>
      </c>
      <c r="DM641" s="14">
        <v>2.486958</v>
      </c>
      <c r="DN641" s="14">
        <v>2.4485679999999999</v>
      </c>
      <c r="DO641" s="14">
        <v>3.3102879999999999</v>
      </c>
      <c r="DP641" s="14">
        <v>3.593861</v>
      </c>
      <c r="DQ641" s="14">
        <v>2.956852</v>
      </c>
      <c r="DR641" s="14">
        <v>3.1609539999999998</v>
      </c>
      <c r="DS641" s="14">
        <v>2.718156</v>
      </c>
      <c r="DT641" s="14">
        <v>1.4800880000000001</v>
      </c>
      <c r="DU641" s="14">
        <v>1.2946169999999999</v>
      </c>
      <c r="DV641" s="14">
        <v>0.80735089999999998</v>
      </c>
      <c r="DW641" s="14">
        <v>-0.85021500000000005</v>
      </c>
      <c r="DX641" s="14">
        <v>-0.80520159999999996</v>
      </c>
      <c r="DY641" s="14">
        <v>-0.76577779999999995</v>
      </c>
      <c r="DZ641" s="14">
        <v>-0.56474270000000004</v>
      </c>
      <c r="EA641" s="14">
        <v>-0.70408579999999998</v>
      </c>
      <c r="EB641" s="14">
        <v>-0.34527619999999998</v>
      </c>
      <c r="EC641" s="14">
        <v>5.1191199999999999E-2</v>
      </c>
      <c r="ED641" s="14">
        <v>0.13789560000000001</v>
      </c>
      <c r="EE641" s="14">
        <v>0.2519767</v>
      </c>
      <c r="EF641" s="14">
        <v>-4.3995600000000003E-2</v>
      </c>
      <c r="EG641" s="14">
        <v>0.80014430000000003</v>
      </c>
      <c r="EH641" s="14">
        <v>1.069788</v>
      </c>
      <c r="EI641" s="14">
        <v>1.6009659999999999</v>
      </c>
      <c r="EJ641" s="14">
        <v>2.072136</v>
      </c>
      <c r="EK641" s="14">
        <v>3.0458530000000001</v>
      </c>
      <c r="EL641" s="14">
        <v>3.0291760000000001</v>
      </c>
      <c r="EM641" s="14">
        <v>3.843715</v>
      </c>
      <c r="EN641" s="14">
        <v>4.1111139999999997</v>
      </c>
      <c r="EO641" s="14">
        <v>3.4241609999999998</v>
      </c>
      <c r="EP641" s="14">
        <v>3.5761989999999999</v>
      </c>
      <c r="EQ641" s="14">
        <v>3.050586</v>
      </c>
      <c r="ER641" s="14">
        <v>1.82135</v>
      </c>
      <c r="ES641" s="14">
        <v>1.652811</v>
      </c>
      <c r="ET641" s="14">
        <v>1.125351</v>
      </c>
      <c r="EU641" s="14">
        <v>60.766100000000002</v>
      </c>
      <c r="EV641" s="14">
        <v>59.998280000000001</v>
      </c>
      <c r="EW641" s="14">
        <v>61.068739999999998</v>
      </c>
      <c r="EX641" s="14">
        <v>61.294119999999999</v>
      </c>
      <c r="EY641" s="14">
        <v>61.098439999999997</v>
      </c>
      <c r="EZ641" s="14">
        <v>61.569000000000003</v>
      </c>
      <c r="FA641" s="14">
        <v>61.61318</v>
      </c>
      <c r="FB641" s="14">
        <v>61.742739999999998</v>
      </c>
      <c r="FC641" s="14">
        <v>63.241289999999999</v>
      </c>
      <c r="FD641" s="14">
        <v>65.851039999999998</v>
      </c>
      <c r="FE641" s="14">
        <v>69.337559999999996</v>
      </c>
      <c r="FF641" s="14">
        <v>72.180980000000005</v>
      </c>
      <c r="FG641" s="14">
        <v>75.447720000000004</v>
      </c>
      <c r="FH641" s="14">
        <v>76.885059999999996</v>
      </c>
      <c r="FI641" s="14">
        <v>76.402190000000004</v>
      </c>
      <c r="FJ641" s="14">
        <v>75.701170000000005</v>
      </c>
      <c r="FK641" s="14">
        <v>75.626689999999996</v>
      </c>
      <c r="FL641" s="14">
        <v>73.957009999999997</v>
      </c>
      <c r="FM641" s="14">
        <v>72.068209999999993</v>
      </c>
      <c r="FN641" s="14">
        <v>69.722589999999997</v>
      </c>
      <c r="FO641" s="14">
        <v>66.073660000000004</v>
      </c>
      <c r="FP641" s="14">
        <v>63.69162</v>
      </c>
      <c r="FQ641" s="14">
        <v>62.901490000000003</v>
      </c>
      <c r="FR641" s="14">
        <v>62.790950000000002</v>
      </c>
      <c r="FS641" s="14">
        <v>7.3817890000000004</v>
      </c>
      <c r="FT641" s="14">
        <v>0.3781119</v>
      </c>
      <c r="FU641" s="14">
        <v>0.50913280000000005</v>
      </c>
      <c r="FW641" s="14"/>
      <c r="HY641" s="52"/>
    </row>
    <row r="642" spans="1:235" x14ac:dyDescent="0.6">
      <c r="A642" t="s">
        <v>226</v>
      </c>
      <c r="B642" t="s">
        <v>0</v>
      </c>
      <c r="C642" t="s">
        <v>295</v>
      </c>
      <c r="D642" s="53" t="s">
        <v>249</v>
      </c>
      <c r="E642" t="s">
        <v>220</v>
      </c>
      <c r="F642" s="14">
        <v>6291</v>
      </c>
      <c r="G642" s="14">
        <v>5.4721869999999999</v>
      </c>
      <c r="H642" s="14">
        <v>5.1473820000000003</v>
      </c>
      <c r="I642" s="14">
        <v>4.5683480000000003</v>
      </c>
      <c r="J642" s="14">
        <v>4.3602189999999998</v>
      </c>
      <c r="K642" s="14">
        <v>3.954431</v>
      </c>
      <c r="L642" s="14">
        <v>3.8981620000000001</v>
      </c>
      <c r="M642" s="14">
        <v>3.4075229999999999</v>
      </c>
      <c r="N642" s="14">
        <v>1.4281509999999999</v>
      </c>
      <c r="O642" s="14">
        <v>-3.1229239999999998</v>
      </c>
      <c r="P642" s="14">
        <v>-11.679779999999999</v>
      </c>
      <c r="Q642" s="14">
        <v>-18.037400000000002</v>
      </c>
      <c r="R642" s="14">
        <v>-21.678380000000001</v>
      </c>
      <c r="S642" s="14">
        <v>-23.34648</v>
      </c>
      <c r="T642" s="14">
        <v>-22.698709999999998</v>
      </c>
      <c r="U642" s="14">
        <v>-20.178070000000002</v>
      </c>
      <c r="V642" s="14">
        <v>-16.31232</v>
      </c>
      <c r="W642" s="14">
        <v>-10.82746</v>
      </c>
      <c r="X642" s="14">
        <v>-3.1407449999999999</v>
      </c>
      <c r="Y642" s="14">
        <v>3.1710729999999998</v>
      </c>
      <c r="Z642" s="14">
        <v>7.09063</v>
      </c>
      <c r="AA642" s="14">
        <v>8.5349989999999991</v>
      </c>
      <c r="AB642" s="14">
        <v>8.0753699999999995</v>
      </c>
      <c r="AC642" s="14">
        <v>7.5497730000000001</v>
      </c>
      <c r="AD642" s="14">
        <v>6.3692729999999997</v>
      </c>
      <c r="AE642" s="14">
        <v>-1.2882130000000001</v>
      </c>
      <c r="AF642" s="14">
        <v>-1.1336470000000001</v>
      </c>
      <c r="AG642" s="14">
        <v>-1.1199589999999999</v>
      </c>
      <c r="AH642" s="14">
        <v>-0.9620358</v>
      </c>
      <c r="AI642" s="14">
        <v>-1.005485</v>
      </c>
      <c r="AJ642" s="14">
        <v>-0.88508609999999999</v>
      </c>
      <c r="AK642" s="14">
        <v>-0.87981120000000002</v>
      </c>
      <c r="AL642" s="14">
        <v>-0.81701610000000002</v>
      </c>
      <c r="AM642" s="14">
        <v>-0.82121489999999997</v>
      </c>
      <c r="AN642" s="14">
        <v>-1.142687</v>
      </c>
      <c r="AO642" s="14">
        <v>-0.71690940000000003</v>
      </c>
      <c r="AP642" s="14">
        <v>-0.73078010000000004</v>
      </c>
      <c r="AQ642" s="14">
        <v>-0.59164260000000002</v>
      </c>
      <c r="AR642" s="14">
        <v>1.0171400000000001E-2</v>
      </c>
      <c r="AS642" s="14">
        <v>0.61029889999999998</v>
      </c>
      <c r="AT642" s="14">
        <v>0.52006609999999998</v>
      </c>
      <c r="AU642" s="14">
        <v>0.6407292</v>
      </c>
      <c r="AV642" s="14">
        <v>0.96084899999999995</v>
      </c>
      <c r="AW642" s="14">
        <v>0.67154420000000004</v>
      </c>
      <c r="AX642" s="14">
        <v>0.45814579999999999</v>
      </c>
      <c r="AY642" s="14">
        <v>0.67123960000000005</v>
      </c>
      <c r="AZ642" s="14">
        <v>0.1740507</v>
      </c>
      <c r="BA642" s="14">
        <v>0.26576109999999997</v>
      </c>
      <c r="BB642" s="14">
        <v>-0.1237038</v>
      </c>
      <c r="BC642" s="14">
        <v>-0.9883767</v>
      </c>
      <c r="BD642" s="14">
        <v>-0.84859649999999998</v>
      </c>
      <c r="BE642" s="14">
        <v>-0.8687494</v>
      </c>
      <c r="BF642" s="14">
        <v>-0.69752159999999996</v>
      </c>
      <c r="BG642" s="14">
        <v>-0.80489089999999996</v>
      </c>
      <c r="BH642" s="14">
        <v>-0.69460160000000004</v>
      </c>
      <c r="BI642" s="14">
        <v>-0.68415060000000005</v>
      </c>
      <c r="BJ642" s="14">
        <v>-0.59985670000000002</v>
      </c>
      <c r="BK642" s="14">
        <v>-0.51583279999999998</v>
      </c>
      <c r="BL642" s="14">
        <v>-0.80479480000000003</v>
      </c>
      <c r="BM642" s="14">
        <v>-0.39439390000000002</v>
      </c>
      <c r="BN642" s="14">
        <v>-0.34894249999999999</v>
      </c>
      <c r="BO642" s="14">
        <v>-0.22980539999999999</v>
      </c>
      <c r="BP642" s="14">
        <v>0.3968062</v>
      </c>
      <c r="BQ642" s="14">
        <v>0.99722789999999994</v>
      </c>
      <c r="BR642" s="14">
        <v>0.97305609999999998</v>
      </c>
      <c r="BS642" s="14">
        <v>0.99460459999999995</v>
      </c>
      <c r="BT642" s="14">
        <v>1.338444</v>
      </c>
      <c r="BU642" s="14">
        <v>1.007873</v>
      </c>
      <c r="BV642" s="14">
        <v>0.75827690000000003</v>
      </c>
      <c r="BW642" s="14">
        <v>0.90709050000000002</v>
      </c>
      <c r="BX642" s="14">
        <v>0.38211139999999999</v>
      </c>
      <c r="BY642" s="14">
        <v>0.47893999999999998</v>
      </c>
      <c r="BZ642" s="14">
        <v>0.10873190000000001</v>
      </c>
      <c r="CA642" s="14">
        <v>-0.78071109999999999</v>
      </c>
      <c r="CB642" s="14">
        <v>-0.65117139999999996</v>
      </c>
      <c r="CC642" s="14">
        <v>-0.6947624</v>
      </c>
      <c r="CD642" s="14">
        <v>-0.51431979999999999</v>
      </c>
      <c r="CE642" s="14">
        <v>-0.66596040000000001</v>
      </c>
      <c r="CF642" s="14">
        <v>-0.56267259999999997</v>
      </c>
      <c r="CG642" s="14">
        <v>-0.54863660000000003</v>
      </c>
      <c r="CH642" s="14">
        <v>-0.44945279999999999</v>
      </c>
      <c r="CI642" s="14">
        <v>-0.30432609999999999</v>
      </c>
      <c r="CJ642" s="14">
        <v>-0.57077160000000005</v>
      </c>
      <c r="CK642" s="14">
        <v>-0.17102059999999999</v>
      </c>
      <c r="CL642" s="14">
        <v>-8.44829E-2</v>
      </c>
      <c r="CM642" s="14">
        <v>2.0802000000000001E-2</v>
      </c>
      <c r="CN642" s="14">
        <v>0.66458830000000002</v>
      </c>
      <c r="CO642" s="14">
        <v>1.2652140000000001</v>
      </c>
      <c r="CP642" s="14">
        <v>1.2867960000000001</v>
      </c>
      <c r="CQ642" s="14">
        <v>1.239698</v>
      </c>
      <c r="CR642" s="14">
        <v>1.5999650000000001</v>
      </c>
      <c r="CS642" s="14">
        <v>1.2408129999999999</v>
      </c>
      <c r="CT642" s="14">
        <v>0.96614670000000002</v>
      </c>
      <c r="CU642" s="14">
        <v>1.0704400000000001</v>
      </c>
      <c r="CV642" s="14">
        <v>0.52621359999999995</v>
      </c>
      <c r="CW642" s="14">
        <v>0.62658709999999995</v>
      </c>
      <c r="CX642" s="14">
        <v>0.26971610000000001</v>
      </c>
      <c r="CY642" s="14">
        <v>-0.57304529999999998</v>
      </c>
      <c r="CZ642" s="14">
        <v>-0.45374629999999999</v>
      </c>
      <c r="DA642" s="14">
        <v>-0.5207754</v>
      </c>
      <c r="DB642" s="14">
        <v>-0.33111810000000003</v>
      </c>
      <c r="DC642" s="14">
        <v>-0.52702979999999999</v>
      </c>
      <c r="DD642" s="14">
        <v>-0.4307436</v>
      </c>
      <c r="DE642" s="14">
        <v>-0.41312270000000001</v>
      </c>
      <c r="DF642" s="14">
        <v>-0.29904890000000001</v>
      </c>
      <c r="DG642" s="14">
        <v>-9.2819399999999996E-2</v>
      </c>
      <c r="DH642" s="14">
        <v>-0.3367484</v>
      </c>
      <c r="DI642" s="14">
        <v>5.2352700000000002E-2</v>
      </c>
      <c r="DJ642" s="14">
        <v>0.17997669999999999</v>
      </c>
      <c r="DK642" s="14">
        <v>0.27140940000000002</v>
      </c>
      <c r="DL642" s="14">
        <v>0.93237040000000004</v>
      </c>
      <c r="DM642" s="14">
        <v>1.5331999999999999</v>
      </c>
      <c r="DN642" s="14">
        <v>1.600535</v>
      </c>
      <c r="DO642" s="14">
        <v>1.484791</v>
      </c>
      <c r="DP642" s="14">
        <v>1.861486</v>
      </c>
      <c r="DQ642" s="14">
        <v>1.4737530000000001</v>
      </c>
      <c r="DR642" s="14">
        <v>1.1740170000000001</v>
      </c>
      <c r="DS642" s="14">
        <v>1.2337899999999999</v>
      </c>
      <c r="DT642" s="14">
        <v>0.67031580000000002</v>
      </c>
      <c r="DU642" s="14">
        <v>0.77423410000000004</v>
      </c>
      <c r="DV642" s="14">
        <v>0.43070029999999998</v>
      </c>
      <c r="DW642" s="14">
        <v>-0.27320899999999998</v>
      </c>
      <c r="DX642" s="14">
        <v>-0.16869580000000001</v>
      </c>
      <c r="DY642" s="14">
        <v>-0.26956580000000002</v>
      </c>
      <c r="DZ642" s="14">
        <v>-6.6603800000000005E-2</v>
      </c>
      <c r="EA642" s="14">
        <v>-0.32643610000000001</v>
      </c>
      <c r="EB642" s="14">
        <v>-0.2402591</v>
      </c>
      <c r="EC642" s="14">
        <v>-0.21746199999999999</v>
      </c>
      <c r="ED642" s="14">
        <v>-8.1889600000000007E-2</v>
      </c>
      <c r="EE642" s="14">
        <v>0.21256269999999999</v>
      </c>
      <c r="EF642" s="14">
        <v>1.1439E-3</v>
      </c>
      <c r="EG642" s="14">
        <v>0.37486819999999998</v>
      </c>
      <c r="EH642" s="14">
        <v>0.56181440000000005</v>
      </c>
      <c r="EI642" s="14">
        <v>0.63324659999999999</v>
      </c>
      <c r="EJ642" s="14">
        <v>1.319005</v>
      </c>
      <c r="EK642" s="14">
        <v>1.920129</v>
      </c>
      <c r="EL642" s="14">
        <v>2.053525</v>
      </c>
      <c r="EM642" s="14">
        <v>1.8386659999999999</v>
      </c>
      <c r="EN642" s="14">
        <v>2.23908</v>
      </c>
      <c r="EO642" s="14">
        <v>1.8100810000000001</v>
      </c>
      <c r="EP642" s="14">
        <v>1.474148</v>
      </c>
      <c r="EQ642" s="14">
        <v>1.469641</v>
      </c>
      <c r="ER642" s="14">
        <v>0.8783765</v>
      </c>
      <c r="ES642" s="14">
        <v>0.98741299999999999</v>
      </c>
      <c r="ET642" s="14">
        <v>0.6631359</v>
      </c>
      <c r="EU642" s="14">
        <v>61.255400000000002</v>
      </c>
      <c r="EV642" s="14">
        <v>60.72092</v>
      </c>
      <c r="EW642" s="14">
        <v>61.824930000000002</v>
      </c>
      <c r="EX642" s="14">
        <v>62.155540000000002</v>
      </c>
      <c r="EY642" s="14">
        <v>61.951509999999999</v>
      </c>
      <c r="EZ642" s="14">
        <v>62.482959999999999</v>
      </c>
      <c r="FA642" s="14">
        <v>62.228999999999999</v>
      </c>
      <c r="FB642" s="14">
        <v>62.20355</v>
      </c>
      <c r="FC642" s="14">
        <v>63.609540000000003</v>
      </c>
      <c r="FD642" s="14">
        <v>65.947829999999996</v>
      </c>
      <c r="FE642" s="14">
        <v>69.328370000000007</v>
      </c>
      <c r="FF642" s="14">
        <v>71.358459999999994</v>
      </c>
      <c r="FG642" s="14">
        <v>73.849580000000003</v>
      </c>
      <c r="FH642" s="14">
        <v>74.470309999999998</v>
      </c>
      <c r="FI642" s="14">
        <v>73.36806</v>
      </c>
      <c r="FJ642" s="14">
        <v>73.238600000000005</v>
      </c>
      <c r="FK642" s="14">
        <v>73.536569999999998</v>
      </c>
      <c r="FL642" s="14">
        <v>71.772289999999998</v>
      </c>
      <c r="FM642" s="14">
        <v>70.072649999999996</v>
      </c>
      <c r="FN642" s="14">
        <v>68.029920000000004</v>
      </c>
      <c r="FO642" s="14">
        <v>65.259399999999999</v>
      </c>
      <c r="FP642" s="14">
        <v>63.626660000000001</v>
      </c>
      <c r="FQ642" s="14">
        <v>63.113140000000001</v>
      </c>
      <c r="FR642" s="14">
        <v>63.127699999999997</v>
      </c>
      <c r="FS642" s="14">
        <v>4.8499040000000004</v>
      </c>
      <c r="FT642" s="14">
        <v>0.26103589999999999</v>
      </c>
      <c r="FU642" s="14">
        <v>0.34495140000000002</v>
      </c>
      <c r="FW642" s="14"/>
    </row>
    <row r="643" spans="1:235" x14ac:dyDescent="0.6">
      <c r="A643" t="s">
        <v>226</v>
      </c>
      <c r="B643" t="s">
        <v>0</v>
      </c>
      <c r="C643" t="s">
        <v>295</v>
      </c>
      <c r="D643" s="53" t="s">
        <v>249</v>
      </c>
      <c r="E643" t="s">
        <v>221</v>
      </c>
      <c r="F643" s="14">
        <v>7186</v>
      </c>
      <c r="G643" s="14">
        <v>5.9886509999999999</v>
      </c>
      <c r="H643" s="14">
        <v>5.486834</v>
      </c>
      <c r="I643" s="14">
        <v>5.0287569999999997</v>
      </c>
      <c r="J643" s="14">
        <v>4.6453249999999997</v>
      </c>
      <c r="K643" s="14">
        <v>4.45669</v>
      </c>
      <c r="L643" s="14">
        <v>4.6742400000000002</v>
      </c>
      <c r="M643" s="14">
        <v>4.4313529999999997</v>
      </c>
      <c r="N643" s="14">
        <v>2.134525</v>
      </c>
      <c r="O643" s="14">
        <v>-3.7612920000000001</v>
      </c>
      <c r="P643" s="14">
        <v>-14.313789999999999</v>
      </c>
      <c r="Q643" s="14">
        <v>-20.524249999999999</v>
      </c>
      <c r="R643" s="14">
        <v>-24.193069999999999</v>
      </c>
      <c r="S643" s="14">
        <v>-25.352519999999998</v>
      </c>
      <c r="T643" s="14">
        <v>-24.892029999999998</v>
      </c>
      <c r="U643" s="14">
        <v>-22.016110000000001</v>
      </c>
      <c r="V643" s="14">
        <v>-17.131360000000001</v>
      </c>
      <c r="W643" s="14">
        <v>-9.9658270000000009</v>
      </c>
      <c r="X643" s="14">
        <v>-1.5528329999999999</v>
      </c>
      <c r="Y643" s="14">
        <v>5.6707599999999996</v>
      </c>
      <c r="Z643" s="14">
        <v>10.06498</v>
      </c>
      <c r="AA643" s="14">
        <v>10.63926</v>
      </c>
      <c r="AB643" s="14">
        <v>9.7789110000000008</v>
      </c>
      <c r="AC643" s="14">
        <v>8.7130130000000001</v>
      </c>
      <c r="AD643" s="14">
        <v>7.5475649999999996</v>
      </c>
      <c r="AE643" s="14">
        <v>-1.377723</v>
      </c>
      <c r="AF643" s="14">
        <v>-1.352152</v>
      </c>
      <c r="AG643" s="14">
        <v>-1.047885</v>
      </c>
      <c r="AH643" s="14">
        <v>-0.94381009999999999</v>
      </c>
      <c r="AI643" s="14">
        <v>-0.94378609999999996</v>
      </c>
      <c r="AJ643" s="14">
        <v>-0.62125019999999997</v>
      </c>
      <c r="AK643" s="14">
        <v>-0.28867369999999998</v>
      </c>
      <c r="AL643" s="14">
        <v>-0.32756410000000002</v>
      </c>
      <c r="AM643" s="14">
        <v>-0.52209989999999995</v>
      </c>
      <c r="AN643" s="14">
        <v>-0.73314679999999999</v>
      </c>
      <c r="AO643" s="14">
        <v>-0.38625910000000002</v>
      </c>
      <c r="AP643" s="14">
        <v>-0.47029019999999999</v>
      </c>
      <c r="AQ643" s="14">
        <v>-0.2407919</v>
      </c>
      <c r="AR643" s="14">
        <v>-0.4152247</v>
      </c>
      <c r="AS643" s="14">
        <v>6.9970000000000004E-2</v>
      </c>
      <c r="AT643" s="14">
        <v>2.14991E-2</v>
      </c>
      <c r="AU643" s="14">
        <v>0.84601119999999996</v>
      </c>
      <c r="AV643" s="14">
        <v>0.93772860000000002</v>
      </c>
      <c r="AW643" s="14">
        <v>0.78898290000000004</v>
      </c>
      <c r="AX643" s="14">
        <v>1.23363</v>
      </c>
      <c r="AY643" s="14">
        <v>1.006518</v>
      </c>
      <c r="AZ643" s="14">
        <v>0.28229670000000001</v>
      </c>
      <c r="BA643" s="14">
        <v>5.57729E-2</v>
      </c>
      <c r="BB643" s="14">
        <v>-4.76134E-2</v>
      </c>
      <c r="BC643" s="14">
        <v>-1.0726800000000001</v>
      </c>
      <c r="BD643" s="14">
        <v>-1.064843</v>
      </c>
      <c r="BE643" s="14">
        <v>-0.83233159999999995</v>
      </c>
      <c r="BF643" s="14">
        <v>-0.74357209999999996</v>
      </c>
      <c r="BG643" s="14">
        <v>-0.74020730000000001</v>
      </c>
      <c r="BH643" s="14">
        <v>-0.44171670000000002</v>
      </c>
      <c r="BI643" s="14">
        <v>-0.1208428</v>
      </c>
      <c r="BJ643" s="14">
        <v>-0.14071339999999999</v>
      </c>
      <c r="BK643" s="14">
        <v>-0.29522480000000001</v>
      </c>
      <c r="BL643" s="14">
        <v>-0.46621240000000003</v>
      </c>
      <c r="BM643" s="14">
        <v>-9.6520400000000006E-2</v>
      </c>
      <c r="BN643" s="14">
        <v>-0.14019129999999999</v>
      </c>
      <c r="BO643" s="14">
        <v>0.1281003</v>
      </c>
      <c r="BP643" s="14">
        <v>-9.2201000000000002E-3</v>
      </c>
      <c r="BQ643" s="14">
        <v>0.46497369999999999</v>
      </c>
      <c r="BR643" s="14">
        <v>0.41393619999999998</v>
      </c>
      <c r="BS643" s="14">
        <v>1.228129</v>
      </c>
      <c r="BT643" s="14">
        <v>1.292972</v>
      </c>
      <c r="BU643" s="14">
        <v>1.1129260000000001</v>
      </c>
      <c r="BV643" s="14">
        <v>1.5210030000000001</v>
      </c>
      <c r="BW643" s="14">
        <v>1.2372620000000001</v>
      </c>
      <c r="BX643" s="14">
        <v>0.53538379999999997</v>
      </c>
      <c r="BY643" s="14">
        <v>0.32140010000000002</v>
      </c>
      <c r="BZ643" s="14">
        <v>0.1725275</v>
      </c>
      <c r="CA643" s="14">
        <v>-0.86140810000000001</v>
      </c>
      <c r="CB643" s="14">
        <v>-0.86585369999999995</v>
      </c>
      <c r="CC643" s="14">
        <v>-0.68304030000000004</v>
      </c>
      <c r="CD643" s="14">
        <v>-0.60488790000000003</v>
      </c>
      <c r="CE643" s="14">
        <v>-0.5992092</v>
      </c>
      <c r="CF643" s="14">
        <v>-0.3173724</v>
      </c>
      <c r="CG643" s="14">
        <v>-4.6036000000000002E-3</v>
      </c>
      <c r="CH643" s="14">
        <v>-1.1301200000000001E-2</v>
      </c>
      <c r="CI643" s="14">
        <v>-0.13809179999999999</v>
      </c>
      <c r="CJ643" s="14">
        <v>-0.28133449999999999</v>
      </c>
      <c r="CK643" s="14">
        <v>0.1041518</v>
      </c>
      <c r="CL643" s="14">
        <v>8.8434200000000004E-2</v>
      </c>
      <c r="CM643" s="14">
        <v>0.38359389999999999</v>
      </c>
      <c r="CN643" s="14">
        <v>0.27197739999999998</v>
      </c>
      <c r="CO643" s="14">
        <v>0.73855219999999999</v>
      </c>
      <c r="CP643" s="14">
        <v>0.68573700000000004</v>
      </c>
      <c r="CQ643" s="14">
        <v>1.492783</v>
      </c>
      <c r="CR643" s="14">
        <v>1.539012</v>
      </c>
      <c r="CS643" s="14">
        <v>1.337288</v>
      </c>
      <c r="CT643" s="14">
        <v>1.7200359999999999</v>
      </c>
      <c r="CU643" s="14">
        <v>1.3970750000000001</v>
      </c>
      <c r="CV643" s="14">
        <v>0.7106711</v>
      </c>
      <c r="CW643" s="14">
        <v>0.50537270000000001</v>
      </c>
      <c r="CX643" s="14">
        <v>0.32499640000000002</v>
      </c>
      <c r="CY643" s="14">
        <v>-0.6501363</v>
      </c>
      <c r="CZ643" s="14">
        <v>-0.66686429999999997</v>
      </c>
      <c r="DA643" s="14">
        <v>-0.53374900000000003</v>
      </c>
      <c r="DB643" s="14">
        <v>-0.4662037</v>
      </c>
      <c r="DC643" s="14">
        <v>-0.45821119999999999</v>
      </c>
      <c r="DD643" s="14">
        <v>-0.19302800000000001</v>
      </c>
      <c r="DE643" s="14">
        <v>0.1116356</v>
      </c>
      <c r="DF643" s="14">
        <v>0.11811099999999999</v>
      </c>
      <c r="DG643" s="14">
        <v>1.9041300000000001E-2</v>
      </c>
      <c r="DH643" s="14">
        <v>-9.6456500000000001E-2</v>
      </c>
      <c r="DI643" s="14">
        <v>0.30482389999999998</v>
      </c>
      <c r="DJ643" s="14">
        <v>0.3170596</v>
      </c>
      <c r="DK643" s="14">
        <v>0.63908759999999998</v>
      </c>
      <c r="DL643" s="14">
        <v>0.55317499999999997</v>
      </c>
      <c r="DM643" s="14">
        <v>1.01213</v>
      </c>
      <c r="DN643" s="14">
        <v>0.95753770000000005</v>
      </c>
      <c r="DO643" s="14">
        <v>1.7574369999999999</v>
      </c>
      <c r="DP643" s="14">
        <v>1.7850520000000001</v>
      </c>
      <c r="DQ643" s="14">
        <v>1.5616490000000001</v>
      </c>
      <c r="DR643" s="14">
        <v>1.9190689999999999</v>
      </c>
      <c r="DS643" s="14">
        <v>1.5568869999999999</v>
      </c>
      <c r="DT643" s="14">
        <v>0.88595840000000003</v>
      </c>
      <c r="DU643" s="14">
        <v>0.68934530000000005</v>
      </c>
      <c r="DV643" s="14">
        <v>0.47746539999999998</v>
      </c>
      <c r="DW643" s="14">
        <v>-0.34509319999999999</v>
      </c>
      <c r="DX643" s="14">
        <v>-0.37955519999999998</v>
      </c>
      <c r="DY643" s="14">
        <v>-0.31819599999999998</v>
      </c>
      <c r="DZ643" s="14">
        <v>-0.26596570000000003</v>
      </c>
      <c r="EA643" s="14">
        <v>-0.25463239999999998</v>
      </c>
      <c r="EB643" s="14">
        <v>-1.3494600000000001E-2</v>
      </c>
      <c r="EC643" s="14">
        <v>0.27946660000000001</v>
      </c>
      <c r="ED643" s="14">
        <v>0.3049617</v>
      </c>
      <c r="EE643" s="14">
        <v>0.24591640000000001</v>
      </c>
      <c r="EF643" s="14">
        <v>0.17047789999999999</v>
      </c>
      <c r="EG643" s="14">
        <v>0.59456260000000005</v>
      </c>
      <c r="EH643" s="14">
        <v>0.64715849999999997</v>
      </c>
      <c r="EI643" s="14">
        <v>1.0079800000000001</v>
      </c>
      <c r="EJ643" s="14">
        <v>0.95917960000000002</v>
      </c>
      <c r="EK643" s="14">
        <v>1.4071340000000001</v>
      </c>
      <c r="EL643" s="14">
        <v>1.3499749999999999</v>
      </c>
      <c r="EM643" s="14">
        <v>2.1395550000000001</v>
      </c>
      <c r="EN643" s="14">
        <v>2.1402950000000001</v>
      </c>
      <c r="EO643" s="14">
        <v>1.8855919999999999</v>
      </c>
      <c r="EP643" s="14">
        <v>2.2064409999999999</v>
      </c>
      <c r="EQ643" s="14">
        <v>1.7876320000000001</v>
      </c>
      <c r="ER643" s="14">
        <v>1.1390450000000001</v>
      </c>
      <c r="ES643" s="14">
        <v>0.95497259999999995</v>
      </c>
      <c r="ET643" s="14">
        <v>0.69760630000000001</v>
      </c>
      <c r="EU643" s="14">
        <v>60.338459999999998</v>
      </c>
      <c r="EV643" s="14">
        <v>59.366709999999998</v>
      </c>
      <c r="EW643" s="14">
        <v>60.407829999999997</v>
      </c>
      <c r="EX643" s="14">
        <v>60.541260000000001</v>
      </c>
      <c r="EY643" s="14">
        <v>60.352870000000003</v>
      </c>
      <c r="EZ643" s="14">
        <v>60.770209999999999</v>
      </c>
      <c r="FA643" s="14">
        <v>61.07497</v>
      </c>
      <c r="FB643" s="14">
        <v>61.34</v>
      </c>
      <c r="FC643" s="14">
        <v>62.919440000000002</v>
      </c>
      <c r="FD643" s="14">
        <v>65.76643</v>
      </c>
      <c r="FE643" s="14">
        <v>69.345600000000005</v>
      </c>
      <c r="FF643" s="14">
        <v>72.899860000000004</v>
      </c>
      <c r="FG643" s="14">
        <v>76.844470000000001</v>
      </c>
      <c r="FH643" s="14">
        <v>78.995519999999999</v>
      </c>
      <c r="FI643" s="14">
        <v>79.053989999999999</v>
      </c>
      <c r="FJ643" s="14">
        <v>77.85342</v>
      </c>
      <c r="FK643" s="14">
        <v>77.453429999999997</v>
      </c>
      <c r="FL643" s="14">
        <v>75.866429999999994</v>
      </c>
      <c r="FM643" s="14">
        <v>73.812309999999997</v>
      </c>
      <c r="FN643" s="14">
        <v>71.20196</v>
      </c>
      <c r="FO643" s="14">
        <v>66.785319999999999</v>
      </c>
      <c r="FP643" s="14">
        <v>63.748390000000001</v>
      </c>
      <c r="FQ643" s="14">
        <v>62.716500000000003</v>
      </c>
      <c r="FR643" s="14">
        <v>62.496639999999999</v>
      </c>
      <c r="FS643" s="14">
        <v>5.2997579999999997</v>
      </c>
      <c r="FT643" s="14">
        <v>0.26801900000000001</v>
      </c>
      <c r="FU643" s="14">
        <v>0.36106939999999998</v>
      </c>
      <c r="FW643" s="14"/>
      <c r="HY643" s="52"/>
    </row>
    <row r="644" spans="1:235" x14ac:dyDescent="0.6">
      <c r="A644" t="s">
        <v>226</v>
      </c>
      <c r="B644" t="s">
        <v>0</v>
      </c>
      <c r="C644" t="s">
        <v>295</v>
      </c>
      <c r="D644" s="53" t="s">
        <v>238</v>
      </c>
      <c r="E644" t="s">
        <v>219</v>
      </c>
      <c r="F644" s="14">
        <v>12401</v>
      </c>
      <c r="G644" s="14">
        <v>10.25473</v>
      </c>
      <c r="H644" s="14">
        <v>9.1048869999999997</v>
      </c>
      <c r="I644" s="14">
        <v>8.7505780000000009</v>
      </c>
      <c r="J644" s="14">
        <v>9.1851979999999998</v>
      </c>
      <c r="K644" s="14">
        <v>9.4685070000000007</v>
      </c>
      <c r="L644" s="14">
        <v>9.9147630000000007</v>
      </c>
      <c r="M644" s="14">
        <v>11.188190000000001</v>
      </c>
      <c r="N644" s="14">
        <v>8.0900099999999995</v>
      </c>
      <c r="O644" s="14">
        <v>-1.2434350000000001</v>
      </c>
      <c r="P644" s="14">
        <v>-11.37712</v>
      </c>
      <c r="Q644" s="14">
        <v>-19.240659999999998</v>
      </c>
      <c r="R644" s="14">
        <v>-25.194690000000001</v>
      </c>
      <c r="S644" s="14">
        <v>-29.454450000000001</v>
      </c>
      <c r="T644" s="14">
        <v>-29.795559999999998</v>
      </c>
      <c r="U644" s="14">
        <v>-25.215150000000001</v>
      </c>
      <c r="V644" s="14">
        <v>-17.459489999999999</v>
      </c>
      <c r="W644" s="14">
        <v>-7.2466309999999998</v>
      </c>
      <c r="X644" s="14">
        <v>4.9757249999999997</v>
      </c>
      <c r="Y644" s="14">
        <v>12.977130000000001</v>
      </c>
      <c r="Z644" s="14">
        <v>15.55204</v>
      </c>
      <c r="AA644" s="14">
        <v>15.81329</v>
      </c>
      <c r="AB644" s="14">
        <v>15.16812</v>
      </c>
      <c r="AC644" s="14">
        <v>13.55541</v>
      </c>
      <c r="AD644" s="14">
        <v>11.517200000000001</v>
      </c>
      <c r="AE644" s="14">
        <v>-2.8610570000000002</v>
      </c>
      <c r="AF644" s="14">
        <v>-3.4037920000000002</v>
      </c>
      <c r="AG644" s="14">
        <v>-2.883607</v>
      </c>
      <c r="AH644" s="14">
        <v>-1.98454</v>
      </c>
      <c r="AI644" s="14">
        <v>-1.616026</v>
      </c>
      <c r="AJ644" s="14">
        <v>-1.6673690000000001</v>
      </c>
      <c r="AK644" s="14">
        <v>-1.3772679999999999</v>
      </c>
      <c r="AL644" s="14">
        <v>-1.781474</v>
      </c>
      <c r="AM644" s="14">
        <v>-1.460259</v>
      </c>
      <c r="AN644" s="14">
        <v>-2.0104090000000001</v>
      </c>
      <c r="AO644" s="14">
        <v>-1.7247570000000001</v>
      </c>
      <c r="AP644" s="14">
        <v>-1.1075600000000001</v>
      </c>
      <c r="AQ644" s="14">
        <v>-0.59556430000000005</v>
      </c>
      <c r="AR644" s="14">
        <v>-0.42139520000000003</v>
      </c>
      <c r="AS644" s="14">
        <v>-0.32305230000000001</v>
      </c>
      <c r="AT644" s="14">
        <v>-0.15354390000000001</v>
      </c>
      <c r="AU644" s="14">
        <v>-0.1793555</v>
      </c>
      <c r="AV644" s="14">
        <v>0.2033557</v>
      </c>
      <c r="AW644" s="14">
        <v>-0.18529300000000001</v>
      </c>
      <c r="AX644" s="14">
        <v>-0.20881649999999999</v>
      </c>
      <c r="AY644" s="14">
        <v>0.23126959999999999</v>
      </c>
      <c r="AZ644" s="14">
        <v>0.12374350000000001</v>
      </c>
      <c r="BA644" s="14">
        <v>-0.17788599999999999</v>
      </c>
      <c r="BB644" s="14">
        <v>-0.55507340000000005</v>
      </c>
      <c r="BC644" s="14">
        <v>-2.3503039999999999</v>
      </c>
      <c r="BD644" s="14">
        <v>-2.9242430000000001</v>
      </c>
      <c r="BE644" s="14">
        <v>-2.4836140000000002</v>
      </c>
      <c r="BF644" s="14">
        <v>-1.5750930000000001</v>
      </c>
      <c r="BG644" s="14">
        <v>-1.218969</v>
      </c>
      <c r="BH644" s="14">
        <v>-1.2807029999999999</v>
      </c>
      <c r="BI644" s="14">
        <v>-1.0643260000000001</v>
      </c>
      <c r="BJ644" s="14">
        <v>-1.3444320000000001</v>
      </c>
      <c r="BK644" s="14">
        <v>-0.95107600000000003</v>
      </c>
      <c r="BL644" s="14">
        <v>-1.449346</v>
      </c>
      <c r="BM644" s="14">
        <v>-1.1311180000000001</v>
      </c>
      <c r="BN644" s="14">
        <v>-0.58457289999999995</v>
      </c>
      <c r="BO644" s="14">
        <v>-0.1070374</v>
      </c>
      <c r="BP644" s="14">
        <v>5.3442000000000003E-2</v>
      </c>
      <c r="BQ644" s="14">
        <v>0.14706710000000001</v>
      </c>
      <c r="BR644" s="14">
        <v>0.30967709999999998</v>
      </c>
      <c r="BS644" s="14">
        <v>0.28306300000000001</v>
      </c>
      <c r="BT644" s="14">
        <v>0.55935190000000001</v>
      </c>
      <c r="BU644" s="14">
        <v>0.1251795</v>
      </c>
      <c r="BV644" s="14">
        <v>0.1470138</v>
      </c>
      <c r="BW644" s="14">
        <v>0.57944580000000001</v>
      </c>
      <c r="BX644" s="14">
        <v>0.4858711</v>
      </c>
      <c r="BY644" s="14">
        <v>0.25839509999999999</v>
      </c>
      <c r="BZ644" s="14">
        <v>-0.17452409999999999</v>
      </c>
      <c r="CA644" s="14">
        <v>-1.9965580000000001</v>
      </c>
      <c r="CB644" s="14">
        <v>-2.5921099999999999</v>
      </c>
      <c r="CC644" s="14">
        <v>-2.2065809999999999</v>
      </c>
      <c r="CD644" s="14">
        <v>-1.291512</v>
      </c>
      <c r="CE644" s="14">
        <v>-0.94396880000000005</v>
      </c>
      <c r="CF644" s="14">
        <v>-1.0128999999999999</v>
      </c>
      <c r="CG644" s="14">
        <v>-0.84758270000000002</v>
      </c>
      <c r="CH644" s="14">
        <v>-1.0417380000000001</v>
      </c>
      <c r="CI644" s="14">
        <v>-0.59841730000000004</v>
      </c>
      <c r="CJ644" s="14">
        <v>-1.0607549999999999</v>
      </c>
      <c r="CK644" s="14">
        <v>-0.71996570000000004</v>
      </c>
      <c r="CL644" s="14">
        <v>-0.2223533</v>
      </c>
      <c r="CM644" s="14">
        <v>0.23131479999999999</v>
      </c>
      <c r="CN644" s="14">
        <v>0.38231280000000001</v>
      </c>
      <c r="CO644" s="14">
        <v>0.47267029999999999</v>
      </c>
      <c r="CP644" s="14">
        <v>0.63050260000000002</v>
      </c>
      <c r="CQ644" s="14">
        <v>0.6033326</v>
      </c>
      <c r="CR644" s="14">
        <v>0.80591380000000001</v>
      </c>
      <c r="CS644" s="14">
        <v>0.34021190000000001</v>
      </c>
      <c r="CT644" s="14">
        <v>0.3934608</v>
      </c>
      <c r="CU644" s="14">
        <v>0.82059159999999998</v>
      </c>
      <c r="CV644" s="14">
        <v>0.73667959999999999</v>
      </c>
      <c r="CW644" s="14">
        <v>0.560562</v>
      </c>
      <c r="CX644" s="14">
        <v>8.9043300000000006E-2</v>
      </c>
      <c r="CY644" s="14">
        <v>-1.6428119999999999</v>
      </c>
      <c r="CZ644" s="14">
        <v>-2.259976</v>
      </c>
      <c r="DA644" s="14">
        <v>-1.9295469999999999</v>
      </c>
      <c r="DB644" s="14">
        <v>-1.00793</v>
      </c>
      <c r="DC644" s="14">
        <v>-0.66896840000000002</v>
      </c>
      <c r="DD644" s="14">
        <v>-0.74509630000000004</v>
      </c>
      <c r="DE644" s="14">
        <v>-0.63083959999999994</v>
      </c>
      <c r="DF644" s="14">
        <v>-0.73904400000000003</v>
      </c>
      <c r="DG644" s="14">
        <v>-0.24575849999999999</v>
      </c>
      <c r="DH644" s="14">
        <v>-0.67216410000000004</v>
      </c>
      <c r="DI644" s="14">
        <v>-0.30881310000000001</v>
      </c>
      <c r="DJ644" s="14">
        <v>0.1398663</v>
      </c>
      <c r="DK644" s="14">
        <v>0.56966700000000003</v>
      </c>
      <c r="DL644" s="14">
        <v>0.71118360000000003</v>
      </c>
      <c r="DM644" s="14">
        <v>0.79827360000000003</v>
      </c>
      <c r="DN644" s="14">
        <v>0.95132799999999995</v>
      </c>
      <c r="DO644" s="14">
        <v>0.92360229999999999</v>
      </c>
      <c r="DP644" s="14">
        <v>1.052476</v>
      </c>
      <c r="DQ644" s="14">
        <v>0.55524430000000002</v>
      </c>
      <c r="DR644" s="14">
        <v>0.63990769999999997</v>
      </c>
      <c r="DS644" s="14">
        <v>1.0617369999999999</v>
      </c>
      <c r="DT644" s="14">
        <v>0.98748800000000003</v>
      </c>
      <c r="DU644" s="14">
        <v>0.86272899999999997</v>
      </c>
      <c r="DV644" s="14">
        <v>0.3526107</v>
      </c>
      <c r="DW644" s="14">
        <v>-1.1320600000000001</v>
      </c>
      <c r="DX644" s="14">
        <v>-1.780427</v>
      </c>
      <c r="DY644" s="14">
        <v>-1.529555</v>
      </c>
      <c r="DZ644" s="14">
        <v>-0.59848369999999995</v>
      </c>
      <c r="EA644" s="14">
        <v>-0.27191159999999998</v>
      </c>
      <c r="EB644" s="14">
        <v>-0.35843069999999999</v>
      </c>
      <c r="EC644" s="14">
        <v>-0.31789689999999998</v>
      </c>
      <c r="ED644" s="14">
        <v>-0.3020022</v>
      </c>
      <c r="EE644" s="14">
        <v>0.26342470000000001</v>
      </c>
      <c r="EF644" s="14">
        <v>-0.1111008</v>
      </c>
      <c r="EG644" s="14">
        <v>0.28482590000000002</v>
      </c>
      <c r="EH644" s="14">
        <v>0.6628539</v>
      </c>
      <c r="EI644" s="14">
        <v>1.0581940000000001</v>
      </c>
      <c r="EJ644" s="14">
        <v>1.186021</v>
      </c>
      <c r="EK644" s="14">
        <v>1.2683930000000001</v>
      </c>
      <c r="EL644" s="14">
        <v>1.4145490000000001</v>
      </c>
      <c r="EM644" s="14">
        <v>1.3860209999999999</v>
      </c>
      <c r="EN644" s="14">
        <v>1.4084719999999999</v>
      </c>
      <c r="EO644" s="14">
        <v>0.86571679999999995</v>
      </c>
      <c r="EP644" s="14">
        <v>0.99573800000000001</v>
      </c>
      <c r="EQ644" s="14">
        <v>1.4099139999999999</v>
      </c>
      <c r="ER644" s="14">
        <v>1.3496159999999999</v>
      </c>
      <c r="ES644" s="14">
        <v>1.29901</v>
      </c>
      <c r="ET644" s="14">
        <v>0.73316009999999998</v>
      </c>
      <c r="EU644" s="14">
        <v>49.706580000000002</v>
      </c>
      <c r="EV644" s="14">
        <v>49.162939999999999</v>
      </c>
      <c r="EW644" s="14">
        <v>48.691429999999997</v>
      </c>
      <c r="EX644" s="14">
        <v>48.280410000000003</v>
      </c>
      <c r="EY644" s="14">
        <v>48.21311</v>
      </c>
      <c r="EZ644" s="14">
        <v>48.024030000000003</v>
      </c>
      <c r="FA644" s="14">
        <v>47.720779999999998</v>
      </c>
      <c r="FB644" s="14">
        <v>47.940249999999999</v>
      </c>
      <c r="FC644" s="14">
        <v>50.396509999999999</v>
      </c>
      <c r="FD644" s="14">
        <v>53.639769999999999</v>
      </c>
      <c r="FE644" s="14">
        <v>56.051769999999998</v>
      </c>
      <c r="FF644" s="14">
        <v>57.39893</v>
      </c>
      <c r="FG644" s="14">
        <v>58.554839999999999</v>
      </c>
      <c r="FH644" s="14">
        <v>59.480640000000001</v>
      </c>
      <c r="FI644" s="14">
        <v>59.576639999999998</v>
      </c>
      <c r="FJ644" s="14">
        <v>59.240360000000003</v>
      </c>
      <c r="FK644" s="14">
        <v>58.624769999999998</v>
      </c>
      <c r="FL644" s="14">
        <v>57.647239999999996</v>
      </c>
      <c r="FM644" s="14">
        <v>56.100850000000001</v>
      </c>
      <c r="FN644" s="14">
        <v>54.2789</v>
      </c>
      <c r="FO644" s="14">
        <v>52.88279</v>
      </c>
      <c r="FP644" s="14">
        <v>51.988950000000003</v>
      </c>
      <c r="FQ644" s="14">
        <v>50.877029999999998</v>
      </c>
      <c r="FR644" s="14">
        <v>50.221850000000003</v>
      </c>
      <c r="FS644" s="14">
        <v>6.9795189999999998</v>
      </c>
      <c r="FT644" s="14">
        <v>0.34468650000000001</v>
      </c>
      <c r="FU644" s="14">
        <v>0.3630969</v>
      </c>
      <c r="FW644" s="14"/>
      <c r="IA644" s="52"/>
    </row>
    <row r="645" spans="1:235" x14ac:dyDescent="0.6">
      <c r="A645" t="s">
        <v>226</v>
      </c>
      <c r="B645" t="s">
        <v>0</v>
      </c>
      <c r="C645" t="s">
        <v>295</v>
      </c>
      <c r="D645" s="53" t="s">
        <v>238</v>
      </c>
      <c r="E645" t="s">
        <v>220</v>
      </c>
      <c r="F645" s="14">
        <v>6000</v>
      </c>
      <c r="G645" s="14">
        <v>4.5027350000000004</v>
      </c>
      <c r="H645" s="14">
        <v>4.3304200000000002</v>
      </c>
      <c r="I645" s="14">
        <v>4.297269</v>
      </c>
      <c r="J645" s="14">
        <v>4.5220890000000002</v>
      </c>
      <c r="K645" s="14">
        <v>4.3147029999999997</v>
      </c>
      <c r="L645" s="14">
        <v>4.2970110000000004</v>
      </c>
      <c r="M645" s="14">
        <v>5.1832260000000003</v>
      </c>
      <c r="N645" s="14">
        <v>3.7041940000000002</v>
      </c>
      <c r="O645" s="14">
        <v>-0.67502289999999998</v>
      </c>
      <c r="P645" s="14">
        <v>-5.5651400000000004</v>
      </c>
      <c r="Q645" s="14">
        <v>-9.0176730000000003</v>
      </c>
      <c r="R645" s="14">
        <v>-11.78548</v>
      </c>
      <c r="S645" s="14">
        <v>-14.171329999999999</v>
      </c>
      <c r="T645" s="14">
        <v>-14.742470000000001</v>
      </c>
      <c r="U645" s="14">
        <v>-12.07504</v>
      </c>
      <c r="V645" s="14">
        <v>-8.2637440000000009</v>
      </c>
      <c r="W645" s="14">
        <v>-3.0517219999999998</v>
      </c>
      <c r="X645" s="14">
        <v>2.7570190000000001</v>
      </c>
      <c r="Y645" s="14">
        <v>6.7226600000000003</v>
      </c>
      <c r="Z645" s="14">
        <v>7.7820280000000004</v>
      </c>
      <c r="AA645" s="14">
        <v>8.0195740000000004</v>
      </c>
      <c r="AB645" s="14">
        <v>7.6323429999999997</v>
      </c>
      <c r="AC645" s="14">
        <v>6.6801370000000002</v>
      </c>
      <c r="AD645" s="14">
        <v>5.6516890000000002</v>
      </c>
      <c r="AE645" s="14">
        <v>-2.1544989999999999</v>
      </c>
      <c r="AF645" s="14">
        <v>-2.0669369999999998</v>
      </c>
      <c r="AG645" s="14">
        <v>-1.683413</v>
      </c>
      <c r="AH645" s="14">
        <v>-1.1892560000000001</v>
      </c>
      <c r="AI645" s="14">
        <v>-1.3394170000000001</v>
      </c>
      <c r="AJ645" s="14">
        <v>-1.3485780000000001</v>
      </c>
      <c r="AK645" s="14">
        <v>-0.95252420000000004</v>
      </c>
      <c r="AL645" s="14">
        <v>-1.3666609999999999</v>
      </c>
      <c r="AM645" s="14">
        <v>-1.2245680000000001</v>
      </c>
      <c r="AN645" s="14">
        <v>-1.809037</v>
      </c>
      <c r="AO645" s="14">
        <v>-1.3716699999999999</v>
      </c>
      <c r="AP645" s="14">
        <v>-0.50248459999999995</v>
      </c>
      <c r="AQ645" s="14">
        <v>-0.34568310000000002</v>
      </c>
      <c r="AR645" s="14">
        <v>-0.9633157</v>
      </c>
      <c r="AS645" s="14">
        <v>-0.40456360000000002</v>
      </c>
      <c r="AT645" s="14">
        <v>-0.26059090000000001</v>
      </c>
      <c r="AU645" s="14">
        <v>0.18228569999999999</v>
      </c>
      <c r="AV645" s="14">
        <v>0.2136005</v>
      </c>
      <c r="AW645" s="14">
        <v>0.10624889999999999</v>
      </c>
      <c r="AX645" s="14">
        <v>-0.1681378</v>
      </c>
      <c r="AY645" s="14">
        <v>0.1174825</v>
      </c>
      <c r="AZ645" s="14">
        <v>-1.54643E-2</v>
      </c>
      <c r="BA645" s="14">
        <v>-0.23038020000000001</v>
      </c>
      <c r="BB645" s="14">
        <v>-0.3558173</v>
      </c>
      <c r="BC645" s="14">
        <v>-1.7753909999999999</v>
      </c>
      <c r="BD645" s="14">
        <v>-1.6836409999999999</v>
      </c>
      <c r="BE645" s="14">
        <v>-1.3274220000000001</v>
      </c>
      <c r="BF645" s="14">
        <v>-0.83190149999999996</v>
      </c>
      <c r="BG645" s="14">
        <v>-0.98106450000000001</v>
      </c>
      <c r="BH645" s="14">
        <v>-1.1014839999999999</v>
      </c>
      <c r="BI645" s="14">
        <v>-0.70273319999999995</v>
      </c>
      <c r="BJ645" s="14">
        <v>-0.9887553</v>
      </c>
      <c r="BK645" s="14">
        <v>-0.81996749999999996</v>
      </c>
      <c r="BL645" s="14">
        <v>-1.3472189999999999</v>
      </c>
      <c r="BM645" s="14">
        <v>-0.93441090000000004</v>
      </c>
      <c r="BN645" s="14">
        <v>-8.9994199999999996E-2</v>
      </c>
      <c r="BO645" s="14">
        <v>8.2566000000000001E-2</v>
      </c>
      <c r="BP645" s="14">
        <v>-0.53516010000000003</v>
      </c>
      <c r="BQ645" s="14">
        <v>4.1770000000000002E-3</v>
      </c>
      <c r="BR645" s="14">
        <v>0.1436162</v>
      </c>
      <c r="BS645" s="14">
        <v>0.60810520000000001</v>
      </c>
      <c r="BT645" s="14">
        <v>0.56786300000000001</v>
      </c>
      <c r="BU645" s="14">
        <v>0.37090129999999999</v>
      </c>
      <c r="BV645" s="14">
        <v>0.1396047</v>
      </c>
      <c r="BW645" s="14">
        <v>0.44672659999999997</v>
      </c>
      <c r="BX645" s="14">
        <v>0.32141039999999998</v>
      </c>
      <c r="BY645" s="14">
        <v>7.4816800000000003E-2</v>
      </c>
      <c r="BZ645" s="14">
        <v>-9.9873199999999995E-2</v>
      </c>
      <c r="CA645" s="14">
        <v>-1.5128219999999999</v>
      </c>
      <c r="CB645" s="14">
        <v>-1.4181710000000001</v>
      </c>
      <c r="CC645" s="14">
        <v>-1.080864</v>
      </c>
      <c r="CD645" s="14">
        <v>-0.58439859999999999</v>
      </c>
      <c r="CE645" s="14">
        <v>-0.73287029999999997</v>
      </c>
      <c r="CF645" s="14">
        <v>-0.93034669999999997</v>
      </c>
      <c r="CG645" s="14">
        <v>-0.5297288</v>
      </c>
      <c r="CH645" s="14">
        <v>-0.72701919999999998</v>
      </c>
      <c r="CI645" s="14">
        <v>-0.53974259999999996</v>
      </c>
      <c r="CJ645" s="14">
        <v>-1.0273650000000001</v>
      </c>
      <c r="CK645" s="14">
        <v>-0.63156650000000003</v>
      </c>
      <c r="CL645" s="14">
        <v>0.19569539999999999</v>
      </c>
      <c r="CM645" s="14">
        <v>0.3791699</v>
      </c>
      <c r="CN645" s="14">
        <v>-0.23862079999999999</v>
      </c>
      <c r="CO645" s="14">
        <v>0.28726960000000001</v>
      </c>
      <c r="CP645" s="14">
        <v>0.42356870000000002</v>
      </c>
      <c r="CQ645" s="14">
        <v>0.90302649999999995</v>
      </c>
      <c r="CR645" s="14">
        <v>0.81322410000000001</v>
      </c>
      <c r="CS645" s="14">
        <v>0.55419870000000004</v>
      </c>
      <c r="CT645" s="14">
        <v>0.35274620000000001</v>
      </c>
      <c r="CU645" s="14">
        <v>0.67476009999999997</v>
      </c>
      <c r="CV645" s="14">
        <v>0.55472869999999996</v>
      </c>
      <c r="CW645" s="14">
        <v>0.28619529999999999</v>
      </c>
      <c r="CX645" s="14">
        <v>7.7392799999999998E-2</v>
      </c>
      <c r="CY645" s="14">
        <v>-1.2502519999999999</v>
      </c>
      <c r="CZ645" s="14">
        <v>-1.152701</v>
      </c>
      <c r="DA645" s="14">
        <v>-0.83430649999999995</v>
      </c>
      <c r="DB645" s="14">
        <v>-0.33689580000000002</v>
      </c>
      <c r="DC645" s="14">
        <v>-0.4846762</v>
      </c>
      <c r="DD645" s="14">
        <v>-0.75920989999999999</v>
      </c>
      <c r="DE645" s="14">
        <v>-0.35672429999999999</v>
      </c>
      <c r="DF645" s="14">
        <v>-0.465283</v>
      </c>
      <c r="DG645" s="14">
        <v>-0.25951770000000002</v>
      </c>
      <c r="DH645" s="14">
        <v>-0.7075108</v>
      </c>
      <c r="DI645" s="14">
        <v>-0.32872210000000002</v>
      </c>
      <c r="DJ645" s="14">
        <v>0.48138500000000001</v>
      </c>
      <c r="DK645" s="14">
        <v>0.67577390000000004</v>
      </c>
      <c r="DL645" s="14">
        <v>5.7918600000000001E-2</v>
      </c>
      <c r="DM645" s="14">
        <v>0.57036220000000004</v>
      </c>
      <c r="DN645" s="14">
        <v>0.70352130000000002</v>
      </c>
      <c r="DO645" s="14">
        <v>1.197948</v>
      </c>
      <c r="DP645" s="14">
        <v>1.0585850000000001</v>
      </c>
      <c r="DQ645" s="14">
        <v>0.73749620000000005</v>
      </c>
      <c r="DR645" s="14">
        <v>0.56588780000000005</v>
      </c>
      <c r="DS645" s="14">
        <v>0.90279359999999997</v>
      </c>
      <c r="DT645" s="14">
        <v>0.7880471</v>
      </c>
      <c r="DU645" s="14">
        <v>0.49757380000000001</v>
      </c>
      <c r="DV645" s="14">
        <v>0.25465890000000002</v>
      </c>
      <c r="DW645" s="14">
        <v>-0.87114409999999998</v>
      </c>
      <c r="DX645" s="14">
        <v>-0.76940459999999999</v>
      </c>
      <c r="DY645" s="14">
        <v>-0.47831600000000002</v>
      </c>
      <c r="DZ645" s="14">
        <v>2.0459000000000001E-2</v>
      </c>
      <c r="EA645" s="14">
        <v>-0.1263232</v>
      </c>
      <c r="EB645" s="14">
        <v>-0.51211549999999995</v>
      </c>
      <c r="EC645" s="14">
        <v>-0.1069334</v>
      </c>
      <c r="ED645" s="14">
        <v>-8.73776E-2</v>
      </c>
      <c r="EE645" s="14">
        <v>0.14508260000000001</v>
      </c>
      <c r="EF645" s="14">
        <v>-0.24569270000000001</v>
      </c>
      <c r="EG645" s="14">
        <v>0.10853699999999999</v>
      </c>
      <c r="EH645" s="14">
        <v>0.89387539999999999</v>
      </c>
      <c r="EI645" s="14">
        <v>1.104023</v>
      </c>
      <c r="EJ645" s="14">
        <v>0.48607420000000001</v>
      </c>
      <c r="EK645" s="14">
        <v>0.97910280000000005</v>
      </c>
      <c r="EL645" s="14">
        <v>1.107728</v>
      </c>
      <c r="EM645" s="14">
        <v>1.623767</v>
      </c>
      <c r="EN645" s="14">
        <v>1.4128480000000001</v>
      </c>
      <c r="EO645" s="14">
        <v>1.002149</v>
      </c>
      <c r="EP645" s="14">
        <v>0.87363029999999997</v>
      </c>
      <c r="EQ645" s="14">
        <v>1.232038</v>
      </c>
      <c r="ER645" s="14">
        <v>1.124922</v>
      </c>
      <c r="ES645" s="14">
        <v>0.80277069999999995</v>
      </c>
      <c r="ET645" s="14">
        <v>0.51060300000000003</v>
      </c>
      <c r="EU645" s="14">
        <v>50.750799999999998</v>
      </c>
      <c r="EV645" s="14">
        <v>50.215960000000003</v>
      </c>
      <c r="EW645" s="14">
        <v>49.69679</v>
      </c>
      <c r="EX645" s="14">
        <v>49.28895</v>
      </c>
      <c r="EY645" s="14">
        <v>49.188859999999998</v>
      </c>
      <c r="EZ645" s="14">
        <v>48.95485</v>
      </c>
      <c r="FA645" s="14">
        <v>48.737990000000003</v>
      </c>
      <c r="FB645" s="14">
        <v>48.993749999999999</v>
      </c>
      <c r="FC645" s="14">
        <v>51.331000000000003</v>
      </c>
      <c r="FD645" s="14">
        <v>54.282260000000001</v>
      </c>
      <c r="FE645" s="14">
        <v>56.478650000000002</v>
      </c>
      <c r="FF645" s="14">
        <v>57.615720000000003</v>
      </c>
      <c r="FG645" s="14">
        <v>58.572380000000003</v>
      </c>
      <c r="FH645" s="14">
        <v>59.362459999999999</v>
      </c>
      <c r="FI645" s="14">
        <v>59.370939999999997</v>
      </c>
      <c r="FJ645" s="14">
        <v>59.118540000000003</v>
      </c>
      <c r="FK645" s="14">
        <v>58.570889999999999</v>
      </c>
      <c r="FL645" s="14">
        <v>57.781129999999997</v>
      </c>
      <c r="FM645" s="14">
        <v>56.435789999999997</v>
      </c>
      <c r="FN645" s="14">
        <v>54.832340000000002</v>
      </c>
      <c r="FO645" s="14">
        <v>53.545679999999997</v>
      </c>
      <c r="FP645" s="14">
        <v>52.727789999999999</v>
      </c>
      <c r="FQ645" s="14">
        <v>51.669269999999997</v>
      </c>
      <c r="FR645" s="14">
        <v>51.131019999999999</v>
      </c>
      <c r="FS645" s="14">
        <v>6.1102160000000003</v>
      </c>
      <c r="FT645" s="14">
        <v>0.28729549999999998</v>
      </c>
      <c r="FU645" s="14">
        <v>0.33054270000000002</v>
      </c>
      <c r="FW645" s="14"/>
      <c r="IA645" s="52"/>
    </row>
    <row r="646" spans="1:235" x14ac:dyDescent="0.6">
      <c r="A646" t="s">
        <v>226</v>
      </c>
      <c r="B646" t="s">
        <v>0</v>
      </c>
      <c r="C646" t="s">
        <v>295</v>
      </c>
      <c r="D646" s="53" t="s">
        <v>238</v>
      </c>
      <c r="E646" t="s">
        <v>221</v>
      </c>
      <c r="F646" s="14">
        <v>6401</v>
      </c>
      <c r="G646" s="14">
        <v>5.5505550000000001</v>
      </c>
      <c r="H646" s="14">
        <v>4.7191280000000004</v>
      </c>
      <c r="I646" s="14">
        <v>4.4469700000000003</v>
      </c>
      <c r="J646" s="14">
        <v>4.6667540000000001</v>
      </c>
      <c r="K646" s="14">
        <v>5.0397639999999999</v>
      </c>
      <c r="L646" s="14">
        <v>5.4525589999999999</v>
      </c>
      <c r="M646" s="14">
        <v>5.9671580000000004</v>
      </c>
      <c r="N646" s="14">
        <v>4.3190739999999996</v>
      </c>
      <c r="O646" s="14">
        <v>-0.63922140000000005</v>
      </c>
      <c r="P646" s="14">
        <v>-5.9964430000000002</v>
      </c>
      <c r="Q646" s="14">
        <v>-10.31607</v>
      </c>
      <c r="R646" s="14">
        <v>-13.27519</v>
      </c>
      <c r="S646" s="14">
        <v>-15.1587</v>
      </c>
      <c r="T646" s="14">
        <v>-15.1928</v>
      </c>
      <c r="U646" s="14">
        <v>-13.11007</v>
      </c>
      <c r="V646" s="14">
        <v>-9.1378710000000005</v>
      </c>
      <c r="W646" s="14">
        <v>-3.9505279999999998</v>
      </c>
      <c r="X646" s="14">
        <v>2.391435</v>
      </c>
      <c r="Y646" s="14">
        <v>6.397386</v>
      </c>
      <c r="Z646" s="14">
        <v>7.824109</v>
      </c>
      <c r="AA646" s="14">
        <v>7.8936830000000002</v>
      </c>
      <c r="AB646" s="14">
        <v>7.6082169999999998</v>
      </c>
      <c r="AC646" s="14">
        <v>6.870908</v>
      </c>
      <c r="AD646" s="14">
        <v>5.8653769999999996</v>
      </c>
      <c r="AE646" s="14">
        <v>-1.2686919999999999</v>
      </c>
      <c r="AF646" s="14">
        <v>-1.757638</v>
      </c>
      <c r="AG646" s="14">
        <v>-1.5418750000000001</v>
      </c>
      <c r="AH646" s="14">
        <v>-1.125999</v>
      </c>
      <c r="AI646" s="14">
        <v>-0.72328789999999998</v>
      </c>
      <c r="AJ646" s="14">
        <v>-0.7147346</v>
      </c>
      <c r="AK646" s="14">
        <v>-0.69877990000000001</v>
      </c>
      <c r="AL646" s="14">
        <v>-0.835866</v>
      </c>
      <c r="AM646" s="14">
        <v>-0.68911239999999996</v>
      </c>
      <c r="AN646" s="14">
        <v>-0.81655049999999996</v>
      </c>
      <c r="AO646" s="14">
        <v>-0.83313919999999997</v>
      </c>
      <c r="AP646" s="14">
        <v>-0.84819089999999997</v>
      </c>
      <c r="AQ646" s="14">
        <v>-0.52206770000000002</v>
      </c>
      <c r="AR646" s="14">
        <v>1.6764299999999999E-2</v>
      </c>
      <c r="AS646" s="14">
        <v>-0.26580350000000003</v>
      </c>
      <c r="AT646" s="14">
        <v>-0.2097601</v>
      </c>
      <c r="AU646" s="14">
        <v>-0.51109260000000001</v>
      </c>
      <c r="AV646" s="14">
        <v>-0.15463360000000001</v>
      </c>
      <c r="AW646" s="14">
        <v>-0.3944665</v>
      </c>
      <c r="AX646" s="14">
        <v>-0.27606350000000002</v>
      </c>
      <c r="AY646" s="14">
        <v>-8.7798299999999996E-2</v>
      </c>
      <c r="AZ646" s="14">
        <v>-9.5894499999999994E-2</v>
      </c>
      <c r="BA646" s="14">
        <v>-0.2387291</v>
      </c>
      <c r="BB646" s="14">
        <v>-0.4415982</v>
      </c>
      <c r="BC646" s="14">
        <v>-0.92363320000000004</v>
      </c>
      <c r="BD646" s="14">
        <v>-1.4451620000000001</v>
      </c>
      <c r="BE646" s="14">
        <v>-1.299477</v>
      </c>
      <c r="BF646" s="14">
        <v>-0.8762316</v>
      </c>
      <c r="BG646" s="14">
        <v>-0.48802309999999999</v>
      </c>
      <c r="BH646" s="14">
        <v>-0.43904569999999998</v>
      </c>
      <c r="BI646" s="14">
        <v>-0.4964519</v>
      </c>
      <c r="BJ646" s="14">
        <v>-0.56735369999999996</v>
      </c>
      <c r="BK646" s="14">
        <v>-0.35785329999999999</v>
      </c>
      <c r="BL646" s="14">
        <v>-0.46125319999999997</v>
      </c>
      <c r="BM646" s="14">
        <v>-0.44613419999999998</v>
      </c>
      <c r="BN646" s="14">
        <v>-0.51453579999999999</v>
      </c>
      <c r="BO646" s="14">
        <v>-0.22812250000000001</v>
      </c>
      <c r="BP646" s="14">
        <v>0.29151559999999999</v>
      </c>
      <c r="BQ646" s="14">
        <v>1.8752899999999999E-2</v>
      </c>
      <c r="BR646" s="14">
        <v>7.0853100000000002E-2</v>
      </c>
      <c r="BS646" s="14">
        <v>-0.24236659999999999</v>
      </c>
      <c r="BT646" s="14">
        <v>3.4195099999999999E-2</v>
      </c>
      <c r="BU646" s="14">
        <v>-0.2032072</v>
      </c>
      <c r="BV646" s="14">
        <v>-5.6609800000000002E-2</v>
      </c>
      <c r="BW646" s="14">
        <v>0.10961269999999999</v>
      </c>
      <c r="BX646" s="14">
        <v>0.11139540000000001</v>
      </c>
      <c r="BY646" s="14">
        <v>6.2211700000000002E-2</v>
      </c>
      <c r="BZ646" s="14">
        <v>-0.1737341</v>
      </c>
      <c r="CA646" s="14">
        <v>-0.68464639999999999</v>
      </c>
      <c r="CB646" s="14">
        <v>-1.228742</v>
      </c>
      <c r="CC646" s="14">
        <v>-1.131594</v>
      </c>
      <c r="CD646" s="14">
        <v>-0.70324330000000002</v>
      </c>
      <c r="CE646" s="14">
        <v>-0.32507940000000002</v>
      </c>
      <c r="CF646" s="14">
        <v>-0.2481043</v>
      </c>
      <c r="CG646" s="14">
        <v>-0.35632019999999998</v>
      </c>
      <c r="CH646" s="14">
        <v>-0.38138280000000002</v>
      </c>
      <c r="CI646" s="14">
        <v>-0.12842419999999999</v>
      </c>
      <c r="CJ646" s="14">
        <v>-0.21517530000000001</v>
      </c>
      <c r="CK646" s="14">
        <v>-0.17809559999999999</v>
      </c>
      <c r="CL646" s="14">
        <v>-0.28344730000000001</v>
      </c>
      <c r="CM646" s="14">
        <v>-2.45369E-2</v>
      </c>
      <c r="CN646" s="14">
        <v>0.4818074</v>
      </c>
      <c r="CO646" s="14">
        <v>0.21583569999999999</v>
      </c>
      <c r="CP646" s="14">
        <v>0.26520480000000002</v>
      </c>
      <c r="CQ646" s="14">
        <v>-5.6247699999999998E-2</v>
      </c>
      <c r="CR646" s="14">
        <v>0.16497729999999999</v>
      </c>
      <c r="CS646" s="14">
        <v>-7.0741600000000002E-2</v>
      </c>
      <c r="CT646" s="14">
        <v>9.5383099999999998E-2</v>
      </c>
      <c r="CU646" s="14">
        <v>0.246339</v>
      </c>
      <c r="CV646" s="14">
        <v>0.25496380000000002</v>
      </c>
      <c r="CW646" s="14">
        <v>0.27064240000000001</v>
      </c>
      <c r="CX646" s="14">
        <v>1.17877E-2</v>
      </c>
      <c r="CY646" s="14">
        <v>-0.44565949999999999</v>
      </c>
      <c r="CZ646" s="14">
        <v>-1.012321</v>
      </c>
      <c r="DA646" s="14">
        <v>-0.96371019999999996</v>
      </c>
      <c r="DB646" s="14">
        <v>-0.53025489999999997</v>
      </c>
      <c r="DC646" s="14">
        <v>-0.16213569999999999</v>
      </c>
      <c r="DD646" s="14">
        <v>-5.7162999999999999E-2</v>
      </c>
      <c r="DE646" s="14">
        <v>-0.2161884</v>
      </c>
      <c r="DF646" s="14">
        <v>-0.195412</v>
      </c>
      <c r="DG646" s="14">
        <v>0.10100489999999999</v>
      </c>
      <c r="DH646" s="14">
        <v>3.0902599999999999E-2</v>
      </c>
      <c r="DI646" s="14">
        <v>8.9942900000000006E-2</v>
      </c>
      <c r="DJ646" s="14">
        <v>-5.2358799999999997E-2</v>
      </c>
      <c r="DK646" s="14">
        <v>0.17904870000000001</v>
      </c>
      <c r="DL646" s="14">
        <v>0.67209940000000001</v>
      </c>
      <c r="DM646" s="14">
        <v>0.41291860000000002</v>
      </c>
      <c r="DN646" s="14">
        <v>0.45955659999999998</v>
      </c>
      <c r="DO646" s="14">
        <v>0.12987109999999999</v>
      </c>
      <c r="DP646" s="14">
        <v>0.29575950000000001</v>
      </c>
      <c r="DQ646" s="14">
        <v>6.1724000000000001E-2</v>
      </c>
      <c r="DR646" s="14">
        <v>0.24737600000000001</v>
      </c>
      <c r="DS646" s="14">
        <v>0.3830653</v>
      </c>
      <c r="DT646" s="14">
        <v>0.3985322</v>
      </c>
      <c r="DU646" s="14">
        <v>0.47907309999999997</v>
      </c>
      <c r="DV646" s="14">
        <v>0.1973096</v>
      </c>
      <c r="DW646" s="14">
        <v>-0.1006005</v>
      </c>
      <c r="DX646" s="14">
        <v>-0.69984539999999995</v>
      </c>
      <c r="DY646" s="14">
        <v>-0.72131290000000003</v>
      </c>
      <c r="DZ646" s="14">
        <v>-0.28048719999999999</v>
      </c>
      <c r="EA646" s="14">
        <v>7.3129100000000002E-2</v>
      </c>
      <c r="EB646" s="14">
        <v>0.218526</v>
      </c>
      <c r="EC646" s="14">
        <v>-1.38604E-2</v>
      </c>
      <c r="ED646" s="14">
        <v>7.3100300000000007E-2</v>
      </c>
      <c r="EE646" s="14">
        <v>0.43226399999999998</v>
      </c>
      <c r="EF646" s="14">
        <v>0.38619989999999998</v>
      </c>
      <c r="EG646" s="14">
        <v>0.47694799999999998</v>
      </c>
      <c r="EH646" s="14">
        <v>0.2812963</v>
      </c>
      <c r="EI646" s="14">
        <v>0.47299390000000002</v>
      </c>
      <c r="EJ646" s="14">
        <v>0.94685050000000004</v>
      </c>
      <c r="EK646" s="14">
        <v>0.69747499999999996</v>
      </c>
      <c r="EL646" s="14">
        <v>0.74016979999999999</v>
      </c>
      <c r="EM646" s="14">
        <v>0.39859719999999998</v>
      </c>
      <c r="EN646" s="14">
        <v>0.48458820000000002</v>
      </c>
      <c r="EO646" s="14">
        <v>0.25298320000000002</v>
      </c>
      <c r="EP646" s="14">
        <v>0.46682970000000001</v>
      </c>
      <c r="EQ646" s="14">
        <v>0.58047629999999995</v>
      </c>
      <c r="ER646" s="14">
        <v>0.60582219999999998</v>
      </c>
      <c r="ES646" s="14">
        <v>0.78001390000000004</v>
      </c>
      <c r="ET646" s="14">
        <v>0.46517370000000002</v>
      </c>
      <c r="EU646" s="14">
        <v>48.721910000000001</v>
      </c>
      <c r="EV646" s="14">
        <v>48.169960000000003</v>
      </c>
      <c r="EW646" s="14">
        <v>47.743400000000001</v>
      </c>
      <c r="EX646" s="14">
        <v>47.32938</v>
      </c>
      <c r="EY646" s="14">
        <v>47.292990000000003</v>
      </c>
      <c r="EZ646" s="14">
        <v>47.146299999999997</v>
      </c>
      <c r="FA646" s="14">
        <v>46.761569999999999</v>
      </c>
      <c r="FB646" s="14">
        <v>46.946820000000002</v>
      </c>
      <c r="FC646" s="14">
        <v>49.515320000000003</v>
      </c>
      <c r="FD646" s="14">
        <v>53.033920000000002</v>
      </c>
      <c r="FE646" s="14">
        <v>55.649230000000003</v>
      </c>
      <c r="FF646" s="14">
        <v>57.194499999999998</v>
      </c>
      <c r="FG646" s="14">
        <v>58.538290000000003</v>
      </c>
      <c r="FH646" s="14">
        <v>59.592089999999999</v>
      </c>
      <c r="FI646" s="14">
        <v>59.770609999999998</v>
      </c>
      <c r="FJ646" s="14">
        <v>59.355229999999999</v>
      </c>
      <c r="FK646" s="14">
        <v>58.67559</v>
      </c>
      <c r="FL646" s="14">
        <v>57.520980000000002</v>
      </c>
      <c r="FM646" s="14">
        <v>55.784999999999997</v>
      </c>
      <c r="FN646" s="14">
        <v>53.757010000000001</v>
      </c>
      <c r="FO646" s="14">
        <v>52.257689999999997</v>
      </c>
      <c r="FP646" s="14">
        <v>51.29222</v>
      </c>
      <c r="FQ646" s="14">
        <v>50.12997</v>
      </c>
      <c r="FR646" s="14">
        <v>49.364530000000002</v>
      </c>
      <c r="FS646" s="14">
        <v>4.2072000000000003</v>
      </c>
      <c r="FT646" s="14">
        <v>0.2161757</v>
      </c>
      <c r="FU646" s="14">
        <v>0.21341679999999999</v>
      </c>
      <c r="FW646" s="14"/>
      <c r="HY646" s="52"/>
      <c r="IA646" s="52"/>
    </row>
    <row r="647" spans="1:235" x14ac:dyDescent="0.6">
      <c r="A647" s="52" t="s">
        <v>226</v>
      </c>
      <c r="B647" t="s">
        <v>0</v>
      </c>
      <c r="C647" t="s">
        <v>295</v>
      </c>
      <c r="D647" s="53" t="s">
        <v>250</v>
      </c>
      <c r="E647" t="s">
        <v>219</v>
      </c>
      <c r="F647" s="14">
        <v>12401</v>
      </c>
      <c r="G647" s="14">
        <v>10.87918</v>
      </c>
      <c r="H647" s="14">
        <v>9.4796289999999992</v>
      </c>
      <c r="I647" s="14">
        <v>9.3367810000000002</v>
      </c>
      <c r="J647" s="14">
        <v>9.6111989999999992</v>
      </c>
      <c r="K647" s="14">
        <v>10.117380000000001</v>
      </c>
      <c r="L647" s="14">
        <v>10.555210000000001</v>
      </c>
      <c r="M647" s="14">
        <v>12.36985</v>
      </c>
      <c r="N647" s="14">
        <v>12.668979999999999</v>
      </c>
      <c r="O647" s="14">
        <v>7.1394739999999999</v>
      </c>
      <c r="P647" s="14">
        <v>-8.2987199999999997E-2</v>
      </c>
      <c r="Q647" s="14">
        <v>1.4503779999999999</v>
      </c>
      <c r="R647" s="14">
        <v>-1.560986</v>
      </c>
      <c r="S647" s="14">
        <v>-15.84653</v>
      </c>
      <c r="T647" s="14">
        <v>-15.369009999999999</v>
      </c>
      <c r="U647" s="14">
        <v>-15.03031</v>
      </c>
      <c r="V647" s="14">
        <v>-8.3893190000000004</v>
      </c>
      <c r="W647" s="14">
        <v>4.914777</v>
      </c>
      <c r="X647" s="14">
        <v>15.4321</v>
      </c>
      <c r="Y647" s="14">
        <v>19.145379999999999</v>
      </c>
      <c r="Z647" s="14">
        <v>19.13223</v>
      </c>
      <c r="AA647" s="14">
        <v>19.135750000000002</v>
      </c>
      <c r="AB647" s="14">
        <v>18.238040000000002</v>
      </c>
      <c r="AC647" s="14">
        <v>16.54336</v>
      </c>
      <c r="AD647" s="14">
        <v>14.014390000000001</v>
      </c>
      <c r="AE647" s="14">
        <v>-3.0289239999999999</v>
      </c>
      <c r="AF647" s="14">
        <v>-3.8974700000000002</v>
      </c>
      <c r="AG647" s="14">
        <v>-3.1404830000000001</v>
      </c>
      <c r="AH647" s="14">
        <v>-2.2961939999999998</v>
      </c>
      <c r="AI647" s="14">
        <v>-1.3977850000000001</v>
      </c>
      <c r="AJ647" s="14">
        <v>-1.6207480000000001</v>
      </c>
      <c r="AK647" s="14">
        <v>-1.3751990000000001</v>
      </c>
      <c r="AL647" s="14">
        <v>-0.80138390000000004</v>
      </c>
      <c r="AM647" s="14">
        <v>-0.25717259999999997</v>
      </c>
      <c r="AN647" s="14">
        <v>-0.39271669999999997</v>
      </c>
      <c r="AO647" s="14">
        <v>-0.61655349999999998</v>
      </c>
      <c r="AP647" s="14">
        <v>-0.6430823</v>
      </c>
      <c r="AQ647" s="14">
        <v>-0.21174680000000001</v>
      </c>
      <c r="AR647" s="14">
        <v>-0.51376829999999996</v>
      </c>
      <c r="AS647" s="14">
        <v>-0.3707107</v>
      </c>
      <c r="AT647" s="14">
        <v>-0.37954589999999999</v>
      </c>
      <c r="AU647" s="14">
        <v>-0.4267958</v>
      </c>
      <c r="AV647" s="14">
        <v>-0.54325279999999998</v>
      </c>
      <c r="AW647" s="14">
        <v>-0.87775590000000003</v>
      </c>
      <c r="AX647" s="14">
        <v>-0.50360130000000003</v>
      </c>
      <c r="AY647" s="14">
        <v>0.1459646</v>
      </c>
      <c r="AZ647" s="14">
        <v>0.22871330000000001</v>
      </c>
      <c r="BA647" s="14">
        <v>0.2476237</v>
      </c>
      <c r="BB647" s="14">
        <v>-0.1658956</v>
      </c>
      <c r="BC647" s="14">
        <v>-2.3578079999999999</v>
      </c>
      <c r="BD647" s="14">
        <v>-3.1970900000000002</v>
      </c>
      <c r="BE647" s="14">
        <v>-2.522856</v>
      </c>
      <c r="BF647" s="14">
        <v>-1.670995</v>
      </c>
      <c r="BG647" s="14">
        <v>-0.94106999999999996</v>
      </c>
      <c r="BH647" s="14">
        <v>-1.1075550000000001</v>
      </c>
      <c r="BI647" s="14">
        <v>-1.024159</v>
      </c>
      <c r="BJ647" s="14">
        <v>-0.36583670000000001</v>
      </c>
      <c r="BK647" s="14">
        <v>0.31572410000000001</v>
      </c>
      <c r="BL647" s="14">
        <v>0.1769492</v>
      </c>
      <c r="BM647" s="14">
        <v>4.9134400000000002E-2</v>
      </c>
      <c r="BN647" s="14">
        <v>-7.9182199999999994E-2</v>
      </c>
      <c r="BO647" s="14">
        <v>0.3777392</v>
      </c>
      <c r="BP647" s="14">
        <v>8.0812400000000006E-2</v>
      </c>
      <c r="BQ647" s="14">
        <v>0.22040019999999999</v>
      </c>
      <c r="BR647" s="14">
        <v>0.20967939999999999</v>
      </c>
      <c r="BS647" s="14">
        <v>0.23032630000000001</v>
      </c>
      <c r="BT647" s="14">
        <v>5.7297300000000002E-2</v>
      </c>
      <c r="BU647" s="14">
        <v>-0.37567529999999999</v>
      </c>
      <c r="BV647" s="14">
        <v>-6.3635499999999998E-2</v>
      </c>
      <c r="BW647" s="14">
        <v>0.60254920000000001</v>
      </c>
      <c r="BX647" s="14">
        <v>0.71197500000000002</v>
      </c>
      <c r="BY647" s="14">
        <v>0.84595419999999999</v>
      </c>
      <c r="BZ647" s="14">
        <v>0.29651509999999998</v>
      </c>
      <c r="CA647" s="14">
        <v>-1.892995</v>
      </c>
      <c r="CB647" s="14">
        <v>-2.7120090000000001</v>
      </c>
      <c r="CC647" s="14">
        <v>-2.0950890000000002</v>
      </c>
      <c r="CD647" s="14">
        <v>-1.2379849999999999</v>
      </c>
      <c r="CE647" s="14">
        <v>-0.62475040000000004</v>
      </c>
      <c r="CF647" s="14">
        <v>-0.75211980000000001</v>
      </c>
      <c r="CG647" s="14">
        <v>-0.78103049999999996</v>
      </c>
      <c r="CH647" s="14">
        <v>-6.4178100000000002E-2</v>
      </c>
      <c r="CI647" s="14">
        <v>0.71251059999999999</v>
      </c>
      <c r="CJ647" s="14">
        <v>0.57149810000000001</v>
      </c>
      <c r="CK647" s="14">
        <v>0.51018790000000003</v>
      </c>
      <c r="CL647" s="14">
        <v>0.31137330000000002</v>
      </c>
      <c r="CM647" s="14">
        <v>0.78601529999999997</v>
      </c>
      <c r="CN647" s="14">
        <v>0.49261719999999998</v>
      </c>
      <c r="CO647" s="14">
        <v>0.62980190000000003</v>
      </c>
      <c r="CP647" s="14">
        <v>0.61777499999999996</v>
      </c>
      <c r="CQ647" s="14">
        <v>0.68544709999999998</v>
      </c>
      <c r="CR647" s="14">
        <v>0.4732365</v>
      </c>
      <c r="CS647" s="14">
        <v>-2.7935700000000001E-2</v>
      </c>
      <c r="CT647" s="14">
        <v>0.24108350000000001</v>
      </c>
      <c r="CU647" s="14">
        <v>0.91877830000000005</v>
      </c>
      <c r="CV647" s="14">
        <v>1.046681</v>
      </c>
      <c r="CW647" s="14">
        <v>1.260356</v>
      </c>
      <c r="CX647" s="14">
        <v>0.61677939999999998</v>
      </c>
      <c r="CY647" s="14">
        <v>-1.4281820000000001</v>
      </c>
      <c r="CZ647" s="14">
        <v>-2.226928</v>
      </c>
      <c r="DA647" s="14">
        <v>-1.6673230000000001</v>
      </c>
      <c r="DB647" s="14">
        <v>-0.80497419999999997</v>
      </c>
      <c r="DC647" s="14">
        <v>-0.30843090000000001</v>
      </c>
      <c r="DD647" s="14">
        <v>-0.39668429999999999</v>
      </c>
      <c r="DE647" s="14">
        <v>-0.53790159999999998</v>
      </c>
      <c r="DF647" s="14">
        <v>0.23748059999999999</v>
      </c>
      <c r="DG647" s="14">
        <v>1.109297</v>
      </c>
      <c r="DH647" s="14">
        <v>0.96604699999999999</v>
      </c>
      <c r="DI647" s="14">
        <v>0.97124140000000003</v>
      </c>
      <c r="DJ647" s="14">
        <v>0.70192880000000002</v>
      </c>
      <c r="DK647" s="14">
        <v>1.194291</v>
      </c>
      <c r="DL647" s="14">
        <v>0.90442199999999995</v>
      </c>
      <c r="DM647" s="14">
        <v>1.039204</v>
      </c>
      <c r="DN647" s="14">
        <v>1.025871</v>
      </c>
      <c r="DO647" s="14">
        <v>1.140568</v>
      </c>
      <c r="DP647" s="14">
        <v>0.88917570000000001</v>
      </c>
      <c r="DQ647" s="14">
        <v>0.31980380000000003</v>
      </c>
      <c r="DR647" s="14">
        <v>0.54580249999999997</v>
      </c>
      <c r="DS647" s="14">
        <v>1.235007</v>
      </c>
      <c r="DT647" s="14">
        <v>1.381386</v>
      </c>
      <c r="DU647" s="14">
        <v>1.674758</v>
      </c>
      <c r="DV647" s="14">
        <v>0.93704359999999998</v>
      </c>
      <c r="DW647" s="14">
        <v>-0.75706600000000002</v>
      </c>
      <c r="DX647" s="14">
        <v>-1.526548</v>
      </c>
      <c r="DY647" s="14">
        <v>-1.049696</v>
      </c>
      <c r="DZ647" s="14">
        <v>-0.17977560000000001</v>
      </c>
      <c r="EA647" s="14">
        <v>0.14828430000000001</v>
      </c>
      <c r="EB647" s="14">
        <v>0.1165081</v>
      </c>
      <c r="EC647" s="14">
        <v>-0.18686220000000001</v>
      </c>
      <c r="ED647" s="14">
        <v>0.67302779999999995</v>
      </c>
      <c r="EE647" s="14">
        <v>1.682194</v>
      </c>
      <c r="EF647" s="14">
        <v>1.5357130000000001</v>
      </c>
      <c r="EG647" s="14">
        <v>1.6369290000000001</v>
      </c>
      <c r="EH647" s="14">
        <v>1.2658290000000001</v>
      </c>
      <c r="EI647" s="14">
        <v>1.7837769999999999</v>
      </c>
      <c r="EJ647" s="14">
        <v>1.4990030000000001</v>
      </c>
      <c r="EK647" s="14">
        <v>1.630314</v>
      </c>
      <c r="EL647" s="14">
        <v>1.6150960000000001</v>
      </c>
      <c r="EM647" s="14">
        <v>1.79769</v>
      </c>
      <c r="EN647" s="14">
        <v>1.4897260000000001</v>
      </c>
      <c r="EO647" s="14">
        <v>0.82188450000000002</v>
      </c>
      <c r="EP647" s="14">
        <v>0.98576839999999999</v>
      </c>
      <c r="EQ647" s="14">
        <v>1.691592</v>
      </c>
      <c r="ER647" s="14">
        <v>1.8646480000000001</v>
      </c>
      <c r="ES647" s="14">
        <v>2.2730890000000001</v>
      </c>
      <c r="ET647" s="14">
        <v>1.399454</v>
      </c>
      <c r="EU647" s="14">
        <v>50.347740000000002</v>
      </c>
      <c r="EV647" s="14">
        <v>50.974400000000003</v>
      </c>
      <c r="EW647" s="14">
        <v>51.090609999999998</v>
      </c>
      <c r="EX647" s="14">
        <v>51.256970000000003</v>
      </c>
      <c r="EY647" s="14">
        <v>52.10304</v>
      </c>
      <c r="EZ647" s="14">
        <v>52.106029999999997</v>
      </c>
      <c r="FA647" s="14">
        <v>51.886620000000001</v>
      </c>
      <c r="FB647" s="14">
        <v>51.331180000000003</v>
      </c>
      <c r="FC647" s="14">
        <v>50.937660000000001</v>
      </c>
      <c r="FD647" s="14">
        <v>51.967939999999999</v>
      </c>
      <c r="FE647" s="14">
        <v>52.815309999999997</v>
      </c>
      <c r="FF647" s="14">
        <v>49.647179999999999</v>
      </c>
      <c r="FG647" s="14">
        <v>48.427599999999998</v>
      </c>
      <c r="FH647" s="14">
        <v>51.086170000000003</v>
      </c>
      <c r="FI647" s="14">
        <v>51.115079999999999</v>
      </c>
      <c r="FJ647" s="14">
        <v>50.702579999999998</v>
      </c>
      <c r="FK647" s="14">
        <v>50.232579999999999</v>
      </c>
      <c r="FL647" s="14">
        <v>47.251069999999999</v>
      </c>
      <c r="FM647" s="14">
        <v>47.719290000000001</v>
      </c>
      <c r="FN647" s="14">
        <v>47.93927</v>
      </c>
      <c r="FO647" s="14">
        <v>48.355809999999998</v>
      </c>
      <c r="FP647" s="14">
        <v>48.038760000000003</v>
      </c>
      <c r="FQ647" s="14">
        <v>46.868929999999999</v>
      </c>
      <c r="FR647" s="14">
        <v>45.914239999999999</v>
      </c>
      <c r="FS647" s="14">
        <v>8.4284440000000007</v>
      </c>
      <c r="FT647" s="14">
        <v>0.3856232</v>
      </c>
      <c r="FU647" s="14">
        <v>0.53070740000000005</v>
      </c>
      <c r="FV647" s="52"/>
      <c r="FW647" s="14"/>
      <c r="FX647" s="52"/>
      <c r="IA647" s="52"/>
    </row>
    <row r="648" spans="1:235" x14ac:dyDescent="0.6">
      <c r="A648" t="s">
        <v>226</v>
      </c>
      <c r="B648" t="s">
        <v>0</v>
      </c>
      <c r="C648" t="s">
        <v>295</v>
      </c>
      <c r="D648" s="53" t="s">
        <v>250</v>
      </c>
      <c r="E648" t="s">
        <v>220</v>
      </c>
      <c r="F648" s="14">
        <v>6000</v>
      </c>
      <c r="G648" s="14">
        <v>4.753279</v>
      </c>
      <c r="H648" s="14">
        <v>4.5854869999999996</v>
      </c>
      <c r="I648" s="14">
        <v>4.5477179999999997</v>
      </c>
      <c r="J648" s="14">
        <v>4.3071869999999999</v>
      </c>
      <c r="K648" s="14">
        <v>4.1578629999999999</v>
      </c>
      <c r="L648" s="14">
        <v>4.3806269999999996</v>
      </c>
      <c r="M648" s="14">
        <v>5.718839</v>
      </c>
      <c r="N648" s="14">
        <v>6.1370370000000003</v>
      </c>
      <c r="O648" s="14">
        <v>3.6260599999999998</v>
      </c>
      <c r="P648" s="14">
        <v>-0.35609479999999999</v>
      </c>
      <c r="Q648" s="14">
        <v>0.84403899999999998</v>
      </c>
      <c r="R648" s="14">
        <v>-1.8923970000000001</v>
      </c>
      <c r="S648" s="14">
        <v>-9.2486239999999995</v>
      </c>
      <c r="T648" s="14">
        <v>-8.6737260000000003</v>
      </c>
      <c r="U648" s="14">
        <v>-8.5740440000000007</v>
      </c>
      <c r="V648" s="14">
        <v>-3.9537879999999999</v>
      </c>
      <c r="W648" s="14">
        <v>3.2903950000000002</v>
      </c>
      <c r="X648" s="14">
        <v>8.0823640000000001</v>
      </c>
      <c r="Y648" s="14">
        <v>9.5803089999999997</v>
      </c>
      <c r="Z648" s="14">
        <v>9.3809520000000006</v>
      </c>
      <c r="AA648" s="14">
        <v>9.7711799999999993</v>
      </c>
      <c r="AB648" s="14">
        <v>9.1766199999999998</v>
      </c>
      <c r="AC648" s="14">
        <v>7.7538039999999997</v>
      </c>
      <c r="AD648" s="14">
        <v>6.1718089999999997</v>
      </c>
      <c r="AE648" s="14">
        <v>-2.518869</v>
      </c>
      <c r="AF648" s="14">
        <v>-2.4049550000000002</v>
      </c>
      <c r="AG648" s="14">
        <v>-2.1078839999999999</v>
      </c>
      <c r="AH648" s="14">
        <v>-1.826039</v>
      </c>
      <c r="AI648" s="14">
        <v>-1.6236550000000001</v>
      </c>
      <c r="AJ648" s="14">
        <v>-1.519917</v>
      </c>
      <c r="AK648" s="14">
        <v>-0.87988330000000003</v>
      </c>
      <c r="AL648" s="14">
        <v>-0.28829359999999998</v>
      </c>
      <c r="AM648" s="14">
        <v>9.3145599999999995E-2</v>
      </c>
      <c r="AN648" s="14">
        <v>-0.74657240000000002</v>
      </c>
      <c r="AO648" s="14">
        <v>-0.52307190000000003</v>
      </c>
      <c r="AP648" s="14">
        <v>-0.1092167</v>
      </c>
      <c r="AQ648" s="14">
        <v>0.2513321</v>
      </c>
      <c r="AR648" s="14">
        <v>-0.72008689999999997</v>
      </c>
      <c r="AS648" s="14">
        <v>-0.15397939999999999</v>
      </c>
      <c r="AT648" s="14">
        <v>0.1710187</v>
      </c>
      <c r="AU648" s="14">
        <v>0.64959979999999995</v>
      </c>
      <c r="AV648" s="14">
        <v>0.35052640000000002</v>
      </c>
      <c r="AW648" s="14">
        <v>-0.22296070000000001</v>
      </c>
      <c r="AX648" s="14">
        <v>-0.46478439999999999</v>
      </c>
      <c r="AY648" s="14">
        <v>0.1633376</v>
      </c>
      <c r="AZ648" s="14">
        <v>6.4729599999999998E-2</v>
      </c>
      <c r="BA648" s="14">
        <v>-0.26150800000000002</v>
      </c>
      <c r="BB648" s="14">
        <v>-0.68624969999999996</v>
      </c>
      <c r="BC648" s="14">
        <v>-1.8902620000000001</v>
      </c>
      <c r="BD648" s="14">
        <v>-1.753104</v>
      </c>
      <c r="BE648" s="14">
        <v>-1.4198759999999999</v>
      </c>
      <c r="BF648" s="14">
        <v>-1.271452</v>
      </c>
      <c r="BG648" s="14">
        <v>-1.2164090000000001</v>
      </c>
      <c r="BH648" s="14">
        <v>-1.184148</v>
      </c>
      <c r="BI648" s="14">
        <v>-0.62333099999999997</v>
      </c>
      <c r="BJ648" s="14">
        <v>2.8591999999999999E-2</v>
      </c>
      <c r="BK648" s="14">
        <v>0.54753350000000001</v>
      </c>
      <c r="BL648" s="14">
        <v>-0.25489329999999999</v>
      </c>
      <c r="BM648" s="14">
        <v>-4.2003600000000002E-2</v>
      </c>
      <c r="BN648" s="14">
        <v>0.3067182</v>
      </c>
      <c r="BO648" s="14">
        <v>0.79909549999999996</v>
      </c>
      <c r="BP648" s="14">
        <v>-0.19864799999999999</v>
      </c>
      <c r="BQ648" s="14">
        <v>0.338202</v>
      </c>
      <c r="BR648" s="14">
        <v>0.67644510000000002</v>
      </c>
      <c r="BS648" s="14">
        <v>1.1758930000000001</v>
      </c>
      <c r="BT648" s="14">
        <v>0.81314019999999998</v>
      </c>
      <c r="BU648" s="14">
        <v>0.13927</v>
      </c>
      <c r="BV648" s="14">
        <v>-2.3553399999999999E-2</v>
      </c>
      <c r="BW648" s="14">
        <v>0.67564029999999997</v>
      </c>
      <c r="BX648" s="14">
        <v>0.51156009999999996</v>
      </c>
      <c r="BY648" s="14">
        <v>0.1107847</v>
      </c>
      <c r="BZ648" s="14">
        <v>-0.38338879999999997</v>
      </c>
      <c r="CA648" s="14">
        <v>-1.45489</v>
      </c>
      <c r="CB648" s="14">
        <v>-1.3016350000000001</v>
      </c>
      <c r="CC648" s="14">
        <v>-0.94336370000000003</v>
      </c>
      <c r="CD648" s="14">
        <v>-0.88734659999999999</v>
      </c>
      <c r="CE648" s="14">
        <v>-0.93435250000000003</v>
      </c>
      <c r="CF648" s="14">
        <v>-0.95159519999999997</v>
      </c>
      <c r="CG648" s="14">
        <v>-0.44564369999999998</v>
      </c>
      <c r="CH648" s="14">
        <v>0.24806610000000001</v>
      </c>
      <c r="CI648" s="14">
        <v>0.86224109999999998</v>
      </c>
      <c r="CJ648" s="14">
        <v>8.5642200000000002E-2</v>
      </c>
      <c r="CK648" s="14">
        <v>0.29118280000000002</v>
      </c>
      <c r="CL648" s="14">
        <v>0.59479340000000003</v>
      </c>
      <c r="CM648" s="14">
        <v>1.1784749999999999</v>
      </c>
      <c r="CN648" s="14">
        <v>0.162499</v>
      </c>
      <c r="CO648" s="14">
        <v>0.6790853</v>
      </c>
      <c r="CP648" s="14">
        <v>1.026502</v>
      </c>
      <c r="CQ648" s="14">
        <v>1.540402</v>
      </c>
      <c r="CR648" s="14">
        <v>1.133545</v>
      </c>
      <c r="CS648" s="14">
        <v>0.39014979999999999</v>
      </c>
      <c r="CT648" s="14">
        <v>0.28204180000000001</v>
      </c>
      <c r="CU648" s="14">
        <v>1.0304599999999999</v>
      </c>
      <c r="CV648" s="14">
        <v>0.82103349999999997</v>
      </c>
      <c r="CW648" s="14">
        <v>0.3686335</v>
      </c>
      <c r="CX648" s="14">
        <v>-0.17362830000000001</v>
      </c>
      <c r="CY648" s="14">
        <v>-1.0195190000000001</v>
      </c>
      <c r="CZ648" s="14">
        <v>-0.85016539999999996</v>
      </c>
      <c r="DA648" s="14">
        <v>-0.46685120000000002</v>
      </c>
      <c r="DB648" s="14">
        <v>-0.50324150000000001</v>
      </c>
      <c r="DC648" s="14">
        <v>-0.65229559999999998</v>
      </c>
      <c r="DD648" s="14">
        <v>-0.71904250000000003</v>
      </c>
      <c r="DE648" s="14">
        <v>-0.26795629999999998</v>
      </c>
      <c r="DF648" s="14">
        <v>0.46754010000000001</v>
      </c>
      <c r="DG648" s="14">
        <v>1.176949</v>
      </c>
      <c r="DH648" s="14">
        <v>0.42617769999999999</v>
      </c>
      <c r="DI648" s="14">
        <v>0.62436930000000002</v>
      </c>
      <c r="DJ648" s="14">
        <v>0.88286869999999995</v>
      </c>
      <c r="DK648" s="14">
        <v>1.5578540000000001</v>
      </c>
      <c r="DL648" s="14">
        <v>0.5236459</v>
      </c>
      <c r="DM648" s="14">
        <v>1.0199689999999999</v>
      </c>
      <c r="DN648" s="14">
        <v>1.3765590000000001</v>
      </c>
      <c r="DO648" s="14">
        <v>1.904911</v>
      </c>
      <c r="DP648" s="14">
        <v>1.4539500000000001</v>
      </c>
      <c r="DQ648" s="14">
        <v>0.64102970000000004</v>
      </c>
      <c r="DR648" s="14">
        <v>0.58763699999999996</v>
      </c>
      <c r="DS648" s="14">
        <v>1.3852789999999999</v>
      </c>
      <c r="DT648" s="14">
        <v>1.1305069999999999</v>
      </c>
      <c r="DU648" s="14">
        <v>0.62648230000000005</v>
      </c>
      <c r="DV648" s="14">
        <v>3.6132200000000003E-2</v>
      </c>
      <c r="DW648" s="14">
        <v>-0.39091179999999998</v>
      </c>
      <c r="DX648" s="14">
        <v>-0.19831499999999999</v>
      </c>
      <c r="DY648" s="14">
        <v>0.2211571</v>
      </c>
      <c r="DZ648" s="14">
        <v>5.1345300000000003E-2</v>
      </c>
      <c r="EA648" s="14">
        <v>-0.2450503</v>
      </c>
      <c r="EB648" s="14">
        <v>-0.38327339999999999</v>
      </c>
      <c r="EC648" s="14">
        <v>-1.1403999999999999E-2</v>
      </c>
      <c r="ED648" s="14">
        <v>0.7844257</v>
      </c>
      <c r="EE648" s="14">
        <v>1.631337</v>
      </c>
      <c r="EF648" s="14">
        <v>0.91785680000000003</v>
      </c>
      <c r="EG648" s="14">
        <v>1.1054379999999999</v>
      </c>
      <c r="EH648" s="14">
        <v>1.2988040000000001</v>
      </c>
      <c r="EI648" s="14">
        <v>2.1056170000000001</v>
      </c>
      <c r="EJ648" s="14">
        <v>1.045085</v>
      </c>
      <c r="EK648" s="14">
        <v>1.5121500000000001</v>
      </c>
      <c r="EL648" s="14">
        <v>1.881985</v>
      </c>
      <c r="EM648" s="14">
        <v>2.4312040000000001</v>
      </c>
      <c r="EN648" s="14">
        <v>1.9165639999999999</v>
      </c>
      <c r="EO648" s="14">
        <v>1.00326</v>
      </c>
      <c r="EP648" s="14">
        <v>1.0288679999999999</v>
      </c>
      <c r="EQ648" s="14">
        <v>1.8975820000000001</v>
      </c>
      <c r="ER648" s="14">
        <v>1.577337</v>
      </c>
      <c r="ES648" s="14">
        <v>0.99877499999999997</v>
      </c>
      <c r="ET648" s="14">
        <v>0.33899309999999999</v>
      </c>
      <c r="EU648" s="14">
        <v>51.109490000000001</v>
      </c>
      <c r="EV648" s="14">
        <v>51.85895</v>
      </c>
      <c r="EW648" s="14">
        <v>51.457720000000002</v>
      </c>
      <c r="EX648" s="14">
        <v>51.802790000000002</v>
      </c>
      <c r="EY648" s="14">
        <v>52.879049999999999</v>
      </c>
      <c r="EZ648" s="14">
        <v>52.881540000000001</v>
      </c>
      <c r="FA648" s="14">
        <v>52.504240000000003</v>
      </c>
      <c r="FB648" s="14">
        <v>51.703440000000001</v>
      </c>
      <c r="FC648" s="14">
        <v>51.461039999999997</v>
      </c>
      <c r="FD648" s="14">
        <v>52.366500000000002</v>
      </c>
      <c r="FE648" s="14">
        <v>52.530320000000003</v>
      </c>
      <c r="FF648" s="14">
        <v>50.302709999999998</v>
      </c>
      <c r="FG648" s="14">
        <v>49.870570000000001</v>
      </c>
      <c r="FH648" s="14">
        <v>52.047849999999997</v>
      </c>
      <c r="FI648" s="14">
        <v>51.546770000000002</v>
      </c>
      <c r="FJ648" s="14">
        <v>51.651600000000002</v>
      </c>
      <c r="FK648" s="14">
        <v>50.654260000000001</v>
      </c>
      <c r="FL648" s="14">
        <v>48.333939999999998</v>
      </c>
      <c r="FM648" s="14">
        <v>49.018279999999997</v>
      </c>
      <c r="FN648" s="14">
        <v>49.231430000000003</v>
      </c>
      <c r="FO648" s="14">
        <v>49.30753</v>
      </c>
      <c r="FP648" s="14">
        <v>48.927729999999997</v>
      </c>
      <c r="FQ648" s="14">
        <v>47.890509999999999</v>
      </c>
      <c r="FR648" s="14">
        <v>47.062139999999999</v>
      </c>
      <c r="FS648" s="14">
        <v>7.4633459999999996</v>
      </c>
      <c r="FT648" s="14">
        <v>0.30317690000000003</v>
      </c>
      <c r="FU648" s="14">
        <v>0.44910670000000003</v>
      </c>
      <c r="FW648" s="14"/>
      <c r="HY648" s="52"/>
      <c r="IA648" s="52"/>
    </row>
    <row r="649" spans="1:235" x14ac:dyDescent="0.6">
      <c r="A649" s="52" t="s">
        <v>226</v>
      </c>
      <c r="B649" t="s">
        <v>0</v>
      </c>
      <c r="C649" t="s">
        <v>295</v>
      </c>
      <c r="D649" s="53" t="s">
        <v>250</v>
      </c>
      <c r="E649" t="s">
        <v>221</v>
      </c>
      <c r="F649" s="14">
        <v>6401</v>
      </c>
      <c r="G649" s="14">
        <v>5.8234890000000004</v>
      </c>
      <c r="H649" s="14">
        <v>4.8824100000000001</v>
      </c>
      <c r="I649" s="14">
        <v>4.7908530000000003</v>
      </c>
      <c r="J649" s="14">
        <v>5.0869530000000003</v>
      </c>
      <c r="K649" s="14">
        <v>5.6112359999999999</v>
      </c>
      <c r="L649" s="14">
        <v>5.8710969999999998</v>
      </c>
      <c r="M649" s="14">
        <v>6.5892470000000003</v>
      </c>
      <c r="N649" s="14">
        <v>6.6069509999999996</v>
      </c>
      <c r="O649" s="14">
        <v>3.7224360000000001</v>
      </c>
      <c r="P649" s="14">
        <v>-3.3160700000000001E-2</v>
      </c>
      <c r="Q649" s="14">
        <v>0.35692689999999999</v>
      </c>
      <c r="R649" s="14">
        <v>0.39295780000000002</v>
      </c>
      <c r="S649" s="14">
        <v>-6.178439</v>
      </c>
      <c r="T649" s="14">
        <v>-6.7180439999999999</v>
      </c>
      <c r="U649" s="14">
        <v>-6.2605180000000002</v>
      </c>
      <c r="V649" s="14">
        <v>-4.1296749999999998</v>
      </c>
      <c r="W649" s="14">
        <v>2.0915110000000001</v>
      </c>
      <c r="X649" s="14">
        <v>7.6738309999999998</v>
      </c>
      <c r="Y649" s="14">
        <v>9.7079500000000003</v>
      </c>
      <c r="Z649" s="14">
        <v>9.7834289999999999</v>
      </c>
      <c r="AA649" s="14">
        <v>9.6665349999999997</v>
      </c>
      <c r="AB649" s="14">
        <v>9.1572910000000007</v>
      </c>
      <c r="AC649" s="14">
        <v>8.5879469999999998</v>
      </c>
      <c r="AD649" s="14">
        <v>7.541506</v>
      </c>
      <c r="AE649" s="14">
        <v>-1.4285829999999999</v>
      </c>
      <c r="AF649" s="14">
        <v>-2.137597</v>
      </c>
      <c r="AG649" s="14">
        <v>-1.70987</v>
      </c>
      <c r="AH649" s="14">
        <v>-1.193719</v>
      </c>
      <c r="AI649" s="14">
        <v>-0.51353040000000005</v>
      </c>
      <c r="AJ649" s="14">
        <v>-0.70222620000000002</v>
      </c>
      <c r="AK649" s="14">
        <v>-0.78734550000000003</v>
      </c>
      <c r="AL649" s="14">
        <v>-0.73122609999999999</v>
      </c>
      <c r="AM649" s="14">
        <v>-0.57189730000000005</v>
      </c>
      <c r="AN649" s="14">
        <v>-0.42876959999999997</v>
      </c>
      <c r="AO649" s="14">
        <v>-0.78388880000000005</v>
      </c>
      <c r="AP649" s="14">
        <v>-0.86560369999999998</v>
      </c>
      <c r="AQ649" s="14">
        <v>-0.60404009999999997</v>
      </c>
      <c r="AR649" s="14">
        <v>-0.31801940000000001</v>
      </c>
      <c r="AS649" s="14">
        <v>-0.48818109999999998</v>
      </c>
      <c r="AT649" s="14">
        <v>-0.71889349999999996</v>
      </c>
      <c r="AU649" s="14">
        <v>-1.090182</v>
      </c>
      <c r="AV649" s="14">
        <v>-0.98492829999999998</v>
      </c>
      <c r="AW649" s="14">
        <v>-0.83020050000000001</v>
      </c>
      <c r="AX649" s="14">
        <v>-0.45690940000000002</v>
      </c>
      <c r="AY649" s="14">
        <v>-0.2244187</v>
      </c>
      <c r="AZ649" s="14">
        <v>-0.18167150000000001</v>
      </c>
      <c r="BA649" s="14">
        <v>4.6636000000000004E-3</v>
      </c>
      <c r="BB649" s="14">
        <v>-3.47839E-2</v>
      </c>
      <c r="BC649" s="14">
        <v>-1.0219180000000001</v>
      </c>
      <c r="BD649" s="14">
        <v>-1.714941</v>
      </c>
      <c r="BE649" s="14">
        <v>-1.37927</v>
      </c>
      <c r="BF649" s="14">
        <v>-0.82415099999999997</v>
      </c>
      <c r="BG649" s="14">
        <v>-0.23354140000000001</v>
      </c>
      <c r="BH649" s="14">
        <v>-0.34952929999999999</v>
      </c>
      <c r="BI649" s="14">
        <v>-0.55786740000000001</v>
      </c>
      <c r="BJ649" s="14">
        <v>-0.44081569999999998</v>
      </c>
      <c r="BK649" s="14">
        <v>-0.20082469999999999</v>
      </c>
      <c r="BL649" s="14">
        <v>-7.0012199999999997E-2</v>
      </c>
      <c r="BM649" s="14">
        <v>-0.33820499999999998</v>
      </c>
      <c r="BN649" s="14">
        <v>-0.49383779999999999</v>
      </c>
      <c r="BO649" s="14">
        <v>-0.24431330000000001</v>
      </c>
      <c r="BP649" s="14">
        <v>4.52831E-2</v>
      </c>
      <c r="BQ649" s="14">
        <v>-0.1221378</v>
      </c>
      <c r="BR649" s="14">
        <v>-0.35824810000000001</v>
      </c>
      <c r="BS649" s="14">
        <v>-0.67670989999999998</v>
      </c>
      <c r="BT649" s="14">
        <v>-0.60319420000000001</v>
      </c>
      <c r="BU649" s="14">
        <v>-0.50275579999999997</v>
      </c>
      <c r="BV649" s="14">
        <v>-0.19237570000000001</v>
      </c>
      <c r="BW649" s="14">
        <v>2.0218199999999999E-2</v>
      </c>
      <c r="BX649" s="14">
        <v>0.1158206</v>
      </c>
      <c r="BY649" s="14">
        <v>0.40958509999999998</v>
      </c>
      <c r="BZ649" s="14">
        <v>0.27414309999999997</v>
      </c>
      <c r="CA649" s="14">
        <v>-0.74026270000000005</v>
      </c>
      <c r="CB649" s="14">
        <v>-1.42221</v>
      </c>
      <c r="CC649" s="14">
        <v>-1.150296</v>
      </c>
      <c r="CD649" s="14">
        <v>-0.56818950000000001</v>
      </c>
      <c r="CE649" s="14">
        <v>-3.9621799999999999E-2</v>
      </c>
      <c r="CF649" s="14">
        <v>-0.1052525</v>
      </c>
      <c r="CG649" s="14">
        <v>-0.3989317</v>
      </c>
      <c r="CH649" s="14">
        <v>-0.23967820000000001</v>
      </c>
      <c r="CI649" s="14">
        <v>5.6179100000000003E-2</v>
      </c>
      <c r="CJ649" s="14">
        <v>0.17846200000000001</v>
      </c>
      <c r="CK649" s="14">
        <v>-2.9525699999999998E-2</v>
      </c>
      <c r="CL649" s="14">
        <v>-0.2363538</v>
      </c>
      <c r="CM649" s="14">
        <v>4.8325E-3</v>
      </c>
      <c r="CN649" s="14">
        <v>0.29690539999999999</v>
      </c>
      <c r="CO649" s="14">
        <v>0.13138269999999999</v>
      </c>
      <c r="CP649" s="14">
        <v>-0.1084661</v>
      </c>
      <c r="CQ649" s="14">
        <v>-0.39034020000000003</v>
      </c>
      <c r="CR649" s="14">
        <v>-0.33880650000000001</v>
      </c>
      <c r="CS649" s="14">
        <v>-0.27596860000000001</v>
      </c>
      <c r="CT649" s="14">
        <v>-9.1605000000000002E-3</v>
      </c>
      <c r="CU649" s="14">
        <v>0.18965290000000001</v>
      </c>
      <c r="CV649" s="14">
        <v>0.3218627</v>
      </c>
      <c r="CW649" s="14">
        <v>0.69003239999999999</v>
      </c>
      <c r="CX649" s="14">
        <v>0.48810500000000001</v>
      </c>
      <c r="CY649" s="14">
        <v>-0.45860780000000001</v>
      </c>
      <c r="CZ649" s="14">
        <v>-1.12948</v>
      </c>
      <c r="DA649" s="14">
        <v>-0.92132329999999996</v>
      </c>
      <c r="DB649" s="14">
        <v>-0.31222800000000001</v>
      </c>
      <c r="DC649" s="14">
        <v>0.15429770000000001</v>
      </c>
      <c r="DD649" s="14">
        <v>0.13902429999999999</v>
      </c>
      <c r="DE649" s="14">
        <v>-0.23999590000000001</v>
      </c>
      <c r="DF649" s="14">
        <v>-3.85408E-2</v>
      </c>
      <c r="DG649" s="14">
        <v>0.31318279999999998</v>
      </c>
      <c r="DH649" s="14">
        <v>0.42693629999999999</v>
      </c>
      <c r="DI649" s="14">
        <v>0.2791535</v>
      </c>
      <c r="DJ649" s="14">
        <v>2.1130099999999999E-2</v>
      </c>
      <c r="DK649" s="14">
        <v>0.25397819999999999</v>
      </c>
      <c r="DL649" s="14">
        <v>0.5485276</v>
      </c>
      <c r="DM649" s="14">
        <v>0.3849032</v>
      </c>
      <c r="DN649" s="14">
        <v>0.14131579999999999</v>
      </c>
      <c r="DO649" s="14">
        <v>-0.1039704</v>
      </c>
      <c r="DP649" s="14">
        <v>-7.4418600000000001E-2</v>
      </c>
      <c r="DQ649" s="14">
        <v>-4.91814E-2</v>
      </c>
      <c r="DR649" s="14">
        <v>0.17405470000000001</v>
      </c>
      <c r="DS649" s="14">
        <v>0.35908760000000001</v>
      </c>
      <c r="DT649" s="14">
        <v>0.52790490000000001</v>
      </c>
      <c r="DU649" s="14">
        <v>0.9704798</v>
      </c>
      <c r="DV649" s="14">
        <v>0.70206679999999999</v>
      </c>
      <c r="DW649" s="14">
        <v>-5.1942799999999997E-2</v>
      </c>
      <c r="DX649" s="14">
        <v>-0.7068236</v>
      </c>
      <c r="DY649" s="14">
        <v>-0.59072239999999998</v>
      </c>
      <c r="DZ649" s="14">
        <v>5.7339899999999999E-2</v>
      </c>
      <c r="EA649" s="14">
        <v>0.43428670000000003</v>
      </c>
      <c r="EB649" s="14">
        <v>0.49172120000000002</v>
      </c>
      <c r="EC649" s="14">
        <v>-1.0517800000000001E-2</v>
      </c>
      <c r="ED649" s="14">
        <v>0.25186960000000003</v>
      </c>
      <c r="EE649" s="14">
        <v>0.68425539999999996</v>
      </c>
      <c r="EF649" s="14">
        <v>0.78569359999999999</v>
      </c>
      <c r="EG649" s="14">
        <v>0.72483719999999996</v>
      </c>
      <c r="EH649" s="14">
        <v>0.39289600000000002</v>
      </c>
      <c r="EI649" s="14">
        <v>0.61370499999999995</v>
      </c>
      <c r="EJ649" s="14">
        <v>0.91183020000000004</v>
      </c>
      <c r="EK649" s="14">
        <v>0.75094649999999996</v>
      </c>
      <c r="EL649" s="14">
        <v>0.50196130000000005</v>
      </c>
      <c r="EM649" s="14">
        <v>0.3095021</v>
      </c>
      <c r="EN649" s="14">
        <v>0.30731540000000002</v>
      </c>
      <c r="EO649" s="14">
        <v>0.27826339999999999</v>
      </c>
      <c r="EP649" s="14">
        <v>0.43858839999999999</v>
      </c>
      <c r="EQ649" s="14">
        <v>0.6037245</v>
      </c>
      <c r="ER649" s="14">
        <v>0.82539700000000005</v>
      </c>
      <c r="ES649" s="14">
        <v>1.3754010000000001</v>
      </c>
      <c r="ET649" s="14">
        <v>1.0109939999999999</v>
      </c>
      <c r="EU649" s="14">
        <v>49.627279999999999</v>
      </c>
      <c r="EV649" s="14">
        <v>50.137810000000002</v>
      </c>
      <c r="EW649" s="14">
        <v>50.743400000000001</v>
      </c>
      <c r="EX649" s="14">
        <v>50.740729999999999</v>
      </c>
      <c r="EY649" s="14">
        <v>51.369109999999999</v>
      </c>
      <c r="EZ649" s="14">
        <v>51.372570000000003</v>
      </c>
      <c r="FA649" s="14">
        <v>51.302480000000003</v>
      </c>
      <c r="FB649" s="14">
        <v>50.979100000000003</v>
      </c>
      <c r="FC649" s="14">
        <v>50.44265</v>
      </c>
      <c r="FD649" s="14">
        <v>51.590980000000002</v>
      </c>
      <c r="FE649" s="14">
        <v>53.084850000000003</v>
      </c>
      <c r="FF649" s="14">
        <v>49.027180000000001</v>
      </c>
      <c r="FG649" s="14">
        <v>47.062849999999997</v>
      </c>
      <c r="FH649" s="14">
        <v>50.17662</v>
      </c>
      <c r="FI649" s="14">
        <v>50.706789999999998</v>
      </c>
      <c r="FJ649" s="14">
        <v>49.805</v>
      </c>
      <c r="FK649" s="14">
        <v>49.833750000000002</v>
      </c>
      <c r="FL649" s="14">
        <v>46.226900000000001</v>
      </c>
      <c r="FM649" s="14">
        <v>46.490729999999999</v>
      </c>
      <c r="FN649" s="14">
        <v>46.71716</v>
      </c>
      <c r="FO649" s="14">
        <v>47.455689999999997</v>
      </c>
      <c r="FP649" s="14">
        <v>47.197989999999997</v>
      </c>
      <c r="FQ649" s="14">
        <v>45.902729999999998</v>
      </c>
      <c r="FR649" s="14">
        <v>44.828569999999999</v>
      </c>
      <c r="FS649" s="14">
        <v>5.1824750000000002</v>
      </c>
      <c r="FT649" s="14">
        <v>0.25094070000000002</v>
      </c>
      <c r="FU649" s="14">
        <v>0.32873530000000001</v>
      </c>
      <c r="FV649" s="52"/>
      <c r="FW649" s="14"/>
      <c r="FY649" s="52"/>
      <c r="HY649" s="52"/>
    </row>
    <row r="650" spans="1:235" x14ac:dyDescent="0.6">
      <c r="A650" t="s">
        <v>226</v>
      </c>
      <c r="B650" t="s">
        <v>0</v>
      </c>
      <c r="C650" t="s">
        <v>295</v>
      </c>
      <c r="D650" s="53" t="s">
        <v>239</v>
      </c>
      <c r="E650" t="s">
        <v>219</v>
      </c>
      <c r="F650" s="14">
        <v>12988</v>
      </c>
      <c r="G650" s="14">
        <v>9.5405820000000006</v>
      </c>
      <c r="H650" s="14">
        <v>8.3579729999999994</v>
      </c>
      <c r="I650" s="14">
        <v>7.9801260000000003</v>
      </c>
      <c r="J650" s="14">
        <v>8.1204879999999999</v>
      </c>
      <c r="K650" s="14">
        <v>8.3276079999999997</v>
      </c>
      <c r="L650" s="14">
        <v>8.4630270000000003</v>
      </c>
      <c r="M650" s="14">
        <v>8.9434710000000006</v>
      </c>
      <c r="N650" s="14">
        <v>6.007142</v>
      </c>
      <c r="O650" s="14">
        <v>9.4783000000000003E-3</v>
      </c>
      <c r="P650" s="14">
        <v>-7.2490550000000002</v>
      </c>
      <c r="Q650" s="14">
        <v>-13.1373</v>
      </c>
      <c r="R650" s="14">
        <v>-20.249490000000002</v>
      </c>
      <c r="S650" s="14">
        <v>-26.59911</v>
      </c>
      <c r="T650" s="14">
        <v>-30.842140000000001</v>
      </c>
      <c r="U650" s="14">
        <v>-31.522120000000001</v>
      </c>
      <c r="V650" s="14">
        <v>-25.64256</v>
      </c>
      <c r="W650" s="14">
        <v>-15.06878</v>
      </c>
      <c r="X650" s="14">
        <v>-2.4795219999999998</v>
      </c>
      <c r="Y650" s="14">
        <v>7.8204770000000003</v>
      </c>
      <c r="Z650" s="14">
        <v>14.13011</v>
      </c>
      <c r="AA650" s="14">
        <v>15.439920000000001</v>
      </c>
      <c r="AB650" s="14">
        <v>14.599600000000001</v>
      </c>
      <c r="AC650" s="14">
        <v>13.06166</v>
      </c>
      <c r="AD650" s="14">
        <v>11.52284</v>
      </c>
      <c r="AE650" s="14">
        <v>-2.9910600000000001</v>
      </c>
      <c r="AF650" s="14">
        <v>-3.4944649999999999</v>
      </c>
      <c r="AG650" s="14">
        <v>-2.8456290000000002</v>
      </c>
      <c r="AH650" s="14">
        <v>-1.9583440000000001</v>
      </c>
      <c r="AI650" s="14">
        <v>-1.4420059999999999</v>
      </c>
      <c r="AJ650" s="14">
        <v>-1.3420019999999999</v>
      </c>
      <c r="AK650" s="14">
        <v>-0.74561230000000001</v>
      </c>
      <c r="AL650" s="14">
        <v>-0.47897289999999998</v>
      </c>
      <c r="AM650" s="14">
        <v>-0.87918419999999997</v>
      </c>
      <c r="AN650" s="14">
        <v>-1.6811149999999999</v>
      </c>
      <c r="AO650" s="14">
        <v>0.1640248</v>
      </c>
      <c r="AP650" s="14">
        <v>1.10863</v>
      </c>
      <c r="AQ650" s="14">
        <v>1.0615939999999999</v>
      </c>
      <c r="AR650" s="14">
        <v>0.91592989999999996</v>
      </c>
      <c r="AS650" s="14">
        <v>0.3901753</v>
      </c>
      <c r="AT650" s="14">
        <v>0.80276630000000004</v>
      </c>
      <c r="AU650" s="14">
        <v>1.3113459999999999</v>
      </c>
      <c r="AV650" s="14">
        <v>1.296813</v>
      </c>
      <c r="AW650" s="14">
        <v>0.39009060000000001</v>
      </c>
      <c r="AX650" s="14">
        <v>0.55836479999999999</v>
      </c>
      <c r="AY650" s="14">
        <v>0.92913999999999997</v>
      </c>
      <c r="AZ650" s="14">
        <v>0.56280410000000003</v>
      </c>
      <c r="BA650" s="14">
        <v>0.39832420000000002</v>
      </c>
      <c r="BB650" s="14">
        <v>0.3782394</v>
      </c>
      <c r="BC650" s="14">
        <v>-2.5189189999999999</v>
      </c>
      <c r="BD650" s="14">
        <v>-3.0219170000000002</v>
      </c>
      <c r="BE650" s="14">
        <v>-2.4535719999999999</v>
      </c>
      <c r="BF650" s="14">
        <v>-1.635467</v>
      </c>
      <c r="BG650" s="14">
        <v>-1.1127720000000001</v>
      </c>
      <c r="BH650" s="14">
        <v>-1.03634</v>
      </c>
      <c r="BI650" s="14">
        <v>-0.43006830000000001</v>
      </c>
      <c r="BJ650" s="14">
        <v>-0.1214218</v>
      </c>
      <c r="BK650" s="14">
        <v>-0.40195039999999999</v>
      </c>
      <c r="BL650" s="14">
        <v>-1.1238170000000001</v>
      </c>
      <c r="BM650" s="14">
        <v>0.69818290000000005</v>
      </c>
      <c r="BN650" s="14">
        <v>1.667645</v>
      </c>
      <c r="BO650" s="14">
        <v>1.6396790000000001</v>
      </c>
      <c r="BP650" s="14">
        <v>1.5546610000000001</v>
      </c>
      <c r="BQ650" s="14">
        <v>1.0466789999999999</v>
      </c>
      <c r="BR650" s="14">
        <v>1.4631449999999999</v>
      </c>
      <c r="BS650" s="14">
        <v>1.908992</v>
      </c>
      <c r="BT650" s="14">
        <v>1.7848459999999999</v>
      </c>
      <c r="BU650" s="14">
        <v>0.74771390000000004</v>
      </c>
      <c r="BV650" s="14">
        <v>0.92333229999999999</v>
      </c>
      <c r="BW650" s="14">
        <v>1.252658</v>
      </c>
      <c r="BX650" s="14">
        <v>0.82915570000000005</v>
      </c>
      <c r="BY650" s="14">
        <v>0.66205530000000001</v>
      </c>
      <c r="BZ650" s="14">
        <v>0.63944290000000004</v>
      </c>
      <c r="CA650" s="14">
        <v>-2.1919149999999998</v>
      </c>
      <c r="CB650" s="14">
        <v>-2.6946319999999999</v>
      </c>
      <c r="CC650" s="14">
        <v>-2.1820349999999999</v>
      </c>
      <c r="CD650" s="14">
        <v>-1.411843</v>
      </c>
      <c r="CE650" s="14">
        <v>-0.88474649999999999</v>
      </c>
      <c r="CF650" s="14">
        <v>-0.82463869999999995</v>
      </c>
      <c r="CG650" s="14">
        <v>-0.2115235</v>
      </c>
      <c r="CH650" s="14">
        <v>0.126217</v>
      </c>
      <c r="CI650" s="14">
        <v>-7.1419800000000006E-2</v>
      </c>
      <c r="CJ650" s="14">
        <v>-0.73783460000000001</v>
      </c>
      <c r="CK650" s="14">
        <v>1.0681389999999999</v>
      </c>
      <c r="CL650" s="14">
        <v>2.0548160000000002</v>
      </c>
      <c r="CM650" s="14">
        <v>2.0400580000000001</v>
      </c>
      <c r="CN650" s="14">
        <v>1.997044</v>
      </c>
      <c r="CO650" s="14">
        <v>1.501371</v>
      </c>
      <c r="CP650" s="14">
        <v>1.9205209999999999</v>
      </c>
      <c r="CQ650" s="14">
        <v>2.3229199999999999</v>
      </c>
      <c r="CR650" s="14">
        <v>2.1228560000000001</v>
      </c>
      <c r="CS650" s="14">
        <v>0.99540280000000003</v>
      </c>
      <c r="CT650" s="14">
        <v>1.1761079999999999</v>
      </c>
      <c r="CU650" s="14">
        <v>1.4767250000000001</v>
      </c>
      <c r="CV650" s="14">
        <v>1.01363</v>
      </c>
      <c r="CW650" s="14">
        <v>0.84471459999999998</v>
      </c>
      <c r="CX650" s="14">
        <v>0.82035150000000001</v>
      </c>
      <c r="CY650" s="14">
        <v>-1.8649100000000001</v>
      </c>
      <c r="CZ650" s="14">
        <v>-2.3673470000000001</v>
      </c>
      <c r="DA650" s="14">
        <v>-1.910498</v>
      </c>
      <c r="DB650" s="14">
        <v>-1.188218</v>
      </c>
      <c r="DC650" s="14">
        <v>-0.65672050000000004</v>
      </c>
      <c r="DD650" s="14">
        <v>-0.61293790000000004</v>
      </c>
      <c r="DE650" s="14">
        <v>7.0213000000000003E-3</v>
      </c>
      <c r="DF650" s="14">
        <v>0.37385580000000002</v>
      </c>
      <c r="DG650" s="14">
        <v>0.25911089999999998</v>
      </c>
      <c r="DH650" s="14">
        <v>-0.3518519</v>
      </c>
      <c r="DI650" s="14">
        <v>1.4380949999999999</v>
      </c>
      <c r="DJ650" s="14">
        <v>2.4419879999999998</v>
      </c>
      <c r="DK650" s="14">
        <v>2.4404379999999999</v>
      </c>
      <c r="DL650" s="14">
        <v>2.4394269999999998</v>
      </c>
      <c r="DM650" s="14">
        <v>1.9560630000000001</v>
      </c>
      <c r="DN650" s="14">
        <v>2.3778969999999999</v>
      </c>
      <c r="DO650" s="14">
        <v>2.7368480000000002</v>
      </c>
      <c r="DP650" s="14">
        <v>2.4608660000000002</v>
      </c>
      <c r="DQ650" s="14">
        <v>1.2430920000000001</v>
      </c>
      <c r="DR650" s="14">
        <v>1.4288829999999999</v>
      </c>
      <c r="DS650" s="14">
        <v>1.700793</v>
      </c>
      <c r="DT650" s="14">
        <v>1.1981040000000001</v>
      </c>
      <c r="DU650" s="14">
        <v>1.027374</v>
      </c>
      <c r="DV650" s="14">
        <v>1.00126</v>
      </c>
      <c r="DW650" s="14">
        <v>-1.3927689999999999</v>
      </c>
      <c r="DX650" s="14">
        <v>-1.8947989999999999</v>
      </c>
      <c r="DY650" s="14">
        <v>-1.5184409999999999</v>
      </c>
      <c r="DZ650" s="14">
        <v>-0.86534080000000002</v>
      </c>
      <c r="EA650" s="14">
        <v>-0.32748729999999998</v>
      </c>
      <c r="EB650" s="14">
        <v>-0.30727549999999998</v>
      </c>
      <c r="EC650" s="14">
        <v>0.3225652</v>
      </c>
      <c r="ED650" s="14">
        <v>0.73140689999999997</v>
      </c>
      <c r="EE650" s="14">
        <v>0.73634469999999996</v>
      </c>
      <c r="EF650" s="14">
        <v>0.20544589999999999</v>
      </c>
      <c r="EG650" s="14">
        <v>1.972253</v>
      </c>
      <c r="EH650" s="14">
        <v>3.0010029999999999</v>
      </c>
      <c r="EI650" s="14">
        <v>3.0185219999999999</v>
      </c>
      <c r="EJ650" s="14">
        <v>3.078157</v>
      </c>
      <c r="EK650" s="14">
        <v>2.6125660000000002</v>
      </c>
      <c r="EL650" s="14">
        <v>3.0382750000000001</v>
      </c>
      <c r="EM650" s="14">
        <v>3.3344939999999998</v>
      </c>
      <c r="EN650" s="14">
        <v>2.9488989999999999</v>
      </c>
      <c r="EO650" s="14">
        <v>1.6007150000000001</v>
      </c>
      <c r="EP650" s="14">
        <v>1.7938499999999999</v>
      </c>
      <c r="EQ650" s="14">
        <v>2.0243099999999998</v>
      </c>
      <c r="ER650" s="14">
        <v>1.464456</v>
      </c>
      <c r="ES650" s="14">
        <v>1.2911049999999999</v>
      </c>
      <c r="ET650" s="14">
        <v>1.262464</v>
      </c>
      <c r="EU650" s="14">
        <v>57.003889999999998</v>
      </c>
      <c r="EV650" s="14">
        <v>56.863019999999999</v>
      </c>
      <c r="EW650" s="14">
        <v>56.606870000000001</v>
      </c>
      <c r="EX650" s="14">
        <v>56.554839999999999</v>
      </c>
      <c r="EY650" s="14">
        <v>56.38064</v>
      </c>
      <c r="EZ650" s="14">
        <v>56.249180000000003</v>
      </c>
      <c r="FA650" s="14">
        <v>56.136409999999998</v>
      </c>
      <c r="FB650" s="14">
        <v>56.745220000000003</v>
      </c>
      <c r="FC650" s="14">
        <v>57.802959999999999</v>
      </c>
      <c r="FD650" s="14">
        <v>59.251710000000003</v>
      </c>
      <c r="FE650" s="14">
        <v>60.455959999999997</v>
      </c>
      <c r="FF650" s="14">
        <v>61.823500000000003</v>
      </c>
      <c r="FG650" s="14">
        <v>63.254240000000003</v>
      </c>
      <c r="FH650" s="14">
        <v>64.158389999999997</v>
      </c>
      <c r="FI650" s="14">
        <v>64.88373</v>
      </c>
      <c r="FJ650" s="14">
        <v>65.132440000000003</v>
      </c>
      <c r="FK650" s="14">
        <v>64.594800000000006</v>
      </c>
      <c r="FL650" s="14">
        <v>63.481769999999997</v>
      </c>
      <c r="FM650" s="14">
        <v>62.154330000000002</v>
      </c>
      <c r="FN650" s="14">
        <v>60.47974</v>
      </c>
      <c r="FO650" s="14">
        <v>58.967979999999997</v>
      </c>
      <c r="FP650" s="14">
        <v>58.298990000000003</v>
      </c>
      <c r="FQ650" s="14">
        <v>57.723559999999999</v>
      </c>
      <c r="FR650" s="14">
        <v>57.336579999999998</v>
      </c>
      <c r="FS650" s="14">
        <v>7.5728210000000002</v>
      </c>
      <c r="FT650" s="14">
        <v>0.41751690000000002</v>
      </c>
      <c r="FU650" s="14">
        <v>0.44915509999999997</v>
      </c>
      <c r="FW650" s="14"/>
      <c r="HY650" s="52"/>
      <c r="IA650" s="52"/>
    </row>
    <row r="651" spans="1:235" x14ac:dyDescent="0.6">
      <c r="A651" t="s">
        <v>226</v>
      </c>
      <c r="B651" t="s">
        <v>0</v>
      </c>
      <c r="C651" t="s">
        <v>295</v>
      </c>
      <c r="D651" s="53" t="s">
        <v>239</v>
      </c>
      <c r="E651" t="s">
        <v>220</v>
      </c>
      <c r="F651" s="14">
        <v>6137</v>
      </c>
      <c r="G651" s="14">
        <v>4.3070779999999997</v>
      </c>
      <c r="H651" s="14">
        <v>3.9091209999999998</v>
      </c>
      <c r="I651" s="14">
        <v>3.5436969999999999</v>
      </c>
      <c r="J651" s="14">
        <v>3.588721</v>
      </c>
      <c r="K651" s="14">
        <v>3.5596410000000001</v>
      </c>
      <c r="L651" s="14">
        <v>3.732653</v>
      </c>
      <c r="M651" s="14">
        <v>3.967114</v>
      </c>
      <c r="N651" s="14">
        <v>2.847032</v>
      </c>
      <c r="O651" s="14">
        <v>-0.25771650000000002</v>
      </c>
      <c r="P651" s="14">
        <v>-3.4958</v>
      </c>
      <c r="Q651" s="14">
        <v>-5.90144</v>
      </c>
      <c r="R651" s="14">
        <v>-9.1768789999999996</v>
      </c>
      <c r="S651" s="14">
        <v>-12.64471</v>
      </c>
      <c r="T651" s="14">
        <v>-14.446770000000001</v>
      </c>
      <c r="U651" s="14">
        <v>-14.379390000000001</v>
      </c>
      <c r="V651" s="14">
        <v>-11.282970000000001</v>
      </c>
      <c r="W651" s="14">
        <v>-6.3119620000000003</v>
      </c>
      <c r="X651" s="14">
        <v>-0.52915199999999996</v>
      </c>
      <c r="Y651" s="14">
        <v>4.1864150000000002</v>
      </c>
      <c r="Z651" s="14">
        <v>6.802511</v>
      </c>
      <c r="AA651" s="14">
        <v>7.3935909999999998</v>
      </c>
      <c r="AB651" s="14">
        <v>7.1167239999999996</v>
      </c>
      <c r="AC651" s="14">
        <v>6.2055870000000004</v>
      </c>
      <c r="AD651" s="14">
        <v>5.2069599999999996</v>
      </c>
      <c r="AE651" s="14">
        <v>-1.976742</v>
      </c>
      <c r="AF651" s="14">
        <v>-2.01071</v>
      </c>
      <c r="AG651" s="14">
        <v>-1.85676</v>
      </c>
      <c r="AH651" s="14">
        <v>-1.43669</v>
      </c>
      <c r="AI651" s="14">
        <v>-1.2569969999999999</v>
      </c>
      <c r="AJ651" s="14">
        <v>-1.0323450000000001</v>
      </c>
      <c r="AK651" s="14">
        <v>-0.74095679999999997</v>
      </c>
      <c r="AL651" s="14">
        <v>-0.51277980000000001</v>
      </c>
      <c r="AM651" s="14">
        <v>-0.96553279999999997</v>
      </c>
      <c r="AN651" s="14">
        <v>-1.435786</v>
      </c>
      <c r="AO651" s="14">
        <v>-0.44694119999999998</v>
      </c>
      <c r="AP651" s="14">
        <v>0.18241089999999999</v>
      </c>
      <c r="AQ651" s="14">
        <v>-0.1358644</v>
      </c>
      <c r="AR651" s="14">
        <v>-3.4521999999999999E-3</v>
      </c>
      <c r="AS651" s="14">
        <v>0.27140639999999999</v>
      </c>
      <c r="AT651" s="14">
        <v>0.63506339999999994</v>
      </c>
      <c r="AU651" s="14">
        <v>0.76740549999999996</v>
      </c>
      <c r="AV651" s="14">
        <v>0.79452230000000001</v>
      </c>
      <c r="AW651" s="14">
        <v>0.44008459999999999</v>
      </c>
      <c r="AX651" s="14">
        <v>2.4104299999999999E-2</v>
      </c>
      <c r="AY651" s="14">
        <v>0.167743</v>
      </c>
      <c r="AZ651" s="14">
        <v>0.20960699999999999</v>
      </c>
      <c r="BA651" s="14">
        <v>-1.9349E-3</v>
      </c>
      <c r="BB651" s="14">
        <v>-0.27467960000000002</v>
      </c>
      <c r="BC651" s="14">
        <v>-1.644906</v>
      </c>
      <c r="BD651" s="14">
        <v>-1.7004790000000001</v>
      </c>
      <c r="BE651" s="14">
        <v>-1.5928709999999999</v>
      </c>
      <c r="BF651" s="14">
        <v>-1.1962710000000001</v>
      </c>
      <c r="BG651" s="14">
        <v>-1.0268470000000001</v>
      </c>
      <c r="BH651" s="14">
        <v>-0.82355929999999999</v>
      </c>
      <c r="BI651" s="14">
        <v>-0.52172030000000003</v>
      </c>
      <c r="BJ651" s="14">
        <v>-0.27060620000000002</v>
      </c>
      <c r="BK651" s="14">
        <v>-0.65612309999999996</v>
      </c>
      <c r="BL651" s="14">
        <v>-1.0482180000000001</v>
      </c>
      <c r="BM651" s="14">
        <v>-5.3941200000000002E-2</v>
      </c>
      <c r="BN651" s="14">
        <v>0.58636980000000005</v>
      </c>
      <c r="BO651" s="14">
        <v>0.2444847</v>
      </c>
      <c r="BP651" s="14">
        <v>0.40732360000000001</v>
      </c>
      <c r="BQ651" s="14">
        <v>0.73109840000000004</v>
      </c>
      <c r="BR651" s="14">
        <v>1.0938760000000001</v>
      </c>
      <c r="BS651" s="14">
        <v>1.1858310000000001</v>
      </c>
      <c r="BT651" s="14">
        <v>1.1754830000000001</v>
      </c>
      <c r="BU651" s="14">
        <v>0.69643370000000004</v>
      </c>
      <c r="BV651" s="14">
        <v>0.35984850000000002</v>
      </c>
      <c r="BW651" s="14">
        <v>0.45739419999999997</v>
      </c>
      <c r="BX651" s="14">
        <v>0.41900539999999997</v>
      </c>
      <c r="BY651" s="14">
        <v>0.1768159</v>
      </c>
      <c r="BZ651" s="14">
        <v>-8.1894999999999996E-2</v>
      </c>
      <c r="CA651" s="14">
        <v>-1.4150769999999999</v>
      </c>
      <c r="CB651" s="14">
        <v>-1.485614</v>
      </c>
      <c r="CC651" s="14">
        <v>-1.410102</v>
      </c>
      <c r="CD651" s="14">
        <v>-1.029758</v>
      </c>
      <c r="CE651" s="14">
        <v>-0.86744540000000003</v>
      </c>
      <c r="CF651" s="14">
        <v>-0.67895519999999998</v>
      </c>
      <c r="CG651" s="14">
        <v>-0.36987779999999998</v>
      </c>
      <c r="CH651" s="14">
        <v>-0.1028775</v>
      </c>
      <c r="CI651" s="14">
        <v>-0.44182690000000002</v>
      </c>
      <c r="CJ651" s="14">
        <v>-0.77978999999999998</v>
      </c>
      <c r="CK651" s="14">
        <v>0.21824940000000001</v>
      </c>
      <c r="CL651" s="14">
        <v>0.86615050000000005</v>
      </c>
      <c r="CM651" s="14">
        <v>0.50791339999999996</v>
      </c>
      <c r="CN651" s="14">
        <v>0.69182560000000004</v>
      </c>
      <c r="CO651" s="14">
        <v>1.04948</v>
      </c>
      <c r="CP651" s="14">
        <v>1.4116489999999999</v>
      </c>
      <c r="CQ651" s="14">
        <v>1.4756309999999999</v>
      </c>
      <c r="CR651" s="14">
        <v>1.439335</v>
      </c>
      <c r="CS651" s="14">
        <v>0.87398030000000004</v>
      </c>
      <c r="CT651" s="14">
        <v>0.59238389999999996</v>
      </c>
      <c r="CU651" s="14">
        <v>0.65800579999999997</v>
      </c>
      <c r="CV651" s="14">
        <v>0.56403420000000004</v>
      </c>
      <c r="CW651" s="14">
        <v>0.3006181</v>
      </c>
      <c r="CX651" s="14">
        <v>5.1626999999999999E-2</v>
      </c>
      <c r="CY651" s="14">
        <v>-1.185249</v>
      </c>
      <c r="CZ651" s="14">
        <v>-1.270748</v>
      </c>
      <c r="DA651" s="14">
        <v>-1.227333</v>
      </c>
      <c r="DB651" s="14">
        <v>-0.86324469999999998</v>
      </c>
      <c r="DC651" s="14">
        <v>-0.70804389999999995</v>
      </c>
      <c r="DD651" s="14">
        <v>-0.53435109999999997</v>
      </c>
      <c r="DE651" s="14">
        <v>-0.21803529999999999</v>
      </c>
      <c r="DF651" s="14">
        <v>6.4851199999999998E-2</v>
      </c>
      <c r="DG651" s="14">
        <v>-0.22753080000000001</v>
      </c>
      <c r="DH651" s="14">
        <v>-0.51136199999999998</v>
      </c>
      <c r="DI651" s="14">
        <v>0.49043999999999999</v>
      </c>
      <c r="DJ651" s="14">
        <v>1.145931</v>
      </c>
      <c r="DK651" s="14">
        <v>0.77134199999999997</v>
      </c>
      <c r="DL651" s="14">
        <v>0.97632770000000002</v>
      </c>
      <c r="DM651" s="14">
        <v>1.367861</v>
      </c>
      <c r="DN651" s="14">
        <v>1.729422</v>
      </c>
      <c r="DO651" s="14">
        <v>1.765431</v>
      </c>
      <c r="DP651" s="14">
        <v>1.703187</v>
      </c>
      <c r="DQ651" s="14">
        <v>1.0515270000000001</v>
      </c>
      <c r="DR651" s="14">
        <v>0.82491930000000002</v>
      </c>
      <c r="DS651" s="14">
        <v>0.85861739999999998</v>
      </c>
      <c r="DT651" s="14">
        <v>0.70906290000000005</v>
      </c>
      <c r="DU651" s="14">
        <v>0.42442020000000003</v>
      </c>
      <c r="DV651" s="14">
        <v>0.18514900000000001</v>
      </c>
      <c r="DW651" s="14">
        <v>-0.85341270000000002</v>
      </c>
      <c r="DX651" s="14">
        <v>-0.96051690000000001</v>
      </c>
      <c r="DY651" s="14">
        <v>-0.96344399999999997</v>
      </c>
      <c r="DZ651" s="14">
        <v>-0.62282610000000005</v>
      </c>
      <c r="EA651" s="14">
        <v>-0.47789340000000002</v>
      </c>
      <c r="EB651" s="14">
        <v>-0.32556580000000002</v>
      </c>
      <c r="EC651" s="14">
        <v>1.2011999999999999E-3</v>
      </c>
      <c r="ED651" s="14">
        <v>0.30702479999999999</v>
      </c>
      <c r="EE651" s="14">
        <v>8.1878900000000004E-2</v>
      </c>
      <c r="EF651" s="14">
        <v>-0.1237946</v>
      </c>
      <c r="EG651" s="14">
        <v>0.88343989999999994</v>
      </c>
      <c r="EH651" s="14">
        <v>1.54989</v>
      </c>
      <c r="EI651" s="14">
        <v>1.151691</v>
      </c>
      <c r="EJ651" s="14">
        <v>1.387103</v>
      </c>
      <c r="EK651" s="14">
        <v>1.827553</v>
      </c>
      <c r="EL651" s="14">
        <v>2.1882350000000002</v>
      </c>
      <c r="EM651" s="14">
        <v>2.183856</v>
      </c>
      <c r="EN651" s="14">
        <v>2.0841479999999999</v>
      </c>
      <c r="EO651" s="14">
        <v>1.307876</v>
      </c>
      <c r="EP651" s="14">
        <v>1.160663</v>
      </c>
      <c r="EQ651" s="14">
        <v>1.148269</v>
      </c>
      <c r="ER651" s="14">
        <v>0.91846130000000004</v>
      </c>
      <c r="ES651" s="14">
        <v>0.60317089999999995</v>
      </c>
      <c r="ET651" s="14">
        <v>0.37793369999999998</v>
      </c>
      <c r="EU651" s="14">
        <v>57.752450000000003</v>
      </c>
      <c r="EV651" s="14">
        <v>57.523719999999997</v>
      </c>
      <c r="EW651" s="14">
        <v>57.272129999999997</v>
      </c>
      <c r="EX651" s="14">
        <v>57.197740000000003</v>
      </c>
      <c r="EY651" s="14">
        <v>57.01173</v>
      </c>
      <c r="EZ651" s="14">
        <v>56.862290000000002</v>
      </c>
      <c r="FA651" s="14">
        <v>56.759099999999997</v>
      </c>
      <c r="FB651" s="14">
        <v>57.355550000000001</v>
      </c>
      <c r="FC651" s="14">
        <v>58.351770000000002</v>
      </c>
      <c r="FD651" s="14">
        <v>59.613109999999999</v>
      </c>
      <c r="FE651" s="14">
        <v>60.703409999999998</v>
      </c>
      <c r="FF651" s="14">
        <v>61.79121</v>
      </c>
      <c r="FG651" s="14">
        <v>63.024880000000003</v>
      </c>
      <c r="FH651" s="14">
        <v>63.735390000000002</v>
      </c>
      <c r="FI651" s="14">
        <v>64.260189999999994</v>
      </c>
      <c r="FJ651" s="14">
        <v>64.513319999999993</v>
      </c>
      <c r="FK651" s="14">
        <v>64.027950000000004</v>
      </c>
      <c r="FL651" s="14">
        <v>63.036349999999999</v>
      </c>
      <c r="FM651" s="14">
        <v>61.954030000000003</v>
      </c>
      <c r="FN651" s="14">
        <v>60.600999999999999</v>
      </c>
      <c r="FO651" s="14">
        <v>59.42136</v>
      </c>
      <c r="FP651" s="14">
        <v>58.888030000000001</v>
      </c>
      <c r="FQ651" s="14">
        <v>58.407859999999999</v>
      </c>
      <c r="FR651" s="14">
        <v>58.116079999999997</v>
      </c>
      <c r="FS651" s="14">
        <v>4.3239390000000002</v>
      </c>
      <c r="FT651" s="14">
        <v>0.25482579999999999</v>
      </c>
      <c r="FU651" s="14">
        <v>0.34389799999999998</v>
      </c>
      <c r="FW651" s="14"/>
      <c r="HY651" s="52"/>
      <c r="IA651" s="52"/>
    </row>
    <row r="652" spans="1:235" x14ac:dyDescent="0.6">
      <c r="A652" t="s">
        <v>226</v>
      </c>
      <c r="B652" t="s">
        <v>0</v>
      </c>
      <c r="C652" t="s">
        <v>295</v>
      </c>
      <c r="D652" s="53" t="s">
        <v>239</v>
      </c>
      <c r="E652" t="s">
        <v>221</v>
      </c>
      <c r="F652" s="14">
        <v>6851</v>
      </c>
      <c r="G652" s="14">
        <v>5.0739799999999997</v>
      </c>
      <c r="H652" s="14">
        <v>4.3514590000000002</v>
      </c>
      <c r="I652" s="14">
        <v>4.2974940000000004</v>
      </c>
      <c r="J652" s="14">
        <v>4.4081900000000003</v>
      </c>
      <c r="K652" s="14">
        <v>4.617032</v>
      </c>
      <c r="L652" s="14">
        <v>4.6393750000000002</v>
      </c>
      <c r="M652" s="14">
        <v>4.8904740000000002</v>
      </c>
      <c r="N652" s="14">
        <v>3.1077309999999998</v>
      </c>
      <c r="O652" s="14">
        <v>0.18636420000000001</v>
      </c>
      <c r="P652" s="14">
        <v>-3.892817</v>
      </c>
      <c r="Q652" s="14">
        <v>-7.3904670000000001</v>
      </c>
      <c r="R652" s="14">
        <v>-11.24105</v>
      </c>
      <c r="S652" s="14">
        <v>-14.29233</v>
      </c>
      <c r="T652" s="14">
        <v>-16.620069999999998</v>
      </c>
      <c r="U652" s="14">
        <v>-17.08004</v>
      </c>
      <c r="V652" s="14">
        <v>-14.27087</v>
      </c>
      <c r="W652" s="14">
        <v>-8.67605</v>
      </c>
      <c r="X652" s="14">
        <v>-1.834184</v>
      </c>
      <c r="Y652" s="14">
        <v>3.7394449999999999</v>
      </c>
      <c r="Z652" s="14">
        <v>7.3325259999999997</v>
      </c>
      <c r="AA652" s="14">
        <v>8.0356629999999996</v>
      </c>
      <c r="AB652" s="14">
        <v>7.4987529999999998</v>
      </c>
      <c r="AC652" s="14">
        <v>6.8017070000000004</v>
      </c>
      <c r="AD652" s="14">
        <v>6.178058</v>
      </c>
      <c r="AE652" s="14">
        <v>-1.4925919999999999</v>
      </c>
      <c r="AF652" s="14">
        <v>-1.8796280000000001</v>
      </c>
      <c r="AG652" s="14">
        <v>-1.3780939999999999</v>
      </c>
      <c r="AH652" s="14">
        <v>-0.87819860000000005</v>
      </c>
      <c r="AI652" s="14">
        <v>-0.55403369999999996</v>
      </c>
      <c r="AJ652" s="14">
        <v>-0.59393379999999996</v>
      </c>
      <c r="AK652" s="14">
        <v>-0.29712290000000002</v>
      </c>
      <c r="AL652" s="14">
        <v>-0.25276179999999998</v>
      </c>
      <c r="AM652" s="14">
        <v>-0.2912016</v>
      </c>
      <c r="AN652" s="14">
        <v>-0.75846860000000005</v>
      </c>
      <c r="AO652" s="14">
        <v>0.1024407</v>
      </c>
      <c r="AP652" s="14">
        <v>0.40163769999999999</v>
      </c>
      <c r="AQ652" s="14">
        <v>0.51543620000000001</v>
      </c>
      <c r="AR652" s="14">
        <v>0.32720139999999998</v>
      </c>
      <c r="AS652" s="14">
        <v>-0.2461595</v>
      </c>
      <c r="AT652" s="14">
        <v>-0.1673769</v>
      </c>
      <c r="AU652" s="14">
        <v>0.24011199999999999</v>
      </c>
      <c r="AV652" s="14">
        <v>0.26701190000000002</v>
      </c>
      <c r="AW652" s="14">
        <v>-0.18447440000000001</v>
      </c>
      <c r="AX652" s="14">
        <v>0.21653900000000001</v>
      </c>
      <c r="AY652" s="14">
        <v>0.47944569999999997</v>
      </c>
      <c r="AZ652" s="14">
        <v>0.16726659999999999</v>
      </c>
      <c r="BA652" s="14">
        <v>0.17584449999999999</v>
      </c>
      <c r="BB652" s="14">
        <v>0.32773469999999999</v>
      </c>
      <c r="BC652" s="14">
        <v>-1.1630940000000001</v>
      </c>
      <c r="BD652" s="14">
        <v>-1.5401260000000001</v>
      </c>
      <c r="BE652" s="14">
        <v>-1.1013090000000001</v>
      </c>
      <c r="BF652" s="14">
        <v>-0.65754120000000005</v>
      </c>
      <c r="BG652" s="14">
        <v>-0.3257388</v>
      </c>
      <c r="BH652" s="14">
        <v>-0.38275369999999997</v>
      </c>
      <c r="BI652" s="14">
        <v>-7.8709100000000004E-2</v>
      </c>
      <c r="BJ652" s="14">
        <v>1.8092E-3</v>
      </c>
      <c r="BK652" s="14">
        <v>5.2639499999999999E-2</v>
      </c>
      <c r="BL652" s="14">
        <v>-0.36626429999999999</v>
      </c>
      <c r="BM652" s="14">
        <v>0.45559119999999997</v>
      </c>
      <c r="BN652" s="14">
        <v>0.76953079999999996</v>
      </c>
      <c r="BO652" s="14">
        <v>0.91831450000000003</v>
      </c>
      <c r="BP652" s="14">
        <v>0.77411370000000002</v>
      </c>
      <c r="BQ652" s="14">
        <v>0.20413980000000001</v>
      </c>
      <c r="BR652" s="14">
        <v>0.28617930000000003</v>
      </c>
      <c r="BS652" s="14">
        <v>0.64866020000000002</v>
      </c>
      <c r="BT652" s="14">
        <v>0.58274130000000002</v>
      </c>
      <c r="BU652" s="14">
        <v>5.89417E-2</v>
      </c>
      <c r="BV652" s="14">
        <v>0.43682179999999998</v>
      </c>
      <c r="BW652" s="14">
        <v>0.67426319999999995</v>
      </c>
      <c r="BX652" s="14">
        <v>0.3441033</v>
      </c>
      <c r="BY652" s="14">
        <v>0.36193649999999999</v>
      </c>
      <c r="BZ652" s="14">
        <v>0.50732929999999998</v>
      </c>
      <c r="CA652" s="14">
        <v>-0.93488499999999997</v>
      </c>
      <c r="CB652" s="14">
        <v>-1.3049869999999999</v>
      </c>
      <c r="CC652" s="14">
        <v>-0.90960890000000005</v>
      </c>
      <c r="CD652" s="14">
        <v>-0.50471460000000001</v>
      </c>
      <c r="CE652" s="14">
        <v>-0.16762250000000001</v>
      </c>
      <c r="CF652" s="14">
        <v>-0.23649100000000001</v>
      </c>
      <c r="CG652" s="14">
        <v>7.2563600000000006E-2</v>
      </c>
      <c r="CH652" s="14">
        <v>0.17812430000000001</v>
      </c>
      <c r="CI652" s="14">
        <v>0.29078270000000001</v>
      </c>
      <c r="CJ652" s="14">
        <v>-9.4624799999999995E-2</v>
      </c>
      <c r="CK652" s="14">
        <v>0.70018219999999998</v>
      </c>
      <c r="CL652" s="14">
        <v>1.024332</v>
      </c>
      <c r="CM652" s="14">
        <v>1.1973469999999999</v>
      </c>
      <c r="CN652" s="14">
        <v>1.0836440000000001</v>
      </c>
      <c r="CO652" s="14">
        <v>0.51601569999999997</v>
      </c>
      <c r="CP652" s="14">
        <v>0.60031089999999998</v>
      </c>
      <c r="CQ652" s="14">
        <v>0.93161950000000004</v>
      </c>
      <c r="CR652" s="14">
        <v>0.80141450000000003</v>
      </c>
      <c r="CS652" s="14">
        <v>0.22753100000000001</v>
      </c>
      <c r="CT652" s="14">
        <v>0.5893891</v>
      </c>
      <c r="CU652" s="14">
        <v>0.8091933</v>
      </c>
      <c r="CV652" s="14">
        <v>0.46657989999999999</v>
      </c>
      <c r="CW652" s="14">
        <v>0.49082330000000002</v>
      </c>
      <c r="CX652" s="14">
        <v>0.63171600000000006</v>
      </c>
      <c r="CY652" s="14">
        <v>-0.70667579999999997</v>
      </c>
      <c r="CZ652" s="14">
        <v>-1.069849</v>
      </c>
      <c r="DA652" s="14">
        <v>-0.7179084</v>
      </c>
      <c r="DB652" s="14">
        <v>-0.35188799999999998</v>
      </c>
      <c r="DC652" s="14">
        <v>-9.5061999999999994E-3</v>
      </c>
      <c r="DD652" s="14">
        <v>-9.0228299999999997E-2</v>
      </c>
      <c r="DE652" s="14">
        <v>0.22383639999999999</v>
      </c>
      <c r="DF652" s="14">
        <v>0.35443940000000002</v>
      </c>
      <c r="DG652" s="14">
        <v>0.52892600000000001</v>
      </c>
      <c r="DH652" s="14">
        <v>0.1770147</v>
      </c>
      <c r="DI652" s="14">
        <v>0.94477319999999998</v>
      </c>
      <c r="DJ652" s="14">
        <v>1.279134</v>
      </c>
      <c r="DK652" s="14">
        <v>1.4763790000000001</v>
      </c>
      <c r="DL652" s="14">
        <v>1.3931739999999999</v>
      </c>
      <c r="DM652" s="14">
        <v>0.82789159999999995</v>
      </c>
      <c r="DN652" s="14">
        <v>0.91444250000000005</v>
      </c>
      <c r="DO652" s="14">
        <v>1.2145790000000001</v>
      </c>
      <c r="DP652" s="14">
        <v>1.0200880000000001</v>
      </c>
      <c r="DQ652" s="14">
        <v>0.39612019999999998</v>
      </c>
      <c r="DR652" s="14">
        <v>0.74195639999999996</v>
      </c>
      <c r="DS652" s="14">
        <v>0.9441233</v>
      </c>
      <c r="DT652" s="14">
        <v>0.58905649999999998</v>
      </c>
      <c r="DU652" s="14">
        <v>0.61971010000000004</v>
      </c>
      <c r="DV652" s="14">
        <v>0.75610259999999996</v>
      </c>
      <c r="DW652" s="14">
        <v>-0.37717800000000001</v>
      </c>
      <c r="DX652" s="14">
        <v>-0.73034699999999997</v>
      </c>
      <c r="DY652" s="14">
        <v>-0.4411234</v>
      </c>
      <c r="DZ652" s="14">
        <v>-0.1312306</v>
      </c>
      <c r="EA652" s="14">
        <v>0.2187886</v>
      </c>
      <c r="EB652" s="14">
        <v>0.1209518</v>
      </c>
      <c r="EC652" s="14">
        <v>0.44225009999999998</v>
      </c>
      <c r="ED652" s="14">
        <v>0.60901039999999995</v>
      </c>
      <c r="EE652" s="14">
        <v>0.87276710000000002</v>
      </c>
      <c r="EF652" s="14">
        <v>0.56921900000000003</v>
      </c>
      <c r="EG652" s="14">
        <v>1.2979240000000001</v>
      </c>
      <c r="EH652" s="14">
        <v>1.647027</v>
      </c>
      <c r="EI652" s="14">
        <v>1.879257</v>
      </c>
      <c r="EJ652" s="14">
        <v>1.8400860000000001</v>
      </c>
      <c r="EK652" s="14">
        <v>1.2781910000000001</v>
      </c>
      <c r="EL652" s="14">
        <v>1.367999</v>
      </c>
      <c r="EM652" s="14">
        <v>1.623127</v>
      </c>
      <c r="EN652" s="14">
        <v>1.335817</v>
      </c>
      <c r="EO652" s="14">
        <v>0.63953629999999995</v>
      </c>
      <c r="EP652" s="14">
        <v>0.96223930000000002</v>
      </c>
      <c r="EQ652" s="14">
        <v>1.138941</v>
      </c>
      <c r="ER652" s="14">
        <v>0.76589320000000005</v>
      </c>
      <c r="ES652" s="14">
        <v>0.80580209999999997</v>
      </c>
      <c r="ET652" s="14">
        <v>0.93569720000000001</v>
      </c>
      <c r="EU652" s="14">
        <v>56.327800000000003</v>
      </c>
      <c r="EV652" s="14">
        <v>56.266269999999999</v>
      </c>
      <c r="EW652" s="14">
        <v>56.006010000000003</v>
      </c>
      <c r="EX652" s="14">
        <v>55.974179999999997</v>
      </c>
      <c r="EY652" s="14">
        <v>55.810639999999999</v>
      </c>
      <c r="EZ652" s="14">
        <v>55.695430000000002</v>
      </c>
      <c r="FA652" s="14">
        <v>55.573990000000002</v>
      </c>
      <c r="FB652" s="14">
        <v>56.19397</v>
      </c>
      <c r="FC652" s="14">
        <v>57.307279999999999</v>
      </c>
      <c r="FD652" s="14">
        <v>58.9253</v>
      </c>
      <c r="FE652" s="14">
        <v>60.232460000000003</v>
      </c>
      <c r="FF652" s="14">
        <v>61.852670000000003</v>
      </c>
      <c r="FG652" s="14">
        <v>63.461410000000001</v>
      </c>
      <c r="FH652" s="14">
        <v>64.540440000000004</v>
      </c>
      <c r="FI652" s="14">
        <v>65.446910000000003</v>
      </c>
      <c r="FJ652" s="14">
        <v>65.691640000000007</v>
      </c>
      <c r="FK652" s="14">
        <v>65.106790000000004</v>
      </c>
      <c r="FL652" s="14">
        <v>63.88409</v>
      </c>
      <c r="FM652" s="14">
        <v>62.335239999999999</v>
      </c>
      <c r="FN652" s="14">
        <v>60.37021</v>
      </c>
      <c r="FO652" s="14">
        <v>58.558489999999999</v>
      </c>
      <c r="FP652" s="14">
        <v>57.766970000000001</v>
      </c>
      <c r="FQ652" s="14">
        <v>57.105499999999999</v>
      </c>
      <c r="FR652" s="14">
        <v>56.632530000000003</v>
      </c>
      <c r="FS652" s="14">
        <v>5.4892919999999998</v>
      </c>
      <c r="FT652" s="14">
        <v>0.29847020000000002</v>
      </c>
      <c r="FU652" s="14">
        <v>0.29635230000000001</v>
      </c>
      <c r="FW652" s="14"/>
      <c r="HY652" s="52"/>
      <c r="IA652" s="52"/>
    </row>
    <row r="653" spans="1:235" x14ac:dyDescent="0.6">
      <c r="A653" t="s">
        <v>226</v>
      </c>
      <c r="B653" t="s">
        <v>0</v>
      </c>
      <c r="C653" t="s">
        <v>295</v>
      </c>
      <c r="D653" s="53" t="s">
        <v>251</v>
      </c>
      <c r="E653" t="s">
        <v>219</v>
      </c>
      <c r="F653" s="14">
        <v>12988</v>
      </c>
      <c r="G653" s="14">
        <v>9.8445020000000003</v>
      </c>
      <c r="H653" s="14">
        <v>8.2178349999999991</v>
      </c>
      <c r="I653" s="14">
        <v>7.4581119999999999</v>
      </c>
      <c r="J653" s="14">
        <v>8.2561300000000006</v>
      </c>
      <c r="K653" s="14">
        <v>8.5494230000000009</v>
      </c>
      <c r="L653" s="14">
        <v>8.6890710000000002</v>
      </c>
      <c r="M653" s="14">
        <v>9.8589950000000002</v>
      </c>
      <c r="N653" s="14">
        <v>9.7832620000000006</v>
      </c>
      <c r="O653" s="14">
        <v>7.4922839999999997</v>
      </c>
      <c r="P653" s="14">
        <v>4.0829930000000001</v>
      </c>
      <c r="Q653" s="14">
        <v>4.4713719999999997</v>
      </c>
      <c r="R653" s="14">
        <v>1.9816499999999999</v>
      </c>
      <c r="S653" s="14">
        <v>-5.3254979999999996</v>
      </c>
      <c r="T653" s="14">
        <v>-21.81626</v>
      </c>
      <c r="U653" s="14">
        <v>-34.921970000000002</v>
      </c>
      <c r="V653" s="14">
        <v>-27.214549999999999</v>
      </c>
      <c r="W653" s="14">
        <v>-20.298490000000001</v>
      </c>
      <c r="X653" s="14">
        <v>-7.402298</v>
      </c>
      <c r="Y653" s="14">
        <v>5.3093079999999997</v>
      </c>
      <c r="Z653" s="14">
        <v>13.205819999999999</v>
      </c>
      <c r="AA653" s="14">
        <v>15.70326</v>
      </c>
      <c r="AB653" s="14">
        <v>14.836740000000001</v>
      </c>
      <c r="AC653" s="14">
        <v>14.007989999999999</v>
      </c>
      <c r="AD653" s="14">
        <v>12.46237</v>
      </c>
      <c r="AE653" s="14">
        <v>-3.7758620000000001</v>
      </c>
      <c r="AF653" s="14">
        <v>-4.561769</v>
      </c>
      <c r="AG653" s="14">
        <v>-4.1689860000000003</v>
      </c>
      <c r="AH653" s="14">
        <v>-2.3488340000000001</v>
      </c>
      <c r="AI653" s="14">
        <v>-1.6352</v>
      </c>
      <c r="AJ653" s="14">
        <v>-1.5224409999999999</v>
      </c>
      <c r="AK653" s="14">
        <v>-0.70071740000000005</v>
      </c>
      <c r="AL653" s="14">
        <v>8.4382600000000002E-2</v>
      </c>
      <c r="AM653" s="14">
        <v>-0.87217270000000002</v>
      </c>
      <c r="AN653" s="14">
        <v>-2.3636270000000001</v>
      </c>
      <c r="AO653" s="14">
        <v>1.1285879999999999</v>
      </c>
      <c r="AP653" s="14">
        <v>2.8318829999999999</v>
      </c>
      <c r="AQ653" s="14">
        <v>2.6441379999999999</v>
      </c>
      <c r="AR653" s="14">
        <v>2.013693</v>
      </c>
      <c r="AS653" s="14">
        <v>-0.52024559999999997</v>
      </c>
      <c r="AT653" s="14">
        <v>0.31588300000000002</v>
      </c>
      <c r="AU653" s="14">
        <v>0.88421450000000001</v>
      </c>
      <c r="AV653" s="14">
        <v>0.67082770000000003</v>
      </c>
      <c r="AW653" s="14">
        <v>-0.50240799999999997</v>
      </c>
      <c r="AX653" s="14">
        <v>-0.66317499999999996</v>
      </c>
      <c r="AY653" s="14">
        <v>0.69204209999999999</v>
      </c>
      <c r="AZ653" s="14">
        <v>0.29885260000000002</v>
      </c>
      <c r="BA653" s="14">
        <v>0.83043869999999997</v>
      </c>
      <c r="BB653" s="14">
        <v>0.87826329999999997</v>
      </c>
      <c r="BC653" s="14">
        <v>-2.878762</v>
      </c>
      <c r="BD653" s="14">
        <v>-3.6400039999999998</v>
      </c>
      <c r="BE653" s="14">
        <v>-3.351918</v>
      </c>
      <c r="BF653" s="14">
        <v>-1.7280599999999999</v>
      </c>
      <c r="BG653" s="14">
        <v>-1.0482400000000001</v>
      </c>
      <c r="BH653" s="14">
        <v>-0.9509396</v>
      </c>
      <c r="BI653" s="14">
        <v>-0.14108309999999999</v>
      </c>
      <c r="BJ653" s="14">
        <v>0.70193939999999999</v>
      </c>
      <c r="BK653" s="14">
        <v>-4.4930000000000002E-4</v>
      </c>
      <c r="BL653" s="14">
        <v>-1.2306410000000001</v>
      </c>
      <c r="BM653" s="14">
        <v>2.2217820000000001</v>
      </c>
      <c r="BN653" s="14">
        <v>4.0745120000000004</v>
      </c>
      <c r="BO653" s="14">
        <v>4.01783</v>
      </c>
      <c r="BP653" s="14">
        <v>3.5063460000000002</v>
      </c>
      <c r="BQ653" s="14">
        <v>0.96765520000000005</v>
      </c>
      <c r="BR653" s="14">
        <v>1.7796000000000001</v>
      </c>
      <c r="BS653" s="14">
        <v>2.2214860000000001</v>
      </c>
      <c r="BT653" s="14">
        <v>1.7622169999999999</v>
      </c>
      <c r="BU653" s="14">
        <v>0.22596469999999999</v>
      </c>
      <c r="BV653" s="14">
        <v>0.13316210000000001</v>
      </c>
      <c r="BW653" s="14">
        <v>1.3046990000000001</v>
      </c>
      <c r="BX653" s="14">
        <v>0.81095459999999997</v>
      </c>
      <c r="BY653" s="14">
        <v>1.3677539999999999</v>
      </c>
      <c r="BZ653" s="14">
        <v>1.4041779999999999</v>
      </c>
      <c r="CA653" s="14">
        <v>-2.2574329999999998</v>
      </c>
      <c r="CB653" s="14">
        <v>-3.001592</v>
      </c>
      <c r="CC653" s="14">
        <v>-2.786019</v>
      </c>
      <c r="CD653" s="14">
        <v>-1.298114</v>
      </c>
      <c r="CE653" s="14">
        <v>-0.64171290000000003</v>
      </c>
      <c r="CF653" s="14">
        <v>-0.55511929999999998</v>
      </c>
      <c r="CG653" s="14">
        <v>0.24651799999999999</v>
      </c>
      <c r="CH653" s="14">
        <v>1.1296569999999999</v>
      </c>
      <c r="CI653" s="14">
        <v>0.6033037</v>
      </c>
      <c r="CJ653" s="14">
        <v>-0.44593890000000003</v>
      </c>
      <c r="CK653" s="14">
        <v>2.9789249999999998</v>
      </c>
      <c r="CL653" s="14">
        <v>4.9351539999999998</v>
      </c>
      <c r="CM653" s="14">
        <v>4.9692449999999999</v>
      </c>
      <c r="CN653" s="14">
        <v>4.5401540000000002</v>
      </c>
      <c r="CO653" s="14">
        <v>1.9981709999999999</v>
      </c>
      <c r="CP653" s="14">
        <v>2.7933659999999998</v>
      </c>
      <c r="CQ653" s="14">
        <v>3.1476760000000001</v>
      </c>
      <c r="CR653" s="14">
        <v>2.5181110000000002</v>
      </c>
      <c r="CS653" s="14">
        <v>0.73043340000000001</v>
      </c>
      <c r="CT653" s="14">
        <v>0.6847027</v>
      </c>
      <c r="CU653" s="14">
        <v>1.7290239999999999</v>
      </c>
      <c r="CV653" s="14">
        <v>1.165635</v>
      </c>
      <c r="CW653" s="14">
        <v>1.739897</v>
      </c>
      <c r="CX653" s="14">
        <v>1.7684249999999999</v>
      </c>
      <c r="CY653" s="14">
        <v>-1.6361049999999999</v>
      </c>
      <c r="CZ653" s="14">
        <v>-2.363181</v>
      </c>
      <c r="DA653" s="14">
        <v>-2.2201200000000001</v>
      </c>
      <c r="DB653" s="14">
        <v>-0.86816839999999995</v>
      </c>
      <c r="DC653" s="14">
        <v>-0.2351859</v>
      </c>
      <c r="DD653" s="14">
        <v>-0.1592991</v>
      </c>
      <c r="DE653" s="14">
        <v>0.63411910000000005</v>
      </c>
      <c r="DF653" s="14">
        <v>1.557375</v>
      </c>
      <c r="DG653" s="14">
        <v>1.207057</v>
      </c>
      <c r="DH653" s="14">
        <v>0.33876339999999999</v>
      </c>
      <c r="DI653" s="14">
        <v>3.7360679999999999</v>
      </c>
      <c r="DJ653" s="14">
        <v>5.795795</v>
      </c>
      <c r="DK653" s="14">
        <v>5.9206599999999998</v>
      </c>
      <c r="DL653" s="14">
        <v>5.5739609999999997</v>
      </c>
      <c r="DM653" s="14">
        <v>3.028686</v>
      </c>
      <c r="DN653" s="14">
        <v>3.8071320000000002</v>
      </c>
      <c r="DO653" s="14">
        <v>4.0738649999999996</v>
      </c>
      <c r="DP653" s="14">
        <v>3.2740040000000001</v>
      </c>
      <c r="DQ653" s="14">
        <v>1.2349019999999999</v>
      </c>
      <c r="DR653" s="14">
        <v>1.236243</v>
      </c>
      <c r="DS653" s="14">
        <v>2.1533479999999998</v>
      </c>
      <c r="DT653" s="14">
        <v>1.5203150000000001</v>
      </c>
      <c r="DU653" s="14">
        <v>2.1120410000000001</v>
      </c>
      <c r="DV653" s="14">
        <v>2.132673</v>
      </c>
      <c r="DW653" s="14">
        <v>-0.73900520000000003</v>
      </c>
      <c r="DX653" s="14">
        <v>-1.441416</v>
      </c>
      <c r="DY653" s="14">
        <v>-1.403052</v>
      </c>
      <c r="DZ653" s="14">
        <v>-0.2473947</v>
      </c>
      <c r="EA653" s="14">
        <v>0.35177459999999999</v>
      </c>
      <c r="EB653" s="14">
        <v>0.41220250000000003</v>
      </c>
      <c r="EC653" s="14">
        <v>1.1937530000000001</v>
      </c>
      <c r="ED653" s="14">
        <v>2.1749320000000001</v>
      </c>
      <c r="EE653" s="14">
        <v>2.0787800000000001</v>
      </c>
      <c r="EF653" s="14">
        <v>1.471749</v>
      </c>
      <c r="EG653" s="14">
        <v>4.8292609999999998</v>
      </c>
      <c r="EH653" s="14">
        <v>7.0384250000000002</v>
      </c>
      <c r="EI653" s="14">
        <v>7.2943519999999999</v>
      </c>
      <c r="EJ653" s="14">
        <v>7.0666149999999996</v>
      </c>
      <c r="EK653" s="14">
        <v>4.5165870000000004</v>
      </c>
      <c r="EL653" s="14">
        <v>5.2708500000000003</v>
      </c>
      <c r="EM653" s="14">
        <v>5.4111370000000001</v>
      </c>
      <c r="EN653" s="14">
        <v>4.3653940000000002</v>
      </c>
      <c r="EO653" s="14">
        <v>1.9632750000000001</v>
      </c>
      <c r="EP653" s="14">
        <v>2.0325799999999998</v>
      </c>
      <c r="EQ653" s="14">
        <v>2.7660049999999998</v>
      </c>
      <c r="ER653" s="14">
        <v>2.0324170000000001</v>
      </c>
      <c r="ES653" s="14">
        <v>2.649356</v>
      </c>
      <c r="ET653" s="14">
        <v>2.6585869999999998</v>
      </c>
      <c r="EU653" s="14">
        <v>57.141480000000001</v>
      </c>
      <c r="EV653" s="14">
        <v>56.167580000000001</v>
      </c>
      <c r="EW653" s="14">
        <v>55.728549999999998</v>
      </c>
      <c r="EX653" s="14">
        <v>55.402349999999998</v>
      </c>
      <c r="EY653" s="14">
        <v>56.27693</v>
      </c>
      <c r="EZ653" s="14">
        <v>56.0946</v>
      </c>
      <c r="FA653" s="14">
        <v>56.101939999999999</v>
      </c>
      <c r="FB653" s="14">
        <v>56.996450000000003</v>
      </c>
      <c r="FC653" s="14">
        <v>57.653799999999997</v>
      </c>
      <c r="FD653" s="14">
        <v>58.077460000000002</v>
      </c>
      <c r="FE653" s="14">
        <v>59.647080000000003</v>
      </c>
      <c r="FF653" s="14">
        <v>60.090119999999999</v>
      </c>
      <c r="FG653" s="14">
        <v>61.88655</v>
      </c>
      <c r="FH653" s="14">
        <v>63.185110000000002</v>
      </c>
      <c r="FI653" s="14">
        <v>66.218549999999993</v>
      </c>
      <c r="FJ653" s="14">
        <v>68.316860000000005</v>
      </c>
      <c r="FK653" s="14">
        <v>67.291529999999995</v>
      </c>
      <c r="FL653" s="14">
        <v>67.009649999999993</v>
      </c>
      <c r="FM653" s="14">
        <v>66.181089999999998</v>
      </c>
      <c r="FN653" s="14">
        <v>62.553400000000003</v>
      </c>
      <c r="FO653" s="14">
        <v>60.166730000000001</v>
      </c>
      <c r="FP653" s="14">
        <v>58.907020000000003</v>
      </c>
      <c r="FQ653" s="14">
        <v>59.162480000000002</v>
      </c>
      <c r="FR653" s="14">
        <v>59.302030000000002</v>
      </c>
      <c r="FS653" s="14">
        <v>17.11327</v>
      </c>
      <c r="FT653" s="14">
        <v>0.94027479999999997</v>
      </c>
      <c r="FU653" s="14">
        <v>0.96380200000000005</v>
      </c>
      <c r="FW653" s="14"/>
      <c r="HY653" s="52"/>
      <c r="IA653" s="52"/>
    </row>
    <row r="654" spans="1:235" x14ac:dyDescent="0.6">
      <c r="A654" t="s">
        <v>226</v>
      </c>
      <c r="B654" t="s">
        <v>0</v>
      </c>
      <c r="C654" t="s">
        <v>295</v>
      </c>
      <c r="D654" s="53" t="s">
        <v>251</v>
      </c>
      <c r="E654" t="s">
        <v>220</v>
      </c>
      <c r="F654" s="14">
        <v>6137</v>
      </c>
      <c r="G654" s="14">
        <v>4.1079559999999997</v>
      </c>
      <c r="H654" s="14">
        <v>3.6299869999999999</v>
      </c>
      <c r="I654" s="14">
        <v>2.9601310000000001</v>
      </c>
      <c r="J654" s="14">
        <v>3.1500330000000001</v>
      </c>
      <c r="K654" s="14">
        <v>3.185956</v>
      </c>
      <c r="L654" s="14">
        <v>3.8032189999999999</v>
      </c>
      <c r="M654" s="14">
        <v>4.5917029999999999</v>
      </c>
      <c r="N654" s="14">
        <v>4.8968210000000001</v>
      </c>
      <c r="O654" s="14">
        <v>3.6850610000000001</v>
      </c>
      <c r="P654" s="14">
        <v>1.4578549999999999</v>
      </c>
      <c r="Q654" s="14">
        <v>1.983071</v>
      </c>
      <c r="R654" s="14">
        <v>1.7458640000000001</v>
      </c>
      <c r="S654" s="14">
        <v>-1.9632799999999999</v>
      </c>
      <c r="T654" s="14">
        <v>-7.9252890000000003</v>
      </c>
      <c r="U654" s="14">
        <v>-14.563219999999999</v>
      </c>
      <c r="V654" s="14">
        <v>-12.548310000000001</v>
      </c>
      <c r="W654" s="14">
        <v>-8.6899219999999993</v>
      </c>
      <c r="X654" s="14">
        <v>-2.6909290000000001</v>
      </c>
      <c r="Y654" s="14">
        <v>2.997395</v>
      </c>
      <c r="Z654" s="14">
        <v>6.5244679999999997</v>
      </c>
      <c r="AA654" s="14">
        <v>8.0744009999999999</v>
      </c>
      <c r="AB654" s="14">
        <v>7.4802390000000001</v>
      </c>
      <c r="AC654" s="14">
        <v>6.3461150000000002</v>
      </c>
      <c r="AD654" s="14">
        <v>4.6615390000000003</v>
      </c>
      <c r="AE654" s="14">
        <v>-3.0619900000000002</v>
      </c>
      <c r="AF654" s="14">
        <v>-3.1203249999999998</v>
      </c>
      <c r="AG654" s="14">
        <v>-3.1505269999999999</v>
      </c>
      <c r="AH654" s="14">
        <v>-2.5377299999999998</v>
      </c>
      <c r="AI654" s="14">
        <v>-2.2960029999999998</v>
      </c>
      <c r="AJ654" s="14">
        <v>-1.4737</v>
      </c>
      <c r="AK654" s="14">
        <v>-0.82332240000000001</v>
      </c>
      <c r="AL654" s="14">
        <v>-0.336007</v>
      </c>
      <c r="AM654" s="14">
        <v>-0.96383680000000005</v>
      </c>
      <c r="AN654" s="14">
        <v>-2.7986930000000001</v>
      </c>
      <c r="AO654" s="14">
        <v>-0.68221889999999996</v>
      </c>
      <c r="AP654" s="14">
        <v>0.88622310000000004</v>
      </c>
      <c r="AQ654" s="14">
        <v>0.46025250000000001</v>
      </c>
      <c r="AR654" s="14">
        <v>0.74283469999999996</v>
      </c>
      <c r="AS654" s="14">
        <v>4.0746600000000001E-2</v>
      </c>
      <c r="AT654" s="14">
        <v>-0.1771932</v>
      </c>
      <c r="AU654" s="14">
        <v>0.56432499999999997</v>
      </c>
      <c r="AV654" s="14">
        <v>0.78272520000000001</v>
      </c>
      <c r="AW654" s="14">
        <v>-0.30423830000000002</v>
      </c>
      <c r="AX654" s="14">
        <v>-1.2084950000000001</v>
      </c>
      <c r="AY654" s="14">
        <v>0.19366169999999999</v>
      </c>
      <c r="AZ654" s="14">
        <v>7.5082599999999999E-2</v>
      </c>
      <c r="BA654" s="14">
        <v>-0.16890369999999999</v>
      </c>
      <c r="BB654" s="14">
        <v>-1.1278490000000001</v>
      </c>
      <c r="BC654" s="14">
        <v>-2.3669760000000002</v>
      </c>
      <c r="BD654" s="14">
        <v>-2.4408310000000002</v>
      </c>
      <c r="BE654" s="14">
        <v>-2.5493239999999999</v>
      </c>
      <c r="BF654" s="14">
        <v>-1.9496849999999999</v>
      </c>
      <c r="BG654" s="14">
        <v>-1.7258929999999999</v>
      </c>
      <c r="BH654" s="14">
        <v>-1.0173490000000001</v>
      </c>
      <c r="BI654" s="14">
        <v>-0.3832373</v>
      </c>
      <c r="BJ654" s="14">
        <v>0.1553754</v>
      </c>
      <c r="BK654" s="14">
        <v>-0.39209650000000001</v>
      </c>
      <c r="BL654" s="14">
        <v>-1.818921</v>
      </c>
      <c r="BM654" s="14">
        <v>0.23260410000000001</v>
      </c>
      <c r="BN654" s="14">
        <v>1.821302</v>
      </c>
      <c r="BO654" s="14">
        <v>1.3059639999999999</v>
      </c>
      <c r="BP654" s="14">
        <v>1.6192439999999999</v>
      </c>
      <c r="BQ654" s="14">
        <v>1.024918</v>
      </c>
      <c r="BR654" s="14">
        <v>0.87283060000000001</v>
      </c>
      <c r="BS654" s="14">
        <v>1.333242</v>
      </c>
      <c r="BT654" s="14">
        <v>1.500677</v>
      </c>
      <c r="BU654" s="14">
        <v>0.2152935</v>
      </c>
      <c r="BV654" s="14">
        <v>-0.1987777</v>
      </c>
      <c r="BW654" s="14">
        <v>0.89517840000000004</v>
      </c>
      <c r="BX654" s="14">
        <v>0.54677379999999998</v>
      </c>
      <c r="BY654" s="14">
        <v>0.18519150000000001</v>
      </c>
      <c r="BZ654" s="14">
        <v>-0.75966579999999995</v>
      </c>
      <c r="CA654" s="14">
        <v>-1.8856109999999999</v>
      </c>
      <c r="CB654" s="14">
        <v>-1.970215</v>
      </c>
      <c r="CC654" s="14">
        <v>-2.132933</v>
      </c>
      <c r="CD654" s="14">
        <v>-1.5424059999999999</v>
      </c>
      <c r="CE654" s="14">
        <v>-1.331037</v>
      </c>
      <c r="CF654" s="14">
        <v>-0.70128250000000003</v>
      </c>
      <c r="CG654" s="14">
        <v>-7.8435699999999997E-2</v>
      </c>
      <c r="CH654" s="14">
        <v>0.49570530000000002</v>
      </c>
      <c r="CI654" s="14">
        <v>3.8890999999999999E-3</v>
      </c>
      <c r="CJ654" s="14">
        <v>-1.140333</v>
      </c>
      <c r="CK654" s="14">
        <v>0.86620770000000002</v>
      </c>
      <c r="CL654" s="14">
        <v>2.468934</v>
      </c>
      <c r="CM654" s="14">
        <v>1.8917010000000001</v>
      </c>
      <c r="CN654" s="14">
        <v>2.2262430000000002</v>
      </c>
      <c r="CO654" s="14">
        <v>1.7065520000000001</v>
      </c>
      <c r="CP654" s="14">
        <v>1.600074</v>
      </c>
      <c r="CQ654" s="14">
        <v>1.8657919999999999</v>
      </c>
      <c r="CR654" s="14">
        <v>1.9979290000000001</v>
      </c>
      <c r="CS654" s="14">
        <v>0.57511970000000001</v>
      </c>
      <c r="CT654" s="14">
        <v>0.50054920000000003</v>
      </c>
      <c r="CU654" s="14">
        <v>1.3810469999999999</v>
      </c>
      <c r="CV654" s="14">
        <v>0.87346559999999995</v>
      </c>
      <c r="CW654" s="14">
        <v>0.43043680000000001</v>
      </c>
      <c r="CX654" s="14">
        <v>-0.50466330000000004</v>
      </c>
      <c r="CY654" s="14">
        <v>-1.4042460000000001</v>
      </c>
      <c r="CZ654" s="14">
        <v>-1.4996</v>
      </c>
      <c r="DA654" s="14">
        <v>-1.7165410000000001</v>
      </c>
      <c r="DB654" s="14">
        <v>-1.1351279999999999</v>
      </c>
      <c r="DC654" s="14">
        <v>-0.93618080000000004</v>
      </c>
      <c r="DD654" s="14">
        <v>-0.38521569999999999</v>
      </c>
      <c r="DE654" s="14">
        <v>0.22636590000000001</v>
      </c>
      <c r="DF654" s="14">
        <v>0.83603530000000004</v>
      </c>
      <c r="DG654" s="14">
        <v>0.39987470000000003</v>
      </c>
      <c r="DH654" s="14">
        <v>-0.46174589999999999</v>
      </c>
      <c r="DI654" s="14">
        <v>1.499811</v>
      </c>
      <c r="DJ654" s="14">
        <v>3.1165669999999999</v>
      </c>
      <c r="DK654" s="14">
        <v>2.4774379999999998</v>
      </c>
      <c r="DL654" s="14">
        <v>2.8332410000000001</v>
      </c>
      <c r="DM654" s="14">
        <v>2.3881860000000001</v>
      </c>
      <c r="DN654" s="14">
        <v>2.3273169999999999</v>
      </c>
      <c r="DO654" s="14">
        <v>2.398342</v>
      </c>
      <c r="DP654" s="14">
        <v>2.49518</v>
      </c>
      <c r="DQ654" s="14">
        <v>0.9349459</v>
      </c>
      <c r="DR654" s="14">
        <v>1.1998759999999999</v>
      </c>
      <c r="DS654" s="14">
        <v>1.8669150000000001</v>
      </c>
      <c r="DT654" s="14">
        <v>1.2001569999999999</v>
      </c>
      <c r="DU654" s="14">
        <v>0.675682</v>
      </c>
      <c r="DV654" s="14">
        <v>-0.24966070000000001</v>
      </c>
      <c r="DW654" s="14">
        <v>-0.70923199999999997</v>
      </c>
      <c r="DX654" s="14">
        <v>-0.82010590000000005</v>
      </c>
      <c r="DY654" s="14">
        <v>-1.1153379999999999</v>
      </c>
      <c r="DZ654" s="14">
        <v>-0.54708330000000005</v>
      </c>
      <c r="EA654" s="14">
        <v>-0.36607129999999999</v>
      </c>
      <c r="EB654" s="14">
        <v>7.1134500000000003E-2</v>
      </c>
      <c r="EC654" s="14">
        <v>0.66645100000000002</v>
      </c>
      <c r="ED654" s="14">
        <v>1.327418</v>
      </c>
      <c r="EE654" s="14">
        <v>0.97161500000000001</v>
      </c>
      <c r="EF654" s="14">
        <v>0.5180266</v>
      </c>
      <c r="EG654" s="14">
        <v>2.4146339999999999</v>
      </c>
      <c r="EH654" s="14">
        <v>4.0516449999999997</v>
      </c>
      <c r="EI654" s="14">
        <v>3.3231489999999999</v>
      </c>
      <c r="EJ654" s="14">
        <v>3.7096499999999999</v>
      </c>
      <c r="EK654" s="14">
        <v>3.372357</v>
      </c>
      <c r="EL654" s="14">
        <v>3.3773409999999999</v>
      </c>
      <c r="EM654" s="14">
        <v>3.167259</v>
      </c>
      <c r="EN654" s="14">
        <v>3.2131319999999999</v>
      </c>
      <c r="EO654" s="14">
        <v>1.4544779999999999</v>
      </c>
      <c r="EP654" s="14">
        <v>2.2095929999999999</v>
      </c>
      <c r="EQ654" s="14">
        <v>2.568432</v>
      </c>
      <c r="ER654" s="14">
        <v>1.6718489999999999</v>
      </c>
      <c r="ES654" s="14">
        <v>1.0297769999999999</v>
      </c>
      <c r="ET654" s="14">
        <v>0.11852260000000001</v>
      </c>
      <c r="EU654" s="14">
        <v>57.858280000000001</v>
      </c>
      <c r="EV654" s="14">
        <v>56.923279999999998</v>
      </c>
      <c r="EW654" s="14">
        <v>56.628439999999998</v>
      </c>
      <c r="EX654" s="14">
        <v>56.684640000000002</v>
      </c>
      <c r="EY654" s="14">
        <v>57.169080000000001</v>
      </c>
      <c r="EZ654" s="14">
        <v>57.068579999999997</v>
      </c>
      <c r="FA654" s="14">
        <v>57.208829999999999</v>
      </c>
      <c r="FB654" s="14">
        <v>57.728290000000001</v>
      </c>
      <c r="FC654" s="14">
        <v>58.047890000000002</v>
      </c>
      <c r="FD654" s="14">
        <v>58.663139999999999</v>
      </c>
      <c r="FE654" s="14">
        <v>59.84346</v>
      </c>
      <c r="FF654" s="14">
        <v>60.09431</v>
      </c>
      <c r="FG654" s="14">
        <v>61.231470000000002</v>
      </c>
      <c r="FH654" s="14">
        <v>62.880110000000002</v>
      </c>
      <c r="FI654" s="14">
        <v>65.201009999999997</v>
      </c>
      <c r="FJ654" s="14">
        <v>67.035679999999999</v>
      </c>
      <c r="FK654" s="14">
        <v>66.154259999999994</v>
      </c>
      <c r="FL654" s="14">
        <v>65.605959999999996</v>
      </c>
      <c r="FM654" s="14">
        <v>64.694410000000005</v>
      </c>
      <c r="FN654" s="14">
        <v>61.950809999999997</v>
      </c>
      <c r="FO654" s="14">
        <v>60.397129999999997</v>
      </c>
      <c r="FP654" s="14">
        <v>59.733020000000003</v>
      </c>
      <c r="FQ654" s="14">
        <v>60.03519</v>
      </c>
      <c r="FR654" s="14">
        <v>59.835320000000003</v>
      </c>
      <c r="FS654" s="14">
        <v>9.9358260000000005</v>
      </c>
      <c r="FT654" s="14">
        <v>0.56555580000000005</v>
      </c>
      <c r="FU654" s="14">
        <v>0.70873649999999999</v>
      </c>
      <c r="FW654" s="14"/>
    </row>
    <row r="655" spans="1:235" x14ac:dyDescent="0.6">
      <c r="A655" s="52" t="s">
        <v>226</v>
      </c>
      <c r="B655" t="s">
        <v>0</v>
      </c>
      <c r="C655" t="s">
        <v>295</v>
      </c>
      <c r="D655" s="53" t="s">
        <v>251</v>
      </c>
      <c r="E655" t="s">
        <v>221</v>
      </c>
      <c r="F655" s="14">
        <v>6851</v>
      </c>
      <c r="G655" s="14">
        <v>5.3474240000000002</v>
      </c>
      <c r="H655" s="14">
        <v>4.3283740000000002</v>
      </c>
      <c r="I655" s="14">
        <v>4.1305110000000003</v>
      </c>
      <c r="J655" s="14">
        <v>4.6742679999999996</v>
      </c>
      <c r="K655" s="14">
        <v>4.9049509999999996</v>
      </c>
      <c r="L655" s="14">
        <v>4.6762579999999998</v>
      </c>
      <c r="M655" s="14">
        <v>5.1733570000000002</v>
      </c>
      <c r="N655" s="14">
        <v>4.9266249999999996</v>
      </c>
      <c r="O655" s="14">
        <v>3.993741</v>
      </c>
      <c r="P655" s="14">
        <v>2.2969339999999998</v>
      </c>
      <c r="Q655" s="14">
        <v>1.852541</v>
      </c>
      <c r="R655" s="14">
        <v>-0.36156509999999997</v>
      </c>
      <c r="S655" s="14">
        <v>-4.3252410000000001</v>
      </c>
      <c r="T655" s="14">
        <v>-14.54584</v>
      </c>
      <c r="U655" s="14">
        <v>-20.37649</v>
      </c>
      <c r="V655" s="14">
        <v>-15.003880000000001</v>
      </c>
      <c r="W655" s="14">
        <v>-11.711320000000001</v>
      </c>
      <c r="X655" s="14">
        <v>-4.5056919999999998</v>
      </c>
      <c r="Y655" s="14">
        <v>2.3064</v>
      </c>
      <c r="Z655" s="14">
        <v>6.7243630000000003</v>
      </c>
      <c r="AA655" s="14">
        <v>8.0016669999999994</v>
      </c>
      <c r="AB655" s="14">
        <v>7.5280069999999997</v>
      </c>
      <c r="AC655" s="14">
        <v>7.4820209999999996</v>
      </c>
      <c r="AD655" s="14">
        <v>7.0996220000000001</v>
      </c>
      <c r="AE655" s="14">
        <v>-1.755541</v>
      </c>
      <c r="AF655" s="14">
        <v>-2.3341159999999999</v>
      </c>
      <c r="AG655" s="14">
        <v>-1.9391750000000001</v>
      </c>
      <c r="AH655" s="14">
        <v>-0.82384590000000002</v>
      </c>
      <c r="AI655" s="14">
        <v>-0.35875489999999999</v>
      </c>
      <c r="AJ655" s="14">
        <v>-0.6968664</v>
      </c>
      <c r="AK655" s="14">
        <v>-0.39183240000000003</v>
      </c>
      <c r="AL655" s="14">
        <v>-1.50154E-2</v>
      </c>
      <c r="AM655" s="14">
        <v>-0.239261</v>
      </c>
      <c r="AN655" s="14">
        <v>-0.86687760000000003</v>
      </c>
      <c r="AO655" s="14">
        <v>0.3423485</v>
      </c>
      <c r="AP655" s="14">
        <v>0.5618765</v>
      </c>
      <c r="AQ655" s="14">
        <v>0.58482999999999996</v>
      </c>
      <c r="AR655" s="14">
        <v>-1.9411299999999999E-2</v>
      </c>
      <c r="AS655" s="14">
        <v>-1.4071089999999999</v>
      </c>
      <c r="AT655" s="14">
        <v>-0.78777640000000004</v>
      </c>
      <c r="AU655" s="14">
        <v>-0.40256009999999998</v>
      </c>
      <c r="AV655" s="14">
        <v>-0.55517079999999996</v>
      </c>
      <c r="AW655" s="14">
        <v>-0.70053960000000004</v>
      </c>
      <c r="AX655" s="14">
        <v>-0.44115569999999998</v>
      </c>
      <c r="AY655" s="14">
        <v>0.1656966</v>
      </c>
      <c r="AZ655" s="14">
        <v>-7.5870000000000007E-2</v>
      </c>
      <c r="BA655" s="14">
        <v>0.50737379999999999</v>
      </c>
      <c r="BB655" s="14">
        <v>0.98307350000000004</v>
      </c>
      <c r="BC655" s="14">
        <v>-1.1668689999999999</v>
      </c>
      <c r="BD655" s="14">
        <v>-1.716626</v>
      </c>
      <c r="BE655" s="14">
        <v>-1.395499</v>
      </c>
      <c r="BF655" s="14">
        <v>-0.44719510000000001</v>
      </c>
      <c r="BG655" s="14">
        <v>-9.7833E-3</v>
      </c>
      <c r="BH655" s="14">
        <v>-0.32211580000000001</v>
      </c>
      <c r="BI655" s="14">
        <v>-2.3366100000000001E-2</v>
      </c>
      <c r="BJ655" s="14">
        <v>0.39331189999999999</v>
      </c>
      <c r="BK655" s="14">
        <v>0.36803000000000002</v>
      </c>
      <c r="BL655" s="14">
        <v>-0.1366522</v>
      </c>
      <c r="BM655" s="14">
        <v>1.014229</v>
      </c>
      <c r="BN655" s="14">
        <v>1.3365800000000001</v>
      </c>
      <c r="BO655" s="14">
        <v>1.492272</v>
      </c>
      <c r="BP655" s="14">
        <v>0.98064459999999998</v>
      </c>
      <c r="BQ655" s="14">
        <v>-0.40967199999999998</v>
      </c>
      <c r="BR655" s="14">
        <v>0.1832802</v>
      </c>
      <c r="BS655" s="14">
        <v>0.5338252</v>
      </c>
      <c r="BT655" s="14">
        <v>0.20166709999999999</v>
      </c>
      <c r="BU655" s="14">
        <v>-0.1972061</v>
      </c>
      <c r="BV655" s="14">
        <v>-4.5914299999999998E-2</v>
      </c>
      <c r="BW655" s="14">
        <v>0.493977</v>
      </c>
      <c r="BX655" s="14">
        <v>0.2434345</v>
      </c>
      <c r="BY655" s="14">
        <v>0.87544239999999995</v>
      </c>
      <c r="BZ655" s="14">
        <v>1.331367</v>
      </c>
      <c r="CA655" s="14">
        <v>-0.75915589999999999</v>
      </c>
      <c r="CB655" s="14">
        <v>-1.2889550000000001</v>
      </c>
      <c r="CC655" s="14">
        <v>-1.0189520000000001</v>
      </c>
      <c r="CD655" s="14">
        <v>-0.18632789999999999</v>
      </c>
      <c r="CE655" s="14">
        <v>0.23191339999999999</v>
      </c>
      <c r="CF655" s="14">
        <v>-6.2564700000000001E-2</v>
      </c>
      <c r="CG655" s="14">
        <v>0.2318325</v>
      </c>
      <c r="CH655" s="14">
        <v>0.67611810000000006</v>
      </c>
      <c r="CI655" s="14">
        <v>0.7886379</v>
      </c>
      <c r="CJ655" s="14">
        <v>0.36909969999999998</v>
      </c>
      <c r="CK655" s="14">
        <v>1.479571</v>
      </c>
      <c r="CL655" s="14">
        <v>1.873138</v>
      </c>
      <c r="CM655" s="14">
        <v>2.1207630000000002</v>
      </c>
      <c r="CN655" s="14">
        <v>1.6732800000000001</v>
      </c>
      <c r="CO655" s="14">
        <v>0.28115000000000001</v>
      </c>
      <c r="CP655" s="14">
        <v>0.85583109999999996</v>
      </c>
      <c r="CQ655" s="14">
        <v>1.1823630000000001</v>
      </c>
      <c r="CR655" s="14">
        <v>0.72585080000000002</v>
      </c>
      <c r="CS655" s="14">
        <v>0.15140120000000001</v>
      </c>
      <c r="CT655" s="14">
        <v>0.2278287</v>
      </c>
      <c r="CU655" s="14">
        <v>0.72134299999999996</v>
      </c>
      <c r="CV655" s="14">
        <v>0.46458389999999999</v>
      </c>
      <c r="CW655" s="14">
        <v>1.130366</v>
      </c>
      <c r="CX655" s="14">
        <v>1.572594</v>
      </c>
      <c r="CY655" s="14">
        <v>-0.35144300000000001</v>
      </c>
      <c r="CZ655" s="14">
        <v>-0.86128320000000003</v>
      </c>
      <c r="DA655" s="14">
        <v>-0.64240379999999997</v>
      </c>
      <c r="DB655" s="14">
        <v>7.4539300000000003E-2</v>
      </c>
      <c r="DC655" s="14">
        <v>0.47361009999999998</v>
      </c>
      <c r="DD655" s="14">
        <v>0.1969863</v>
      </c>
      <c r="DE655" s="14">
        <v>0.4870312</v>
      </c>
      <c r="DF655" s="14">
        <v>0.95892429999999995</v>
      </c>
      <c r="DG655" s="14">
        <v>1.209246</v>
      </c>
      <c r="DH655" s="14">
        <v>0.8748515</v>
      </c>
      <c r="DI655" s="14">
        <v>1.9449129999999999</v>
      </c>
      <c r="DJ655" s="14">
        <v>2.4096959999999998</v>
      </c>
      <c r="DK655" s="14">
        <v>2.7492549999999998</v>
      </c>
      <c r="DL655" s="14">
        <v>2.3659159999999999</v>
      </c>
      <c r="DM655" s="14">
        <v>0.9719719</v>
      </c>
      <c r="DN655" s="14">
        <v>1.5283819999999999</v>
      </c>
      <c r="DO655" s="14">
        <v>1.8309</v>
      </c>
      <c r="DP655" s="14">
        <v>1.2500340000000001</v>
      </c>
      <c r="DQ655" s="14">
        <v>0.50000849999999997</v>
      </c>
      <c r="DR655" s="14">
        <v>0.50157169999999995</v>
      </c>
      <c r="DS655" s="14">
        <v>0.94870900000000002</v>
      </c>
      <c r="DT655" s="14">
        <v>0.68573320000000004</v>
      </c>
      <c r="DU655" s="14">
        <v>1.385289</v>
      </c>
      <c r="DV655" s="14">
        <v>1.81382</v>
      </c>
      <c r="DW655" s="14">
        <v>0.23722960000000001</v>
      </c>
      <c r="DX655" s="14">
        <v>-0.2437935</v>
      </c>
      <c r="DY655" s="14">
        <v>-9.87286E-2</v>
      </c>
      <c r="DZ655" s="14">
        <v>0.45119019999999999</v>
      </c>
      <c r="EA655" s="14">
        <v>0.82258160000000002</v>
      </c>
      <c r="EB655" s="14">
        <v>0.57173689999999999</v>
      </c>
      <c r="EC655" s="14">
        <v>0.85549739999999996</v>
      </c>
      <c r="ED655" s="14">
        <v>1.3672519999999999</v>
      </c>
      <c r="EE655" s="14">
        <v>1.8165370000000001</v>
      </c>
      <c r="EF655" s="14">
        <v>1.6050770000000001</v>
      </c>
      <c r="EG655" s="14">
        <v>2.6167929999999999</v>
      </c>
      <c r="EH655" s="14">
        <v>3.184399</v>
      </c>
      <c r="EI655" s="14">
        <v>3.6566969999999999</v>
      </c>
      <c r="EJ655" s="14">
        <v>3.3659720000000002</v>
      </c>
      <c r="EK655" s="14">
        <v>1.969409</v>
      </c>
      <c r="EL655" s="14">
        <v>2.4994390000000002</v>
      </c>
      <c r="EM655" s="14">
        <v>2.7672859999999999</v>
      </c>
      <c r="EN655" s="14">
        <v>2.006872</v>
      </c>
      <c r="EO655" s="14">
        <v>1.003342</v>
      </c>
      <c r="EP655" s="14">
        <v>0.89681299999999997</v>
      </c>
      <c r="EQ655" s="14">
        <v>1.2769889999999999</v>
      </c>
      <c r="ER655" s="14">
        <v>1.0050380000000001</v>
      </c>
      <c r="ES655" s="14">
        <v>1.753358</v>
      </c>
      <c r="ET655" s="14">
        <v>2.1621139999999999</v>
      </c>
      <c r="EU655" s="14">
        <v>56.4953</v>
      </c>
      <c r="EV655" s="14">
        <v>55.486339999999998</v>
      </c>
      <c r="EW655" s="14">
        <v>54.91733</v>
      </c>
      <c r="EX655" s="14">
        <v>54.246400000000001</v>
      </c>
      <c r="EY655" s="14">
        <v>55.47269</v>
      </c>
      <c r="EZ655" s="14">
        <v>55.216589999999997</v>
      </c>
      <c r="FA655" s="14">
        <v>55.104109999999999</v>
      </c>
      <c r="FB655" s="14">
        <v>56.336709999999997</v>
      </c>
      <c r="FC655" s="14">
        <v>57.29853</v>
      </c>
      <c r="FD655" s="14">
        <v>57.549480000000003</v>
      </c>
      <c r="FE655" s="14">
        <v>59.470039999999997</v>
      </c>
      <c r="FF655" s="14">
        <v>60.08634</v>
      </c>
      <c r="FG655" s="14">
        <v>62.477089999999997</v>
      </c>
      <c r="FH655" s="14">
        <v>63.460059999999999</v>
      </c>
      <c r="FI655" s="14">
        <v>67.135829999999999</v>
      </c>
      <c r="FJ655" s="14">
        <v>69.471810000000005</v>
      </c>
      <c r="FK655" s="14">
        <v>68.316739999999996</v>
      </c>
      <c r="FL655" s="14">
        <v>68.275040000000004</v>
      </c>
      <c r="FM655" s="14">
        <v>67.521289999999993</v>
      </c>
      <c r="FN655" s="14">
        <v>63.096620000000001</v>
      </c>
      <c r="FO655" s="14">
        <v>59.959029999999998</v>
      </c>
      <c r="FP655" s="14">
        <v>58.162410000000001</v>
      </c>
      <c r="FQ655" s="14">
        <v>58.375770000000003</v>
      </c>
      <c r="FR655" s="14">
        <v>58.821289999999998</v>
      </c>
      <c r="FS655" s="14">
        <v>11.842040000000001</v>
      </c>
      <c r="FT655" s="14">
        <v>0.63938649999999997</v>
      </c>
      <c r="FU655" s="14">
        <v>0.65628560000000002</v>
      </c>
      <c r="FW655" s="14"/>
    </row>
    <row r="656" spans="1:235" x14ac:dyDescent="0.6">
      <c r="A656" t="s">
        <v>226</v>
      </c>
      <c r="B656" t="s">
        <v>0</v>
      </c>
      <c r="C656" t="s">
        <v>295</v>
      </c>
      <c r="D656" s="53" t="s">
        <v>240</v>
      </c>
      <c r="E656" t="s">
        <v>219</v>
      </c>
      <c r="F656" s="14">
        <v>11492</v>
      </c>
      <c r="G656" s="14">
        <v>8.5676360000000003</v>
      </c>
      <c r="H656" s="14">
        <v>7.6060639999999999</v>
      </c>
      <c r="I656" s="14">
        <v>7.4050399999999996</v>
      </c>
      <c r="J656" s="14">
        <v>7.6175199999999998</v>
      </c>
      <c r="K656" s="14">
        <v>8.0523539999999993</v>
      </c>
      <c r="L656" s="14">
        <v>8.5204439999999995</v>
      </c>
      <c r="M656" s="14">
        <v>9.8188449999999996</v>
      </c>
      <c r="N656" s="14">
        <v>5.9995000000000003</v>
      </c>
      <c r="O656" s="14">
        <v>-2.912604</v>
      </c>
      <c r="P656" s="14">
        <v>-11.91301</v>
      </c>
      <c r="Q656" s="14">
        <v>-17.621600000000001</v>
      </c>
      <c r="R656" s="14">
        <v>-21.143899999999999</v>
      </c>
      <c r="S656" s="14">
        <v>-21.336880000000001</v>
      </c>
      <c r="T656" s="14">
        <v>-18.67942</v>
      </c>
      <c r="U656" s="14">
        <v>-11.79158</v>
      </c>
      <c r="V656" s="14">
        <v>-1.0750040000000001</v>
      </c>
      <c r="W656" s="14">
        <v>9.5667159999999996</v>
      </c>
      <c r="X656" s="14">
        <v>14.80034</v>
      </c>
      <c r="Y656" s="14">
        <v>15.12628</v>
      </c>
      <c r="Z656" s="14">
        <v>14.987819999999999</v>
      </c>
      <c r="AA656" s="14">
        <v>14.67699</v>
      </c>
      <c r="AB656" s="14">
        <v>13.726100000000001</v>
      </c>
      <c r="AC656" s="14">
        <v>12.14303</v>
      </c>
      <c r="AD656" s="14">
        <v>10.831110000000001</v>
      </c>
      <c r="AE656" s="14">
        <v>-2.6051669999999998</v>
      </c>
      <c r="AF656" s="14">
        <v>-3.0032049999999999</v>
      </c>
      <c r="AG656" s="14">
        <v>-2.4432</v>
      </c>
      <c r="AH656" s="14">
        <v>-1.764141</v>
      </c>
      <c r="AI656" s="14">
        <v>-1.3208409999999999</v>
      </c>
      <c r="AJ656" s="14">
        <v>-1.2100310000000001</v>
      </c>
      <c r="AK656" s="14">
        <v>-0.76933629999999997</v>
      </c>
      <c r="AL656" s="14">
        <v>-0.60331279999999998</v>
      </c>
      <c r="AM656" s="14">
        <v>-0.87282769999999998</v>
      </c>
      <c r="AN656" s="14">
        <v>-1.443535</v>
      </c>
      <c r="AO656" s="14">
        <v>5.47985E-2</v>
      </c>
      <c r="AP656" s="14">
        <v>0.81168320000000005</v>
      </c>
      <c r="AQ656" s="14">
        <v>0.67638390000000004</v>
      </c>
      <c r="AR656" s="14">
        <v>0.61697670000000004</v>
      </c>
      <c r="AS656" s="14">
        <v>0.3796004</v>
      </c>
      <c r="AT656" s="14">
        <v>0.71445239999999999</v>
      </c>
      <c r="AU656" s="14">
        <v>1.1381330000000001</v>
      </c>
      <c r="AV656" s="14">
        <v>1.1038019999999999</v>
      </c>
      <c r="AW656" s="14">
        <v>0.36906670000000003</v>
      </c>
      <c r="AX656" s="14">
        <v>0.56322570000000005</v>
      </c>
      <c r="AY656" s="14">
        <v>0.81853909999999996</v>
      </c>
      <c r="AZ656" s="14">
        <v>0.58325550000000004</v>
      </c>
      <c r="BA656" s="14">
        <v>0.32922659999999998</v>
      </c>
      <c r="BB656" s="14">
        <v>0.3011701</v>
      </c>
      <c r="BC656" s="14">
        <v>-2.2166800000000002</v>
      </c>
      <c r="BD656" s="14">
        <v>-2.6178940000000002</v>
      </c>
      <c r="BE656" s="14">
        <v>-2.1289530000000001</v>
      </c>
      <c r="BF656" s="14">
        <v>-1.5031289999999999</v>
      </c>
      <c r="BG656" s="14">
        <v>-1.0583549999999999</v>
      </c>
      <c r="BH656" s="14">
        <v>-0.97694959999999997</v>
      </c>
      <c r="BI656" s="14">
        <v>-0.53024879999999996</v>
      </c>
      <c r="BJ656" s="14">
        <v>-0.31966139999999998</v>
      </c>
      <c r="BK656" s="14">
        <v>-0.49433470000000002</v>
      </c>
      <c r="BL656" s="14">
        <v>-1.012426</v>
      </c>
      <c r="BM656" s="14">
        <v>0.46448430000000002</v>
      </c>
      <c r="BN656" s="14">
        <v>1.242056</v>
      </c>
      <c r="BO656" s="14">
        <v>1.122026</v>
      </c>
      <c r="BP656" s="14">
        <v>1.103817</v>
      </c>
      <c r="BQ656" s="14">
        <v>0.87125549999999996</v>
      </c>
      <c r="BR656" s="14">
        <v>1.201778</v>
      </c>
      <c r="BS656" s="14">
        <v>1.56978</v>
      </c>
      <c r="BT656" s="14">
        <v>1.462245</v>
      </c>
      <c r="BU656" s="14">
        <v>0.65414879999999997</v>
      </c>
      <c r="BV656" s="14">
        <v>0.84294990000000003</v>
      </c>
      <c r="BW656" s="14">
        <v>1.0776289999999999</v>
      </c>
      <c r="BX656" s="14">
        <v>0.79313120000000004</v>
      </c>
      <c r="BY656" s="14">
        <v>0.54195450000000001</v>
      </c>
      <c r="BZ656" s="14">
        <v>0.53533920000000002</v>
      </c>
      <c r="CA656" s="14">
        <v>-1.947614</v>
      </c>
      <c r="CB656" s="14">
        <v>-2.351029</v>
      </c>
      <c r="CC656" s="14">
        <v>-1.9113059999999999</v>
      </c>
      <c r="CD656" s="14">
        <v>-1.3223529999999999</v>
      </c>
      <c r="CE656" s="14">
        <v>-0.87655839999999996</v>
      </c>
      <c r="CF656" s="14">
        <v>-0.81551799999999997</v>
      </c>
      <c r="CG656" s="14">
        <v>-0.36465760000000003</v>
      </c>
      <c r="CH656" s="14">
        <v>-0.12320540000000001</v>
      </c>
      <c r="CI656" s="14">
        <v>-0.2321917</v>
      </c>
      <c r="CJ656" s="14">
        <v>-0.71384150000000002</v>
      </c>
      <c r="CK656" s="14">
        <v>0.74823139999999999</v>
      </c>
      <c r="CL656" s="14">
        <v>1.5401309999999999</v>
      </c>
      <c r="CM656" s="14">
        <v>1.4306760000000001</v>
      </c>
      <c r="CN656" s="14">
        <v>1.4410000000000001</v>
      </c>
      <c r="CO656" s="14">
        <v>1.2117739999999999</v>
      </c>
      <c r="CP656" s="14">
        <v>1.5392969999999999</v>
      </c>
      <c r="CQ656" s="14">
        <v>1.8687370000000001</v>
      </c>
      <c r="CR656" s="14">
        <v>1.710502</v>
      </c>
      <c r="CS656" s="14">
        <v>0.85159580000000001</v>
      </c>
      <c r="CT656" s="14">
        <v>1.036686</v>
      </c>
      <c r="CU656" s="14">
        <v>1.257074</v>
      </c>
      <c r="CV656" s="14">
        <v>0.93849050000000001</v>
      </c>
      <c r="CW656" s="14">
        <v>0.68928920000000005</v>
      </c>
      <c r="CX656" s="14">
        <v>0.69752400000000003</v>
      </c>
      <c r="CY656" s="14">
        <v>-1.6785490000000001</v>
      </c>
      <c r="CZ656" s="14">
        <v>-2.0841639999999999</v>
      </c>
      <c r="DA656" s="14">
        <v>-1.693659</v>
      </c>
      <c r="DB656" s="14">
        <v>-1.141578</v>
      </c>
      <c r="DC656" s="14">
        <v>-0.69476139999999997</v>
      </c>
      <c r="DD656" s="14">
        <v>-0.65408650000000002</v>
      </c>
      <c r="DE656" s="14">
        <v>-0.1990663</v>
      </c>
      <c r="DF656" s="14">
        <v>7.3250700000000002E-2</v>
      </c>
      <c r="DG656" s="14">
        <v>2.99514E-2</v>
      </c>
      <c r="DH656" s="14">
        <v>-0.41525679999999998</v>
      </c>
      <c r="DI656" s="14">
        <v>1.031979</v>
      </c>
      <c r="DJ656" s="14">
        <v>1.8382069999999999</v>
      </c>
      <c r="DK656" s="14">
        <v>1.7393270000000001</v>
      </c>
      <c r="DL656" s="14">
        <v>1.778184</v>
      </c>
      <c r="DM656" s="14">
        <v>1.5522929999999999</v>
      </c>
      <c r="DN656" s="14">
        <v>1.876817</v>
      </c>
      <c r="DO656" s="14">
        <v>2.1676950000000001</v>
      </c>
      <c r="DP656" s="14">
        <v>1.958758</v>
      </c>
      <c r="DQ656" s="14">
        <v>1.0490429999999999</v>
      </c>
      <c r="DR656" s="14">
        <v>1.2304219999999999</v>
      </c>
      <c r="DS656" s="14">
        <v>1.43652</v>
      </c>
      <c r="DT656" s="14">
        <v>1.08385</v>
      </c>
      <c r="DU656" s="14">
        <v>0.83662380000000003</v>
      </c>
      <c r="DV656" s="14">
        <v>0.85970880000000005</v>
      </c>
      <c r="DW656" s="14">
        <v>-1.290062</v>
      </c>
      <c r="DX656" s="14">
        <v>-1.6988529999999999</v>
      </c>
      <c r="DY656" s="14">
        <v>-1.3794120000000001</v>
      </c>
      <c r="DZ656" s="14">
        <v>-0.88056619999999997</v>
      </c>
      <c r="EA656" s="14">
        <v>-0.43227549999999998</v>
      </c>
      <c r="EB656" s="14">
        <v>-0.42100500000000002</v>
      </c>
      <c r="EC656" s="14">
        <v>4.00212E-2</v>
      </c>
      <c r="ED656" s="14">
        <v>0.3569021</v>
      </c>
      <c r="EE656" s="14">
        <v>0.40844439999999999</v>
      </c>
      <c r="EF656" s="14">
        <v>1.5852000000000002E-2</v>
      </c>
      <c r="EG656" s="14">
        <v>1.4416640000000001</v>
      </c>
      <c r="EH656" s="14">
        <v>2.26858</v>
      </c>
      <c r="EI656" s="14">
        <v>2.1849690000000002</v>
      </c>
      <c r="EJ656" s="14">
        <v>2.2650239999999999</v>
      </c>
      <c r="EK656" s="14">
        <v>2.0439479999999999</v>
      </c>
      <c r="EL656" s="14">
        <v>2.3641429999999999</v>
      </c>
      <c r="EM656" s="14">
        <v>2.599342</v>
      </c>
      <c r="EN656" s="14">
        <v>2.3172009999999998</v>
      </c>
      <c r="EO656" s="14">
        <v>1.334125</v>
      </c>
      <c r="EP656" s="14">
        <v>1.510146</v>
      </c>
      <c r="EQ656" s="14">
        <v>1.6956100000000001</v>
      </c>
      <c r="ER656" s="14">
        <v>1.293725</v>
      </c>
      <c r="ES656" s="14">
        <v>1.0493520000000001</v>
      </c>
      <c r="ET656" s="14">
        <v>1.0938779999999999</v>
      </c>
      <c r="EU656" s="14">
        <v>51.777410000000003</v>
      </c>
      <c r="EV656" s="14">
        <v>51.42454</v>
      </c>
      <c r="EW656" s="14">
        <v>51.01493</v>
      </c>
      <c r="EX656" s="14">
        <v>50.483890000000002</v>
      </c>
      <c r="EY656" s="14">
        <v>50.193010000000001</v>
      </c>
      <c r="EZ656" s="14">
        <v>49.819569999999999</v>
      </c>
      <c r="FA656" s="14">
        <v>49.530459999999998</v>
      </c>
      <c r="FB656" s="14">
        <v>50.197049999999997</v>
      </c>
      <c r="FC656" s="14">
        <v>54.904969999999999</v>
      </c>
      <c r="FD656" s="14">
        <v>59.545940000000002</v>
      </c>
      <c r="FE656" s="14">
        <v>63.017989999999998</v>
      </c>
      <c r="FF656" s="14">
        <v>65.361189999999993</v>
      </c>
      <c r="FG656" s="14">
        <v>66.168689999999998</v>
      </c>
      <c r="FH656" s="14">
        <v>66.117859999999993</v>
      </c>
      <c r="FI656" s="14">
        <v>66.060950000000005</v>
      </c>
      <c r="FJ656" s="14">
        <v>65.094620000000006</v>
      </c>
      <c r="FK656" s="14">
        <v>63.434429999999999</v>
      </c>
      <c r="FL656" s="14">
        <v>60.202109999999998</v>
      </c>
      <c r="FM656" s="14">
        <v>58.076239999999999</v>
      </c>
      <c r="FN656" s="14">
        <v>56.074089999999998</v>
      </c>
      <c r="FO656" s="14">
        <v>54.126950000000001</v>
      </c>
      <c r="FP656" s="14">
        <v>52.755099999999999</v>
      </c>
      <c r="FQ656" s="14">
        <v>51.784100000000002</v>
      </c>
      <c r="FR656" s="14">
        <v>51.011130000000001</v>
      </c>
      <c r="FS656" s="14">
        <v>5.6473599999999999</v>
      </c>
      <c r="FT656" s="14">
        <v>0.31296049999999997</v>
      </c>
      <c r="FU656" s="14">
        <v>0.33868399999999999</v>
      </c>
      <c r="FW656" s="14"/>
    </row>
    <row r="657" spans="1:235" x14ac:dyDescent="0.6">
      <c r="A657" t="s">
        <v>226</v>
      </c>
      <c r="B657" t="s">
        <v>0</v>
      </c>
      <c r="C657" t="s">
        <v>295</v>
      </c>
      <c r="D657" s="53" t="s">
        <v>240</v>
      </c>
      <c r="E657" t="s">
        <v>220</v>
      </c>
      <c r="F657" s="14">
        <v>5512</v>
      </c>
      <c r="G657" s="14">
        <v>3.9938359999999999</v>
      </c>
      <c r="H657" s="14">
        <v>3.6579090000000001</v>
      </c>
      <c r="I657" s="14">
        <v>3.3502619999999999</v>
      </c>
      <c r="J657" s="14">
        <v>3.4114689999999999</v>
      </c>
      <c r="K657" s="14">
        <v>3.517738</v>
      </c>
      <c r="L657" s="14">
        <v>3.8055690000000002</v>
      </c>
      <c r="M657" s="14">
        <v>4.3758679999999996</v>
      </c>
      <c r="N657" s="14">
        <v>2.8950650000000002</v>
      </c>
      <c r="O657" s="14">
        <v>-1.3442670000000001</v>
      </c>
      <c r="P657" s="14">
        <v>-5.6954940000000001</v>
      </c>
      <c r="Q657" s="14">
        <v>-8.1043099999999999</v>
      </c>
      <c r="R657" s="14">
        <v>-9.5555719999999997</v>
      </c>
      <c r="S657" s="14">
        <v>-9.9495839999999998</v>
      </c>
      <c r="T657" s="14">
        <v>-8.6514520000000008</v>
      </c>
      <c r="U657" s="14">
        <v>-5.0926</v>
      </c>
      <c r="V657" s="14">
        <v>0.12986400000000001</v>
      </c>
      <c r="W657" s="14">
        <v>4.9401210000000004</v>
      </c>
      <c r="X657" s="14">
        <v>7.5385470000000003</v>
      </c>
      <c r="Y657" s="14">
        <v>7.7491440000000003</v>
      </c>
      <c r="Z657" s="14">
        <v>7.3779440000000003</v>
      </c>
      <c r="AA657" s="14">
        <v>7.2157799999999996</v>
      </c>
      <c r="AB657" s="14">
        <v>6.8264180000000003</v>
      </c>
      <c r="AC657" s="14">
        <v>5.9105569999999998</v>
      </c>
      <c r="AD657" s="14">
        <v>4.970065</v>
      </c>
      <c r="AE657" s="14">
        <v>-1.636673</v>
      </c>
      <c r="AF657" s="14">
        <v>-1.681692</v>
      </c>
      <c r="AG657" s="14">
        <v>-1.5905549999999999</v>
      </c>
      <c r="AH657" s="14">
        <v>-1.2659959999999999</v>
      </c>
      <c r="AI657" s="14">
        <v>-1.0972949999999999</v>
      </c>
      <c r="AJ657" s="14">
        <v>-0.91255160000000002</v>
      </c>
      <c r="AK657" s="14">
        <v>-0.68376389999999998</v>
      </c>
      <c r="AL657" s="14">
        <v>-0.43241560000000001</v>
      </c>
      <c r="AM657" s="14">
        <v>-0.80762849999999997</v>
      </c>
      <c r="AN657" s="14">
        <v>-1.209538</v>
      </c>
      <c r="AO657" s="14">
        <v>-0.41267399999999999</v>
      </c>
      <c r="AP657" s="14">
        <v>8.8442300000000001E-2</v>
      </c>
      <c r="AQ657" s="14">
        <v>-0.20006840000000001</v>
      </c>
      <c r="AR657" s="14">
        <v>-0.1001732</v>
      </c>
      <c r="AS657" s="14">
        <v>0.15933839999999999</v>
      </c>
      <c r="AT657" s="14">
        <v>0.57292730000000003</v>
      </c>
      <c r="AU657" s="14">
        <v>0.63943209999999995</v>
      </c>
      <c r="AV657" s="14">
        <v>0.65928779999999998</v>
      </c>
      <c r="AW657" s="14">
        <v>0.39266109999999999</v>
      </c>
      <c r="AX657" s="14">
        <v>7.6299800000000001E-2</v>
      </c>
      <c r="AY657" s="14">
        <v>0.24389179999999999</v>
      </c>
      <c r="AZ657" s="14">
        <v>0.29328070000000001</v>
      </c>
      <c r="BA657" s="14">
        <v>8.4208599999999995E-2</v>
      </c>
      <c r="BB657" s="14">
        <v>-0.1863725</v>
      </c>
      <c r="BC657" s="14">
        <v>-1.3535569999999999</v>
      </c>
      <c r="BD657" s="14">
        <v>-1.4189590000000001</v>
      </c>
      <c r="BE657" s="14">
        <v>-1.3643069999999999</v>
      </c>
      <c r="BF657" s="14">
        <v>-1.0656920000000001</v>
      </c>
      <c r="BG657" s="14">
        <v>-0.90037389999999995</v>
      </c>
      <c r="BH657" s="14">
        <v>-0.72882499999999995</v>
      </c>
      <c r="BI657" s="14">
        <v>-0.49577599999999999</v>
      </c>
      <c r="BJ657" s="14">
        <v>-0.2307516</v>
      </c>
      <c r="BK657" s="14">
        <v>-0.55138019999999999</v>
      </c>
      <c r="BL657" s="14">
        <v>-0.89109070000000001</v>
      </c>
      <c r="BM657" s="14">
        <v>-9.1901499999999997E-2</v>
      </c>
      <c r="BN657" s="14">
        <v>0.42248669999999999</v>
      </c>
      <c r="BO657" s="14">
        <v>0.11743480000000001</v>
      </c>
      <c r="BP657" s="14">
        <v>0.24751570000000001</v>
      </c>
      <c r="BQ657" s="14">
        <v>0.53380269999999996</v>
      </c>
      <c r="BR657" s="14">
        <v>0.94495370000000001</v>
      </c>
      <c r="BS657" s="14">
        <v>0.98134790000000005</v>
      </c>
      <c r="BT657" s="14">
        <v>0.97677780000000003</v>
      </c>
      <c r="BU657" s="14">
        <v>0.61196450000000002</v>
      </c>
      <c r="BV657" s="14">
        <v>0.35224889999999998</v>
      </c>
      <c r="BW657" s="14">
        <v>0.48484690000000003</v>
      </c>
      <c r="BX657" s="14">
        <v>0.46448119999999998</v>
      </c>
      <c r="BY657" s="14">
        <v>0.2325082</v>
      </c>
      <c r="BZ657" s="14">
        <v>-2.17053E-2</v>
      </c>
      <c r="CA657" s="14">
        <v>-1.1574720000000001</v>
      </c>
      <c r="CB657" s="14">
        <v>-1.236991</v>
      </c>
      <c r="CC657" s="14">
        <v>-1.207608</v>
      </c>
      <c r="CD657" s="14">
        <v>-0.92696210000000001</v>
      </c>
      <c r="CE657" s="14">
        <v>-0.76398710000000003</v>
      </c>
      <c r="CF657" s="14">
        <v>-0.60157660000000002</v>
      </c>
      <c r="CG657" s="14">
        <v>-0.36557620000000002</v>
      </c>
      <c r="CH657" s="14">
        <v>-9.10797E-2</v>
      </c>
      <c r="CI657" s="14">
        <v>-0.3739035</v>
      </c>
      <c r="CJ657" s="14">
        <v>-0.67053529999999995</v>
      </c>
      <c r="CK657" s="14">
        <v>0.13026450000000001</v>
      </c>
      <c r="CL657" s="14">
        <v>0.6538448</v>
      </c>
      <c r="CM657" s="14">
        <v>0.33733649999999998</v>
      </c>
      <c r="CN657" s="14">
        <v>0.48832399999999998</v>
      </c>
      <c r="CO657" s="14">
        <v>0.79315570000000002</v>
      </c>
      <c r="CP657" s="14">
        <v>1.202618</v>
      </c>
      <c r="CQ657" s="14">
        <v>1.2181580000000001</v>
      </c>
      <c r="CR657" s="14">
        <v>1.1966699999999999</v>
      </c>
      <c r="CS657" s="14">
        <v>0.76385340000000002</v>
      </c>
      <c r="CT657" s="14">
        <v>0.54337040000000003</v>
      </c>
      <c r="CU657" s="14">
        <v>0.65173170000000002</v>
      </c>
      <c r="CV657" s="14">
        <v>0.58305410000000002</v>
      </c>
      <c r="CW657" s="14">
        <v>0.33522000000000002</v>
      </c>
      <c r="CX657" s="14">
        <v>9.2342599999999997E-2</v>
      </c>
      <c r="CY657" s="14">
        <v>-0.96138630000000003</v>
      </c>
      <c r="CZ657" s="14">
        <v>-1.055023</v>
      </c>
      <c r="DA657" s="14">
        <v>-1.0509090000000001</v>
      </c>
      <c r="DB657" s="14">
        <v>-0.78823240000000006</v>
      </c>
      <c r="DC657" s="14">
        <v>-0.62760039999999995</v>
      </c>
      <c r="DD657" s="14">
        <v>-0.47432819999999998</v>
      </c>
      <c r="DE657" s="14">
        <v>-0.23537640000000001</v>
      </c>
      <c r="DF657" s="14">
        <v>4.8592099999999999E-2</v>
      </c>
      <c r="DG657" s="14">
        <v>-0.19642680000000001</v>
      </c>
      <c r="DH657" s="14">
        <v>-0.44997999999999999</v>
      </c>
      <c r="DI657" s="14">
        <v>0.35243049999999998</v>
      </c>
      <c r="DJ657" s="14">
        <v>0.88520290000000001</v>
      </c>
      <c r="DK657" s="14">
        <v>0.55723820000000002</v>
      </c>
      <c r="DL657" s="14">
        <v>0.72913229999999996</v>
      </c>
      <c r="DM657" s="14">
        <v>1.052508</v>
      </c>
      <c r="DN657" s="14">
        <v>1.4602820000000001</v>
      </c>
      <c r="DO657" s="14">
        <v>1.4549669999999999</v>
      </c>
      <c r="DP657" s="14">
        <v>1.416563</v>
      </c>
      <c r="DQ657" s="14">
        <v>0.91574230000000001</v>
      </c>
      <c r="DR657" s="14">
        <v>0.73449180000000003</v>
      </c>
      <c r="DS657" s="14">
        <v>0.81861640000000002</v>
      </c>
      <c r="DT657" s="14">
        <v>0.70162709999999995</v>
      </c>
      <c r="DU657" s="14">
        <v>0.43793189999999999</v>
      </c>
      <c r="DV657" s="14">
        <v>0.20639060000000001</v>
      </c>
      <c r="DW657" s="14">
        <v>-0.67827029999999999</v>
      </c>
      <c r="DX657" s="14">
        <v>-0.79229020000000006</v>
      </c>
      <c r="DY657" s="14">
        <v>-0.82466079999999997</v>
      </c>
      <c r="DZ657" s="14">
        <v>-0.58792869999999997</v>
      </c>
      <c r="EA657" s="14">
        <v>-0.4306796</v>
      </c>
      <c r="EB657" s="14">
        <v>-0.29060160000000002</v>
      </c>
      <c r="EC657" s="14">
        <v>-4.7388600000000003E-2</v>
      </c>
      <c r="ED657" s="14">
        <v>0.25025609999999998</v>
      </c>
      <c r="EE657" s="14">
        <v>5.98215E-2</v>
      </c>
      <c r="EF657" s="14">
        <v>-0.13153309999999999</v>
      </c>
      <c r="EG657" s="14">
        <v>0.67320290000000005</v>
      </c>
      <c r="EH657" s="14">
        <v>1.219247</v>
      </c>
      <c r="EI657" s="14">
        <v>0.8747414</v>
      </c>
      <c r="EJ657" s="14">
        <v>1.076821</v>
      </c>
      <c r="EK657" s="14">
        <v>1.426973</v>
      </c>
      <c r="EL657" s="14">
        <v>1.832309</v>
      </c>
      <c r="EM657" s="14">
        <v>1.796883</v>
      </c>
      <c r="EN657" s="14">
        <v>1.7340530000000001</v>
      </c>
      <c r="EO657" s="14">
        <v>1.135046</v>
      </c>
      <c r="EP657" s="14">
        <v>1.0104409999999999</v>
      </c>
      <c r="EQ657" s="14">
        <v>1.059572</v>
      </c>
      <c r="ER657" s="14">
        <v>0.87282749999999998</v>
      </c>
      <c r="ES657" s="14">
        <v>0.58623150000000002</v>
      </c>
      <c r="ET657" s="14">
        <v>0.37105769999999999</v>
      </c>
      <c r="EU657" s="14">
        <v>52.745489999999997</v>
      </c>
      <c r="EV657" s="14">
        <v>52.370849999999997</v>
      </c>
      <c r="EW657" s="14">
        <v>51.942799999999998</v>
      </c>
      <c r="EX657" s="14">
        <v>51.398290000000003</v>
      </c>
      <c r="EY657" s="14">
        <v>51.115009999999998</v>
      </c>
      <c r="EZ657" s="14">
        <v>50.744320000000002</v>
      </c>
      <c r="FA657" s="14">
        <v>50.443860000000001</v>
      </c>
      <c r="FB657" s="14">
        <v>51.117890000000003</v>
      </c>
      <c r="FC657" s="14">
        <v>55.683689999999999</v>
      </c>
      <c r="FD657" s="14">
        <v>60.129689999999997</v>
      </c>
      <c r="FE657" s="14">
        <v>63.590339999999998</v>
      </c>
      <c r="FF657" s="14">
        <v>65.524169999999998</v>
      </c>
      <c r="FG657" s="14">
        <v>65.926540000000003</v>
      </c>
      <c r="FH657" s="14">
        <v>65.680629999999994</v>
      </c>
      <c r="FI657" s="14">
        <v>65.619439999999997</v>
      </c>
      <c r="FJ657" s="14">
        <v>64.775750000000002</v>
      </c>
      <c r="FK657" s="14">
        <v>63.293950000000002</v>
      </c>
      <c r="FL657" s="14">
        <v>60.490920000000003</v>
      </c>
      <c r="FM657" s="14">
        <v>58.531489999999998</v>
      </c>
      <c r="FN657" s="14">
        <v>56.60295</v>
      </c>
      <c r="FO657" s="14">
        <v>54.880310000000001</v>
      </c>
      <c r="FP657" s="14">
        <v>53.463459999999998</v>
      </c>
      <c r="FQ657" s="14">
        <v>52.668689999999998</v>
      </c>
      <c r="FR657" s="14">
        <v>51.894390000000001</v>
      </c>
      <c r="FS657" s="14">
        <v>3.5817000000000001</v>
      </c>
      <c r="FT657" s="14">
        <v>0.20913399999999999</v>
      </c>
      <c r="FU657" s="14">
        <v>0.28902620000000001</v>
      </c>
      <c r="FW657" s="14"/>
      <c r="HY657" s="52"/>
      <c r="IA657" s="52"/>
    </row>
    <row r="658" spans="1:235" x14ac:dyDescent="0.6">
      <c r="A658" s="52" t="s">
        <v>226</v>
      </c>
      <c r="B658" t="s">
        <v>0</v>
      </c>
      <c r="C658" t="s">
        <v>295</v>
      </c>
      <c r="D658" s="53" t="s">
        <v>240</v>
      </c>
      <c r="E658" t="s">
        <v>221</v>
      </c>
      <c r="F658" s="14">
        <v>5980</v>
      </c>
      <c r="G658" s="14">
        <v>4.4509080000000001</v>
      </c>
      <c r="H658" s="14">
        <v>3.8732880000000001</v>
      </c>
      <c r="I658" s="14">
        <v>3.9222510000000002</v>
      </c>
      <c r="J658" s="14">
        <v>4.0764329999999998</v>
      </c>
      <c r="K658" s="14">
        <v>4.3872739999999997</v>
      </c>
      <c r="L658" s="14">
        <v>4.6395819999999999</v>
      </c>
      <c r="M658" s="14">
        <v>5.3858750000000004</v>
      </c>
      <c r="N658" s="14">
        <v>3.097127</v>
      </c>
      <c r="O658" s="14">
        <v>-1.6352439999999999</v>
      </c>
      <c r="P658" s="14">
        <v>-6.3582919999999996</v>
      </c>
      <c r="Q658" s="14">
        <v>-9.6317620000000002</v>
      </c>
      <c r="R658" s="14">
        <v>-11.663959999999999</v>
      </c>
      <c r="S658" s="14">
        <v>-11.59357</v>
      </c>
      <c r="T658" s="14">
        <v>-10.140689999999999</v>
      </c>
      <c r="U658" s="14">
        <v>-6.6206750000000003</v>
      </c>
      <c r="V658" s="14">
        <v>-1.0842229999999999</v>
      </c>
      <c r="W658" s="14">
        <v>4.7264869999999997</v>
      </c>
      <c r="X658" s="14">
        <v>7.4000240000000002</v>
      </c>
      <c r="Y658" s="14">
        <v>7.4745609999999996</v>
      </c>
      <c r="Z658" s="14">
        <v>7.6252389999999997</v>
      </c>
      <c r="AA658" s="14">
        <v>7.4998509999999996</v>
      </c>
      <c r="AB658" s="14">
        <v>6.945284</v>
      </c>
      <c r="AC658" s="14">
        <v>6.205546</v>
      </c>
      <c r="AD658" s="14">
        <v>5.7184799999999996</v>
      </c>
      <c r="AE658" s="14">
        <v>-1.363024</v>
      </c>
      <c r="AF658" s="14">
        <v>-1.64689</v>
      </c>
      <c r="AG658" s="14">
        <v>-1.1983999999999999</v>
      </c>
      <c r="AH658" s="14">
        <v>-0.82482820000000001</v>
      </c>
      <c r="AI658" s="14">
        <v>-0.56211999999999995</v>
      </c>
      <c r="AJ658" s="14">
        <v>-0.54339249999999995</v>
      </c>
      <c r="AK658" s="14">
        <v>-0.32023259999999998</v>
      </c>
      <c r="AL658" s="14">
        <v>-0.37704219999999999</v>
      </c>
      <c r="AM658" s="14">
        <v>-0.3736873</v>
      </c>
      <c r="AN658" s="14">
        <v>-0.67917749999999999</v>
      </c>
      <c r="AO658" s="14">
        <v>6.3393099999999994E-2</v>
      </c>
      <c r="AP658" s="14">
        <v>0.35428310000000002</v>
      </c>
      <c r="AQ658" s="14">
        <v>0.3902043</v>
      </c>
      <c r="AR658" s="14">
        <v>0.30005540000000003</v>
      </c>
      <c r="AS658" s="14">
        <v>-4.0700500000000001E-2</v>
      </c>
      <c r="AT658" s="14">
        <v>-7.7218800000000004E-2</v>
      </c>
      <c r="AU658" s="14">
        <v>0.2926068</v>
      </c>
      <c r="AV658" s="14">
        <v>0.3035176</v>
      </c>
      <c r="AW658" s="14">
        <v>-0.1243148</v>
      </c>
      <c r="AX658" s="14">
        <v>0.22875499999999999</v>
      </c>
      <c r="AY658" s="14">
        <v>0.38430710000000001</v>
      </c>
      <c r="AZ658" s="14">
        <v>0.16978380000000001</v>
      </c>
      <c r="BA658" s="14">
        <v>7.9361399999999999E-2</v>
      </c>
      <c r="BB658" s="14">
        <v>0.1846061</v>
      </c>
      <c r="BC658" s="14">
        <v>-1.0960669999999999</v>
      </c>
      <c r="BD658" s="14">
        <v>-1.3750929999999999</v>
      </c>
      <c r="BE658" s="14">
        <v>-0.98351140000000004</v>
      </c>
      <c r="BF658" s="14">
        <v>-0.647177</v>
      </c>
      <c r="BG658" s="14">
        <v>-0.38358310000000001</v>
      </c>
      <c r="BH658" s="14">
        <v>-0.39395429999999998</v>
      </c>
      <c r="BI658" s="14">
        <v>-0.16568350000000001</v>
      </c>
      <c r="BJ658" s="14">
        <v>-0.17707490000000001</v>
      </c>
      <c r="BK658" s="14">
        <v>-0.10549939999999999</v>
      </c>
      <c r="BL658" s="14">
        <v>-0.38313449999999999</v>
      </c>
      <c r="BM658" s="14">
        <v>0.3292735</v>
      </c>
      <c r="BN658" s="14">
        <v>0.63074850000000005</v>
      </c>
      <c r="BO658" s="14">
        <v>0.69021330000000003</v>
      </c>
      <c r="BP658" s="14">
        <v>0.62423859999999998</v>
      </c>
      <c r="BQ658" s="14">
        <v>0.28051789999999999</v>
      </c>
      <c r="BR658" s="14">
        <v>0.2404414</v>
      </c>
      <c r="BS658" s="14">
        <v>0.56341989999999997</v>
      </c>
      <c r="BT658" s="14">
        <v>0.51008920000000002</v>
      </c>
      <c r="BU658" s="14">
        <v>5.9944200000000003E-2</v>
      </c>
      <c r="BV658" s="14">
        <v>0.39559270000000002</v>
      </c>
      <c r="BW658" s="14">
        <v>0.53902600000000001</v>
      </c>
      <c r="BX658" s="14">
        <v>0.30753140000000001</v>
      </c>
      <c r="BY658" s="14">
        <v>0.22658510000000001</v>
      </c>
      <c r="BZ658" s="14">
        <v>0.34903339999999999</v>
      </c>
      <c r="CA658" s="14">
        <v>-0.91117389999999998</v>
      </c>
      <c r="CB658" s="14">
        <v>-1.1868479999999999</v>
      </c>
      <c r="CC658" s="14">
        <v>-0.83467990000000003</v>
      </c>
      <c r="CD658" s="14">
        <v>-0.5241363</v>
      </c>
      <c r="CE658" s="14">
        <v>-0.25992900000000002</v>
      </c>
      <c r="CF658" s="14">
        <v>-0.29045379999999998</v>
      </c>
      <c r="CG658" s="14">
        <v>-5.8643300000000002E-2</v>
      </c>
      <c r="CH658" s="14">
        <v>-3.8578099999999997E-2</v>
      </c>
      <c r="CI658" s="14">
        <v>8.0246700000000004E-2</v>
      </c>
      <c r="CJ658" s="14">
        <v>-0.178096</v>
      </c>
      <c r="CK658" s="14">
        <v>0.51342149999999998</v>
      </c>
      <c r="CL658" s="14">
        <v>0.8222275</v>
      </c>
      <c r="CM658" s="14">
        <v>0.89799859999999998</v>
      </c>
      <c r="CN658" s="14">
        <v>0.84876700000000005</v>
      </c>
      <c r="CO658" s="14">
        <v>0.50299289999999997</v>
      </c>
      <c r="CP658" s="14">
        <v>0.46045180000000002</v>
      </c>
      <c r="CQ658" s="14">
        <v>0.75098410000000004</v>
      </c>
      <c r="CR658" s="14">
        <v>0.65315999999999996</v>
      </c>
      <c r="CS658" s="14">
        <v>0.18756149999999999</v>
      </c>
      <c r="CT658" s="14">
        <v>0.51114389999999998</v>
      </c>
      <c r="CU658" s="14">
        <v>0.64618379999999997</v>
      </c>
      <c r="CV658" s="14">
        <v>0.40293499999999999</v>
      </c>
      <c r="CW658" s="14">
        <v>0.3285518</v>
      </c>
      <c r="CX658" s="14">
        <v>0.46291529999999997</v>
      </c>
      <c r="CY658" s="14">
        <v>-0.72628040000000005</v>
      </c>
      <c r="CZ658" s="14">
        <v>-0.99860269999999995</v>
      </c>
      <c r="DA658" s="14">
        <v>-0.68584840000000002</v>
      </c>
      <c r="DB658" s="14">
        <v>-0.4010956</v>
      </c>
      <c r="DC658" s="14">
        <v>-0.1362749</v>
      </c>
      <c r="DD658" s="14">
        <v>-0.18695339999999999</v>
      </c>
      <c r="DE658" s="14">
        <v>4.83969E-2</v>
      </c>
      <c r="DF658" s="14">
        <v>9.9918599999999996E-2</v>
      </c>
      <c r="DG658" s="14">
        <v>0.26599279999999997</v>
      </c>
      <c r="DH658" s="14">
        <v>2.6942500000000001E-2</v>
      </c>
      <c r="DI658" s="14">
        <v>0.69756949999999995</v>
      </c>
      <c r="DJ658" s="14">
        <v>1.0137069999999999</v>
      </c>
      <c r="DK658" s="14">
        <v>1.1057840000000001</v>
      </c>
      <c r="DL658" s="14">
        <v>1.0732950000000001</v>
      </c>
      <c r="DM658" s="14">
        <v>0.72546790000000005</v>
      </c>
      <c r="DN658" s="14">
        <v>0.68046229999999996</v>
      </c>
      <c r="DO658" s="14">
        <v>0.93854839999999995</v>
      </c>
      <c r="DP658" s="14">
        <v>0.79623089999999996</v>
      </c>
      <c r="DQ658" s="14">
        <v>0.31517879999999998</v>
      </c>
      <c r="DR658" s="14">
        <v>0.62669509999999995</v>
      </c>
      <c r="DS658" s="14">
        <v>0.7533417</v>
      </c>
      <c r="DT658" s="14">
        <v>0.49833850000000002</v>
      </c>
      <c r="DU658" s="14">
        <v>0.43051850000000003</v>
      </c>
      <c r="DV658" s="14">
        <v>0.57679709999999995</v>
      </c>
      <c r="DW658" s="14">
        <v>-0.4593236</v>
      </c>
      <c r="DX658" s="14">
        <v>-0.72680630000000002</v>
      </c>
      <c r="DY658" s="14">
        <v>-0.47095939999999997</v>
      </c>
      <c r="DZ658" s="14">
        <v>-0.22344439999999999</v>
      </c>
      <c r="EA658" s="14">
        <v>4.2262000000000001E-2</v>
      </c>
      <c r="EB658" s="14">
        <v>-3.7515100000000003E-2</v>
      </c>
      <c r="EC658" s="14">
        <v>0.20294599999999999</v>
      </c>
      <c r="ED658" s="14">
        <v>0.29988589999999998</v>
      </c>
      <c r="EE658" s="14">
        <v>0.53418069999999995</v>
      </c>
      <c r="EF658" s="14">
        <v>0.32298549999999998</v>
      </c>
      <c r="EG658" s="14">
        <v>0.96344989999999997</v>
      </c>
      <c r="EH658" s="14">
        <v>1.2901720000000001</v>
      </c>
      <c r="EI658" s="14">
        <v>1.4057930000000001</v>
      </c>
      <c r="EJ658" s="14">
        <v>1.3974789999999999</v>
      </c>
      <c r="EK658" s="14">
        <v>1.046686</v>
      </c>
      <c r="EL658" s="14">
        <v>0.99812250000000002</v>
      </c>
      <c r="EM658" s="14">
        <v>1.209362</v>
      </c>
      <c r="EN658" s="14">
        <v>1.002802</v>
      </c>
      <c r="EO658" s="14">
        <v>0.49943779999999999</v>
      </c>
      <c r="EP658" s="14">
        <v>0.79353269999999998</v>
      </c>
      <c r="EQ658" s="14">
        <v>0.9080606</v>
      </c>
      <c r="ER658" s="14">
        <v>0.63608609999999999</v>
      </c>
      <c r="ES658" s="14">
        <v>0.57774219999999998</v>
      </c>
      <c r="ET658" s="14">
        <v>0.74122440000000001</v>
      </c>
      <c r="EU658" s="14">
        <v>50.869689999999999</v>
      </c>
      <c r="EV658" s="14">
        <v>50.537230000000001</v>
      </c>
      <c r="EW658" s="14">
        <v>50.1449</v>
      </c>
      <c r="EX658" s="14">
        <v>49.626489999999997</v>
      </c>
      <c r="EY658" s="14">
        <v>49.328499999999998</v>
      </c>
      <c r="EZ658" s="14">
        <v>48.952489999999997</v>
      </c>
      <c r="FA658" s="14">
        <v>48.674019999999999</v>
      </c>
      <c r="FB658" s="14">
        <v>49.333620000000003</v>
      </c>
      <c r="FC658" s="14">
        <v>54.174799999999998</v>
      </c>
      <c r="FD658" s="14">
        <v>58.99859</v>
      </c>
      <c r="FE658" s="14">
        <v>62.481319999999997</v>
      </c>
      <c r="FF658" s="14">
        <v>65.208370000000002</v>
      </c>
      <c r="FG658" s="14">
        <v>66.395740000000004</v>
      </c>
      <c r="FH658" s="14">
        <v>66.527820000000006</v>
      </c>
      <c r="FI658" s="14">
        <v>66.474940000000004</v>
      </c>
      <c r="FJ658" s="14">
        <v>65.393619999999999</v>
      </c>
      <c r="FK658" s="14">
        <v>63.566139999999997</v>
      </c>
      <c r="FL658" s="14">
        <v>59.931319999999999</v>
      </c>
      <c r="FM658" s="14">
        <v>57.649380000000001</v>
      </c>
      <c r="FN658" s="14">
        <v>55.578200000000002</v>
      </c>
      <c r="FO658" s="14">
        <v>53.420569999999998</v>
      </c>
      <c r="FP658" s="14">
        <v>52.090910000000001</v>
      </c>
      <c r="FQ658" s="14">
        <v>50.95467</v>
      </c>
      <c r="FR658" s="14">
        <v>50.182929999999999</v>
      </c>
      <c r="FS658" s="14">
        <v>3.9272809999999998</v>
      </c>
      <c r="FT658" s="14">
        <v>0.21556790000000001</v>
      </c>
      <c r="FU658" s="14">
        <v>0.2053324</v>
      </c>
      <c r="FW658" s="14"/>
      <c r="IA658" s="52"/>
    </row>
    <row r="659" spans="1:235" x14ac:dyDescent="0.6">
      <c r="A659" t="s">
        <v>226</v>
      </c>
      <c r="B659" t="s">
        <v>0</v>
      </c>
      <c r="C659" t="s">
        <v>295</v>
      </c>
      <c r="D659" s="53" t="s">
        <v>252</v>
      </c>
      <c r="E659" t="s">
        <v>219</v>
      </c>
      <c r="F659" s="14">
        <v>11492</v>
      </c>
      <c r="G659" s="14">
        <v>9.3886310000000002</v>
      </c>
      <c r="H659" s="14">
        <v>8.1402730000000005</v>
      </c>
      <c r="I659" s="14">
        <v>7.4268700000000001</v>
      </c>
      <c r="J659" s="14">
        <v>8.3121829999999992</v>
      </c>
      <c r="K659" s="14">
        <v>8.9281439999999996</v>
      </c>
      <c r="L659" s="14">
        <v>9.4677849999999992</v>
      </c>
      <c r="M659" s="14">
        <v>11.35008</v>
      </c>
      <c r="N659" s="14">
        <v>10.721690000000001</v>
      </c>
      <c r="O659" s="14">
        <v>4.3857220000000003</v>
      </c>
      <c r="P659" s="14">
        <v>-2.242944</v>
      </c>
      <c r="Q659" s="14">
        <v>-3.2860809999999998</v>
      </c>
      <c r="R659" s="14">
        <v>-5.0338859999999999</v>
      </c>
      <c r="S659" s="14">
        <v>-5.5840490000000003</v>
      </c>
      <c r="T659" s="14">
        <v>-7.5604779999999998</v>
      </c>
      <c r="U659" s="14">
        <v>-7.3216650000000003</v>
      </c>
      <c r="V659" s="14">
        <v>3.5668570000000002</v>
      </c>
      <c r="W659" s="14">
        <v>13.619059999999999</v>
      </c>
      <c r="X659" s="14">
        <v>17.403410000000001</v>
      </c>
      <c r="Y659" s="14">
        <v>16.712900000000001</v>
      </c>
      <c r="Z659" s="14">
        <v>16.41432</v>
      </c>
      <c r="AA659" s="14">
        <v>16.871649999999999</v>
      </c>
      <c r="AB659" s="14">
        <v>15.612909999999999</v>
      </c>
      <c r="AC659" s="14">
        <v>14.310320000000001</v>
      </c>
      <c r="AD659" s="14">
        <v>12.64002</v>
      </c>
      <c r="AE659" s="14">
        <v>-3.4463159999999999</v>
      </c>
      <c r="AF659" s="14">
        <v>-4.135097</v>
      </c>
      <c r="AG659" s="14">
        <v>-3.9072650000000002</v>
      </c>
      <c r="AH659" s="14">
        <v>-2.309698</v>
      </c>
      <c r="AI659" s="14">
        <v>-1.664574</v>
      </c>
      <c r="AJ659" s="14">
        <v>-1.4746900000000001</v>
      </c>
      <c r="AK659" s="14">
        <v>-0.91290780000000005</v>
      </c>
      <c r="AL659" s="14">
        <v>-0.22529920000000001</v>
      </c>
      <c r="AM659" s="14">
        <v>-1.018645</v>
      </c>
      <c r="AN659" s="14">
        <v>-2.1684540000000001</v>
      </c>
      <c r="AO659" s="14">
        <v>1.0904510000000001</v>
      </c>
      <c r="AP659" s="14">
        <v>2.6560359999999998</v>
      </c>
      <c r="AQ659" s="14">
        <v>2.2067540000000001</v>
      </c>
      <c r="AR659" s="14">
        <v>1.676779</v>
      </c>
      <c r="AS659" s="14">
        <v>-0.60344949999999997</v>
      </c>
      <c r="AT659" s="14">
        <v>0.16981640000000001</v>
      </c>
      <c r="AU659" s="14">
        <v>0.61710710000000002</v>
      </c>
      <c r="AV659" s="14">
        <v>0.3121255</v>
      </c>
      <c r="AW659" s="14">
        <v>-0.62085959999999996</v>
      </c>
      <c r="AX659" s="14">
        <v>-0.79329950000000005</v>
      </c>
      <c r="AY659" s="14">
        <v>0.49528460000000002</v>
      </c>
      <c r="AZ659" s="14">
        <v>0.41753289999999998</v>
      </c>
      <c r="BA659" s="14">
        <v>0.85384959999999999</v>
      </c>
      <c r="BB659" s="14">
        <v>0.83347490000000002</v>
      </c>
      <c r="BC659" s="14">
        <v>-2.616565</v>
      </c>
      <c r="BD659" s="14">
        <v>-3.2657250000000002</v>
      </c>
      <c r="BE659" s="14">
        <v>-3.1404320000000001</v>
      </c>
      <c r="BF659" s="14">
        <v>-1.7228000000000001</v>
      </c>
      <c r="BG659" s="14">
        <v>-1.124679</v>
      </c>
      <c r="BH659" s="14">
        <v>-0.98354799999999998</v>
      </c>
      <c r="BI659" s="14">
        <v>-0.44983400000000001</v>
      </c>
      <c r="BJ659" s="14">
        <v>0.30405890000000002</v>
      </c>
      <c r="BK659" s="14">
        <v>-0.25040709999999999</v>
      </c>
      <c r="BL659" s="14">
        <v>-1.1647959999999999</v>
      </c>
      <c r="BM659" s="14">
        <v>2.0484339999999999</v>
      </c>
      <c r="BN659" s="14">
        <v>3.765609</v>
      </c>
      <c r="BO659" s="14">
        <v>3.4493390000000002</v>
      </c>
      <c r="BP659" s="14">
        <v>3.0133429999999999</v>
      </c>
      <c r="BQ659" s="14">
        <v>0.70082270000000002</v>
      </c>
      <c r="BR659" s="14">
        <v>1.434156</v>
      </c>
      <c r="BS659" s="14">
        <v>1.7489619999999999</v>
      </c>
      <c r="BT659" s="14">
        <v>1.2427410000000001</v>
      </c>
      <c r="BU659" s="14">
        <v>2.8000199999999999E-2</v>
      </c>
      <c r="BV659" s="14">
        <v>-6.8699700000000002E-2</v>
      </c>
      <c r="BW659" s="14">
        <v>1.07342</v>
      </c>
      <c r="BX659" s="14">
        <v>0.87868409999999997</v>
      </c>
      <c r="BY659" s="14">
        <v>1.3365210000000001</v>
      </c>
      <c r="BZ659" s="14">
        <v>1.4027400000000001</v>
      </c>
      <c r="CA659" s="14">
        <v>-2.0418820000000002</v>
      </c>
      <c r="CB659" s="14">
        <v>-2.6636009999999999</v>
      </c>
      <c r="CC659" s="14">
        <v>-2.6093259999999998</v>
      </c>
      <c r="CD659" s="14">
        <v>-1.316317</v>
      </c>
      <c r="CE659" s="14">
        <v>-0.75074870000000005</v>
      </c>
      <c r="CF659" s="14">
        <v>-0.64338479999999998</v>
      </c>
      <c r="CG659" s="14">
        <v>-0.12911049999999999</v>
      </c>
      <c r="CH659" s="14">
        <v>0.67069069999999997</v>
      </c>
      <c r="CI659" s="14">
        <v>0.28167229999999999</v>
      </c>
      <c r="CJ659" s="14">
        <v>-0.469665</v>
      </c>
      <c r="CK659" s="14">
        <v>2.7119300000000002</v>
      </c>
      <c r="CL659" s="14">
        <v>4.5340949999999998</v>
      </c>
      <c r="CM659" s="14">
        <v>4.3099489999999996</v>
      </c>
      <c r="CN659" s="14">
        <v>3.9390429999999999</v>
      </c>
      <c r="CO659" s="14">
        <v>1.604158</v>
      </c>
      <c r="CP659" s="14">
        <v>2.3098339999999999</v>
      </c>
      <c r="CQ659" s="14">
        <v>2.5328819999999999</v>
      </c>
      <c r="CR659" s="14">
        <v>1.8872819999999999</v>
      </c>
      <c r="CS659" s="14">
        <v>0.4773985</v>
      </c>
      <c r="CT659" s="14">
        <v>0.43315589999999998</v>
      </c>
      <c r="CU659" s="14">
        <v>1.473835</v>
      </c>
      <c r="CV659" s="14">
        <v>1.1980759999999999</v>
      </c>
      <c r="CW659" s="14">
        <v>1.6708179999999999</v>
      </c>
      <c r="CX659" s="14">
        <v>1.7970109999999999</v>
      </c>
      <c r="CY659" s="14">
        <v>-1.467198</v>
      </c>
      <c r="CZ659" s="14">
        <v>-2.0614759999999999</v>
      </c>
      <c r="DA659" s="14">
        <v>-2.07822</v>
      </c>
      <c r="DB659" s="14">
        <v>-0.909833</v>
      </c>
      <c r="DC659" s="14">
        <v>-0.37681880000000001</v>
      </c>
      <c r="DD659" s="14">
        <v>-0.30322159999999998</v>
      </c>
      <c r="DE659" s="14">
        <v>0.1916129</v>
      </c>
      <c r="DF659" s="14">
        <v>1.037323</v>
      </c>
      <c r="DG659" s="14">
        <v>0.81375169999999997</v>
      </c>
      <c r="DH659" s="14">
        <v>0.22546569999999999</v>
      </c>
      <c r="DI659" s="14">
        <v>3.3754249999999999</v>
      </c>
      <c r="DJ659" s="14">
        <v>5.3025820000000001</v>
      </c>
      <c r="DK659" s="14">
        <v>5.1705589999999999</v>
      </c>
      <c r="DL659" s="14">
        <v>4.8647429999999998</v>
      </c>
      <c r="DM659" s="14">
        <v>2.5074930000000002</v>
      </c>
      <c r="DN659" s="14">
        <v>3.1855120000000001</v>
      </c>
      <c r="DO659" s="14">
        <v>3.3168009999999999</v>
      </c>
      <c r="DP659" s="14">
        <v>2.5318230000000002</v>
      </c>
      <c r="DQ659" s="14">
        <v>0.92679690000000003</v>
      </c>
      <c r="DR659" s="14">
        <v>0.9350115</v>
      </c>
      <c r="DS659" s="14">
        <v>1.87425</v>
      </c>
      <c r="DT659" s="14">
        <v>1.517468</v>
      </c>
      <c r="DU659" s="14">
        <v>2.005115</v>
      </c>
      <c r="DV659" s="14">
        <v>2.1912820000000002</v>
      </c>
      <c r="DW659" s="14">
        <v>-0.63744719999999999</v>
      </c>
      <c r="DX659" s="14">
        <v>-1.1921040000000001</v>
      </c>
      <c r="DY659" s="14">
        <v>-1.3113870000000001</v>
      </c>
      <c r="DZ659" s="14">
        <v>-0.32293500000000003</v>
      </c>
      <c r="EA659" s="14">
        <v>0.16307669999999999</v>
      </c>
      <c r="EB659" s="14">
        <v>0.18792</v>
      </c>
      <c r="EC659" s="14">
        <v>0.65468669999999995</v>
      </c>
      <c r="ED659" s="14">
        <v>1.566681</v>
      </c>
      <c r="EE659" s="14">
        <v>1.58199</v>
      </c>
      <c r="EF659" s="14">
        <v>1.2291240000000001</v>
      </c>
      <c r="EG659" s="14">
        <v>4.3334080000000004</v>
      </c>
      <c r="EH659" s="14">
        <v>6.4121550000000003</v>
      </c>
      <c r="EI659" s="14">
        <v>6.413144</v>
      </c>
      <c r="EJ659" s="14">
        <v>6.2013059999999998</v>
      </c>
      <c r="EK659" s="14">
        <v>3.8117649999999998</v>
      </c>
      <c r="EL659" s="14">
        <v>4.4498519999999999</v>
      </c>
      <c r="EM659" s="14">
        <v>4.4486569999999999</v>
      </c>
      <c r="EN659" s="14">
        <v>3.4624380000000001</v>
      </c>
      <c r="EO659" s="14">
        <v>1.5756570000000001</v>
      </c>
      <c r="EP659" s="14">
        <v>1.6596109999999999</v>
      </c>
      <c r="EQ659" s="14">
        <v>2.4523860000000002</v>
      </c>
      <c r="ER659" s="14">
        <v>1.9786189999999999</v>
      </c>
      <c r="ES659" s="14">
        <v>2.487787</v>
      </c>
      <c r="ET659" s="14">
        <v>2.7605460000000002</v>
      </c>
      <c r="EU659" s="14">
        <v>45.733249999999998</v>
      </c>
      <c r="EV659" s="14">
        <v>45.822850000000003</v>
      </c>
      <c r="EW659" s="14">
        <v>45.507570000000001</v>
      </c>
      <c r="EX659" s="14">
        <v>45.276780000000002</v>
      </c>
      <c r="EY659" s="14">
        <v>46.188630000000003</v>
      </c>
      <c r="EZ659" s="14">
        <v>48.309930000000001</v>
      </c>
      <c r="FA659" s="14">
        <v>49.099879999999999</v>
      </c>
      <c r="FB659" s="14">
        <v>50.000259999999997</v>
      </c>
      <c r="FC659" s="14">
        <v>52.048369999999998</v>
      </c>
      <c r="FD659" s="14">
        <v>54.324809999999999</v>
      </c>
      <c r="FE659" s="14">
        <v>56.339080000000003</v>
      </c>
      <c r="FF659" s="14">
        <v>57.853619999999999</v>
      </c>
      <c r="FG659" s="14">
        <v>58.495159999999998</v>
      </c>
      <c r="FH659" s="14">
        <v>58.715150000000001</v>
      </c>
      <c r="FI659" s="14">
        <v>59.17163</v>
      </c>
      <c r="FJ659" s="14">
        <v>59.055419999999998</v>
      </c>
      <c r="FK659" s="14">
        <v>57.157859999999999</v>
      </c>
      <c r="FL659" s="14">
        <v>53.864759999999997</v>
      </c>
      <c r="FM659" s="14">
        <v>52.326680000000003</v>
      </c>
      <c r="FN659" s="14">
        <v>52.678759999999997</v>
      </c>
      <c r="FO659" s="14">
        <v>53.221690000000002</v>
      </c>
      <c r="FP659" s="14">
        <v>53.214550000000003</v>
      </c>
      <c r="FQ659" s="14">
        <v>53.419499999999999</v>
      </c>
      <c r="FR659" s="14">
        <v>53.575229999999998</v>
      </c>
      <c r="FS659" s="14">
        <v>14.95538</v>
      </c>
      <c r="FT659" s="14">
        <v>0.82394100000000003</v>
      </c>
      <c r="FU659" s="14">
        <v>0.83437269999999997</v>
      </c>
      <c r="FW659" s="14"/>
      <c r="HY659" s="52"/>
    </row>
    <row r="660" spans="1:235" x14ac:dyDescent="0.6">
      <c r="A660" t="s">
        <v>226</v>
      </c>
      <c r="B660" t="s">
        <v>0</v>
      </c>
      <c r="C660" t="s">
        <v>295</v>
      </c>
      <c r="D660" s="53" t="s">
        <v>252</v>
      </c>
      <c r="E660" t="s">
        <v>220</v>
      </c>
      <c r="F660" s="14">
        <v>5512</v>
      </c>
      <c r="G660" s="14">
        <v>4.077191</v>
      </c>
      <c r="H660" s="14">
        <v>3.6243189999999998</v>
      </c>
      <c r="I660" s="14">
        <v>2.874063</v>
      </c>
      <c r="J660" s="14">
        <v>3.044562</v>
      </c>
      <c r="K660" s="14">
        <v>3.2639279999999999</v>
      </c>
      <c r="L660" s="14">
        <v>4.0849989999999998</v>
      </c>
      <c r="M660" s="14">
        <v>5.2360090000000001</v>
      </c>
      <c r="N660" s="14">
        <v>5.5712809999999999</v>
      </c>
      <c r="O660" s="14">
        <v>2.8163969999999998</v>
      </c>
      <c r="P660" s="14">
        <v>-0.62347509999999995</v>
      </c>
      <c r="Q660" s="14">
        <v>-0.27513959999999998</v>
      </c>
      <c r="R660" s="14">
        <v>0.43862509999999999</v>
      </c>
      <c r="S660" s="14">
        <v>-1.1183000000000001</v>
      </c>
      <c r="T660" s="14">
        <v>-2.1007720000000001</v>
      </c>
      <c r="U660" s="14">
        <v>-2.2827440000000001</v>
      </c>
      <c r="V660" s="14">
        <v>2.294165</v>
      </c>
      <c r="W660" s="14">
        <v>6.8538259999999998</v>
      </c>
      <c r="X660" s="14">
        <v>9.2227049999999995</v>
      </c>
      <c r="Y660" s="14">
        <v>8.2883139999999997</v>
      </c>
      <c r="Z660" s="14">
        <v>8.2570689999999995</v>
      </c>
      <c r="AA660" s="14">
        <v>9.1767660000000006</v>
      </c>
      <c r="AB660" s="14">
        <v>8.1254869999999997</v>
      </c>
      <c r="AC660" s="14">
        <v>6.7692949999999996</v>
      </c>
      <c r="AD660" s="14">
        <v>4.6826970000000001</v>
      </c>
      <c r="AE660" s="14">
        <v>-2.8010959999999998</v>
      </c>
      <c r="AF660" s="14">
        <v>-2.901195</v>
      </c>
      <c r="AG660" s="14">
        <v>-3.1116799999999998</v>
      </c>
      <c r="AH660" s="14">
        <v>-2.658903</v>
      </c>
      <c r="AI660" s="14">
        <v>-2.36835</v>
      </c>
      <c r="AJ660" s="14">
        <v>-1.4809429999999999</v>
      </c>
      <c r="AK660" s="14">
        <v>-0.80932530000000003</v>
      </c>
      <c r="AL660" s="14">
        <v>-0.18399489999999999</v>
      </c>
      <c r="AM660" s="14">
        <v>-0.76428280000000004</v>
      </c>
      <c r="AN660" s="14">
        <v>-2.7894429999999999</v>
      </c>
      <c r="AO660" s="14">
        <v>-0.76402340000000002</v>
      </c>
      <c r="AP660" s="14">
        <v>0.75105659999999996</v>
      </c>
      <c r="AQ660" s="14">
        <v>0.33429910000000002</v>
      </c>
      <c r="AR660" s="14">
        <v>0.59971799999999997</v>
      </c>
      <c r="AS660" s="14">
        <v>-0.32903860000000001</v>
      </c>
      <c r="AT660" s="14">
        <v>-0.50588460000000002</v>
      </c>
      <c r="AU660" s="14">
        <v>0.20674770000000001</v>
      </c>
      <c r="AV660" s="14">
        <v>0.4838266</v>
      </c>
      <c r="AW660" s="14">
        <v>-0.61274390000000001</v>
      </c>
      <c r="AX660" s="14">
        <v>-1.381313</v>
      </c>
      <c r="AY660" s="14">
        <v>0.3965689</v>
      </c>
      <c r="AZ660" s="14">
        <v>0.29184399999999999</v>
      </c>
      <c r="BA660" s="14">
        <v>-2.2466000000000001E-3</v>
      </c>
      <c r="BB660" s="14">
        <v>-1.1527769999999999</v>
      </c>
      <c r="BC660" s="14">
        <v>-2.0477590000000001</v>
      </c>
      <c r="BD660" s="14">
        <v>-2.1639729999999999</v>
      </c>
      <c r="BE660" s="14">
        <v>-2.4496820000000001</v>
      </c>
      <c r="BF660" s="14">
        <v>-2.012769</v>
      </c>
      <c r="BG660" s="14">
        <v>-1.742594</v>
      </c>
      <c r="BH660" s="14">
        <v>-0.96856900000000001</v>
      </c>
      <c r="BI660" s="14">
        <v>-0.37120710000000001</v>
      </c>
      <c r="BJ660" s="14">
        <v>0.30999749999999998</v>
      </c>
      <c r="BK660" s="14">
        <v>-0.18226719999999999</v>
      </c>
      <c r="BL660" s="14">
        <v>-1.767968</v>
      </c>
      <c r="BM660" s="14">
        <v>0.16488700000000001</v>
      </c>
      <c r="BN660" s="14">
        <v>1.7273510000000001</v>
      </c>
      <c r="BO660" s="14">
        <v>1.215546</v>
      </c>
      <c r="BP660" s="14">
        <v>1.5076929999999999</v>
      </c>
      <c r="BQ660" s="14">
        <v>0.64807110000000001</v>
      </c>
      <c r="BR660" s="14">
        <v>0.56865060000000001</v>
      </c>
      <c r="BS660" s="14">
        <v>0.97027609999999997</v>
      </c>
      <c r="BT660" s="14">
        <v>1.2064649999999999</v>
      </c>
      <c r="BU660" s="14">
        <v>-4.1436599999999997E-2</v>
      </c>
      <c r="BV660" s="14">
        <v>-0.29874460000000003</v>
      </c>
      <c r="BW660" s="14">
        <v>1.1435219999999999</v>
      </c>
      <c r="BX660" s="14">
        <v>0.77519819999999995</v>
      </c>
      <c r="BY660" s="14">
        <v>0.36460870000000001</v>
      </c>
      <c r="BZ660" s="14">
        <v>-0.77270380000000005</v>
      </c>
      <c r="CA660" s="14">
        <v>-1.526</v>
      </c>
      <c r="CB660" s="14">
        <v>-1.653376</v>
      </c>
      <c r="CC660" s="14">
        <v>-1.9911840000000001</v>
      </c>
      <c r="CD660" s="14">
        <v>-1.565258</v>
      </c>
      <c r="CE660" s="14">
        <v>-1.3091980000000001</v>
      </c>
      <c r="CF660" s="14">
        <v>-0.61370040000000003</v>
      </c>
      <c r="CG660" s="14">
        <v>-6.7767800000000003E-2</v>
      </c>
      <c r="CH660" s="14">
        <v>0.65213509999999997</v>
      </c>
      <c r="CI660" s="14">
        <v>0.22083510000000001</v>
      </c>
      <c r="CJ660" s="14">
        <v>-1.0604979999999999</v>
      </c>
      <c r="CK660" s="14">
        <v>0.80824759999999995</v>
      </c>
      <c r="CL660" s="14">
        <v>2.4035299999999999</v>
      </c>
      <c r="CM660" s="14">
        <v>1.825896</v>
      </c>
      <c r="CN660" s="14">
        <v>2.1365539999999998</v>
      </c>
      <c r="CO660" s="14">
        <v>1.3248139999999999</v>
      </c>
      <c r="CP660" s="14">
        <v>1.31287</v>
      </c>
      <c r="CQ660" s="14">
        <v>1.4990939999999999</v>
      </c>
      <c r="CR660" s="14">
        <v>1.706961</v>
      </c>
      <c r="CS660" s="14">
        <v>0.35424909999999998</v>
      </c>
      <c r="CT660" s="14">
        <v>0.45103919999999997</v>
      </c>
      <c r="CU660" s="14">
        <v>1.66086</v>
      </c>
      <c r="CV660" s="14">
        <v>1.1099680000000001</v>
      </c>
      <c r="CW660" s="14">
        <v>0.61869160000000001</v>
      </c>
      <c r="CX660" s="14">
        <v>-0.50946619999999998</v>
      </c>
      <c r="CY660" s="14">
        <v>-1.0042409999999999</v>
      </c>
      <c r="CZ660" s="14">
        <v>-1.142779</v>
      </c>
      <c r="DA660" s="14">
        <v>-1.532686</v>
      </c>
      <c r="DB660" s="14">
        <v>-1.117748</v>
      </c>
      <c r="DC660" s="14">
        <v>-0.87580219999999998</v>
      </c>
      <c r="DD660" s="14">
        <v>-0.2588318</v>
      </c>
      <c r="DE660" s="14">
        <v>0.23567150000000001</v>
      </c>
      <c r="DF660" s="14">
        <v>0.99427270000000001</v>
      </c>
      <c r="DG660" s="14">
        <v>0.62393739999999998</v>
      </c>
      <c r="DH660" s="14">
        <v>-0.3530276</v>
      </c>
      <c r="DI660" s="14">
        <v>1.451608</v>
      </c>
      <c r="DJ660" s="14">
        <v>3.0797080000000001</v>
      </c>
      <c r="DK660" s="14">
        <v>2.436245</v>
      </c>
      <c r="DL660" s="14">
        <v>2.7654139999999998</v>
      </c>
      <c r="DM660" s="14">
        <v>2.0015580000000002</v>
      </c>
      <c r="DN660" s="14">
        <v>2.0570900000000001</v>
      </c>
      <c r="DO660" s="14">
        <v>2.027911</v>
      </c>
      <c r="DP660" s="14">
        <v>2.2074579999999999</v>
      </c>
      <c r="DQ660" s="14">
        <v>0.74993489999999996</v>
      </c>
      <c r="DR660" s="14">
        <v>1.200823</v>
      </c>
      <c r="DS660" s="14">
        <v>2.1781969999999999</v>
      </c>
      <c r="DT660" s="14">
        <v>1.4447380000000001</v>
      </c>
      <c r="DU660" s="14">
        <v>0.87277450000000001</v>
      </c>
      <c r="DV660" s="14">
        <v>-0.24622869999999999</v>
      </c>
      <c r="DW660" s="14">
        <v>-0.25090319999999999</v>
      </c>
      <c r="DX660" s="14">
        <v>-0.405557</v>
      </c>
      <c r="DY660" s="14">
        <v>-0.87068800000000002</v>
      </c>
      <c r="DZ660" s="14">
        <v>-0.47161409999999998</v>
      </c>
      <c r="EA660" s="14">
        <v>-0.25004710000000002</v>
      </c>
      <c r="EB660" s="14">
        <v>0.25354209999999999</v>
      </c>
      <c r="EC660" s="14">
        <v>0.67378970000000005</v>
      </c>
      <c r="ED660" s="14">
        <v>1.4882649999999999</v>
      </c>
      <c r="EE660" s="14">
        <v>1.2059530000000001</v>
      </c>
      <c r="EF660" s="14">
        <v>0.66844720000000002</v>
      </c>
      <c r="EG660" s="14">
        <v>2.3805179999999999</v>
      </c>
      <c r="EH660" s="14">
        <v>4.0560029999999996</v>
      </c>
      <c r="EI660" s="14">
        <v>3.3174920000000001</v>
      </c>
      <c r="EJ660" s="14">
        <v>3.6733889999999998</v>
      </c>
      <c r="EK660" s="14">
        <v>2.9786670000000002</v>
      </c>
      <c r="EL660" s="14">
        <v>3.1316250000000001</v>
      </c>
      <c r="EM660" s="14">
        <v>2.7914400000000001</v>
      </c>
      <c r="EN660" s="14">
        <v>2.9300959999999998</v>
      </c>
      <c r="EO660" s="14">
        <v>1.321242</v>
      </c>
      <c r="EP660" s="14">
        <v>2.2833920000000001</v>
      </c>
      <c r="EQ660" s="14">
        <v>2.9251510000000001</v>
      </c>
      <c r="ER660" s="14">
        <v>1.9280919999999999</v>
      </c>
      <c r="ES660" s="14">
        <v>1.23963</v>
      </c>
      <c r="ET660" s="14">
        <v>0.1338444</v>
      </c>
      <c r="EU660" s="14">
        <v>47.102539999999998</v>
      </c>
      <c r="EV660" s="14">
        <v>46.782820000000001</v>
      </c>
      <c r="EW660" s="14">
        <v>46.459949999999999</v>
      </c>
      <c r="EX660" s="14">
        <v>46.171599999999998</v>
      </c>
      <c r="EY660" s="14">
        <v>47.10622</v>
      </c>
      <c r="EZ660" s="14">
        <v>49.267139999999998</v>
      </c>
      <c r="FA660" s="14">
        <v>49.895180000000003</v>
      </c>
      <c r="FB660" s="14">
        <v>50.95355</v>
      </c>
      <c r="FC660" s="14">
        <v>53.180019999999999</v>
      </c>
      <c r="FD660" s="14">
        <v>55.06503</v>
      </c>
      <c r="FE660" s="14">
        <v>56.979669999999999</v>
      </c>
      <c r="FF660" s="14">
        <v>58.075369999999999</v>
      </c>
      <c r="FG660" s="14">
        <v>58.464329999999997</v>
      </c>
      <c r="FH660" s="14">
        <v>58.763890000000004</v>
      </c>
      <c r="FI660" s="14">
        <v>59.137419999999999</v>
      </c>
      <c r="FJ660" s="14">
        <v>58.990540000000003</v>
      </c>
      <c r="FK660" s="14">
        <v>57.305520000000001</v>
      </c>
      <c r="FL660" s="14">
        <v>54.751620000000003</v>
      </c>
      <c r="FM660" s="14">
        <v>53.039090000000002</v>
      </c>
      <c r="FN660" s="14">
        <v>53.179139999999997</v>
      </c>
      <c r="FO660" s="14">
        <v>54.167400000000001</v>
      </c>
      <c r="FP660" s="14">
        <v>54.255740000000003</v>
      </c>
      <c r="FQ660" s="14">
        <v>54.31832</v>
      </c>
      <c r="FR660" s="14">
        <v>54.379669999999997</v>
      </c>
      <c r="FS660" s="14">
        <v>10.44131</v>
      </c>
      <c r="FT660" s="14">
        <v>0.58295770000000002</v>
      </c>
      <c r="FU660" s="14">
        <v>0.74860970000000004</v>
      </c>
      <c r="FW660" s="14"/>
      <c r="HY660" s="52"/>
      <c r="IA660" s="52"/>
    </row>
    <row r="661" spans="1:235" x14ac:dyDescent="0.6">
      <c r="A661" t="s">
        <v>226</v>
      </c>
      <c r="B661" t="s">
        <v>0</v>
      </c>
      <c r="C661" t="s">
        <v>295</v>
      </c>
      <c r="D661" s="53" t="s">
        <v>252</v>
      </c>
      <c r="E661" t="s">
        <v>221</v>
      </c>
      <c r="F661" s="14">
        <v>5980</v>
      </c>
      <c r="G661" s="14">
        <v>4.9548300000000003</v>
      </c>
      <c r="H661" s="14">
        <v>4.2720789999999997</v>
      </c>
      <c r="I661" s="14">
        <v>4.133216</v>
      </c>
      <c r="J661" s="14">
        <v>4.7261559999999996</v>
      </c>
      <c r="K661" s="14">
        <v>5.1223580000000002</v>
      </c>
      <c r="L661" s="14">
        <v>5.1840099999999998</v>
      </c>
      <c r="M661" s="14">
        <v>6.0954649999999999</v>
      </c>
      <c r="N661" s="14">
        <v>5.3414580000000003</v>
      </c>
      <c r="O661" s="14">
        <v>1.861515</v>
      </c>
      <c r="P661" s="14">
        <v>-2.0327299999999999</v>
      </c>
      <c r="Q661" s="14">
        <v>-3.6847300000000001</v>
      </c>
      <c r="R661" s="14">
        <v>-5.9540129999999998</v>
      </c>
      <c r="S661" s="14">
        <v>-5.2512049999999997</v>
      </c>
      <c r="T661" s="14">
        <v>-5.9105600000000003</v>
      </c>
      <c r="U661" s="14">
        <v>-5.0165059999999997</v>
      </c>
      <c r="V661" s="14">
        <v>0.92002539999999999</v>
      </c>
      <c r="W661" s="14">
        <v>6.6703000000000001</v>
      </c>
      <c r="X661" s="14">
        <v>8.4802420000000005</v>
      </c>
      <c r="Y661" s="14">
        <v>8.3757649999999995</v>
      </c>
      <c r="Z661" s="14">
        <v>8.2471350000000001</v>
      </c>
      <c r="AA661" s="14">
        <v>8.3146590000000007</v>
      </c>
      <c r="AB661" s="14">
        <v>7.7900559999999999</v>
      </c>
      <c r="AC661" s="14">
        <v>7.4004490000000001</v>
      </c>
      <c r="AD661" s="14">
        <v>7.0775160000000001</v>
      </c>
      <c r="AE661" s="14">
        <v>-1.7153119999999999</v>
      </c>
      <c r="AF661" s="14">
        <v>-2.161381</v>
      </c>
      <c r="AG661" s="14">
        <v>-1.825008</v>
      </c>
      <c r="AH661" s="14">
        <v>-0.84828899999999996</v>
      </c>
      <c r="AI661" s="14">
        <v>-0.47796640000000001</v>
      </c>
      <c r="AJ661" s="14">
        <v>-0.70030510000000001</v>
      </c>
      <c r="AK661" s="14">
        <v>-0.54705159999999997</v>
      </c>
      <c r="AL661" s="14">
        <v>-0.32864640000000001</v>
      </c>
      <c r="AM661" s="14">
        <v>-0.46375840000000002</v>
      </c>
      <c r="AN661" s="14">
        <v>-0.80270549999999996</v>
      </c>
      <c r="AO661" s="14">
        <v>0.33957340000000003</v>
      </c>
      <c r="AP661" s="14">
        <v>0.62475259999999999</v>
      </c>
      <c r="AQ661" s="14">
        <v>0.46255469999999999</v>
      </c>
      <c r="AR661" s="14">
        <v>-5.1412999999999997E-3</v>
      </c>
      <c r="AS661" s="14">
        <v>-1.0413509999999999</v>
      </c>
      <c r="AT661" s="14">
        <v>-0.63527990000000001</v>
      </c>
      <c r="AU661" s="14">
        <v>-0.27528190000000002</v>
      </c>
      <c r="AV661" s="14">
        <v>-0.50861100000000004</v>
      </c>
      <c r="AW661" s="14">
        <v>-0.60656770000000004</v>
      </c>
      <c r="AX661" s="14">
        <v>-0.48229129999999998</v>
      </c>
      <c r="AY661" s="14">
        <v>-6.5360199999999993E-2</v>
      </c>
      <c r="AZ661" s="14">
        <v>-5.9601599999999998E-2</v>
      </c>
      <c r="BA661" s="14">
        <v>0.40100469999999999</v>
      </c>
      <c r="BB661" s="14">
        <v>0.80133620000000005</v>
      </c>
      <c r="BC661" s="14">
        <v>-1.2158329999999999</v>
      </c>
      <c r="BD661" s="14">
        <v>-1.6241350000000001</v>
      </c>
      <c r="BE661" s="14">
        <v>-1.359224</v>
      </c>
      <c r="BF661" s="14">
        <v>-0.52004419999999996</v>
      </c>
      <c r="BG661" s="14">
        <v>-0.18665770000000001</v>
      </c>
      <c r="BH661" s="14">
        <v>-0.42345549999999998</v>
      </c>
      <c r="BI661" s="14">
        <v>-0.27365030000000001</v>
      </c>
      <c r="BJ661" s="14">
        <v>-9.3942000000000001E-3</v>
      </c>
      <c r="BK661" s="14">
        <v>2.6778199999999999E-2</v>
      </c>
      <c r="BL661" s="14">
        <v>-0.20718020000000001</v>
      </c>
      <c r="BM661" s="14">
        <v>0.88838399999999995</v>
      </c>
      <c r="BN661" s="14">
        <v>1.263288</v>
      </c>
      <c r="BO661" s="14">
        <v>1.2157199999999999</v>
      </c>
      <c r="BP661" s="14">
        <v>0.81270529999999996</v>
      </c>
      <c r="BQ661" s="14">
        <v>-0.23926729999999999</v>
      </c>
      <c r="BR661" s="14">
        <v>0.12551519999999999</v>
      </c>
      <c r="BS661" s="14">
        <v>0.44251659999999998</v>
      </c>
      <c r="BT661" s="14">
        <v>7.6320399999999997E-2</v>
      </c>
      <c r="BU661" s="14">
        <v>-0.20242350000000001</v>
      </c>
      <c r="BV661" s="14">
        <v>-0.15302070000000001</v>
      </c>
      <c r="BW661" s="14">
        <v>0.23058600000000001</v>
      </c>
      <c r="BX661" s="14">
        <v>0.20775640000000001</v>
      </c>
      <c r="BY661" s="14">
        <v>0.70375949999999998</v>
      </c>
      <c r="BZ661" s="14">
        <v>1.170682</v>
      </c>
      <c r="CA661" s="14">
        <v>-0.86989499999999997</v>
      </c>
      <c r="CB661" s="14">
        <v>-1.2520389999999999</v>
      </c>
      <c r="CC661" s="14">
        <v>-1.036624</v>
      </c>
      <c r="CD661" s="14">
        <v>-0.29270289999999999</v>
      </c>
      <c r="CE661" s="14">
        <v>1.51018E-2</v>
      </c>
      <c r="CF661" s="14">
        <v>-0.23171030000000001</v>
      </c>
      <c r="CG661" s="14">
        <v>-8.4293499999999993E-2</v>
      </c>
      <c r="CH661" s="14">
        <v>0.21171889999999999</v>
      </c>
      <c r="CI661" s="14">
        <v>0.36652240000000003</v>
      </c>
      <c r="CJ661" s="14">
        <v>0.20527880000000001</v>
      </c>
      <c r="CK661" s="14">
        <v>1.268489</v>
      </c>
      <c r="CL661" s="14">
        <v>1.7055359999999999</v>
      </c>
      <c r="CM661" s="14">
        <v>1.73736</v>
      </c>
      <c r="CN661" s="14">
        <v>1.379143</v>
      </c>
      <c r="CO661" s="14">
        <v>0.31625330000000001</v>
      </c>
      <c r="CP661" s="14">
        <v>0.65243949999999995</v>
      </c>
      <c r="CQ661" s="14">
        <v>0.93966170000000004</v>
      </c>
      <c r="CR661" s="14">
        <v>0.48144209999999998</v>
      </c>
      <c r="CS661" s="14">
        <v>7.7485600000000002E-2</v>
      </c>
      <c r="CT661" s="14">
        <v>7.5031200000000006E-2</v>
      </c>
      <c r="CU661" s="14">
        <v>0.43555739999999998</v>
      </c>
      <c r="CV661" s="14">
        <v>0.39292769999999999</v>
      </c>
      <c r="CW661" s="14">
        <v>0.91344650000000005</v>
      </c>
      <c r="CX661" s="14">
        <v>1.42649</v>
      </c>
      <c r="CY661" s="14">
        <v>-0.52395709999999995</v>
      </c>
      <c r="CZ661" s="14">
        <v>-0.8799437</v>
      </c>
      <c r="DA661" s="14">
        <v>-0.71402290000000002</v>
      </c>
      <c r="DB661" s="14">
        <v>-6.5361600000000006E-2</v>
      </c>
      <c r="DC661" s="14">
        <v>0.21686130000000001</v>
      </c>
      <c r="DD661" s="14">
        <v>-3.9965199999999999E-2</v>
      </c>
      <c r="DE661" s="14">
        <v>0.1050634</v>
      </c>
      <c r="DF661" s="14">
        <v>0.43283199999999999</v>
      </c>
      <c r="DG661" s="14">
        <v>0.70626650000000002</v>
      </c>
      <c r="DH661" s="14">
        <v>0.61773789999999995</v>
      </c>
      <c r="DI661" s="14">
        <v>1.648593</v>
      </c>
      <c r="DJ661" s="14">
        <v>2.1477840000000001</v>
      </c>
      <c r="DK661" s="14">
        <v>2.2589999999999999</v>
      </c>
      <c r="DL661" s="14">
        <v>1.9455819999999999</v>
      </c>
      <c r="DM661" s="14">
        <v>0.87177400000000005</v>
      </c>
      <c r="DN661" s="14">
        <v>1.1793640000000001</v>
      </c>
      <c r="DO661" s="14">
        <v>1.4368069999999999</v>
      </c>
      <c r="DP661" s="14">
        <v>0.88656380000000001</v>
      </c>
      <c r="DQ661" s="14">
        <v>0.35739460000000001</v>
      </c>
      <c r="DR661" s="14">
        <v>0.30308299999999999</v>
      </c>
      <c r="DS661" s="14">
        <v>0.64052880000000001</v>
      </c>
      <c r="DT661" s="14">
        <v>0.57809900000000003</v>
      </c>
      <c r="DU661" s="14">
        <v>1.1231340000000001</v>
      </c>
      <c r="DV661" s="14">
        <v>1.6822980000000001</v>
      </c>
      <c r="DW661" s="14">
        <v>-2.4477599999999999E-2</v>
      </c>
      <c r="DX661" s="14">
        <v>-0.34269709999999998</v>
      </c>
      <c r="DY661" s="14">
        <v>-0.24823880000000001</v>
      </c>
      <c r="DZ661" s="14">
        <v>0.26288309999999998</v>
      </c>
      <c r="EA661" s="14">
        <v>0.50817000000000001</v>
      </c>
      <c r="EB661" s="14">
        <v>0.23688439999999999</v>
      </c>
      <c r="EC661" s="14">
        <v>0.37846459999999998</v>
      </c>
      <c r="ED661" s="14">
        <v>0.75208430000000004</v>
      </c>
      <c r="EE661" s="14">
        <v>1.1968030000000001</v>
      </c>
      <c r="EF661" s="14">
        <v>1.213263</v>
      </c>
      <c r="EG661" s="14">
        <v>2.1974040000000001</v>
      </c>
      <c r="EH661" s="14">
        <v>2.7863199999999999</v>
      </c>
      <c r="EI661" s="14">
        <v>3.012165</v>
      </c>
      <c r="EJ661" s="14">
        <v>2.7634280000000002</v>
      </c>
      <c r="EK661" s="14">
        <v>1.6738580000000001</v>
      </c>
      <c r="EL661" s="14">
        <v>1.940159</v>
      </c>
      <c r="EM661" s="14">
        <v>2.1546050000000001</v>
      </c>
      <c r="EN661" s="14">
        <v>1.471495</v>
      </c>
      <c r="EO661" s="14">
        <v>0.76153890000000002</v>
      </c>
      <c r="EP661" s="14">
        <v>0.63235359999999996</v>
      </c>
      <c r="EQ661" s="14">
        <v>0.93647499999999995</v>
      </c>
      <c r="ER661" s="14">
        <v>0.84545700000000001</v>
      </c>
      <c r="ES661" s="14">
        <v>1.425888</v>
      </c>
      <c r="ET661" s="14">
        <v>2.051644</v>
      </c>
      <c r="EU661" s="14">
        <v>44.44397</v>
      </c>
      <c r="EV661" s="14">
        <v>44.918959999999998</v>
      </c>
      <c r="EW661" s="14">
        <v>44.61083</v>
      </c>
      <c r="EX661" s="14">
        <v>44.434229999999999</v>
      </c>
      <c r="EY661" s="14">
        <v>45.324640000000002</v>
      </c>
      <c r="EZ661" s="14">
        <v>47.408650000000002</v>
      </c>
      <c r="FA661" s="14">
        <v>48.351050000000001</v>
      </c>
      <c r="FB661" s="14">
        <v>49.10266</v>
      </c>
      <c r="FC661" s="14">
        <v>50.98283</v>
      </c>
      <c r="FD661" s="14">
        <v>53.627830000000003</v>
      </c>
      <c r="FE661" s="14">
        <v>55.735930000000003</v>
      </c>
      <c r="FF661" s="14">
        <v>57.644820000000003</v>
      </c>
      <c r="FG661" s="14">
        <v>58.524180000000001</v>
      </c>
      <c r="FH661" s="14">
        <v>58.669249999999998</v>
      </c>
      <c r="FI661" s="14">
        <v>59.203830000000004</v>
      </c>
      <c r="FJ661" s="14">
        <v>59.116520000000001</v>
      </c>
      <c r="FK661" s="14">
        <v>57.018810000000002</v>
      </c>
      <c r="FL661" s="14">
        <v>53.029710000000001</v>
      </c>
      <c r="FM661" s="14">
        <v>51.655880000000003</v>
      </c>
      <c r="FN661" s="14">
        <v>52.207630000000002</v>
      </c>
      <c r="FO661" s="14">
        <v>52.331240000000001</v>
      </c>
      <c r="FP661" s="14">
        <v>52.234200000000001</v>
      </c>
      <c r="FQ661" s="14">
        <v>52.5732</v>
      </c>
      <c r="FR661" s="14">
        <v>52.817790000000002</v>
      </c>
      <c r="FS661" s="14">
        <v>9.4065359999999991</v>
      </c>
      <c r="FT661" s="14">
        <v>0.51267030000000002</v>
      </c>
      <c r="FU661" s="14">
        <v>0.51104439999999995</v>
      </c>
      <c r="FW661" s="14"/>
      <c r="HY661" s="52"/>
      <c r="IA661" s="52"/>
    </row>
    <row r="662" spans="1:235" x14ac:dyDescent="0.6">
      <c r="A662" t="s">
        <v>226</v>
      </c>
      <c r="B662" t="s">
        <v>0</v>
      </c>
      <c r="C662" t="s">
        <v>295</v>
      </c>
      <c r="D662" s="53" t="s">
        <v>241</v>
      </c>
      <c r="E662" t="s">
        <v>219</v>
      </c>
      <c r="F662" s="14">
        <v>11191</v>
      </c>
      <c r="G662" s="14">
        <v>9.7159739999999992</v>
      </c>
      <c r="H662" s="14">
        <v>8.5882170000000002</v>
      </c>
      <c r="I662" s="14">
        <v>7.8626800000000001</v>
      </c>
      <c r="J662" s="14">
        <v>7.458501</v>
      </c>
      <c r="K662" s="14">
        <v>7.1393180000000003</v>
      </c>
      <c r="L662" s="14">
        <v>7.530125</v>
      </c>
      <c r="M662" s="14">
        <v>8.6786949999999994</v>
      </c>
      <c r="N662" s="14">
        <v>8.3931850000000008</v>
      </c>
      <c r="O662" s="14">
        <v>2.9356179999999998</v>
      </c>
      <c r="P662" s="14">
        <v>-5.5344470000000001</v>
      </c>
      <c r="Q662" s="14">
        <v>-14.32948</v>
      </c>
      <c r="R662" s="14">
        <v>-21.835550000000001</v>
      </c>
      <c r="S662" s="14">
        <v>-25.733470000000001</v>
      </c>
      <c r="T662" s="14">
        <v>-24.078659999999999</v>
      </c>
      <c r="U662" s="14">
        <v>-18.61552</v>
      </c>
      <c r="V662" s="14">
        <v>-9.5906199999999995</v>
      </c>
      <c r="W662" s="14">
        <v>1.213875</v>
      </c>
      <c r="X662" s="14">
        <v>11.98382</v>
      </c>
      <c r="Y662" s="14">
        <v>15.22644</v>
      </c>
      <c r="Z662" s="14">
        <v>15.46683</v>
      </c>
      <c r="AA662" s="14">
        <v>15.33175</v>
      </c>
      <c r="AB662" s="14">
        <v>14.992459999999999</v>
      </c>
      <c r="AC662" s="14">
        <v>13.77047</v>
      </c>
      <c r="AD662" s="14">
        <v>11.887280000000001</v>
      </c>
      <c r="AE662" s="14">
        <v>-2.2194189999999998</v>
      </c>
      <c r="AF662" s="14">
        <v>-2.4857649999999998</v>
      </c>
      <c r="AG662" s="14">
        <v>-2.1777389999999999</v>
      </c>
      <c r="AH662" s="14">
        <v>-1.9235770000000001</v>
      </c>
      <c r="AI662" s="14">
        <v>-1.838913</v>
      </c>
      <c r="AJ662" s="14">
        <v>-1.3193969999999999</v>
      </c>
      <c r="AK662" s="14">
        <v>-0.86587510000000001</v>
      </c>
      <c r="AL662" s="14">
        <v>-0.77996220000000005</v>
      </c>
      <c r="AM662" s="14">
        <v>-0.43215900000000002</v>
      </c>
      <c r="AN662" s="14">
        <v>-1.356433</v>
      </c>
      <c r="AO662" s="14">
        <v>-1.2571600000000001</v>
      </c>
      <c r="AP662" s="14">
        <v>-1.461255</v>
      </c>
      <c r="AQ662" s="14">
        <v>-1.4465429999999999</v>
      </c>
      <c r="AR662" s="14">
        <v>-0.912767</v>
      </c>
      <c r="AS662" s="14">
        <v>-0.16369610000000001</v>
      </c>
      <c r="AT662" s="14">
        <v>-0.4784254</v>
      </c>
      <c r="AU662" s="14">
        <v>-2.82764E-2</v>
      </c>
      <c r="AV662" s="14">
        <v>0.37398730000000002</v>
      </c>
      <c r="AW662" s="14">
        <v>-0.46288639999999998</v>
      </c>
      <c r="AX662" s="14">
        <v>-0.14679600000000001</v>
      </c>
      <c r="AY662" s="14">
        <v>0.29706339999999998</v>
      </c>
      <c r="AZ662" s="14">
        <v>6.8497799999999998E-2</v>
      </c>
      <c r="BA662" s="14">
        <v>0.32302750000000002</v>
      </c>
      <c r="BB662" s="14">
        <v>0.19772690000000001</v>
      </c>
      <c r="BC662" s="14">
        <v>-1.746386</v>
      </c>
      <c r="BD662" s="14">
        <v>-2.0341580000000001</v>
      </c>
      <c r="BE662" s="14">
        <v>-1.8392520000000001</v>
      </c>
      <c r="BF662" s="14">
        <v>-1.6059190000000001</v>
      </c>
      <c r="BG662" s="14">
        <v>-1.5570310000000001</v>
      </c>
      <c r="BH662" s="14">
        <v>-1.077037</v>
      </c>
      <c r="BI662" s="14">
        <v>-0.6268184</v>
      </c>
      <c r="BJ662" s="14">
        <v>-0.49397489999999999</v>
      </c>
      <c r="BK662" s="14">
        <v>-6.2351200000000002E-2</v>
      </c>
      <c r="BL662" s="14">
        <v>-0.59643860000000004</v>
      </c>
      <c r="BM662" s="14">
        <v>-0.32334499999999999</v>
      </c>
      <c r="BN662" s="14">
        <v>-0.46460200000000001</v>
      </c>
      <c r="BO662" s="14">
        <v>-0.82040219999999997</v>
      </c>
      <c r="BP662" s="14">
        <v>-0.34447290000000003</v>
      </c>
      <c r="BQ662" s="14">
        <v>0.42856699999999998</v>
      </c>
      <c r="BR662" s="14">
        <v>0.13529930000000001</v>
      </c>
      <c r="BS662" s="14">
        <v>0.53314950000000005</v>
      </c>
      <c r="BT662" s="14">
        <v>0.92896429999999997</v>
      </c>
      <c r="BU662" s="14">
        <v>6.0488599999999997E-2</v>
      </c>
      <c r="BV662" s="14">
        <v>0.32059799999999999</v>
      </c>
      <c r="BW662" s="14">
        <v>0.67020729999999995</v>
      </c>
      <c r="BX662" s="14">
        <v>0.59446929999999998</v>
      </c>
      <c r="BY662" s="14">
        <v>0.84734880000000001</v>
      </c>
      <c r="BZ662" s="14">
        <v>0.66621940000000002</v>
      </c>
      <c r="CA662" s="14">
        <v>-1.4187650000000001</v>
      </c>
      <c r="CB662" s="14">
        <v>-1.7213750000000001</v>
      </c>
      <c r="CC662" s="14">
        <v>-1.6048180000000001</v>
      </c>
      <c r="CD662" s="14">
        <v>-1.38591</v>
      </c>
      <c r="CE662" s="14">
        <v>-1.361801</v>
      </c>
      <c r="CF662" s="14">
        <v>-0.90918019999999999</v>
      </c>
      <c r="CG662" s="14">
        <v>-0.4612484</v>
      </c>
      <c r="CH662" s="14">
        <v>-0.29590100000000003</v>
      </c>
      <c r="CI662" s="14">
        <v>0.19377649999999999</v>
      </c>
      <c r="CJ662" s="14">
        <v>-7.0069099999999995E-2</v>
      </c>
      <c r="CK662" s="14">
        <v>0.32341219999999998</v>
      </c>
      <c r="CL662" s="14">
        <v>0.22567680000000001</v>
      </c>
      <c r="CM662" s="14">
        <v>-0.38673920000000001</v>
      </c>
      <c r="CN662" s="14">
        <v>4.9125799999999997E-2</v>
      </c>
      <c r="CO662" s="14">
        <v>0.83876660000000003</v>
      </c>
      <c r="CP662" s="14">
        <v>0.56036319999999995</v>
      </c>
      <c r="CQ662" s="14">
        <v>0.92199140000000002</v>
      </c>
      <c r="CR662" s="14">
        <v>1.31334</v>
      </c>
      <c r="CS662" s="14">
        <v>0.42297659999999998</v>
      </c>
      <c r="CT662" s="14">
        <v>0.64431369999999999</v>
      </c>
      <c r="CU662" s="14">
        <v>0.92864559999999996</v>
      </c>
      <c r="CV662" s="14">
        <v>0.95875560000000004</v>
      </c>
      <c r="CW662" s="14">
        <v>1.2104919999999999</v>
      </c>
      <c r="CX662" s="14">
        <v>0.99069589999999996</v>
      </c>
      <c r="CY662" s="14">
        <v>-1.091145</v>
      </c>
      <c r="CZ662" s="14">
        <v>-1.408593</v>
      </c>
      <c r="DA662" s="14">
        <v>-1.3703829999999999</v>
      </c>
      <c r="DB662" s="14">
        <v>-1.1659010000000001</v>
      </c>
      <c r="DC662" s="14">
        <v>-1.166571</v>
      </c>
      <c r="DD662" s="14">
        <v>-0.74132290000000001</v>
      </c>
      <c r="DE662" s="14">
        <v>-0.29567850000000001</v>
      </c>
      <c r="DF662" s="14">
        <v>-9.7826999999999997E-2</v>
      </c>
      <c r="DG662" s="14">
        <v>0.44990429999999998</v>
      </c>
      <c r="DH662" s="14">
        <v>0.4563005</v>
      </c>
      <c r="DI662" s="14">
        <v>0.97016939999999996</v>
      </c>
      <c r="DJ662" s="14">
        <v>0.91595559999999998</v>
      </c>
      <c r="DK662" s="14">
        <v>4.6923699999999999E-2</v>
      </c>
      <c r="DL662" s="14">
        <v>0.44272460000000002</v>
      </c>
      <c r="DM662" s="14">
        <v>1.248966</v>
      </c>
      <c r="DN662" s="14">
        <v>0.9854271</v>
      </c>
      <c r="DO662" s="14">
        <v>1.3108329999999999</v>
      </c>
      <c r="DP662" s="14">
        <v>1.6977150000000001</v>
      </c>
      <c r="DQ662" s="14">
        <v>0.78546459999999996</v>
      </c>
      <c r="DR662" s="14">
        <v>0.96802940000000004</v>
      </c>
      <c r="DS662" s="14">
        <v>1.187084</v>
      </c>
      <c r="DT662" s="14">
        <v>1.3230420000000001</v>
      </c>
      <c r="DU662" s="14">
        <v>1.5736349999999999</v>
      </c>
      <c r="DV662" s="14">
        <v>1.315172</v>
      </c>
      <c r="DW662" s="14">
        <v>-0.61811210000000005</v>
      </c>
      <c r="DX662" s="14">
        <v>-0.95698570000000005</v>
      </c>
      <c r="DY662" s="14">
        <v>-1.0318959999999999</v>
      </c>
      <c r="DZ662" s="14">
        <v>-0.84824279999999996</v>
      </c>
      <c r="EA662" s="14">
        <v>-0.88468950000000002</v>
      </c>
      <c r="EB662" s="14">
        <v>-0.49896360000000001</v>
      </c>
      <c r="EC662" s="14">
        <v>-5.6621699999999997E-2</v>
      </c>
      <c r="ED662" s="14">
        <v>0.1881603</v>
      </c>
      <c r="EE662" s="14">
        <v>0.819712</v>
      </c>
      <c r="EF662" s="14">
        <v>1.2162949999999999</v>
      </c>
      <c r="EG662" s="14">
        <v>1.9039839999999999</v>
      </c>
      <c r="EH662" s="14">
        <v>1.912609</v>
      </c>
      <c r="EI662" s="14">
        <v>0.6730642</v>
      </c>
      <c r="EJ662" s="14">
        <v>1.0110189999999999</v>
      </c>
      <c r="EK662" s="14">
        <v>1.841229</v>
      </c>
      <c r="EL662" s="14">
        <v>1.5991519999999999</v>
      </c>
      <c r="EM662" s="14">
        <v>1.8722589999999999</v>
      </c>
      <c r="EN662" s="14">
        <v>2.2526920000000001</v>
      </c>
      <c r="EO662" s="14">
        <v>1.30884</v>
      </c>
      <c r="EP662" s="14">
        <v>1.4354229999999999</v>
      </c>
      <c r="EQ662" s="14">
        <v>1.5602279999999999</v>
      </c>
      <c r="ER662" s="14">
        <v>1.849013</v>
      </c>
      <c r="ES662" s="14">
        <v>2.0979570000000001</v>
      </c>
      <c r="ET662" s="14">
        <v>1.7836650000000001</v>
      </c>
      <c r="EU662" s="14">
        <v>62.685720000000003</v>
      </c>
      <c r="EV662" s="14">
        <v>62.22063</v>
      </c>
      <c r="EW662" s="14">
        <v>61.6601</v>
      </c>
      <c r="EX662" s="14">
        <v>61.278089999999999</v>
      </c>
      <c r="EY662" s="14">
        <v>61.055970000000002</v>
      </c>
      <c r="EZ662" s="14">
        <v>60.629269999999998</v>
      </c>
      <c r="FA662" s="14">
        <v>60.115760000000002</v>
      </c>
      <c r="FB662" s="14">
        <v>60.041679999999999</v>
      </c>
      <c r="FC662" s="14">
        <v>62.157350000000001</v>
      </c>
      <c r="FD662" s="14">
        <v>66.052090000000007</v>
      </c>
      <c r="FE662" s="14">
        <v>69.497630000000001</v>
      </c>
      <c r="FF662" s="14">
        <v>72.387749999999997</v>
      </c>
      <c r="FG662" s="14">
        <v>74.300920000000005</v>
      </c>
      <c r="FH662" s="14">
        <v>74.929879999999997</v>
      </c>
      <c r="FI662" s="14">
        <v>75.121629999999996</v>
      </c>
      <c r="FJ662" s="14">
        <v>74.651439999999994</v>
      </c>
      <c r="FK662" s="14">
        <v>73.627099999999999</v>
      </c>
      <c r="FL662" s="14">
        <v>72.051649999999995</v>
      </c>
      <c r="FM662" s="14">
        <v>69.580160000000006</v>
      </c>
      <c r="FN662" s="14">
        <v>67.310199999999995</v>
      </c>
      <c r="FO662" s="14">
        <v>66.010990000000007</v>
      </c>
      <c r="FP662" s="14">
        <v>65.138499999999993</v>
      </c>
      <c r="FQ662" s="14">
        <v>64.116590000000002</v>
      </c>
      <c r="FR662" s="14">
        <v>63.61889</v>
      </c>
      <c r="FS662" s="14">
        <v>7.5387310000000003</v>
      </c>
      <c r="FT662" s="14">
        <v>0.53022380000000002</v>
      </c>
      <c r="FU662" s="14">
        <v>0.56192169999999997</v>
      </c>
      <c r="FW662" s="14"/>
      <c r="HY662" s="52"/>
      <c r="IA662" s="52"/>
    </row>
    <row r="663" spans="1:235" x14ac:dyDescent="0.6">
      <c r="A663" t="s">
        <v>226</v>
      </c>
      <c r="B663" t="s">
        <v>0</v>
      </c>
      <c r="C663" t="s">
        <v>295</v>
      </c>
      <c r="D663" s="53" t="s">
        <v>241</v>
      </c>
      <c r="E663" t="s">
        <v>220</v>
      </c>
      <c r="F663" s="14">
        <v>5373</v>
      </c>
      <c r="G663" s="14">
        <v>4.8744750000000003</v>
      </c>
      <c r="H663" s="14">
        <v>4.5535209999999999</v>
      </c>
      <c r="I663" s="14">
        <v>4.0313100000000004</v>
      </c>
      <c r="J663" s="14">
        <v>3.8213379999999999</v>
      </c>
      <c r="K663" s="14">
        <v>3.6075729999999999</v>
      </c>
      <c r="L663" s="14">
        <v>3.4733149999999999</v>
      </c>
      <c r="M663" s="14">
        <v>3.5820660000000002</v>
      </c>
      <c r="N663" s="14">
        <v>3.776243</v>
      </c>
      <c r="O663" s="14">
        <v>1.340759</v>
      </c>
      <c r="P663" s="14">
        <v>-2.3359169999999998</v>
      </c>
      <c r="Q663" s="14">
        <v>-6.1083480000000003</v>
      </c>
      <c r="R663" s="14">
        <v>-9.5727100000000007</v>
      </c>
      <c r="S663" s="14">
        <v>-10.97247</v>
      </c>
      <c r="T663" s="14">
        <v>-9.9088170000000009</v>
      </c>
      <c r="U663" s="14">
        <v>-7.2047590000000001</v>
      </c>
      <c r="V663" s="14">
        <v>-2.9753720000000001</v>
      </c>
      <c r="W663" s="14">
        <v>1.1843090000000001</v>
      </c>
      <c r="X663" s="14">
        <v>5.8180730000000001</v>
      </c>
      <c r="Y663" s="14">
        <v>7.6868090000000002</v>
      </c>
      <c r="Z663" s="14">
        <v>7.605766</v>
      </c>
      <c r="AA663" s="14">
        <v>7.740767</v>
      </c>
      <c r="AB663" s="14">
        <v>6.7312570000000003</v>
      </c>
      <c r="AC663" s="14">
        <v>6.4731180000000004</v>
      </c>
      <c r="AD663" s="14">
        <v>5.417319</v>
      </c>
      <c r="AE663" s="14">
        <v>-1.022419</v>
      </c>
      <c r="AF663" s="14">
        <v>-0.93686780000000003</v>
      </c>
      <c r="AG663" s="14">
        <v>-1.025952</v>
      </c>
      <c r="AH663" s="14">
        <v>-0.88560139999999998</v>
      </c>
      <c r="AI663" s="14">
        <v>-0.86069039999999997</v>
      </c>
      <c r="AJ663" s="14">
        <v>-0.88687910000000003</v>
      </c>
      <c r="AK663" s="14">
        <v>-1.07023</v>
      </c>
      <c r="AL663" s="14">
        <v>-0.87558809999999998</v>
      </c>
      <c r="AM663" s="14">
        <v>-0.70861810000000003</v>
      </c>
      <c r="AN663" s="14">
        <v>-0.98310710000000001</v>
      </c>
      <c r="AO663" s="14">
        <v>-1.127972</v>
      </c>
      <c r="AP663" s="14">
        <v>-1.12686</v>
      </c>
      <c r="AQ663" s="14">
        <v>-0.8458272</v>
      </c>
      <c r="AR663" s="14">
        <v>-0.1116244</v>
      </c>
      <c r="AS663" s="14">
        <v>0.46136379999999999</v>
      </c>
      <c r="AT663" s="14">
        <v>0.67066780000000004</v>
      </c>
      <c r="AU663" s="14">
        <v>0.43479370000000001</v>
      </c>
      <c r="AV663" s="14">
        <v>0.44303799999999999</v>
      </c>
      <c r="AW663" s="14">
        <v>0.28713070000000002</v>
      </c>
      <c r="AX663" s="14">
        <v>0.1245226</v>
      </c>
      <c r="AY663" s="14">
        <v>0.49488710000000002</v>
      </c>
      <c r="AZ663" s="14">
        <v>-0.45738839999999997</v>
      </c>
      <c r="BA663" s="14">
        <v>4.9624300000000003E-2</v>
      </c>
      <c r="BB663" s="14">
        <v>-0.18360750000000001</v>
      </c>
      <c r="BC663" s="14">
        <v>-0.78540659999999995</v>
      </c>
      <c r="BD663" s="14">
        <v>-0.71431829999999996</v>
      </c>
      <c r="BE663" s="14">
        <v>-0.80052590000000001</v>
      </c>
      <c r="BF663" s="14">
        <v>-0.65791480000000002</v>
      </c>
      <c r="BG663" s="14">
        <v>-0.65815970000000001</v>
      </c>
      <c r="BH663" s="14">
        <v>-0.69957290000000005</v>
      </c>
      <c r="BI663" s="14">
        <v>-0.86899749999999998</v>
      </c>
      <c r="BJ663" s="14">
        <v>-0.6068559</v>
      </c>
      <c r="BK663" s="14">
        <v>-0.40981879999999998</v>
      </c>
      <c r="BL663" s="14">
        <v>-0.61773460000000002</v>
      </c>
      <c r="BM663" s="14">
        <v>-0.63181500000000002</v>
      </c>
      <c r="BN663" s="14">
        <v>-0.70982880000000004</v>
      </c>
      <c r="BO663" s="14">
        <v>-0.47626000000000002</v>
      </c>
      <c r="BP663" s="14">
        <v>0.26797559999999998</v>
      </c>
      <c r="BQ663" s="14">
        <v>0.98278860000000001</v>
      </c>
      <c r="BR663" s="14">
        <v>1.1989129999999999</v>
      </c>
      <c r="BS663" s="14">
        <v>0.77289220000000003</v>
      </c>
      <c r="BT663" s="14">
        <v>0.7587353</v>
      </c>
      <c r="BU663" s="14">
        <v>0.57409319999999997</v>
      </c>
      <c r="BV663" s="14">
        <v>0.38607279999999999</v>
      </c>
      <c r="BW663" s="14">
        <v>0.70440029999999998</v>
      </c>
      <c r="BX663" s="14">
        <v>-0.20087279999999999</v>
      </c>
      <c r="BY663" s="14">
        <v>0.2593239</v>
      </c>
      <c r="BZ663" s="14">
        <v>1.6262100000000002E-2</v>
      </c>
      <c r="CA663" s="14">
        <v>-0.62125260000000004</v>
      </c>
      <c r="CB663" s="14">
        <v>-0.56018109999999999</v>
      </c>
      <c r="CC663" s="14">
        <v>-0.64439650000000004</v>
      </c>
      <c r="CD663" s="14">
        <v>-0.50021959999999999</v>
      </c>
      <c r="CE663" s="14">
        <v>-0.51788749999999995</v>
      </c>
      <c r="CF663" s="14">
        <v>-0.56984509999999999</v>
      </c>
      <c r="CG663" s="14">
        <v>-0.72962459999999996</v>
      </c>
      <c r="CH663" s="14">
        <v>-0.42073280000000002</v>
      </c>
      <c r="CI663" s="14">
        <v>-0.20287140000000001</v>
      </c>
      <c r="CJ663" s="14">
        <v>-0.36467860000000002</v>
      </c>
      <c r="CK663" s="14">
        <v>-0.2881783</v>
      </c>
      <c r="CL663" s="14">
        <v>-0.42099409999999998</v>
      </c>
      <c r="CM663" s="14">
        <v>-0.22029879999999999</v>
      </c>
      <c r="CN663" s="14">
        <v>0.53088539999999995</v>
      </c>
      <c r="CO663" s="14">
        <v>1.343926</v>
      </c>
      <c r="CP663" s="14">
        <v>1.564773</v>
      </c>
      <c r="CQ663" s="14">
        <v>1.007058</v>
      </c>
      <c r="CR663" s="14">
        <v>0.97738630000000004</v>
      </c>
      <c r="CS663" s="14">
        <v>0.77284249999999999</v>
      </c>
      <c r="CT663" s="14">
        <v>0.56722159999999999</v>
      </c>
      <c r="CU663" s="14">
        <v>0.8495085</v>
      </c>
      <c r="CV663" s="14">
        <v>-2.32109E-2</v>
      </c>
      <c r="CW663" s="14">
        <v>0.40456120000000001</v>
      </c>
      <c r="CX663" s="14">
        <v>0.1546912</v>
      </c>
      <c r="CY663" s="14">
        <v>-0.45709860000000002</v>
      </c>
      <c r="CZ663" s="14">
        <v>-0.40604400000000002</v>
      </c>
      <c r="DA663" s="14">
        <v>-0.48826720000000001</v>
      </c>
      <c r="DB663" s="14">
        <v>-0.34252450000000001</v>
      </c>
      <c r="DC663" s="14">
        <v>-0.37761529999999999</v>
      </c>
      <c r="DD663" s="14">
        <v>-0.44011739999999999</v>
      </c>
      <c r="DE663" s="14">
        <v>-0.59025170000000005</v>
      </c>
      <c r="DF663" s="14">
        <v>-0.2346097</v>
      </c>
      <c r="DG663" s="14">
        <v>4.0761E-3</v>
      </c>
      <c r="DH663" s="14">
        <v>-0.1116226</v>
      </c>
      <c r="DI663" s="14">
        <v>5.5458300000000002E-2</v>
      </c>
      <c r="DJ663" s="14">
        <v>-0.13215940000000001</v>
      </c>
      <c r="DK663" s="14">
        <v>3.5662300000000001E-2</v>
      </c>
      <c r="DL663" s="14">
        <v>0.79379520000000003</v>
      </c>
      <c r="DM663" s="14">
        <v>1.705063</v>
      </c>
      <c r="DN663" s="14">
        <v>1.930634</v>
      </c>
      <c r="DO663" s="14">
        <v>1.2412240000000001</v>
      </c>
      <c r="DP663" s="14">
        <v>1.196037</v>
      </c>
      <c r="DQ663" s="14">
        <v>0.97159180000000001</v>
      </c>
      <c r="DR663" s="14">
        <v>0.74837050000000005</v>
      </c>
      <c r="DS663" s="14">
        <v>0.99461670000000002</v>
      </c>
      <c r="DT663" s="14">
        <v>0.15445110000000001</v>
      </c>
      <c r="DU663" s="14">
        <v>0.54979840000000002</v>
      </c>
      <c r="DV663" s="14">
        <v>0.2931203</v>
      </c>
      <c r="DW663" s="14">
        <v>-0.22008630000000001</v>
      </c>
      <c r="DX663" s="14">
        <v>-0.1834944</v>
      </c>
      <c r="DY663" s="14">
        <v>-0.2628412</v>
      </c>
      <c r="DZ663" s="14">
        <v>-0.11483790000000001</v>
      </c>
      <c r="EA663" s="14">
        <v>-0.17508460000000001</v>
      </c>
      <c r="EB663" s="14">
        <v>-0.25281120000000001</v>
      </c>
      <c r="EC663" s="14">
        <v>-0.38901940000000002</v>
      </c>
      <c r="ED663" s="14">
        <v>3.41225E-2</v>
      </c>
      <c r="EE663" s="14">
        <v>0.30287540000000002</v>
      </c>
      <c r="EF663" s="14">
        <v>0.25374999999999998</v>
      </c>
      <c r="EG663" s="14">
        <v>0.55161510000000002</v>
      </c>
      <c r="EH663" s="14">
        <v>0.28487200000000001</v>
      </c>
      <c r="EI663" s="14">
        <v>0.40522960000000002</v>
      </c>
      <c r="EJ663" s="14">
        <v>1.173395</v>
      </c>
      <c r="EK663" s="14">
        <v>2.2264879999999998</v>
      </c>
      <c r="EL663" s="14">
        <v>2.458879</v>
      </c>
      <c r="EM663" s="14">
        <v>1.579323</v>
      </c>
      <c r="EN663" s="14">
        <v>1.5117350000000001</v>
      </c>
      <c r="EO663" s="14">
        <v>1.258554</v>
      </c>
      <c r="EP663" s="14">
        <v>1.0099210000000001</v>
      </c>
      <c r="EQ663" s="14">
        <v>1.2041299999999999</v>
      </c>
      <c r="ER663" s="14">
        <v>0.41096670000000002</v>
      </c>
      <c r="ES663" s="14">
        <v>0.75949800000000001</v>
      </c>
      <c r="ET663" s="14">
        <v>0.49298989999999998</v>
      </c>
      <c r="EU663" s="14">
        <v>63.35333</v>
      </c>
      <c r="EV663" s="14">
        <v>62.949820000000003</v>
      </c>
      <c r="EW663" s="14">
        <v>62.46114</v>
      </c>
      <c r="EX663" s="14">
        <v>62.121920000000003</v>
      </c>
      <c r="EY663" s="14">
        <v>61.906790000000001</v>
      </c>
      <c r="EZ663" s="14">
        <v>61.45919</v>
      </c>
      <c r="FA663" s="14">
        <v>60.945320000000002</v>
      </c>
      <c r="FB663" s="14">
        <v>60.927570000000003</v>
      </c>
      <c r="FC663" s="14">
        <v>62.865850000000002</v>
      </c>
      <c r="FD663" s="14">
        <v>66.579260000000005</v>
      </c>
      <c r="FE663" s="14">
        <v>69.640609999999995</v>
      </c>
      <c r="FF663" s="14">
        <v>72.113969999999995</v>
      </c>
      <c r="FG663" s="14">
        <v>73.538570000000007</v>
      </c>
      <c r="FH663" s="14">
        <v>73.816540000000003</v>
      </c>
      <c r="FI663" s="14">
        <v>73.942790000000002</v>
      </c>
      <c r="FJ663" s="14">
        <v>73.568150000000003</v>
      </c>
      <c r="FK663" s="14">
        <v>72.681269999999998</v>
      </c>
      <c r="FL663" s="14">
        <v>71.411000000000001</v>
      </c>
      <c r="FM663" s="14">
        <v>69.306299999999993</v>
      </c>
      <c r="FN663" s="14">
        <v>67.527479999999997</v>
      </c>
      <c r="FO663" s="14">
        <v>66.386489999999995</v>
      </c>
      <c r="FP663" s="14">
        <v>65.608680000000007</v>
      </c>
      <c r="FQ663" s="14">
        <v>64.674710000000005</v>
      </c>
      <c r="FR663" s="14">
        <v>64.252549999999999</v>
      </c>
      <c r="FS663" s="14">
        <v>4.6595089999999999</v>
      </c>
      <c r="FT663" s="14">
        <v>0.26167420000000002</v>
      </c>
      <c r="FU663" s="14">
        <v>0.3033032</v>
      </c>
      <c r="FW663" s="14"/>
      <c r="HY663" s="52"/>
      <c r="IA663" s="52"/>
    </row>
    <row r="664" spans="1:235" x14ac:dyDescent="0.6">
      <c r="A664" t="s">
        <v>226</v>
      </c>
      <c r="B664" t="s">
        <v>0</v>
      </c>
      <c r="C664" t="s">
        <v>295</v>
      </c>
      <c r="D664" s="53" t="s">
        <v>241</v>
      </c>
      <c r="E664" t="s">
        <v>221</v>
      </c>
      <c r="F664" s="14">
        <v>5818</v>
      </c>
      <c r="G664" s="14">
        <v>4.9038760000000003</v>
      </c>
      <c r="H664" s="14">
        <v>4.2191150000000004</v>
      </c>
      <c r="I664" s="14">
        <v>3.9325610000000002</v>
      </c>
      <c r="J664" s="14">
        <v>3.7626949999999999</v>
      </c>
      <c r="K664" s="14">
        <v>3.6552129999999998</v>
      </c>
      <c r="L664" s="14">
        <v>3.9936379999999998</v>
      </c>
      <c r="M664" s="14">
        <v>4.8480480000000004</v>
      </c>
      <c r="N664" s="14">
        <v>4.4967050000000004</v>
      </c>
      <c r="O664" s="14">
        <v>1.456429</v>
      </c>
      <c r="P664" s="14">
        <v>-3.3455140000000001</v>
      </c>
      <c r="Q664" s="14">
        <v>-8.4665429999999997</v>
      </c>
      <c r="R664" s="14">
        <v>-12.551019999999999</v>
      </c>
      <c r="S664" s="14">
        <v>-14.737730000000001</v>
      </c>
      <c r="T664" s="14">
        <v>-13.857189999999999</v>
      </c>
      <c r="U664" s="14">
        <v>-10.76444</v>
      </c>
      <c r="V664" s="14">
        <v>-5.7640880000000001</v>
      </c>
      <c r="W664" s="14">
        <v>0.40053030000000001</v>
      </c>
      <c r="X664" s="14">
        <v>6.335712</v>
      </c>
      <c r="Y664" s="14">
        <v>7.8514099999999996</v>
      </c>
      <c r="Z664" s="14">
        <v>8.0307370000000002</v>
      </c>
      <c r="AA664" s="14">
        <v>7.7876960000000004</v>
      </c>
      <c r="AB664" s="14">
        <v>7.8958579999999996</v>
      </c>
      <c r="AC664" s="14">
        <v>7.1011350000000002</v>
      </c>
      <c r="AD664" s="14">
        <v>6.2383350000000002</v>
      </c>
      <c r="AE664" s="14">
        <v>-1.2997989999999999</v>
      </c>
      <c r="AF664" s="14">
        <v>-1.5115179999999999</v>
      </c>
      <c r="AG664" s="14">
        <v>-1.230005</v>
      </c>
      <c r="AH664" s="14">
        <v>-1.0982989999999999</v>
      </c>
      <c r="AI664" s="14">
        <v>-1.0344310000000001</v>
      </c>
      <c r="AJ664" s="14">
        <v>-0.67272799999999999</v>
      </c>
      <c r="AK664" s="14">
        <v>-0.23619879999999999</v>
      </c>
      <c r="AL664" s="14">
        <v>-0.2958152</v>
      </c>
      <c r="AM664" s="14">
        <v>-0.14674290000000001</v>
      </c>
      <c r="AN664" s="14">
        <v>-0.72155420000000003</v>
      </c>
      <c r="AO664" s="14">
        <v>-0.67992989999999998</v>
      </c>
      <c r="AP664" s="14">
        <v>-0.76827420000000002</v>
      </c>
      <c r="AQ664" s="14">
        <v>-0.86327900000000002</v>
      </c>
      <c r="AR664" s="14">
        <v>-0.80128489999999997</v>
      </c>
      <c r="AS664" s="14">
        <v>-0.46991569999999999</v>
      </c>
      <c r="AT664" s="14">
        <v>-0.74548970000000003</v>
      </c>
      <c r="AU664" s="14">
        <v>-0.35071370000000002</v>
      </c>
      <c r="AV664" s="14">
        <v>-0.13067880000000001</v>
      </c>
      <c r="AW664" s="14">
        <v>-0.63416609999999995</v>
      </c>
      <c r="AX664" s="14">
        <v>-0.28434890000000002</v>
      </c>
      <c r="AY664" s="14">
        <v>-0.1494627</v>
      </c>
      <c r="AZ664" s="14">
        <v>5.84714E-2</v>
      </c>
      <c r="BA664" s="14">
        <v>3.6525099999999998E-2</v>
      </c>
      <c r="BB664" s="14">
        <v>9.2765799999999995E-2</v>
      </c>
      <c r="BC664" s="14">
        <v>-0.96504330000000005</v>
      </c>
      <c r="BD664" s="14">
        <v>-1.1943319999999999</v>
      </c>
      <c r="BE664" s="14">
        <v>-1.0099469999999999</v>
      </c>
      <c r="BF664" s="14">
        <v>-0.89794560000000001</v>
      </c>
      <c r="BG664" s="14">
        <v>-0.84858849999999997</v>
      </c>
      <c r="BH664" s="14">
        <v>-0.51314660000000001</v>
      </c>
      <c r="BI664" s="14">
        <v>-8.5542999999999994E-2</v>
      </c>
      <c r="BJ664" s="14">
        <v>-0.11813709999999999</v>
      </c>
      <c r="BK664" s="14">
        <v>9.4256499999999993E-2</v>
      </c>
      <c r="BL664" s="14">
        <v>-0.20302519999999999</v>
      </c>
      <c r="BM664" s="14">
        <v>-5.2550199999999998E-2</v>
      </c>
      <c r="BN664" s="14">
        <v>-9.1531399999999999E-2</v>
      </c>
      <c r="BO664" s="14">
        <v>-0.42706270000000002</v>
      </c>
      <c r="BP664" s="14">
        <v>-0.41902479999999998</v>
      </c>
      <c r="BQ664" s="14">
        <v>-0.1028198</v>
      </c>
      <c r="BR664" s="14">
        <v>-0.39303359999999998</v>
      </c>
      <c r="BS664" s="14">
        <v>2.5685699999999999E-2</v>
      </c>
      <c r="BT664" s="14">
        <v>0.2432665</v>
      </c>
      <c r="BU664" s="14">
        <v>-0.28347929999999999</v>
      </c>
      <c r="BV664" s="14">
        <v>2.8840899999999999E-2</v>
      </c>
      <c r="BW664" s="14">
        <v>0.1016345</v>
      </c>
      <c r="BX664" s="14">
        <v>0.38836100000000001</v>
      </c>
      <c r="BY664" s="14">
        <v>0.37546550000000001</v>
      </c>
      <c r="BZ664" s="14">
        <v>0.39527050000000002</v>
      </c>
      <c r="CA664" s="14">
        <v>-0.73319270000000003</v>
      </c>
      <c r="CB664" s="14">
        <v>-0.97465000000000002</v>
      </c>
      <c r="CC664" s="14">
        <v>-0.85753590000000002</v>
      </c>
      <c r="CD664" s="14">
        <v>-0.75918110000000005</v>
      </c>
      <c r="CE664" s="14">
        <v>-0.71987469999999998</v>
      </c>
      <c r="CF664" s="14">
        <v>-0.40262110000000001</v>
      </c>
      <c r="CG664" s="14">
        <v>1.88007E-2</v>
      </c>
      <c r="CH664" s="14">
        <v>4.9221999999999998E-3</v>
      </c>
      <c r="CI664" s="14">
        <v>0.26117200000000002</v>
      </c>
      <c r="CJ664" s="14">
        <v>0.15610640000000001</v>
      </c>
      <c r="CK664" s="14">
        <v>0.381971</v>
      </c>
      <c r="CL664" s="14">
        <v>0.37717850000000003</v>
      </c>
      <c r="CM664" s="14">
        <v>-0.1249406</v>
      </c>
      <c r="CN664" s="14">
        <v>-0.15427260000000001</v>
      </c>
      <c r="CO664" s="14">
        <v>0.1514297</v>
      </c>
      <c r="CP664" s="14">
        <v>-0.14892359999999999</v>
      </c>
      <c r="CQ664" s="14">
        <v>0.28637879999999999</v>
      </c>
      <c r="CR664" s="14">
        <v>0.50226000000000004</v>
      </c>
      <c r="CS664" s="14">
        <v>-4.0594699999999997E-2</v>
      </c>
      <c r="CT664" s="14">
        <v>0.24575520000000001</v>
      </c>
      <c r="CU664" s="14">
        <v>0.2755436</v>
      </c>
      <c r="CV664" s="14">
        <v>0.61684159999999999</v>
      </c>
      <c r="CW664" s="14">
        <v>0.61021460000000005</v>
      </c>
      <c r="CX664" s="14">
        <v>0.6047844</v>
      </c>
      <c r="CY664" s="14">
        <v>-0.50134219999999996</v>
      </c>
      <c r="CZ664" s="14">
        <v>-0.75496770000000002</v>
      </c>
      <c r="DA664" s="14">
        <v>-0.70512459999999999</v>
      </c>
      <c r="DB664" s="14">
        <v>-0.62041670000000004</v>
      </c>
      <c r="DC664" s="14">
        <v>-0.59116080000000004</v>
      </c>
      <c r="DD664" s="14">
        <v>-0.29209550000000001</v>
      </c>
      <c r="DE664" s="14">
        <v>0.1231444</v>
      </c>
      <c r="DF664" s="14">
        <v>0.1279815</v>
      </c>
      <c r="DG664" s="14">
        <v>0.42808750000000001</v>
      </c>
      <c r="DH664" s="14">
        <v>0.51523799999999997</v>
      </c>
      <c r="DI664" s="14">
        <v>0.81649229999999995</v>
      </c>
      <c r="DJ664" s="14">
        <v>0.84588850000000004</v>
      </c>
      <c r="DK664" s="14">
        <v>0.17718149999999999</v>
      </c>
      <c r="DL664" s="14">
        <v>0.11047949999999999</v>
      </c>
      <c r="DM664" s="14">
        <v>0.40567930000000002</v>
      </c>
      <c r="DN664" s="14">
        <v>9.5186499999999993E-2</v>
      </c>
      <c r="DO664" s="14">
        <v>0.54707190000000006</v>
      </c>
      <c r="DP664" s="14">
        <v>0.76125339999999997</v>
      </c>
      <c r="DQ664" s="14">
        <v>0.20228979999999999</v>
      </c>
      <c r="DR664" s="14">
        <v>0.46266960000000001</v>
      </c>
      <c r="DS664" s="14">
        <v>0.44945279999999999</v>
      </c>
      <c r="DT664" s="14">
        <v>0.84532209999999997</v>
      </c>
      <c r="DU664" s="14">
        <v>0.84496369999999998</v>
      </c>
      <c r="DV664" s="14">
        <v>0.81429819999999997</v>
      </c>
      <c r="DW664" s="14">
        <v>-0.16658690000000001</v>
      </c>
      <c r="DX664" s="14">
        <v>-0.43778149999999999</v>
      </c>
      <c r="DY664" s="14">
        <v>-0.48506680000000002</v>
      </c>
      <c r="DZ664" s="14">
        <v>-0.42006280000000001</v>
      </c>
      <c r="EA664" s="14">
        <v>-0.40531850000000003</v>
      </c>
      <c r="EB664" s="14">
        <v>-0.1325142</v>
      </c>
      <c r="EC664" s="14">
        <v>0.27380009999999999</v>
      </c>
      <c r="ED664" s="14">
        <v>0.30565959999999998</v>
      </c>
      <c r="EE664" s="14">
        <v>0.66908690000000004</v>
      </c>
      <c r="EF664" s="14">
        <v>1.0337670000000001</v>
      </c>
      <c r="EG664" s="14">
        <v>1.443872</v>
      </c>
      <c r="EH664" s="14">
        <v>1.5226310000000001</v>
      </c>
      <c r="EI664" s="14">
        <v>0.61339779999999999</v>
      </c>
      <c r="EJ664" s="14">
        <v>0.4927396</v>
      </c>
      <c r="EK664" s="14">
        <v>0.7727752</v>
      </c>
      <c r="EL664" s="14">
        <v>0.4476426</v>
      </c>
      <c r="EM664" s="14">
        <v>0.92347140000000005</v>
      </c>
      <c r="EN664" s="14">
        <v>1.1351990000000001</v>
      </c>
      <c r="EO664" s="14">
        <v>0.55297669999999999</v>
      </c>
      <c r="EP664" s="14">
        <v>0.77585939999999998</v>
      </c>
      <c r="EQ664" s="14">
        <v>0.70054989999999995</v>
      </c>
      <c r="ER664" s="14">
        <v>1.1752119999999999</v>
      </c>
      <c r="ES664" s="14">
        <v>1.1839040000000001</v>
      </c>
      <c r="ET664" s="14">
        <v>1.116803</v>
      </c>
      <c r="EU664" s="14">
        <v>62.06118</v>
      </c>
      <c r="EV664" s="14">
        <v>61.53848</v>
      </c>
      <c r="EW664" s="14">
        <v>60.910739999999997</v>
      </c>
      <c r="EX664" s="14">
        <v>60.488689999999998</v>
      </c>
      <c r="EY664" s="14">
        <v>60.26003</v>
      </c>
      <c r="EZ664" s="14">
        <v>59.852890000000002</v>
      </c>
      <c r="FA664" s="14">
        <v>59.339730000000003</v>
      </c>
      <c r="FB664" s="14">
        <v>59.212940000000003</v>
      </c>
      <c r="FC664" s="14">
        <v>61.494549999999997</v>
      </c>
      <c r="FD664" s="14">
        <v>65.558920000000001</v>
      </c>
      <c r="FE664" s="14">
        <v>69.363879999999995</v>
      </c>
      <c r="FF664" s="14">
        <v>72.643860000000004</v>
      </c>
      <c r="FG664" s="14">
        <v>75.014080000000007</v>
      </c>
      <c r="FH664" s="14">
        <v>75.971400000000003</v>
      </c>
      <c r="FI664" s="14">
        <v>76.224419999999995</v>
      </c>
      <c r="FJ664" s="14">
        <v>75.664850000000001</v>
      </c>
      <c r="FK664" s="14">
        <v>74.511899999999997</v>
      </c>
      <c r="FL664" s="14">
        <v>72.650970000000001</v>
      </c>
      <c r="FM664" s="14">
        <v>69.836349999999996</v>
      </c>
      <c r="FN664" s="14">
        <v>67.106949999999998</v>
      </c>
      <c r="FO664" s="14">
        <v>65.659729999999996</v>
      </c>
      <c r="FP664" s="14">
        <v>64.698650000000001</v>
      </c>
      <c r="FQ664" s="14">
        <v>63.594479999999997</v>
      </c>
      <c r="FR664" s="14">
        <v>63.0261</v>
      </c>
      <c r="FS664" s="14">
        <v>5.2147550000000003</v>
      </c>
      <c r="FT664" s="14">
        <v>0.36434660000000002</v>
      </c>
      <c r="FU664" s="14">
        <v>0.38145289999999998</v>
      </c>
      <c r="FW664" s="14"/>
      <c r="HY664" s="52"/>
      <c r="IA664" s="52"/>
    </row>
    <row r="665" spans="1:235" x14ac:dyDescent="0.6">
      <c r="A665" s="52" t="s">
        <v>226</v>
      </c>
      <c r="B665" t="s">
        <v>0</v>
      </c>
      <c r="C665" t="s">
        <v>295</v>
      </c>
      <c r="D665" s="53" t="s">
        <v>253</v>
      </c>
      <c r="E665" t="s">
        <v>219</v>
      </c>
      <c r="F665" s="14">
        <v>11191</v>
      </c>
      <c r="G665" s="14">
        <v>10.7789</v>
      </c>
      <c r="H665" s="14">
        <v>9.6644170000000003</v>
      </c>
      <c r="I665" s="14">
        <v>8.658925</v>
      </c>
      <c r="J665" s="14">
        <v>8.1497410000000006</v>
      </c>
      <c r="K665" s="14">
        <v>7.5808479999999996</v>
      </c>
      <c r="L665" s="14">
        <v>7.8712499999999999</v>
      </c>
      <c r="M665" s="14">
        <v>8.8420039999999993</v>
      </c>
      <c r="N665" s="14">
        <v>7.1867479999999997</v>
      </c>
      <c r="O665" s="14">
        <v>-1.5319940000000001</v>
      </c>
      <c r="P665" s="14">
        <v>-12.102460000000001</v>
      </c>
      <c r="Q665" s="14">
        <v>-20.055520000000001</v>
      </c>
      <c r="R665" s="14">
        <v>-24.651240000000001</v>
      </c>
      <c r="S665" s="14">
        <v>-24.959040000000002</v>
      </c>
      <c r="T665" s="14">
        <v>-21.03745</v>
      </c>
      <c r="U665" s="14">
        <v>-12.949299999999999</v>
      </c>
      <c r="V665" s="14">
        <v>-1.8829039999999999</v>
      </c>
      <c r="W665" s="14">
        <v>10.800840000000001</v>
      </c>
      <c r="X665" s="14">
        <v>21.846699999999998</v>
      </c>
      <c r="Y665" s="14">
        <v>24.96058</v>
      </c>
      <c r="Z665" s="14">
        <v>24.211469999999998</v>
      </c>
      <c r="AA665" s="14">
        <v>22.239070000000002</v>
      </c>
      <c r="AB665" s="14">
        <v>19.680099999999999</v>
      </c>
      <c r="AC665" s="14">
        <v>16.836870000000001</v>
      </c>
      <c r="AD665" s="14">
        <v>13.891249999999999</v>
      </c>
      <c r="AE665" s="14">
        <v>-1.8427880000000001</v>
      </c>
      <c r="AF665" s="14">
        <v>-1.828478</v>
      </c>
      <c r="AG665" s="14">
        <v>-1.6133010000000001</v>
      </c>
      <c r="AH665" s="14">
        <v>-1.3583339999999999</v>
      </c>
      <c r="AI665" s="14">
        <v>-1.3938649999999999</v>
      </c>
      <c r="AJ665" s="14">
        <v>-0.96222799999999997</v>
      </c>
      <c r="AK665" s="14">
        <v>-0.68491559999999996</v>
      </c>
      <c r="AL665" s="14">
        <v>-0.79001929999999998</v>
      </c>
      <c r="AM665" s="14">
        <v>-0.87356880000000003</v>
      </c>
      <c r="AN665" s="14">
        <v>-1.106744</v>
      </c>
      <c r="AO665" s="14">
        <v>-0.33009260000000001</v>
      </c>
      <c r="AP665" s="14">
        <v>-0.35331059999999997</v>
      </c>
      <c r="AQ665" s="14">
        <v>-0.1554944</v>
      </c>
      <c r="AR665" s="14">
        <v>-6.9361300000000001E-2</v>
      </c>
      <c r="AS665" s="14">
        <v>0.53556049999999999</v>
      </c>
      <c r="AT665" s="14">
        <v>0.57935760000000003</v>
      </c>
      <c r="AU665" s="14">
        <v>1.650571</v>
      </c>
      <c r="AV665" s="14">
        <v>1.7891809999999999</v>
      </c>
      <c r="AW665" s="14">
        <v>1.5643590000000001</v>
      </c>
      <c r="AX665" s="14">
        <v>2.0951559999999998</v>
      </c>
      <c r="AY665" s="14">
        <v>1.772912</v>
      </c>
      <c r="AZ665" s="14">
        <v>0.44971699999999998</v>
      </c>
      <c r="BA665" s="14">
        <v>0.2790822</v>
      </c>
      <c r="BB665" s="14">
        <v>-6.2960999999999998E-3</v>
      </c>
      <c r="BC665" s="14">
        <v>-1.453808</v>
      </c>
      <c r="BD665" s="14">
        <v>-1.4485840000000001</v>
      </c>
      <c r="BE665" s="14">
        <v>-1.305822</v>
      </c>
      <c r="BF665" s="14">
        <v>-1.067523</v>
      </c>
      <c r="BG665" s="14">
        <v>-1.1128340000000001</v>
      </c>
      <c r="BH665" s="14">
        <v>-0.72072780000000003</v>
      </c>
      <c r="BI665" s="14">
        <v>-0.44971270000000002</v>
      </c>
      <c r="BJ665" s="14">
        <v>-0.53448839999999997</v>
      </c>
      <c r="BK665" s="14">
        <v>-0.54161139999999997</v>
      </c>
      <c r="BL665" s="14">
        <v>-0.72737490000000005</v>
      </c>
      <c r="BM665" s="14">
        <v>8.6904700000000001E-2</v>
      </c>
      <c r="BN665" s="14">
        <v>0.12680959999999999</v>
      </c>
      <c r="BO665" s="14">
        <v>0.37587480000000001</v>
      </c>
      <c r="BP665" s="14">
        <v>0.51905389999999996</v>
      </c>
      <c r="BQ665" s="14">
        <v>1.114968</v>
      </c>
      <c r="BR665" s="14">
        <v>1.1663239999999999</v>
      </c>
      <c r="BS665" s="14">
        <v>2.2067299999999999</v>
      </c>
      <c r="BT665" s="14">
        <v>2.3322729999999998</v>
      </c>
      <c r="BU665" s="14">
        <v>2.0648930000000001</v>
      </c>
      <c r="BV665" s="14">
        <v>2.5296379999999998</v>
      </c>
      <c r="BW665" s="14">
        <v>2.1285219999999998</v>
      </c>
      <c r="BX665" s="14">
        <v>0.82058240000000005</v>
      </c>
      <c r="BY665" s="14">
        <v>0.65198920000000005</v>
      </c>
      <c r="BZ665" s="14">
        <v>0.32027250000000002</v>
      </c>
      <c r="CA665" s="14">
        <v>-1.184402</v>
      </c>
      <c r="CB665" s="14">
        <v>-1.18547</v>
      </c>
      <c r="CC665" s="14">
        <v>-1.092862</v>
      </c>
      <c r="CD665" s="14">
        <v>-0.8661084</v>
      </c>
      <c r="CE665" s="14">
        <v>-0.91819249999999997</v>
      </c>
      <c r="CF665" s="14">
        <v>-0.5534654</v>
      </c>
      <c r="CG665" s="14">
        <v>-0.28681190000000001</v>
      </c>
      <c r="CH665" s="14">
        <v>-0.3575084</v>
      </c>
      <c r="CI665" s="14">
        <v>-0.31169859999999999</v>
      </c>
      <c r="CJ665" s="14">
        <v>-0.46462500000000001</v>
      </c>
      <c r="CK665" s="14">
        <v>0.37571579999999999</v>
      </c>
      <c r="CL665" s="14">
        <v>0.45933940000000001</v>
      </c>
      <c r="CM665" s="14">
        <v>0.74389939999999999</v>
      </c>
      <c r="CN665" s="14">
        <v>0.92658850000000004</v>
      </c>
      <c r="CO665" s="14">
        <v>1.5162640000000001</v>
      </c>
      <c r="CP665" s="14">
        <v>1.572856</v>
      </c>
      <c r="CQ665" s="14">
        <v>2.5919240000000001</v>
      </c>
      <c r="CR665" s="14">
        <v>2.7084169999999999</v>
      </c>
      <c r="CS665" s="14">
        <v>2.4115600000000001</v>
      </c>
      <c r="CT665" s="14">
        <v>2.830559</v>
      </c>
      <c r="CU665" s="14">
        <v>2.374816</v>
      </c>
      <c r="CV665" s="14">
        <v>1.0774429999999999</v>
      </c>
      <c r="CW665" s="14">
        <v>0.91026339999999994</v>
      </c>
      <c r="CX665" s="14">
        <v>0.54645290000000002</v>
      </c>
      <c r="CY665" s="14">
        <v>-0.91499529999999996</v>
      </c>
      <c r="CZ665" s="14">
        <v>-0.92235670000000003</v>
      </c>
      <c r="DA665" s="14">
        <v>-0.87990299999999999</v>
      </c>
      <c r="DB665" s="14">
        <v>-0.66469370000000005</v>
      </c>
      <c r="DC665" s="14">
        <v>-0.72355119999999995</v>
      </c>
      <c r="DD665" s="14">
        <v>-0.38620310000000002</v>
      </c>
      <c r="DE665" s="14">
        <v>-0.1239112</v>
      </c>
      <c r="DF665" s="14">
        <v>-0.18052840000000001</v>
      </c>
      <c r="DG665" s="14">
        <v>-8.1785899999999995E-2</v>
      </c>
      <c r="DH665" s="14">
        <v>-0.2018751</v>
      </c>
      <c r="DI665" s="14">
        <v>0.66452690000000003</v>
      </c>
      <c r="DJ665" s="14">
        <v>0.79186920000000005</v>
      </c>
      <c r="DK665" s="14">
        <v>1.1119239999999999</v>
      </c>
      <c r="DL665" s="14">
        <v>1.3341229999999999</v>
      </c>
      <c r="DM665" s="14">
        <v>1.9175599999999999</v>
      </c>
      <c r="DN665" s="14">
        <v>1.9793879999999999</v>
      </c>
      <c r="DO665" s="14">
        <v>2.9771179999999999</v>
      </c>
      <c r="DP665" s="14">
        <v>3.0845600000000002</v>
      </c>
      <c r="DQ665" s="14">
        <v>2.7582279999999999</v>
      </c>
      <c r="DR665" s="14">
        <v>3.1314799999999998</v>
      </c>
      <c r="DS665" s="14">
        <v>2.621111</v>
      </c>
      <c r="DT665" s="14">
        <v>1.334303</v>
      </c>
      <c r="DU665" s="14">
        <v>1.1685380000000001</v>
      </c>
      <c r="DV665" s="14">
        <v>0.77263329999999997</v>
      </c>
      <c r="DW665" s="14">
        <v>-0.52601500000000001</v>
      </c>
      <c r="DX665" s="14">
        <v>-0.54246240000000001</v>
      </c>
      <c r="DY665" s="14">
        <v>-0.57242349999999997</v>
      </c>
      <c r="DZ665" s="14">
        <v>-0.37388280000000002</v>
      </c>
      <c r="EA665" s="14">
        <v>-0.44252010000000003</v>
      </c>
      <c r="EB665" s="14">
        <v>-0.14470279999999999</v>
      </c>
      <c r="EC665" s="14">
        <v>0.11129169999999999</v>
      </c>
      <c r="ED665" s="14">
        <v>7.5002600000000003E-2</v>
      </c>
      <c r="EE665" s="14">
        <v>0.25017159999999999</v>
      </c>
      <c r="EF665" s="14">
        <v>0.17749409999999999</v>
      </c>
      <c r="EG665" s="14">
        <v>1.0815239999999999</v>
      </c>
      <c r="EH665" s="14">
        <v>1.271989</v>
      </c>
      <c r="EI665" s="14">
        <v>1.6432929999999999</v>
      </c>
      <c r="EJ665" s="14">
        <v>1.9225380000000001</v>
      </c>
      <c r="EK665" s="14">
        <v>2.4969670000000002</v>
      </c>
      <c r="EL665" s="14">
        <v>2.5663550000000002</v>
      </c>
      <c r="EM665" s="14">
        <v>3.5332780000000001</v>
      </c>
      <c r="EN665" s="14">
        <v>3.6276519999999999</v>
      </c>
      <c r="EO665" s="14">
        <v>3.2587619999999999</v>
      </c>
      <c r="EP665" s="14">
        <v>3.5659619999999999</v>
      </c>
      <c r="EQ665" s="14">
        <v>2.976721</v>
      </c>
      <c r="ER665" s="14">
        <v>1.705168</v>
      </c>
      <c r="ES665" s="14">
        <v>1.541445</v>
      </c>
      <c r="ET665" s="14">
        <v>1.099202</v>
      </c>
      <c r="EU665" s="14">
        <v>66.105950000000007</v>
      </c>
      <c r="EV665" s="14">
        <v>65.932259999999999</v>
      </c>
      <c r="EW665" s="14">
        <v>65.844620000000006</v>
      </c>
      <c r="EX665" s="14">
        <v>64.103229999999996</v>
      </c>
      <c r="EY665" s="14">
        <v>63.631149999999998</v>
      </c>
      <c r="EZ665" s="14">
        <v>63.407330000000002</v>
      </c>
      <c r="FA665" s="14">
        <v>62.778199999999998</v>
      </c>
      <c r="FB665" s="14">
        <v>63.219439999999999</v>
      </c>
      <c r="FC665" s="14">
        <v>69.606870000000001</v>
      </c>
      <c r="FD665" s="14">
        <v>78.646739999999994</v>
      </c>
      <c r="FE665" s="14">
        <v>84.447900000000004</v>
      </c>
      <c r="FF665" s="14">
        <v>89.952590000000001</v>
      </c>
      <c r="FG665" s="14">
        <v>91.659360000000007</v>
      </c>
      <c r="FH665" s="14">
        <v>92.884150000000005</v>
      </c>
      <c r="FI665" s="14">
        <v>93.585489999999993</v>
      </c>
      <c r="FJ665" s="14">
        <v>92.617559999999997</v>
      </c>
      <c r="FK665" s="14">
        <v>89.945310000000006</v>
      </c>
      <c r="FL665" s="14">
        <v>87.462720000000004</v>
      </c>
      <c r="FM665" s="14">
        <v>82.889669999999995</v>
      </c>
      <c r="FN665" s="14">
        <v>79.856539999999995</v>
      </c>
      <c r="FO665" s="14">
        <v>76.822800000000001</v>
      </c>
      <c r="FP665" s="14">
        <v>72.559809999999999</v>
      </c>
      <c r="FQ665" s="14">
        <v>70.63167</v>
      </c>
      <c r="FR665" s="14">
        <v>69.244150000000005</v>
      </c>
      <c r="FS665" s="14">
        <v>7.7376259999999997</v>
      </c>
      <c r="FT665" s="14">
        <v>0.38747579999999998</v>
      </c>
      <c r="FU665" s="14">
        <v>0.54782779999999998</v>
      </c>
      <c r="FW665" s="14"/>
      <c r="HY665" s="52"/>
    </row>
    <row r="666" spans="1:235" x14ac:dyDescent="0.6">
      <c r="A666" s="52" t="s">
        <v>226</v>
      </c>
      <c r="B666" t="s">
        <v>0</v>
      </c>
      <c r="C666" t="s">
        <v>295</v>
      </c>
      <c r="D666" s="53" t="s">
        <v>253</v>
      </c>
      <c r="E666" t="s">
        <v>220</v>
      </c>
      <c r="F666" s="14">
        <v>5373</v>
      </c>
      <c r="G666" s="14">
        <v>5.4556899999999997</v>
      </c>
      <c r="H666" s="14">
        <v>5.0635640000000004</v>
      </c>
      <c r="I666" s="14">
        <v>4.3647419999999997</v>
      </c>
      <c r="J666" s="14">
        <v>4.1397539999999999</v>
      </c>
      <c r="K666" s="14">
        <v>3.7029960000000002</v>
      </c>
      <c r="L666" s="14">
        <v>3.6078800000000002</v>
      </c>
      <c r="M666" s="14">
        <v>4.0019270000000002</v>
      </c>
      <c r="N666" s="14">
        <v>3.1299269999999999</v>
      </c>
      <c r="O666" s="14">
        <v>-0.58144169999999995</v>
      </c>
      <c r="P666" s="14">
        <v>-5.5609840000000004</v>
      </c>
      <c r="Q666" s="14">
        <v>-9.1763919999999999</v>
      </c>
      <c r="R666" s="14">
        <v>-11.217309999999999</v>
      </c>
      <c r="S666" s="14">
        <v>-11.553319999999999</v>
      </c>
      <c r="T666" s="14">
        <v>-9.3371110000000002</v>
      </c>
      <c r="U666" s="14">
        <v>-5.6979629999999997</v>
      </c>
      <c r="V666" s="14">
        <v>-0.77843810000000002</v>
      </c>
      <c r="W666" s="14">
        <v>4.4139179999999998</v>
      </c>
      <c r="X666" s="14">
        <v>9.7118730000000006</v>
      </c>
      <c r="Y666" s="14">
        <v>11.2768</v>
      </c>
      <c r="Z666" s="14">
        <v>10.714449999999999</v>
      </c>
      <c r="AA666" s="14">
        <v>10.021979999999999</v>
      </c>
      <c r="AB666" s="14">
        <v>9.0073229999999995</v>
      </c>
      <c r="AC666" s="14">
        <v>7.883318</v>
      </c>
      <c r="AD666" s="14">
        <v>6.5533530000000004</v>
      </c>
      <c r="AE666" s="14">
        <v>-0.88606410000000002</v>
      </c>
      <c r="AF666" s="14">
        <v>-0.76835319999999996</v>
      </c>
      <c r="AG666" s="14">
        <v>-0.85592049999999997</v>
      </c>
      <c r="AH666" s="14">
        <v>-0.6645162</v>
      </c>
      <c r="AI666" s="14">
        <v>-0.74506150000000004</v>
      </c>
      <c r="AJ666" s="14">
        <v>-0.70815410000000001</v>
      </c>
      <c r="AK666" s="14">
        <v>-0.60699700000000001</v>
      </c>
      <c r="AL666" s="14">
        <v>-0.79416050000000005</v>
      </c>
      <c r="AM666" s="14">
        <v>-0.76987030000000001</v>
      </c>
      <c r="AN666" s="14">
        <v>-1.0427729999999999</v>
      </c>
      <c r="AO666" s="14">
        <v>-0.56383589999999995</v>
      </c>
      <c r="AP666" s="14">
        <v>-0.48742469999999999</v>
      </c>
      <c r="AQ666" s="14">
        <v>-0.48252210000000001</v>
      </c>
      <c r="AR666" s="14">
        <v>-8.8775999999999994E-3</v>
      </c>
      <c r="AS666" s="14">
        <v>0.2286572</v>
      </c>
      <c r="AT666" s="14">
        <v>0.20383560000000001</v>
      </c>
      <c r="AU666" s="14">
        <v>0.283522</v>
      </c>
      <c r="AV666" s="14">
        <v>0.49024459999999997</v>
      </c>
      <c r="AW666" s="14">
        <v>0.26358310000000001</v>
      </c>
      <c r="AX666" s="14">
        <v>0.242419</v>
      </c>
      <c r="AY666" s="14">
        <v>0.19135650000000001</v>
      </c>
      <c r="AZ666" s="14">
        <v>-0.26883469999999998</v>
      </c>
      <c r="BA666" s="14">
        <v>-0.19009870000000001</v>
      </c>
      <c r="BB666" s="14">
        <v>-0.3275052</v>
      </c>
      <c r="BC666" s="14">
        <v>-0.58991479999999996</v>
      </c>
      <c r="BD666" s="14">
        <v>-0.47932079999999999</v>
      </c>
      <c r="BE666" s="14">
        <v>-0.6092687</v>
      </c>
      <c r="BF666" s="14">
        <v>-0.41181869999999998</v>
      </c>
      <c r="BG666" s="14">
        <v>-0.52587459999999997</v>
      </c>
      <c r="BH666" s="14">
        <v>-0.50493279999999996</v>
      </c>
      <c r="BI666" s="14">
        <v>-0.40279209999999999</v>
      </c>
      <c r="BJ666" s="14">
        <v>-0.59102169999999998</v>
      </c>
      <c r="BK666" s="14">
        <v>-0.44880989999999998</v>
      </c>
      <c r="BL666" s="14">
        <v>-0.69995870000000004</v>
      </c>
      <c r="BM666" s="14">
        <v>-0.2344347</v>
      </c>
      <c r="BN666" s="14">
        <v>-0.10611379999999999</v>
      </c>
      <c r="BO666" s="14">
        <v>-9.9181500000000006E-2</v>
      </c>
      <c r="BP666" s="14">
        <v>0.41239179999999998</v>
      </c>
      <c r="BQ666" s="14">
        <v>0.63842390000000004</v>
      </c>
      <c r="BR666" s="14">
        <v>0.66728350000000003</v>
      </c>
      <c r="BS666" s="14">
        <v>0.7248154</v>
      </c>
      <c r="BT666" s="14">
        <v>0.96592330000000004</v>
      </c>
      <c r="BU666" s="14">
        <v>0.70044150000000005</v>
      </c>
      <c r="BV666" s="14">
        <v>0.61211459999999995</v>
      </c>
      <c r="BW666" s="14">
        <v>0.4947899</v>
      </c>
      <c r="BX666" s="14">
        <v>-3.117E-3</v>
      </c>
      <c r="BY666" s="14">
        <v>5.8934199999999999E-2</v>
      </c>
      <c r="BZ666" s="14">
        <v>-6.3890199999999994E-2</v>
      </c>
      <c r="CA666" s="14">
        <v>-0.3848027</v>
      </c>
      <c r="CB666" s="14">
        <v>-0.27913779999999999</v>
      </c>
      <c r="CC666" s="14">
        <v>-0.43843840000000001</v>
      </c>
      <c r="CD666" s="14">
        <v>-0.23680129999999999</v>
      </c>
      <c r="CE666" s="14">
        <v>-0.37406640000000002</v>
      </c>
      <c r="CF666" s="14">
        <v>-0.36418240000000002</v>
      </c>
      <c r="CG666" s="14">
        <v>-0.26136039999999999</v>
      </c>
      <c r="CH666" s="14">
        <v>-0.45032830000000001</v>
      </c>
      <c r="CI666" s="14">
        <v>-0.22644439999999999</v>
      </c>
      <c r="CJ666" s="14">
        <v>-0.46252680000000002</v>
      </c>
      <c r="CK666" s="14">
        <v>-6.2924000000000001E-3</v>
      </c>
      <c r="CL666" s="14">
        <v>0.15798090000000001</v>
      </c>
      <c r="CM666" s="14">
        <v>0.1663191</v>
      </c>
      <c r="CN666" s="14">
        <v>0.7041617</v>
      </c>
      <c r="CO666" s="14">
        <v>0.92222700000000002</v>
      </c>
      <c r="CP666" s="14">
        <v>0.98826619999999998</v>
      </c>
      <c r="CQ666" s="14">
        <v>1.030454</v>
      </c>
      <c r="CR666" s="14">
        <v>1.295377</v>
      </c>
      <c r="CS666" s="14">
        <v>1.0030079999999999</v>
      </c>
      <c r="CT666" s="14">
        <v>0.86816470000000001</v>
      </c>
      <c r="CU666" s="14">
        <v>0.70494699999999999</v>
      </c>
      <c r="CV666" s="14">
        <v>0.1809182</v>
      </c>
      <c r="CW666" s="14">
        <v>0.2314136</v>
      </c>
      <c r="CX666" s="14">
        <v>0.11868869999999999</v>
      </c>
      <c r="CY666" s="14">
        <v>-0.1796905</v>
      </c>
      <c r="CZ666" s="14">
        <v>-7.8954800000000006E-2</v>
      </c>
      <c r="DA666" s="14">
        <v>-0.26760820000000002</v>
      </c>
      <c r="DB666" s="14">
        <v>-6.17838E-2</v>
      </c>
      <c r="DC666" s="14">
        <v>-0.22225819999999999</v>
      </c>
      <c r="DD666" s="14">
        <v>-0.22343189999999999</v>
      </c>
      <c r="DE666" s="14">
        <v>-0.1199287</v>
      </c>
      <c r="DF666" s="14">
        <v>-0.30963489999999999</v>
      </c>
      <c r="DG666" s="14">
        <v>-4.0788999999999999E-3</v>
      </c>
      <c r="DH666" s="14">
        <v>-0.22509489999999999</v>
      </c>
      <c r="DI666" s="14">
        <v>0.22184989999999999</v>
      </c>
      <c r="DJ666" s="14">
        <v>0.4220756</v>
      </c>
      <c r="DK666" s="14">
        <v>0.43181960000000003</v>
      </c>
      <c r="DL666" s="14">
        <v>0.99593160000000003</v>
      </c>
      <c r="DM666" s="14">
        <v>1.2060299999999999</v>
      </c>
      <c r="DN666" s="14">
        <v>1.3092490000000001</v>
      </c>
      <c r="DO666" s="14">
        <v>1.3360920000000001</v>
      </c>
      <c r="DP666" s="14">
        <v>1.62483</v>
      </c>
      <c r="DQ666" s="14">
        <v>1.3055749999999999</v>
      </c>
      <c r="DR666" s="14">
        <v>1.124215</v>
      </c>
      <c r="DS666" s="14">
        <v>0.91510400000000003</v>
      </c>
      <c r="DT666" s="14">
        <v>0.36495349999999999</v>
      </c>
      <c r="DU666" s="14">
        <v>0.403893</v>
      </c>
      <c r="DV666" s="14">
        <v>0.30126770000000003</v>
      </c>
      <c r="DW666" s="14">
        <v>0.1164588</v>
      </c>
      <c r="DX666" s="14">
        <v>0.2100776</v>
      </c>
      <c r="DY666" s="14">
        <v>-2.09564E-2</v>
      </c>
      <c r="DZ666" s="14">
        <v>0.19091359999999999</v>
      </c>
      <c r="EA666" s="14">
        <v>-3.0712999999999999E-3</v>
      </c>
      <c r="EB666" s="14">
        <v>-2.0210700000000002E-2</v>
      </c>
      <c r="EC666" s="14">
        <v>8.4276199999999996E-2</v>
      </c>
      <c r="ED666" s="14">
        <v>-0.10649599999999999</v>
      </c>
      <c r="EE666" s="14">
        <v>0.31698159999999997</v>
      </c>
      <c r="EF666" s="14">
        <v>0.117719</v>
      </c>
      <c r="EG666" s="14">
        <v>0.55125120000000005</v>
      </c>
      <c r="EH666" s="14">
        <v>0.80338639999999995</v>
      </c>
      <c r="EI666" s="14">
        <v>0.8151602</v>
      </c>
      <c r="EJ666" s="14">
        <v>1.4172009999999999</v>
      </c>
      <c r="EK666" s="14">
        <v>1.6157969999999999</v>
      </c>
      <c r="EL666" s="14">
        <v>1.772697</v>
      </c>
      <c r="EM666" s="14">
        <v>1.7773859999999999</v>
      </c>
      <c r="EN666" s="14">
        <v>2.1005090000000002</v>
      </c>
      <c r="EO666" s="14">
        <v>1.742434</v>
      </c>
      <c r="EP666" s="14">
        <v>1.4939100000000001</v>
      </c>
      <c r="EQ666" s="14">
        <v>1.218537</v>
      </c>
      <c r="ER666" s="14">
        <v>0.63067119999999999</v>
      </c>
      <c r="ES666" s="14">
        <v>0.65292589999999995</v>
      </c>
      <c r="ET666" s="14">
        <v>0.56488260000000001</v>
      </c>
      <c r="EU666" s="14">
        <v>66.633740000000003</v>
      </c>
      <c r="EV666" s="14">
        <v>66.532049999999998</v>
      </c>
      <c r="EW666" s="14">
        <v>66.429640000000006</v>
      </c>
      <c r="EX666" s="14">
        <v>65.138189999999994</v>
      </c>
      <c r="EY666" s="14">
        <v>64.184849999999997</v>
      </c>
      <c r="EZ666" s="14">
        <v>64.06138</v>
      </c>
      <c r="FA666" s="14">
        <v>63.475209999999997</v>
      </c>
      <c r="FB666" s="14">
        <v>63.520789999999998</v>
      </c>
      <c r="FC666" s="14">
        <v>69.740880000000004</v>
      </c>
      <c r="FD666" s="14">
        <v>79.56147</v>
      </c>
      <c r="FE666" s="14">
        <v>85.794439999999994</v>
      </c>
      <c r="FF666" s="14">
        <v>90.607410000000002</v>
      </c>
      <c r="FG666" s="14">
        <v>92.335390000000004</v>
      </c>
      <c r="FH666" s="14">
        <v>93.263120000000001</v>
      </c>
      <c r="FI666" s="14">
        <v>93.733249999999998</v>
      </c>
      <c r="FJ666" s="14">
        <v>92.261669999999995</v>
      </c>
      <c r="FK666" s="14">
        <v>89.253309999999999</v>
      </c>
      <c r="FL666" s="14">
        <v>86.992199999999997</v>
      </c>
      <c r="FM666" s="14">
        <v>82.498459999999994</v>
      </c>
      <c r="FN666" s="14">
        <v>79.861270000000005</v>
      </c>
      <c r="FO666" s="14">
        <v>76.693299999999994</v>
      </c>
      <c r="FP666" s="14">
        <v>73.069000000000003</v>
      </c>
      <c r="FQ666" s="14">
        <v>71.069180000000003</v>
      </c>
      <c r="FR666" s="14">
        <v>69.602680000000007</v>
      </c>
      <c r="FS666" s="14">
        <v>5.8000530000000001</v>
      </c>
      <c r="FT666" s="14">
        <v>0.28601219999999999</v>
      </c>
      <c r="FU666" s="14">
        <v>0.45156449999999998</v>
      </c>
      <c r="FW666" s="14"/>
      <c r="IA666" s="52"/>
    </row>
    <row r="667" spans="1:235" x14ac:dyDescent="0.6">
      <c r="A667" t="s">
        <v>226</v>
      </c>
      <c r="B667" t="s">
        <v>0</v>
      </c>
      <c r="C667" t="s">
        <v>295</v>
      </c>
      <c r="D667" s="53" t="s">
        <v>253</v>
      </c>
      <c r="E667" t="s">
        <v>221</v>
      </c>
      <c r="F667" s="14">
        <v>5818</v>
      </c>
      <c r="G667" s="14">
        <v>5.4411560000000003</v>
      </c>
      <c r="H667" s="14">
        <v>4.7894439999999996</v>
      </c>
      <c r="I667" s="14">
        <v>4.3614170000000003</v>
      </c>
      <c r="J667" s="14">
        <v>4.1348789999999997</v>
      </c>
      <c r="K667" s="14">
        <v>3.9326210000000001</v>
      </c>
      <c r="L667" s="14">
        <v>4.2203200000000001</v>
      </c>
      <c r="M667" s="14">
        <v>4.8279430000000003</v>
      </c>
      <c r="N667" s="14">
        <v>3.9154040000000001</v>
      </c>
      <c r="O667" s="14">
        <v>-1.0099940000000001</v>
      </c>
      <c r="P667" s="14">
        <v>-6.7166969999999999</v>
      </c>
      <c r="Q667" s="14">
        <v>-11.077909999999999</v>
      </c>
      <c r="R667" s="14">
        <v>-13.627940000000001</v>
      </c>
      <c r="S667" s="14">
        <v>-13.693239999999999</v>
      </c>
      <c r="T667" s="14">
        <v>-11.793340000000001</v>
      </c>
      <c r="U667" s="14">
        <v>-7.3915550000000003</v>
      </c>
      <c r="V667" s="14">
        <v>-1.2342329999999999</v>
      </c>
      <c r="W667" s="14">
        <v>6.0737920000000001</v>
      </c>
      <c r="X667" s="14">
        <v>11.96607</v>
      </c>
      <c r="Y667" s="14">
        <v>13.471439999999999</v>
      </c>
      <c r="Z667" s="14">
        <v>13.13137</v>
      </c>
      <c r="AA667" s="14">
        <v>11.874320000000001</v>
      </c>
      <c r="AB667" s="14">
        <v>10.42662</v>
      </c>
      <c r="AC667" s="14">
        <v>8.7680500000000006</v>
      </c>
      <c r="AD667" s="14">
        <v>7.2255609999999999</v>
      </c>
      <c r="AE667" s="14">
        <v>-1.1112839999999999</v>
      </c>
      <c r="AF667" s="14">
        <v>-1.134892</v>
      </c>
      <c r="AG667" s="14">
        <v>-0.9158908</v>
      </c>
      <c r="AH667" s="14">
        <v>-0.80750270000000002</v>
      </c>
      <c r="AI667" s="14">
        <v>-0.80087600000000003</v>
      </c>
      <c r="AJ667" s="14">
        <v>-0.49783339999999998</v>
      </c>
      <c r="AK667" s="14">
        <v>-0.28992760000000001</v>
      </c>
      <c r="AL667" s="14">
        <v>-0.33034520000000001</v>
      </c>
      <c r="AM667" s="14">
        <v>-0.47767399999999999</v>
      </c>
      <c r="AN667" s="14">
        <v>-0.56781970000000004</v>
      </c>
      <c r="AO667" s="14">
        <v>-0.25888319999999998</v>
      </c>
      <c r="AP667" s="14">
        <v>-0.39225209999999999</v>
      </c>
      <c r="AQ667" s="14">
        <v>-0.28565299999999999</v>
      </c>
      <c r="AR667" s="14">
        <v>-0.51045379999999996</v>
      </c>
      <c r="AS667" s="14">
        <v>-0.1752774</v>
      </c>
      <c r="AT667" s="14">
        <v>-0.17286219999999999</v>
      </c>
      <c r="AU667" s="14">
        <v>0.63660620000000001</v>
      </c>
      <c r="AV667" s="14">
        <v>0.66839119999999996</v>
      </c>
      <c r="AW667" s="14">
        <v>0.66306710000000002</v>
      </c>
      <c r="AX667" s="14">
        <v>1.1315230000000001</v>
      </c>
      <c r="AY667" s="14">
        <v>0.94956399999999996</v>
      </c>
      <c r="AZ667" s="14">
        <v>0.23346919999999999</v>
      </c>
      <c r="BA667" s="14">
        <v>6.9541900000000004E-2</v>
      </c>
      <c r="BB667" s="14">
        <v>-3.6308E-2</v>
      </c>
      <c r="BC667" s="14">
        <v>-0.85688330000000001</v>
      </c>
      <c r="BD667" s="14">
        <v>-0.88764679999999996</v>
      </c>
      <c r="BE667" s="14">
        <v>-0.72097529999999999</v>
      </c>
      <c r="BF667" s="14">
        <v>-0.62815359999999998</v>
      </c>
      <c r="BG667" s="14">
        <v>-0.61684939999999999</v>
      </c>
      <c r="BH667" s="14">
        <v>-0.34140429999999999</v>
      </c>
      <c r="BI667" s="14">
        <v>-0.1415486</v>
      </c>
      <c r="BJ667" s="14">
        <v>-0.1641338</v>
      </c>
      <c r="BK667" s="14">
        <v>-0.2795821</v>
      </c>
      <c r="BL667" s="14">
        <v>-0.3342154</v>
      </c>
      <c r="BM667" s="14">
        <v>6.0989E-3</v>
      </c>
      <c r="BN667" s="14">
        <v>-9.3053999999999998E-2</v>
      </c>
      <c r="BO667" s="14">
        <v>5.8158799999999997E-2</v>
      </c>
      <c r="BP667" s="14">
        <v>-0.1294275</v>
      </c>
      <c r="BQ667" s="14">
        <v>0.1983221</v>
      </c>
      <c r="BR667" s="14">
        <v>0.19734309999999999</v>
      </c>
      <c r="BS667" s="14">
        <v>0.99472579999999999</v>
      </c>
      <c r="BT667" s="14">
        <v>1.004065</v>
      </c>
      <c r="BU667" s="14">
        <v>0.9747922</v>
      </c>
      <c r="BV667" s="14">
        <v>1.4039060000000001</v>
      </c>
      <c r="BW667" s="14">
        <v>1.1713089999999999</v>
      </c>
      <c r="BX667" s="14">
        <v>0.479159</v>
      </c>
      <c r="BY667" s="14">
        <v>0.31995810000000002</v>
      </c>
      <c r="BZ667" s="14">
        <v>0.17166529999999999</v>
      </c>
      <c r="CA667" s="14">
        <v>-0.68068609999999996</v>
      </c>
      <c r="CB667" s="14">
        <v>-0.71640550000000003</v>
      </c>
      <c r="CC667" s="14">
        <v>-0.58597739999999998</v>
      </c>
      <c r="CD667" s="14">
        <v>-0.50393690000000002</v>
      </c>
      <c r="CE667" s="14">
        <v>-0.48939300000000002</v>
      </c>
      <c r="CF667" s="14">
        <v>-0.23306199999999999</v>
      </c>
      <c r="CG667" s="14">
        <v>-3.8781799999999998E-2</v>
      </c>
      <c r="CH667" s="14">
        <v>-4.9016299999999999E-2</v>
      </c>
      <c r="CI667" s="14">
        <v>-0.14238419999999999</v>
      </c>
      <c r="CJ667" s="14">
        <v>-0.17242170000000001</v>
      </c>
      <c r="CK667" s="14">
        <v>0.18962480000000001</v>
      </c>
      <c r="CL667" s="14">
        <v>0.1141696</v>
      </c>
      <c r="CM667" s="14">
        <v>0.29628179999999998</v>
      </c>
      <c r="CN667" s="14">
        <v>0.13447010000000001</v>
      </c>
      <c r="CO667" s="14">
        <v>0.45707589999999998</v>
      </c>
      <c r="CP667" s="14">
        <v>0.45374609999999999</v>
      </c>
      <c r="CQ667" s="14">
        <v>1.242758</v>
      </c>
      <c r="CR667" s="14">
        <v>1.2365520000000001</v>
      </c>
      <c r="CS667" s="14">
        <v>1.1906920000000001</v>
      </c>
      <c r="CT667" s="14">
        <v>1.5925579999999999</v>
      </c>
      <c r="CU667" s="14">
        <v>1.3248899999999999</v>
      </c>
      <c r="CV667" s="14">
        <v>0.64932299999999998</v>
      </c>
      <c r="CW667" s="14">
        <v>0.49339559999999999</v>
      </c>
      <c r="CX667" s="14">
        <v>0.31570700000000002</v>
      </c>
      <c r="CY667" s="14">
        <v>-0.50448899999999997</v>
      </c>
      <c r="CZ667" s="14">
        <v>-0.54516419999999999</v>
      </c>
      <c r="DA667" s="14">
        <v>-0.45097959999999998</v>
      </c>
      <c r="DB667" s="14">
        <v>-0.37972030000000001</v>
      </c>
      <c r="DC667" s="14">
        <v>-0.3619367</v>
      </c>
      <c r="DD667" s="14">
        <v>-0.1247197</v>
      </c>
      <c r="DE667" s="14">
        <v>6.3985E-2</v>
      </c>
      <c r="DF667" s="14">
        <v>6.6101199999999999E-2</v>
      </c>
      <c r="DG667" s="14">
        <v>-5.1863999999999999E-3</v>
      </c>
      <c r="DH667" s="14">
        <v>-1.0628E-2</v>
      </c>
      <c r="DI667" s="14">
        <v>0.3731506</v>
      </c>
      <c r="DJ667" s="14">
        <v>0.32139329999999999</v>
      </c>
      <c r="DK667" s="14">
        <v>0.53440469999999995</v>
      </c>
      <c r="DL667" s="14">
        <v>0.39836779999999999</v>
      </c>
      <c r="DM667" s="14">
        <v>0.71582979999999996</v>
      </c>
      <c r="DN667" s="14">
        <v>0.71014920000000004</v>
      </c>
      <c r="DO667" s="14">
        <v>1.490791</v>
      </c>
      <c r="DP667" s="14">
        <v>1.469039</v>
      </c>
      <c r="DQ667" s="14">
        <v>1.4065920000000001</v>
      </c>
      <c r="DR667" s="14">
        <v>1.781209</v>
      </c>
      <c r="DS667" s="14">
        <v>1.47847</v>
      </c>
      <c r="DT667" s="14">
        <v>0.81948699999999997</v>
      </c>
      <c r="DU667" s="14">
        <v>0.66683300000000001</v>
      </c>
      <c r="DV667" s="14">
        <v>0.45974870000000001</v>
      </c>
      <c r="DW667" s="14">
        <v>-0.25008819999999998</v>
      </c>
      <c r="DX667" s="14">
        <v>-0.29791889999999999</v>
      </c>
      <c r="DY667" s="14">
        <v>-0.25606410000000002</v>
      </c>
      <c r="DZ667" s="14">
        <v>-0.2003713</v>
      </c>
      <c r="EA667" s="14">
        <v>-0.17791000000000001</v>
      </c>
      <c r="EB667" s="14">
        <v>3.1709300000000003E-2</v>
      </c>
      <c r="EC667" s="14">
        <v>0.212364</v>
      </c>
      <c r="ED667" s="14">
        <v>0.23231260000000001</v>
      </c>
      <c r="EE667" s="14">
        <v>0.19290550000000001</v>
      </c>
      <c r="EF667" s="14">
        <v>0.22297629999999999</v>
      </c>
      <c r="EG667" s="14">
        <v>0.63813279999999994</v>
      </c>
      <c r="EH667" s="14">
        <v>0.62059129999999996</v>
      </c>
      <c r="EI667" s="14">
        <v>0.87821640000000001</v>
      </c>
      <c r="EJ667" s="14">
        <v>0.77939409999999998</v>
      </c>
      <c r="EK667" s="14">
        <v>1.089429</v>
      </c>
      <c r="EL667" s="14">
        <v>1.080355</v>
      </c>
      <c r="EM667" s="14">
        <v>1.8489100000000001</v>
      </c>
      <c r="EN667" s="14">
        <v>1.804713</v>
      </c>
      <c r="EO667" s="14">
        <v>1.7183170000000001</v>
      </c>
      <c r="EP667" s="14">
        <v>2.0535920000000001</v>
      </c>
      <c r="EQ667" s="14">
        <v>1.700215</v>
      </c>
      <c r="ER667" s="14">
        <v>1.065177</v>
      </c>
      <c r="ES667" s="14">
        <v>0.91724910000000004</v>
      </c>
      <c r="ET667" s="14">
        <v>0.66772200000000004</v>
      </c>
      <c r="EU667" s="14">
        <v>65.613659999999996</v>
      </c>
      <c r="EV667" s="14">
        <v>65.372799999999998</v>
      </c>
      <c r="EW667" s="14">
        <v>65.298950000000005</v>
      </c>
      <c r="EX667" s="14">
        <v>63.137869999999999</v>
      </c>
      <c r="EY667" s="14">
        <v>63.114669999999997</v>
      </c>
      <c r="EZ667" s="14">
        <v>62.797260000000001</v>
      </c>
      <c r="FA667" s="14">
        <v>62.128050000000002</v>
      </c>
      <c r="FB667" s="14">
        <v>62.93835</v>
      </c>
      <c r="FC667" s="14">
        <v>69.481880000000004</v>
      </c>
      <c r="FD667" s="14">
        <v>77.793530000000004</v>
      </c>
      <c r="FE667" s="14">
        <v>83.191900000000004</v>
      </c>
      <c r="FF667" s="14">
        <v>89.341800000000006</v>
      </c>
      <c r="FG667" s="14">
        <v>91.028790000000001</v>
      </c>
      <c r="FH667" s="14">
        <v>92.530649999999994</v>
      </c>
      <c r="FI667" s="14">
        <v>93.447659999999999</v>
      </c>
      <c r="FJ667" s="14">
        <v>92.949520000000007</v>
      </c>
      <c r="FK667" s="14">
        <v>90.590779999999995</v>
      </c>
      <c r="FL667" s="14">
        <v>87.901589999999999</v>
      </c>
      <c r="FM667" s="14">
        <v>83.254570000000001</v>
      </c>
      <c r="FN667" s="14">
        <v>79.852130000000002</v>
      </c>
      <c r="FO667" s="14">
        <v>76.943600000000004</v>
      </c>
      <c r="FP667" s="14">
        <v>72.084850000000003</v>
      </c>
      <c r="FQ667" s="14">
        <v>70.223579999999998</v>
      </c>
      <c r="FR667" s="14">
        <v>68.909719999999993</v>
      </c>
      <c r="FS667" s="14">
        <v>5.0180100000000003</v>
      </c>
      <c r="FT667" s="14">
        <v>0.25141550000000001</v>
      </c>
      <c r="FU667" s="14">
        <v>0.34684759999999998</v>
      </c>
      <c r="FW667" s="14"/>
      <c r="HY667" s="52"/>
      <c r="IA667" s="52"/>
    </row>
    <row r="668" spans="1:235" x14ac:dyDescent="0.6">
      <c r="A668" t="s">
        <v>226</v>
      </c>
      <c r="B668" t="s">
        <v>0</v>
      </c>
      <c r="C668" t="s">
        <v>295</v>
      </c>
      <c r="D668" t="s">
        <v>242</v>
      </c>
      <c r="E668" t="s">
        <v>219</v>
      </c>
      <c r="F668" s="14">
        <v>14487</v>
      </c>
      <c r="G668" s="14">
        <v>14.46557</v>
      </c>
      <c r="H668" s="14">
        <v>13.30325</v>
      </c>
      <c r="I668" s="14">
        <v>12.1052</v>
      </c>
      <c r="J668" s="14">
        <v>11.19542</v>
      </c>
      <c r="K668" s="14">
        <v>10.41433</v>
      </c>
      <c r="L668" s="14">
        <v>10.58689</v>
      </c>
      <c r="M668" s="14">
        <v>11.605650000000001</v>
      </c>
      <c r="N668" s="14">
        <v>9.4771249999999991</v>
      </c>
      <c r="O668" s="14">
        <v>2.0898690000000002</v>
      </c>
      <c r="P668" s="14">
        <v>-8.9725140000000003</v>
      </c>
      <c r="Q668" s="14">
        <v>-20.32395</v>
      </c>
      <c r="R668" s="14">
        <v>-30.37426</v>
      </c>
      <c r="S668" s="14">
        <v>-34.756320000000002</v>
      </c>
      <c r="T668" s="14">
        <v>-34.259549999999997</v>
      </c>
      <c r="U668" s="14">
        <v>-28.492529999999999</v>
      </c>
      <c r="V668" s="14">
        <v>-18.936209999999999</v>
      </c>
      <c r="W668" s="14">
        <v>-5.0969819999999997</v>
      </c>
      <c r="X668" s="14">
        <v>10.57385</v>
      </c>
      <c r="Y668" s="14">
        <v>20.931270000000001</v>
      </c>
      <c r="Z668" s="14">
        <v>23.140149999999998</v>
      </c>
      <c r="AA668" s="14">
        <v>22.59366</v>
      </c>
      <c r="AB668" s="14">
        <v>20.9815</v>
      </c>
      <c r="AC668" s="14">
        <v>18.785879999999999</v>
      </c>
      <c r="AD668" s="14">
        <v>15.98776</v>
      </c>
      <c r="AE668" s="14">
        <v>-2.6277400000000002</v>
      </c>
      <c r="AF668" s="14">
        <v>-2.3975569999999999</v>
      </c>
      <c r="AG668" s="14">
        <v>-1.950971</v>
      </c>
      <c r="AH668" s="14">
        <v>-1.749979</v>
      </c>
      <c r="AI668" s="14">
        <v>-1.82975</v>
      </c>
      <c r="AJ668" s="14">
        <v>-1.384557</v>
      </c>
      <c r="AK668" s="14">
        <v>-0.85980900000000005</v>
      </c>
      <c r="AL668" s="14">
        <v>-0.77878259999999999</v>
      </c>
      <c r="AM668" s="14">
        <v>-1.015455</v>
      </c>
      <c r="AN668" s="14">
        <v>-1.6727620000000001</v>
      </c>
      <c r="AO668" s="14">
        <v>-0.92804489999999995</v>
      </c>
      <c r="AP668" s="14">
        <v>-0.85198770000000001</v>
      </c>
      <c r="AQ668" s="14">
        <v>-0.25878139999999999</v>
      </c>
      <c r="AR668" s="14">
        <v>0.20901439999999999</v>
      </c>
      <c r="AS668" s="14">
        <v>1.4976130000000001</v>
      </c>
      <c r="AT668" s="14">
        <v>1.2987500000000001</v>
      </c>
      <c r="AU668" s="14">
        <v>2.118662</v>
      </c>
      <c r="AV668" s="14">
        <v>2.5858720000000002</v>
      </c>
      <c r="AW668" s="14">
        <v>1.874781</v>
      </c>
      <c r="AX668" s="14">
        <v>2.0166059999999999</v>
      </c>
      <c r="AY668" s="14">
        <v>1.8626780000000001</v>
      </c>
      <c r="AZ668" s="14">
        <v>0.76003799999999999</v>
      </c>
      <c r="BA668" s="14">
        <v>0.50742540000000003</v>
      </c>
      <c r="BB668" s="14">
        <v>6.0746799999999997E-2</v>
      </c>
      <c r="BC668" s="14">
        <v>-2.1582400000000002</v>
      </c>
      <c r="BD668" s="14">
        <v>-1.969417</v>
      </c>
      <c r="BE668" s="14">
        <v>-1.6273329999999999</v>
      </c>
      <c r="BF668" s="14">
        <v>-1.4300839999999999</v>
      </c>
      <c r="BG668" s="14">
        <v>-1.540902</v>
      </c>
      <c r="BH668" s="14">
        <v>-1.1150310000000001</v>
      </c>
      <c r="BI668" s="14">
        <v>-0.59947609999999996</v>
      </c>
      <c r="BJ668" s="14">
        <v>-0.48307870000000003</v>
      </c>
      <c r="BK668" s="14">
        <v>-0.63219990000000004</v>
      </c>
      <c r="BL668" s="14">
        <v>-1.2298720000000001</v>
      </c>
      <c r="BM668" s="14">
        <v>-0.48799589999999998</v>
      </c>
      <c r="BN668" s="14">
        <v>-0.33802529999999997</v>
      </c>
      <c r="BO668" s="14">
        <v>0.27165040000000001</v>
      </c>
      <c r="BP668" s="14">
        <v>0.78317060000000005</v>
      </c>
      <c r="BQ668" s="14">
        <v>2.0627430000000002</v>
      </c>
      <c r="BR668" s="14">
        <v>1.8957930000000001</v>
      </c>
      <c r="BS668" s="14">
        <v>2.657931</v>
      </c>
      <c r="BT668" s="14">
        <v>3.1019389999999998</v>
      </c>
      <c r="BU668" s="14">
        <v>2.3243420000000001</v>
      </c>
      <c r="BV668" s="14">
        <v>2.4225750000000001</v>
      </c>
      <c r="BW668" s="14">
        <v>2.1842090000000001</v>
      </c>
      <c r="BX668" s="14">
        <v>1.078023</v>
      </c>
      <c r="BY668" s="14">
        <v>0.85117259999999995</v>
      </c>
      <c r="BZ668" s="14">
        <v>0.36757230000000002</v>
      </c>
      <c r="CA668" s="14">
        <v>-1.833067</v>
      </c>
      <c r="CB668" s="14">
        <v>-1.6728890000000001</v>
      </c>
      <c r="CC668" s="14">
        <v>-1.4031830000000001</v>
      </c>
      <c r="CD668" s="14">
        <v>-1.2085250000000001</v>
      </c>
      <c r="CE668" s="14">
        <v>-1.3408469999999999</v>
      </c>
      <c r="CF668" s="14">
        <v>-0.92835889999999999</v>
      </c>
      <c r="CG668" s="14">
        <v>-0.4191703</v>
      </c>
      <c r="CH668" s="14">
        <v>-0.2782751</v>
      </c>
      <c r="CI668" s="14">
        <v>-0.36675869999999999</v>
      </c>
      <c r="CJ668" s="14">
        <v>-0.92312870000000002</v>
      </c>
      <c r="CK668" s="14">
        <v>-0.1832193</v>
      </c>
      <c r="CL668" s="14">
        <v>1.7943400000000002E-2</v>
      </c>
      <c r="CM668" s="14">
        <v>0.63902590000000004</v>
      </c>
      <c r="CN668" s="14">
        <v>1.1808289999999999</v>
      </c>
      <c r="CO668" s="14">
        <v>2.454151</v>
      </c>
      <c r="CP668" s="14">
        <v>2.309304</v>
      </c>
      <c r="CQ668" s="14">
        <v>3.0314260000000002</v>
      </c>
      <c r="CR668" s="14">
        <v>3.4593660000000002</v>
      </c>
      <c r="CS668" s="14">
        <v>2.6357050000000002</v>
      </c>
      <c r="CT668" s="14">
        <v>2.7037490000000002</v>
      </c>
      <c r="CU668" s="14">
        <v>2.406901</v>
      </c>
      <c r="CV668" s="14">
        <v>1.2982590000000001</v>
      </c>
      <c r="CW668" s="14">
        <v>1.089251</v>
      </c>
      <c r="CX668" s="14">
        <v>0.58007869999999995</v>
      </c>
      <c r="CY668" s="14">
        <v>-1.5078929999999999</v>
      </c>
      <c r="CZ668" s="14">
        <v>-1.3763609999999999</v>
      </c>
      <c r="DA668" s="14">
        <v>-1.179033</v>
      </c>
      <c r="DB668" s="14">
        <v>-0.98696640000000002</v>
      </c>
      <c r="DC668" s="14">
        <v>-1.1407910000000001</v>
      </c>
      <c r="DD668" s="14">
        <v>-0.74168630000000002</v>
      </c>
      <c r="DE668" s="14">
        <v>-0.23886460000000001</v>
      </c>
      <c r="DF668" s="14">
        <v>-7.3471499999999995E-2</v>
      </c>
      <c r="DG668" s="14">
        <v>-0.1013175</v>
      </c>
      <c r="DH668" s="14">
        <v>-0.61638499999999996</v>
      </c>
      <c r="DI668" s="14">
        <v>0.12155729999999999</v>
      </c>
      <c r="DJ668" s="14">
        <v>0.37391210000000003</v>
      </c>
      <c r="DK668" s="14">
        <v>1.0064010000000001</v>
      </c>
      <c r="DL668" s="14">
        <v>1.5784879999999999</v>
      </c>
      <c r="DM668" s="14">
        <v>2.8455590000000002</v>
      </c>
      <c r="DN668" s="14">
        <v>2.7228140000000001</v>
      </c>
      <c r="DO668" s="14">
        <v>3.404922</v>
      </c>
      <c r="DP668" s="14">
        <v>3.8167930000000001</v>
      </c>
      <c r="DQ668" s="14">
        <v>2.9470700000000001</v>
      </c>
      <c r="DR668" s="14">
        <v>2.9849220000000001</v>
      </c>
      <c r="DS668" s="14">
        <v>2.6295920000000002</v>
      </c>
      <c r="DT668" s="14">
        <v>1.5184949999999999</v>
      </c>
      <c r="DU668" s="14">
        <v>1.327329</v>
      </c>
      <c r="DV668" s="14">
        <v>0.79258510000000004</v>
      </c>
      <c r="DW668" s="14">
        <v>-1.038394</v>
      </c>
      <c r="DX668" s="14">
        <v>-0.94822099999999998</v>
      </c>
      <c r="DY668" s="14">
        <v>-0.85539540000000003</v>
      </c>
      <c r="DZ668" s="14">
        <v>-0.66707079999999996</v>
      </c>
      <c r="EA668" s="14">
        <v>-0.85194309999999995</v>
      </c>
      <c r="EB668" s="14">
        <v>-0.47216059999999999</v>
      </c>
      <c r="EC668" s="14">
        <v>2.1468299999999999E-2</v>
      </c>
      <c r="ED668" s="14">
        <v>0.22223229999999999</v>
      </c>
      <c r="EE668" s="14">
        <v>0.2819374</v>
      </c>
      <c r="EF668" s="14">
        <v>-0.1734957</v>
      </c>
      <c r="EG668" s="14">
        <v>0.5616063</v>
      </c>
      <c r="EH668" s="14">
        <v>0.88787439999999995</v>
      </c>
      <c r="EI668" s="14">
        <v>1.5368329999999999</v>
      </c>
      <c r="EJ668" s="14">
        <v>2.152644</v>
      </c>
      <c r="EK668" s="14">
        <v>3.4106890000000001</v>
      </c>
      <c r="EL668" s="14">
        <v>3.319858</v>
      </c>
      <c r="EM668" s="14">
        <v>3.944191</v>
      </c>
      <c r="EN668" s="14">
        <v>4.3328610000000003</v>
      </c>
      <c r="EO668" s="14">
        <v>3.39663</v>
      </c>
      <c r="EP668" s="14">
        <v>3.390892</v>
      </c>
      <c r="EQ668" s="14">
        <v>2.9511240000000001</v>
      </c>
      <c r="ER668" s="14">
        <v>1.8364799999999999</v>
      </c>
      <c r="ES668" s="14">
        <v>1.671076</v>
      </c>
      <c r="ET668" s="14">
        <v>1.0994109999999999</v>
      </c>
      <c r="EU668" s="14">
        <v>64.726010000000002</v>
      </c>
      <c r="EV668" s="14">
        <v>64.434539999999998</v>
      </c>
      <c r="EW668" s="14">
        <v>64.066159999999996</v>
      </c>
      <c r="EX668" s="14">
        <v>63.68779</v>
      </c>
      <c r="EY668" s="14">
        <v>63.482889999999998</v>
      </c>
      <c r="EZ668" s="14">
        <v>63.371690000000001</v>
      </c>
      <c r="FA668" s="14">
        <v>63.276420000000002</v>
      </c>
      <c r="FB668" s="14">
        <v>63.530079999999998</v>
      </c>
      <c r="FC668" s="14">
        <v>65.101380000000006</v>
      </c>
      <c r="FD668" s="14">
        <v>67.318659999999994</v>
      </c>
      <c r="FE668" s="14">
        <v>69.840450000000004</v>
      </c>
      <c r="FF668" s="14">
        <v>72.332890000000006</v>
      </c>
      <c r="FG668" s="14">
        <v>74.288899999999998</v>
      </c>
      <c r="FH668" s="14">
        <v>75.221100000000007</v>
      </c>
      <c r="FI668" s="14">
        <v>75.676289999999995</v>
      </c>
      <c r="FJ668" s="14">
        <v>75.381190000000004</v>
      </c>
      <c r="FK668" s="14">
        <v>74.745900000000006</v>
      </c>
      <c r="FL668" s="14">
        <v>73.46557</v>
      </c>
      <c r="FM668" s="14">
        <v>71.527770000000004</v>
      </c>
      <c r="FN668" s="14">
        <v>68.644660000000002</v>
      </c>
      <c r="FO668" s="14">
        <v>67.218440000000001</v>
      </c>
      <c r="FP668" s="14">
        <v>66.408550000000005</v>
      </c>
      <c r="FQ668" s="14">
        <v>65.878420000000006</v>
      </c>
      <c r="FR668" s="14">
        <v>65.367459999999994</v>
      </c>
      <c r="FS668" s="14">
        <v>7.2809619999999997</v>
      </c>
      <c r="FT668" s="14">
        <v>0.3781872</v>
      </c>
      <c r="FU668" s="14">
        <v>0.49876330000000002</v>
      </c>
      <c r="FW668" s="14"/>
      <c r="HY668" s="52"/>
      <c r="IA668" s="52"/>
    </row>
    <row r="669" spans="1:235" x14ac:dyDescent="0.6">
      <c r="A669" t="s">
        <v>226</v>
      </c>
      <c r="B669" t="s">
        <v>0</v>
      </c>
      <c r="C669" t="s">
        <v>295</v>
      </c>
      <c r="D669" t="s">
        <v>242</v>
      </c>
      <c r="E669" t="s">
        <v>220</v>
      </c>
      <c r="F669" s="14">
        <v>6655</v>
      </c>
      <c r="G669" s="14">
        <v>6.75603</v>
      </c>
      <c r="H669" s="14">
        <v>6.2813980000000003</v>
      </c>
      <c r="I669" s="14">
        <v>5.5522340000000003</v>
      </c>
      <c r="J669" s="14">
        <v>5.2023809999999999</v>
      </c>
      <c r="K669" s="14">
        <v>4.7051720000000001</v>
      </c>
      <c r="L669" s="14">
        <v>4.6537360000000003</v>
      </c>
      <c r="M669" s="14">
        <v>4.8173180000000002</v>
      </c>
      <c r="N669" s="14">
        <v>4.0981480000000001</v>
      </c>
      <c r="O669" s="14">
        <v>1.2063489999999999</v>
      </c>
      <c r="P669" s="14">
        <v>-3.6252900000000001</v>
      </c>
      <c r="Q669" s="14">
        <v>-8.6621419999999993</v>
      </c>
      <c r="R669" s="14">
        <v>-13.26502</v>
      </c>
      <c r="S669" s="14">
        <v>-15.904809999999999</v>
      </c>
      <c r="T669" s="14">
        <v>-15.395569999999999</v>
      </c>
      <c r="U669" s="14">
        <v>-13.059570000000001</v>
      </c>
      <c r="V669" s="14">
        <v>-8.7978050000000003</v>
      </c>
      <c r="W669" s="14">
        <v>-3.0106660000000001</v>
      </c>
      <c r="X669" s="14">
        <v>4.2704529999999998</v>
      </c>
      <c r="Y669" s="14">
        <v>9.1630990000000008</v>
      </c>
      <c r="Z669" s="14">
        <v>10.07507</v>
      </c>
      <c r="AA669" s="14">
        <v>10.27736</v>
      </c>
      <c r="AB669" s="14">
        <v>9.5800780000000003</v>
      </c>
      <c r="AC669" s="14">
        <v>8.8620289999999997</v>
      </c>
      <c r="AD669" s="14">
        <v>7.4170540000000003</v>
      </c>
      <c r="AE669" s="14">
        <v>-1.413869</v>
      </c>
      <c r="AF669" s="14">
        <v>-1.245142</v>
      </c>
      <c r="AG669" s="14">
        <v>-1.2117560000000001</v>
      </c>
      <c r="AH669" s="14">
        <v>-1.0551600000000001</v>
      </c>
      <c r="AI669" s="14">
        <v>-1.1007400000000001</v>
      </c>
      <c r="AJ669" s="14">
        <v>-0.9559436</v>
      </c>
      <c r="AK669" s="14">
        <v>-0.96926409999999996</v>
      </c>
      <c r="AL669" s="14">
        <v>-0.85982230000000004</v>
      </c>
      <c r="AM669" s="14">
        <v>-0.86656500000000003</v>
      </c>
      <c r="AN669" s="14">
        <v>-1.2097469999999999</v>
      </c>
      <c r="AO669" s="14">
        <v>-0.78235549999999998</v>
      </c>
      <c r="AP669" s="14">
        <v>-0.81102589999999997</v>
      </c>
      <c r="AQ669" s="14">
        <v>-0.65016940000000001</v>
      </c>
      <c r="AR669" s="14">
        <v>-5.8462000000000002E-3</v>
      </c>
      <c r="AS669" s="14">
        <v>0.67258879999999999</v>
      </c>
      <c r="AT669" s="14">
        <v>0.56799060000000001</v>
      </c>
      <c r="AU669" s="14">
        <v>0.69607319999999995</v>
      </c>
      <c r="AV669" s="14">
        <v>1.0525139999999999</v>
      </c>
      <c r="AW669" s="14">
        <v>0.74458619999999998</v>
      </c>
      <c r="AX669" s="14">
        <v>0.49251210000000001</v>
      </c>
      <c r="AY669" s="14">
        <v>0.76361299999999999</v>
      </c>
      <c r="AZ669" s="14">
        <v>0.24294450000000001</v>
      </c>
      <c r="BA669" s="14">
        <v>0.3396921</v>
      </c>
      <c r="BB669" s="14">
        <v>-0.1018428</v>
      </c>
      <c r="BC669" s="14">
        <v>-1.0973139999999999</v>
      </c>
      <c r="BD669" s="14">
        <v>-0.9467679</v>
      </c>
      <c r="BE669" s="14">
        <v>-0.94700340000000005</v>
      </c>
      <c r="BF669" s="14">
        <v>-0.77534689999999995</v>
      </c>
      <c r="BG669" s="14">
        <v>-0.88792439999999995</v>
      </c>
      <c r="BH669" s="14">
        <v>-0.75555600000000001</v>
      </c>
      <c r="BI669" s="14">
        <v>-0.76216600000000001</v>
      </c>
      <c r="BJ669" s="14">
        <v>-0.62547010000000003</v>
      </c>
      <c r="BK669" s="14">
        <v>-0.54845290000000002</v>
      </c>
      <c r="BL669" s="14">
        <v>-0.85447550000000005</v>
      </c>
      <c r="BM669" s="14">
        <v>-0.44230340000000001</v>
      </c>
      <c r="BN669" s="14">
        <v>-0.40982960000000002</v>
      </c>
      <c r="BO669" s="14">
        <v>-0.26928469999999999</v>
      </c>
      <c r="BP669" s="14">
        <v>0.39804020000000001</v>
      </c>
      <c r="BQ669" s="14">
        <v>1.083283</v>
      </c>
      <c r="BR669" s="14">
        <v>1.0487649999999999</v>
      </c>
      <c r="BS669" s="14">
        <v>1.0627279999999999</v>
      </c>
      <c r="BT669" s="14">
        <v>1.4384220000000001</v>
      </c>
      <c r="BU669" s="14">
        <v>1.086381</v>
      </c>
      <c r="BV669" s="14">
        <v>0.8006643</v>
      </c>
      <c r="BW669" s="14">
        <v>1.0043660000000001</v>
      </c>
      <c r="BX669" s="14">
        <v>0.45764959999999999</v>
      </c>
      <c r="BY669" s="14">
        <v>0.56382239999999995</v>
      </c>
      <c r="BZ669" s="14">
        <v>0.13910700000000001</v>
      </c>
      <c r="CA669" s="14">
        <v>-0.87806949999999995</v>
      </c>
      <c r="CB669" s="14">
        <v>-0.74011470000000001</v>
      </c>
      <c r="CC669" s="14">
        <v>-0.7636368</v>
      </c>
      <c r="CD669" s="14">
        <v>-0.58154950000000005</v>
      </c>
      <c r="CE669" s="14">
        <v>-0.74052890000000005</v>
      </c>
      <c r="CF669" s="14">
        <v>-0.61676819999999999</v>
      </c>
      <c r="CG669" s="14">
        <v>-0.61873049999999996</v>
      </c>
      <c r="CH669" s="14">
        <v>-0.46315849999999997</v>
      </c>
      <c r="CI669" s="14">
        <v>-0.32812940000000002</v>
      </c>
      <c r="CJ669" s="14">
        <v>-0.60841540000000005</v>
      </c>
      <c r="CK669" s="14">
        <v>-0.2067843</v>
      </c>
      <c r="CL669" s="14">
        <v>-0.1319622</v>
      </c>
      <c r="CM669" s="14">
        <v>-5.4850999999999997E-3</v>
      </c>
      <c r="CN669" s="14">
        <v>0.67777069999999995</v>
      </c>
      <c r="CO669" s="14">
        <v>1.3677280000000001</v>
      </c>
      <c r="CP669" s="14">
        <v>1.3817489999999999</v>
      </c>
      <c r="CQ669" s="14">
        <v>1.3166720000000001</v>
      </c>
      <c r="CR669" s="14">
        <v>1.7057009999999999</v>
      </c>
      <c r="CS669" s="14">
        <v>1.323107</v>
      </c>
      <c r="CT669" s="14">
        <v>1.0140899999999999</v>
      </c>
      <c r="CU669" s="14">
        <v>1.1711100000000001</v>
      </c>
      <c r="CV669" s="14">
        <v>0.60635360000000005</v>
      </c>
      <c r="CW669" s="14">
        <v>0.71905439999999998</v>
      </c>
      <c r="CX669" s="14">
        <v>0.30598799999999998</v>
      </c>
      <c r="CY669" s="14">
        <v>-0.65882470000000004</v>
      </c>
      <c r="CZ669" s="14">
        <v>-0.53346159999999998</v>
      </c>
      <c r="DA669" s="14">
        <v>-0.58027019999999996</v>
      </c>
      <c r="DB669" s="14">
        <v>-0.38775219999999999</v>
      </c>
      <c r="DC669" s="14">
        <v>-0.59313329999999997</v>
      </c>
      <c r="DD669" s="14">
        <v>-0.47798030000000002</v>
      </c>
      <c r="DE669" s="14">
        <v>-0.47529500000000002</v>
      </c>
      <c r="DF669" s="14">
        <v>-0.30084699999999998</v>
      </c>
      <c r="DG669" s="14">
        <v>-0.1078059</v>
      </c>
      <c r="DH669" s="14">
        <v>-0.36235519999999999</v>
      </c>
      <c r="DI669" s="14">
        <v>2.8734800000000001E-2</v>
      </c>
      <c r="DJ669" s="14">
        <v>0.14590510000000001</v>
      </c>
      <c r="DK669" s="14">
        <v>0.2583144</v>
      </c>
      <c r="DL669" s="14">
        <v>0.95750120000000005</v>
      </c>
      <c r="DM669" s="14">
        <v>1.6521729999999999</v>
      </c>
      <c r="DN669" s="14">
        <v>1.7147319999999999</v>
      </c>
      <c r="DO669" s="14">
        <v>1.570616</v>
      </c>
      <c r="DP669" s="14">
        <v>1.97298</v>
      </c>
      <c r="DQ669" s="14">
        <v>1.5598339999999999</v>
      </c>
      <c r="DR669" s="14">
        <v>1.2275149999999999</v>
      </c>
      <c r="DS669" s="14">
        <v>1.337855</v>
      </c>
      <c r="DT669" s="14">
        <v>0.7550578</v>
      </c>
      <c r="DU669" s="14">
        <v>0.87428640000000002</v>
      </c>
      <c r="DV669" s="14">
        <v>0.47286909999999999</v>
      </c>
      <c r="DW669" s="14">
        <v>-0.34227000000000002</v>
      </c>
      <c r="DX669" s="14">
        <v>-0.2350874</v>
      </c>
      <c r="DY669" s="14">
        <v>-0.31551800000000002</v>
      </c>
      <c r="DZ669" s="14">
        <v>-0.10793949999999999</v>
      </c>
      <c r="EA669" s="14">
        <v>-0.38031759999999998</v>
      </c>
      <c r="EB669" s="14">
        <v>-0.27759270000000003</v>
      </c>
      <c r="EC669" s="14">
        <v>-0.26819690000000002</v>
      </c>
      <c r="ED669" s="14">
        <v>-6.6494800000000007E-2</v>
      </c>
      <c r="EE669" s="14">
        <v>0.2103062</v>
      </c>
      <c r="EF669" s="14">
        <v>-7.0834000000000001E-3</v>
      </c>
      <c r="EG669" s="14">
        <v>0.36878689999999997</v>
      </c>
      <c r="EH669" s="14">
        <v>0.54710150000000002</v>
      </c>
      <c r="EI669" s="14">
        <v>0.63919910000000002</v>
      </c>
      <c r="EJ669" s="14">
        <v>1.361388</v>
      </c>
      <c r="EK669" s="14">
        <v>2.0628669999999998</v>
      </c>
      <c r="EL669" s="14">
        <v>2.1955070000000001</v>
      </c>
      <c r="EM669" s="14">
        <v>1.937271</v>
      </c>
      <c r="EN669" s="14">
        <v>2.358889</v>
      </c>
      <c r="EO669" s="14">
        <v>1.9016280000000001</v>
      </c>
      <c r="EP669" s="14">
        <v>1.5356669999999999</v>
      </c>
      <c r="EQ669" s="14">
        <v>1.5786070000000001</v>
      </c>
      <c r="ER669" s="14">
        <v>0.96976289999999998</v>
      </c>
      <c r="ES669" s="14">
        <v>1.098417</v>
      </c>
      <c r="ET669" s="14">
        <v>0.71381879999999998</v>
      </c>
      <c r="EU669" s="14">
        <v>65.752939999999995</v>
      </c>
      <c r="EV669" s="14">
        <v>65.504310000000004</v>
      </c>
      <c r="EW669" s="14">
        <v>65.161500000000004</v>
      </c>
      <c r="EX669" s="14">
        <v>64.851839999999996</v>
      </c>
      <c r="EY669" s="14">
        <v>64.606840000000005</v>
      </c>
      <c r="EZ669" s="14">
        <v>64.555530000000005</v>
      </c>
      <c r="FA669" s="14">
        <v>64.415270000000007</v>
      </c>
      <c r="FB669" s="14">
        <v>64.629549999999995</v>
      </c>
      <c r="FC669" s="14">
        <v>65.939930000000004</v>
      </c>
      <c r="FD669" s="14">
        <v>67.804060000000007</v>
      </c>
      <c r="FE669" s="14">
        <v>69.934610000000006</v>
      </c>
      <c r="FF669" s="14">
        <v>72.128839999999997</v>
      </c>
      <c r="FG669" s="14">
        <v>73.73442</v>
      </c>
      <c r="FH669" s="14">
        <v>74.282550000000001</v>
      </c>
      <c r="FI669" s="14">
        <v>74.590159999999997</v>
      </c>
      <c r="FJ669" s="14">
        <v>74.350350000000006</v>
      </c>
      <c r="FK669" s="14">
        <v>73.914619999999999</v>
      </c>
      <c r="FL669" s="14">
        <v>72.754720000000006</v>
      </c>
      <c r="FM669" s="14">
        <v>71.127110000000002</v>
      </c>
      <c r="FN669" s="14">
        <v>68.854280000000003</v>
      </c>
      <c r="FO669" s="14">
        <v>67.831040000000002</v>
      </c>
      <c r="FP669" s="14">
        <v>67.132739999999998</v>
      </c>
      <c r="FQ669" s="14">
        <v>66.637789999999995</v>
      </c>
      <c r="FR669" s="14">
        <v>66.221819999999994</v>
      </c>
      <c r="FS669" s="14">
        <v>5.0085179999999996</v>
      </c>
      <c r="FT669" s="14">
        <v>0.27138699999999999</v>
      </c>
      <c r="FU669" s="14">
        <v>0.35249629999999998</v>
      </c>
      <c r="FW669" s="14"/>
      <c r="HY669" s="52"/>
      <c r="IA669" s="52"/>
    </row>
    <row r="670" spans="1:235" x14ac:dyDescent="0.6">
      <c r="A670" t="s">
        <v>226</v>
      </c>
      <c r="B670" t="s">
        <v>0</v>
      </c>
      <c r="C670" t="s">
        <v>295</v>
      </c>
      <c r="D670" t="s">
        <v>242</v>
      </c>
      <c r="E670" t="s">
        <v>221</v>
      </c>
      <c r="F670" s="14">
        <v>7832</v>
      </c>
      <c r="G670" s="14">
        <v>7.6968129999999997</v>
      </c>
      <c r="H670" s="14">
        <v>7.0374730000000003</v>
      </c>
      <c r="I670" s="14">
        <v>6.5049320000000002</v>
      </c>
      <c r="J670" s="14">
        <v>5.9852439999999998</v>
      </c>
      <c r="K670" s="14">
        <v>5.6637420000000001</v>
      </c>
      <c r="L670" s="14">
        <v>5.8576309999999996</v>
      </c>
      <c r="M670" s="14">
        <v>6.6442220000000001</v>
      </c>
      <c r="N670" s="14">
        <v>5.2505470000000001</v>
      </c>
      <c r="O670" s="14">
        <v>0.82441050000000005</v>
      </c>
      <c r="P670" s="14">
        <v>-5.4345990000000004</v>
      </c>
      <c r="Q670" s="14">
        <v>-11.75351</v>
      </c>
      <c r="R670" s="14">
        <v>-17.236190000000001</v>
      </c>
      <c r="S670" s="14">
        <v>-19.05331</v>
      </c>
      <c r="T670" s="14">
        <v>-18.922730000000001</v>
      </c>
      <c r="U670" s="14">
        <v>-15.47143</v>
      </c>
      <c r="V670" s="14">
        <v>-10.14358</v>
      </c>
      <c r="W670" s="14">
        <v>-2.2330030000000001</v>
      </c>
      <c r="X670" s="14">
        <v>6.2434539999999998</v>
      </c>
      <c r="Y670" s="14">
        <v>11.72681</v>
      </c>
      <c r="Z670" s="14">
        <v>12.905150000000001</v>
      </c>
      <c r="AA670" s="14">
        <v>12.26892</v>
      </c>
      <c r="AB670" s="14">
        <v>11.356529999999999</v>
      </c>
      <c r="AC670" s="14">
        <v>9.9591650000000005</v>
      </c>
      <c r="AD670" s="14">
        <v>8.5601260000000003</v>
      </c>
      <c r="AE670" s="14">
        <v>-1.5342100000000001</v>
      </c>
      <c r="AF670" s="14">
        <v>-1.4264889999999999</v>
      </c>
      <c r="AG670" s="14">
        <v>-1.0410219999999999</v>
      </c>
      <c r="AH670" s="14">
        <v>-0.96801899999999996</v>
      </c>
      <c r="AI670" s="14">
        <v>-0.98053950000000001</v>
      </c>
      <c r="AJ670" s="14">
        <v>-0.69952539999999996</v>
      </c>
      <c r="AK670" s="14">
        <v>-0.23371</v>
      </c>
      <c r="AL670" s="14">
        <v>-0.27441789999999999</v>
      </c>
      <c r="AM670" s="14">
        <v>-0.51751999999999998</v>
      </c>
      <c r="AN670" s="14">
        <v>-0.89816300000000004</v>
      </c>
      <c r="AO670" s="14">
        <v>-0.56866000000000005</v>
      </c>
      <c r="AP670" s="14">
        <v>-0.55479000000000001</v>
      </c>
      <c r="AQ670" s="14">
        <v>-0.17695959999999999</v>
      </c>
      <c r="AR670" s="14">
        <v>-0.23390089999999999</v>
      </c>
      <c r="AS670" s="14">
        <v>0.3911733</v>
      </c>
      <c r="AT670" s="14">
        <v>0.26523679999999999</v>
      </c>
      <c r="AU670" s="14">
        <v>0.91812879999999997</v>
      </c>
      <c r="AV670" s="14">
        <v>1.096168</v>
      </c>
      <c r="AW670" s="14">
        <v>0.75760269999999996</v>
      </c>
      <c r="AX670" s="14">
        <v>1.0648979999999999</v>
      </c>
      <c r="AY670" s="14">
        <v>0.81872180000000006</v>
      </c>
      <c r="AZ670" s="14">
        <v>0.26619290000000001</v>
      </c>
      <c r="BA670" s="14">
        <v>-9.1941000000000002E-3</v>
      </c>
      <c r="BB670" s="14">
        <v>-8.0012399999999997E-2</v>
      </c>
      <c r="BC670" s="14">
        <v>-1.1995199999999999</v>
      </c>
      <c r="BD670" s="14">
        <v>-1.125569</v>
      </c>
      <c r="BE670" s="14">
        <v>-0.83220309999999997</v>
      </c>
      <c r="BF670" s="14">
        <v>-0.77113189999999998</v>
      </c>
      <c r="BG670" s="14">
        <v>-0.78273490000000001</v>
      </c>
      <c r="BH670" s="14">
        <v>-0.51495210000000002</v>
      </c>
      <c r="BI670" s="14">
        <v>-6.2871800000000005E-2</v>
      </c>
      <c r="BJ670" s="14">
        <v>-7.8937599999999997E-2</v>
      </c>
      <c r="BK670" s="14">
        <v>-0.26951920000000001</v>
      </c>
      <c r="BL670" s="14">
        <v>-0.60509069999999998</v>
      </c>
      <c r="BM670" s="14">
        <v>-0.27294119999999999</v>
      </c>
      <c r="BN670" s="14">
        <v>-0.21345600000000001</v>
      </c>
      <c r="BO670" s="14">
        <v>0.18915360000000001</v>
      </c>
      <c r="BP670" s="14">
        <v>0.1667913</v>
      </c>
      <c r="BQ670" s="14">
        <v>0.7792038</v>
      </c>
      <c r="BR670" s="14">
        <v>0.65347840000000001</v>
      </c>
      <c r="BS670" s="14">
        <v>1.302114</v>
      </c>
      <c r="BT670" s="14">
        <v>1.449203</v>
      </c>
      <c r="BU670" s="14">
        <v>1.0610630000000001</v>
      </c>
      <c r="BV670" s="14">
        <v>1.3395239999999999</v>
      </c>
      <c r="BW670" s="14">
        <v>1.037137</v>
      </c>
      <c r="BX670" s="14">
        <v>0.49118440000000002</v>
      </c>
      <c r="BY670" s="14">
        <v>0.23581589999999999</v>
      </c>
      <c r="BZ670" s="14">
        <v>0.1229461</v>
      </c>
      <c r="CA670" s="14">
        <v>-0.96771410000000002</v>
      </c>
      <c r="CB670" s="14">
        <v>-0.91715340000000001</v>
      </c>
      <c r="CC670" s="14">
        <v>-0.68757610000000002</v>
      </c>
      <c r="CD670" s="14">
        <v>-0.63476849999999996</v>
      </c>
      <c r="CE670" s="14">
        <v>-0.64573599999999998</v>
      </c>
      <c r="CF670" s="14">
        <v>-0.38711719999999999</v>
      </c>
      <c r="CG670" s="14">
        <v>5.5450199999999998E-2</v>
      </c>
      <c r="CH670" s="14">
        <v>5.6451599999999998E-2</v>
      </c>
      <c r="CI670" s="14">
        <v>-9.7754599999999997E-2</v>
      </c>
      <c r="CJ670" s="14">
        <v>-0.40210970000000001</v>
      </c>
      <c r="CK670" s="14">
        <v>-6.8127300000000002E-2</v>
      </c>
      <c r="CL670" s="14">
        <v>2.29509E-2</v>
      </c>
      <c r="CM670" s="14">
        <v>0.44272240000000002</v>
      </c>
      <c r="CN670" s="14">
        <v>0.44430960000000003</v>
      </c>
      <c r="CO670" s="14">
        <v>1.0479529999999999</v>
      </c>
      <c r="CP670" s="14">
        <v>0.92237340000000001</v>
      </c>
      <c r="CQ670" s="14">
        <v>1.5680609999999999</v>
      </c>
      <c r="CR670" s="14">
        <v>1.6937139999999999</v>
      </c>
      <c r="CS670" s="14">
        <v>1.2712380000000001</v>
      </c>
      <c r="CT670" s="14">
        <v>1.5297289999999999</v>
      </c>
      <c r="CU670" s="14">
        <v>1.1884110000000001</v>
      </c>
      <c r="CV670" s="14">
        <v>0.64701280000000005</v>
      </c>
      <c r="CW670" s="14">
        <v>0.40550910000000001</v>
      </c>
      <c r="CX670" s="14">
        <v>0.26351439999999998</v>
      </c>
      <c r="CY670" s="14">
        <v>-0.73590860000000002</v>
      </c>
      <c r="CZ670" s="14">
        <v>-0.70873739999999996</v>
      </c>
      <c r="DA670" s="14">
        <v>-0.54294900000000001</v>
      </c>
      <c r="DB670" s="14">
        <v>-0.49840509999999999</v>
      </c>
      <c r="DC670" s="14">
        <v>-0.5087372</v>
      </c>
      <c r="DD670" s="14">
        <v>-0.25928230000000002</v>
      </c>
      <c r="DE670" s="14">
        <v>0.17377229999999999</v>
      </c>
      <c r="DF670" s="14">
        <v>0.1918407</v>
      </c>
      <c r="DG670" s="14">
        <v>7.4010099999999995E-2</v>
      </c>
      <c r="DH670" s="14">
        <v>-0.19912869999999999</v>
      </c>
      <c r="DI670" s="14">
        <v>0.13668659999999999</v>
      </c>
      <c r="DJ670" s="14">
        <v>0.25935780000000003</v>
      </c>
      <c r="DK670" s="14">
        <v>0.69629129999999995</v>
      </c>
      <c r="DL670" s="14">
        <v>0.72182789999999997</v>
      </c>
      <c r="DM670" s="14">
        <v>1.3167009999999999</v>
      </c>
      <c r="DN670" s="14">
        <v>1.191268</v>
      </c>
      <c r="DO670" s="14">
        <v>1.8340080000000001</v>
      </c>
      <c r="DP670" s="14">
        <v>1.9382250000000001</v>
      </c>
      <c r="DQ670" s="14">
        <v>1.4814130000000001</v>
      </c>
      <c r="DR670" s="14">
        <v>1.719935</v>
      </c>
      <c r="DS670" s="14">
        <v>1.3396840000000001</v>
      </c>
      <c r="DT670" s="14">
        <v>0.80284120000000003</v>
      </c>
      <c r="DU670" s="14">
        <v>0.57520230000000006</v>
      </c>
      <c r="DV670" s="14">
        <v>0.40408280000000002</v>
      </c>
      <c r="DW670" s="14">
        <v>-0.40121839999999998</v>
      </c>
      <c r="DX670" s="14">
        <v>-0.40781780000000001</v>
      </c>
      <c r="DY670" s="14">
        <v>-0.3341306</v>
      </c>
      <c r="DZ670" s="14">
        <v>-0.30151800000000001</v>
      </c>
      <c r="EA670" s="14">
        <v>-0.3109326</v>
      </c>
      <c r="EB670" s="14">
        <v>-7.4708999999999998E-2</v>
      </c>
      <c r="EC670" s="14">
        <v>0.34461049999999999</v>
      </c>
      <c r="ED670" s="14">
        <v>0.38732109999999997</v>
      </c>
      <c r="EE670" s="14">
        <v>0.32201079999999999</v>
      </c>
      <c r="EF670" s="14">
        <v>9.3943600000000002E-2</v>
      </c>
      <c r="EG670" s="14">
        <v>0.4324054</v>
      </c>
      <c r="EH670" s="14">
        <v>0.6006918</v>
      </c>
      <c r="EI670" s="14">
        <v>1.0624039999999999</v>
      </c>
      <c r="EJ670" s="14">
        <v>1.12252</v>
      </c>
      <c r="EK670" s="14">
        <v>1.7047319999999999</v>
      </c>
      <c r="EL670" s="14">
        <v>1.57951</v>
      </c>
      <c r="EM670" s="14">
        <v>2.217994</v>
      </c>
      <c r="EN670" s="14">
        <v>2.2912599999999999</v>
      </c>
      <c r="EO670" s="14">
        <v>1.7848729999999999</v>
      </c>
      <c r="EP670" s="14">
        <v>1.994561</v>
      </c>
      <c r="EQ670" s="14">
        <v>1.5580989999999999</v>
      </c>
      <c r="ER670" s="14">
        <v>1.027833</v>
      </c>
      <c r="ES670" s="14">
        <v>0.82021219999999995</v>
      </c>
      <c r="ET670" s="14">
        <v>0.60704119999999995</v>
      </c>
      <c r="EU670" s="14">
        <v>63.853389999999997</v>
      </c>
      <c r="EV670" s="14">
        <v>63.52552</v>
      </c>
      <c r="EW670" s="14">
        <v>63.135420000000003</v>
      </c>
      <c r="EX670" s="14">
        <v>62.698650000000001</v>
      </c>
      <c r="EY670" s="14">
        <v>62.527839999999998</v>
      </c>
      <c r="EZ670" s="14">
        <v>62.365749999999998</v>
      </c>
      <c r="FA670" s="14">
        <v>62.308709999999998</v>
      </c>
      <c r="FB670" s="14">
        <v>62.595820000000003</v>
      </c>
      <c r="FC670" s="14">
        <v>64.388829999999999</v>
      </c>
      <c r="FD670" s="14">
        <v>66.906189999999995</v>
      </c>
      <c r="FE670" s="14">
        <v>69.760450000000006</v>
      </c>
      <c r="FF670" s="14">
        <v>72.506280000000004</v>
      </c>
      <c r="FG670" s="14">
        <v>74.760059999999996</v>
      </c>
      <c r="FH670" s="14">
        <v>76.018619999999999</v>
      </c>
      <c r="FI670" s="14">
        <v>76.599209999999999</v>
      </c>
      <c r="FJ670" s="14">
        <v>76.257109999999997</v>
      </c>
      <c r="FK670" s="14">
        <v>75.452259999999995</v>
      </c>
      <c r="FL670" s="14">
        <v>74.069599999999994</v>
      </c>
      <c r="FM670" s="14">
        <v>71.868210000000005</v>
      </c>
      <c r="FN670" s="14">
        <v>68.466539999999995</v>
      </c>
      <c r="FO670" s="14">
        <v>66.697890000000001</v>
      </c>
      <c r="FP670" s="14">
        <v>65.793189999999996</v>
      </c>
      <c r="FQ670" s="14">
        <v>65.233149999999995</v>
      </c>
      <c r="FR670" s="14">
        <v>64.641490000000005</v>
      </c>
      <c r="FS670" s="14">
        <v>5.1271490000000002</v>
      </c>
      <c r="FT670" s="14">
        <v>0.26273210000000002</v>
      </c>
      <c r="FU670" s="14">
        <v>0.34827419999999998</v>
      </c>
      <c r="FW670" s="14"/>
      <c r="HY670" s="52"/>
      <c r="IA670" s="52"/>
    </row>
    <row r="671" spans="1:235" x14ac:dyDescent="0.6">
      <c r="A671" t="s">
        <v>226</v>
      </c>
      <c r="B671" t="s">
        <v>0</v>
      </c>
      <c r="C671" t="s">
        <v>295</v>
      </c>
      <c r="D671" t="s">
        <v>254</v>
      </c>
      <c r="E671" t="s">
        <v>219</v>
      </c>
      <c r="F671" s="14">
        <v>14487</v>
      </c>
      <c r="G671" s="14">
        <v>16.62792</v>
      </c>
      <c r="H671" s="14">
        <v>14.95923</v>
      </c>
      <c r="I671" s="14">
        <v>13.19909</v>
      </c>
      <c r="J671" s="14">
        <v>12.14372</v>
      </c>
      <c r="K671" s="14">
        <v>11.219609999999999</v>
      </c>
      <c r="L671" s="14">
        <v>11.31617</v>
      </c>
      <c r="M671" s="14">
        <v>11.710190000000001</v>
      </c>
      <c r="N671" s="14">
        <v>6.1835449999999996</v>
      </c>
      <c r="O671" s="14">
        <v>-6.5318300000000002</v>
      </c>
      <c r="P671" s="14">
        <v>-21.280180000000001</v>
      </c>
      <c r="Q671" s="14">
        <v>-31.356629999999999</v>
      </c>
      <c r="R671" s="14">
        <v>-36.313420000000001</v>
      </c>
      <c r="S671" s="14">
        <v>-35.689709999999998</v>
      </c>
      <c r="T671" s="14">
        <v>-30.973659999999999</v>
      </c>
      <c r="U671" s="14">
        <v>-20.492370000000001</v>
      </c>
      <c r="V671" s="14">
        <v>-6.8400470000000002</v>
      </c>
      <c r="W671" s="14">
        <v>8.0718870000000003</v>
      </c>
      <c r="X671" s="14">
        <v>21.60952</v>
      </c>
      <c r="Y671" s="14">
        <v>31.757709999999999</v>
      </c>
      <c r="Z671" s="14">
        <v>33.610979999999998</v>
      </c>
      <c r="AA671" s="14">
        <v>31.813210000000002</v>
      </c>
      <c r="AB671" s="14">
        <v>29.164529999999999</v>
      </c>
      <c r="AC671" s="14">
        <v>26.278670000000002</v>
      </c>
      <c r="AD671" s="14">
        <v>22.56841</v>
      </c>
      <c r="AE671" s="14">
        <v>-2.3606509999999998</v>
      </c>
      <c r="AF671" s="14">
        <v>-2.372941</v>
      </c>
      <c r="AG671" s="14">
        <v>-2.118897</v>
      </c>
      <c r="AH671" s="14">
        <v>-1.7685869999999999</v>
      </c>
      <c r="AI671" s="14">
        <v>-1.8109519999999999</v>
      </c>
      <c r="AJ671" s="14">
        <v>-1.2325029999999999</v>
      </c>
      <c r="AK671" s="14">
        <v>-0.90116110000000005</v>
      </c>
      <c r="AL671" s="14">
        <v>-1.0772390000000001</v>
      </c>
      <c r="AM671" s="14">
        <v>-1.167889</v>
      </c>
      <c r="AN671" s="14">
        <v>-1.4189000000000001</v>
      </c>
      <c r="AO671" s="14">
        <v>-0.37214530000000001</v>
      </c>
      <c r="AP671" s="14">
        <v>-0.42205229999999999</v>
      </c>
      <c r="AQ671" s="14">
        <v>-0.22418379999999999</v>
      </c>
      <c r="AR671" s="14">
        <v>-0.17277529999999999</v>
      </c>
      <c r="AS671" s="14">
        <v>0.52768619999999999</v>
      </c>
      <c r="AT671" s="14">
        <v>0.62385950000000001</v>
      </c>
      <c r="AU671" s="14">
        <v>2.1011380000000002</v>
      </c>
      <c r="AV671" s="14">
        <v>2.2388560000000002</v>
      </c>
      <c r="AW671" s="14">
        <v>2.0229689999999998</v>
      </c>
      <c r="AX671" s="14">
        <v>2.7997670000000001</v>
      </c>
      <c r="AY671" s="14">
        <v>2.3440509999999999</v>
      </c>
      <c r="AZ671" s="14">
        <v>0.53888829999999999</v>
      </c>
      <c r="BA671" s="14">
        <v>0.32394329999999999</v>
      </c>
      <c r="BB671" s="14">
        <v>-3.0535900000000001E-2</v>
      </c>
      <c r="BC671" s="14">
        <v>-1.843879</v>
      </c>
      <c r="BD671" s="14">
        <v>-1.8647739999999999</v>
      </c>
      <c r="BE671" s="14">
        <v>-1.703948</v>
      </c>
      <c r="BF671" s="14">
        <v>-1.377969</v>
      </c>
      <c r="BG671" s="14">
        <v>-1.4290940000000001</v>
      </c>
      <c r="BH671" s="14">
        <v>-0.90789200000000003</v>
      </c>
      <c r="BI671" s="14">
        <v>-0.58364490000000002</v>
      </c>
      <c r="BJ671" s="14">
        <v>-0.73141299999999998</v>
      </c>
      <c r="BK671" s="14">
        <v>-0.71970489999999998</v>
      </c>
      <c r="BL671" s="14">
        <v>-0.90599249999999998</v>
      </c>
      <c r="BM671" s="14">
        <v>0.19744490000000001</v>
      </c>
      <c r="BN671" s="14">
        <v>0.23232459999999999</v>
      </c>
      <c r="BO671" s="14">
        <v>0.50738559999999999</v>
      </c>
      <c r="BP671" s="14">
        <v>0.63970740000000004</v>
      </c>
      <c r="BQ671" s="14">
        <v>1.3298209999999999</v>
      </c>
      <c r="BR671" s="14">
        <v>1.4327730000000001</v>
      </c>
      <c r="BS671" s="14">
        <v>2.872277</v>
      </c>
      <c r="BT671" s="14">
        <v>2.9919099999999998</v>
      </c>
      <c r="BU671" s="14">
        <v>2.7174580000000002</v>
      </c>
      <c r="BV671" s="14">
        <v>3.399956</v>
      </c>
      <c r="BW671" s="14">
        <v>2.8376209999999999</v>
      </c>
      <c r="BX671" s="14">
        <v>1.053542</v>
      </c>
      <c r="BY671" s="14">
        <v>0.83703669999999997</v>
      </c>
      <c r="BZ671" s="14">
        <v>0.41729909999999998</v>
      </c>
      <c r="CA671" s="14">
        <v>-1.4859629999999999</v>
      </c>
      <c r="CB671" s="14">
        <v>-1.512818</v>
      </c>
      <c r="CC671" s="14">
        <v>-1.416555</v>
      </c>
      <c r="CD671" s="14">
        <v>-1.1074280000000001</v>
      </c>
      <c r="CE671" s="14">
        <v>-1.1646209999999999</v>
      </c>
      <c r="CF671" s="14">
        <v>-0.68306739999999999</v>
      </c>
      <c r="CG671" s="14">
        <v>-0.3637341</v>
      </c>
      <c r="CH671" s="14">
        <v>-0.49189500000000003</v>
      </c>
      <c r="CI671" s="14">
        <v>-0.40929369999999998</v>
      </c>
      <c r="CJ671" s="14">
        <v>-0.55075450000000004</v>
      </c>
      <c r="CK671" s="14">
        <v>0.59194139999999995</v>
      </c>
      <c r="CL671" s="14">
        <v>0.68554400000000004</v>
      </c>
      <c r="CM671" s="14">
        <v>1.014068</v>
      </c>
      <c r="CN671" s="14">
        <v>1.202431</v>
      </c>
      <c r="CO671" s="14">
        <v>1.8853770000000001</v>
      </c>
      <c r="CP671" s="14">
        <v>1.9930239999999999</v>
      </c>
      <c r="CQ671" s="14">
        <v>3.4063659999999998</v>
      </c>
      <c r="CR671" s="14">
        <v>3.5134729999999998</v>
      </c>
      <c r="CS671" s="14">
        <v>3.1984590000000002</v>
      </c>
      <c r="CT671" s="14">
        <v>3.815645</v>
      </c>
      <c r="CU671" s="14">
        <v>3.1794660000000001</v>
      </c>
      <c r="CV671" s="14">
        <v>1.4099900000000001</v>
      </c>
      <c r="CW671" s="14">
        <v>1.192404</v>
      </c>
      <c r="CX671" s="14">
        <v>0.72746829999999996</v>
      </c>
      <c r="CY671" s="14">
        <v>-1.1280479999999999</v>
      </c>
      <c r="CZ671" s="14">
        <v>-1.160863</v>
      </c>
      <c r="DA671" s="14">
        <v>-1.129162</v>
      </c>
      <c r="DB671" s="14">
        <v>-0.83688770000000001</v>
      </c>
      <c r="DC671" s="14">
        <v>-0.90014749999999999</v>
      </c>
      <c r="DD671" s="14">
        <v>-0.45824300000000001</v>
      </c>
      <c r="DE671" s="14">
        <v>-0.14382339999999999</v>
      </c>
      <c r="DF671" s="14">
        <v>-0.25237690000000002</v>
      </c>
      <c r="DG671" s="14">
        <v>-9.8882499999999998E-2</v>
      </c>
      <c r="DH671" s="14">
        <v>-0.19551650000000001</v>
      </c>
      <c r="DI671" s="14">
        <v>0.98643780000000003</v>
      </c>
      <c r="DJ671" s="14">
        <v>1.138763</v>
      </c>
      <c r="DK671" s="14">
        <v>1.520751</v>
      </c>
      <c r="DL671" s="14">
        <v>1.7651539999999999</v>
      </c>
      <c r="DM671" s="14">
        <v>2.4409329999999998</v>
      </c>
      <c r="DN671" s="14">
        <v>2.5532750000000002</v>
      </c>
      <c r="DO671" s="14">
        <v>3.9404539999999999</v>
      </c>
      <c r="DP671" s="14">
        <v>4.0350359999999998</v>
      </c>
      <c r="DQ671" s="14">
        <v>3.6794600000000002</v>
      </c>
      <c r="DR671" s="14">
        <v>4.2313349999999996</v>
      </c>
      <c r="DS671" s="14">
        <v>3.5213109999999999</v>
      </c>
      <c r="DT671" s="14">
        <v>1.766438</v>
      </c>
      <c r="DU671" s="14">
        <v>1.547771</v>
      </c>
      <c r="DV671" s="14">
        <v>1.0376369999999999</v>
      </c>
      <c r="DW671" s="14">
        <v>-0.61127540000000002</v>
      </c>
      <c r="DX671" s="14">
        <v>-0.65269460000000001</v>
      </c>
      <c r="DY671" s="14">
        <v>-0.71421310000000005</v>
      </c>
      <c r="DZ671" s="14">
        <v>-0.44627</v>
      </c>
      <c r="EA671" s="14">
        <v>-0.51829000000000003</v>
      </c>
      <c r="EB671" s="14">
        <v>-0.1336321</v>
      </c>
      <c r="EC671" s="14">
        <v>0.17369280000000001</v>
      </c>
      <c r="ED671" s="14">
        <v>9.3449099999999993E-2</v>
      </c>
      <c r="EE671" s="14">
        <v>0.3493019</v>
      </c>
      <c r="EF671" s="14">
        <v>0.31739079999999997</v>
      </c>
      <c r="EG671" s="14">
        <v>1.556028</v>
      </c>
      <c r="EH671" s="14">
        <v>1.79314</v>
      </c>
      <c r="EI671" s="14">
        <v>2.2523200000000001</v>
      </c>
      <c r="EJ671" s="14">
        <v>2.577636</v>
      </c>
      <c r="EK671" s="14">
        <v>3.2430680000000001</v>
      </c>
      <c r="EL671" s="14">
        <v>3.3621889999999999</v>
      </c>
      <c r="EM671" s="14">
        <v>4.7115939999999998</v>
      </c>
      <c r="EN671" s="14">
        <v>4.7880900000000004</v>
      </c>
      <c r="EO671" s="14">
        <v>4.3739499999999998</v>
      </c>
      <c r="EP671" s="14">
        <v>4.8315239999999999</v>
      </c>
      <c r="EQ671" s="14">
        <v>4.0148809999999999</v>
      </c>
      <c r="ER671" s="14">
        <v>2.2810920000000001</v>
      </c>
      <c r="ES671" s="14">
        <v>2.060864</v>
      </c>
      <c r="ET671" s="14">
        <v>1.4854719999999999</v>
      </c>
      <c r="EU671" s="14">
        <v>66.916439999999994</v>
      </c>
      <c r="EV671" s="14">
        <v>66.411079999999998</v>
      </c>
      <c r="EW671" s="14">
        <v>65.582490000000007</v>
      </c>
      <c r="EX671" s="14">
        <v>65.612430000000003</v>
      </c>
      <c r="EY671" s="14">
        <v>65.189350000000005</v>
      </c>
      <c r="EZ671" s="14">
        <v>64.496210000000005</v>
      </c>
      <c r="FA671" s="14">
        <v>64.260329999999996</v>
      </c>
      <c r="FB671" s="14">
        <v>63.897210000000001</v>
      </c>
      <c r="FC671" s="14">
        <v>68.137950000000004</v>
      </c>
      <c r="FD671" s="14">
        <v>74.338390000000004</v>
      </c>
      <c r="FE671" s="14">
        <v>79.981989999999996</v>
      </c>
      <c r="FF671" s="14">
        <v>84.318799999999996</v>
      </c>
      <c r="FG671" s="14">
        <v>86.725020000000001</v>
      </c>
      <c r="FH671" s="14">
        <v>87.507220000000004</v>
      </c>
      <c r="FI671" s="14">
        <v>87.998140000000006</v>
      </c>
      <c r="FJ671" s="14">
        <v>86.252750000000006</v>
      </c>
      <c r="FK671" s="14">
        <v>83.918440000000004</v>
      </c>
      <c r="FL671" s="14">
        <v>82.972340000000003</v>
      </c>
      <c r="FM671" s="14">
        <v>80.943669999999997</v>
      </c>
      <c r="FN671" s="14">
        <v>77.890069999999994</v>
      </c>
      <c r="FO671" s="14">
        <v>76.479770000000002</v>
      </c>
      <c r="FP671" s="14">
        <v>75.256399999999999</v>
      </c>
      <c r="FQ671" s="14">
        <v>74.332170000000005</v>
      </c>
      <c r="FR671" s="14">
        <v>72.831450000000004</v>
      </c>
      <c r="FS671" s="14">
        <v>10.707039999999999</v>
      </c>
      <c r="FT671" s="14">
        <v>0.53379209999999999</v>
      </c>
      <c r="FU671" s="14">
        <v>0.76278480000000004</v>
      </c>
      <c r="FW671" s="14"/>
      <c r="HY671" s="52"/>
      <c r="IA671" s="52"/>
    </row>
    <row r="672" spans="1:235" x14ac:dyDescent="0.6">
      <c r="A672" t="s">
        <v>226</v>
      </c>
      <c r="B672" t="s">
        <v>0</v>
      </c>
      <c r="C672" t="s">
        <v>295</v>
      </c>
      <c r="D672" t="s">
        <v>254</v>
      </c>
      <c r="E672" t="s">
        <v>220</v>
      </c>
      <c r="F672" s="14">
        <v>6655</v>
      </c>
      <c r="G672" s="14">
        <v>7.7514599999999998</v>
      </c>
      <c r="H672" s="14">
        <v>7.1535589999999996</v>
      </c>
      <c r="I672" s="14">
        <v>6.1763380000000003</v>
      </c>
      <c r="J672" s="14">
        <v>5.7995089999999996</v>
      </c>
      <c r="K672" s="14">
        <v>5.2265410000000001</v>
      </c>
      <c r="L672" s="14">
        <v>4.9776049999999996</v>
      </c>
      <c r="M672" s="14">
        <v>5.1048260000000001</v>
      </c>
      <c r="N672" s="14">
        <v>2.7331409999999998</v>
      </c>
      <c r="O672" s="14">
        <v>-2.801034</v>
      </c>
      <c r="P672" s="14">
        <v>-9.9473929999999999</v>
      </c>
      <c r="Q672" s="14">
        <v>-14.847009999999999</v>
      </c>
      <c r="R672" s="14">
        <v>-17.668489999999998</v>
      </c>
      <c r="S672" s="14">
        <v>-18.430160000000001</v>
      </c>
      <c r="T672" s="14">
        <v>-16.279710000000001</v>
      </c>
      <c r="U672" s="14">
        <v>-11.814410000000001</v>
      </c>
      <c r="V672" s="14">
        <v>-4.9971370000000004</v>
      </c>
      <c r="W672" s="14">
        <v>0.22121189999999999</v>
      </c>
      <c r="X672" s="14">
        <v>7.4776819999999997</v>
      </c>
      <c r="Y672" s="14">
        <v>12.34371</v>
      </c>
      <c r="Z672" s="14">
        <v>13.262869999999999</v>
      </c>
      <c r="AA672" s="14">
        <v>12.988340000000001</v>
      </c>
      <c r="AB672" s="14">
        <v>12.210850000000001</v>
      </c>
      <c r="AC672" s="14">
        <v>11.40692</v>
      </c>
      <c r="AD672" s="14">
        <v>9.7182940000000002</v>
      </c>
      <c r="AE672" s="14">
        <v>-1.125305</v>
      </c>
      <c r="AF672" s="14">
        <v>-0.97884309999999997</v>
      </c>
      <c r="AG672" s="14">
        <v>-1.071482</v>
      </c>
      <c r="AH672" s="14">
        <v>-0.84335269999999996</v>
      </c>
      <c r="AI672" s="14">
        <v>-0.93271179999999998</v>
      </c>
      <c r="AJ672" s="14">
        <v>-0.87904610000000005</v>
      </c>
      <c r="AK672" s="14">
        <v>-0.7685845</v>
      </c>
      <c r="AL672" s="14">
        <v>-0.95993819999999996</v>
      </c>
      <c r="AM672" s="14">
        <v>-0.93691899999999995</v>
      </c>
      <c r="AN672" s="14">
        <v>-1.273404</v>
      </c>
      <c r="AO672" s="14">
        <v>-0.69781669999999996</v>
      </c>
      <c r="AP672" s="14">
        <v>-0.61852629999999997</v>
      </c>
      <c r="AQ672" s="14">
        <v>-0.59054430000000002</v>
      </c>
      <c r="AR672" s="14">
        <v>2.1365999999999998E-3</v>
      </c>
      <c r="AS672" s="14">
        <v>0.34490850000000001</v>
      </c>
      <c r="AT672" s="14">
        <v>0.30596600000000002</v>
      </c>
      <c r="AU672" s="14">
        <v>0.4073582</v>
      </c>
      <c r="AV672" s="14">
        <v>0.67143940000000002</v>
      </c>
      <c r="AW672" s="14">
        <v>0.3862216</v>
      </c>
      <c r="AX672" s="14">
        <v>0.33314589999999999</v>
      </c>
      <c r="AY672" s="14">
        <v>0.30583969999999999</v>
      </c>
      <c r="AZ672" s="14">
        <v>-0.25776070000000001</v>
      </c>
      <c r="BA672" s="14">
        <v>-0.15934180000000001</v>
      </c>
      <c r="BB672" s="14">
        <v>-0.36401129999999998</v>
      </c>
      <c r="BC672" s="14">
        <v>-0.76883170000000001</v>
      </c>
      <c r="BD672" s="14">
        <v>-0.63110509999999997</v>
      </c>
      <c r="BE672" s="14">
        <v>-0.77399300000000004</v>
      </c>
      <c r="BF672" s="14">
        <v>-0.53760419999999998</v>
      </c>
      <c r="BG672" s="14">
        <v>-0.67388009999999998</v>
      </c>
      <c r="BH672" s="14">
        <v>-0.63724959999999997</v>
      </c>
      <c r="BI672" s="14">
        <v>-0.52543249999999997</v>
      </c>
      <c r="BJ672" s="14">
        <v>-0.71602690000000002</v>
      </c>
      <c r="BK672" s="14">
        <v>-0.55226459999999999</v>
      </c>
      <c r="BL672" s="14">
        <v>-0.8619021</v>
      </c>
      <c r="BM672" s="14">
        <v>-0.30341760000000001</v>
      </c>
      <c r="BN672" s="14">
        <v>-0.1593426</v>
      </c>
      <c r="BO672" s="14">
        <v>-0.1340432</v>
      </c>
      <c r="BP672" s="14">
        <v>0.50319590000000003</v>
      </c>
      <c r="BQ672" s="14">
        <v>0.83103470000000002</v>
      </c>
      <c r="BR672" s="14">
        <v>0.85890449999999996</v>
      </c>
      <c r="BS672" s="14">
        <v>0.92343960000000003</v>
      </c>
      <c r="BT672" s="14">
        <v>1.2294259999999999</v>
      </c>
      <c r="BU672" s="14">
        <v>0.8974027</v>
      </c>
      <c r="BV672" s="14">
        <v>0.76753899999999997</v>
      </c>
      <c r="BW672" s="14">
        <v>0.66088360000000002</v>
      </c>
      <c r="BX672" s="14">
        <v>5.2414799999999998E-2</v>
      </c>
      <c r="BY672" s="14">
        <v>0.1329834</v>
      </c>
      <c r="BZ672" s="14">
        <v>-5.1492900000000001E-2</v>
      </c>
      <c r="CA672" s="14">
        <v>-0.52193929999999999</v>
      </c>
      <c r="CB672" s="14">
        <v>-0.39026270000000002</v>
      </c>
      <c r="CC672" s="14">
        <v>-0.56795289999999998</v>
      </c>
      <c r="CD672" s="14">
        <v>-0.32584370000000001</v>
      </c>
      <c r="CE672" s="14">
        <v>-0.494614</v>
      </c>
      <c r="CF672" s="14">
        <v>-0.46978209999999998</v>
      </c>
      <c r="CG672" s="14">
        <v>-0.35702620000000002</v>
      </c>
      <c r="CH672" s="14">
        <v>-0.54709470000000004</v>
      </c>
      <c r="CI672" s="14">
        <v>-0.2858541</v>
      </c>
      <c r="CJ672" s="14">
        <v>-0.57689699999999999</v>
      </c>
      <c r="CK672" s="14">
        <v>-3.0257900000000001E-2</v>
      </c>
      <c r="CL672" s="14">
        <v>0.15868660000000001</v>
      </c>
      <c r="CM672" s="14">
        <v>0.18212809999999999</v>
      </c>
      <c r="CN672" s="14">
        <v>0.85022810000000004</v>
      </c>
      <c r="CO672" s="14">
        <v>1.167724</v>
      </c>
      <c r="CP672" s="14">
        <v>1.241868</v>
      </c>
      <c r="CQ672" s="14">
        <v>1.2808759999999999</v>
      </c>
      <c r="CR672" s="14">
        <v>1.615885</v>
      </c>
      <c r="CS672" s="14">
        <v>1.2514449999999999</v>
      </c>
      <c r="CT672" s="14">
        <v>1.068398</v>
      </c>
      <c r="CU672" s="14">
        <v>0.90678590000000003</v>
      </c>
      <c r="CV672" s="14">
        <v>0.26724140000000002</v>
      </c>
      <c r="CW672" s="14">
        <v>0.335447</v>
      </c>
      <c r="CX672" s="14">
        <v>0.1649563</v>
      </c>
      <c r="CY672" s="14">
        <v>-0.27504699999999999</v>
      </c>
      <c r="CZ672" s="14">
        <v>-0.14942040000000001</v>
      </c>
      <c r="DA672" s="14">
        <v>-0.36191289999999998</v>
      </c>
      <c r="DB672" s="14">
        <v>-0.1140832</v>
      </c>
      <c r="DC672" s="14">
        <v>-0.31534790000000001</v>
      </c>
      <c r="DD672" s="14">
        <v>-0.30231459999999999</v>
      </c>
      <c r="DE672" s="14">
        <v>-0.18861990000000001</v>
      </c>
      <c r="DF672" s="14">
        <v>-0.37816240000000001</v>
      </c>
      <c r="DG672" s="14">
        <v>-1.9443599999999998E-2</v>
      </c>
      <c r="DH672" s="14">
        <v>-0.29189199999999998</v>
      </c>
      <c r="DI672" s="14">
        <v>0.2429018</v>
      </c>
      <c r="DJ672" s="14">
        <v>0.47671580000000002</v>
      </c>
      <c r="DK672" s="14">
        <v>0.4982994</v>
      </c>
      <c r="DL672" s="14">
        <v>1.19726</v>
      </c>
      <c r="DM672" s="14">
        <v>1.5044139999999999</v>
      </c>
      <c r="DN672" s="14">
        <v>1.6248320000000001</v>
      </c>
      <c r="DO672" s="14">
        <v>1.638312</v>
      </c>
      <c r="DP672" s="14">
        <v>2.002345</v>
      </c>
      <c r="DQ672" s="14">
        <v>1.605488</v>
      </c>
      <c r="DR672" s="14">
        <v>1.3692580000000001</v>
      </c>
      <c r="DS672" s="14">
        <v>1.1526879999999999</v>
      </c>
      <c r="DT672" s="14">
        <v>0.482068</v>
      </c>
      <c r="DU672" s="14">
        <v>0.53791060000000002</v>
      </c>
      <c r="DV672" s="14">
        <v>0.38140570000000001</v>
      </c>
      <c r="DW672" s="14">
        <v>8.1426399999999996E-2</v>
      </c>
      <c r="DX672" s="14">
        <v>0.19831770000000001</v>
      </c>
      <c r="DY672" s="14">
        <v>-6.4423800000000003E-2</v>
      </c>
      <c r="DZ672" s="14">
        <v>0.19166540000000001</v>
      </c>
      <c r="EA672" s="14">
        <v>-5.6516200000000003E-2</v>
      </c>
      <c r="EB672" s="14">
        <v>-6.0518099999999998E-2</v>
      </c>
      <c r="EC672" s="14">
        <v>5.45321E-2</v>
      </c>
      <c r="ED672" s="14">
        <v>-0.13425110000000001</v>
      </c>
      <c r="EE672" s="14">
        <v>0.3652109</v>
      </c>
      <c r="EF672" s="14">
        <v>0.1196101</v>
      </c>
      <c r="EG672" s="14">
        <v>0.63730100000000001</v>
      </c>
      <c r="EH672" s="14">
        <v>0.9358995</v>
      </c>
      <c r="EI672" s="14">
        <v>0.9548006</v>
      </c>
      <c r="EJ672" s="14">
        <v>1.6983200000000001</v>
      </c>
      <c r="EK672" s="14">
        <v>1.99054</v>
      </c>
      <c r="EL672" s="14">
        <v>2.1777700000000002</v>
      </c>
      <c r="EM672" s="14">
        <v>2.1543939999999999</v>
      </c>
      <c r="EN672" s="14">
        <v>2.5603310000000001</v>
      </c>
      <c r="EO672" s="14">
        <v>2.1166689999999999</v>
      </c>
      <c r="EP672" s="14">
        <v>1.8036509999999999</v>
      </c>
      <c r="EQ672" s="14">
        <v>1.5077320000000001</v>
      </c>
      <c r="ER672" s="14">
        <v>0.79224349999999999</v>
      </c>
      <c r="ES672" s="14">
        <v>0.83023590000000003</v>
      </c>
      <c r="ET672" s="14">
        <v>0.69392410000000004</v>
      </c>
      <c r="EU672" s="14">
        <v>67.408569999999997</v>
      </c>
      <c r="EV672" s="14">
        <v>66.809190000000001</v>
      </c>
      <c r="EW672" s="14">
        <v>66.61994</v>
      </c>
      <c r="EX672" s="14">
        <v>66.396259999999998</v>
      </c>
      <c r="EY672" s="14">
        <v>65.926789999999997</v>
      </c>
      <c r="EZ672" s="14">
        <v>65.370869999999996</v>
      </c>
      <c r="FA672" s="14">
        <v>65.172899999999998</v>
      </c>
      <c r="FB672" s="14">
        <v>64.66901</v>
      </c>
      <c r="FC672" s="14">
        <v>68.011369999999999</v>
      </c>
      <c r="FD672" s="14">
        <v>73.451710000000006</v>
      </c>
      <c r="FE672" s="14">
        <v>78.221180000000004</v>
      </c>
      <c r="FF672" s="14">
        <v>81.437539999999998</v>
      </c>
      <c r="FG672" s="14">
        <v>83.822590000000005</v>
      </c>
      <c r="FH672" s="14">
        <v>84.182559999999995</v>
      </c>
      <c r="FI672" s="14">
        <v>85.296099999999996</v>
      </c>
      <c r="FJ672" s="14">
        <v>83.205299999999994</v>
      </c>
      <c r="FK672" s="14">
        <v>81.430689999999998</v>
      </c>
      <c r="FL672" s="14">
        <v>80.957319999999996</v>
      </c>
      <c r="FM672" s="14">
        <v>79.356539999999995</v>
      </c>
      <c r="FN672" s="14">
        <v>76.789720000000003</v>
      </c>
      <c r="FO672" s="14">
        <v>75.765420000000006</v>
      </c>
      <c r="FP672" s="14">
        <v>74.93271</v>
      </c>
      <c r="FQ672" s="14">
        <v>74.092209999999994</v>
      </c>
      <c r="FR672" s="14">
        <v>72.667919999999995</v>
      </c>
      <c r="FS672" s="14">
        <v>6.8305819999999997</v>
      </c>
      <c r="FT672" s="14">
        <v>0.34055780000000002</v>
      </c>
      <c r="FU672" s="14">
        <v>0.52698769999999995</v>
      </c>
      <c r="FV672" s="52"/>
      <c r="FW672" s="14"/>
      <c r="FX672" s="52"/>
      <c r="IA672" s="52"/>
    </row>
    <row r="673" spans="1:235" x14ac:dyDescent="0.6">
      <c r="A673" t="s">
        <v>226</v>
      </c>
      <c r="B673" t="s">
        <v>0</v>
      </c>
      <c r="C673" t="s">
        <v>295</v>
      </c>
      <c r="D673" t="s">
        <v>254</v>
      </c>
      <c r="E673" t="s">
        <v>221</v>
      </c>
      <c r="F673" s="14">
        <v>7832</v>
      </c>
      <c r="G673" s="14">
        <v>8.9404599999999999</v>
      </c>
      <c r="H673" s="14">
        <v>7.9487189999999996</v>
      </c>
      <c r="I673" s="14">
        <v>7.0503119999999999</v>
      </c>
      <c r="J673" s="14">
        <v>6.4335820000000004</v>
      </c>
      <c r="K673" s="14">
        <v>6.0001639999999998</v>
      </c>
      <c r="L673" s="14">
        <v>6.2613760000000003</v>
      </c>
      <c r="M673" s="14">
        <v>6.5253870000000003</v>
      </c>
      <c r="N673" s="14">
        <v>3.2906019999999998</v>
      </c>
      <c r="O673" s="14">
        <v>-3.8283960000000001</v>
      </c>
      <c r="P673" s="14">
        <v>-11.53655</v>
      </c>
      <c r="Q673" s="14">
        <v>-16.77373</v>
      </c>
      <c r="R673" s="14">
        <v>-18.978020000000001</v>
      </c>
      <c r="S673" s="14">
        <v>-17.71</v>
      </c>
      <c r="T673" s="14">
        <v>-14.95359</v>
      </c>
      <c r="U673" s="14">
        <v>-8.9234349999999996</v>
      </c>
      <c r="V673" s="14">
        <v>-2.087097</v>
      </c>
      <c r="W673" s="14">
        <v>7.4254249999999997</v>
      </c>
      <c r="X673" s="14">
        <v>13.88486</v>
      </c>
      <c r="Y673" s="14">
        <v>19.171679999999999</v>
      </c>
      <c r="Z673" s="14">
        <v>19.937609999999999</v>
      </c>
      <c r="AA673" s="14">
        <v>18.52336</v>
      </c>
      <c r="AB673" s="14">
        <v>16.755870000000002</v>
      </c>
      <c r="AC673" s="14">
        <v>14.76051</v>
      </c>
      <c r="AD673" s="14">
        <v>12.763070000000001</v>
      </c>
      <c r="AE673" s="14">
        <v>-1.5020450000000001</v>
      </c>
      <c r="AF673" s="14">
        <v>-1.575037</v>
      </c>
      <c r="AG673" s="14">
        <v>-1.303766</v>
      </c>
      <c r="AH673" s="14">
        <v>-1.1340060000000001</v>
      </c>
      <c r="AI673" s="14">
        <v>-1.118846</v>
      </c>
      <c r="AJ673" s="14">
        <v>-0.66984109999999997</v>
      </c>
      <c r="AK673" s="14">
        <v>-0.45068009999999997</v>
      </c>
      <c r="AL673" s="14">
        <v>-0.51836800000000005</v>
      </c>
      <c r="AM673" s="14">
        <v>-0.71217940000000002</v>
      </c>
      <c r="AN673" s="14">
        <v>-0.75845340000000006</v>
      </c>
      <c r="AO673" s="14">
        <v>-0.31259979999999998</v>
      </c>
      <c r="AP673" s="14">
        <v>-0.55886499999999995</v>
      </c>
      <c r="AQ673" s="14">
        <v>-0.49384729999999999</v>
      </c>
      <c r="AR673" s="14">
        <v>-0.8809922</v>
      </c>
      <c r="AS673" s="14">
        <v>-0.48660599999999998</v>
      </c>
      <c r="AT673" s="14">
        <v>-0.4431523</v>
      </c>
      <c r="AU673" s="14">
        <v>0.78462319999999997</v>
      </c>
      <c r="AV673" s="14">
        <v>0.78780760000000005</v>
      </c>
      <c r="AW673" s="14">
        <v>0.9006845</v>
      </c>
      <c r="AX673" s="14">
        <v>1.6393709999999999</v>
      </c>
      <c r="AY673" s="14">
        <v>1.3980600000000001</v>
      </c>
      <c r="AZ673" s="14">
        <v>0.31091479999999999</v>
      </c>
      <c r="BA673" s="14">
        <v>0.10989500000000001</v>
      </c>
      <c r="BB673" s="14">
        <v>-5.3244399999999997E-2</v>
      </c>
      <c r="BC673" s="14">
        <v>-1.146312</v>
      </c>
      <c r="BD673" s="14">
        <v>-1.2231669999999999</v>
      </c>
      <c r="BE673" s="14">
        <v>-1.018602</v>
      </c>
      <c r="BF673" s="14">
        <v>-0.87303439999999999</v>
      </c>
      <c r="BG673" s="14">
        <v>-0.84951109999999996</v>
      </c>
      <c r="BH673" s="14">
        <v>-0.44563429999999998</v>
      </c>
      <c r="BI673" s="14">
        <v>-0.2355342</v>
      </c>
      <c r="BJ673" s="14">
        <v>-0.27415469999999997</v>
      </c>
      <c r="BK673" s="14">
        <v>-0.422348</v>
      </c>
      <c r="BL673" s="14">
        <v>-0.41546759999999999</v>
      </c>
      <c r="BM673" s="14">
        <v>8.3806400000000003E-2</v>
      </c>
      <c r="BN673" s="14">
        <v>-0.11325830000000001</v>
      </c>
      <c r="BO673" s="14">
        <v>2.52982E-2</v>
      </c>
      <c r="BP673" s="14">
        <v>-0.30313390000000001</v>
      </c>
      <c r="BQ673" s="14">
        <v>8.2927100000000004E-2</v>
      </c>
      <c r="BR673" s="14">
        <v>0.1208661</v>
      </c>
      <c r="BS673" s="14">
        <v>1.329216</v>
      </c>
      <c r="BT673" s="14">
        <v>1.3003450000000001</v>
      </c>
      <c r="BU673" s="14">
        <v>1.377999</v>
      </c>
      <c r="BV673" s="14">
        <v>2.05308</v>
      </c>
      <c r="BW673" s="14">
        <v>1.7378739999999999</v>
      </c>
      <c r="BX673" s="14">
        <v>0.68641470000000004</v>
      </c>
      <c r="BY673" s="14">
        <v>0.4860971</v>
      </c>
      <c r="BZ673" s="14">
        <v>0.2597141</v>
      </c>
      <c r="CA673" s="14">
        <v>-0.89993319999999999</v>
      </c>
      <c r="CB673" s="14">
        <v>-0.97946310000000003</v>
      </c>
      <c r="CC673" s="14">
        <v>-0.82109880000000002</v>
      </c>
      <c r="CD673" s="14">
        <v>-0.69228630000000002</v>
      </c>
      <c r="CE673" s="14">
        <v>-0.66297019999999995</v>
      </c>
      <c r="CF673" s="14">
        <v>-0.29034929999999998</v>
      </c>
      <c r="CG673" s="14">
        <v>-8.6524799999999999E-2</v>
      </c>
      <c r="CH673" s="14">
        <v>-0.10501340000000001</v>
      </c>
      <c r="CI673" s="14">
        <v>-0.22161159999999999</v>
      </c>
      <c r="CJ673" s="14">
        <v>-0.17791670000000001</v>
      </c>
      <c r="CK673" s="14">
        <v>0.35835620000000001</v>
      </c>
      <c r="CL673" s="14">
        <v>0.1953675</v>
      </c>
      <c r="CM673" s="14">
        <v>0.3848568</v>
      </c>
      <c r="CN673" s="14">
        <v>9.7088999999999995E-2</v>
      </c>
      <c r="CO673" s="14">
        <v>0.47738409999999998</v>
      </c>
      <c r="CP673" s="14">
        <v>0.5115035</v>
      </c>
      <c r="CQ673" s="14">
        <v>1.7063999999999999</v>
      </c>
      <c r="CR673" s="14">
        <v>1.6553260000000001</v>
      </c>
      <c r="CS673" s="14">
        <v>1.7085859999999999</v>
      </c>
      <c r="CT673" s="14">
        <v>2.3396129999999999</v>
      </c>
      <c r="CU673" s="14">
        <v>1.973228</v>
      </c>
      <c r="CV673" s="14">
        <v>0.94648480000000001</v>
      </c>
      <c r="CW673" s="14">
        <v>0.74665349999999997</v>
      </c>
      <c r="CX673" s="14">
        <v>0.47646810000000001</v>
      </c>
      <c r="CY673" s="14">
        <v>-0.65355410000000003</v>
      </c>
      <c r="CZ673" s="14">
        <v>-0.7357591</v>
      </c>
      <c r="DA673" s="14">
        <v>-0.62359509999999996</v>
      </c>
      <c r="DB673" s="14">
        <v>-0.5115381</v>
      </c>
      <c r="DC673" s="14">
        <v>-0.4764294</v>
      </c>
      <c r="DD673" s="14">
        <v>-0.1350644</v>
      </c>
      <c r="DE673" s="14">
        <v>6.2484600000000001E-2</v>
      </c>
      <c r="DF673" s="14">
        <v>6.4128000000000004E-2</v>
      </c>
      <c r="DG673" s="14">
        <v>-2.0875299999999999E-2</v>
      </c>
      <c r="DH673" s="14">
        <v>5.9634199999999998E-2</v>
      </c>
      <c r="DI673" s="14">
        <v>0.63290599999999997</v>
      </c>
      <c r="DJ673" s="14">
        <v>0.50399329999999998</v>
      </c>
      <c r="DK673" s="14">
        <v>0.74441550000000001</v>
      </c>
      <c r="DL673" s="14">
        <v>0.49731189999999997</v>
      </c>
      <c r="DM673" s="14">
        <v>0.87184099999999998</v>
      </c>
      <c r="DN673" s="14">
        <v>0.90214090000000002</v>
      </c>
      <c r="DO673" s="14">
        <v>2.083583</v>
      </c>
      <c r="DP673" s="14">
        <v>2.0103080000000002</v>
      </c>
      <c r="DQ673" s="14">
        <v>2.0391720000000002</v>
      </c>
      <c r="DR673" s="14">
        <v>2.626147</v>
      </c>
      <c r="DS673" s="14">
        <v>2.2085819999999998</v>
      </c>
      <c r="DT673" s="14">
        <v>1.206555</v>
      </c>
      <c r="DU673" s="14">
        <v>1.0072099999999999</v>
      </c>
      <c r="DV673" s="14">
        <v>0.69322220000000001</v>
      </c>
      <c r="DW673" s="14">
        <v>-0.29782180000000003</v>
      </c>
      <c r="DX673" s="14">
        <v>-0.38388919999999999</v>
      </c>
      <c r="DY673" s="14">
        <v>-0.33843109999999998</v>
      </c>
      <c r="DZ673" s="14">
        <v>-0.25056650000000003</v>
      </c>
      <c r="EA673" s="14">
        <v>-0.2070941</v>
      </c>
      <c r="EB673" s="14">
        <v>8.9142399999999997E-2</v>
      </c>
      <c r="EC673" s="14">
        <v>0.2776304</v>
      </c>
      <c r="ED673" s="14">
        <v>0.30834129999999998</v>
      </c>
      <c r="EE673" s="14">
        <v>0.26895609999999998</v>
      </c>
      <c r="EF673" s="14">
        <v>0.40261989999999998</v>
      </c>
      <c r="EG673" s="14">
        <v>1.029312</v>
      </c>
      <c r="EH673" s="14">
        <v>0.9496</v>
      </c>
      <c r="EI673" s="14">
        <v>1.2635609999999999</v>
      </c>
      <c r="EJ673" s="14">
        <v>1.07517</v>
      </c>
      <c r="EK673" s="14">
        <v>1.4413739999999999</v>
      </c>
      <c r="EL673" s="14">
        <v>1.466159</v>
      </c>
      <c r="EM673" s="14">
        <v>2.6281759999999998</v>
      </c>
      <c r="EN673" s="14">
        <v>2.5228459999999999</v>
      </c>
      <c r="EO673" s="14">
        <v>2.5164870000000001</v>
      </c>
      <c r="EP673" s="14">
        <v>3.0398550000000002</v>
      </c>
      <c r="EQ673" s="14">
        <v>2.5483950000000002</v>
      </c>
      <c r="ER673" s="14">
        <v>1.582055</v>
      </c>
      <c r="ES673" s="14">
        <v>1.3834120000000001</v>
      </c>
      <c r="ET673" s="14">
        <v>1.006181</v>
      </c>
      <c r="EU673" s="14">
        <v>66.499080000000006</v>
      </c>
      <c r="EV673" s="14">
        <v>66.073449999999994</v>
      </c>
      <c r="EW673" s="14">
        <v>64.702640000000002</v>
      </c>
      <c r="EX673" s="14">
        <v>64.947689999999994</v>
      </c>
      <c r="EY673" s="14">
        <v>64.563929999999999</v>
      </c>
      <c r="EZ673" s="14">
        <v>63.754429999999999</v>
      </c>
      <c r="FA673" s="14">
        <v>63.48639</v>
      </c>
      <c r="FB673" s="14">
        <v>63.242669999999997</v>
      </c>
      <c r="FC673" s="14">
        <v>68.245310000000003</v>
      </c>
      <c r="FD673" s="14">
        <v>75.090350000000001</v>
      </c>
      <c r="FE673" s="14">
        <v>81.475300000000004</v>
      </c>
      <c r="FF673" s="14">
        <v>86.762349999999998</v>
      </c>
      <c r="FG673" s="14">
        <v>89.186520000000002</v>
      </c>
      <c r="FH673" s="14">
        <v>90.326809999999995</v>
      </c>
      <c r="FI673" s="14">
        <v>90.289699999999996</v>
      </c>
      <c r="FJ673" s="14">
        <v>88.837249999999997</v>
      </c>
      <c r="FK673" s="14">
        <v>86.028270000000006</v>
      </c>
      <c r="FL673" s="14">
        <v>84.681240000000003</v>
      </c>
      <c r="FM673" s="14">
        <v>82.289699999999996</v>
      </c>
      <c r="FN673" s="14">
        <v>78.823250000000002</v>
      </c>
      <c r="FO673" s="14">
        <v>77.085599999999999</v>
      </c>
      <c r="FP673" s="14">
        <v>75.530910000000006</v>
      </c>
      <c r="FQ673" s="14">
        <v>74.535669999999996</v>
      </c>
      <c r="FR673" s="14">
        <v>72.970150000000004</v>
      </c>
      <c r="FS673" s="14">
        <v>7.6331629999999997</v>
      </c>
      <c r="FT673" s="14">
        <v>0.3806252</v>
      </c>
      <c r="FU673" s="14">
        <v>0.53317300000000001</v>
      </c>
      <c r="FW673" s="14"/>
      <c r="HY673" s="52"/>
      <c r="IA673" s="52"/>
    </row>
    <row r="674" spans="1:235" x14ac:dyDescent="0.6">
      <c r="A674" t="s">
        <v>226</v>
      </c>
      <c r="B674" t="s">
        <v>0</v>
      </c>
      <c r="C674" t="s">
        <v>294</v>
      </c>
      <c r="D674" s="53" t="s">
        <v>231</v>
      </c>
      <c r="E674" t="s">
        <v>219</v>
      </c>
      <c r="F674" s="14">
        <v>16324</v>
      </c>
      <c r="G674" s="14">
        <v>6.0358470000000004</v>
      </c>
      <c r="H674" s="14">
        <v>5.4658480000000003</v>
      </c>
      <c r="I674" s="14">
        <v>4.7221630000000001</v>
      </c>
      <c r="J674" s="14">
        <v>4.8077360000000002</v>
      </c>
      <c r="K674" s="14">
        <v>5.0064010000000003</v>
      </c>
      <c r="L674" s="14">
        <v>5.5960450000000002</v>
      </c>
      <c r="M674" s="14">
        <v>6.6659629999999996</v>
      </c>
      <c r="N674" s="14">
        <v>7.7990500000000003</v>
      </c>
      <c r="O674" s="14">
        <v>7.7586519999999997</v>
      </c>
      <c r="P674" s="14">
        <v>7.5627630000000003</v>
      </c>
      <c r="Q674" s="14">
        <v>7.8538019999999999</v>
      </c>
      <c r="R674" s="14">
        <v>7.6748609999999999</v>
      </c>
      <c r="S674" s="14">
        <v>7.6473420000000001</v>
      </c>
      <c r="T674" s="14">
        <v>7.4815899999999997</v>
      </c>
      <c r="U674" s="14">
        <v>7.4762089999999999</v>
      </c>
      <c r="V674" s="14">
        <v>7.5798240000000003</v>
      </c>
      <c r="W674" s="14">
        <v>8.0444530000000007</v>
      </c>
      <c r="X674" s="14">
        <v>8.3415429999999997</v>
      </c>
      <c r="Y674" s="14">
        <v>8.8175819999999998</v>
      </c>
      <c r="Z674" s="14">
        <v>10.07737</v>
      </c>
      <c r="AA674" s="14">
        <v>10.04365</v>
      </c>
      <c r="AB674" s="14">
        <v>9.2827330000000003</v>
      </c>
      <c r="AC674" s="14">
        <v>8.1879950000000008</v>
      </c>
      <c r="AD674" s="14">
        <v>7.2904629999999999</v>
      </c>
      <c r="AE674" s="14">
        <v>-1.3718939999999999</v>
      </c>
      <c r="AF674" s="14">
        <v>-1.3467070000000001</v>
      </c>
      <c r="AG674" s="14">
        <v>-2.0371649999999999</v>
      </c>
      <c r="AH674" s="14">
        <v>-1.434445</v>
      </c>
      <c r="AI674" s="14">
        <v>-1.2495000000000001</v>
      </c>
      <c r="AJ674" s="14">
        <v>-1.075623</v>
      </c>
      <c r="AK674" s="14">
        <v>-1.0354589999999999</v>
      </c>
      <c r="AL674" s="14">
        <v>-0.91544400000000004</v>
      </c>
      <c r="AM674" s="14">
        <v>-0.85938440000000005</v>
      </c>
      <c r="AN674" s="14">
        <v>-0.9678563</v>
      </c>
      <c r="AO674" s="14">
        <v>-0.60715540000000001</v>
      </c>
      <c r="AP674" s="14">
        <v>-0.69059409999999999</v>
      </c>
      <c r="AQ674" s="14">
        <v>-0.69586460000000006</v>
      </c>
      <c r="AR674" s="14">
        <v>-0.64887249999999996</v>
      </c>
      <c r="AS674" s="14">
        <v>-0.50586889999999995</v>
      </c>
      <c r="AT674" s="14">
        <v>-0.4673853</v>
      </c>
      <c r="AU674" s="14">
        <v>-0.3159439</v>
      </c>
      <c r="AV674" s="14">
        <v>-0.76903560000000004</v>
      </c>
      <c r="AW674" s="14">
        <v>-0.99325289999999999</v>
      </c>
      <c r="AX674" s="14">
        <v>-0.43192419999999998</v>
      </c>
      <c r="AY674" s="14">
        <v>-0.61121939999999997</v>
      </c>
      <c r="AZ674" s="14">
        <v>-0.97217889999999996</v>
      </c>
      <c r="BA674" s="14">
        <v>-1.027703</v>
      </c>
      <c r="BB674" s="14">
        <v>-0.73467099999999996</v>
      </c>
      <c r="BC674" s="14">
        <v>-1.0209520000000001</v>
      </c>
      <c r="BD674" s="14">
        <v>-1.0161100000000001</v>
      </c>
      <c r="BE674" s="14">
        <v>-1.520608</v>
      </c>
      <c r="BF674" s="14">
        <v>-1.105521</v>
      </c>
      <c r="BG674" s="14">
        <v>-0.94343670000000002</v>
      </c>
      <c r="BH674" s="14">
        <v>-0.77185429999999999</v>
      </c>
      <c r="BI674" s="14">
        <v>-0.74939230000000001</v>
      </c>
      <c r="BJ674" s="14">
        <v>-0.55765960000000003</v>
      </c>
      <c r="BK674" s="14">
        <v>-0.54886000000000001</v>
      </c>
      <c r="BL674" s="14">
        <v>-0.66579650000000001</v>
      </c>
      <c r="BM674" s="14">
        <v>-0.28806130000000002</v>
      </c>
      <c r="BN674" s="14">
        <v>-0.4070761</v>
      </c>
      <c r="BO674" s="14">
        <v>-0.42039110000000002</v>
      </c>
      <c r="BP674" s="14">
        <v>-0.37340380000000001</v>
      </c>
      <c r="BQ674" s="14">
        <v>-0.22090009999999999</v>
      </c>
      <c r="BR674" s="14">
        <v>-0.17210520000000001</v>
      </c>
      <c r="BS674" s="14">
        <v>1.5652800000000001E-2</v>
      </c>
      <c r="BT674" s="14">
        <v>-0.44789849999999998</v>
      </c>
      <c r="BU674" s="14">
        <v>-0.6887143</v>
      </c>
      <c r="BV674" s="14">
        <v>-0.1399232</v>
      </c>
      <c r="BW674" s="14">
        <v>-0.3100851</v>
      </c>
      <c r="BX674" s="14">
        <v>-0.65481659999999997</v>
      </c>
      <c r="BY674" s="14">
        <v>-0.73090829999999996</v>
      </c>
      <c r="BZ674" s="14">
        <v>-0.4268845</v>
      </c>
      <c r="CA674" s="14">
        <v>-0.77789030000000003</v>
      </c>
      <c r="CB674" s="14">
        <v>-0.78713999999999995</v>
      </c>
      <c r="CC674" s="14">
        <v>-1.1628419999999999</v>
      </c>
      <c r="CD674" s="14">
        <v>-0.87770939999999997</v>
      </c>
      <c r="CE674" s="14">
        <v>-0.73145839999999995</v>
      </c>
      <c r="CF674" s="14">
        <v>-0.56146510000000005</v>
      </c>
      <c r="CG674" s="14">
        <v>-0.55126330000000001</v>
      </c>
      <c r="CH674" s="14">
        <v>-0.3098591</v>
      </c>
      <c r="CI674" s="14">
        <v>-0.33379170000000002</v>
      </c>
      <c r="CJ674" s="14">
        <v>-0.45659080000000002</v>
      </c>
      <c r="CK674" s="14">
        <v>-6.7057699999999998E-2</v>
      </c>
      <c r="CL674" s="14">
        <v>-0.21071229999999999</v>
      </c>
      <c r="CM674" s="14">
        <v>-0.229599</v>
      </c>
      <c r="CN674" s="14">
        <v>-0.1826149</v>
      </c>
      <c r="CO674" s="14">
        <v>-2.3531699999999999E-2</v>
      </c>
      <c r="CP674" s="14">
        <v>3.2404799999999997E-2</v>
      </c>
      <c r="CQ674" s="14">
        <v>0.24531559999999999</v>
      </c>
      <c r="CR674" s="14">
        <v>-0.22547980000000001</v>
      </c>
      <c r="CS674" s="14">
        <v>-0.47779169999999999</v>
      </c>
      <c r="CT674" s="14">
        <v>6.23159E-2</v>
      </c>
      <c r="CU674" s="14">
        <v>-0.1015204</v>
      </c>
      <c r="CV674" s="14">
        <v>-0.43501240000000002</v>
      </c>
      <c r="CW674" s="14">
        <v>-0.52534930000000002</v>
      </c>
      <c r="CX674" s="14">
        <v>-0.2137125</v>
      </c>
      <c r="CY674" s="14">
        <v>-0.53482890000000005</v>
      </c>
      <c r="CZ674" s="14">
        <v>-0.55816969999999999</v>
      </c>
      <c r="DA674" s="14">
        <v>-0.80507640000000003</v>
      </c>
      <c r="DB674" s="14">
        <v>-0.64989759999999996</v>
      </c>
      <c r="DC674" s="14">
        <v>-0.51948019999999995</v>
      </c>
      <c r="DD674" s="14">
        <v>-0.3510759</v>
      </c>
      <c r="DE674" s="14">
        <v>-0.35313440000000001</v>
      </c>
      <c r="DF674" s="14">
        <v>-6.2058700000000001E-2</v>
      </c>
      <c r="DG674" s="14">
        <v>-0.11872340000000001</v>
      </c>
      <c r="DH674" s="14">
        <v>-0.2473851</v>
      </c>
      <c r="DI674" s="14">
        <v>0.1539459</v>
      </c>
      <c r="DJ674" s="14">
        <v>-1.43486E-2</v>
      </c>
      <c r="DK674" s="14">
        <v>-3.8806899999999998E-2</v>
      </c>
      <c r="DL674" s="14">
        <v>8.1738999999999996E-3</v>
      </c>
      <c r="DM674" s="14">
        <v>0.17383680000000001</v>
      </c>
      <c r="DN674" s="14">
        <v>0.23691490000000001</v>
      </c>
      <c r="DO674" s="14">
        <v>0.47497850000000003</v>
      </c>
      <c r="DP674" s="14">
        <v>-3.0612E-3</v>
      </c>
      <c r="DQ674" s="14">
        <v>-0.26686910000000003</v>
      </c>
      <c r="DR674" s="14">
        <v>0.26455489999999998</v>
      </c>
      <c r="DS674" s="14">
        <v>0.1070443</v>
      </c>
      <c r="DT674" s="14">
        <v>-0.21520819999999999</v>
      </c>
      <c r="DU674" s="14">
        <v>-0.31979039999999997</v>
      </c>
      <c r="DV674" s="14">
        <v>-5.4060000000000002E-4</v>
      </c>
      <c r="DW674" s="14">
        <v>-0.18388679999999999</v>
      </c>
      <c r="DX674" s="14">
        <v>-0.22757289999999999</v>
      </c>
      <c r="DY674" s="14">
        <v>-0.28851969999999999</v>
      </c>
      <c r="DZ674" s="14">
        <v>-0.32097360000000003</v>
      </c>
      <c r="EA674" s="14">
        <v>-0.2134172</v>
      </c>
      <c r="EB674" s="14">
        <v>-4.7307399999999999E-2</v>
      </c>
      <c r="EC674" s="14">
        <v>-6.7067699999999994E-2</v>
      </c>
      <c r="ED674" s="14">
        <v>0.29572569999999998</v>
      </c>
      <c r="EE674" s="14">
        <v>0.191801</v>
      </c>
      <c r="EF674" s="14">
        <v>5.46747E-2</v>
      </c>
      <c r="EG674" s="14">
        <v>0.47304000000000002</v>
      </c>
      <c r="EH674" s="14">
        <v>0.26916950000000001</v>
      </c>
      <c r="EI674" s="14">
        <v>0.2366666</v>
      </c>
      <c r="EJ674" s="14">
        <v>0.28364270000000003</v>
      </c>
      <c r="EK674" s="14">
        <v>0.45880549999999998</v>
      </c>
      <c r="EL674" s="14">
        <v>0.53219490000000003</v>
      </c>
      <c r="EM674" s="14">
        <v>0.80657509999999999</v>
      </c>
      <c r="EN674" s="14">
        <v>0.31807600000000003</v>
      </c>
      <c r="EO674" s="14">
        <v>3.7669599999999998E-2</v>
      </c>
      <c r="EP674" s="14">
        <v>0.55655600000000005</v>
      </c>
      <c r="EQ674" s="14">
        <v>0.4081786</v>
      </c>
      <c r="ER674" s="14">
        <v>0.10215399999999999</v>
      </c>
      <c r="ES674" s="14">
        <v>-2.29959E-2</v>
      </c>
      <c r="ET674" s="14">
        <v>0.30724590000000002</v>
      </c>
      <c r="EU674" s="14">
        <v>54.377180000000003</v>
      </c>
      <c r="EV674" s="14">
        <v>53.936570000000003</v>
      </c>
      <c r="EW674" s="14">
        <v>53.503630000000001</v>
      </c>
      <c r="EX674" s="14">
        <v>52.961480000000002</v>
      </c>
      <c r="EY674" s="14">
        <v>52.536769999999997</v>
      </c>
      <c r="EZ674" s="14">
        <v>52.241630000000001</v>
      </c>
      <c r="FA674" s="14">
        <v>51.904510000000002</v>
      </c>
      <c r="FB674" s="14">
        <v>52.254669999999997</v>
      </c>
      <c r="FC674" s="14">
        <v>54.650570000000002</v>
      </c>
      <c r="FD674" s="14">
        <v>57.246450000000003</v>
      </c>
      <c r="FE674" s="14">
        <v>59.502490000000002</v>
      </c>
      <c r="FF674" s="14">
        <v>62.250970000000002</v>
      </c>
      <c r="FG674" s="14">
        <v>64.058260000000004</v>
      </c>
      <c r="FH674" s="14">
        <v>64.884799999999998</v>
      </c>
      <c r="FI674" s="14">
        <v>64.938860000000005</v>
      </c>
      <c r="FJ674" s="14">
        <v>64.64331</v>
      </c>
      <c r="FK674" s="14">
        <v>64.137739999999994</v>
      </c>
      <c r="FL674" s="14">
        <v>62.767330000000001</v>
      </c>
      <c r="FM674" s="14">
        <v>61.253399999999999</v>
      </c>
      <c r="FN674" s="14">
        <v>58.889310000000002</v>
      </c>
      <c r="FO674" s="14">
        <v>57.12677</v>
      </c>
      <c r="FP674" s="14">
        <v>56.345460000000003</v>
      </c>
      <c r="FQ674" s="14">
        <v>55.746859999999998</v>
      </c>
      <c r="FR674" s="14">
        <v>55.075249999999997</v>
      </c>
      <c r="FS674" s="14">
        <v>11.353999999999999</v>
      </c>
      <c r="FT674" s="14">
        <v>0.2680303</v>
      </c>
      <c r="FU674" s="14">
        <v>0.31859530000000003</v>
      </c>
      <c r="FV674" s="52"/>
      <c r="FW674" s="14"/>
      <c r="FY674" s="52"/>
      <c r="HY674" s="52"/>
    </row>
    <row r="675" spans="1:235" x14ac:dyDescent="0.6">
      <c r="A675" t="s">
        <v>226</v>
      </c>
      <c r="B675" t="s">
        <v>0</v>
      </c>
      <c r="C675" t="s">
        <v>294</v>
      </c>
      <c r="D675" s="53" t="s">
        <v>231</v>
      </c>
      <c r="E675" t="s">
        <v>220</v>
      </c>
      <c r="F675" s="14">
        <v>9848</v>
      </c>
      <c r="G675" s="14">
        <v>3.1371159999999998</v>
      </c>
      <c r="H675" s="14">
        <v>2.6458879999999998</v>
      </c>
      <c r="I675" s="14">
        <v>2.141289</v>
      </c>
      <c r="J675" s="14">
        <v>2.5530040000000001</v>
      </c>
      <c r="K675" s="14">
        <v>2.535866</v>
      </c>
      <c r="L675" s="14">
        <v>2.9125779999999999</v>
      </c>
      <c r="M675" s="14">
        <v>3.6226219999999998</v>
      </c>
      <c r="N675" s="14">
        <v>4.2176660000000004</v>
      </c>
      <c r="O675" s="14">
        <v>4.5401819999999997</v>
      </c>
      <c r="P675" s="14">
        <v>4.2435340000000004</v>
      </c>
      <c r="Q675" s="14">
        <v>4.3989839999999996</v>
      </c>
      <c r="R675" s="14">
        <v>4.4451559999999999</v>
      </c>
      <c r="S675" s="14">
        <v>4.489986</v>
      </c>
      <c r="T675" s="14">
        <v>4.3815140000000001</v>
      </c>
      <c r="U675" s="14">
        <v>4.4224189999999997</v>
      </c>
      <c r="V675" s="14">
        <v>4.2629720000000004</v>
      </c>
      <c r="W675" s="14">
        <v>4.6055720000000004</v>
      </c>
      <c r="X675" s="14">
        <v>4.9568240000000001</v>
      </c>
      <c r="Y675" s="14">
        <v>5.3105219999999997</v>
      </c>
      <c r="Z675" s="14">
        <v>5.7969010000000001</v>
      </c>
      <c r="AA675" s="14">
        <v>6.0563700000000003</v>
      </c>
      <c r="AB675" s="14">
        <v>5.4607239999999999</v>
      </c>
      <c r="AC675" s="14">
        <v>4.4947780000000002</v>
      </c>
      <c r="AD675" s="14">
        <v>3.92469</v>
      </c>
      <c r="AE675" s="14">
        <v>-1.4215580000000001</v>
      </c>
      <c r="AF675" s="14">
        <v>-1.529644</v>
      </c>
      <c r="AG675" s="14">
        <v>-2.3126790000000002</v>
      </c>
      <c r="AH675" s="14">
        <v>-1.279204</v>
      </c>
      <c r="AI675" s="14">
        <v>-1.235395</v>
      </c>
      <c r="AJ675" s="14">
        <v>-1.0167379999999999</v>
      </c>
      <c r="AK675" s="14">
        <v>-0.91967310000000002</v>
      </c>
      <c r="AL675" s="14">
        <v>-1.0088619999999999</v>
      </c>
      <c r="AM675" s="14">
        <v>-0.7123988</v>
      </c>
      <c r="AN675" s="14">
        <v>-0.94798150000000003</v>
      </c>
      <c r="AO675" s="14">
        <v>-0.7441314</v>
      </c>
      <c r="AP675" s="14">
        <v>-0.61022880000000002</v>
      </c>
      <c r="AQ675" s="14">
        <v>-0.52939029999999998</v>
      </c>
      <c r="AR675" s="14">
        <v>-0.54215389999999997</v>
      </c>
      <c r="AS675" s="14">
        <v>-0.38099630000000001</v>
      </c>
      <c r="AT675" s="14">
        <v>-0.48555730000000002</v>
      </c>
      <c r="AU675" s="14">
        <v>-0.30224109999999998</v>
      </c>
      <c r="AV675" s="14">
        <v>-0.52805659999999999</v>
      </c>
      <c r="AW675" s="14">
        <v>-0.55355790000000005</v>
      </c>
      <c r="AX675" s="14">
        <v>-0.52016300000000004</v>
      </c>
      <c r="AY675" s="14">
        <v>-0.2949116</v>
      </c>
      <c r="AZ675" s="14">
        <v>-0.68038799999999999</v>
      </c>
      <c r="BA675" s="14">
        <v>-1.0583929999999999</v>
      </c>
      <c r="BB675" s="14">
        <v>-0.92259150000000001</v>
      </c>
      <c r="BC675" s="14">
        <v>-1.0737380000000001</v>
      </c>
      <c r="BD675" s="14">
        <v>-1.211605</v>
      </c>
      <c r="BE675" s="14">
        <v>-1.6995929999999999</v>
      </c>
      <c r="BF675" s="14">
        <v>-0.96225430000000001</v>
      </c>
      <c r="BG675" s="14">
        <v>-0.96120190000000005</v>
      </c>
      <c r="BH675" s="14">
        <v>-0.77517939999999996</v>
      </c>
      <c r="BI675" s="14">
        <v>-0.6748672</v>
      </c>
      <c r="BJ675" s="14">
        <v>-0.72159810000000002</v>
      </c>
      <c r="BK675" s="14">
        <v>-0.44307669999999999</v>
      </c>
      <c r="BL675" s="14">
        <v>-0.6874323</v>
      </c>
      <c r="BM675" s="14">
        <v>-0.48130200000000001</v>
      </c>
      <c r="BN675" s="14">
        <v>-0.3809149</v>
      </c>
      <c r="BO675" s="14">
        <v>-0.30166569999999998</v>
      </c>
      <c r="BP675" s="14">
        <v>-0.29123909999999997</v>
      </c>
      <c r="BQ675" s="14">
        <v>-0.12170300000000001</v>
      </c>
      <c r="BR675" s="14">
        <v>-0.25760909999999998</v>
      </c>
      <c r="BS675" s="14">
        <v>-5.9103900000000001E-2</v>
      </c>
      <c r="BT675" s="14">
        <v>-0.21448429999999999</v>
      </c>
      <c r="BU675" s="14">
        <v>-0.29280980000000001</v>
      </c>
      <c r="BV675" s="14">
        <v>-0.24380009999999999</v>
      </c>
      <c r="BW675" s="14">
        <v>-3.28648E-2</v>
      </c>
      <c r="BX675" s="14">
        <v>-0.3986075</v>
      </c>
      <c r="BY675" s="14">
        <v>-0.77062399999999998</v>
      </c>
      <c r="BZ675" s="14">
        <v>-0.62669450000000004</v>
      </c>
      <c r="CA675" s="14">
        <v>-0.83283969999999996</v>
      </c>
      <c r="CB675" s="14">
        <v>-0.99133130000000003</v>
      </c>
      <c r="CC675" s="14">
        <v>-1.274972</v>
      </c>
      <c r="CD675" s="14">
        <v>-0.74273579999999995</v>
      </c>
      <c r="CE675" s="14">
        <v>-0.77129650000000005</v>
      </c>
      <c r="CF675" s="14">
        <v>-0.60787650000000004</v>
      </c>
      <c r="CG675" s="14">
        <v>-0.50531530000000002</v>
      </c>
      <c r="CH675" s="14">
        <v>-0.52263990000000005</v>
      </c>
      <c r="CI675" s="14">
        <v>-0.25654510000000003</v>
      </c>
      <c r="CJ675" s="14">
        <v>-0.50697680000000001</v>
      </c>
      <c r="CK675" s="14">
        <v>-0.29926720000000001</v>
      </c>
      <c r="CL675" s="14">
        <v>-0.22209280000000001</v>
      </c>
      <c r="CM675" s="14">
        <v>-0.1439444</v>
      </c>
      <c r="CN675" s="14">
        <v>-0.1174563</v>
      </c>
      <c r="CO675" s="14">
        <v>5.7882700000000002E-2</v>
      </c>
      <c r="CP675" s="14">
        <v>-9.9732799999999996E-2</v>
      </c>
      <c r="CQ675" s="14">
        <v>0.10929220000000001</v>
      </c>
      <c r="CR675" s="14">
        <v>2.6949000000000001E-3</v>
      </c>
      <c r="CS675" s="14">
        <v>-0.1122166</v>
      </c>
      <c r="CT675" s="14">
        <v>-5.2392099999999997E-2</v>
      </c>
      <c r="CU675" s="14">
        <v>0.14862790000000001</v>
      </c>
      <c r="CV675" s="14">
        <v>-0.20344719999999999</v>
      </c>
      <c r="CW675" s="14">
        <v>-0.57131580000000004</v>
      </c>
      <c r="CX675" s="14">
        <v>-0.4217572</v>
      </c>
      <c r="CY675" s="14">
        <v>-0.5919411</v>
      </c>
      <c r="CZ675" s="14">
        <v>-0.77105800000000002</v>
      </c>
      <c r="DA675" s="14">
        <v>-0.85035090000000002</v>
      </c>
      <c r="DB675" s="14">
        <v>-0.5232173</v>
      </c>
      <c r="DC675" s="14">
        <v>-0.58139110000000005</v>
      </c>
      <c r="DD675" s="14">
        <v>-0.44057360000000001</v>
      </c>
      <c r="DE675" s="14">
        <v>-0.33576339999999999</v>
      </c>
      <c r="DF675" s="14">
        <v>-0.32368170000000002</v>
      </c>
      <c r="DG675" s="14">
        <v>-7.0013500000000006E-2</v>
      </c>
      <c r="DH675" s="14">
        <v>-0.32652120000000001</v>
      </c>
      <c r="DI675" s="14">
        <v>-0.1172323</v>
      </c>
      <c r="DJ675" s="14">
        <v>-6.3270699999999999E-2</v>
      </c>
      <c r="DK675" s="14">
        <v>1.3776999999999999E-2</v>
      </c>
      <c r="DL675" s="14">
        <v>5.6326500000000002E-2</v>
      </c>
      <c r="DM675" s="14">
        <v>0.2374685</v>
      </c>
      <c r="DN675" s="14">
        <v>5.8143399999999998E-2</v>
      </c>
      <c r="DO675" s="14">
        <v>0.2776883</v>
      </c>
      <c r="DP675" s="14">
        <v>0.21987400000000001</v>
      </c>
      <c r="DQ675" s="14">
        <v>6.8376699999999999E-2</v>
      </c>
      <c r="DR675" s="14">
        <v>0.139016</v>
      </c>
      <c r="DS675" s="14">
        <v>0.33012069999999999</v>
      </c>
      <c r="DT675" s="14">
        <v>-8.2868999999999998E-3</v>
      </c>
      <c r="DU675" s="14">
        <v>-0.37200749999999999</v>
      </c>
      <c r="DV675" s="14">
        <v>-0.21681980000000001</v>
      </c>
      <c r="DW675" s="14">
        <v>-0.2441217</v>
      </c>
      <c r="DX675" s="14">
        <v>-0.45301829999999998</v>
      </c>
      <c r="DY675" s="14">
        <v>-0.23726539999999999</v>
      </c>
      <c r="DZ675" s="14">
        <v>-0.20626749999999999</v>
      </c>
      <c r="EA675" s="14">
        <v>-0.30719780000000002</v>
      </c>
      <c r="EB675" s="14">
        <v>-0.19901469999999999</v>
      </c>
      <c r="EC675" s="14">
        <v>-9.0957499999999997E-2</v>
      </c>
      <c r="ED675" s="14">
        <v>-3.6417699999999997E-2</v>
      </c>
      <c r="EE675" s="14">
        <v>0.1993085</v>
      </c>
      <c r="EF675" s="14">
        <v>-6.5972000000000003E-2</v>
      </c>
      <c r="EG675" s="14">
        <v>0.14559710000000001</v>
      </c>
      <c r="EH675" s="14">
        <v>0.1660431</v>
      </c>
      <c r="EI675" s="14">
        <v>0.24150150000000001</v>
      </c>
      <c r="EJ675" s="14">
        <v>0.30724129999999999</v>
      </c>
      <c r="EK675" s="14">
        <v>0.49676179999999998</v>
      </c>
      <c r="EL675" s="14">
        <v>0.2860916</v>
      </c>
      <c r="EM675" s="14">
        <v>0.52082539999999999</v>
      </c>
      <c r="EN675" s="14">
        <v>0.53344630000000004</v>
      </c>
      <c r="EO675" s="14">
        <v>0.32912469999999999</v>
      </c>
      <c r="EP675" s="14">
        <v>0.4153789</v>
      </c>
      <c r="EQ675" s="14">
        <v>0.59216740000000001</v>
      </c>
      <c r="ER675" s="14">
        <v>0.2734936</v>
      </c>
      <c r="ES675" s="14">
        <v>-8.4238099999999996E-2</v>
      </c>
      <c r="ET675" s="14">
        <v>7.90772E-2</v>
      </c>
      <c r="EU675" s="14">
        <v>55.090209999999999</v>
      </c>
      <c r="EV675" s="14">
        <v>54.637970000000003</v>
      </c>
      <c r="EW675" s="14">
        <v>54.17998</v>
      </c>
      <c r="EX675" s="14">
        <v>53.641219999999997</v>
      </c>
      <c r="EY675" s="14">
        <v>53.249029999999998</v>
      </c>
      <c r="EZ675" s="14">
        <v>52.97166</v>
      </c>
      <c r="FA675" s="14">
        <v>52.624580000000002</v>
      </c>
      <c r="FB675" s="14">
        <v>52.990540000000003</v>
      </c>
      <c r="FC675" s="14">
        <v>55.163609999999998</v>
      </c>
      <c r="FD675" s="14">
        <v>57.63532</v>
      </c>
      <c r="FE675" s="14">
        <v>59.630519999999997</v>
      </c>
      <c r="FF675" s="14">
        <v>62.082630000000002</v>
      </c>
      <c r="FG675" s="14">
        <v>63.633299999999998</v>
      </c>
      <c r="FH675" s="14">
        <v>64.227130000000002</v>
      </c>
      <c r="FI675" s="14">
        <v>64.276910000000001</v>
      </c>
      <c r="FJ675" s="14">
        <v>64.077240000000003</v>
      </c>
      <c r="FK675" s="14">
        <v>63.613500000000002</v>
      </c>
      <c r="FL675" s="14">
        <v>62.35425</v>
      </c>
      <c r="FM675" s="14">
        <v>60.993769999999998</v>
      </c>
      <c r="FN675" s="14">
        <v>58.921509999999998</v>
      </c>
      <c r="FO675" s="14">
        <v>57.520620000000001</v>
      </c>
      <c r="FP675" s="14">
        <v>56.860390000000002</v>
      </c>
      <c r="FQ675" s="14">
        <v>56.403779999999998</v>
      </c>
      <c r="FR675" s="14">
        <v>55.7958</v>
      </c>
      <c r="FS675" s="14">
        <v>9.3097279999999998</v>
      </c>
      <c r="FT675" s="14">
        <v>0.2470116</v>
      </c>
      <c r="FU675" s="14">
        <v>0.29278470000000001</v>
      </c>
      <c r="FW675" s="14"/>
      <c r="HY675" s="52"/>
      <c r="IA675" s="52"/>
    </row>
    <row r="676" spans="1:235" x14ac:dyDescent="0.6">
      <c r="A676" t="s">
        <v>226</v>
      </c>
      <c r="B676" t="s">
        <v>0</v>
      </c>
      <c r="C676" t="s">
        <v>294</v>
      </c>
      <c r="D676" s="53" t="s">
        <v>231</v>
      </c>
      <c r="E676" t="s">
        <v>221</v>
      </c>
      <c r="F676" s="14">
        <v>6476</v>
      </c>
      <c r="G676" s="14">
        <v>2.7851469999999998</v>
      </c>
      <c r="H676" s="14">
        <v>2.625956</v>
      </c>
      <c r="I676" s="14">
        <v>2.4202330000000001</v>
      </c>
      <c r="J676" s="14">
        <v>2.2084929999999998</v>
      </c>
      <c r="K676" s="14">
        <v>2.3902640000000002</v>
      </c>
      <c r="L676" s="14">
        <v>2.6408330000000002</v>
      </c>
      <c r="M676" s="14">
        <v>3.0217779999999999</v>
      </c>
      <c r="N676" s="14">
        <v>3.4868299999999999</v>
      </c>
      <c r="O676" s="14">
        <v>3.199525</v>
      </c>
      <c r="P676" s="14">
        <v>3.2230189999999999</v>
      </c>
      <c r="Q676" s="14">
        <v>3.3131270000000002</v>
      </c>
      <c r="R676" s="14">
        <v>3.199109</v>
      </c>
      <c r="S676" s="14">
        <v>3.1699790000000001</v>
      </c>
      <c r="T676" s="14">
        <v>3.0857320000000001</v>
      </c>
      <c r="U676" s="14">
        <v>3.099259</v>
      </c>
      <c r="V676" s="14">
        <v>3.2740719999999999</v>
      </c>
      <c r="W676" s="14">
        <v>3.4591229999999999</v>
      </c>
      <c r="X676" s="14">
        <v>3.484556</v>
      </c>
      <c r="Y676" s="14">
        <v>3.6695129999999998</v>
      </c>
      <c r="Z676" s="14">
        <v>4.3152710000000001</v>
      </c>
      <c r="AA676" s="14">
        <v>4.1410020000000003</v>
      </c>
      <c r="AB676" s="14">
        <v>3.8810889999999998</v>
      </c>
      <c r="AC676" s="14">
        <v>3.6237750000000002</v>
      </c>
      <c r="AD676" s="14">
        <v>3.2868369999999998</v>
      </c>
      <c r="AE676" s="14">
        <v>-0.36877320000000002</v>
      </c>
      <c r="AF676" s="14">
        <v>-0.29420469999999999</v>
      </c>
      <c r="AG676" s="14">
        <v>-0.36176000000000003</v>
      </c>
      <c r="AH676" s="14">
        <v>-0.48699039999999999</v>
      </c>
      <c r="AI676" s="14">
        <v>-0.3525413</v>
      </c>
      <c r="AJ676" s="14">
        <v>-0.33055220000000002</v>
      </c>
      <c r="AK676" s="14">
        <v>-0.37118600000000002</v>
      </c>
      <c r="AL676" s="14">
        <v>-0.26074619999999998</v>
      </c>
      <c r="AM676" s="14">
        <v>-0.4023545</v>
      </c>
      <c r="AN676" s="14">
        <v>-0.33990930000000003</v>
      </c>
      <c r="AO676" s="14">
        <v>-0.2304995</v>
      </c>
      <c r="AP676" s="14">
        <v>-0.30833080000000002</v>
      </c>
      <c r="AQ676" s="14">
        <v>-0.35925430000000003</v>
      </c>
      <c r="AR676" s="14">
        <v>-0.3454295</v>
      </c>
      <c r="AS676" s="14">
        <v>-0.32107089999999999</v>
      </c>
      <c r="AT676" s="14">
        <v>-0.2528299</v>
      </c>
      <c r="AU676" s="14">
        <v>-0.22312380000000001</v>
      </c>
      <c r="AV676" s="14">
        <v>-0.41795890000000002</v>
      </c>
      <c r="AW676" s="14">
        <v>-0.51055989999999996</v>
      </c>
      <c r="AX676" s="14">
        <v>-0.1279332</v>
      </c>
      <c r="AY676" s="14">
        <v>-0.41418709999999997</v>
      </c>
      <c r="AZ676" s="14">
        <v>-0.49871670000000001</v>
      </c>
      <c r="BA676" s="14">
        <v>-0.30179909999999999</v>
      </c>
      <c r="BB676" s="14">
        <v>-0.1652689</v>
      </c>
      <c r="BC676" s="14">
        <v>-0.19815579999999999</v>
      </c>
      <c r="BD676" s="14">
        <v>-0.12648870000000001</v>
      </c>
      <c r="BE676" s="14">
        <v>-0.18871089999999999</v>
      </c>
      <c r="BF676" s="14">
        <v>-0.31835730000000001</v>
      </c>
      <c r="BG676" s="14">
        <v>-0.18200820000000001</v>
      </c>
      <c r="BH676" s="14">
        <v>-0.1504644</v>
      </c>
      <c r="BI676" s="14">
        <v>-0.21206749999999999</v>
      </c>
      <c r="BJ676" s="14">
        <v>-5.0476800000000002E-2</v>
      </c>
      <c r="BK676" s="14">
        <v>-0.22910990000000001</v>
      </c>
      <c r="BL676" s="14">
        <v>-0.17398169999999999</v>
      </c>
      <c r="BM676" s="14">
        <v>-4.80364E-2</v>
      </c>
      <c r="BN676" s="14">
        <v>-0.14559130000000001</v>
      </c>
      <c r="BO676" s="14">
        <v>-0.20074439999999999</v>
      </c>
      <c r="BP676" s="14">
        <v>-0.1995025</v>
      </c>
      <c r="BQ676" s="14">
        <v>-0.1669581</v>
      </c>
      <c r="BR676" s="14">
        <v>-6.77513E-2</v>
      </c>
      <c r="BS676" s="14">
        <v>-1.77095E-2</v>
      </c>
      <c r="BT676" s="14">
        <v>-0.26608029999999999</v>
      </c>
      <c r="BU676" s="14">
        <v>-0.34551999999999999</v>
      </c>
      <c r="BV676" s="14">
        <v>1.8698200000000002E-2</v>
      </c>
      <c r="BW676" s="14">
        <v>-0.24552930000000001</v>
      </c>
      <c r="BX676" s="14">
        <v>-0.32377359999999999</v>
      </c>
      <c r="BY676" s="14">
        <v>-0.1544584</v>
      </c>
      <c r="BZ676" s="14">
        <v>-7.5617999999999996E-3</v>
      </c>
      <c r="CA676" s="14">
        <v>-7.9986699999999994E-2</v>
      </c>
      <c r="CB676" s="14">
        <v>-1.03292E-2</v>
      </c>
      <c r="CC676" s="14">
        <v>-6.8857699999999994E-2</v>
      </c>
      <c r="CD676" s="14">
        <v>-0.20156250000000001</v>
      </c>
      <c r="CE676" s="14">
        <v>-6.3897399999999993E-2</v>
      </c>
      <c r="CF676" s="14">
        <v>-2.5736100000000001E-2</v>
      </c>
      <c r="CG676" s="14">
        <v>-0.10186240000000001</v>
      </c>
      <c r="CH676" s="14">
        <v>9.5155100000000006E-2</v>
      </c>
      <c r="CI676" s="14">
        <v>-0.1091211</v>
      </c>
      <c r="CJ676" s="14">
        <v>-5.9060700000000001E-2</v>
      </c>
      <c r="CK676" s="14">
        <v>7.8336900000000001E-2</v>
      </c>
      <c r="CL676" s="14">
        <v>-3.2878499999999998E-2</v>
      </c>
      <c r="CM676" s="14">
        <v>-9.0961E-2</v>
      </c>
      <c r="CN676" s="14">
        <v>-9.8433999999999994E-2</v>
      </c>
      <c r="CO676" s="14">
        <v>-6.0220000000000003E-2</v>
      </c>
      <c r="CP676" s="14">
        <v>6.04337E-2</v>
      </c>
      <c r="CQ676" s="14">
        <v>0.1245598</v>
      </c>
      <c r="CR676" s="14">
        <v>-0.1608897</v>
      </c>
      <c r="CS676" s="14">
        <v>-0.2312138</v>
      </c>
      <c r="CT676" s="14">
        <v>0.12025470000000001</v>
      </c>
      <c r="CU676" s="14">
        <v>-0.12871740000000001</v>
      </c>
      <c r="CV676" s="14">
        <v>-0.2026085</v>
      </c>
      <c r="CW676" s="14">
        <v>-5.2410699999999998E-2</v>
      </c>
      <c r="CX676" s="14">
        <v>0.10166559999999999</v>
      </c>
      <c r="CY676" s="14">
        <v>3.8182500000000001E-2</v>
      </c>
      <c r="CZ676" s="14">
        <v>0.10583040000000001</v>
      </c>
      <c r="DA676" s="14">
        <v>5.0995499999999999E-2</v>
      </c>
      <c r="DB676" s="14">
        <v>-8.4767700000000001E-2</v>
      </c>
      <c r="DC676" s="14">
        <v>5.4213299999999999E-2</v>
      </c>
      <c r="DD676" s="14">
        <v>9.89921E-2</v>
      </c>
      <c r="DE676" s="14">
        <v>8.3426000000000004E-3</v>
      </c>
      <c r="DF676" s="14">
        <v>0.240787</v>
      </c>
      <c r="DG676" s="14">
        <v>1.08676E-2</v>
      </c>
      <c r="DH676" s="14">
        <v>5.5860399999999998E-2</v>
      </c>
      <c r="DI676" s="14">
        <v>0.20471020000000001</v>
      </c>
      <c r="DJ676" s="14">
        <v>7.98344E-2</v>
      </c>
      <c r="DK676" s="14">
        <v>1.88224E-2</v>
      </c>
      <c r="DL676" s="14">
        <v>2.6346E-3</v>
      </c>
      <c r="DM676" s="14">
        <v>4.65181E-2</v>
      </c>
      <c r="DN676" s="14">
        <v>0.1886186</v>
      </c>
      <c r="DO676" s="14">
        <v>0.26682909999999999</v>
      </c>
      <c r="DP676" s="14">
        <v>-5.5699100000000001E-2</v>
      </c>
      <c r="DQ676" s="14">
        <v>-0.1169077</v>
      </c>
      <c r="DR676" s="14">
        <v>0.22181119999999999</v>
      </c>
      <c r="DS676" s="14">
        <v>-1.1905499999999999E-2</v>
      </c>
      <c r="DT676" s="14">
        <v>-8.1443500000000002E-2</v>
      </c>
      <c r="DU676" s="14">
        <v>4.9637100000000003E-2</v>
      </c>
      <c r="DV676" s="14">
        <v>0.210893</v>
      </c>
      <c r="DW676" s="14">
        <v>0.20879990000000001</v>
      </c>
      <c r="DX676" s="14">
        <v>0.27354640000000002</v>
      </c>
      <c r="DY676" s="14">
        <v>0.22404460000000001</v>
      </c>
      <c r="DZ676" s="14">
        <v>8.3865499999999996E-2</v>
      </c>
      <c r="EA676" s="14">
        <v>0.22474649999999999</v>
      </c>
      <c r="EB676" s="14">
        <v>0.27907989999999999</v>
      </c>
      <c r="EC676" s="14">
        <v>0.1674612</v>
      </c>
      <c r="ED676" s="14">
        <v>0.45105630000000002</v>
      </c>
      <c r="EE676" s="14">
        <v>0.1841122</v>
      </c>
      <c r="EF676" s="14">
        <v>0.22178800000000001</v>
      </c>
      <c r="EG676" s="14">
        <v>0.3871733</v>
      </c>
      <c r="EH676" s="14">
        <v>0.24257380000000001</v>
      </c>
      <c r="EI676" s="14">
        <v>0.1773322</v>
      </c>
      <c r="EJ676" s="14">
        <v>0.14856159999999999</v>
      </c>
      <c r="EK676" s="14">
        <v>0.2006309</v>
      </c>
      <c r="EL676" s="14">
        <v>0.37369730000000001</v>
      </c>
      <c r="EM676" s="14">
        <v>0.47224339999999998</v>
      </c>
      <c r="EN676" s="14">
        <v>9.6179500000000001E-2</v>
      </c>
      <c r="EO676" s="14">
        <v>4.81322E-2</v>
      </c>
      <c r="EP676" s="14">
        <v>0.36844270000000001</v>
      </c>
      <c r="EQ676" s="14">
        <v>0.15675239999999999</v>
      </c>
      <c r="ER676" s="14">
        <v>9.3499600000000002E-2</v>
      </c>
      <c r="ES676" s="14">
        <v>0.19697780000000001</v>
      </c>
      <c r="ET676" s="14">
        <v>0.36859999999999998</v>
      </c>
      <c r="EU676" s="14">
        <v>53.128169999999997</v>
      </c>
      <c r="EV676" s="14">
        <v>52.707940000000001</v>
      </c>
      <c r="EW676" s="14">
        <v>52.318869999999997</v>
      </c>
      <c r="EX676" s="14">
        <v>51.770789999999998</v>
      </c>
      <c r="EY676" s="14">
        <v>51.28913</v>
      </c>
      <c r="EZ676" s="14">
        <v>50.962850000000003</v>
      </c>
      <c r="FA676" s="14">
        <v>50.643169999999998</v>
      </c>
      <c r="FB676" s="14">
        <v>50.96564</v>
      </c>
      <c r="FC676" s="14">
        <v>53.75188</v>
      </c>
      <c r="FD676" s="14">
        <v>56.565269999999998</v>
      </c>
      <c r="FE676" s="14">
        <v>59.278210000000001</v>
      </c>
      <c r="FF676" s="14">
        <v>62.545850000000002</v>
      </c>
      <c r="FG676" s="14">
        <v>64.80265</v>
      </c>
      <c r="FH676" s="14">
        <v>66.036810000000003</v>
      </c>
      <c r="FI676" s="14">
        <v>66.098370000000003</v>
      </c>
      <c r="FJ676" s="14">
        <v>65.634889999999999</v>
      </c>
      <c r="FK676" s="14">
        <v>65.056049999999999</v>
      </c>
      <c r="FL676" s="14">
        <v>63.490920000000003</v>
      </c>
      <c r="FM676" s="14">
        <v>61.708179999999999</v>
      </c>
      <c r="FN676" s="14">
        <v>58.832909999999998</v>
      </c>
      <c r="FO676" s="14">
        <v>56.436869999999999</v>
      </c>
      <c r="FP676" s="14">
        <v>55.443480000000001</v>
      </c>
      <c r="FQ676" s="14">
        <v>54.596130000000002</v>
      </c>
      <c r="FR676" s="14">
        <v>53.813099999999999</v>
      </c>
      <c r="FS676" s="14">
        <v>5.6216530000000002</v>
      </c>
      <c r="FT676" s="14">
        <v>0.1414144</v>
      </c>
      <c r="FU676" s="14">
        <v>0.1647121</v>
      </c>
      <c r="FW676" s="14"/>
      <c r="HY676" s="52"/>
    </row>
    <row r="677" spans="1:235" x14ac:dyDescent="0.6">
      <c r="A677" t="s">
        <v>226</v>
      </c>
      <c r="B677" t="s">
        <v>0</v>
      </c>
      <c r="C677" t="s">
        <v>294</v>
      </c>
      <c r="D677" s="53" t="s">
        <v>243</v>
      </c>
      <c r="E677" t="s">
        <v>219</v>
      </c>
      <c r="F677" s="14">
        <v>16324</v>
      </c>
      <c r="G677" s="14">
        <v>6.0219129999999996</v>
      </c>
      <c r="H677" s="14">
        <v>5.2021959999999998</v>
      </c>
      <c r="I677" s="14">
        <v>3.7440980000000001</v>
      </c>
      <c r="J677" s="14">
        <v>4.4574920000000002</v>
      </c>
      <c r="K677" s="14">
        <v>4.3798839999999997</v>
      </c>
      <c r="L677" s="14">
        <v>5.1725399999999997</v>
      </c>
      <c r="M677" s="14">
        <v>6.623011</v>
      </c>
      <c r="N677" s="14">
        <v>7.539936</v>
      </c>
      <c r="O677" s="14">
        <v>8.5316290000000006</v>
      </c>
      <c r="P677" s="14">
        <v>7.6897510000000002</v>
      </c>
      <c r="Q677" s="14">
        <v>7.8915620000000004</v>
      </c>
      <c r="R677" s="14">
        <v>8.1677599999999995</v>
      </c>
      <c r="S677" s="14">
        <v>7.6225160000000001</v>
      </c>
      <c r="T677" s="14">
        <v>8.0544100000000007</v>
      </c>
      <c r="U677" s="14">
        <v>7.5428899999999999</v>
      </c>
      <c r="V677" s="14">
        <v>7.8753770000000003</v>
      </c>
      <c r="W677" s="14">
        <v>8.2744110000000006</v>
      </c>
      <c r="X677" s="14">
        <v>8.8204689999999992</v>
      </c>
      <c r="Y677" s="14">
        <v>9.1295640000000002</v>
      </c>
      <c r="Z677" s="14">
        <v>9.6217939999999995</v>
      </c>
      <c r="AA677" s="14">
        <v>10.706189999999999</v>
      </c>
      <c r="AB677" s="14">
        <v>8.8222760000000005</v>
      </c>
      <c r="AC677" s="14">
        <v>7.0106489999999999</v>
      </c>
      <c r="AD677" s="14">
        <v>7.6140030000000003</v>
      </c>
      <c r="AE677" s="14">
        <v>-1.3524309999999999</v>
      </c>
      <c r="AF677" s="14">
        <v>-1.6238030000000001</v>
      </c>
      <c r="AG677" s="14">
        <v>-3.9874320000000001</v>
      </c>
      <c r="AH677" s="14">
        <v>-2.0270429999999999</v>
      </c>
      <c r="AI677" s="14">
        <v>-1.966504</v>
      </c>
      <c r="AJ677" s="14">
        <v>-1.736502</v>
      </c>
      <c r="AK677" s="14">
        <v>-1.164992</v>
      </c>
      <c r="AL677" s="14">
        <v>-1.117313</v>
      </c>
      <c r="AM677" s="14">
        <v>-9.0235999999999997E-2</v>
      </c>
      <c r="AN677" s="14">
        <v>-1.080808</v>
      </c>
      <c r="AO677" s="14">
        <v>-0.63338550000000005</v>
      </c>
      <c r="AP677" s="14">
        <v>-0.51269909999999996</v>
      </c>
      <c r="AQ677" s="14">
        <v>-1.138096</v>
      </c>
      <c r="AR677" s="14">
        <v>-0.79631130000000006</v>
      </c>
      <c r="AS677" s="14">
        <v>-1.6203799999999999</v>
      </c>
      <c r="AT677" s="14">
        <v>-1.47841</v>
      </c>
      <c r="AU677" s="14">
        <v>-1.549858</v>
      </c>
      <c r="AV677" s="14">
        <v>-1.644387</v>
      </c>
      <c r="AW677" s="14">
        <v>-1.5742830000000001</v>
      </c>
      <c r="AX677" s="14">
        <v>-1.4697150000000001</v>
      </c>
      <c r="AY677" s="14">
        <v>-0.4718232</v>
      </c>
      <c r="AZ677" s="14">
        <v>-1.9922599999999999</v>
      </c>
      <c r="BA677" s="14">
        <v>-2.7682609999999999</v>
      </c>
      <c r="BB677" s="14">
        <v>-1.0001500000000001</v>
      </c>
      <c r="BC677" s="14">
        <v>-0.85261489999999995</v>
      </c>
      <c r="BD677" s="14">
        <v>-1.139597</v>
      </c>
      <c r="BE677" s="14">
        <v>-2.7543220000000002</v>
      </c>
      <c r="BF677" s="14">
        <v>-1.42028</v>
      </c>
      <c r="BG677" s="14">
        <v>-1.4138440000000001</v>
      </c>
      <c r="BH677" s="14">
        <v>-1.0677490000000001</v>
      </c>
      <c r="BI677" s="14">
        <v>-0.5445257</v>
      </c>
      <c r="BJ677" s="14">
        <v>-0.42075570000000001</v>
      </c>
      <c r="BK677" s="14">
        <v>0.58336869999999996</v>
      </c>
      <c r="BL677" s="14">
        <v>-0.29845189999999999</v>
      </c>
      <c r="BM677" s="14">
        <v>-9.6536E-3</v>
      </c>
      <c r="BN677" s="14">
        <v>0.13760710000000001</v>
      </c>
      <c r="BO677" s="14">
        <v>-0.51829579999999997</v>
      </c>
      <c r="BP677" s="14">
        <v>-0.14396220000000001</v>
      </c>
      <c r="BQ677" s="14">
        <v>-0.83504</v>
      </c>
      <c r="BR677" s="14">
        <v>-0.74661909999999998</v>
      </c>
      <c r="BS677" s="14">
        <v>-0.73173639999999995</v>
      </c>
      <c r="BT677" s="14">
        <v>-0.82414390000000004</v>
      </c>
      <c r="BU677" s="14">
        <v>-0.81534680000000004</v>
      </c>
      <c r="BV677" s="14">
        <v>-0.66386029999999996</v>
      </c>
      <c r="BW677" s="14">
        <v>0.28348980000000001</v>
      </c>
      <c r="BX677" s="14">
        <v>-1.232469</v>
      </c>
      <c r="BY677" s="14">
        <v>-2.1544479999999999</v>
      </c>
      <c r="BZ677" s="14">
        <v>-0.41685080000000002</v>
      </c>
      <c r="CA677" s="14">
        <v>-0.50644370000000005</v>
      </c>
      <c r="CB677" s="14">
        <v>-0.80423730000000004</v>
      </c>
      <c r="CC677" s="14">
        <v>-1.900274</v>
      </c>
      <c r="CD677" s="14">
        <v>-1.000038</v>
      </c>
      <c r="CE677" s="14">
        <v>-1.031075</v>
      </c>
      <c r="CF677" s="14">
        <v>-0.60457280000000002</v>
      </c>
      <c r="CG677" s="14">
        <v>-0.1147924</v>
      </c>
      <c r="CH677" s="14">
        <v>6.1677599999999999E-2</v>
      </c>
      <c r="CI677" s="14">
        <v>1.0499050000000001</v>
      </c>
      <c r="CJ677" s="14">
        <v>0.2434056</v>
      </c>
      <c r="CK677" s="14">
        <v>0.42234120000000003</v>
      </c>
      <c r="CL677" s="14">
        <v>0.58800719999999995</v>
      </c>
      <c r="CM677" s="14">
        <v>-8.9023900000000003E-2</v>
      </c>
      <c r="CN677" s="14">
        <v>0.30785279999999998</v>
      </c>
      <c r="CO677" s="14">
        <v>-0.29111599999999999</v>
      </c>
      <c r="CP677" s="14">
        <v>-0.2397832</v>
      </c>
      <c r="CQ677" s="14">
        <v>-0.165108</v>
      </c>
      <c r="CR677" s="14">
        <v>-0.2560462</v>
      </c>
      <c r="CS677" s="14">
        <v>-0.28970960000000001</v>
      </c>
      <c r="CT677" s="14">
        <v>-0.1057276</v>
      </c>
      <c r="CU677" s="14">
        <v>0.80661729999999998</v>
      </c>
      <c r="CV677" s="14">
        <v>-0.70623910000000001</v>
      </c>
      <c r="CW677" s="14">
        <v>-1.729322</v>
      </c>
      <c r="CX677" s="14">
        <v>-1.2859499999999999E-2</v>
      </c>
      <c r="CY677" s="14">
        <v>-0.16027259999999999</v>
      </c>
      <c r="CZ677" s="14">
        <v>-0.46887760000000001</v>
      </c>
      <c r="DA677" s="14">
        <v>-1.0462260000000001</v>
      </c>
      <c r="DB677" s="14">
        <v>-0.57979610000000004</v>
      </c>
      <c r="DC677" s="14">
        <v>-0.64830449999999995</v>
      </c>
      <c r="DD677" s="14">
        <v>-0.14139650000000001</v>
      </c>
      <c r="DE677" s="14">
        <v>0.31494090000000002</v>
      </c>
      <c r="DF677" s="14">
        <v>0.54411080000000001</v>
      </c>
      <c r="DG677" s="14">
        <v>1.5164420000000001</v>
      </c>
      <c r="DH677" s="14">
        <v>0.78526320000000005</v>
      </c>
      <c r="DI677" s="14">
        <v>0.85433599999999998</v>
      </c>
      <c r="DJ677" s="14">
        <v>1.0384070000000001</v>
      </c>
      <c r="DK677" s="14">
        <v>0.3402481</v>
      </c>
      <c r="DL677" s="14">
        <v>0.75966789999999995</v>
      </c>
      <c r="DM677" s="14">
        <v>0.25280799999999998</v>
      </c>
      <c r="DN677" s="14">
        <v>0.26705269999999998</v>
      </c>
      <c r="DO677" s="14">
        <v>0.4015205</v>
      </c>
      <c r="DP677" s="14">
        <v>0.31205149999999998</v>
      </c>
      <c r="DQ677" s="14">
        <v>0.23592769999999999</v>
      </c>
      <c r="DR677" s="14">
        <v>0.4524051</v>
      </c>
      <c r="DS677" s="14">
        <v>1.329745</v>
      </c>
      <c r="DT677" s="14">
        <v>-0.18000969999999999</v>
      </c>
      <c r="DU677" s="14">
        <v>-1.3041970000000001</v>
      </c>
      <c r="DV677" s="14">
        <v>0.39113179999999997</v>
      </c>
      <c r="DW677" s="14">
        <v>0.3395436</v>
      </c>
      <c r="DX677" s="14">
        <v>1.53285E-2</v>
      </c>
      <c r="DY677" s="14">
        <v>0.18688389999999999</v>
      </c>
      <c r="DZ677" s="14">
        <v>2.6966799999999999E-2</v>
      </c>
      <c r="EA677" s="14">
        <v>-9.5645400000000005E-2</v>
      </c>
      <c r="EB677" s="14">
        <v>0.52735650000000001</v>
      </c>
      <c r="EC677" s="14">
        <v>0.93540760000000001</v>
      </c>
      <c r="ED677" s="14">
        <v>1.2406680000000001</v>
      </c>
      <c r="EE677" s="14">
        <v>2.1900460000000002</v>
      </c>
      <c r="EF677" s="14">
        <v>1.5676190000000001</v>
      </c>
      <c r="EG677" s="14">
        <v>1.4780679999999999</v>
      </c>
      <c r="EH677" s="14">
        <v>1.688714</v>
      </c>
      <c r="EI677" s="14">
        <v>0.96004860000000003</v>
      </c>
      <c r="EJ677" s="14">
        <v>1.4120170000000001</v>
      </c>
      <c r="EK677" s="14">
        <v>1.0381480000000001</v>
      </c>
      <c r="EL677" s="14">
        <v>0.99884329999999999</v>
      </c>
      <c r="EM677" s="14">
        <v>1.2196419999999999</v>
      </c>
      <c r="EN677" s="14">
        <v>1.1322939999999999</v>
      </c>
      <c r="EO677" s="14">
        <v>0.99486430000000003</v>
      </c>
      <c r="EP677" s="14">
        <v>1.2582599999999999</v>
      </c>
      <c r="EQ677" s="14">
        <v>2.0850580000000001</v>
      </c>
      <c r="ER677" s="14">
        <v>0.57978209999999997</v>
      </c>
      <c r="ES677" s="14">
        <v>-0.69038370000000004</v>
      </c>
      <c r="ET677" s="14">
        <v>0.97443120000000005</v>
      </c>
      <c r="EU677" s="14">
        <v>56.469290000000001</v>
      </c>
      <c r="EV677" s="14">
        <v>55.710459999999998</v>
      </c>
      <c r="EW677" s="14">
        <v>55.67783</v>
      </c>
      <c r="EX677" s="14">
        <v>55.317189999999997</v>
      </c>
      <c r="EY677" s="14">
        <v>54.718670000000003</v>
      </c>
      <c r="EZ677" s="14">
        <v>53.329970000000003</v>
      </c>
      <c r="FA677" s="14">
        <v>52.81964</v>
      </c>
      <c r="FB677" s="14">
        <v>55.649850000000001</v>
      </c>
      <c r="FC677" s="14">
        <v>63.878779999999999</v>
      </c>
      <c r="FD677" s="14">
        <v>70.982640000000004</v>
      </c>
      <c r="FE677" s="14">
        <v>76.690280000000001</v>
      </c>
      <c r="FF677" s="14">
        <v>80.557550000000006</v>
      </c>
      <c r="FG677" s="14">
        <v>81.06532</v>
      </c>
      <c r="FH677" s="14">
        <v>82.387280000000004</v>
      </c>
      <c r="FI677" s="14">
        <v>81.927080000000004</v>
      </c>
      <c r="FJ677" s="14">
        <v>81.284490000000005</v>
      </c>
      <c r="FK677" s="14">
        <v>81.443049999999999</v>
      </c>
      <c r="FL677" s="14">
        <v>78.235720000000001</v>
      </c>
      <c r="FM677" s="14">
        <v>76.47878</v>
      </c>
      <c r="FN677" s="14">
        <v>72.652739999999994</v>
      </c>
      <c r="FO677" s="14">
        <v>68.124920000000003</v>
      </c>
      <c r="FP677" s="14">
        <v>66.40128</v>
      </c>
      <c r="FQ677" s="14">
        <v>62.940199999999997</v>
      </c>
      <c r="FR677" s="14">
        <v>59.654690000000002</v>
      </c>
      <c r="FS677" s="14">
        <v>17.33015</v>
      </c>
      <c r="FT677" s="14">
        <v>0.58935720000000003</v>
      </c>
      <c r="FU677" s="14">
        <v>0.77635710000000002</v>
      </c>
      <c r="FW677" s="14"/>
      <c r="HY677" s="52"/>
      <c r="IA677" s="52"/>
    </row>
    <row r="678" spans="1:235" x14ac:dyDescent="0.6">
      <c r="A678" t="s">
        <v>226</v>
      </c>
      <c r="B678" t="s">
        <v>0</v>
      </c>
      <c r="C678" t="s">
        <v>294</v>
      </c>
      <c r="D678" s="53" t="s">
        <v>243</v>
      </c>
      <c r="E678" t="s">
        <v>220</v>
      </c>
      <c r="F678" s="14">
        <v>9848</v>
      </c>
      <c r="G678" s="14">
        <v>3.581909</v>
      </c>
      <c r="H678" s="14">
        <v>2.521007</v>
      </c>
      <c r="I678" s="14">
        <v>1.502974</v>
      </c>
      <c r="J678" s="14">
        <v>2.4239410000000001</v>
      </c>
      <c r="K678" s="14">
        <v>2.0236700000000001</v>
      </c>
      <c r="L678" s="14">
        <v>3.1794760000000002</v>
      </c>
      <c r="M678" s="14">
        <v>4.2485090000000003</v>
      </c>
      <c r="N678" s="14">
        <v>4.3721829999999997</v>
      </c>
      <c r="O678" s="14">
        <v>5.0811630000000001</v>
      </c>
      <c r="P678" s="14">
        <v>4.2294210000000003</v>
      </c>
      <c r="Q678" s="14">
        <v>4.0776279999999998</v>
      </c>
      <c r="R678" s="14">
        <v>4.947336</v>
      </c>
      <c r="S678" s="14">
        <v>4.8400829999999999</v>
      </c>
      <c r="T678" s="14">
        <v>4.0914060000000001</v>
      </c>
      <c r="U678" s="14">
        <v>3.8720859999999999</v>
      </c>
      <c r="V678" s="14">
        <v>3.68438</v>
      </c>
      <c r="W678" s="14">
        <v>4.8861619999999997</v>
      </c>
      <c r="X678" s="14">
        <v>4.8352360000000001</v>
      </c>
      <c r="Y678" s="14">
        <v>5.9939999999999998</v>
      </c>
      <c r="Z678" s="14">
        <v>7.0437849999999997</v>
      </c>
      <c r="AA678" s="14">
        <v>7.6487309999999997</v>
      </c>
      <c r="AB678" s="14">
        <v>6.1955260000000001</v>
      </c>
      <c r="AC678" s="14">
        <v>4.1095009999999998</v>
      </c>
      <c r="AD678" s="14">
        <v>5.0000679999999997</v>
      </c>
      <c r="AE678" s="14">
        <v>-1.2386060000000001</v>
      </c>
      <c r="AF678" s="14">
        <v>-1.9476599999999999</v>
      </c>
      <c r="AG678" s="14">
        <v>-4.7588419999999996</v>
      </c>
      <c r="AH678" s="14">
        <v>-1.891888</v>
      </c>
      <c r="AI678" s="14">
        <v>-2.1313740000000001</v>
      </c>
      <c r="AJ678" s="14">
        <v>-1.1827829999999999</v>
      </c>
      <c r="AK678" s="14">
        <v>-0.80612680000000003</v>
      </c>
      <c r="AL678" s="14">
        <v>-1.158687</v>
      </c>
      <c r="AM678" s="14">
        <v>-0.59813269999999996</v>
      </c>
      <c r="AN678" s="14">
        <v>-1.5509660000000001</v>
      </c>
      <c r="AO678" s="14">
        <v>-1.348976</v>
      </c>
      <c r="AP678" s="14">
        <v>-0.487118</v>
      </c>
      <c r="AQ678" s="14">
        <v>-0.61802089999999998</v>
      </c>
      <c r="AR678" s="14">
        <v>-1.4301699999999999</v>
      </c>
      <c r="AS678" s="14">
        <v>-1.8669770000000001</v>
      </c>
      <c r="AT678" s="14">
        <v>-2.0994100000000002</v>
      </c>
      <c r="AU678" s="14">
        <v>-1.0547789999999999</v>
      </c>
      <c r="AV678" s="14">
        <v>-1.2630490000000001</v>
      </c>
      <c r="AW678" s="14">
        <v>-0.4159215</v>
      </c>
      <c r="AX678" s="14">
        <v>0.32541399999999998</v>
      </c>
      <c r="AY678" s="14">
        <v>0.78536649999999997</v>
      </c>
      <c r="AZ678" s="14">
        <v>-0.40762419999999999</v>
      </c>
      <c r="BA678" s="14">
        <v>-2.0389780000000002</v>
      </c>
      <c r="BB678" s="14">
        <v>-0.51898659999999996</v>
      </c>
      <c r="BC678" s="14">
        <v>-0.63794550000000005</v>
      </c>
      <c r="BD678" s="14">
        <v>-1.3734599999999999</v>
      </c>
      <c r="BE678" s="14">
        <v>-3.000165</v>
      </c>
      <c r="BF678" s="14">
        <v>-1.206672</v>
      </c>
      <c r="BG678" s="14">
        <v>-1.520035</v>
      </c>
      <c r="BH678" s="14">
        <v>-0.56731220000000004</v>
      </c>
      <c r="BI678" s="14">
        <v>-0.1054167</v>
      </c>
      <c r="BJ678" s="14">
        <v>-0.49611499999999997</v>
      </c>
      <c r="BK678" s="14">
        <v>0.13519249999999999</v>
      </c>
      <c r="BL678" s="14">
        <v>-0.73386819999999997</v>
      </c>
      <c r="BM678" s="14">
        <v>-0.75378350000000005</v>
      </c>
      <c r="BN678" s="14">
        <v>8.4403800000000001E-2</v>
      </c>
      <c r="BO678" s="14">
        <v>-5.21094E-2</v>
      </c>
      <c r="BP678" s="14">
        <v>-0.79938600000000004</v>
      </c>
      <c r="BQ678" s="14">
        <v>-1.108371</v>
      </c>
      <c r="BR678" s="14">
        <v>-1.343356</v>
      </c>
      <c r="BS678" s="14">
        <v>-0.29018860000000002</v>
      </c>
      <c r="BT678" s="14">
        <v>-0.59315700000000005</v>
      </c>
      <c r="BU678" s="14">
        <v>0.31078440000000002</v>
      </c>
      <c r="BV678" s="14">
        <v>1.0892770000000001</v>
      </c>
      <c r="BW678" s="14">
        <v>1.539477</v>
      </c>
      <c r="BX678" s="14">
        <v>0.30387449999999999</v>
      </c>
      <c r="BY678" s="14">
        <v>-1.3344290000000001</v>
      </c>
      <c r="BZ678" s="14">
        <v>0.1622055</v>
      </c>
      <c r="CA678" s="14">
        <v>-0.22193019999999999</v>
      </c>
      <c r="CB678" s="14">
        <v>-0.97577040000000004</v>
      </c>
      <c r="CC678" s="14">
        <v>-1.782111</v>
      </c>
      <c r="CD678" s="14">
        <v>-0.73209299999999999</v>
      </c>
      <c r="CE678" s="14">
        <v>-1.0966229999999999</v>
      </c>
      <c r="CF678" s="14">
        <v>-0.14103879999999999</v>
      </c>
      <c r="CG678" s="14">
        <v>0.37989299999999998</v>
      </c>
      <c r="CH678" s="14">
        <v>-3.72199E-2</v>
      </c>
      <c r="CI678" s="14">
        <v>0.64309130000000003</v>
      </c>
      <c r="CJ678" s="14">
        <v>-0.16794890000000001</v>
      </c>
      <c r="CK678" s="14">
        <v>-0.3415551</v>
      </c>
      <c r="CL678" s="14">
        <v>0.4802381</v>
      </c>
      <c r="CM678" s="14">
        <v>0.33983910000000001</v>
      </c>
      <c r="CN678" s="14">
        <v>-0.36250700000000002</v>
      </c>
      <c r="CO678" s="14">
        <v>-0.58296329999999996</v>
      </c>
      <c r="CP678" s="14">
        <v>-0.81971530000000004</v>
      </c>
      <c r="CQ678" s="14">
        <v>0.2393643</v>
      </c>
      <c r="CR678" s="14">
        <v>-0.1291919</v>
      </c>
      <c r="CS678" s="14">
        <v>0.81409869999999995</v>
      </c>
      <c r="CT678" s="14">
        <v>1.618325</v>
      </c>
      <c r="CU678" s="14">
        <v>2.0617719999999999</v>
      </c>
      <c r="CV678" s="14">
        <v>0.79665640000000004</v>
      </c>
      <c r="CW678" s="14">
        <v>-0.84646129999999997</v>
      </c>
      <c r="CX678" s="14">
        <v>0.63399709999999998</v>
      </c>
      <c r="CY678" s="14">
        <v>0.19408510000000001</v>
      </c>
      <c r="CZ678" s="14">
        <v>-0.57808099999999996</v>
      </c>
      <c r="DA678" s="14">
        <v>-0.56405709999999998</v>
      </c>
      <c r="DB678" s="14">
        <v>-0.25751420000000003</v>
      </c>
      <c r="DC678" s="14">
        <v>-0.67321149999999996</v>
      </c>
      <c r="DD678" s="14">
        <v>0.2852346</v>
      </c>
      <c r="DE678" s="14">
        <v>0.86520269999999999</v>
      </c>
      <c r="DF678" s="14">
        <v>0.42167510000000002</v>
      </c>
      <c r="DG678" s="14">
        <v>1.15099</v>
      </c>
      <c r="DH678" s="14">
        <v>0.3979704</v>
      </c>
      <c r="DI678" s="14">
        <v>7.0673200000000005E-2</v>
      </c>
      <c r="DJ678" s="14">
        <v>0.87607230000000003</v>
      </c>
      <c r="DK678" s="14">
        <v>0.73178759999999998</v>
      </c>
      <c r="DL678" s="14">
        <v>7.4371900000000005E-2</v>
      </c>
      <c r="DM678" s="14">
        <v>-5.7555200000000001E-2</v>
      </c>
      <c r="DN678" s="14">
        <v>-0.29607440000000002</v>
      </c>
      <c r="DO678" s="14">
        <v>0.76891730000000003</v>
      </c>
      <c r="DP678" s="14">
        <v>0.33477319999999999</v>
      </c>
      <c r="DQ678" s="14">
        <v>1.3174129999999999</v>
      </c>
      <c r="DR678" s="14">
        <v>2.1473740000000001</v>
      </c>
      <c r="DS678" s="14">
        <v>2.5840670000000001</v>
      </c>
      <c r="DT678" s="14">
        <v>1.2894380000000001</v>
      </c>
      <c r="DU678" s="14">
        <v>-0.35849330000000001</v>
      </c>
      <c r="DV678" s="14">
        <v>1.1057889999999999</v>
      </c>
      <c r="DW678" s="14">
        <v>0.79474509999999998</v>
      </c>
      <c r="DX678" s="14">
        <v>-3.8809000000000001E-3</v>
      </c>
      <c r="DY678" s="14">
        <v>1.1946190000000001</v>
      </c>
      <c r="DZ678" s="14">
        <v>0.42770229999999998</v>
      </c>
      <c r="EA678" s="14">
        <v>-6.1872299999999998E-2</v>
      </c>
      <c r="EB678" s="14">
        <v>0.90070570000000005</v>
      </c>
      <c r="EC678" s="14">
        <v>1.5659130000000001</v>
      </c>
      <c r="ED678" s="14">
        <v>1.084247</v>
      </c>
      <c r="EE678" s="14">
        <v>1.884315</v>
      </c>
      <c r="EF678" s="14">
        <v>1.215068</v>
      </c>
      <c r="EG678" s="14">
        <v>0.66586540000000005</v>
      </c>
      <c r="EH678" s="14">
        <v>1.447594</v>
      </c>
      <c r="EI678" s="14">
        <v>1.2976989999999999</v>
      </c>
      <c r="EJ678" s="14">
        <v>0.7051558</v>
      </c>
      <c r="EK678" s="14">
        <v>0.70105059999999997</v>
      </c>
      <c r="EL678" s="14">
        <v>0.45997979999999999</v>
      </c>
      <c r="EM678" s="14">
        <v>1.5335080000000001</v>
      </c>
      <c r="EN678" s="14">
        <v>1.0046649999999999</v>
      </c>
      <c r="EO678" s="14">
        <v>2.0441189999999998</v>
      </c>
      <c r="EP678" s="14">
        <v>2.9112369999999999</v>
      </c>
      <c r="EQ678" s="14">
        <v>3.3381769999999999</v>
      </c>
      <c r="ER678" s="14">
        <v>2.000937</v>
      </c>
      <c r="ES678" s="14">
        <v>0.346055</v>
      </c>
      <c r="ET678" s="14">
        <v>1.7869809999999999</v>
      </c>
      <c r="EU678" s="14">
        <v>57.800730000000001</v>
      </c>
      <c r="EV678" s="14">
        <v>56.684899999999999</v>
      </c>
      <c r="EW678" s="14">
        <v>56.598350000000003</v>
      </c>
      <c r="EX678" s="14">
        <v>56.457630000000002</v>
      </c>
      <c r="EY678" s="14">
        <v>55.603589999999997</v>
      </c>
      <c r="EZ678" s="14">
        <v>54.415210000000002</v>
      </c>
      <c r="FA678" s="14">
        <v>54.178649999999998</v>
      </c>
      <c r="FB678" s="14">
        <v>56.970190000000002</v>
      </c>
      <c r="FC678" s="14">
        <v>64.834590000000006</v>
      </c>
      <c r="FD678" s="14">
        <v>71.451549999999997</v>
      </c>
      <c r="FE678" s="14">
        <v>77.568650000000005</v>
      </c>
      <c r="FF678" s="14">
        <v>80.144459999999995</v>
      </c>
      <c r="FG678" s="14">
        <v>79.818680000000001</v>
      </c>
      <c r="FH678" s="14">
        <v>80.976389999999995</v>
      </c>
      <c r="FI678" s="14">
        <v>80.765039999999999</v>
      </c>
      <c r="FJ678" s="14">
        <v>80.604339999999993</v>
      </c>
      <c r="FK678" s="14">
        <v>80.867829999999998</v>
      </c>
      <c r="FL678" s="14">
        <v>77.657759999999996</v>
      </c>
      <c r="FM678" s="14">
        <v>76.004170000000002</v>
      </c>
      <c r="FN678" s="14">
        <v>72.217330000000004</v>
      </c>
      <c r="FO678" s="14">
        <v>68.266589999999994</v>
      </c>
      <c r="FP678" s="14">
        <v>67.120639999999995</v>
      </c>
      <c r="FQ678" s="14">
        <v>64.042630000000003</v>
      </c>
      <c r="FR678" s="14">
        <v>61.034939999999999</v>
      </c>
      <c r="FS678" s="14">
        <v>16.089410000000001</v>
      </c>
      <c r="FT678" s="14">
        <v>0.60630799999999996</v>
      </c>
      <c r="FU678" s="14">
        <v>0.74331630000000004</v>
      </c>
      <c r="FW678" s="14"/>
      <c r="HY678" s="52"/>
      <c r="IA678" s="52"/>
    </row>
    <row r="679" spans="1:235" x14ac:dyDescent="0.6">
      <c r="A679" t="s">
        <v>226</v>
      </c>
      <c r="B679" t="s">
        <v>0</v>
      </c>
      <c r="C679" t="s">
        <v>294</v>
      </c>
      <c r="D679" s="53" t="s">
        <v>243</v>
      </c>
      <c r="E679" t="s">
        <v>221</v>
      </c>
      <c r="F679" s="14">
        <v>6476</v>
      </c>
      <c r="G679" s="14">
        <v>2.5326689999999998</v>
      </c>
      <c r="H679" s="14">
        <v>2.4710990000000002</v>
      </c>
      <c r="I679" s="14">
        <v>1.9887699999999999</v>
      </c>
      <c r="J679" s="14">
        <v>1.993557</v>
      </c>
      <c r="K679" s="14">
        <v>2.1362640000000002</v>
      </c>
      <c r="L679" s="14">
        <v>2.144129</v>
      </c>
      <c r="M679" s="14">
        <v>2.6705670000000001</v>
      </c>
      <c r="N679" s="14">
        <v>3.1260319999999999</v>
      </c>
      <c r="O679" s="14">
        <v>3.476</v>
      </c>
      <c r="P679" s="14">
        <v>3.1949079999999999</v>
      </c>
      <c r="Q679" s="14">
        <v>3.4854470000000002</v>
      </c>
      <c r="R679" s="14">
        <v>3.3752360000000001</v>
      </c>
      <c r="S679" s="14">
        <v>3.0612629999999998</v>
      </c>
      <c r="T679" s="14">
        <v>3.675475</v>
      </c>
      <c r="U679" s="14">
        <v>3.4431750000000001</v>
      </c>
      <c r="V679" s="14">
        <v>3.7244679999999999</v>
      </c>
      <c r="W679" s="14">
        <v>3.544664</v>
      </c>
      <c r="X679" s="14">
        <v>4.0437110000000001</v>
      </c>
      <c r="Y679" s="14">
        <v>3.851512</v>
      </c>
      <c r="Z679" s="14">
        <v>3.6611799999999999</v>
      </c>
      <c r="AA679" s="14">
        <v>4.096355</v>
      </c>
      <c r="AB679" s="14">
        <v>3.3977569999999999</v>
      </c>
      <c r="AC679" s="14">
        <v>3.0177459999999998</v>
      </c>
      <c r="AD679" s="14">
        <v>2.9392999999999998</v>
      </c>
      <c r="AE679" s="14">
        <v>-0.55605930000000003</v>
      </c>
      <c r="AF679" s="14">
        <v>-0.3905631</v>
      </c>
      <c r="AG679" s="14">
        <v>-0.83487060000000002</v>
      </c>
      <c r="AH679" s="14">
        <v>-0.77298999999999995</v>
      </c>
      <c r="AI679" s="14">
        <v>-0.58334370000000002</v>
      </c>
      <c r="AJ679" s="14">
        <v>-0.90562909999999996</v>
      </c>
      <c r="AK679" s="14">
        <v>-0.66153709999999999</v>
      </c>
      <c r="AL679" s="14">
        <v>-0.54593760000000002</v>
      </c>
      <c r="AM679" s="14">
        <v>-8.1209400000000001E-2</v>
      </c>
      <c r="AN679" s="14">
        <v>-0.46997539999999999</v>
      </c>
      <c r="AO679" s="14">
        <v>-9.8597900000000002E-2</v>
      </c>
      <c r="AP679" s="14">
        <v>-0.34240910000000002</v>
      </c>
      <c r="AQ679" s="14">
        <v>-0.74314380000000002</v>
      </c>
      <c r="AR679" s="14">
        <v>-0.2119721</v>
      </c>
      <c r="AS679" s="14">
        <v>-0.66774230000000001</v>
      </c>
      <c r="AT679" s="14">
        <v>-0.55665109999999995</v>
      </c>
      <c r="AU679" s="14">
        <v>-1.009706</v>
      </c>
      <c r="AV679" s="14">
        <v>-0.89485139999999996</v>
      </c>
      <c r="AW679" s="14">
        <v>-1.0836429999999999</v>
      </c>
      <c r="AX679" s="14">
        <v>-1.3798220000000001</v>
      </c>
      <c r="AY679" s="14">
        <v>-0.87768199999999996</v>
      </c>
      <c r="AZ679" s="14">
        <v>-1.41828</v>
      </c>
      <c r="BA679" s="14">
        <v>-1.2499899999999999</v>
      </c>
      <c r="BB679" s="14">
        <v>-0.75737540000000003</v>
      </c>
      <c r="BC679" s="14">
        <v>-0.35024139999999998</v>
      </c>
      <c r="BD679" s="14">
        <v>-0.19141259999999999</v>
      </c>
      <c r="BE679" s="14">
        <v>-0.56887639999999995</v>
      </c>
      <c r="BF679" s="14">
        <v>-0.50773520000000005</v>
      </c>
      <c r="BG679" s="14">
        <v>-0.33997850000000002</v>
      </c>
      <c r="BH679" s="14">
        <v>-0.56668609999999997</v>
      </c>
      <c r="BI679" s="14">
        <v>-0.40173969999999998</v>
      </c>
      <c r="BJ679" s="14">
        <v>-0.19674159999999999</v>
      </c>
      <c r="BK679" s="14">
        <v>0.2169314</v>
      </c>
      <c r="BL679" s="14">
        <v>-0.1127167</v>
      </c>
      <c r="BM679" s="14">
        <v>0.2108323</v>
      </c>
      <c r="BN679" s="14">
        <v>7.6607000000000003E-3</v>
      </c>
      <c r="BO679" s="14">
        <v>-0.4033233</v>
      </c>
      <c r="BP679" s="14">
        <v>0.12414699999999999</v>
      </c>
      <c r="BQ679" s="14">
        <v>-0.25418790000000002</v>
      </c>
      <c r="BR679" s="14">
        <v>-0.18802820000000001</v>
      </c>
      <c r="BS679" s="14">
        <v>-0.59052839999999995</v>
      </c>
      <c r="BT679" s="14">
        <v>-0.44213859999999999</v>
      </c>
      <c r="BU679" s="14">
        <v>-0.70753869999999996</v>
      </c>
      <c r="BV679" s="14">
        <v>-0.97407259999999996</v>
      </c>
      <c r="BW679" s="14">
        <v>-0.51371860000000003</v>
      </c>
      <c r="BX679" s="14">
        <v>-1.0370740000000001</v>
      </c>
      <c r="BY679" s="14">
        <v>-0.98623680000000002</v>
      </c>
      <c r="BZ679" s="14">
        <v>-0.51620880000000002</v>
      </c>
      <c r="CA679" s="14">
        <v>-0.2076925</v>
      </c>
      <c r="CB679" s="14">
        <v>-5.3481599999999997E-2</v>
      </c>
      <c r="CC679" s="14">
        <v>-0.38464959999999998</v>
      </c>
      <c r="CD679" s="14">
        <v>-0.32402049999999999</v>
      </c>
      <c r="CE679" s="14">
        <v>-0.1714244</v>
      </c>
      <c r="CF679" s="14">
        <v>-0.33193519999999999</v>
      </c>
      <c r="CG679" s="14">
        <v>-0.2218049</v>
      </c>
      <c r="CH679" s="14">
        <v>4.5110400000000002E-2</v>
      </c>
      <c r="CI679" s="14">
        <v>0.42342269999999999</v>
      </c>
      <c r="CJ679" s="14">
        <v>0.1347197</v>
      </c>
      <c r="CK679" s="14">
        <v>0.42514269999999998</v>
      </c>
      <c r="CL679" s="14">
        <v>0.25011800000000001</v>
      </c>
      <c r="CM679" s="14">
        <v>-0.16796469999999999</v>
      </c>
      <c r="CN679" s="14">
        <v>0.35694199999999998</v>
      </c>
      <c r="CO679" s="14">
        <v>3.2238700000000002E-2</v>
      </c>
      <c r="CP679" s="14">
        <v>6.7279000000000005E-2</v>
      </c>
      <c r="CQ679" s="14">
        <v>-0.300207</v>
      </c>
      <c r="CR679" s="14">
        <v>-0.12859119999999999</v>
      </c>
      <c r="CS679" s="14">
        <v>-0.4470498</v>
      </c>
      <c r="CT679" s="14">
        <v>-0.69305159999999999</v>
      </c>
      <c r="CU679" s="14">
        <v>-0.2616387</v>
      </c>
      <c r="CV679" s="14">
        <v>-0.77305239999999997</v>
      </c>
      <c r="CW679" s="14">
        <v>-0.80356260000000002</v>
      </c>
      <c r="CX679" s="14">
        <v>-0.34917759999999998</v>
      </c>
      <c r="CY679" s="14">
        <v>-6.5143699999999999E-2</v>
      </c>
      <c r="CZ679" s="14">
        <v>8.4449399999999994E-2</v>
      </c>
      <c r="DA679" s="14">
        <v>-0.20042289999999999</v>
      </c>
      <c r="DB679" s="14">
        <v>-0.14030580000000001</v>
      </c>
      <c r="DC679" s="14">
        <v>-2.8703000000000001E-3</v>
      </c>
      <c r="DD679" s="14">
        <v>-9.7184300000000001E-2</v>
      </c>
      <c r="DE679" s="14">
        <v>-4.1869999999999997E-2</v>
      </c>
      <c r="DF679" s="14">
        <v>0.28696250000000001</v>
      </c>
      <c r="DG679" s="14">
        <v>0.62991410000000003</v>
      </c>
      <c r="DH679" s="14">
        <v>0.382156</v>
      </c>
      <c r="DI679" s="14">
        <v>0.63945320000000005</v>
      </c>
      <c r="DJ679" s="14">
        <v>0.49257519999999999</v>
      </c>
      <c r="DK679" s="14">
        <v>6.7393999999999996E-2</v>
      </c>
      <c r="DL679" s="14">
        <v>0.58973710000000001</v>
      </c>
      <c r="DM679" s="14">
        <v>0.31866519999999998</v>
      </c>
      <c r="DN679" s="14">
        <v>0.32258609999999999</v>
      </c>
      <c r="DO679" s="14">
        <v>-9.8857000000000007E-3</v>
      </c>
      <c r="DP679" s="14">
        <v>0.18495629999999999</v>
      </c>
      <c r="DQ679" s="14">
        <v>-0.1865609</v>
      </c>
      <c r="DR679" s="14">
        <v>-0.41203060000000002</v>
      </c>
      <c r="DS679" s="14">
        <v>-9.5586999999999998E-3</v>
      </c>
      <c r="DT679" s="14">
        <v>-0.50903039999999999</v>
      </c>
      <c r="DU679" s="14">
        <v>-0.62088829999999995</v>
      </c>
      <c r="DV679" s="14">
        <v>-0.18214640000000001</v>
      </c>
      <c r="DW679" s="14">
        <v>0.1406743</v>
      </c>
      <c r="DX679" s="14">
        <v>0.28359990000000002</v>
      </c>
      <c r="DY679" s="14">
        <v>6.5571299999999999E-2</v>
      </c>
      <c r="DZ679" s="14">
        <v>0.12494909999999999</v>
      </c>
      <c r="EA679" s="14">
        <v>0.24049499999999999</v>
      </c>
      <c r="EB679" s="14">
        <v>0.24175869999999999</v>
      </c>
      <c r="EC679" s="14">
        <v>0.21792729999999999</v>
      </c>
      <c r="ED679" s="14">
        <v>0.63615849999999996</v>
      </c>
      <c r="EE679" s="14">
        <v>0.92805490000000002</v>
      </c>
      <c r="EF679" s="14">
        <v>0.73941480000000004</v>
      </c>
      <c r="EG679" s="14">
        <v>0.94888340000000004</v>
      </c>
      <c r="EH679" s="14">
        <v>0.84264499999999998</v>
      </c>
      <c r="EI679" s="14">
        <v>0.40721449999999998</v>
      </c>
      <c r="EJ679" s="14">
        <v>0.92585609999999996</v>
      </c>
      <c r="EK679" s="14">
        <v>0.73221970000000003</v>
      </c>
      <c r="EL679" s="14">
        <v>0.69120910000000002</v>
      </c>
      <c r="EM679" s="14">
        <v>0.4092923</v>
      </c>
      <c r="EN679" s="14">
        <v>0.63766909999999999</v>
      </c>
      <c r="EO679" s="14">
        <v>0.18954370000000001</v>
      </c>
      <c r="EP679" s="14">
        <v>-6.2810000000000001E-3</v>
      </c>
      <c r="EQ679" s="14">
        <v>0.35440470000000002</v>
      </c>
      <c r="ER679" s="14">
        <v>-0.12782460000000001</v>
      </c>
      <c r="ES679" s="14">
        <v>-0.3571356</v>
      </c>
      <c r="ET679" s="14">
        <v>5.9020200000000002E-2</v>
      </c>
      <c r="EU679" s="14">
        <v>54.206139999999998</v>
      </c>
      <c r="EV679" s="14">
        <v>54.054119999999998</v>
      </c>
      <c r="EW679" s="14">
        <v>54.113149999999997</v>
      </c>
      <c r="EX679" s="14">
        <v>53.378680000000003</v>
      </c>
      <c r="EY679" s="14">
        <v>53.214489999999998</v>
      </c>
      <c r="EZ679" s="14">
        <v>51.485289999999999</v>
      </c>
      <c r="FA679" s="14">
        <v>50.509619999999998</v>
      </c>
      <c r="FB679" s="14">
        <v>53.405560000000001</v>
      </c>
      <c r="FC679" s="14">
        <v>62.254089999999998</v>
      </c>
      <c r="FD679" s="14">
        <v>70.18562</v>
      </c>
      <c r="FE679" s="14">
        <v>75.197239999999994</v>
      </c>
      <c r="FF679" s="14">
        <v>81.259720000000002</v>
      </c>
      <c r="FG679" s="14">
        <v>83.184340000000006</v>
      </c>
      <c r="FH679" s="14">
        <v>84.785510000000002</v>
      </c>
      <c r="FI679" s="14">
        <v>83.902289999999994</v>
      </c>
      <c r="FJ679" s="14">
        <v>82.440610000000007</v>
      </c>
      <c r="FK679" s="14">
        <v>82.420810000000003</v>
      </c>
      <c r="FL679" s="14">
        <v>79.218119999999999</v>
      </c>
      <c r="FM679" s="14">
        <v>77.285510000000002</v>
      </c>
      <c r="FN679" s="14">
        <v>73.392849999999996</v>
      </c>
      <c r="FO679" s="14">
        <v>67.884119999999996</v>
      </c>
      <c r="FP679" s="14">
        <v>65.178539999999998</v>
      </c>
      <c r="FQ679" s="14">
        <v>61.066290000000002</v>
      </c>
      <c r="FR679" s="14">
        <v>57.308570000000003</v>
      </c>
      <c r="FS679" s="14">
        <v>8.9561340000000005</v>
      </c>
      <c r="FT679" s="14">
        <v>0.27580260000000001</v>
      </c>
      <c r="FU679" s="14">
        <v>0.3830539</v>
      </c>
      <c r="FW679" s="14"/>
      <c r="IA679" s="52"/>
    </row>
    <row r="680" spans="1:235" x14ac:dyDescent="0.6">
      <c r="A680" t="s">
        <v>226</v>
      </c>
      <c r="B680" t="s">
        <v>0</v>
      </c>
      <c r="C680" t="s">
        <v>294</v>
      </c>
      <c r="D680" s="53" t="s">
        <v>232</v>
      </c>
      <c r="E680" t="s">
        <v>219</v>
      </c>
      <c r="F680" s="14">
        <v>15771</v>
      </c>
      <c r="G680" s="14">
        <v>9.3663139999999991</v>
      </c>
      <c r="H680" s="14">
        <v>8.2412670000000006</v>
      </c>
      <c r="I680" s="14">
        <v>7.4412729999999998</v>
      </c>
      <c r="J680" s="14">
        <v>6.9847000000000001</v>
      </c>
      <c r="K680" s="14">
        <v>7.2295720000000001</v>
      </c>
      <c r="L680" s="14">
        <v>6.8667220000000002</v>
      </c>
      <c r="M680" s="14">
        <v>7.3670179999999998</v>
      </c>
      <c r="N680" s="14">
        <v>8.3451740000000001</v>
      </c>
      <c r="O680" s="14">
        <v>8.4790500000000009</v>
      </c>
      <c r="P680" s="14">
        <v>9.2502600000000008</v>
      </c>
      <c r="Q680" s="14">
        <v>9.6304390000000009</v>
      </c>
      <c r="R680" s="14">
        <v>10.0808</v>
      </c>
      <c r="S680" s="14">
        <v>11.622920000000001</v>
      </c>
      <c r="T680" s="14">
        <v>12.109859999999999</v>
      </c>
      <c r="U680" s="14">
        <v>12.30092</v>
      </c>
      <c r="V680" s="14">
        <v>12.96325</v>
      </c>
      <c r="W680" s="14">
        <v>14.15368</v>
      </c>
      <c r="X680" s="14">
        <v>14.917870000000001</v>
      </c>
      <c r="Y680" s="14">
        <v>14.72236</v>
      </c>
      <c r="Z680" s="14">
        <v>14.550890000000001</v>
      </c>
      <c r="AA680" s="14">
        <v>14.458489999999999</v>
      </c>
      <c r="AB680" s="14">
        <v>14.08821</v>
      </c>
      <c r="AC680" s="14">
        <v>12.185879999999999</v>
      </c>
      <c r="AD680" s="14">
        <v>10.483779999999999</v>
      </c>
      <c r="AE680" s="14">
        <v>-0.28387400000000002</v>
      </c>
      <c r="AF680" s="14">
        <v>-0.45210640000000002</v>
      </c>
      <c r="AG680" s="14">
        <v>-0.59801660000000001</v>
      </c>
      <c r="AH680" s="14">
        <v>-0.61006400000000005</v>
      </c>
      <c r="AI680" s="14">
        <v>-0.22681670000000001</v>
      </c>
      <c r="AJ680" s="14">
        <v>-0.51946499999999995</v>
      </c>
      <c r="AK680" s="14">
        <v>-0.45518740000000002</v>
      </c>
      <c r="AL680" s="14">
        <v>-9.7056199999999995E-2</v>
      </c>
      <c r="AM680" s="14">
        <v>-0.29807099999999997</v>
      </c>
      <c r="AN680" s="14">
        <v>4.77314E-2</v>
      </c>
      <c r="AO680" s="14">
        <v>-0.1526622</v>
      </c>
      <c r="AP680" s="14">
        <v>-0.6386927</v>
      </c>
      <c r="AQ680" s="14">
        <v>3.7099800000000002E-2</v>
      </c>
      <c r="AR680" s="14">
        <v>-0.35018579999999999</v>
      </c>
      <c r="AS680" s="14">
        <v>-0.82159409999999999</v>
      </c>
      <c r="AT680" s="14">
        <v>-0.79502649999999997</v>
      </c>
      <c r="AU680" s="14">
        <v>-6.0255900000000001E-2</v>
      </c>
      <c r="AV680" s="14">
        <v>0.17095569999999999</v>
      </c>
      <c r="AW680" s="14">
        <v>0.29636119999999999</v>
      </c>
      <c r="AX680" s="14">
        <v>0.81568339999999995</v>
      </c>
      <c r="AY680" s="14">
        <v>0.74696459999999998</v>
      </c>
      <c r="AZ680" s="14">
        <v>0.58451470000000005</v>
      </c>
      <c r="BA680" s="14">
        <v>-8.9885800000000002E-2</v>
      </c>
      <c r="BB680" s="14">
        <v>-0.2253645</v>
      </c>
      <c r="BC680" s="14">
        <v>2.8670999999999999E-2</v>
      </c>
      <c r="BD680" s="14">
        <v>-0.1657806</v>
      </c>
      <c r="BE680" s="14">
        <v>-0.31163390000000002</v>
      </c>
      <c r="BF680" s="14">
        <v>-0.31746190000000002</v>
      </c>
      <c r="BG680" s="14">
        <v>0.1170983</v>
      </c>
      <c r="BH680" s="14">
        <v>-0.24859439999999999</v>
      </c>
      <c r="BI680" s="14">
        <v>-0.17656160000000001</v>
      </c>
      <c r="BJ680" s="14">
        <v>0.19823940000000001</v>
      </c>
      <c r="BK680" s="14">
        <v>1.7091999999999999E-3</v>
      </c>
      <c r="BL680" s="14">
        <v>0.36576330000000001</v>
      </c>
      <c r="BM680" s="14">
        <v>0.1906581</v>
      </c>
      <c r="BN680" s="14">
        <v>-0.19274140000000001</v>
      </c>
      <c r="BO680" s="14">
        <v>0.52071880000000004</v>
      </c>
      <c r="BP680" s="14">
        <v>0.24901209999999999</v>
      </c>
      <c r="BQ680" s="14">
        <v>-0.17411370000000001</v>
      </c>
      <c r="BR680" s="14">
        <v>-0.16528670000000001</v>
      </c>
      <c r="BS680" s="14">
        <v>0.62751480000000004</v>
      </c>
      <c r="BT680" s="14">
        <v>0.84802089999999997</v>
      </c>
      <c r="BU680" s="14">
        <v>0.85145090000000001</v>
      </c>
      <c r="BV680" s="14">
        <v>1.2583310000000001</v>
      </c>
      <c r="BW680" s="14">
        <v>1.1877180000000001</v>
      </c>
      <c r="BX680" s="14">
        <v>1.038856</v>
      </c>
      <c r="BY680" s="14">
        <v>0.34323100000000001</v>
      </c>
      <c r="BZ680" s="14">
        <v>0.1802327</v>
      </c>
      <c r="CA680" s="14">
        <v>0.24513869999999999</v>
      </c>
      <c r="CB680" s="14">
        <v>3.25277E-2</v>
      </c>
      <c r="CC680" s="14">
        <v>-0.1132862</v>
      </c>
      <c r="CD680" s="14">
        <v>-0.11480659999999999</v>
      </c>
      <c r="CE680" s="14">
        <v>0.35529270000000002</v>
      </c>
      <c r="CF680" s="14">
        <v>-6.0990200000000001E-2</v>
      </c>
      <c r="CG680" s="14">
        <v>1.6413799999999999E-2</v>
      </c>
      <c r="CH680" s="14">
        <v>0.40276020000000001</v>
      </c>
      <c r="CI680" s="14">
        <v>0.20933599999999999</v>
      </c>
      <c r="CJ680" s="14">
        <v>0.58603130000000003</v>
      </c>
      <c r="CK680" s="14">
        <v>0.42844080000000001</v>
      </c>
      <c r="CL680" s="14">
        <v>0.11612310000000001</v>
      </c>
      <c r="CM680" s="14">
        <v>0.85567170000000004</v>
      </c>
      <c r="CN680" s="14">
        <v>0.66401480000000002</v>
      </c>
      <c r="CO680" s="14">
        <v>0.2743293</v>
      </c>
      <c r="CP680" s="14">
        <v>0.27086909999999997</v>
      </c>
      <c r="CQ680" s="14">
        <v>1.103863</v>
      </c>
      <c r="CR680" s="14">
        <v>1.316954</v>
      </c>
      <c r="CS680" s="14">
        <v>1.2359039999999999</v>
      </c>
      <c r="CT680" s="14">
        <v>1.564907</v>
      </c>
      <c r="CU680" s="14">
        <v>1.4929829999999999</v>
      </c>
      <c r="CV680" s="14">
        <v>1.353531</v>
      </c>
      <c r="CW680" s="14">
        <v>0.64320639999999996</v>
      </c>
      <c r="CX680" s="14">
        <v>0.461148</v>
      </c>
      <c r="CY680" s="14">
        <v>0.46160649999999998</v>
      </c>
      <c r="CZ680" s="14">
        <v>0.23083600000000001</v>
      </c>
      <c r="DA680" s="14">
        <v>8.5061600000000001E-2</v>
      </c>
      <c r="DB680" s="14">
        <v>8.7848599999999999E-2</v>
      </c>
      <c r="DC680" s="14">
        <v>0.59348719999999999</v>
      </c>
      <c r="DD680" s="14">
        <v>0.1266139</v>
      </c>
      <c r="DE680" s="14">
        <v>0.2093892</v>
      </c>
      <c r="DF680" s="14">
        <v>0.60728110000000002</v>
      </c>
      <c r="DG680" s="14">
        <v>0.41696280000000002</v>
      </c>
      <c r="DH680" s="14">
        <v>0.80629910000000005</v>
      </c>
      <c r="DI680" s="14">
        <v>0.66622340000000002</v>
      </c>
      <c r="DJ680" s="14">
        <v>0.42498770000000002</v>
      </c>
      <c r="DK680" s="14">
        <v>1.190625</v>
      </c>
      <c r="DL680" s="14">
        <v>1.0790169999999999</v>
      </c>
      <c r="DM680" s="14">
        <v>0.72277230000000003</v>
      </c>
      <c r="DN680" s="14">
        <v>0.70702489999999996</v>
      </c>
      <c r="DO680" s="14">
        <v>1.580211</v>
      </c>
      <c r="DP680" s="14">
        <v>1.785887</v>
      </c>
      <c r="DQ680" s="14">
        <v>1.620358</v>
      </c>
      <c r="DR680" s="14">
        <v>1.8714839999999999</v>
      </c>
      <c r="DS680" s="14">
        <v>1.7982480000000001</v>
      </c>
      <c r="DT680" s="14">
        <v>1.668207</v>
      </c>
      <c r="DU680" s="14">
        <v>0.94318179999999996</v>
      </c>
      <c r="DV680" s="14">
        <v>0.74206329999999998</v>
      </c>
      <c r="DW680" s="14">
        <v>0.77415149999999999</v>
      </c>
      <c r="DX680" s="14">
        <v>0.51716169999999995</v>
      </c>
      <c r="DY680" s="14">
        <v>0.37144430000000001</v>
      </c>
      <c r="DZ680" s="14">
        <v>0.38045069999999998</v>
      </c>
      <c r="EA680" s="14">
        <v>0.93740210000000002</v>
      </c>
      <c r="EB680" s="14">
        <v>0.39748450000000002</v>
      </c>
      <c r="EC680" s="14">
        <v>0.48801499999999998</v>
      </c>
      <c r="ED680" s="14">
        <v>0.90257670000000001</v>
      </c>
      <c r="EE680" s="14">
        <v>0.71674300000000002</v>
      </c>
      <c r="EF680" s="14">
        <v>1.124331</v>
      </c>
      <c r="EG680" s="14">
        <v>1.009544</v>
      </c>
      <c r="EH680" s="14">
        <v>0.87093900000000002</v>
      </c>
      <c r="EI680" s="14">
        <v>1.6742440000000001</v>
      </c>
      <c r="EJ680" s="14">
        <v>1.678215</v>
      </c>
      <c r="EK680" s="14">
        <v>1.3702529999999999</v>
      </c>
      <c r="EL680" s="14">
        <v>1.336765</v>
      </c>
      <c r="EM680" s="14">
        <v>2.2679809999999998</v>
      </c>
      <c r="EN680" s="14">
        <v>2.4629530000000002</v>
      </c>
      <c r="EO680" s="14">
        <v>2.1754470000000001</v>
      </c>
      <c r="EP680" s="14">
        <v>2.3141310000000002</v>
      </c>
      <c r="EQ680" s="14">
        <v>2.2390020000000002</v>
      </c>
      <c r="ER680" s="14">
        <v>2.1225480000000001</v>
      </c>
      <c r="ES680" s="14">
        <v>1.3762989999999999</v>
      </c>
      <c r="ET680" s="14">
        <v>1.1476599999999999</v>
      </c>
      <c r="EU680" s="14">
        <v>67.875500000000002</v>
      </c>
      <c r="EV680" s="14">
        <v>67.563929999999999</v>
      </c>
      <c r="EW680" s="14">
        <v>67.030150000000006</v>
      </c>
      <c r="EX680" s="14">
        <v>66.576179999999994</v>
      </c>
      <c r="EY680" s="14">
        <v>66.427530000000004</v>
      </c>
      <c r="EZ680" s="14">
        <v>66.1661</v>
      </c>
      <c r="FA680" s="14">
        <v>66.090059999999994</v>
      </c>
      <c r="FB680" s="14">
        <v>66.595020000000005</v>
      </c>
      <c r="FC680" s="14">
        <v>68.551029999999997</v>
      </c>
      <c r="FD680" s="14">
        <v>71.197140000000005</v>
      </c>
      <c r="FE680" s="14">
        <v>74.131230000000002</v>
      </c>
      <c r="FF680" s="14">
        <v>76.433750000000003</v>
      </c>
      <c r="FG680" s="14">
        <v>77.536510000000007</v>
      </c>
      <c r="FH680" s="14">
        <v>78.084280000000007</v>
      </c>
      <c r="FI680" s="14">
        <v>78.080089999999998</v>
      </c>
      <c r="FJ680" s="14">
        <v>78.035359999999997</v>
      </c>
      <c r="FK680" s="14">
        <v>77.766739999999999</v>
      </c>
      <c r="FL680" s="14">
        <v>77.038380000000004</v>
      </c>
      <c r="FM680" s="14">
        <v>75.141229999999993</v>
      </c>
      <c r="FN680" s="14">
        <v>72.744519999999994</v>
      </c>
      <c r="FO680" s="14">
        <v>70.165570000000002</v>
      </c>
      <c r="FP680" s="14">
        <v>68.937460000000002</v>
      </c>
      <c r="FQ680" s="14">
        <v>68.381770000000003</v>
      </c>
      <c r="FR680" s="14">
        <v>67.74982</v>
      </c>
      <c r="FS680" s="14">
        <v>10.40753</v>
      </c>
      <c r="FT680" s="14">
        <v>0.43860719999999997</v>
      </c>
      <c r="FU680" s="14">
        <v>0.63887850000000002</v>
      </c>
      <c r="FW680" s="14"/>
      <c r="HY680" s="52"/>
      <c r="IA680" s="52"/>
    </row>
    <row r="681" spans="1:235" x14ac:dyDescent="0.6">
      <c r="A681" t="s">
        <v>226</v>
      </c>
      <c r="B681" t="s">
        <v>0</v>
      </c>
      <c r="C681" t="s">
        <v>294</v>
      </c>
      <c r="D681" s="53" t="s">
        <v>232</v>
      </c>
      <c r="E681" t="s">
        <v>220</v>
      </c>
      <c r="F681" s="14">
        <v>9326</v>
      </c>
      <c r="G681" s="14">
        <v>5.3648829999999998</v>
      </c>
      <c r="H681" s="14">
        <v>4.6856330000000002</v>
      </c>
      <c r="I681" s="14">
        <v>4.3415350000000004</v>
      </c>
      <c r="J681" s="14">
        <v>4.2073400000000003</v>
      </c>
      <c r="K681" s="14">
        <v>4.0374239999999997</v>
      </c>
      <c r="L681" s="14">
        <v>4.1339639999999997</v>
      </c>
      <c r="M681" s="14">
        <v>4.4077729999999997</v>
      </c>
      <c r="N681" s="14">
        <v>4.860233</v>
      </c>
      <c r="O681" s="14">
        <v>4.8671379999999997</v>
      </c>
      <c r="P681" s="14">
        <v>5.0286670000000004</v>
      </c>
      <c r="Q681" s="14">
        <v>5.1766769999999998</v>
      </c>
      <c r="R681" s="14">
        <v>5.335102</v>
      </c>
      <c r="S681" s="14">
        <v>6.1746160000000003</v>
      </c>
      <c r="T681" s="14">
        <v>6.1415119999999996</v>
      </c>
      <c r="U681" s="14">
        <v>5.9286560000000001</v>
      </c>
      <c r="V681" s="14">
        <v>6.3524580000000004</v>
      </c>
      <c r="W681" s="14">
        <v>7.0469689999999998</v>
      </c>
      <c r="X681" s="14">
        <v>7.5426469999999997</v>
      </c>
      <c r="Y681" s="14">
        <v>7.4030279999999999</v>
      </c>
      <c r="Z681" s="14">
        <v>7.5703589999999998</v>
      </c>
      <c r="AA681" s="14">
        <v>7.873812</v>
      </c>
      <c r="AB681" s="14">
        <v>7.9618149999999996</v>
      </c>
      <c r="AC681" s="14">
        <v>6.8326359999999999</v>
      </c>
      <c r="AD681" s="14">
        <v>5.9454000000000002</v>
      </c>
      <c r="AE681" s="14">
        <v>5.5487000000000002E-2</v>
      </c>
      <c r="AF681" s="14">
        <v>-0.1231452</v>
      </c>
      <c r="AG681" s="14">
        <v>-0.10089339999999999</v>
      </c>
      <c r="AH681" s="14">
        <v>1.25489E-2</v>
      </c>
      <c r="AI681" s="14">
        <v>-3.08224E-2</v>
      </c>
      <c r="AJ681" s="14">
        <v>1.5568500000000001E-2</v>
      </c>
      <c r="AK681" s="14">
        <v>3.2834500000000003E-2</v>
      </c>
      <c r="AL681" s="14">
        <v>-2.4830999999999998E-3</v>
      </c>
      <c r="AM681" s="14">
        <v>-0.25086760000000002</v>
      </c>
      <c r="AN681" s="14">
        <v>-0.25384030000000002</v>
      </c>
      <c r="AO681" s="14">
        <v>-0.31644600000000001</v>
      </c>
      <c r="AP681" s="14">
        <v>-0.50442589999999998</v>
      </c>
      <c r="AQ681" s="14">
        <v>-6.2934500000000004E-2</v>
      </c>
      <c r="AR681" s="14">
        <v>-0.3931269</v>
      </c>
      <c r="AS681" s="14">
        <v>-0.89395959999999997</v>
      </c>
      <c r="AT681" s="14">
        <v>-0.67187850000000005</v>
      </c>
      <c r="AU681" s="14">
        <v>-8.0161399999999994E-2</v>
      </c>
      <c r="AV681" s="14">
        <v>0.1028873</v>
      </c>
      <c r="AW681" s="14">
        <v>-1.57383E-2</v>
      </c>
      <c r="AX681" s="14">
        <v>0.2803504</v>
      </c>
      <c r="AY681" s="14">
        <v>0.4004818</v>
      </c>
      <c r="AZ681" s="14">
        <v>0.59882800000000003</v>
      </c>
      <c r="BA681" s="14">
        <v>0.147254</v>
      </c>
      <c r="BB681" s="14">
        <v>9.1313400000000003E-2</v>
      </c>
      <c r="BC681" s="14">
        <v>0.2742291</v>
      </c>
      <c r="BD681" s="14">
        <v>7.04124E-2</v>
      </c>
      <c r="BE681" s="14">
        <v>7.84749E-2</v>
      </c>
      <c r="BF681" s="14">
        <v>0.19029370000000001</v>
      </c>
      <c r="BG681" s="14">
        <v>0.14255670000000001</v>
      </c>
      <c r="BH681" s="14">
        <v>0.19927529999999999</v>
      </c>
      <c r="BI681" s="14">
        <v>0.23400799999999999</v>
      </c>
      <c r="BJ681" s="14">
        <v>0.25322929999999999</v>
      </c>
      <c r="BK681" s="14">
        <v>2.93881E-2</v>
      </c>
      <c r="BL681" s="14">
        <v>2.2564799999999999E-2</v>
      </c>
      <c r="BM681" s="14">
        <v>-3.0930699999999998E-2</v>
      </c>
      <c r="BN681" s="14">
        <v>-0.18703739999999999</v>
      </c>
      <c r="BO681" s="14">
        <v>0.32870549999999998</v>
      </c>
      <c r="BP681" s="14">
        <v>4.7900699999999997E-2</v>
      </c>
      <c r="BQ681" s="14">
        <v>-0.38215179999999999</v>
      </c>
      <c r="BR681" s="14">
        <v>-0.18898319999999999</v>
      </c>
      <c r="BS681" s="14">
        <v>0.36637429999999999</v>
      </c>
      <c r="BT681" s="14">
        <v>0.53470130000000005</v>
      </c>
      <c r="BU681" s="14">
        <v>0.34481440000000002</v>
      </c>
      <c r="BV681" s="14">
        <v>0.60906890000000002</v>
      </c>
      <c r="BW681" s="14">
        <v>0.75516300000000003</v>
      </c>
      <c r="BX681" s="14">
        <v>0.93419050000000003</v>
      </c>
      <c r="BY681" s="14">
        <v>0.43246869999999998</v>
      </c>
      <c r="BZ681" s="14">
        <v>0.36044090000000001</v>
      </c>
      <c r="CA681" s="14">
        <v>0.42572919999999997</v>
      </c>
      <c r="CB681" s="14">
        <v>0.20446980000000001</v>
      </c>
      <c r="CC681" s="14">
        <v>0.20270489999999999</v>
      </c>
      <c r="CD681" s="14">
        <v>0.31339919999999999</v>
      </c>
      <c r="CE681" s="14">
        <v>0.2626386</v>
      </c>
      <c r="CF681" s="14">
        <v>0.32651000000000002</v>
      </c>
      <c r="CG681" s="14">
        <v>0.37334010000000001</v>
      </c>
      <c r="CH681" s="14">
        <v>0.43033490000000002</v>
      </c>
      <c r="CI681" s="14">
        <v>0.2234923</v>
      </c>
      <c r="CJ681" s="14">
        <v>0.2140022</v>
      </c>
      <c r="CK681" s="14">
        <v>0.1668164</v>
      </c>
      <c r="CL681" s="14">
        <v>3.2784800000000003E-2</v>
      </c>
      <c r="CM681" s="14">
        <v>0.59995419999999999</v>
      </c>
      <c r="CN681" s="14">
        <v>0.35335509999999998</v>
      </c>
      <c r="CO681" s="14">
        <v>-2.76752E-2</v>
      </c>
      <c r="CP681" s="14">
        <v>0.1454686</v>
      </c>
      <c r="CQ681" s="14">
        <v>0.67564349999999995</v>
      </c>
      <c r="CR681" s="14">
        <v>0.83377429999999997</v>
      </c>
      <c r="CS681" s="14">
        <v>0.59453219999999996</v>
      </c>
      <c r="CT681" s="14">
        <v>0.83673830000000005</v>
      </c>
      <c r="CU681" s="14">
        <v>1.0008140000000001</v>
      </c>
      <c r="CV681" s="14">
        <v>1.166461</v>
      </c>
      <c r="CW681" s="14">
        <v>0.6300074</v>
      </c>
      <c r="CX681" s="14">
        <v>0.54683769999999998</v>
      </c>
      <c r="CY681" s="14">
        <v>0.57722929999999995</v>
      </c>
      <c r="CZ681" s="14">
        <v>0.33852719999999997</v>
      </c>
      <c r="DA681" s="14">
        <v>0.32693480000000003</v>
      </c>
      <c r="DB681" s="14">
        <v>0.43650470000000002</v>
      </c>
      <c r="DC681" s="14">
        <v>0.38272040000000002</v>
      </c>
      <c r="DD681" s="14">
        <v>0.4537448</v>
      </c>
      <c r="DE681" s="14">
        <v>0.51267220000000002</v>
      </c>
      <c r="DF681" s="14">
        <v>0.60744050000000005</v>
      </c>
      <c r="DG681" s="14">
        <v>0.41759649999999998</v>
      </c>
      <c r="DH681" s="14">
        <v>0.40543950000000001</v>
      </c>
      <c r="DI681" s="14">
        <v>0.36456339999999998</v>
      </c>
      <c r="DJ681" s="14">
        <v>0.25260709999999997</v>
      </c>
      <c r="DK681" s="14">
        <v>0.8712029</v>
      </c>
      <c r="DL681" s="14">
        <v>0.65880939999999999</v>
      </c>
      <c r="DM681" s="14">
        <v>0.32680130000000002</v>
      </c>
      <c r="DN681" s="14">
        <v>0.47992040000000002</v>
      </c>
      <c r="DO681" s="14">
        <v>0.98491280000000003</v>
      </c>
      <c r="DP681" s="14">
        <v>1.1328469999999999</v>
      </c>
      <c r="DQ681" s="14">
        <v>0.84424999999999994</v>
      </c>
      <c r="DR681" s="14">
        <v>1.064408</v>
      </c>
      <c r="DS681" s="14">
        <v>1.2464649999999999</v>
      </c>
      <c r="DT681" s="14">
        <v>1.398733</v>
      </c>
      <c r="DU681" s="14">
        <v>0.82754620000000001</v>
      </c>
      <c r="DV681" s="14">
        <v>0.73323459999999996</v>
      </c>
      <c r="DW681" s="14">
        <v>0.79597130000000005</v>
      </c>
      <c r="DX681" s="14">
        <v>0.53208480000000002</v>
      </c>
      <c r="DY681" s="14">
        <v>0.50630319999999995</v>
      </c>
      <c r="DZ681" s="14">
        <v>0.6142495</v>
      </c>
      <c r="EA681" s="14">
        <v>0.55609949999999997</v>
      </c>
      <c r="EB681" s="14">
        <v>0.63745149999999995</v>
      </c>
      <c r="EC681" s="14">
        <v>0.71384570000000003</v>
      </c>
      <c r="ED681" s="14">
        <v>0.86315280000000005</v>
      </c>
      <c r="EE681" s="14">
        <v>0.69785220000000003</v>
      </c>
      <c r="EF681" s="14">
        <v>0.68184469999999997</v>
      </c>
      <c r="EG681" s="14">
        <v>0.65007870000000001</v>
      </c>
      <c r="EH681" s="14">
        <v>0.56999549999999999</v>
      </c>
      <c r="EI681" s="14">
        <v>1.2628429999999999</v>
      </c>
      <c r="EJ681" s="14">
        <v>1.099837</v>
      </c>
      <c r="EK681" s="14">
        <v>0.83860920000000005</v>
      </c>
      <c r="EL681" s="14">
        <v>0.9628158</v>
      </c>
      <c r="EM681" s="14">
        <v>1.4314480000000001</v>
      </c>
      <c r="EN681" s="14">
        <v>1.5646610000000001</v>
      </c>
      <c r="EO681" s="14">
        <v>1.2048030000000001</v>
      </c>
      <c r="EP681" s="14">
        <v>1.3931260000000001</v>
      </c>
      <c r="EQ681" s="14">
        <v>1.601146</v>
      </c>
      <c r="ER681" s="14">
        <v>1.7340949999999999</v>
      </c>
      <c r="ES681" s="14">
        <v>1.1127609999999999</v>
      </c>
      <c r="ET681" s="14">
        <v>1.002362</v>
      </c>
      <c r="EU681" s="14">
        <v>68.200329999999994</v>
      </c>
      <c r="EV681" s="14">
        <v>67.924189999999996</v>
      </c>
      <c r="EW681" s="14">
        <v>67.480609999999999</v>
      </c>
      <c r="EX681" s="14">
        <v>67.116399999999999</v>
      </c>
      <c r="EY681" s="14">
        <v>67.008930000000007</v>
      </c>
      <c r="EZ681" s="14">
        <v>66.809219999999996</v>
      </c>
      <c r="FA681" s="14">
        <v>66.757189999999994</v>
      </c>
      <c r="FB681" s="14">
        <v>67.173500000000004</v>
      </c>
      <c r="FC681" s="14">
        <v>68.702269999999999</v>
      </c>
      <c r="FD681" s="14">
        <v>70.931780000000003</v>
      </c>
      <c r="FE681" s="14">
        <v>73.324770000000001</v>
      </c>
      <c r="FF681" s="14">
        <v>75.232299999999995</v>
      </c>
      <c r="FG681" s="14">
        <v>76.046099999999996</v>
      </c>
      <c r="FH681" s="14">
        <v>76.550030000000007</v>
      </c>
      <c r="FI681" s="14">
        <v>76.576490000000007</v>
      </c>
      <c r="FJ681" s="14">
        <v>76.576650000000001</v>
      </c>
      <c r="FK681" s="14">
        <v>76.501310000000004</v>
      </c>
      <c r="FL681" s="14">
        <v>75.886200000000002</v>
      </c>
      <c r="FM681" s="14">
        <v>74.031729999999996</v>
      </c>
      <c r="FN681" s="14">
        <v>72.079629999999995</v>
      </c>
      <c r="FO681" s="14">
        <v>69.947850000000003</v>
      </c>
      <c r="FP681" s="14">
        <v>69.027240000000006</v>
      </c>
      <c r="FQ681" s="14">
        <v>68.728300000000004</v>
      </c>
      <c r="FR681" s="14">
        <v>68.178669999999997</v>
      </c>
      <c r="FS681" s="14">
        <v>8.1328499999999995</v>
      </c>
      <c r="FT681" s="14">
        <v>0.3221386</v>
      </c>
      <c r="FU681" s="14">
        <v>0.45606619999999998</v>
      </c>
      <c r="FW681" s="14"/>
      <c r="HY681" s="52"/>
      <c r="IA681" s="52"/>
    </row>
    <row r="682" spans="1:235" x14ac:dyDescent="0.6">
      <c r="A682" t="s">
        <v>226</v>
      </c>
      <c r="B682" t="s">
        <v>0</v>
      </c>
      <c r="C682" t="s">
        <v>294</v>
      </c>
      <c r="D682" s="53" t="s">
        <v>232</v>
      </c>
      <c r="E682" t="s">
        <v>221</v>
      </c>
      <c r="F682" s="14">
        <v>6445</v>
      </c>
      <c r="G682" s="14">
        <v>4.1355310000000003</v>
      </c>
      <c r="H682" s="14">
        <v>3.6436120000000001</v>
      </c>
      <c r="I682" s="14">
        <v>3.246677</v>
      </c>
      <c r="J682" s="14">
        <v>3.011803</v>
      </c>
      <c r="K682" s="14">
        <v>3.2291259999999999</v>
      </c>
      <c r="L682" s="14">
        <v>2.9539170000000001</v>
      </c>
      <c r="M682" s="14">
        <v>3.187786</v>
      </c>
      <c r="N682" s="14">
        <v>3.6198440000000001</v>
      </c>
      <c r="O682" s="14">
        <v>3.6869499999999999</v>
      </c>
      <c r="P682" s="14">
        <v>4.1338670000000004</v>
      </c>
      <c r="Q682" s="14">
        <v>4.37439</v>
      </c>
      <c r="R682" s="14">
        <v>4.696599</v>
      </c>
      <c r="S682" s="14">
        <v>5.5064479999999998</v>
      </c>
      <c r="T682" s="14">
        <v>5.9430579999999997</v>
      </c>
      <c r="U682" s="14">
        <v>6.2514269999999996</v>
      </c>
      <c r="V682" s="14">
        <v>6.5798930000000002</v>
      </c>
      <c r="W682" s="14">
        <v>7.1381209999999999</v>
      </c>
      <c r="X682" s="14">
        <v>7.4588960000000002</v>
      </c>
      <c r="Y682" s="14">
        <v>7.2721869999999997</v>
      </c>
      <c r="Z682" s="14">
        <v>6.9605709999999998</v>
      </c>
      <c r="AA682" s="14">
        <v>6.6727639999999999</v>
      </c>
      <c r="AB682" s="14">
        <v>6.3548689999999999</v>
      </c>
      <c r="AC682" s="14">
        <v>5.5136120000000002</v>
      </c>
      <c r="AD682" s="14">
        <v>4.678623</v>
      </c>
      <c r="AE682" s="14">
        <v>-0.37118230000000002</v>
      </c>
      <c r="AF682" s="14">
        <v>-0.3836676</v>
      </c>
      <c r="AG682" s="14">
        <v>-0.47423579999999999</v>
      </c>
      <c r="AH682" s="14">
        <v>-0.50734369999999995</v>
      </c>
      <c r="AI682" s="14">
        <v>-0.25380039999999998</v>
      </c>
      <c r="AJ682" s="14">
        <v>-0.44664300000000001</v>
      </c>
      <c r="AK682" s="14">
        <v>-0.40993960000000002</v>
      </c>
      <c r="AL682" s="14">
        <v>-0.17143140000000001</v>
      </c>
      <c r="AM682" s="14">
        <v>-0.21321010000000001</v>
      </c>
      <c r="AN682" s="14">
        <v>-2.3082399999999999E-2</v>
      </c>
      <c r="AO682" s="14">
        <v>-0.15277019999999999</v>
      </c>
      <c r="AP682" s="14">
        <v>-0.43049159999999997</v>
      </c>
      <c r="AQ682" s="14">
        <v>-0.15784039999999999</v>
      </c>
      <c r="AR682" s="14">
        <v>-0.31090420000000002</v>
      </c>
      <c r="AS682" s="14">
        <v>-0.44369940000000002</v>
      </c>
      <c r="AT682" s="14">
        <v>-0.51677600000000001</v>
      </c>
      <c r="AU682" s="14">
        <v>-0.2440967</v>
      </c>
      <c r="AV682" s="14">
        <v>-0.13067519999999999</v>
      </c>
      <c r="AW682" s="14">
        <v>1.5606800000000001E-2</v>
      </c>
      <c r="AX682" s="14">
        <v>0.26352930000000002</v>
      </c>
      <c r="AY682" s="14">
        <v>0.14629490000000001</v>
      </c>
      <c r="AZ682" s="14">
        <v>-4.8612299999999997E-2</v>
      </c>
      <c r="BA682" s="14">
        <v>-0.28801199999999999</v>
      </c>
      <c r="BB682" s="14">
        <v>-0.37762560000000001</v>
      </c>
      <c r="BC682" s="14">
        <v>-0.17935719999999999</v>
      </c>
      <c r="BD682" s="14">
        <v>-0.206621</v>
      </c>
      <c r="BE682" s="14">
        <v>-0.2939445</v>
      </c>
      <c r="BF682" s="14">
        <v>-0.32208819999999999</v>
      </c>
      <c r="BG682" s="14">
        <v>-2.7289000000000001E-2</v>
      </c>
      <c r="BH682" s="14">
        <v>-0.28105859999999999</v>
      </c>
      <c r="BI682" s="14">
        <v>-0.24361910000000001</v>
      </c>
      <c r="BJ682" s="14">
        <v>-6.7549999999999997E-3</v>
      </c>
      <c r="BK682" s="14">
        <v>-5.1290599999999999E-2</v>
      </c>
      <c r="BL682" s="14">
        <v>0.1585008</v>
      </c>
      <c r="BM682" s="14">
        <v>4.5144200000000002E-2</v>
      </c>
      <c r="BN682" s="14">
        <v>-0.15591070000000001</v>
      </c>
      <c r="BO682" s="14">
        <v>0.1208864</v>
      </c>
      <c r="BP682" s="14">
        <v>4.1438900000000001E-2</v>
      </c>
      <c r="BQ682" s="14">
        <v>-7.4449199999999993E-2</v>
      </c>
      <c r="BR682" s="14">
        <v>-0.15561929999999999</v>
      </c>
      <c r="BS682" s="14">
        <v>0.17168710000000001</v>
      </c>
      <c r="BT682" s="14">
        <v>0.28144150000000001</v>
      </c>
      <c r="BU682" s="14">
        <v>0.35753879999999999</v>
      </c>
      <c r="BV682" s="14">
        <v>0.52626759999999995</v>
      </c>
      <c r="BW682" s="14">
        <v>0.40265030000000002</v>
      </c>
      <c r="BX682" s="14">
        <v>0.2255858</v>
      </c>
      <c r="BY682" s="14">
        <v>-1.52987E-2</v>
      </c>
      <c r="BZ682" s="14">
        <v>-0.1223014</v>
      </c>
      <c r="CA682" s="14">
        <v>-4.6499699999999998E-2</v>
      </c>
      <c r="CB682" s="14">
        <v>-8.3999000000000004E-2</v>
      </c>
      <c r="CC682" s="14">
        <v>-0.16907530000000001</v>
      </c>
      <c r="CD682" s="14">
        <v>-0.1937808</v>
      </c>
      <c r="CE682" s="14">
        <v>0.12959209999999999</v>
      </c>
      <c r="CF682" s="14">
        <v>-0.16637540000000001</v>
      </c>
      <c r="CG682" s="14">
        <v>-0.12842600000000001</v>
      </c>
      <c r="CH682" s="14">
        <v>0.1072994</v>
      </c>
      <c r="CI682" s="14">
        <v>6.08543E-2</v>
      </c>
      <c r="CJ682" s="14">
        <v>0.28426469999999998</v>
      </c>
      <c r="CK682" s="14">
        <v>0.18221899999999999</v>
      </c>
      <c r="CL682" s="14">
        <v>3.4263299999999997E-2</v>
      </c>
      <c r="CM682" s="14">
        <v>0.31393159999999998</v>
      </c>
      <c r="CN682" s="14">
        <v>0.28547060000000002</v>
      </c>
      <c r="CO682" s="14">
        <v>0.18129239999999999</v>
      </c>
      <c r="CP682" s="14">
        <v>9.4516699999999995E-2</v>
      </c>
      <c r="CQ682" s="14">
        <v>0.45965780000000001</v>
      </c>
      <c r="CR682" s="14">
        <v>0.56687220000000005</v>
      </c>
      <c r="CS682" s="14">
        <v>0.59435990000000005</v>
      </c>
      <c r="CT682" s="14">
        <v>0.70823939999999996</v>
      </c>
      <c r="CU682" s="14">
        <v>0.58020119999999997</v>
      </c>
      <c r="CV682" s="14">
        <v>0.41549449999999999</v>
      </c>
      <c r="CW682" s="14">
        <v>0.17358170000000001</v>
      </c>
      <c r="CX682" s="14">
        <v>5.4535399999999998E-2</v>
      </c>
      <c r="CY682" s="14">
        <v>8.6357799999999998E-2</v>
      </c>
      <c r="CZ682" s="14">
        <v>3.8622900000000002E-2</v>
      </c>
      <c r="DA682" s="14">
        <v>-4.4206000000000002E-2</v>
      </c>
      <c r="DB682" s="14">
        <v>-6.5473500000000004E-2</v>
      </c>
      <c r="DC682" s="14">
        <v>0.28647319999999998</v>
      </c>
      <c r="DD682" s="14">
        <v>-5.1692200000000001E-2</v>
      </c>
      <c r="DE682" s="14">
        <v>-1.3233E-2</v>
      </c>
      <c r="DF682" s="14">
        <v>0.22135379999999999</v>
      </c>
      <c r="DG682" s="14">
        <v>0.17299919999999999</v>
      </c>
      <c r="DH682" s="14">
        <v>0.41002870000000002</v>
      </c>
      <c r="DI682" s="14">
        <v>0.31929390000000002</v>
      </c>
      <c r="DJ682" s="14">
        <v>0.2244372</v>
      </c>
      <c r="DK682" s="14">
        <v>0.50697700000000001</v>
      </c>
      <c r="DL682" s="14">
        <v>0.52950229999999998</v>
      </c>
      <c r="DM682" s="14">
        <v>0.43703399999999998</v>
      </c>
      <c r="DN682" s="14">
        <v>0.34465269999999998</v>
      </c>
      <c r="DO682" s="14">
        <v>0.74762839999999997</v>
      </c>
      <c r="DP682" s="14">
        <v>0.85230300000000003</v>
      </c>
      <c r="DQ682" s="14">
        <v>0.8311809</v>
      </c>
      <c r="DR682" s="14">
        <v>0.89021119999999998</v>
      </c>
      <c r="DS682" s="14">
        <v>0.75775210000000004</v>
      </c>
      <c r="DT682" s="14">
        <v>0.60540320000000003</v>
      </c>
      <c r="DU682" s="14">
        <v>0.36246210000000001</v>
      </c>
      <c r="DV682" s="14">
        <v>0.2313721</v>
      </c>
      <c r="DW682" s="14">
        <v>0.27818290000000001</v>
      </c>
      <c r="DX682" s="14">
        <v>0.21566959999999999</v>
      </c>
      <c r="DY682" s="14">
        <v>0.13608529999999999</v>
      </c>
      <c r="DZ682" s="14">
        <v>0.119782</v>
      </c>
      <c r="EA682" s="14">
        <v>0.51298460000000001</v>
      </c>
      <c r="EB682" s="14">
        <v>0.1138921</v>
      </c>
      <c r="EC682" s="14">
        <v>0.15308749999999999</v>
      </c>
      <c r="ED682" s="14">
        <v>0.38603019999999999</v>
      </c>
      <c r="EE682" s="14">
        <v>0.33491860000000001</v>
      </c>
      <c r="EF682" s="14">
        <v>0.59161189999999997</v>
      </c>
      <c r="EG682" s="14">
        <v>0.51720820000000001</v>
      </c>
      <c r="EH682" s="14">
        <v>0.49901820000000002</v>
      </c>
      <c r="EI682" s="14">
        <v>0.7857037</v>
      </c>
      <c r="EJ682" s="14">
        <v>0.8818454</v>
      </c>
      <c r="EK682" s="14">
        <v>0.80628420000000001</v>
      </c>
      <c r="EL682" s="14">
        <v>0.70580940000000003</v>
      </c>
      <c r="EM682" s="14">
        <v>1.1634119999999999</v>
      </c>
      <c r="EN682" s="14">
        <v>1.2644200000000001</v>
      </c>
      <c r="EO682" s="14">
        <v>1.1731130000000001</v>
      </c>
      <c r="EP682" s="14">
        <v>1.1529499999999999</v>
      </c>
      <c r="EQ682" s="14">
        <v>1.0141070000000001</v>
      </c>
      <c r="ER682" s="14">
        <v>0.87960130000000003</v>
      </c>
      <c r="ES682" s="14">
        <v>0.6351755</v>
      </c>
      <c r="ET682" s="14">
        <v>0.48669630000000003</v>
      </c>
      <c r="EU682" s="14">
        <v>67.405460000000005</v>
      </c>
      <c r="EV682" s="14">
        <v>67.042630000000003</v>
      </c>
      <c r="EW682" s="14">
        <v>66.378330000000005</v>
      </c>
      <c r="EX682" s="14">
        <v>65.794479999999993</v>
      </c>
      <c r="EY682" s="14">
        <v>65.586240000000004</v>
      </c>
      <c r="EZ682" s="14">
        <v>65.235489999999999</v>
      </c>
      <c r="FA682" s="14">
        <v>65.124690000000001</v>
      </c>
      <c r="FB682" s="14">
        <v>65.757949999999994</v>
      </c>
      <c r="FC682" s="14">
        <v>68.332179999999994</v>
      </c>
      <c r="FD682" s="14">
        <v>71.581119999999999</v>
      </c>
      <c r="FE682" s="14">
        <v>75.298190000000005</v>
      </c>
      <c r="FF682" s="14">
        <v>78.172259999999994</v>
      </c>
      <c r="FG682" s="14">
        <v>79.693179999999998</v>
      </c>
      <c r="FH682" s="14">
        <v>80.304370000000006</v>
      </c>
      <c r="FI682" s="14">
        <v>80.255830000000003</v>
      </c>
      <c r="FJ682" s="14">
        <v>80.146150000000006</v>
      </c>
      <c r="FK682" s="14">
        <v>79.597840000000005</v>
      </c>
      <c r="FL682" s="14">
        <v>78.705609999999993</v>
      </c>
      <c r="FM682" s="14">
        <v>76.746700000000004</v>
      </c>
      <c r="FN682" s="14">
        <v>73.706630000000004</v>
      </c>
      <c r="FO682" s="14">
        <v>70.480599999999995</v>
      </c>
      <c r="FP682" s="14">
        <v>68.807559999999995</v>
      </c>
      <c r="FQ682" s="14">
        <v>67.880319999999998</v>
      </c>
      <c r="FR682" s="14">
        <v>67.129279999999994</v>
      </c>
      <c r="FS682" s="14">
        <v>6.011412</v>
      </c>
      <c r="FT682" s="14">
        <v>0.26091819999999999</v>
      </c>
      <c r="FU682" s="14">
        <v>0.37795220000000002</v>
      </c>
      <c r="FW682" s="14"/>
      <c r="HY682" s="52"/>
      <c r="IA682" s="52"/>
    </row>
    <row r="683" spans="1:235" x14ac:dyDescent="0.6">
      <c r="A683" t="s">
        <v>226</v>
      </c>
      <c r="B683" t="s">
        <v>0</v>
      </c>
      <c r="C683" t="s">
        <v>294</v>
      </c>
      <c r="D683" s="53" t="s">
        <v>244</v>
      </c>
      <c r="E683" t="s">
        <v>219</v>
      </c>
      <c r="F683" s="14">
        <v>15771</v>
      </c>
      <c r="G683" s="14">
        <v>10.303599999999999</v>
      </c>
      <c r="H683" s="14">
        <v>8.9033580000000008</v>
      </c>
      <c r="I683" s="14">
        <v>8.0282149999999994</v>
      </c>
      <c r="J683" s="14">
        <v>7.4835180000000001</v>
      </c>
      <c r="K683" s="14">
        <v>7.6467210000000003</v>
      </c>
      <c r="L683" s="14">
        <v>7.1750210000000001</v>
      </c>
      <c r="M683" s="14">
        <v>7.7266919999999999</v>
      </c>
      <c r="N683" s="14">
        <v>8.8350190000000008</v>
      </c>
      <c r="O683" s="14">
        <v>8.979063</v>
      </c>
      <c r="P683" s="14">
        <v>10.13274</v>
      </c>
      <c r="Q683" s="14">
        <v>11.09435</v>
      </c>
      <c r="R683" s="14">
        <v>12.283580000000001</v>
      </c>
      <c r="S683" s="14">
        <v>14.824020000000001</v>
      </c>
      <c r="T683" s="14">
        <v>16.158470000000001</v>
      </c>
      <c r="U683" s="14">
        <v>16.865829999999999</v>
      </c>
      <c r="V683" s="14">
        <v>18.08652</v>
      </c>
      <c r="W683" s="14">
        <v>19.73527</v>
      </c>
      <c r="X683" s="14">
        <v>20.820119999999999</v>
      </c>
      <c r="Y683" s="14">
        <v>20.504339999999999</v>
      </c>
      <c r="Z683" s="14">
        <v>19.758279999999999</v>
      </c>
      <c r="AA683" s="14">
        <v>19.018550000000001</v>
      </c>
      <c r="AB683" s="14">
        <v>18.122129999999999</v>
      </c>
      <c r="AC683" s="14">
        <v>15.215210000000001</v>
      </c>
      <c r="AD683" s="14">
        <v>12.67667</v>
      </c>
      <c r="AE683" s="14">
        <v>4.9099999999999998E-2</v>
      </c>
      <c r="AF683" s="14">
        <v>-0.2309261</v>
      </c>
      <c r="AG683" s="14">
        <v>-0.37232779999999999</v>
      </c>
      <c r="AH683" s="14">
        <v>-0.39239370000000001</v>
      </c>
      <c r="AI683" s="14">
        <v>-3.8310900000000002E-2</v>
      </c>
      <c r="AJ683" s="14">
        <v>-0.368674</v>
      </c>
      <c r="AK683" s="14">
        <v>-0.3582572</v>
      </c>
      <c r="AL683" s="14">
        <v>7.1509799999999998E-2</v>
      </c>
      <c r="AM683" s="14">
        <v>-0.13723060000000001</v>
      </c>
      <c r="AN683" s="14">
        <v>0.1610307</v>
      </c>
      <c r="AO683" s="14">
        <v>-0.164851</v>
      </c>
      <c r="AP683" s="14">
        <v>-0.77775680000000003</v>
      </c>
      <c r="AQ683" s="14">
        <v>-0.13910939999999999</v>
      </c>
      <c r="AR683" s="14">
        <v>-0.66591809999999996</v>
      </c>
      <c r="AS683" s="14">
        <v>-1.3057449999999999</v>
      </c>
      <c r="AT683" s="14">
        <v>-1.2360439999999999</v>
      </c>
      <c r="AU683" s="14">
        <v>-0.35054259999999998</v>
      </c>
      <c r="AV683" s="14">
        <v>-8.2354000000000004E-3</v>
      </c>
      <c r="AW683" s="14">
        <v>0.23331099999999999</v>
      </c>
      <c r="AX683" s="14">
        <v>0.98670040000000003</v>
      </c>
      <c r="AY683" s="14">
        <v>0.87141599999999997</v>
      </c>
      <c r="AZ683" s="14">
        <v>0.81054470000000001</v>
      </c>
      <c r="BA683" s="14">
        <v>0.11095770000000001</v>
      </c>
      <c r="BB683" s="14">
        <v>-4.2266600000000001E-2</v>
      </c>
      <c r="BC683" s="14">
        <v>0.42671029999999999</v>
      </c>
      <c r="BD683" s="14">
        <v>0.1107866</v>
      </c>
      <c r="BE683" s="14">
        <v>-3.6480800000000001E-2</v>
      </c>
      <c r="BF683" s="14">
        <v>-6.5706399999999998E-2</v>
      </c>
      <c r="BG683" s="14">
        <v>0.35077449999999999</v>
      </c>
      <c r="BH683" s="14">
        <v>-6.3473600000000005E-2</v>
      </c>
      <c r="BI683" s="14">
        <v>-3.4769700000000001E-2</v>
      </c>
      <c r="BJ683" s="14">
        <v>0.42613109999999998</v>
      </c>
      <c r="BK683" s="14">
        <v>0.21848890000000001</v>
      </c>
      <c r="BL683" s="14">
        <v>0.54948569999999997</v>
      </c>
      <c r="BM683" s="14">
        <v>0.28945169999999998</v>
      </c>
      <c r="BN683" s="14">
        <v>-0.1957306</v>
      </c>
      <c r="BO683" s="14">
        <v>0.52032080000000003</v>
      </c>
      <c r="BP683" s="14">
        <v>0.14373030000000001</v>
      </c>
      <c r="BQ683" s="14">
        <v>-0.40430820000000001</v>
      </c>
      <c r="BR683" s="14">
        <v>-0.35458650000000003</v>
      </c>
      <c r="BS683" s="14">
        <v>0.61180210000000002</v>
      </c>
      <c r="BT683" s="14">
        <v>0.92876479999999995</v>
      </c>
      <c r="BU683" s="14">
        <v>0.98095549999999998</v>
      </c>
      <c r="BV683" s="14">
        <v>1.5735600000000001</v>
      </c>
      <c r="BW683" s="14">
        <v>1.424769</v>
      </c>
      <c r="BX683" s="14">
        <v>1.3734980000000001</v>
      </c>
      <c r="BY683" s="14">
        <v>0.6337526</v>
      </c>
      <c r="BZ683" s="14">
        <v>0.4409148</v>
      </c>
      <c r="CA683" s="14">
        <v>0.68824200000000002</v>
      </c>
      <c r="CB683" s="14">
        <v>0.34745569999999998</v>
      </c>
      <c r="CC683" s="14">
        <v>0.19612589999999999</v>
      </c>
      <c r="CD683" s="14">
        <v>0.16055620000000001</v>
      </c>
      <c r="CE683" s="14">
        <v>0.62025379999999997</v>
      </c>
      <c r="CF683" s="14">
        <v>0.14790729999999999</v>
      </c>
      <c r="CG683" s="14">
        <v>0.1892768</v>
      </c>
      <c r="CH683" s="14">
        <v>0.67174080000000003</v>
      </c>
      <c r="CI683" s="14">
        <v>0.46485919999999997</v>
      </c>
      <c r="CJ683" s="14">
        <v>0.81852849999999999</v>
      </c>
      <c r="CK683" s="14">
        <v>0.60410039999999998</v>
      </c>
      <c r="CL683" s="14">
        <v>0.2073789</v>
      </c>
      <c r="CM683" s="14">
        <v>0.97704020000000003</v>
      </c>
      <c r="CN683" s="14">
        <v>0.70449039999999996</v>
      </c>
      <c r="CO683" s="14">
        <v>0.2200241</v>
      </c>
      <c r="CP683" s="14">
        <v>0.25590859999999999</v>
      </c>
      <c r="CQ683" s="14">
        <v>1.278319</v>
      </c>
      <c r="CR683" s="14">
        <v>1.577728</v>
      </c>
      <c r="CS683" s="14">
        <v>1.498772</v>
      </c>
      <c r="CT683" s="14">
        <v>1.9800180000000001</v>
      </c>
      <c r="CU683" s="14">
        <v>1.808019</v>
      </c>
      <c r="CV683" s="14">
        <v>1.763398</v>
      </c>
      <c r="CW683" s="14">
        <v>0.99583880000000002</v>
      </c>
      <c r="CX683" s="14">
        <v>0.7755647</v>
      </c>
      <c r="CY683" s="14">
        <v>0.94977370000000005</v>
      </c>
      <c r="CZ683" s="14">
        <v>0.58412489999999995</v>
      </c>
      <c r="DA683" s="14">
        <v>0.42873250000000002</v>
      </c>
      <c r="DB683" s="14">
        <v>0.38681890000000002</v>
      </c>
      <c r="DC683" s="14">
        <v>0.88973310000000005</v>
      </c>
      <c r="DD683" s="14">
        <v>0.3592881</v>
      </c>
      <c r="DE683" s="14">
        <v>0.4133233</v>
      </c>
      <c r="DF683" s="14">
        <v>0.91735049999999996</v>
      </c>
      <c r="DG683" s="14">
        <v>0.71122949999999996</v>
      </c>
      <c r="DH683" s="14">
        <v>1.0875710000000001</v>
      </c>
      <c r="DI683" s="14">
        <v>0.91874900000000004</v>
      </c>
      <c r="DJ683" s="14">
        <v>0.61048840000000004</v>
      </c>
      <c r="DK683" s="14">
        <v>1.4337599999999999</v>
      </c>
      <c r="DL683" s="14">
        <v>1.26525</v>
      </c>
      <c r="DM683" s="14">
        <v>0.84435640000000001</v>
      </c>
      <c r="DN683" s="14">
        <v>0.86640360000000005</v>
      </c>
      <c r="DO683" s="14">
        <v>1.944836</v>
      </c>
      <c r="DP683" s="14">
        <v>2.2266919999999999</v>
      </c>
      <c r="DQ683" s="14">
        <v>2.016588</v>
      </c>
      <c r="DR683" s="14">
        <v>2.3864749999999999</v>
      </c>
      <c r="DS683" s="14">
        <v>2.1912699999999998</v>
      </c>
      <c r="DT683" s="14">
        <v>2.1532979999999999</v>
      </c>
      <c r="DU683" s="14">
        <v>1.357925</v>
      </c>
      <c r="DV683" s="14">
        <v>1.110215</v>
      </c>
      <c r="DW683" s="14">
        <v>1.3273839999999999</v>
      </c>
      <c r="DX683" s="14">
        <v>0.92583760000000004</v>
      </c>
      <c r="DY683" s="14">
        <v>0.76457949999999997</v>
      </c>
      <c r="DZ683" s="14">
        <v>0.71350619999999998</v>
      </c>
      <c r="EA683" s="14">
        <v>1.278818</v>
      </c>
      <c r="EB683" s="14">
        <v>0.66448859999999998</v>
      </c>
      <c r="EC683" s="14">
        <v>0.73681079999999999</v>
      </c>
      <c r="ED683" s="14">
        <v>1.2719720000000001</v>
      </c>
      <c r="EE683" s="14">
        <v>1.0669489999999999</v>
      </c>
      <c r="EF683" s="14">
        <v>1.4760260000000001</v>
      </c>
      <c r="EG683" s="14">
        <v>1.3730519999999999</v>
      </c>
      <c r="EH683" s="14">
        <v>1.192515</v>
      </c>
      <c r="EI683" s="14">
        <v>2.0931899999999999</v>
      </c>
      <c r="EJ683" s="14">
        <v>2.0748989999999998</v>
      </c>
      <c r="EK683" s="14">
        <v>1.7457929999999999</v>
      </c>
      <c r="EL683" s="14">
        <v>1.747862</v>
      </c>
      <c r="EM683" s="14">
        <v>2.907181</v>
      </c>
      <c r="EN683" s="14">
        <v>3.1636920000000002</v>
      </c>
      <c r="EO683" s="14">
        <v>2.7642329999999999</v>
      </c>
      <c r="EP683" s="14">
        <v>2.9733350000000001</v>
      </c>
      <c r="EQ683" s="14">
        <v>2.7446229999999998</v>
      </c>
      <c r="ER683" s="14">
        <v>2.7162519999999999</v>
      </c>
      <c r="ES683" s="14">
        <v>1.8807199999999999</v>
      </c>
      <c r="ET683" s="14">
        <v>1.593396</v>
      </c>
      <c r="EU683" s="14">
        <v>68.62379</v>
      </c>
      <c r="EV683" s="14">
        <v>67.528310000000005</v>
      </c>
      <c r="EW683" s="14">
        <v>67.944000000000003</v>
      </c>
      <c r="EX683" s="14">
        <v>66.5124</v>
      </c>
      <c r="EY683" s="14">
        <v>65.911929999999998</v>
      </c>
      <c r="EZ683" s="14">
        <v>65.884640000000005</v>
      </c>
      <c r="FA683" s="14">
        <v>64.536320000000003</v>
      </c>
      <c r="FB683" s="14">
        <v>66.923789999999997</v>
      </c>
      <c r="FC683" s="14">
        <v>71.574190000000002</v>
      </c>
      <c r="FD683" s="14">
        <v>77.444950000000006</v>
      </c>
      <c r="FE683" s="14">
        <v>83.758899999999997</v>
      </c>
      <c r="FF683" s="14">
        <v>86.759699999999995</v>
      </c>
      <c r="FG683" s="14">
        <v>87.690160000000006</v>
      </c>
      <c r="FH683" s="14">
        <v>88.205799999999996</v>
      </c>
      <c r="FI683" s="14">
        <v>88.776690000000002</v>
      </c>
      <c r="FJ683" s="14">
        <v>88.389960000000002</v>
      </c>
      <c r="FK683" s="14">
        <v>87.830250000000007</v>
      </c>
      <c r="FL683" s="14">
        <v>87.033090000000001</v>
      </c>
      <c r="FM683" s="14">
        <v>84.209100000000007</v>
      </c>
      <c r="FN683" s="14">
        <v>79.342590000000001</v>
      </c>
      <c r="FO683" s="14">
        <v>75.657349999999994</v>
      </c>
      <c r="FP683" s="14">
        <v>74.131</v>
      </c>
      <c r="FQ683" s="14">
        <v>72.513140000000007</v>
      </c>
      <c r="FR683" s="14">
        <v>71.884770000000003</v>
      </c>
      <c r="FS683" s="14">
        <v>13.37677</v>
      </c>
      <c r="FT683" s="14">
        <v>0.57712719999999995</v>
      </c>
      <c r="FU683" s="14">
        <v>0.87308980000000003</v>
      </c>
      <c r="FW683" s="14"/>
      <c r="HY683" s="52"/>
      <c r="IA683" s="52"/>
    </row>
    <row r="684" spans="1:235" x14ac:dyDescent="0.6">
      <c r="A684" t="s">
        <v>226</v>
      </c>
      <c r="B684" t="s">
        <v>0</v>
      </c>
      <c r="C684" t="s">
        <v>294</v>
      </c>
      <c r="D684" s="53" t="s">
        <v>244</v>
      </c>
      <c r="E684" t="s">
        <v>220</v>
      </c>
      <c r="F684" s="14">
        <v>9326</v>
      </c>
      <c r="G684" s="14">
        <v>5.7176929999999997</v>
      </c>
      <c r="H684" s="14">
        <v>4.837529</v>
      </c>
      <c r="I684" s="14">
        <v>4.5350669999999997</v>
      </c>
      <c r="J684" s="14">
        <v>4.407203</v>
      </c>
      <c r="K684" s="14">
        <v>4.1327699999999998</v>
      </c>
      <c r="L684" s="14">
        <v>4.1739819999999996</v>
      </c>
      <c r="M684" s="14">
        <v>4.4980840000000004</v>
      </c>
      <c r="N684" s="14">
        <v>5.1279019999999997</v>
      </c>
      <c r="O684" s="14">
        <v>5.1257929999999998</v>
      </c>
      <c r="P684" s="14">
        <v>5.2760809999999996</v>
      </c>
      <c r="Q684" s="14">
        <v>5.5955830000000004</v>
      </c>
      <c r="R684" s="14">
        <v>5.9927080000000004</v>
      </c>
      <c r="S684" s="14">
        <v>7.0554379999999997</v>
      </c>
      <c r="T684" s="14">
        <v>7.337574</v>
      </c>
      <c r="U684" s="14">
        <v>7.3150500000000003</v>
      </c>
      <c r="V684" s="14">
        <v>8.0647289999999998</v>
      </c>
      <c r="W684" s="14">
        <v>9.1635910000000003</v>
      </c>
      <c r="X684" s="14">
        <v>10.033939999999999</v>
      </c>
      <c r="Y684" s="14">
        <v>9.7611530000000002</v>
      </c>
      <c r="Z684" s="14">
        <v>9.6907289999999993</v>
      </c>
      <c r="AA684" s="14">
        <v>9.6859500000000001</v>
      </c>
      <c r="AB684" s="14">
        <v>9.5993480000000009</v>
      </c>
      <c r="AC684" s="14">
        <v>8.0244549999999997</v>
      </c>
      <c r="AD684" s="14">
        <v>6.7681079999999998</v>
      </c>
      <c r="AE684" s="14">
        <v>0.18361279999999999</v>
      </c>
      <c r="AF684" s="14">
        <v>-8.9731699999999998E-2</v>
      </c>
      <c r="AG684" s="14">
        <v>-3.8169099999999997E-2</v>
      </c>
      <c r="AH684" s="14">
        <v>0.1217398</v>
      </c>
      <c r="AI684" s="14">
        <v>3.0643799999999999E-2</v>
      </c>
      <c r="AJ684" s="14">
        <v>6.2440500000000003E-2</v>
      </c>
      <c r="AK684" s="14">
        <v>6.8512799999999999E-2</v>
      </c>
      <c r="AL684" s="14">
        <v>0.14189769999999999</v>
      </c>
      <c r="AM684" s="14">
        <v>-6.4877799999999999E-2</v>
      </c>
      <c r="AN684" s="14">
        <v>-0.24086189999999999</v>
      </c>
      <c r="AO684" s="14">
        <v>-0.40045789999999998</v>
      </c>
      <c r="AP684" s="14">
        <v>-0.72981019999999996</v>
      </c>
      <c r="AQ684" s="14">
        <v>-0.38316519999999998</v>
      </c>
      <c r="AR684" s="14">
        <v>-0.80212510000000004</v>
      </c>
      <c r="AS684" s="14">
        <v>-1.4389860000000001</v>
      </c>
      <c r="AT684" s="14">
        <v>-1.091604</v>
      </c>
      <c r="AU684" s="14">
        <v>-0.33710950000000001</v>
      </c>
      <c r="AV684" s="14">
        <v>5.5105800000000003E-2</v>
      </c>
      <c r="AW684" s="14">
        <v>-7.9169900000000001E-2</v>
      </c>
      <c r="AX684" s="14">
        <v>0.31009609999999999</v>
      </c>
      <c r="AY684" s="14">
        <v>0.28194970000000003</v>
      </c>
      <c r="AZ684" s="14">
        <v>0.67478839999999995</v>
      </c>
      <c r="BA684" s="14">
        <v>0.29102529999999999</v>
      </c>
      <c r="BB684" s="14">
        <v>0.16402739999999999</v>
      </c>
      <c r="BC684" s="14">
        <v>0.44074099999999999</v>
      </c>
      <c r="BD684" s="14">
        <v>0.1189438</v>
      </c>
      <c r="BE684" s="14">
        <v>0.1594112</v>
      </c>
      <c r="BF684" s="14">
        <v>0.31670809999999999</v>
      </c>
      <c r="BG684" s="14">
        <v>0.22681309999999999</v>
      </c>
      <c r="BH684" s="14">
        <v>0.27054270000000002</v>
      </c>
      <c r="BI684" s="14">
        <v>0.29328569999999998</v>
      </c>
      <c r="BJ684" s="14">
        <v>0.43744420000000001</v>
      </c>
      <c r="BK684" s="14">
        <v>0.25463140000000001</v>
      </c>
      <c r="BL684" s="14">
        <v>9.4513700000000006E-2</v>
      </c>
      <c r="BM684" s="14">
        <v>-4.7802600000000001E-2</v>
      </c>
      <c r="BN684" s="14">
        <v>-0.30542399999999997</v>
      </c>
      <c r="BO684" s="14">
        <v>0.14001359999999999</v>
      </c>
      <c r="BP684" s="14">
        <v>-0.2275047</v>
      </c>
      <c r="BQ684" s="14">
        <v>-0.74931159999999997</v>
      </c>
      <c r="BR684" s="14">
        <v>-0.43376239999999999</v>
      </c>
      <c r="BS684" s="14">
        <v>0.29087420000000003</v>
      </c>
      <c r="BT684" s="14">
        <v>0.64173809999999998</v>
      </c>
      <c r="BU684" s="14">
        <v>0.39937410000000001</v>
      </c>
      <c r="BV684" s="14">
        <v>0.73383019999999999</v>
      </c>
      <c r="BW684" s="14">
        <v>0.73127470000000006</v>
      </c>
      <c r="BX684" s="14">
        <v>1.0863689999999999</v>
      </c>
      <c r="BY684" s="14">
        <v>0.62070150000000002</v>
      </c>
      <c r="BZ684" s="14">
        <v>0.47988740000000002</v>
      </c>
      <c r="CA684" s="14">
        <v>0.61882720000000002</v>
      </c>
      <c r="CB684" s="14">
        <v>0.26347179999999998</v>
      </c>
      <c r="CC684" s="14">
        <v>0.29625469999999998</v>
      </c>
      <c r="CD684" s="14">
        <v>0.45174259999999999</v>
      </c>
      <c r="CE684" s="14">
        <v>0.36267929999999998</v>
      </c>
      <c r="CF684" s="14">
        <v>0.41467369999999998</v>
      </c>
      <c r="CG684" s="14">
        <v>0.44896269999999999</v>
      </c>
      <c r="CH684" s="14">
        <v>0.64213880000000001</v>
      </c>
      <c r="CI684" s="14">
        <v>0.47592259999999997</v>
      </c>
      <c r="CJ684" s="14">
        <v>0.32679380000000002</v>
      </c>
      <c r="CK684" s="14">
        <v>0.1964455</v>
      </c>
      <c r="CL684" s="14">
        <v>-1.1495500000000001E-2</v>
      </c>
      <c r="CM684" s="14">
        <v>0.50236570000000003</v>
      </c>
      <c r="CN684" s="14">
        <v>0.17047570000000001</v>
      </c>
      <c r="CO684" s="14">
        <v>-0.27164509999999997</v>
      </c>
      <c r="CP684" s="14">
        <v>2.1856400000000002E-2</v>
      </c>
      <c r="CQ684" s="14">
        <v>0.72581379999999995</v>
      </c>
      <c r="CR684" s="14">
        <v>1.048038</v>
      </c>
      <c r="CS684" s="14">
        <v>0.73081229999999997</v>
      </c>
      <c r="CT684" s="14">
        <v>1.027307</v>
      </c>
      <c r="CU684" s="14">
        <v>1.042476</v>
      </c>
      <c r="CV684" s="14">
        <v>1.3714280000000001</v>
      </c>
      <c r="CW684" s="14">
        <v>0.84903419999999996</v>
      </c>
      <c r="CX684" s="14">
        <v>0.69865109999999997</v>
      </c>
      <c r="CY684" s="14">
        <v>0.79691339999999999</v>
      </c>
      <c r="CZ684" s="14">
        <v>0.40799980000000002</v>
      </c>
      <c r="DA684" s="14">
        <v>0.43309819999999999</v>
      </c>
      <c r="DB684" s="14">
        <v>0.5867772</v>
      </c>
      <c r="DC684" s="14">
        <v>0.49854549999999997</v>
      </c>
      <c r="DD684" s="14">
        <v>0.55880470000000004</v>
      </c>
      <c r="DE684" s="14">
        <v>0.60463979999999995</v>
      </c>
      <c r="DF684" s="14">
        <v>0.84683350000000002</v>
      </c>
      <c r="DG684" s="14">
        <v>0.69721359999999999</v>
      </c>
      <c r="DH684" s="14">
        <v>0.55907390000000001</v>
      </c>
      <c r="DI684" s="14">
        <v>0.44069350000000002</v>
      </c>
      <c r="DJ684" s="14">
        <v>0.28243309999999999</v>
      </c>
      <c r="DK684" s="14">
        <v>0.86471779999999998</v>
      </c>
      <c r="DL684" s="14">
        <v>0.56845599999999996</v>
      </c>
      <c r="DM684" s="14">
        <v>0.2060215</v>
      </c>
      <c r="DN684" s="14">
        <v>0.47747509999999999</v>
      </c>
      <c r="DO684" s="14">
        <v>1.1607529999999999</v>
      </c>
      <c r="DP684" s="14">
        <v>1.454337</v>
      </c>
      <c r="DQ684" s="14">
        <v>1.0622499999999999</v>
      </c>
      <c r="DR684" s="14">
        <v>1.320784</v>
      </c>
      <c r="DS684" s="14">
        <v>1.353677</v>
      </c>
      <c r="DT684" s="14">
        <v>1.656487</v>
      </c>
      <c r="DU684" s="14">
        <v>1.077367</v>
      </c>
      <c r="DV684" s="14">
        <v>0.91741479999999997</v>
      </c>
      <c r="DW684" s="14">
        <v>1.0540419999999999</v>
      </c>
      <c r="DX684" s="14">
        <v>0.61667530000000004</v>
      </c>
      <c r="DY684" s="14">
        <v>0.63067850000000003</v>
      </c>
      <c r="DZ684" s="14">
        <v>0.78174549999999998</v>
      </c>
      <c r="EA684" s="14">
        <v>0.69471470000000002</v>
      </c>
      <c r="EB684" s="14">
        <v>0.76690689999999995</v>
      </c>
      <c r="EC684" s="14">
        <v>0.82941260000000006</v>
      </c>
      <c r="ED684" s="14">
        <v>1.14238</v>
      </c>
      <c r="EE684" s="14">
        <v>1.016723</v>
      </c>
      <c r="EF684" s="14">
        <v>0.89444950000000001</v>
      </c>
      <c r="EG684" s="14">
        <v>0.79334890000000002</v>
      </c>
      <c r="EH684" s="14">
        <v>0.70681930000000004</v>
      </c>
      <c r="EI684" s="14">
        <v>1.3878969999999999</v>
      </c>
      <c r="EJ684" s="14">
        <v>1.143076</v>
      </c>
      <c r="EK684" s="14">
        <v>0.8956961</v>
      </c>
      <c r="EL684" s="14">
        <v>1.135316</v>
      </c>
      <c r="EM684" s="14">
        <v>1.788737</v>
      </c>
      <c r="EN684" s="14">
        <v>2.0409700000000002</v>
      </c>
      <c r="EO684" s="14">
        <v>1.540794</v>
      </c>
      <c r="EP684" s="14">
        <v>1.744518</v>
      </c>
      <c r="EQ684" s="14">
        <v>1.803002</v>
      </c>
      <c r="ER684" s="14">
        <v>2.0680679999999998</v>
      </c>
      <c r="ES684" s="14">
        <v>1.407043</v>
      </c>
      <c r="ET684" s="14">
        <v>1.2332749999999999</v>
      </c>
      <c r="EU684" s="14">
        <v>68.945449999999994</v>
      </c>
      <c r="EV684" s="14">
        <v>68.05874</v>
      </c>
      <c r="EW684" s="14">
        <v>68.242760000000004</v>
      </c>
      <c r="EX684" s="14">
        <v>67.069490000000002</v>
      </c>
      <c r="EY684" s="14">
        <v>66.48518</v>
      </c>
      <c r="EZ684" s="14">
        <v>66.280109999999993</v>
      </c>
      <c r="FA684" s="14">
        <v>65.29889</v>
      </c>
      <c r="FB684" s="14">
        <v>67.513469999999998</v>
      </c>
      <c r="FC684" s="14">
        <v>71.514489999999995</v>
      </c>
      <c r="FD684" s="14">
        <v>76.866230000000002</v>
      </c>
      <c r="FE684" s="14">
        <v>82.607060000000004</v>
      </c>
      <c r="FF684" s="14">
        <v>84.830699999999993</v>
      </c>
      <c r="FG684" s="14">
        <v>85.282139999999998</v>
      </c>
      <c r="FH684" s="14">
        <v>85.508260000000007</v>
      </c>
      <c r="FI684" s="14">
        <v>86.197149999999993</v>
      </c>
      <c r="FJ684" s="14">
        <v>85.847560000000001</v>
      </c>
      <c r="FK684" s="14">
        <v>85.411950000000004</v>
      </c>
      <c r="FL684" s="14">
        <v>84.704279999999997</v>
      </c>
      <c r="FM684" s="14">
        <v>82.198729999999998</v>
      </c>
      <c r="FN684" s="14">
        <v>77.895650000000003</v>
      </c>
      <c r="FO684" s="14">
        <v>75.065640000000002</v>
      </c>
      <c r="FP684" s="14">
        <v>73.738010000000003</v>
      </c>
      <c r="FQ684" s="14">
        <v>72.506450000000001</v>
      </c>
      <c r="FR684" s="14">
        <v>71.94726</v>
      </c>
      <c r="FS684" s="14">
        <v>9.9578830000000007</v>
      </c>
      <c r="FT684" s="14">
        <v>0.41289389999999998</v>
      </c>
      <c r="FU684" s="14">
        <v>0.61564390000000002</v>
      </c>
      <c r="FW684" s="14"/>
      <c r="HY684" s="52"/>
      <c r="IA684" s="52"/>
    </row>
    <row r="685" spans="1:235" x14ac:dyDescent="0.6">
      <c r="A685" t="s">
        <v>226</v>
      </c>
      <c r="B685" t="s">
        <v>0</v>
      </c>
      <c r="C685" t="s">
        <v>294</v>
      </c>
      <c r="D685" s="53" t="s">
        <v>244</v>
      </c>
      <c r="E685" t="s">
        <v>221</v>
      </c>
      <c r="F685" s="14">
        <v>6445</v>
      </c>
      <c r="G685" s="14">
        <v>4.7089889999999999</v>
      </c>
      <c r="H685" s="14">
        <v>4.0997110000000001</v>
      </c>
      <c r="I685" s="14">
        <v>3.616196</v>
      </c>
      <c r="J685" s="14">
        <v>3.341904</v>
      </c>
      <c r="K685" s="14">
        <v>3.530796</v>
      </c>
      <c r="L685" s="14">
        <v>3.2259869999999999</v>
      </c>
      <c r="M685" s="14">
        <v>3.4579119999999999</v>
      </c>
      <c r="N685" s="14">
        <v>3.8888050000000001</v>
      </c>
      <c r="O685" s="14">
        <v>4.0134730000000003</v>
      </c>
      <c r="P685" s="14">
        <v>4.7810680000000003</v>
      </c>
      <c r="Q685" s="14">
        <v>5.3847060000000004</v>
      </c>
      <c r="R685" s="14">
        <v>6.1967100000000004</v>
      </c>
      <c r="S685" s="14">
        <v>7.7600730000000002</v>
      </c>
      <c r="T685" s="14">
        <v>8.7117319999999996</v>
      </c>
      <c r="U685" s="14">
        <v>9.3337909999999997</v>
      </c>
      <c r="V685" s="14">
        <v>9.946847</v>
      </c>
      <c r="W685" s="14">
        <v>10.615959999999999</v>
      </c>
      <c r="X685" s="14">
        <v>10.95579</v>
      </c>
      <c r="Y685" s="14">
        <v>10.72757</v>
      </c>
      <c r="Z685" s="14">
        <v>10.063969999999999</v>
      </c>
      <c r="AA685" s="14">
        <v>9.3722600000000007</v>
      </c>
      <c r="AB685" s="14">
        <v>8.7548139999999997</v>
      </c>
      <c r="AC685" s="14">
        <v>7.4010300000000004</v>
      </c>
      <c r="AD685" s="14">
        <v>6.0615069999999998</v>
      </c>
      <c r="AE685" s="14">
        <v>-0.21126829999999999</v>
      </c>
      <c r="AF685" s="14">
        <v>-0.25459270000000001</v>
      </c>
      <c r="AG685" s="14">
        <v>-0.34300310000000001</v>
      </c>
      <c r="AH685" s="14">
        <v>-0.38053949999999997</v>
      </c>
      <c r="AI685" s="14">
        <v>-0.16311800000000001</v>
      </c>
      <c r="AJ685" s="14">
        <v>-0.36019580000000001</v>
      </c>
      <c r="AK685" s="14">
        <v>-0.36400900000000003</v>
      </c>
      <c r="AL685" s="14">
        <v>-0.13250960000000001</v>
      </c>
      <c r="AM685" s="14">
        <v>-0.1899478</v>
      </c>
      <c r="AN685" s="14">
        <v>3.0812900000000001E-2</v>
      </c>
      <c r="AO685" s="14">
        <v>-0.17296010000000001</v>
      </c>
      <c r="AP685" s="14">
        <v>-0.49192989999999998</v>
      </c>
      <c r="AQ685" s="14">
        <v>-0.2067823</v>
      </c>
      <c r="AR685" s="14">
        <v>-0.41891519999999999</v>
      </c>
      <c r="AS685" s="14">
        <v>-0.64350549999999995</v>
      </c>
      <c r="AT685" s="14">
        <v>-0.74638439999999995</v>
      </c>
      <c r="AU685" s="14">
        <v>-0.42132500000000001</v>
      </c>
      <c r="AV685" s="14">
        <v>-0.30347030000000003</v>
      </c>
      <c r="AW685" s="14">
        <v>-5.8274600000000003E-2</v>
      </c>
      <c r="AX685" s="14">
        <v>0.33082040000000001</v>
      </c>
      <c r="AY685" s="14">
        <v>0.24276990000000001</v>
      </c>
      <c r="AZ685" s="14">
        <v>2.8071200000000001E-2</v>
      </c>
      <c r="BA685" s="14">
        <v>-0.224472</v>
      </c>
      <c r="BB685" s="14">
        <v>-0.30256369999999999</v>
      </c>
      <c r="BC685" s="14">
        <v>2.1368100000000001E-2</v>
      </c>
      <c r="BD685" s="14">
        <v>-3.94305E-2</v>
      </c>
      <c r="BE685" s="14">
        <v>-0.13076769999999999</v>
      </c>
      <c r="BF685" s="14">
        <v>-0.1747261</v>
      </c>
      <c r="BG685" s="14">
        <v>9.1504500000000003E-2</v>
      </c>
      <c r="BH685" s="14">
        <v>-0.17608560000000001</v>
      </c>
      <c r="BI685" s="14">
        <v>-0.1710101</v>
      </c>
      <c r="BJ685" s="14">
        <v>6.7169800000000002E-2</v>
      </c>
      <c r="BK685" s="14">
        <v>6.3563999999999999E-3</v>
      </c>
      <c r="BL685" s="14">
        <v>0.25256459999999997</v>
      </c>
      <c r="BM685" s="14">
        <v>9.4585199999999994E-2</v>
      </c>
      <c r="BN685" s="14">
        <v>-0.1390643</v>
      </c>
      <c r="BO685" s="14">
        <v>0.17433009999999999</v>
      </c>
      <c r="BP685" s="14">
        <v>5.9728999999999997E-2</v>
      </c>
      <c r="BQ685" s="14">
        <v>-0.12376719999999999</v>
      </c>
      <c r="BR685" s="14">
        <v>-0.23660829999999999</v>
      </c>
      <c r="BS685" s="14">
        <v>0.15498709999999999</v>
      </c>
      <c r="BT685" s="14">
        <v>0.26487060000000001</v>
      </c>
      <c r="BU685" s="14">
        <v>0.39839649999999999</v>
      </c>
      <c r="BV685" s="14">
        <v>0.67749040000000005</v>
      </c>
      <c r="BW685" s="14">
        <v>0.5596063</v>
      </c>
      <c r="BX685" s="14">
        <v>0.36558780000000002</v>
      </c>
      <c r="BY685" s="14">
        <v>0.10669530000000001</v>
      </c>
      <c r="BZ685" s="14">
        <v>2.2436000000000001E-3</v>
      </c>
      <c r="CA685" s="14">
        <v>0.1824914</v>
      </c>
      <c r="CB685" s="14">
        <v>0.1095901</v>
      </c>
      <c r="CC685" s="14">
        <v>1.6225799999999999E-2</v>
      </c>
      <c r="CD685" s="14">
        <v>-3.2180399999999998E-2</v>
      </c>
      <c r="CE685" s="14">
        <v>0.26785530000000002</v>
      </c>
      <c r="CF685" s="14">
        <v>-4.8571400000000001E-2</v>
      </c>
      <c r="CG685" s="14">
        <v>-3.7339600000000001E-2</v>
      </c>
      <c r="CH685" s="14">
        <v>0.20546710000000001</v>
      </c>
      <c r="CI685" s="14">
        <v>0.142316</v>
      </c>
      <c r="CJ685" s="14">
        <v>0.40614919999999999</v>
      </c>
      <c r="CK685" s="14">
        <v>0.27988619999999997</v>
      </c>
      <c r="CL685" s="14">
        <v>0.10532950000000001</v>
      </c>
      <c r="CM685" s="14">
        <v>0.43828739999999999</v>
      </c>
      <c r="CN685" s="14">
        <v>0.39123649999999999</v>
      </c>
      <c r="CO685" s="14">
        <v>0.236202</v>
      </c>
      <c r="CP685" s="14">
        <v>0.116461</v>
      </c>
      <c r="CQ685" s="14">
        <v>0.5541391</v>
      </c>
      <c r="CR685" s="14">
        <v>0.65850169999999997</v>
      </c>
      <c r="CS685" s="14">
        <v>0.71468549999999997</v>
      </c>
      <c r="CT685" s="14">
        <v>0.91759299999999999</v>
      </c>
      <c r="CU685" s="14">
        <v>0.77904629999999997</v>
      </c>
      <c r="CV685" s="14">
        <v>0.59935079999999996</v>
      </c>
      <c r="CW685" s="14">
        <v>0.33606069999999999</v>
      </c>
      <c r="CX685" s="14">
        <v>0.21335219999999999</v>
      </c>
      <c r="CY685" s="14">
        <v>0.34361459999999999</v>
      </c>
      <c r="CZ685" s="14">
        <v>0.25861070000000003</v>
      </c>
      <c r="DA685" s="14">
        <v>0.16321930000000001</v>
      </c>
      <c r="DB685" s="14">
        <v>0.1103653</v>
      </c>
      <c r="DC685" s="14">
        <v>0.44420609999999999</v>
      </c>
      <c r="DD685" s="14">
        <v>7.8942799999999994E-2</v>
      </c>
      <c r="DE685" s="14">
        <v>9.6330899999999997E-2</v>
      </c>
      <c r="DF685" s="14">
        <v>0.34376449999999997</v>
      </c>
      <c r="DG685" s="14">
        <v>0.27827560000000001</v>
      </c>
      <c r="DH685" s="14">
        <v>0.55973379999999995</v>
      </c>
      <c r="DI685" s="14">
        <v>0.46518720000000002</v>
      </c>
      <c r="DJ685" s="14">
        <v>0.34972320000000001</v>
      </c>
      <c r="DK685" s="14">
        <v>0.70224470000000005</v>
      </c>
      <c r="DL685" s="14">
        <v>0.72274389999999999</v>
      </c>
      <c r="DM685" s="14">
        <v>0.59617109999999995</v>
      </c>
      <c r="DN685" s="14">
        <v>0.46953040000000001</v>
      </c>
      <c r="DO685" s="14">
        <v>0.95329120000000001</v>
      </c>
      <c r="DP685" s="14">
        <v>1.052133</v>
      </c>
      <c r="DQ685" s="14">
        <v>1.030975</v>
      </c>
      <c r="DR685" s="14">
        <v>1.1576960000000001</v>
      </c>
      <c r="DS685" s="14">
        <v>0.99848630000000005</v>
      </c>
      <c r="DT685" s="14">
        <v>0.83311369999999996</v>
      </c>
      <c r="DU685" s="14">
        <v>0.56542619999999999</v>
      </c>
      <c r="DV685" s="14">
        <v>0.42446080000000003</v>
      </c>
      <c r="DW685" s="14">
        <v>0.57625110000000002</v>
      </c>
      <c r="DX685" s="14">
        <v>0.4737729</v>
      </c>
      <c r="DY685" s="14">
        <v>0.37545469999999997</v>
      </c>
      <c r="DZ685" s="14">
        <v>0.31617869999999998</v>
      </c>
      <c r="EA685" s="14">
        <v>0.69882869999999997</v>
      </c>
      <c r="EB685" s="14">
        <v>0.26305289999999998</v>
      </c>
      <c r="EC685" s="14">
        <v>0.28932989999999997</v>
      </c>
      <c r="ED685" s="14">
        <v>0.54344380000000003</v>
      </c>
      <c r="EE685" s="14">
        <v>0.4745798</v>
      </c>
      <c r="EF685" s="14">
        <v>0.7814856</v>
      </c>
      <c r="EG685" s="14">
        <v>0.73273250000000001</v>
      </c>
      <c r="EH685" s="14">
        <v>0.70258889999999996</v>
      </c>
      <c r="EI685" s="14">
        <v>1.0833569999999999</v>
      </c>
      <c r="EJ685" s="14">
        <v>1.2013879999999999</v>
      </c>
      <c r="EK685" s="14">
        <v>1.115909</v>
      </c>
      <c r="EL685" s="14">
        <v>0.97930649999999997</v>
      </c>
      <c r="EM685" s="14">
        <v>1.529603</v>
      </c>
      <c r="EN685" s="14">
        <v>1.620474</v>
      </c>
      <c r="EO685" s="14">
        <v>1.487646</v>
      </c>
      <c r="EP685" s="14">
        <v>1.5043660000000001</v>
      </c>
      <c r="EQ685" s="14">
        <v>1.315323</v>
      </c>
      <c r="ER685" s="14">
        <v>1.1706300000000001</v>
      </c>
      <c r="ES685" s="14">
        <v>0.89659339999999998</v>
      </c>
      <c r="ET685" s="14">
        <v>0.72926809999999997</v>
      </c>
      <c r="EU685" s="14">
        <v>68.150400000000005</v>
      </c>
      <c r="EV685" s="14">
        <v>66.747669999999999</v>
      </c>
      <c r="EW685" s="14">
        <v>67.504329999999996</v>
      </c>
      <c r="EX685" s="14">
        <v>65.692539999999994</v>
      </c>
      <c r="EY685" s="14">
        <v>65.068290000000005</v>
      </c>
      <c r="EZ685" s="14">
        <v>65.302639999999997</v>
      </c>
      <c r="FA685" s="14">
        <v>63.414059999999999</v>
      </c>
      <c r="FB685" s="14">
        <v>66.055959999999999</v>
      </c>
      <c r="FC685" s="14">
        <v>71.662059999999997</v>
      </c>
      <c r="FD685" s="14">
        <v>78.296639999999996</v>
      </c>
      <c r="FE685" s="14">
        <v>85.454030000000003</v>
      </c>
      <c r="FF685" s="14">
        <v>89.598600000000005</v>
      </c>
      <c r="FG685" s="14">
        <v>91.234009999999998</v>
      </c>
      <c r="FH685" s="14">
        <v>92.175709999999995</v>
      </c>
      <c r="FI685" s="14">
        <v>92.572950000000006</v>
      </c>
      <c r="FJ685" s="14">
        <v>92.13158</v>
      </c>
      <c r="FK685" s="14">
        <v>91.389240000000001</v>
      </c>
      <c r="FL685" s="14">
        <v>90.460359999999994</v>
      </c>
      <c r="FM685" s="14">
        <v>87.167720000000003</v>
      </c>
      <c r="FN685" s="14">
        <v>81.472020000000001</v>
      </c>
      <c r="FO685" s="14">
        <v>76.528139999999993</v>
      </c>
      <c r="FP685" s="14">
        <v>74.709360000000004</v>
      </c>
      <c r="FQ685" s="14">
        <v>72.522989999999993</v>
      </c>
      <c r="FR685" s="14">
        <v>71.792810000000003</v>
      </c>
      <c r="FS685" s="14">
        <v>7.8490169999999999</v>
      </c>
      <c r="FT685" s="14">
        <v>0.34277980000000002</v>
      </c>
      <c r="FU685" s="14">
        <v>0.51265720000000004</v>
      </c>
      <c r="FW685" s="14"/>
      <c r="IA685" s="52"/>
    </row>
    <row r="686" spans="1:235" x14ac:dyDescent="0.6">
      <c r="A686" t="s">
        <v>226</v>
      </c>
      <c r="B686" t="s">
        <v>0</v>
      </c>
      <c r="C686" t="s">
        <v>294</v>
      </c>
      <c r="D686" s="53" t="s">
        <v>233</v>
      </c>
      <c r="E686" t="s">
        <v>219</v>
      </c>
      <c r="F686" s="14">
        <v>14659</v>
      </c>
      <c r="G686" s="14">
        <v>6.2100540000000004</v>
      </c>
      <c r="H686" s="14">
        <v>5.7197889999999996</v>
      </c>
      <c r="I686" s="14">
        <v>5.2736190000000001</v>
      </c>
      <c r="J686" s="14">
        <v>5.5885879999999997</v>
      </c>
      <c r="K686" s="14">
        <v>5.4164469999999998</v>
      </c>
      <c r="L686" s="14">
        <v>6.1073539999999999</v>
      </c>
      <c r="M686" s="14">
        <v>7.3384210000000003</v>
      </c>
      <c r="N686" s="14">
        <v>8.4006419999999995</v>
      </c>
      <c r="O686" s="14">
        <v>8.5580569999999998</v>
      </c>
      <c r="P686" s="14">
        <v>8.4033390000000008</v>
      </c>
      <c r="Q686" s="14">
        <v>7.6760330000000003</v>
      </c>
      <c r="R686" s="14">
        <v>8.0981299999999994</v>
      </c>
      <c r="S686" s="14">
        <v>8.0643390000000004</v>
      </c>
      <c r="T686" s="14">
        <v>8.0785730000000004</v>
      </c>
      <c r="U686" s="14">
        <v>7.6089929999999999</v>
      </c>
      <c r="V686" s="14">
        <v>8.0015579999999993</v>
      </c>
      <c r="W686" s="14">
        <v>9.7262310000000003</v>
      </c>
      <c r="X686" s="14">
        <v>11.53166</v>
      </c>
      <c r="Y686" s="14">
        <v>12.029339999999999</v>
      </c>
      <c r="Z686" s="14">
        <v>11.924149999999999</v>
      </c>
      <c r="AA686" s="14">
        <v>11.59994</v>
      </c>
      <c r="AB686" s="14">
        <v>11.066190000000001</v>
      </c>
      <c r="AC686" s="14">
        <v>9.4014039999999994</v>
      </c>
      <c r="AD686" s="14">
        <v>7.716685</v>
      </c>
      <c r="AE686" s="14">
        <v>-1.426585</v>
      </c>
      <c r="AF686" s="14">
        <v>-1.3741810000000001</v>
      </c>
      <c r="AG686" s="14">
        <v>-1.5506880000000001</v>
      </c>
      <c r="AH686" s="14">
        <v>-0.92626940000000002</v>
      </c>
      <c r="AI686" s="14">
        <v>-1.1588050000000001</v>
      </c>
      <c r="AJ686" s="14">
        <v>-1.0539810000000001</v>
      </c>
      <c r="AK686" s="14">
        <v>-0.87230280000000004</v>
      </c>
      <c r="AL686" s="14">
        <v>-0.84046399999999999</v>
      </c>
      <c r="AM686" s="14">
        <v>-0.63084580000000001</v>
      </c>
      <c r="AN686" s="14">
        <v>-0.55389259999999996</v>
      </c>
      <c r="AO686" s="14">
        <v>-1.078724</v>
      </c>
      <c r="AP686" s="14">
        <v>-0.42059980000000002</v>
      </c>
      <c r="AQ686" s="14">
        <v>-0.28017199999999998</v>
      </c>
      <c r="AR686" s="14">
        <v>7.3099399999999995E-2</v>
      </c>
      <c r="AS686" s="14">
        <v>-0.28233330000000001</v>
      </c>
      <c r="AT686" s="14">
        <v>-0.19469400000000001</v>
      </c>
      <c r="AU686" s="14">
        <v>0.43264530000000001</v>
      </c>
      <c r="AV686" s="14">
        <v>0.37934859999999998</v>
      </c>
      <c r="AW686" s="14">
        <v>0.3414007</v>
      </c>
      <c r="AX686" s="14">
        <v>0.42071019999999998</v>
      </c>
      <c r="AY686" s="14">
        <v>0.4101843</v>
      </c>
      <c r="AZ686" s="14">
        <v>0.42187079999999999</v>
      </c>
      <c r="BA686" s="14">
        <v>-0.17633119999999999</v>
      </c>
      <c r="BB686" s="14">
        <v>-0.62276710000000002</v>
      </c>
      <c r="BC686" s="14">
        <v>-1.089199</v>
      </c>
      <c r="BD686" s="14">
        <v>-1.0306960000000001</v>
      </c>
      <c r="BE686" s="14">
        <v>-1.1635690000000001</v>
      </c>
      <c r="BF686" s="14">
        <v>-0.6152147</v>
      </c>
      <c r="BG686" s="14">
        <v>-0.85303960000000001</v>
      </c>
      <c r="BH686" s="14">
        <v>-0.70974029999999999</v>
      </c>
      <c r="BI686" s="14">
        <v>-0.56366179999999999</v>
      </c>
      <c r="BJ686" s="14">
        <v>-0.468497</v>
      </c>
      <c r="BK686" s="14">
        <v>-0.26254699999999997</v>
      </c>
      <c r="BL686" s="14">
        <v>-0.21153620000000001</v>
      </c>
      <c r="BM686" s="14">
        <v>-0.71488779999999996</v>
      </c>
      <c r="BN686" s="14">
        <v>-8.5587800000000006E-2</v>
      </c>
      <c r="BO686" s="14">
        <v>3.0091300000000001E-2</v>
      </c>
      <c r="BP686" s="14">
        <v>0.33717910000000001</v>
      </c>
      <c r="BQ686" s="14">
        <v>2.5314099999999999E-2</v>
      </c>
      <c r="BR686" s="14">
        <v>0.18348900000000001</v>
      </c>
      <c r="BS686" s="14">
        <v>0.88514919999999997</v>
      </c>
      <c r="BT686" s="14">
        <v>0.72470429999999997</v>
      </c>
      <c r="BU686" s="14">
        <v>0.66737120000000005</v>
      </c>
      <c r="BV686" s="14">
        <v>0.72323890000000002</v>
      </c>
      <c r="BW686" s="14">
        <v>0.69920459999999995</v>
      </c>
      <c r="BX686" s="14">
        <v>0.6963395</v>
      </c>
      <c r="BY686" s="14">
        <v>8.9584200000000003E-2</v>
      </c>
      <c r="BZ686" s="14">
        <v>-0.36098269999999999</v>
      </c>
      <c r="CA686" s="14">
        <v>-0.85552689999999998</v>
      </c>
      <c r="CB686" s="14">
        <v>-0.79279860000000002</v>
      </c>
      <c r="CC686" s="14">
        <v>-0.89545180000000002</v>
      </c>
      <c r="CD686" s="14">
        <v>-0.3997792</v>
      </c>
      <c r="CE686" s="14">
        <v>-0.6412677</v>
      </c>
      <c r="CF686" s="14">
        <v>-0.47132049999999998</v>
      </c>
      <c r="CG686" s="14">
        <v>-0.34989799999999999</v>
      </c>
      <c r="CH686" s="14">
        <v>-0.2108739</v>
      </c>
      <c r="CI686" s="14">
        <v>-7.4644000000000004E-3</v>
      </c>
      <c r="CJ686" s="14">
        <v>2.5578900000000002E-2</v>
      </c>
      <c r="CK686" s="14">
        <v>-0.46289580000000002</v>
      </c>
      <c r="CL686" s="14">
        <v>0.1464404</v>
      </c>
      <c r="CM686" s="14">
        <v>0.24497869999999999</v>
      </c>
      <c r="CN686" s="14">
        <v>0.52007979999999998</v>
      </c>
      <c r="CO686" s="14">
        <v>0.23838980000000001</v>
      </c>
      <c r="CP686" s="14">
        <v>0.44541750000000002</v>
      </c>
      <c r="CQ686" s="14">
        <v>1.1985520000000001</v>
      </c>
      <c r="CR686" s="14">
        <v>0.96389659999999999</v>
      </c>
      <c r="CS686" s="14">
        <v>0.89313730000000002</v>
      </c>
      <c r="CT686" s="14">
        <v>0.93276939999999997</v>
      </c>
      <c r="CU686" s="14">
        <v>0.89937929999999999</v>
      </c>
      <c r="CV686" s="14">
        <v>0.88643559999999999</v>
      </c>
      <c r="CW686" s="14">
        <v>0.27375640000000001</v>
      </c>
      <c r="CX686" s="14">
        <v>-0.17967159999999999</v>
      </c>
      <c r="CY686" s="14">
        <v>-0.62185469999999998</v>
      </c>
      <c r="CZ686" s="14">
        <v>-0.55490150000000005</v>
      </c>
      <c r="DA686" s="14">
        <v>-0.62733470000000002</v>
      </c>
      <c r="DB686" s="14">
        <v>-0.1843436</v>
      </c>
      <c r="DC686" s="14">
        <v>-0.42949579999999998</v>
      </c>
      <c r="DD686" s="14">
        <v>-0.23290069999999999</v>
      </c>
      <c r="DE686" s="14">
        <v>-0.13613420000000001</v>
      </c>
      <c r="DF686" s="14">
        <v>4.6749300000000001E-2</v>
      </c>
      <c r="DG686" s="14">
        <v>0.24761820000000001</v>
      </c>
      <c r="DH686" s="14">
        <v>0.26269389999999998</v>
      </c>
      <c r="DI686" s="14">
        <v>-0.21090390000000001</v>
      </c>
      <c r="DJ686" s="14">
        <v>0.37846869999999999</v>
      </c>
      <c r="DK686" s="14">
        <v>0.4598662</v>
      </c>
      <c r="DL686" s="14">
        <v>0.70298050000000001</v>
      </c>
      <c r="DM686" s="14">
        <v>0.45146550000000002</v>
      </c>
      <c r="DN686" s="14">
        <v>0.70734589999999997</v>
      </c>
      <c r="DO686" s="14">
        <v>1.5119549999999999</v>
      </c>
      <c r="DP686" s="14">
        <v>1.2030890000000001</v>
      </c>
      <c r="DQ686" s="14">
        <v>1.118903</v>
      </c>
      <c r="DR686" s="14">
        <v>1.1423000000000001</v>
      </c>
      <c r="DS686" s="14">
        <v>1.0995539999999999</v>
      </c>
      <c r="DT686" s="14">
        <v>1.076532</v>
      </c>
      <c r="DU686" s="14">
        <v>0.45792860000000002</v>
      </c>
      <c r="DV686" s="14">
        <v>1.6394999999999999E-3</v>
      </c>
      <c r="DW686" s="14">
        <v>-0.28446919999999998</v>
      </c>
      <c r="DX686" s="14">
        <v>-0.21141589999999999</v>
      </c>
      <c r="DY686" s="14">
        <v>-0.24021609999999999</v>
      </c>
      <c r="DZ686" s="14">
        <v>0.12671109999999999</v>
      </c>
      <c r="EA686" s="14">
        <v>-0.1237309</v>
      </c>
      <c r="EB686" s="14">
        <v>0.1113397</v>
      </c>
      <c r="EC686" s="14">
        <v>0.17250679999999999</v>
      </c>
      <c r="ED686" s="14">
        <v>0.41871629999999999</v>
      </c>
      <c r="EE686" s="14">
        <v>0.61591700000000005</v>
      </c>
      <c r="EF686" s="14">
        <v>0.60505030000000004</v>
      </c>
      <c r="EG686" s="14">
        <v>0.1529325</v>
      </c>
      <c r="EH686" s="14">
        <v>0.71348069999999997</v>
      </c>
      <c r="EI686" s="14">
        <v>0.77012950000000002</v>
      </c>
      <c r="EJ686" s="14">
        <v>0.96706009999999998</v>
      </c>
      <c r="EK686" s="14">
        <v>0.75911300000000004</v>
      </c>
      <c r="EL686" s="14">
        <v>1.085529</v>
      </c>
      <c r="EM686" s="14">
        <v>1.964459</v>
      </c>
      <c r="EN686" s="14">
        <v>1.5484450000000001</v>
      </c>
      <c r="EO686" s="14">
        <v>1.444874</v>
      </c>
      <c r="EP686" s="14">
        <v>1.4448289999999999</v>
      </c>
      <c r="EQ686" s="14">
        <v>1.388574</v>
      </c>
      <c r="ER686" s="14">
        <v>1.351</v>
      </c>
      <c r="ES686" s="14">
        <v>0.72384400000000004</v>
      </c>
      <c r="ET686" s="14">
        <v>0.26342399999999999</v>
      </c>
      <c r="EU686" s="14">
        <v>49.34601</v>
      </c>
      <c r="EV686" s="14">
        <v>48.739440000000002</v>
      </c>
      <c r="EW686" s="14">
        <v>48.321530000000003</v>
      </c>
      <c r="EX686" s="14">
        <v>47.960410000000003</v>
      </c>
      <c r="EY686" s="14">
        <v>47.76923</v>
      </c>
      <c r="EZ686" s="14">
        <v>47.292850000000001</v>
      </c>
      <c r="FA686" s="14">
        <v>47.224229999999999</v>
      </c>
      <c r="FB686" s="14">
        <v>47.391069999999999</v>
      </c>
      <c r="FC686" s="14">
        <v>50.473480000000002</v>
      </c>
      <c r="FD686" s="14">
        <v>54.476579999999998</v>
      </c>
      <c r="FE686" s="14">
        <v>57.851930000000003</v>
      </c>
      <c r="FF686" s="14">
        <v>60.205469999999998</v>
      </c>
      <c r="FG686" s="14">
        <v>61.541339999999998</v>
      </c>
      <c r="FH686" s="14">
        <v>62.052059999999997</v>
      </c>
      <c r="FI686" s="14">
        <v>61.641219999999997</v>
      </c>
      <c r="FJ686" s="14">
        <v>60.568570000000001</v>
      </c>
      <c r="FK686" s="14">
        <v>59.104649999999999</v>
      </c>
      <c r="FL686" s="14">
        <v>56.55742</v>
      </c>
      <c r="FM686" s="14">
        <v>54.87462</v>
      </c>
      <c r="FN686" s="14">
        <v>53.539479999999998</v>
      </c>
      <c r="FO686" s="14">
        <v>52.357100000000003</v>
      </c>
      <c r="FP686" s="14">
        <v>51.434280000000001</v>
      </c>
      <c r="FQ686" s="14">
        <v>50.461039999999997</v>
      </c>
      <c r="FR686" s="14">
        <v>49.717359999999999</v>
      </c>
      <c r="FS686" s="14">
        <v>13.74061</v>
      </c>
      <c r="FT686" s="14">
        <v>0.30112529999999998</v>
      </c>
      <c r="FU686" s="14">
        <v>0.38227699999999998</v>
      </c>
      <c r="FW686" s="14"/>
      <c r="HY686" s="52"/>
    </row>
    <row r="687" spans="1:235" x14ac:dyDescent="0.6">
      <c r="A687" t="s">
        <v>226</v>
      </c>
      <c r="B687" t="s">
        <v>0</v>
      </c>
      <c r="C687" t="s">
        <v>294</v>
      </c>
      <c r="D687" s="53" t="s">
        <v>233</v>
      </c>
      <c r="E687" t="s">
        <v>220</v>
      </c>
      <c r="F687" s="14">
        <v>10085</v>
      </c>
      <c r="G687" s="14">
        <v>3.775042</v>
      </c>
      <c r="H687" s="14">
        <v>3.3869549999999999</v>
      </c>
      <c r="I687" s="14">
        <v>3.015965</v>
      </c>
      <c r="J687" s="14">
        <v>3.3510219999999999</v>
      </c>
      <c r="K687" s="14">
        <v>3.109693</v>
      </c>
      <c r="L687" s="14">
        <v>3.4090240000000001</v>
      </c>
      <c r="M687" s="14">
        <v>4.302791</v>
      </c>
      <c r="N687" s="14">
        <v>5.2715439999999996</v>
      </c>
      <c r="O687" s="14">
        <v>5.3298410000000001</v>
      </c>
      <c r="P687" s="14">
        <v>5.265714</v>
      </c>
      <c r="Q687" s="14">
        <v>4.9659909999999998</v>
      </c>
      <c r="R687" s="14">
        <v>5.3331160000000004</v>
      </c>
      <c r="S687" s="14">
        <v>5.4846729999999999</v>
      </c>
      <c r="T687" s="14">
        <v>5.5391709999999996</v>
      </c>
      <c r="U687" s="14">
        <v>5.1148129999999998</v>
      </c>
      <c r="V687" s="14">
        <v>5.1170479999999996</v>
      </c>
      <c r="W687" s="14">
        <v>6.0792679999999999</v>
      </c>
      <c r="X687" s="14">
        <v>7.4872569999999996</v>
      </c>
      <c r="Y687" s="14">
        <v>7.5450309999999998</v>
      </c>
      <c r="Z687" s="14">
        <v>7.4436790000000004</v>
      </c>
      <c r="AA687" s="14">
        <v>7.3626709999999997</v>
      </c>
      <c r="AB687" s="14">
        <v>6.8051870000000001</v>
      </c>
      <c r="AC687" s="14">
        <v>5.7884399999999996</v>
      </c>
      <c r="AD687" s="14">
        <v>4.7119039999999996</v>
      </c>
      <c r="AE687" s="14">
        <v>-1.45658</v>
      </c>
      <c r="AF687" s="14">
        <v>-1.4892669999999999</v>
      </c>
      <c r="AG687" s="14">
        <v>-1.8594679999999999</v>
      </c>
      <c r="AH687" s="14">
        <v>-1.09612</v>
      </c>
      <c r="AI687" s="14">
        <v>-1.3305340000000001</v>
      </c>
      <c r="AJ687" s="14">
        <v>-1.4689700000000001</v>
      </c>
      <c r="AK687" s="14">
        <v>-1.2368479999999999</v>
      </c>
      <c r="AL687" s="14">
        <v>-0.98929049999999996</v>
      </c>
      <c r="AM687" s="14">
        <v>-0.97565109999999999</v>
      </c>
      <c r="AN687" s="14">
        <v>-0.95004480000000002</v>
      </c>
      <c r="AO687" s="14">
        <v>-1.070279</v>
      </c>
      <c r="AP687" s="14">
        <v>-0.55668490000000004</v>
      </c>
      <c r="AQ687" s="14">
        <v>-0.37189420000000001</v>
      </c>
      <c r="AR687" s="14">
        <v>-2.7891200000000001E-2</v>
      </c>
      <c r="AS687" s="14">
        <v>-0.33575899999999997</v>
      </c>
      <c r="AT687" s="14">
        <v>-0.43043579999999998</v>
      </c>
      <c r="AU687" s="14">
        <v>-0.17159740000000001</v>
      </c>
      <c r="AV687" s="14">
        <v>-0.20789630000000001</v>
      </c>
      <c r="AW687" s="14">
        <v>-0.48769570000000001</v>
      </c>
      <c r="AX687" s="14">
        <v>-0.42868200000000001</v>
      </c>
      <c r="AY687" s="14">
        <v>-0.27454220000000001</v>
      </c>
      <c r="AZ687" s="14">
        <v>-0.49164160000000001</v>
      </c>
      <c r="BA687" s="14">
        <v>-0.77053320000000003</v>
      </c>
      <c r="BB687" s="14">
        <v>-0.96634489999999995</v>
      </c>
      <c r="BC687" s="14">
        <v>-1.1249579999999999</v>
      </c>
      <c r="BD687" s="14">
        <v>-1.150801</v>
      </c>
      <c r="BE687" s="14">
        <v>-1.385886</v>
      </c>
      <c r="BF687" s="14">
        <v>-0.80154259999999999</v>
      </c>
      <c r="BG687" s="14">
        <v>-1.0592649999999999</v>
      </c>
      <c r="BH687" s="14">
        <v>-1.122058</v>
      </c>
      <c r="BI687" s="14">
        <v>-0.94179310000000005</v>
      </c>
      <c r="BJ687" s="14">
        <v>-0.68465609999999999</v>
      </c>
      <c r="BK687" s="14">
        <v>-0.65526740000000006</v>
      </c>
      <c r="BL687" s="14">
        <v>-0.61046599999999995</v>
      </c>
      <c r="BM687" s="14">
        <v>-0.74444049999999995</v>
      </c>
      <c r="BN687" s="14">
        <v>-0.24381459999999999</v>
      </c>
      <c r="BO687" s="14">
        <v>-2.87759E-2</v>
      </c>
      <c r="BP687" s="14">
        <v>0.25898149999999998</v>
      </c>
      <c r="BQ687" s="14">
        <v>-3.6022100000000001E-2</v>
      </c>
      <c r="BR687" s="14">
        <v>-0.14685219999999999</v>
      </c>
      <c r="BS687" s="14">
        <v>0.1449222</v>
      </c>
      <c r="BT687" s="14">
        <v>0.13762079999999999</v>
      </c>
      <c r="BU687" s="14">
        <v>-0.1735178</v>
      </c>
      <c r="BV687" s="14">
        <v>-0.13492950000000001</v>
      </c>
      <c r="BW687" s="14">
        <v>1.5959000000000001E-2</v>
      </c>
      <c r="BX687" s="14">
        <v>-0.1939497</v>
      </c>
      <c r="BY687" s="14">
        <v>-0.48628100000000002</v>
      </c>
      <c r="BZ687" s="14">
        <v>-0.70312649999999999</v>
      </c>
      <c r="CA687" s="14">
        <v>-0.89527760000000001</v>
      </c>
      <c r="CB687" s="14">
        <v>-0.91638090000000005</v>
      </c>
      <c r="CC687" s="14">
        <v>-1.057885</v>
      </c>
      <c r="CD687" s="14">
        <v>-0.59751940000000003</v>
      </c>
      <c r="CE687" s="14">
        <v>-0.8713843</v>
      </c>
      <c r="CF687" s="14">
        <v>-0.88178780000000001</v>
      </c>
      <c r="CG687" s="14">
        <v>-0.73743890000000001</v>
      </c>
      <c r="CH687" s="14">
        <v>-0.47366730000000001</v>
      </c>
      <c r="CI687" s="14">
        <v>-0.43337049999999999</v>
      </c>
      <c r="CJ687" s="14">
        <v>-0.37527470000000002</v>
      </c>
      <c r="CK687" s="14">
        <v>-0.51876549999999999</v>
      </c>
      <c r="CL687" s="14">
        <v>-2.7121599999999999E-2</v>
      </c>
      <c r="CM687" s="14">
        <v>0.20886689999999999</v>
      </c>
      <c r="CN687" s="14">
        <v>0.45766869999999998</v>
      </c>
      <c r="CO687" s="14">
        <v>0.1715747</v>
      </c>
      <c r="CP687" s="14">
        <v>4.9556900000000001E-2</v>
      </c>
      <c r="CQ687" s="14">
        <v>0.36414269999999999</v>
      </c>
      <c r="CR687" s="14">
        <v>0.3769248</v>
      </c>
      <c r="CS687" s="14">
        <v>4.4080800000000003E-2</v>
      </c>
      <c r="CT687" s="14">
        <v>6.8522700000000006E-2</v>
      </c>
      <c r="CU687" s="14">
        <v>0.2171592</v>
      </c>
      <c r="CV687" s="14">
        <v>1.22308E-2</v>
      </c>
      <c r="CW687" s="14">
        <v>-0.28940880000000002</v>
      </c>
      <c r="CX687" s="14">
        <v>-0.52082220000000001</v>
      </c>
      <c r="CY687" s="14">
        <v>-0.66559740000000001</v>
      </c>
      <c r="CZ687" s="14">
        <v>-0.68196080000000003</v>
      </c>
      <c r="DA687" s="14">
        <v>-0.72988330000000001</v>
      </c>
      <c r="DB687" s="14">
        <v>-0.39349620000000002</v>
      </c>
      <c r="DC687" s="14">
        <v>-0.68350390000000005</v>
      </c>
      <c r="DD687" s="14">
        <v>-0.64151740000000002</v>
      </c>
      <c r="DE687" s="14">
        <v>-0.53308480000000003</v>
      </c>
      <c r="DF687" s="14">
        <v>-0.26267839999999998</v>
      </c>
      <c r="DG687" s="14">
        <v>-0.21147369999999999</v>
      </c>
      <c r="DH687" s="14">
        <v>-0.1400835</v>
      </c>
      <c r="DI687" s="14">
        <v>-0.29309049999999998</v>
      </c>
      <c r="DJ687" s="14">
        <v>0.1895714</v>
      </c>
      <c r="DK687" s="14">
        <v>0.44650960000000001</v>
      </c>
      <c r="DL687" s="14">
        <v>0.65635589999999999</v>
      </c>
      <c r="DM687" s="14">
        <v>0.3791716</v>
      </c>
      <c r="DN687" s="14">
        <v>0.24596609999999999</v>
      </c>
      <c r="DO687" s="14">
        <v>0.58336330000000003</v>
      </c>
      <c r="DP687" s="14">
        <v>0.61622889999999997</v>
      </c>
      <c r="DQ687" s="14">
        <v>0.26167940000000001</v>
      </c>
      <c r="DR687" s="14">
        <v>0.27197480000000002</v>
      </c>
      <c r="DS687" s="14">
        <v>0.4183595</v>
      </c>
      <c r="DT687" s="14">
        <v>0.21841140000000001</v>
      </c>
      <c r="DU687" s="14">
        <v>-9.2536599999999997E-2</v>
      </c>
      <c r="DV687" s="14">
        <v>-0.33851789999999998</v>
      </c>
      <c r="DW687" s="14">
        <v>-0.33397569999999999</v>
      </c>
      <c r="DX687" s="14">
        <v>-0.3434953</v>
      </c>
      <c r="DY687" s="14">
        <v>-0.25630150000000002</v>
      </c>
      <c r="DZ687" s="14">
        <v>-9.8919099999999996E-2</v>
      </c>
      <c r="EA687" s="14">
        <v>-0.4122345</v>
      </c>
      <c r="EB687" s="14">
        <v>-0.29460520000000001</v>
      </c>
      <c r="EC687" s="14">
        <v>-0.23802970000000001</v>
      </c>
      <c r="ED687" s="14">
        <v>4.1955899999999997E-2</v>
      </c>
      <c r="EE687" s="14">
        <v>0.1089101</v>
      </c>
      <c r="EF687" s="14">
        <v>0.19949529999999999</v>
      </c>
      <c r="EG687" s="14">
        <v>3.2748300000000001E-2</v>
      </c>
      <c r="EH687" s="14">
        <v>0.50244160000000004</v>
      </c>
      <c r="EI687" s="14">
        <v>0.789628</v>
      </c>
      <c r="EJ687" s="14">
        <v>0.94322850000000003</v>
      </c>
      <c r="EK687" s="14">
        <v>0.67890839999999997</v>
      </c>
      <c r="EL687" s="14">
        <v>0.52954970000000001</v>
      </c>
      <c r="EM687" s="14">
        <v>0.89988290000000004</v>
      </c>
      <c r="EN687" s="14">
        <v>0.96174590000000004</v>
      </c>
      <c r="EO687" s="14">
        <v>0.57585730000000002</v>
      </c>
      <c r="EP687" s="14">
        <v>0.56572739999999999</v>
      </c>
      <c r="EQ687" s="14">
        <v>0.70886059999999995</v>
      </c>
      <c r="ER687" s="14">
        <v>0.51610330000000004</v>
      </c>
      <c r="ES687" s="14">
        <v>0.19171560000000001</v>
      </c>
      <c r="ET687" s="14">
        <v>-7.5299500000000005E-2</v>
      </c>
      <c r="EU687" s="14">
        <v>49.93045</v>
      </c>
      <c r="EV687" s="14">
        <v>49.292140000000003</v>
      </c>
      <c r="EW687" s="14">
        <v>48.861780000000003</v>
      </c>
      <c r="EX687" s="14">
        <v>48.442709999999998</v>
      </c>
      <c r="EY687" s="14">
        <v>48.270420000000001</v>
      </c>
      <c r="EZ687" s="14">
        <v>47.779310000000002</v>
      </c>
      <c r="FA687" s="14">
        <v>47.71369</v>
      </c>
      <c r="FB687" s="14">
        <v>47.941800000000001</v>
      </c>
      <c r="FC687" s="14">
        <v>50.976190000000003</v>
      </c>
      <c r="FD687" s="14">
        <v>54.861040000000003</v>
      </c>
      <c r="FE687" s="14">
        <v>58.135330000000003</v>
      </c>
      <c r="FF687" s="14">
        <v>60.373080000000002</v>
      </c>
      <c r="FG687" s="14">
        <v>61.573230000000002</v>
      </c>
      <c r="FH687" s="14">
        <v>61.939590000000003</v>
      </c>
      <c r="FI687" s="14">
        <v>61.555410000000002</v>
      </c>
      <c r="FJ687" s="14">
        <v>60.537619999999997</v>
      </c>
      <c r="FK687" s="14">
        <v>59.188400000000001</v>
      </c>
      <c r="FL687" s="14">
        <v>56.790680000000002</v>
      </c>
      <c r="FM687" s="14">
        <v>55.150269999999999</v>
      </c>
      <c r="FN687" s="14">
        <v>53.8932</v>
      </c>
      <c r="FO687" s="14">
        <v>52.810130000000001</v>
      </c>
      <c r="FP687" s="14">
        <v>51.898029999999999</v>
      </c>
      <c r="FQ687" s="14">
        <v>50.981520000000003</v>
      </c>
      <c r="FR687" s="14">
        <v>50.258699999999997</v>
      </c>
      <c r="FS687" s="14">
        <v>14.63322</v>
      </c>
      <c r="FT687" s="14">
        <v>0.2987919</v>
      </c>
      <c r="FU687" s="14">
        <v>0.36235879999999998</v>
      </c>
      <c r="FW687" s="14"/>
      <c r="HY687" s="52"/>
      <c r="IA687" s="52"/>
    </row>
    <row r="688" spans="1:235" x14ac:dyDescent="0.6">
      <c r="A688" t="s">
        <v>226</v>
      </c>
      <c r="B688" t="s">
        <v>0</v>
      </c>
      <c r="C688" t="s">
        <v>294</v>
      </c>
      <c r="D688" s="53" t="s">
        <v>233</v>
      </c>
      <c r="E688" t="s">
        <v>221</v>
      </c>
      <c r="F688" s="14">
        <v>4574</v>
      </c>
      <c r="G688" s="14">
        <v>2.2822399999999998</v>
      </c>
      <c r="H688" s="14">
        <v>2.1280610000000002</v>
      </c>
      <c r="I688" s="14">
        <v>2.0131670000000002</v>
      </c>
      <c r="J688" s="14">
        <v>2.0371199999999998</v>
      </c>
      <c r="K688" s="14">
        <v>2.112311</v>
      </c>
      <c r="L688" s="14">
        <v>2.5028809999999999</v>
      </c>
      <c r="M688" s="14">
        <v>2.7863509999999998</v>
      </c>
      <c r="N688" s="14">
        <v>2.9872550000000002</v>
      </c>
      <c r="O688" s="14">
        <v>3.1114169999999999</v>
      </c>
      <c r="P688" s="14">
        <v>2.9723299999999999</v>
      </c>
      <c r="Q688" s="14">
        <v>2.586989</v>
      </c>
      <c r="R688" s="14">
        <v>2.6738439999999999</v>
      </c>
      <c r="S688" s="14">
        <v>2.5710600000000001</v>
      </c>
      <c r="T688" s="14">
        <v>2.5470280000000001</v>
      </c>
      <c r="U688" s="14">
        <v>2.4514119999999999</v>
      </c>
      <c r="V688" s="14">
        <v>2.7619340000000001</v>
      </c>
      <c r="W688" s="14">
        <v>3.400576</v>
      </c>
      <c r="X688" s="14">
        <v>3.913678</v>
      </c>
      <c r="Y688" s="14">
        <v>4.2865770000000003</v>
      </c>
      <c r="Z688" s="14">
        <v>4.212637</v>
      </c>
      <c r="AA688" s="14">
        <v>4.0030749999999999</v>
      </c>
      <c r="AB688" s="14">
        <v>3.998659</v>
      </c>
      <c r="AC688" s="14">
        <v>3.393227</v>
      </c>
      <c r="AD688" s="14">
        <v>2.8569309999999999</v>
      </c>
      <c r="AE688" s="14">
        <v>-0.3660175</v>
      </c>
      <c r="AF688" s="14">
        <v>-0.33534740000000002</v>
      </c>
      <c r="AG688" s="14">
        <v>-0.3315186</v>
      </c>
      <c r="AH688" s="14">
        <v>-0.25139919999999999</v>
      </c>
      <c r="AI688" s="14">
        <v>-0.21197469999999999</v>
      </c>
      <c r="AJ688" s="14">
        <v>-9.9320000000000007E-4</v>
      </c>
      <c r="AK688" s="14">
        <v>-8.3740899999999993E-2</v>
      </c>
      <c r="AL688" s="14">
        <v>-0.2119153</v>
      </c>
      <c r="AM688" s="14">
        <v>-1.9332700000000001E-2</v>
      </c>
      <c r="AN688" s="14">
        <v>9.6639999999999996E-4</v>
      </c>
      <c r="AO688" s="14">
        <v>-0.36676880000000001</v>
      </c>
      <c r="AP688" s="14">
        <v>-0.17995349999999999</v>
      </c>
      <c r="AQ688" s="14">
        <v>-0.15998770000000001</v>
      </c>
      <c r="AR688" s="14">
        <v>-9.3538300000000005E-2</v>
      </c>
      <c r="AS688" s="14">
        <v>-0.22669629999999999</v>
      </c>
      <c r="AT688" s="14">
        <v>-7.5653300000000007E-2</v>
      </c>
      <c r="AU688" s="14">
        <v>0.1718519</v>
      </c>
      <c r="AV688" s="14">
        <v>0.2180115</v>
      </c>
      <c r="AW688" s="14">
        <v>0.4449227</v>
      </c>
      <c r="AX688" s="14">
        <v>0.3884244</v>
      </c>
      <c r="AY688" s="14">
        <v>0.24097360000000001</v>
      </c>
      <c r="AZ688" s="14">
        <v>0.4357375</v>
      </c>
      <c r="BA688" s="14">
        <v>0.1729494</v>
      </c>
      <c r="BB688" s="14">
        <v>1.21117E-2</v>
      </c>
      <c r="BC688" s="14">
        <v>-0.2182586</v>
      </c>
      <c r="BD688" s="14">
        <v>-0.18677959999999999</v>
      </c>
      <c r="BE688" s="14">
        <v>-0.18566289999999999</v>
      </c>
      <c r="BF688" s="14">
        <v>-0.1060103</v>
      </c>
      <c r="BG688" s="14">
        <v>-6.7338599999999998E-2</v>
      </c>
      <c r="BH688" s="14">
        <v>0.1245102</v>
      </c>
      <c r="BI688" s="14">
        <v>4.5157200000000002E-2</v>
      </c>
      <c r="BJ688" s="14">
        <v>-1.6881500000000001E-2</v>
      </c>
      <c r="BK688" s="14">
        <v>0.173536</v>
      </c>
      <c r="BL688" s="14">
        <v>0.13845080000000001</v>
      </c>
      <c r="BM688" s="14">
        <v>-0.1908108</v>
      </c>
      <c r="BN688" s="14">
        <v>-2.59531E-2</v>
      </c>
      <c r="BO688" s="14">
        <v>-5.0140200000000003E-2</v>
      </c>
      <c r="BP688" s="14">
        <v>2.0362000000000002E-3</v>
      </c>
      <c r="BQ688" s="14">
        <v>-7.97041E-2</v>
      </c>
      <c r="BR688" s="14">
        <v>0.1293233</v>
      </c>
      <c r="BS688" s="14">
        <v>0.4163637</v>
      </c>
      <c r="BT688" s="14">
        <v>0.35732599999999998</v>
      </c>
      <c r="BU688" s="14">
        <v>0.56542130000000002</v>
      </c>
      <c r="BV688" s="14">
        <v>0.5096271</v>
      </c>
      <c r="BW688" s="14">
        <v>0.36135489999999998</v>
      </c>
      <c r="BX688" s="14">
        <v>0.53789710000000002</v>
      </c>
      <c r="BY688" s="14">
        <v>0.27185369999999998</v>
      </c>
      <c r="BZ688" s="14">
        <v>0.11736249999999999</v>
      </c>
      <c r="CA688" s="14">
        <v>-0.1159212</v>
      </c>
      <c r="CB688" s="14">
        <v>-8.3882100000000001E-2</v>
      </c>
      <c r="CC688" s="14">
        <v>-8.4643700000000002E-2</v>
      </c>
      <c r="CD688" s="14">
        <v>-5.3144000000000004E-3</v>
      </c>
      <c r="CE688" s="14">
        <v>3.2835900000000001E-2</v>
      </c>
      <c r="CF688" s="14">
        <v>0.2114335</v>
      </c>
      <c r="CG688" s="14">
        <v>0.13443169999999999</v>
      </c>
      <c r="CH688" s="14">
        <v>0.1181984</v>
      </c>
      <c r="CI688" s="14">
        <v>0.30711630000000001</v>
      </c>
      <c r="CJ688" s="14">
        <v>0.23367199999999999</v>
      </c>
      <c r="CK688" s="14">
        <v>-6.8942799999999999E-2</v>
      </c>
      <c r="CL688" s="14">
        <v>8.0707100000000004E-2</v>
      </c>
      <c r="CM688" s="14">
        <v>2.5939799999999999E-2</v>
      </c>
      <c r="CN688" s="14">
        <v>6.8230700000000005E-2</v>
      </c>
      <c r="CO688" s="14">
        <v>2.2102199999999999E-2</v>
      </c>
      <c r="CP688" s="14">
        <v>0.27128950000000002</v>
      </c>
      <c r="CQ688" s="14">
        <v>0.58571169999999995</v>
      </c>
      <c r="CR688" s="14">
        <v>0.45381470000000002</v>
      </c>
      <c r="CS688" s="14">
        <v>0.64887830000000002</v>
      </c>
      <c r="CT688" s="14">
        <v>0.59357170000000004</v>
      </c>
      <c r="CU688" s="14">
        <v>0.44473059999999998</v>
      </c>
      <c r="CV688" s="14">
        <v>0.60865259999999999</v>
      </c>
      <c r="CW688" s="14">
        <v>0.3403544</v>
      </c>
      <c r="CX688" s="14">
        <v>0.19025900000000001</v>
      </c>
      <c r="CY688" s="14">
        <v>-1.35838E-2</v>
      </c>
      <c r="CZ688" s="14">
        <v>1.9015500000000001E-2</v>
      </c>
      <c r="DA688" s="14">
        <v>1.6375600000000001E-2</v>
      </c>
      <c r="DB688" s="14">
        <v>9.5381499999999994E-2</v>
      </c>
      <c r="DC688" s="14">
        <v>0.1330104</v>
      </c>
      <c r="DD688" s="14">
        <v>0.29835679999999998</v>
      </c>
      <c r="DE688" s="14">
        <v>0.22370609999999999</v>
      </c>
      <c r="DF688" s="14">
        <v>0.25327820000000001</v>
      </c>
      <c r="DG688" s="14">
        <v>0.44069649999999999</v>
      </c>
      <c r="DH688" s="14">
        <v>0.3288933</v>
      </c>
      <c r="DI688" s="14">
        <v>5.2925199999999999E-2</v>
      </c>
      <c r="DJ688" s="14">
        <v>0.18736739999999999</v>
      </c>
      <c r="DK688" s="14">
        <v>0.10201979999999999</v>
      </c>
      <c r="DL688" s="14">
        <v>0.1344253</v>
      </c>
      <c r="DM688" s="14">
        <v>0.12390859999999999</v>
      </c>
      <c r="DN688" s="14">
        <v>0.4132556</v>
      </c>
      <c r="DO688" s="14">
        <v>0.75505979999999995</v>
      </c>
      <c r="DP688" s="14">
        <v>0.55030349999999995</v>
      </c>
      <c r="DQ688" s="14">
        <v>0.73233530000000002</v>
      </c>
      <c r="DR688" s="14">
        <v>0.67751629999999996</v>
      </c>
      <c r="DS688" s="14">
        <v>0.52810639999999998</v>
      </c>
      <c r="DT688" s="14">
        <v>0.67940809999999996</v>
      </c>
      <c r="DU688" s="14">
        <v>0.40885519999999997</v>
      </c>
      <c r="DV688" s="14">
        <v>0.26315539999999998</v>
      </c>
      <c r="DW688" s="14">
        <v>0.13417509999999999</v>
      </c>
      <c r="DX688" s="14">
        <v>0.16758319999999999</v>
      </c>
      <c r="DY688" s="14">
        <v>0.16223129999999999</v>
      </c>
      <c r="DZ688" s="14">
        <v>0.2407704</v>
      </c>
      <c r="EA688" s="14">
        <v>0.27764650000000002</v>
      </c>
      <c r="EB688" s="14">
        <v>0.42386020000000002</v>
      </c>
      <c r="EC688" s="14">
        <v>0.35260429999999998</v>
      </c>
      <c r="ED688" s="14">
        <v>0.44831199999999999</v>
      </c>
      <c r="EE688" s="14">
        <v>0.63356520000000005</v>
      </c>
      <c r="EF688" s="14">
        <v>0.4663776</v>
      </c>
      <c r="EG688" s="14">
        <v>0.22888320000000001</v>
      </c>
      <c r="EH688" s="14">
        <v>0.3413678</v>
      </c>
      <c r="EI688" s="14">
        <v>0.21186730000000001</v>
      </c>
      <c r="EJ688" s="14">
        <v>0.2299997</v>
      </c>
      <c r="EK688" s="14">
        <v>0.2709008</v>
      </c>
      <c r="EL688" s="14">
        <v>0.61823229999999996</v>
      </c>
      <c r="EM688" s="14">
        <v>0.9995716</v>
      </c>
      <c r="EN688" s="14">
        <v>0.68961790000000001</v>
      </c>
      <c r="EO688" s="14">
        <v>0.85283399999999998</v>
      </c>
      <c r="EP688" s="14">
        <v>0.79871899999999996</v>
      </c>
      <c r="EQ688" s="14">
        <v>0.6484877</v>
      </c>
      <c r="ER688" s="14">
        <v>0.78156780000000003</v>
      </c>
      <c r="ES688" s="14">
        <v>0.50775950000000003</v>
      </c>
      <c r="ET688" s="14">
        <v>0.36840630000000002</v>
      </c>
      <c r="EU688" s="14">
        <v>48.03781</v>
      </c>
      <c r="EV688" s="14">
        <v>47.502270000000003</v>
      </c>
      <c r="EW688" s="14">
        <v>47.112220000000001</v>
      </c>
      <c r="EX688" s="14">
        <v>46.880830000000003</v>
      </c>
      <c r="EY688" s="14">
        <v>46.647350000000003</v>
      </c>
      <c r="EZ688" s="14">
        <v>46.203969999999998</v>
      </c>
      <c r="FA688" s="14">
        <v>46.128630000000001</v>
      </c>
      <c r="FB688" s="14">
        <v>46.15831</v>
      </c>
      <c r="FC688" s="14">
        <v>49.348219999999998</v>
      </c>
      <c r="FD688" s="14">
        <v>53.616</v>
      </c>
      <c r="FE688" s="14">
        <v>57.217550000000003</v>
      </c>
      <c r="FF688" s="14">
        <v>59.830300000000001</v>
      </c>
      <c r="FG688" s="14">
        <v>61.46996</v>
      </c>
      <c r="FH688" s="14">
        <v>62.303829999999998</v>
      </c>
      <c r="FI688" s="14">
        <v>61.833289999999998</v>
      </c>
      <c r="FJ688" s="14">
        <v>60.637860000000003</v>
      </c>
      <c r="FK688" s="14">
        <v>58.917189999999998</v>
      </c>
      <c r="FL688" s="14">
        <v>56.035269999999997</v>
      </c>
      <c r="FM688" s="14">
        <v>54.25761</v>
      </c>
      <c r="FN688" s="14">
        <v>52.747709999999998</v>
      </c>
      <c r="FO688" s="14">
        <v>51.34301</v>
      </c>
      <c r="FP688" s="14">
        <v>50.39622</v>
      </c>
      <c r="FQ688" s="14">
        <v>49.295990000000003</v>
      </c>
      <c r="FR688" s="14">
        <v>48.50562</v>
      </c>
      <c r="FS688" s="14">
        <v>5.094258</v>
      </c>
      <c r="FT688" s="14">
        <v>0.13017029999999999</v>
      </c>
      <c r="FU688" s="14">
        <v>0.16089000000000001</v>
      </c>
      <c r="FW688" s="14"/>
      <c r="HY688" s="52"/>
      <c r="IA688" s="52"/>
    </row>
    <row r="689" spans="1:235" x14ac:dyDescent="0.6">
      <c r="A689" t="s">
        <v>226</v>
      </c>
      <c r="B689" t="s">
        <v>0</v>
      </c>
      <c r="C689" t="s">
        <v>294</v>
      </c>
      <c r="D689" s="53" t="s">
        <v>245</v>
      </c>
      <c r="E689" t="s">
        <v>219</v>
      </c>
      <c r="F689" s="14">
        <v>14659</v>
      </c>
      <c r="G689" s="14">
        <v>6.6761439999999999</v>
      </c>
      <c r="H689" s="14">
        <v>6.033588</v>
      </c>
      <c r="I689" s="14">
        <v>5.8026260000000001</v>
      </c>
      <c r="J689" s="14">
        <v>6.1679069999999996</v>
      </c>
      <c r="K689" s="14">
        <v>5.8800299999999996</v>
      </c>
      <c r="L689" s="14">
        <v>6.8471549999999999</v>
      </c>
      <c r="M689" s="14">
        <v>8.5283569999999997</v>
      </c>
      <c r="N689" s="14">
        <v>10.017760000000001</v>
      </c>
      <c r="O689" s="14">
        <v>10.14495</v>
      </c>
      <c r="P689" s="14">
        <v>10.41958</v>
      </c>
      <c r="Q689" s="14">
        <v>9.0976780000000002</v>
      </c>
      <c r="R689" s="14">
        <v>9.5875400000000006</v>
      </c>
      <c r="S689" s="14">
        <v>9.733314</v>
      </c>
      <c r="T689" s="14">
        <v>9.6859780000000004</v>
      </c>
      <c r="U689" s="14">
        <v>8.8572349999999993</v>
      </c>
      <c r="V689" s="14">
        <v>9.7700300000000002</v>
      </c>
      <c r="W689" s="14">
        <v>12.64584</v>
      </c>
      <c r="X689" s="14">
        <v>14.516500000000001</v>
      </c>
      <c r="Y689" s="14">
        <v>14.61894</v>
      </c>
      <c r="Z689" s="14">
        <v>14.35177</v>
      </c>
      <c r="AA689" s="14">
        <v>13.888030000000001</v>
      </c>
      <c r="AB689" s="14">
        <v>13.334110000000001</v>
      </c>
      <c r="AC689" s="14">
        <v>10.969620000000001</v>
      </c>
      <c r="AD689" s="14">
        <v>8.8550529999999998</v>
      </c>
      <c r="AE689" s="14">
        <v>-1.3508789999999999</v>
      </c>
      <c r="AF689" s="14">
        <v>-1.4035280000000001</v>
      </c>
      <c r="AG689" s="14">
        <v>-1.2819499999999999</v>
      </c>
      <c r="AH689" s="14">
        <v>-0.71882299999999999</v>
      </c>
      <c r="AI689" s="14">
        <v>-1.0851150000000001</v>
      </c>
      <c r="AJ689" s="14">
        <v>-0.92279319999999998</v>
      </c>
      <c r="AK689" s="14">
        <v>-0.51548159999999998</v>
      </c>
      <c r="AL689" s="14">
        <v>-0.53819609999999996</v>
      </c>
      <c r="AM689" s="14">
        <v>-0.3245614</v>
      </c>
      <c r="AN689" s="14">
        <v>-0.34982269999999999</v>
      </c>
      <c r="AO689" s="14">
        <v>-1.3785510000000001</v>
      </c>
      <c r="AP689" s="14">
        <v>-0.51275809999999999</v>
      </c>
      <c r="AQ689" s="14">
        <v>-1.4300800000000001E-2</v>
      </c>
      <c r="AR689" s="14">
        <v>0.37292449999999999</v>
      </c>
      <c r="AS689" s="14">
        <v>-0.40893859999999999</v>
      </c>
      <c r="AT689" s="14">
        <v>-8.201E-3</v>
      </c>
      <c r="AU689" s="14">
        <v>1.4142030000000001</v>
      </c>
      <c r="AV689" s="14">
        <v>1.1667749999999999</v>
      </c>
      <c r="AW689" s="14">
        <v>0.62954399999999999</v>
      </c>
      <c r="AX689" s="14">
        <v>0.62059710000000001</v>
      </c>
      <c r="AY689" s="14">
        <v>0.67030780000000001</v>
      </c>
      <c r="AZ689" s="14">
        <v>0.97817080000000001</v>
      </c>
      <c r="BA689" s="14">
        <v>0.11659899999999999</v>
      </c>
      <c r="BB689" s="14">
        <v>-0.52100400000000002</v>
      </c>
      <c r="BC689" s="14">
        <v>-0.94394029999999995</v>
      </c>
      <c r="BD689" s="14">
        <v>-0.99782119999999996</v>
      </c>
      <c r="BE689" s="14">
        <v>-0.87281439999999999</v>
      </c>
      <c r="BF689" s="14">
        <v>-0.34295530000000002</v>
      </c>
      <c r="BG689" s="14">
        <v>-0.69405289999999997</v>
      </c>
      <c r="BH689" s="14">
        <v>-0.4586768</v>
      </c>
      <c r="BI689" s="14">
        <v>-0.1345713</v>
      </c>
      <c r="BJ689" s="14">
        <v>-3.3065900000000002E-2</v>
      </c>
      <c r="BK689" s="14">
        <v>0.19408549999999999</v>
      </c>
      <c r="BL689" s="14">
        <v>0.1041933</v>
      </c>
      <c r="BM689" s="14">
        <v>-0.88306750000000001</v>
      </c>
      <c r="BN689" s="14">
        <v>-5.9882199999999997E-2</v>
      </c>
      <c r="BO689" s="14">
        <v>0.37655379999999999</v>
      </c>
      <c r="BP689" s="14">
        <v>0.69876229999999995</v>
      </c>
      <c r="BQ689" s="14">
        <v>7.7632999999999999E-3</v>
      </c>
      <c r="BR689" s="14">
        <v>0.4774022</v>
      </c>
      <c r="BS689" s="14">
        <v>1.9980059999999999</v>
      </c>
      <c r="BT689" s="14">
        <v>1.6115360000000001</v>
      </c>
      <c r="BU689" s="14">
        <v>1.067021</v>
      </c>
      <c r="BV689" s="14">
        <v>1.0172969999999999</v>
      </c>
      <c r="BW689" s="14">
        <v>1.021163</v>
      </c>
      <c r="BX689" s="14">
        <v>1.3043579999999999</v>
      </c>
      <c r="BY689" s="14">
        <v>0.42866219999999999</v>
      </c>
      <c r="BZ689" s="14">
        <v>-0.20630950000000001</v>
      </c>
      <c r="CA689" s="14">
        <v>-0.66209600000000002</v>
      </c>
      <c r="CB689" s="14">
        <v>-0.71682999999999997</v>
      </c>
      <c r="CC689" s="14">
        <v>-0.58944819999999998</v>
      </c>
      <c r="CD689" s="14">
        <v>-8.2630499999999996E-2</v>
      </c>
      <c r="CE689" s="14">
        <v>-0.42320429999999998</v>
      </c>
      <c r="CF689" s="14">
        <v>-0.1372312</v>
      </c>
      <c r="CG689" s="14">
        <v>0.129246</v>
      </c>
      <c r="CH689" s="14">
        <v>0.3167857</v>
      </c>
      <c r="CI689" s="14">
        <v>0.55329870000000003</v>
      </c>
      <c r="CJ689" s="14">
        <v>0.4186433</v>
      </c>
      <c r="CK689" s="14">
        <v>-0.53989719999999997</v>
      </c>
      <c r="CL689" s="14">
        <v>0.25377820000000001</v>
      </c>
      <c r="CM689" s="14">
        <v>0.64725860000000002</v>
      </c>
      <c r="CN689" s="14">
        <v>0.92443649999999999</v>
      </c>
      <c r="CO689" s="14">
        <v>0.29636980000000002</v>
      </c>
      <c r="CP689" s="14">
        <v>0.81372960000000005</v>
      </c>
      <c r="CQ689" s="14">
        <v>2.4023460000000001</v>
      </c>
      <c r="CR689" s="14">
        <v>1.9195759999999999</v>
      </c>
      <c r="CS689" s="14">
        <v>1.3700159999999999</v>
      </c>
      <c r="CT689" s="14">
        <v>1.2920499999999999</v>
      </c>
      <c r="CU689" s="14">
        <v>1.2641640000000001</v>
      </c>
      <c r="CV689" s="14">
        <v>1.5302739999999999</v>
      </c>
      <c r="CW689" s="14">
        <v>0.64479640000000005</v>
      </c>
      <c r="CX689" s="14">
        <v>1.1646999999999999E-2</v>
      </c>
      <c r="CY689" s="14">
        <v>-0.38025179999999997</v>
      </c>
      <c r="CZ689" s="14">
        <v>-0.43583889999999997</v>
      </c>
      <c r="DA689" s="14">
        <v>-0.30608190000000002</v>
      </c>
      <c r="DB689" s="14">
        <v>0.1776944</v>
      </c>
      <c r="DC689" s="14">
        <v>-0.15235560000000001</v>
      </c>
      <c r="DD689" s="14">
        <v>0.1842144</v>
      </c>
      <c r="DE689" s="14">
        <v>0.39306340000000001</v>
      </c>
      <c r="DF689" s="14">
        <v>0.66663729999999999</v>
      </c>
      <c r="DG689" s="14">
        <v>0.91251190000000004</v>
      </c>
      <c r="DH689" s="14">
        <v>0.73309340000000001</v>
      </c>
      <c r="DI689" s="14">
        <v>-0.19672690000000001</v>
      </c>
      <c r="DJ689" s="14">
        <v>0.56743869999999996</v>
      </c>
      <c r="DK689" s="14">
        <v>0.91796330000000004</v>
      </c>
      <c r="DL689" s="14">
        <v>1.1501110000000001</v>
      </c>
      <c r="DM689" s="14">
        <v>0.5849763</v>
      </c>
      <c r="DN689" s="14">
        <v>1.1500570000000001</v>
      </c>
      <c r="DO689" s="14">
        <v>2.806686</v>
      </c>
      <c r="DP689" s="14">
        <v>2.227617</v>
      </c>
      <c r="DQ689" s="14">
        <v>1.673011</v>
      </c>
      <c r="DR689" s="14">
        <v>1.5668040000000001</v>
      </c>
      <c r="DS689" s="14">
        <v>1.5071650000000001</v>
      </c>
      <c r="DT689" s="14">
        <v>1.7561910000000001</v>
      </c>
      <c r="DU689" s="14">
        <v>0.86093039999999998</v>
      </c>
      <c r="DV689" s="14">
        <v>0.22960349999999999</v>
      </c>
      <c r="DW689" s="14">
        <v>2.6686499999999998E-2</v>
      </c>
      <c r="DX689" s="14">
        <v>-3.0132300000000001E-2</v>
      </c>
      <c r="DY689" s="14">
        <v>0.1030539</v>
      </c>
      <c r="DZ689" s="14">
        <v>0.553562</v>
      </c>
      <c r="EA689" s="14">
        <v>0.2387068</v>
      </c>
      <c r="EB689" s="14">
        <v>0.64833090000000004</v>
      </c>
      <c r="EC689" s="14">
        <v>0.77397360000000004</v>
      </c>
      <c r="ED689" s="14">
        <v>1.171767</v>
      </c>
      <c r="EE689" s="14">
        <v>1.4311590000000001</v>
      </c>
      <c r="EF689" s="14">
        <v>1.187109</v>
      </c>
      <c r="EG689" s="14">
        <v>0.29875649999999998</v>
      </c>
      <c r="EH689" s="14">
        <v>1.0203150000000001</v>
      </c>
      <c r="EI689" s="14">
        <v>1.308818</v>
      </c>
      <c r="EJ689" s="14">
        <v>1.475949</v>
      </c>
      <c r="EK689" s="14">
        <v>1.0016780000000001</v>
      </c>
      <c r="EL689" s="14">
        <v>1.6356599999999999</v>
      </c>
      <c r="EM689" s="14">
        <v>3.3904890000000001</v>
      </c>
      <c r="EN689" s="14">
        <v>2.6723789999999998</v>
      </c>
      <c r="EO689" s="14">
        <v>2.110487</v>
      </c>
      <c r="EP689" s="14">
        <v>1.9635039999999999</v>
      </c>
      <c r="EQ689" s="14">
        <v>1.85802</v>
      </c>
      <c r="ER689" s="14">
        <v>2.0823779999999998</v>
      </c>
      <c r="ES689" s="14">
        <v>1.1729940000000001</v>
      </c>
      <c r="ET689" s="14">
        <v>0.54429810000000001</v>
      </c>
      <c r="EU689" s="14">
        <v>47.713290000000001</v>
      </c>
      <c r="EV689" s="14">
        <v>45.572200000000002</v>
      </c>
      <c r="EW689" s="14">
        <v>46.67897</v>
      </c>
      <c r="EX689" s="14">
        <v>45.446579999999997</v>
      </c>
      <c r="EY689" s="14">
        <v>46.04072</v>
      </c>
      <c r="EZ689" s="14">
        <v>45.072240000000001</v>
      </c>
      <c r="FA689" s="14">
        <v>45.359450000000002</v>
      </c>
      <c r="FB689" s="14">
        <v>46.722349999999999</v>
      </c>
      <c r="FC689" s="14">
        <v>46.060940000000002</v>
      </c>
      <c r="FD689" s="14">
        <v>47.936610000000002</v>
      </c>
      <c r="FE689" s="14">
        <v>49.158140000000003</v>
      </c>
      <c r="FF689" s="14">
        <v>50.621270000000003</v>
      </c>
      <c r="FG689" s="14">
        <v>51.287930000000003</v>
      </c>
      <c r="FH689" s="14">
        <v>53.080579999999998</v>
      </c>
      <c r="FI689" s="14">
        <v>53.922440000000002</v>
      </c>
      <c r="FJ689" s="14">
        <v>53.677390000000003</v>
      </c>
      <c r="FK689" s="14">
        <v>52.187350000000002</v>
      </c>
      <c r="FL689" s="14">
        <v>51.10915</v>
      </c>
      <c r="FM689" s="14">
        <v>50.759050000000002</v>
      </c>
      <c r="FN689" s="14">
        <v>48.73948</v>
      </c>
      <c r="FO689" s="14">
        <v>47.24736</v>
      </c>
      <c r="FP689" s="14">
        <v>45.728969999999997</v>
      </c>
      <c r="FQ689" s="14">
        <v>44.42427</v>
      </c>
      <c r="FR689" s="14">
        <v>44.14087</v>
      </c>
      <c r="FS689" s="14">
        <v>15.79283</v>
      </c>
      <c r="FT689" s="14">
        <v>0.40258450000000001</v>
      </c>
      <c r="FU689" s="14">
        <v>0.48540559999999999</v>
      </c>
      <c r="FW689" s="14"/>
      <c r="HY689" s="52"/>
    </row>
    <row r="690" spans="1:235" x14ac:dyDescent="0.6">
      <c r="A690" t="s">
        <v>226</v>
      </c>
      <c r="B690" t="s">
        <v>0</v>
      </c>
      <c r="C690" t="s">
        <v>294</v>
      </c>
      <c r="D690" s="53" t="s">
        <v>245</v>
      </c>
      <c r="E690" t="s">
        <v>220</v>
      </c>
      <c r="F690" s="14">
        <v>10085</v>
      </c>
      <c r="G690" s="14">
        <v>4.0493139999999999</v>
      </c>
      <c r="H690" s="14">
        <v>3.4828250000000001</v>
      </c>
      <c r="I690" s="14">
        <v>3.3490600000000001</v>
      </c>
      <c r="J690" s="14">
        <v>3.7054909999999999</v>
      </c>
      <c r="K690" s="14">
        <v>3.3710429999999998</v>
      </c>
      <c r="L690" s="14">
        <v>3.6930320000000001</v>
      </c>
      <c r="M690" s="14">
        <v>4.8327410000000004</v>
      </c>
      <c r="N690" s="14">
        <v>6.1864650000000001</v>
      </c>
      <c r="O690" s="14">
        <v>6.2006500000000004</v>
      </c>
      <c r="P690" s="14">
        <v>6.4327949999999996</v>
      </c>
      <c r="Q690" s="14">
        <v>5.770041</v>
      </c>
      <c r="R690" s="14">
        <v>6.3156350000000003</v>
      </c>
      <c r="S690" s="14">
        <v>6.4699239999999998</v>
      </c>
      <c r="T690" s="14">
        <v>6.4712860000000001</v>
      </c>
      <c r="U690" s="14">
        <v>5.8316309999999998</v>
      </c>
      <c r="V690" s="14">
        <v>6.0582339999999997</v>
      </c>
      <c r="W690" s="14">
        <v>7.4964149999999998</v>
      </c>
      <c r="X690" s="14">
        <v>9.1054270000000006</v>
      </c>
      <c r="Y690" s="14">
        <v>8.9441769999999998</v>
      </c>
      <c r="Z690" s="14">
        <v>8.8080510000000007</v>
      </c>
      <c r="AA690" s="14">
        <v>8.7476330000000004</v>
      </c>
      <c r="AB690" s="14">
        <v>8.0363729999999993</v>
      </c>
      <c r="AC690" s="14">
        <v>6.7477150000000004</v>
      </c>
      <c r="AD690" s="14">
        <v>5.3754939999999998</v>
      </c>
      <c r="AE690" s="14">
        <v>-1.394479</v>
      </c>
      <c r="AF690" s="14">
        <v>-1.6036969999999999</v>
      </c>
      <c r="AG690" s="14">
        <v>-1.6069199999999999</v>
      </c>
      <c r="AH690" s="14">
        <v>-0.97709009999999996</v>
      </c>
      <c r="AI690" s="14">
        <v>-1.3072969999999999</v>
      </c>
      <c r="AJ690" s="14">
        <v>-1.5975790000000001</v>
      </c>
      <c r="AK690" s="14">
        <v>-1.2805839999999999</v>
      </c>
      <c r="AL690" s="14">
        <v>-0.96673869999999995</v>
      </c>
      <c r="AM690" s="14">
        <v>-0.96490069999999994</v>
      </c>
      <c r="AN690" s="14">
        <v>-0.9889947</v>
      </c>
      <c r="AO690" s="14">
        <v>-1.4120269999999999</v>
      </c>
      <c r="AP690" s="14">
        <v>-0.68436240000000004</v>
      </c>
      <c r="AQ690" s="14">
        <v>-0.29990899999999998</v>
      </c>
      <c r="AR690" s="14">
        <v>6.35714E-2</v>
      </c>
      <c r="AS690" s="14">
        <v>-0.43198779999999998</v>
      </c>
      <c r="AT690" s="14">
        <v>-0.45239580000000001</v>
      </c>
      <c r="AU690" s="14">
        <v>2.1892100000000001E-2</v>
      </c>
      <c r="AV690" s="14">
        <v>-7.4933999999999999E-3</v>
      </c>
      <c r="AW690" s="14">
        <v>-0.60621789999999998</v>
      </c>
      <c r="AX690" s="14">
        <v>-0.51459869999999996</v>
      </c>
      <c r="AY690" s="14">
        <v>-0.18736349999999999</v>
      </c>
      <c r="AZ690" s="14">
        <v>-0.31004130000000002</v>
      </c>
      <c r="BA690" s="14">
        <v>-0.61411450000000001</v>
      </c>
      <c r="BB690" s="14">
        <v>-0.97136699999999998</v>
      </c>
      <c r="BC690" s="14">
        <v>-1.0277019999999999</v>
      </c>
      <c r="BD690" s="14">
        <v>-1.2315590000000001</v>
      </c>
      <c r="BE690" s="14">
        <v>-1.1851449999999999</v>
      </c>
      <c r="BF690" s="14">
        <v>-0.65288769999999996</v>
      </c>
      <c r="BG690" s="14">
        <v>-0.97858719999999999</v>
      </c>
      <c r="BH690" s="14">
        <v>-1.149937</v>
      </c>
      <c r="BI690" s="14">
        <v>-0.91982200000000003</v>
      </c>
      <c r="BJ690" s="14">
        <v>-0.57763719999999996</v>
      </c>
      <c r="BK690" s="14">
        <v>-0.56384610000000002</v>
      </c>
      <c r="BL690" s="14">
        <v>-0.56595589999999996</v>
      </c>
      <c r="BM690" s="14">
        <v>-1.007209</v>
      </c>
      <c r="BN690" s="14">
        <v>-0.2906128</v>
      </c>
      <c r="BO690" s="14">
        <v>9.0852699999999995E-2</v>
      </c>
      <c r="BP690" s="14">
        <v>0.39271050000000002</v>
      </c>
      <c r="BQ690" s="14">
        <v>-7.2871500000000006E-2</v>
      </c>
      <c r="BR690" s="14">
        <v>-0.1138666</v>
      </c>
      <c r="BS690" s="14">
        <v>0.42425439999999998</v>
      </c>
      <c r="BT690" s="14">
        <v>0.41685939999999999</v>
      </c>
      <c r="BU690" s="14">
        <v>-0.1885259</v>
      </c>
      <c r="BV690" s="14">
        <v>-0.1478767</v>
      </c>
      <c r="BW690" s="14">
        <v>0.1434414</v>
      </c>
      <c r="BX690" s="14">
        <v>1.37348E-2</v>
      </c>
      <c r="BY690" s="14">
        <v>-0.31193660000000001</v>
      </c>
      <c r="BZ690" s="14">
        <v>-0.68490890000000004</v>
      </c>
      <c r="CA690" s="14">
        <v>-0.7736731</v>
      </c>
      <c r="CB690" s="14">
        <v>-0.9738175</v>
      </c>
      <c r="CC690" s="14">
        <v>-0.8930247</v>
      </c>
      <c r="CD690" s="14">
        <v>-0.42834610000000001</v>
      </c>
      <c r="CE690" s="14">
        <v>-0.75092400000000004</v>
      </c>
      <c r="CF690" s="14">
        <v>-0.83990100000000001</v>
      </c>
      <c r="CG690" s="14">
        <v>-0.66995919999999998</v>
      </c>
      <c r="CH690" s="14">
        <v>-0.3081467</v>
      </c>
      <c r="CI690" s="14">
        <v>-0.28607680000000002</v>
      </c>
      <c r="CJ690" s="14">
        <v>-0.27296049999999999</v>
      </c>
      <c r="CK690" s="14">
        <v>-0.72683319999999996</v>
      </c>
      <c r="CL690" s="14">
        <v>-1.7902899999999999E-2</v>
      </c>
      <c r="CM690" s="14">
        <v>0.36149300000000001</v>
      </c>
      <c r="CN690" s="14">
        <v>0.62067130000000004</v>
      </c>
      <c r="CO690" s="14">
        <v>0.17585139999999999</v>
      </c>
      <c r="CP690" s="14">
        <v>0.1205977</v>
      </c>
      <c r="CQ690" s="14">
        <v>0.70292929999999998</v>
      </c>
      <c r="CR690" s="14">
        <v>0.71076479999999997</v>
      </c>
      <c r="CS690" s="14">
        <v>0.1007663</v>
      </c>
      <c r="CT690" s="14">
        <v>0.1061139</v>
      </c>
      <c r="CU690" s="14">
        <v>0.3725559</v>
      </c>
      <c r="CV690" s="14">
        <v>0.2379812</v>
      </c>
      <c r="CW690" s="14">
        <v>-0.102649</v>
      </c>
      <c r="CX690" s="14">
        <v>-0.48650890000000002</v>
      </c>
      <c r="CY690" s="14">
        <v>-0.5196442</v>
      </c>
      <c r="CZ690" s="14">
        <v>-0.71607580000000004</v>
      </c>
      <c r="DA690" s="14">
        <v>-0.60090429999999995</v>
      </c>
      <c r="DB690" s="14">
        <v>-0.2038045</v>
      </c>
      <c r="DC690" s="14">
        <v>-0.52326079999999997</v>
      </c>
      <c r="DD690" s="14">
        <v>-0.52986529999999998</v>
      </c>
      <c r="DE690" s="14">
        <v>-0.42009639999999998</v>
      </c>
      <c r="DF690" s="14">
        <v>-3.8656200000000002E-2</v>
      </c>
      <c r="DG690" s="14">
        <v>-8.3076000000000001E-3</v>
      </c>
      <c r="DH690" s="14">
        <v>2.0034900000000001E-2</v>
      </c>
      <c r="DI690" s="14">
        <v>-0.4464574</v>
      </c>
      <c r="DJ690" s="14">
        <v>0.2548069</v>
      </c>
      <c r="DK690" s="14">
        <v>0.63213339999999996</v>
      </c>
      <c r="DL690" s="14">
        <v>0.84863200000000005</v>
      </c>
      <c r="DM690" s="14">
        <v>0.42457420000000001</v>
      </c>
      <c r="DN690" s="14">
        <v>0.35506189999999999</v>
      </c>
      <c r="DO690" s="14">
        <v>0.98160429999999999</v>
      </c>
      <c r="DP690" s="14">
        <v>1.00467</v>
      </c>
      <c r="DQ690" s="14">
        <v>0.39005859999999998</v>
      </c>
      <c r="DR690" s="14">
        <v>0.36010439999999999</v>
      </c>
      <c r="DS690" s="14">
        <v>0.60167040000000005</v>
      </c>
      <c r="DT690" s="14">
        <v>0.46222750000000001</v>
      </c>
      <c r="DU690" s="14">
        <v>0.1066385</v>
      </c>
      <c r="DV690" s="14">
        <v>-0.2881089</v>
      </c>
      <c r="DW690" s="14">
        <v>-0.1528668</v>
      </c>
      <c r="DX690" s="14">
        <v>-0.34393770000000001</v>
      </c>
      <c r="DY690" s="14">
        <v>-0.17912890000000001</v>
      </c>
      <c r="DZ690" s="14">
        <v>0.1203979</v>
      </c>
      <c r="EA690" s="14">
        <v>-0.19455120000000001</v>
      </c>
      <c r="EB690" s="14">
        <v>-8.2223000000000004E-2</v>
      </c>
      <c r="EC690" s="14">
        <v>-5.9334199999999997E-2</v>
      </c>
      <c r="ED690" s="14">
        <v>0.35044530000000002</v>
      </c>
      <c r="EE690" s="14">
        <v>0.39274710000000002</v>
      </c>
      <c r="EF690" s="14">
        <v>0.44307370000000001</v>
      </c>
      <c r="EG690" s="14">
        <v>-4.1639200000000001E-2</v>
      </c>
      <c r="EH690" s="14">
        <v>0.64855649999999998</v>
      </c>
      <c r="EI690" s="14">
        <v>1.0228950000000001</v>
      </c>
      <c r="EJ690" s="14">
        <v>1.1777709999999999</v>
      </c>
      <c r="EK690" s="14">
        <v>0.78369049999999996</v>
      </c>
      <c r="EL690" s="14">
        <v>0.69359119999999996</v>
      </c>
      <c r="EM690" s="14">
        <v>1.3839669999999999</v>
      </c>
      <c r="EN690" s="14">
        <v>1.4290229999999999</v>
      </c>
      <c r="EO690" s="14">
        <v>0.80775059999999999</v>
      </c>
      <c r="EP690" s="14">
        <v>0.72682639999999998</v>
      </c>
      <c r="EQ690" s="14">
        <v>0.93247530000000001</v>
      </c>
      <c r="ER690" s="14">
        <v>0.78600360000000002</v>
      </c>
      <c r="ES690" s="14">
        <v>0.40881640000000002</v>
      </c>
      <c r="ET690" s="14">
        <v>-1.6508E-3</v>
      </c>
      <c r="EU690" s="14">
        <v>48.372030000000002</v>
      </c>
      <c r="EV690" s="14">
        <v>45.995420000000003</v>
      </c>
      <c r="EW690" s="14">
        <v>47.226570000000002</v>
      </c>
      <c r="EX690" s="14">
        <v>45.88494</v>
      </c>
      <c r="EY690" s="14">
        <v>46.390050000000002</v>
      </c>
      <c r="EZ690" s="14">
        <v>45.405659999999997</v>
      </c>
      <c r="FA690" s="14">
        <v>45.673050000000003</v>
      </c>
      <c r="FB690" s="14">
        <v>47.21022</v>
      </c>
      <c r="FC690" s="14">
        <v>46.17868</v>
      </c>
      <c r="FD690" s="14">
        <v>48.300910000000002</v>
      </c>
      <c r="FE690" s="14">
        <v>49.68732</v>
      </c>
      <c r="FF690" s="14">
        <v>51.369639999999997</v>
      </c>
      <c r="FG690" s="14">
        <v>51.700650000000003</v>
      </c>
      <c r="FH690" s="14">
        <v>53.410870000000003</v>
      </c>
      <c r="FI690" s="14">
        <v>54.238439999999997</v>
      </c>
      <c r="FJ690" s="14">
        <v>53.953249999999997</v>
      </c>
      <c r="FK690" s="14">
        <v>52.389110000000002</v>
      </c>
      <c r="FL690" s="14">
        <v>51.474069999999998</v>
      </c>
      <c r="FM690" s="14">
        <v>51.075800000000001</v>
      </c>
      <c r="FN690" s="14">
        <v>49.056750000000001</v>
      </c>
      <c r="FO690" s="14">
        <v>47.488959999999999</v>
      </c>
      <c r="FP690" s="14">
        <v>46.052680000000002</v>
      </c>
      <c r="FQ690" s="14">
        <v>44.838090000000001</v>
      </c>
      <c r="FR690" s="14">
        <v>44.680970000000002</v>
      </c>
      <c r="FS690" s="14">
        <v>18.054069999999999</v>
      </c>
      <c r="FT690" s="14">
        <v>0.35941070000000003</v>
      </c>
      <c r="FU690" s="14">
        <v>0.44033430000000001</v>
      </c>
      <c r="FV690" s="52"/>
      <c r="FW690" s="14"/>
      <c r="FX690" s="52"/>
      <c r="IA690" s="52"/>
    </row>
    <row r="691" spans="1:235" x14ac:dyDescent="0.6">
      <c r="A691" t="s">
        <v>226</v>
      </c>
      <c r="B691" t="s">
        <v>0</v>
      </c>
      <c r="C691" t="s">
        <v>294</v>
      </c>
      <c r="D691" s="53" t="s">
        <v>245</v>
      </c>
      <c r="E691" t="s">
        <v>221</v>
      </c>
      <c r="F691" s="14">
        <v>4574</v>
      </c>
      <c r="G691" s="14">
        <v>2.5130240000000001</v>
      </c>
      <c r="H691" s="14">
        <v>2.2671570000000001</v>
      </c>
      <c r="I691" s="14">
        <v>2.164561</v>
      </c>
      <c r="J691" s="14">
        <v>2.2412899999999998</v>
      </c>
      <c r="K691" s="14">
        <v>2.401529</v>
      </c>
      <c r="L691" s="14">
        <v>3.0368529999999998</v>
      </c>
      <c r="M691" s="14">
        <v>3.2534709999999998</v>
      </c>
      <c r="N691" s="14">
        <v>3.6905320000000001</v>
      </c>
      <c r="O691" s="14">
        <v>4.1012659999999999</v>
      </c>
      <c r="P691" s="14">
        <v>3.751214</v>
      </c>
      <c r="Q691" s="14">
        <v>3.0803180000000001</v>
      </c>
      <c r="R691" s="14">
        <v>3.1041880000000002</v>
      </c>
      <c r="S691" s="14">
        <v>3.1417099999999998</v>
      </c>
      <c r="T691" s="14">
        <v>3.1172589999999998</v>
      </c>
      <c r="U691" s="14">
        <v>2.9027120000000002</v>
      </c>
      <c r="V691" s="14">
        <v>3.4960309999999999</v>
      </c>
      <c r="W691" s="14">
        <v>4.8076790000000003</v>
      </c>
      <c r="X691" s="14">
        <v>5.1389620000000003</v>
      </c>
      <c r="Y691" s="14">
        <v>5.3630009999999997</v>
      </c>
      <c r="Z691" s="14">
        <v>5.2431850000000004</v>
      </c>
      <c r="AA691" s="14">
        <v>4.8886370000000001</v>
      </c>
      <c r="AB691" s="14">
        <v>5.1144319999999999</v>
      </c>
      <c r="AC691" s="14">
        <v>4.044454</v>
      </c>
      <c r="AD691" s="14">
        <v>3.324487</v>
      </c>
      <c r="AE691" s="14">
        <v>-0.32098789999999999</v>
      </c>
      <c r="AF691" s="14">
        <v>-0.33746530000000002</v>
      </c>
      <c r="AG691" s="14">
        <v>-0.29812090000000002</v>
      </c>
      <c r="AH691" s="14">
        <v>-0.19344059999999999</v>
      </c>
      <c r="AI691" s="14">
        <v>-9.93174E-2</v>
      </c>
      <c r="AJ691" s="14">
        <v>0.30491560000000001</v>
      </c>
      <c r="AK691" s="14">
        <v>8.6913900000000002E-2</v>
      </c>
      <c r="AL691" s="14">
        <v>1.76271E-2</v>
      </c>
      <c r="AM691" s="14">
        <v>0.49557610000000002</v>
      </c>
      <c r="AN691" s="14">
        <v>0.1279536</v>
      </c>
      <c r="AO691" s="14">
        <v>-0.49183120000000002</v>
      </c>
      <c r="AP691" s="14">
        <v>-0.2699722</v>
      </c>
      <c r="AQ691" s="14">
        <v>-0.1003505</v>
      </c>
      <c r="AR691" s="14">
        <v>-1.1701400000000001E-2</v>
      </c>
      <c r="AS691" s="14">
        <v>-0.38130510000000001</v>
      </c>
      <c r="AT691" s="14">
        <v>1.1282800000000001E-2</v>
      </c>
      <c r="AU691" s="14">
        <v>0.8133184</v>
      </c>
      <c r="AV691" s="14">
        <v>0.61902360000000001</v>
      </c>
      <c r="AW691" s="14">
        <v>0.70631529999999998</v>
      </c>
      <c r="AX691" s="14">
        <v>0.61382099999999995</v>
      </c>
      <c r="AY691" s="14">
        <v>0.37716080000000002</v>
      </c>
      <c r="AZ691" s="14">
        <v>0.88901600000000003</v>
      </c>
      <c r="BA691" s="14">
        <v>0.3566821</v>
      </c>
      <c r="BB691" s="14">
        <v>0.1189756</v>
      </c>
      <c r="BC691" s="14">
        <v>-0.13455020000000001</v>
      </c>
      <c r="BD691" s="14">
        <v>-0.15538299999999999</v>
      </c>
      <c r="BE691" s="14">
        <v>-0.11468109999999999</v>
      </c>
      <c r="BF691" s="14">
        <v>-6.9617999999999998E-3</v>
      </c>
      <c r="BG691" s="14">
        <v>8.7667200000000001E-2</v>
      </c>
      <c r="BH691" s="14">
        <v>0.46831270000000003</v>
      </c>
      <c r="BI691" s="14">
        <v>0.2442116</v>
      </c>
      <c r="BJ691" s="14">
        <v>0.29171079999999999</v>
      </c>
      <c r="BK691" s="14">
        <v>0.79046340000000004</v>
      </c>
      <c r="BL691" s="14">
        <v>0.320274</v>
      </c>
      <c r="BM691" s="14">
        <v>-0.23808360000000001</v>
      </c>
      <c r="BN691" s="14">
        <v>-4.9801499999999999E-2</v>
      </c>
      <c r="BO691" s="14">
        <v>5.4687399999999997E-2</v>
      </c>
      <c r="BP691" s="14">
        <v>0.1156325</v>
      </c>
      <c r="BQ691" s="14">
        <v>-0.15938649999999999</v>
      </c>
      <c r="BR691" s="14">
        <v>0.28477380000000002</v>
      </c>
      <c r="BS691" s="14">
        <v>1.1328020000000001</v>
      </c>
      <c r="BT691" s="14">
        <v>0.80443609999999999</v>
      </c>
      <c r="BU691" s="14">
        <v>0.85243599999999997</v>
      </c>
      <c r="BV691" s="14">
        <v>0.77190550000000002</v>
      </c>
      <c r="BW691" s="14">
        <v>0.52976679999999998</v>
      </c>
      <c r="BX691" s="14">
        <v>1.016278</v>
      </c>
      <c r="BY691" s="14">
        <v>0.48059370000000001</v>
      </c>
      <c r="BZ691" s="14">
        <v>0.2495222</v>
      </c>
      <c r="CA691" s="14">
        <v>-5.424E-3</v>
      </c>
      <c r="CB691" s="14">
        <v>-2.9273400000000002E-2</v>
      </c>
      <c r="CC691" s="14">
        <v>1.2368799999999999E-2</v>
      </c>
      <c r="CD691" s="14">
        <v>0.122193</v>
      </c>
      <c r="CE691" s="14">
        <v>0.21717210000000001</v>
      </c>
      <c r="CF691" s="14">
        <v>0.58148100000000003</v>
      </c>
      <c r="CG691" s="14">
        <v>0.35315560000000001</v>
      </c>
      <c r="CH691" s="14">
        <v>0.48154029999999998</v>
      </c>
      <c r="CI691" s="14">
        <v>0.99470139999999996</v>
      </c>
      <c r="CJ691" s="14">
        <v>0.4534745</v>
      </c>
      <c r="CK691" s="14">
        <v>-6.2338900000000003E-2</v>
      </c>
      <c r="CL691" s="14">
        <v>0.1026881</v>
      </c>
      <c r="CM691" s="14">
        <v>0.16206609999999999</v>
      </c>
      <c r="CN691" s="14">
        <v>0.20382349999999999</v>
      </c>
      <c r="CO691" s="14">
        <v>-5.6863E-3</v>
      </c>
      <c r="CP691" s="14">
        <v>0.47419289999999997</v>
      </c>
      <c r="CQ691" s="14">
        <v>1.3540749999999999</v>
      </c>
      <c r="CR691" s="14">
        <v>0.93285229999999997</v>
      </c>
      <c r="CS691" s="14">
        <v>0.95363880000000001</v>
      </c>
      <c r="CT691" s="14">
        <v>0.88139440000000002</v>
      </c>
      <c r="CU691" s="14">
        <v>0.63546130000000001</v>
      </c>
      <c r="CV691" s="14">
        <v>1.104419</v>
      </c>
      <c r="CW691" s="14">
        <v>0.56641459999999999</v>
      </c>
      <c r="CX691" s="14">
        <v>0.33993839999999997</v>
      </c>
      <c r="CY691" s="14">
        <v>0.1237022</v>
      </c>
      <c r="CZ691" s="14">
        <v>9.6836199999999997E-2</v>
      </c>
      <c r="DA691" s="14">
        <v>0.1394186</v>
      </c>
      <c r="DB691" s="14">
        <v>0.25134770000000001</v>
      </c>
      <c r="DC691" s="14">
        <v>0.34667700000000001</v>
      </c>
      <c r="DD691" s="14">
        <v>0.69464930000000003</v>
      </c>
      <c r="DE691" s="14">
        <v>0.4620995</v>
      </c>
      <c r="DF691" s="14">
        <v>0.67136980000000002</v>
      </c>
      <c r="DG691" s="14">
        <v>1.1989399999999999</v>
      </c>
      <c r="DH691" s="14">
        <v>0.58667499999999995</v>
      </c>
      <c r="DI691" s="14">
        <v>0.1134059</v>
      </c>
      <c r="DJ691" s="14">
        <v>0.2551776</v>
      </c>
      <c r="DK691" s="14">
        <v>0.26944489999999999</v>
      </c>
      <c r="DL691" s="14">
        <v>0.29201460000000001</v>
      </c>
      <c r="DM691" s="14">
        <v>0.1480139</v>
      </c>
      <c r="DN691" s="14">
        <v>0.66361190000000003</v>
      </c>
      <c r="DO691" s="14">
        <v>1.575348</v>
      </c>
      <c r="DP691" s="14">
        <v>1.0612680000000001</v>
      </c>
      <c r="DQ691" s="14">
        <v>1.0548420000000001</v>
      </c>
      <c r="DR691" s="14">
        <v>0.99088319999999996</v>
      </c>
      <c r="DS691" s="14">
        <v>0.74115569999999997</v>
      </c>
      <c r="DT691" s="14">
        <v>1.1925600000000001</v>
      </c>
      <c r="DU691" s="14">
        <v>0.65223540000000002</v>
      </c>
      <c r="DV691" s="14">
        <v>0.43035459999999998</v>
      </c>
      <c r="DW691" s="14">
        <v>0.31013990000000002</v>
      </c>
      <c r="DX691" s="14">
        <v>0.27891850000000001</v>
      </c>
      <c r="DY691" s="14">
        <v>0.32285839999999999</v>
      </c>
      <c r="DZ691" s="14">
        <v>0.43782650000000001</v>
      </c>
      <c r="EA691" s="14">
        <v>0.53366159999999996</v>
      </c>
      <c r="EB691" s="14">
        <v>0.85804639999999999</v>
      </c>
      <c r="EC691" s="14">
        <v>0.61939730000000004</v>
      </c>
      <c r="ED691" s="14">
        <v>0.9454534</v>
      </c>
      <c r="EE691" s="14">
        <v>1.493827</v>
      </c>
      <c r="EF691" s="14">
        <v>0.77899529999999995</v>
      </c>
      <c r="EG691" s="14">
        <v>0.36715340000000002</v>
      </c>
      <c r="EH691" s="14">
        <v>0.4753484</v>
      </c>
      <c r="EI691" s="14">
        <v>0.42448279999999999</v>
      </c>
      <c r="EJ691" s="14">
        <v>0.41934840000000001</v>
      </c>
      <c r="EK691" s="14">
        <v>0.3699326</v>
      </c>
      <c r="EL691" s="14">
        <v>0.93710289999999996</v>
      </c>
      <c r="EM691" s="14">
        <v>1.8948309999999999</v>
      </c>
      <c r="EN691" s="14">
        <v>1.2466809999999999</v>
      </c>
      <c r="EO691" s="14">
        <v>1.2009620000000001</v>
      </c>
      <c r="EP691" s="14">
        <v>1.148968</v>
      </c>
      <c r="EQ691" s="14">
        <v>0.89376180000000005</v>
      </c>
      <c r="ER691" s="14">
        <v>1.3198220000000001</v>
      </c>
      <c r="ES691" s="14">
        <v>0.77614709999999998</v>
      </c>
      <c r="ET691" s="14">
        <v>0.56090119999999999</v>
      </c>
      <c r="EU691" s="14">
        <v>46.240279999999998</v>
      </c>
      <c r="EV691" s="14">
        <v>44.625839999999997</v>
      </c>
      <c r="EW691" s="14">
        <v>45.454479999999997</v>
      </c>
      <c r="EX691" s="14">
        <v>44.466349999999998</v>
      </c>
      <c r="EY691" s="14">
        <v>45.259610000000002</v>
      </c>
      <c r="EZ691" s="14">
        <v>44.326659999999997</v>
      </c>
      <c r="FA691" s="14">
        <v>44.658209999999997</v>
      </c>
      <c r="FB691" s="14">
        <v>45.631430000000002</v>
      </c>
      <c r="FC691" s="14">
        <v>45.797669999999997</v>
      </c>
      <c r="FD691" s="14">
        <v>47.122</v>
      </c>
      <c r="FE691" s="14">
        <v>47.974850000000004</v>
      </c>
      <c r="FF691" s="14">
        <v>48.947850000000003</v>
      </c>
      <c r="FG691" s="14">
        <v>50.365070000000003</v>
      </c>
      <c r="FH691" s="14">
        <v>52.342030000000001</v>
      </c>
      <c r="FI691" s="14">
        <v>53.215829999999997</v>
      </c>
      <c r="FJ691" s="14">
        <v>53.060540000000003</v>
      </c>
      <c r="FK691" s="14">
        <v>51.73621</v>
      </c>
      <c r="FL691" s="14">
        <v>50.293129999999998</v>
      </c>
      <c r="FM691" s="14">
        <v>50.050759999999997</v>
      </c>
      <c r="FN691" s="14">
        <v>48.030029999999996</v>
      </c>
      <c r="FO691" s="14">
        <v>46.707099999999997</v>
      </c>
      <c r="FP691" s="14">
        <v>45.005119999999998</v>
      </c>
      <c r="FQ691" s="14">
        <v>43.498950000000001</v>
      </c>
      <c r="FR691" s="14">
        <v>42.93318</v>
      </c>
      <c r="FS691" s="14">
        <v>5.8082770000000004</v>
      </c>
      <c r="FT691" s="14">
        <v>0.1906137</v>
      </c>
      <c r="FU691" s="14">
        <v>0.20532249999999999</v>
      </c>
      <c r="FV691" s="52"/>
      <c r="FW691" s="14"/>
      <c r="FY691" s="52"/>
    </row>
    <row r="692" spans="1:235" x14ac:dyDescent="0.6">
      <c r="A692" t="s">
        <v>226</v>
      </c>
      <c r="B692" t="s">
        <v>0</v>
      </c>
      <c r="C692" t="s">
        <v>294</v>
      </c>
      <c r="D692" s="53" t="s">
        <v>234</v>
      </c>
      <c r="E692" t="s">
        <v>219</v>
      </c>
      <c r="F692" s="14">
        <v>14206</v>
      </c>
      <c r="G692" s="14">
        <v>6.0733490000000003</v>
      </c>
      <c r="H692" s="14">
        <v>5.641114</v>
      </c>
      <c r="I692" s="14">
        <v>5.1850769999999997</v>
      </c>
      <c r="J692" s="14">
        <v>5.5607800000000003</v>
      </c>
      <c r="K692" s="14">
        <v>5.5035990000000004</v>
      </c>
      <c r="L692" s="14">
        <v>6.2433350000000001</v>
      </c>
      <c r="M692" s="14">
        <v>7.6959689999999998</v>
      </c>
      <c r="N692" s="14">
        <v>8.7705950000000001</v>
      </c>
      <c r="O692" s="14">
        <v>8.5817029999999992</v>
      </c>
      <c r="P692" s="14">
        <v>8.0915549999999996</v>
      </c>
      <c r="Q692" s="14">
        <v>7.2850260000000002</v>
      </c>
      <c r="R692" s="14">
        <v>7.5779189999999996</v>
      </c>
      <c r="S692" s="14">
        <v>7.5235459999999996</v>
      </c>
      <c r="T692" s="14">
        <v>7.4677670000000003</v>
      </c>
      <c r="U692" s="14">
        <v>6.8908839999999998</v>
      </c>
      <c r="V692" s="14">
        <v>7.2736109999999998</v>
      </c>
      <c r="W692" s="14">
        <v>8.5027200000000001</v>
      </c>
      <c r="X692" s="14">
        <v>9.724653</v>
      </c>
      <c r="Y692" s="14">
        <v>10.9976</v>
      </c>
      <c r="Z692" s="14">
        <v>10.95449</v>
      </c>
      <c r="AA692" s="14">
        <v>10.691560000000001</v>
      </c>
      <c r="AB692" s="14">
        <v>10.334009999999999</v>
      </c>
      <c r="AC692" s="14">
        <v>8.6982079999999993</v>
      </c>
      <c r="AD692" s="14">
        <v>7.1811030000000002</v>
      </c>
      <c r="AE692" s="14">
        <v>-1.208019</v>
      </c>
      <c r="AF692" s="14">
        <v>-1.1757770000000001</v>
      </c>
      <c r="AG692" s="14">
        <v>-1.403114</v>
      </c>
      <c r="AH692" s="14">
        <v>-0.79883870000000001</v>
      </c>
      <c r="AI692" s="14">
        <v>-0.98016309999999995</v>
      </c>
      <c r="AJ692" s="14">
        <v>-0.94878320000000005</v>
      </c>
      <c r="AK692" s="14">
        <v>-0.78146819999999995</v>
      </c>
      <c r="AL692" s="14">
        <v>-0.70429459999999999</v>
      </c>
      <c r="AM692" s="14">
        <v>-0.45252019999999998</v>
      </c>
      <c r="AN692" s="14">
        <v>-0.44108599999999998</v>
      </c>
      <c r="AO692" s="14">
        <v>-1.0030399999999999</v>
      </c>
      <c r="AP692" s="14">
        <v>-0.44470179999999998</v>
      </c>
      <c r="AQ692" s="14">
        <v>-0.27795989999999998</v>
      </c>
      <c r="AR692" s="14">
        <v>3.9646099999999997E-2</v>
      </c>
      <c r="AS692" s="14">
        <v>-0.42859530000000001</v>
      </c>
      <c r="AT692" s="14">
        <v>-0.21762190000000001</v>
      </c>
      <c r="AU692" s="14">
        <v>0.3859108</v>
      </c>
      <c r="AV692" s="14">
        <v>0.2247808</v>
      </c>
      <c r="AW692" s="14">
        <v>0.21537519999999999</v>
      </c>
      <c r="AX692" s="14">
        <v>0.2526524</v>
      </c>
      <c r="AY692" s="14">
        <v>0.3042955</v>
      </c>
      <c r="AZ692" s="14">
        <v>0.42071340000000002</v>
      </c>
      <c r="BA692" s="14">
        <v>-0.17872879999999999</v>
      </c>
      <c r="BB692" s="14">
        <v>-0.57598199999999999</v>
      </c>
      <c r="BC692" s="14">
        <v>-0.88684960000000002</v>
      </c>
      <c r="BD692" s="14">
        <v>-0.85108799999999996</v>
      </c>
      <c r="BE692" s="14">
        <v>-1.051407</v>
      </c>
      <c r="BF692" s="14">
        <v>-0.50112140000000005</v>
      </c>
      <c r="BG692" s="14">
        <v>-0.6829617</v>
      </c>
      <c r="BH692" s="14">
        <v>-0.61465440000000005</v>
      </c>
      <c r="BI692" s="14">
        <v>-0.48366209999999998</v>
      </c>
      <c r="BJ692" s="14">
        <v>-0.33434140000000001</v>
      </c>
      <c r="BK692" s="14">
        <v>-9.3037700000000001E-2</v>
      </c>
      <c r="BL692" s="14">
        <v>-0.1153781</v>
      </c>
      <c r="BM692" s="14">
        <v>-0.6475554</v>
      </c>
      <c r="BN692" s="14">
        <v>-0.1163059</v>
      </c>
      <c r="BO692" s="14">
        <v>2.6405700000000001E-2</v>
      </c>
      <c r="BP692" s="14">
        <v>0.29878440000000001</v>
      </c>
      <c r="BQ692" s="14">
        <v>-0.1249242</v>
      </c>
      <c r="BR692" s="14">
        <v>0.14631710000000001</v>
      </c>
      <c r="BS692" s="14">
        <v>0.82108970000000003</v>
      </c>
      <c r="BT692" s="14">
        <v>0.55590530000000005</v>
      </c>
      <c r="BU692" s="14">
        <v>0.5298505</v>
      </c>
      <c r="BV692" s="14">
        <v>0.54379639999999996</v>
      </c>
      <c r="BW692" s="14">
        <v>0.57387639999999995</v>
      </c>
      <c r="BX692" s="14">
        <v>0.67870730000000001</v>
      </c>
      <c r="BY692" s="14">
        <v>7.1411100000000005E-2</v>
      </c>
      <c r="BZ692" s="14">
        <v>-0.32800620000000003</v>
      </c>
      <c r="CA692" s="14">
        <v>-0.66440840000000001</v>
      </c>
      <c r="CB692" s="14">
        <v>-0.62620960000000003</v>
      </c>
      <c r="CC692" s="14">
        <v>-0.80781630000000004</v>
      </c>
      <c r="CD692" s="14">
        <v>-0.2949233</v>
      </c>
      <c r="CE692" s="14">
        <v>-0.47712100000000002</v>
      </c>
      <c r="CF692" s="14">
        <v>-0.38323780000000002</v>
      </c>
      <c r="CG692" s="14">
        <v>-0.2774025</v>
      </c>
      <c r="CH692" s="14">
        <v>-7.8112899999999999E-2</v>
      </c>
      <c r="CI692" s="14">
        <v>0.15593879999999999</v>
      </c>
      <c r="CJ692" s="14">
        <v>0.1102062</v>
      </c>
      <c r="CK692" s="14">
        <v>-0.40134799999999998</v>
      </c>
      <c r="CL692" s="14">
        <v>0.11114019999999999</v>
      </c>
      <c r="CM692" s="14">
        <v>0.23720840000000001</v>
      </c>
      <c r="CN692" s="14">
        <v>0.47826279999999999</v>
      </c>
      <c r="CO692" s="14">
        <v>8.5397500000000001E-2</v>
      </c>
      <c r="CP692" s="14">
        <v>0.39838020000000002</v>
      </c>
      <c r="CQ692" s="14">
        <v>1.122493</v>
      </c>
      <c r="CR692" s="14">
        <v>0.78524119999999997</v>
      </c>
      <c r="CS692" s="14">
        <v>0.74765510000000002</v>
      </c>
      <c r="CT692" s="14">
        <v>0.74544169999999998</v>
      </c>
      <c r="CU692" s="14">
        <v>0.76058749999999997</v>
      </c>
      <c r="CV692" s="14">
        <v>0.85739310000000002</v>
      </c>
      <c r="CW692" s="14">
        <v>0.24465719999999999</v>
      </c>
      <c r="CX692" s="14">
        <v>-0.15625890000000001</v>
      </c>
      <c r="CY692" s="14">
        <v>-0.4419672</v>
      </c>
      <c r="CZ692" s="14">
        <v>-0.4013313</v>
      </c>
      <c r="DA692" s="14">
        <v>-0.56422499999999998</v>
      </c>
      <c r="DB692" s="14">
        <v>-8.8725300000000007E-2</v>
      </c>
      <c r="DC692" s="14">
        <v>-0.27128020000000003</v>
      </c>
      <c r="DD692" s="14">
        <v>-0.15182129999999999</v>
      </c>
      <c r="DE692" s="14">
        <v>-7.1142899999999995E-2</v>
      </c>
      <c r="DF692" s="14">
        <v>0.17811550000000001</v>
      </c>
      <c r="DG692" s="14">
        <v>0.40491539999999998</v>
      </c>
      <c r="DH692" s="14">
        <v>0.33579049999999999</v>
      </c>
      <c r="DI692" s="14">
        <v>-0.15514059999999999</v>
      </c>
      <c r="DJ692" s="14">
        <v>0.3385862</v>
      </c>
      <c r="DK692" s="14">
        <v>0.4480111</v>
      </c>
      <c r="DL692" s="14">
        <v>0.65774120000000003</v>
      </c>
      <c r="DM692" s="14">
        <v>0.29571910000000001</v>
      </c>
      <c r="DN692" s="14">
        <v>0.6504432</v>
      </c>
      <c r="DO692" s="14">
        <v>1.423897</v>
      </c>
      <c r="DP692" s="14">
        <v>1.0145770000000001</v>
      </c>
      <c r="DQ692" s="14">
        <v>0.96545970000000003</v>
      </c>
      <c r="DR692" s="14">
        <v>0.94708709999999996</v>
      </c>
      <c r="DS692" s="14">
        <v>0.94729839999999998</v>
      </c>
      <c r="DT692" s="14">
        <v>1.036079</v>
      </c>
      <c r="DU692" s="14">
        <v>0.41790339999999998</v>
      </c>
      <c r="DV692" s="14">
        <v>1.5488399999999999E-2</v>
      </c>
      <c r="DW692" s="14">
        <v>-0.1207974</v>
      </c>
      <c r="DX692" s="14">
        <v>-7.6642600000000005E-2</v>
      </c>
      <c r="DY692" s="14">
        <v>-0.21251800000000001</v>
      </c>
      <c r="DZ692" s="14">
        <v>0.20899200000000001</v>
      </c>
      <c r="EA692" s="14">
        <v>2.5921199999999998E-2</v>
      </c>
      <c r="EB692" s="14">
        <v>0.18230750000000001</v>
      </c>
      <c r="EC692" s="14">
        <v>0.22666310000000001</v>
      </c>
      <c r="ED692" s="14">
        <v>0.54806869999999996</v>
      </c>
      <c r="EE692" s="14">
        <v>0.76439789999999996</v>
      </c>
      <c r="EF692" s="14">
        <v>0.66149840000000004</v>
      </c>
      <c r="EG692" s="14">
        <v>0.20034379999999999</v>
      </c>
      <c r="EH692" s="14">
        <v>0.66698219999999997</v>
      </c>
      <c r="EI692" s="14">
        <v>0.75237670000000001</v>
      </c>
      <c r="EJ692" s="14">
        <v>0.91687949999999996</v>
      </c>
      <c r="EK692" s="14">
        <v>0.59939030000000004</v>
      </c>
      <c r="EL692" s="14">
        <v>1.0143819999999999</v>
      </c>
      <c r="EM692" s="14">
        <v>1.859076</v>
      </c>
      <c r="EN692" s="14">
        <v>1.345702</v>
      </c>
      <c r="EO692" s="14">
        <v>1.279935</v>
      </c>
      <c r="EP692" s="14">
        <v>1.2382310000000001</v>
      </c>
      <c r="EQ692" s="14">
        <v>1.216879</v>
      </c>
      <c r="ER692" s="14">
        <v>1.294073</v>
      </c>
      <c r="ES692" s="14">
        <v>0.66804330000000001</v>
      </c>
      <c r="ET692" s="14">
        <v>0.26346419999999998</v>
      </c>
      <c r="EU692" s="14">
        <v>48.344389999999997</v>
      </c>
      <c r="EV692" s="14">
        <v>47.612050000000004</v>
      </c>
      <c r="EW692" s="14">
        <v>46.951920000000001</v>
      </c>
      <c r="EX692" s="14">
        <v>45.970210000000002</v>
      </c>
      <c r="EY692" s="14">
        <v>45.693089999999998</v>
      </c>
      <c r="EZ692" s="14">
        <v>45.28248</v>
      </c>
      <c r="FA692" s="14">
        <v>45.167319999999997</v>
      </c>
      <c r="FB692" s="14">
        <v>45.58596</v>
      </c>
      <c r="FC692" s="14">
        <v>49.975299999999997</v>
      </c>
      <c r="FD692" s="14">
        <v>54.723230000000001</v>
      </c>
      <c r="FE692" s="14">
        <v>58.096150000000002</v>
      </c>
      <c r="FF692" s="14">
        <v>60.513660000000002</v>
      </c>
      <c r="FG692" s="14">
        <v>61.977809999999998</v>
      </c>
      <c r="FH692" s="14">
        <v>62.018000000000001</v>
      </c>
      <c r="FI692" s="14">
        <v>61.781179999999999</v>
      </c>
      <c r="FJ692" s="14">
        <v>61.164650000000002</v>
      </c>
      <c r="FK692" s="14">
        <v>60.3536</v>
      </c>
      <c r="FL692" s="14">
        <v>58.489089999999997</v>
      </c>
      <c r="FM692" s="14">
        <v>56.05153</v>
      </c>
      <c r="FN692" s="14">
        <v>54.410440000000001</v>
      </c>
      <c r="FO692" s="14">
        <v>53.179850000000002</v>
      </c>
      <c r="FP692" s="14">
        <v>52.326009999999997</v>
      </c>
      <c r="FQ692" s="14">
        <v>51.089039999999997</v>
      </c>
      <c r="FR692" s="14">
        <v>50.229439999999997</v>
      </c>
      <c r="FS692" s="14">
        <v>12.831530000000001</v>
      </c>
      <c r="FT692" s="14">
        <v>0.29382019999999998</v>
      </c>
      <c r="FU692" s="14">
        <v>0.36348180000000002</v>
      </c>
      <c r="FW692" s="14"/>
    </row>
    <row r="693" spans="1:235" x14ac:dyDescent="0.6">
      <c r="A693" t="s">
        <v>226</v>
      </c>
      <c r="B693" t="s">
        <v>0</v>
      </c>
      <c r="C693" t="s">
        <v>294</v>
      </c>
      <c r="D693" s="53" t="s">
        <v>234</v>
      </c>
      <c r="E693" t="s">
        <v>220</v>
      </c>
      <c r="F693" s="14">
        <v>9753</v>
      </c>
      <c r="G693" s="14">
        <v>3.6678519999999999</v>
      </c>
      <c r="H693" s="14">
        <v>3.3192879999999998</v>
      </c>
      <c r="I693" s="14">
        <v>2.8947530000000001</v>
      </c>
      <c r="J693" s="14">
        <v>3.2790900000000001</v>
      </c>
      <c r="K693" s="14">
        <v>3.1834889999999998</v>
      </c>
      <c r="L693" s="14">
        <v>3.552451</v>
      </c>
      <c r="M693" s="14">
        <v>4.6146630000000002</v>
      </c>
      <c r="N693" s="14">
        <v>5.5659939999999999</v>
      </c>
      <c r="O693" s="14">
        <v>5.4400269999999997</v>
      </c>
      <c r="P693" s="14">
        <v>5.0991590000000002</v>
      </c>
      <c r="Q693" s="14">
        <v>4.6708460000000001</v>
      </c>
      <c r="R693" s="14">
        <v>4.9750959999999997</v>
      </c>
      <c r="S693" s="14">
        <v>5.133521</v>
      </c>
      <c r="T693" s="14">
        <v>5.1629069999999997</v>
      </c>
      <c r="U693" s="14">
        <v>4.5868760000000002</v>
      </c>
      <c r="V693" s="14">
        <v>4.53512</v>
      </c>
      <c r="W693" s="14">
        <v>5.2713400000000004</v>
      </c>
      <c r="X693" s="14">
        <v>6.236497</v>
      </c>
      <c r="Y693" s="14">
        <v>6.9029429999999996</v>
      </c>
      <c r="Z693" s="14">
        <v>6.8855940000000002</v>
      </c>
      <c r="AA693" s="14">
        <v>6.8570919999999997</v>
      </c>
      <c r="AB693" s="14">
        <v>6.3651730000000004</v>
      </c>
      <c r="AC693" s="14">
        <v>5.4455629999999999</v>
      </c>
      <c r="AD693" s="14">
        <v>4.4213199999999997</v>
      </c>
      <c r="AE693" s="14">
        <v>-1.291555</v>
      </c>
      <c r="AF693" s="14">
        <v>-1.330757</v>
      </c>
      <c r="AG693" s="14">
        <v>-1.7276309999999999</v>
      </c>
      <c r="AH693" s="14">
        <v>-1.005782</v>
      </c>
      <c r="AI693" s="14">
        <v>-1.151438</v>
      </c>
      <c r="AJ693" s="14">
        <v>-1.2910779999999999</v>
      </c>
      <c r="AK693" s="14">
        <v>-1.0634680000000001</v>
      </c>
      <c r="AL693" s="14">
        <v>-0.82854740000000004</v>
      </c>
      <c r="AM693" s="14">
        <v>-0.73642569999999996</v>
      </c>
      <c r="AN693" s="14">
        <v>-0.81611029999999996</v>
      </c>
      <c r="AO693" s="14">
        <v>-1.031496</v>
      </c>
      <c r="AP693" s="14">
        <v>-0.57858600000000004</v>
      </c>
      <c r="AQ693" s="14">
        <v>-0.35773389999999999</v>
      </c>
      <c r="AR693" s="14">
        <v>-3.6613300000000001E-2</v>
      </c>
      <c r="AS693" s="14">
        <v>-0.50609590000000004</v>
      </c>
      <c r="AT693" s="14">
        <v>-0.55760549999999998</v>
      </c>
      <c r="AU693" s="14">
        <v>-0.17990929999999999</v>
      </c>
      <c r="AV693" s="14">
        <v>-0.3188609</v>
      </c>
      <c r="AW693" s="14">
        <v>-0.53259630000000002</v>
      </c>
      <c r="AX693" s="14">
        <v>-0.46066770000000001</v>
      </c>
      <c r="AY693" s="14">
        <v>-0.26332909999999998</v>
      </c>
      <c r="AZ693" s="14">
        <v>-0.43537949999999997</v>
      </c>
      <c r="BA693" s="14">
        <v>-0.6227608</v>
      </c>
      <c r="BB693" s="14">
        <v>-0.84037819999999996</v>
      </c>
      <c r="BC693" s="14">
        <v>-0.98733890000000002</v>
      </c>
      <c r="BD693" s="14">
        <v>-1.0212410000000001</v>
      </c>
      <c r="BE693" s="14">
        <v>-1.3237760000000001</v>
      </c>
      <c r="BF693" s="14">
        <v>-0.73524239999999996</v>
      </c>
      <c r="BG693" s="14">
        <v>-0.89521139999999999</v>
      </c>
      <c r="BH693" s="14">
        <v>-0.96679219999999999</v>
      </c>
      <c r="BI693" s="14">
        <v>-0.78508849999999997</v>
      </c>
      <c r="BJ693" s="14">
        <v>-0.5367208</v>
      </c>
      <c r="BK693" s="14">
        <v>-0.43788870000000002</v>
      </c>
      <c r="BL693" s="14">
        <v>-0.50667510000000004</v>
      </c>
      <c r="BM693" s="14">
        <v>-0.72767099999999996</v>
      </c>
      <c r="BN693" s="14">
        <v>-0.27789199999999997</v>
      </c>
      <c r="BO693" s="14">
        <v>-2.41397E-2</v>
      </c>
      <c r="BP693" s="14">
        <v>0.24910579999999999</v>
      </c>
      <c r="BQ693" s="14">
        <v>-0.20441229999999999</v>
      </c>
      <c r="BR693" s="14">
        <v>-0.27882319999999999</v>
      </c>
      <c r="BS693" s="14">
        <v>0.1241705</v>
      </c>
      <c r="BT693" s="14">
        <v>9.2683999999999996E-3</v>
      </c>
      <c r="BU693" s="14">
        <v>-0.23044600000000001</v>
      </c>
      <c r="BV693" s="14">
        <v>-0.18427499999999999</v>
      </c>
      <c r="BW693" s="14">
        <v>4.0312000000000004E-3</v>
      </c>
      <c r="BX693" s="14">
        <v>-0.16741130000000001</v>
      </c>
      <c r="BY693" s="14">
        <v>-0.3662764</v>
      </c>
      <c r="BZ693" s="14">
        <v>-0.60265080000000004</v>
      </c>
      <c r="CA693" s="14">
        <v>-0.77664</v>
      </c>
      <c r="CB693" s="14">
        <v>-0.80687059999999999</v>
      </c>
      <c r="CC693" s="14">
        <v>-1.0440670000000001</v>
      </c>
      <c r="CD693" s="14">
        <v>-0.5478672</v>
      </c>
      <c r="CE693" s="14">
        <v>-0.71774979999999999</v>
      </c>
      <c r="CF693" s="14">
        <v>-0.74219239999999997</v>
      </c>
      <c r="CG693" s="14">
        <v>-0.59228409999999998</v>
      </c>
      <c r="CH693" s="14">
        <v>-0.33460259999999997</v>
      </c>
      <c r="CI693" s="14">
        <v>-0.23112279999999999</v>
      </c>
      <c r="CJ693" s="14">
        <v>-0.29236129999999999</v>
      </c>
      <c r="CK693" s="14">
        <v>-0.51724270000000006</v>
      </c>
      <c r="CL693" s="14">
        <v>-6.9632200000000005E-2</v>
      </c>
      <c r="CM693" s="14">
        <v>0.2069066</v>
      </c>
      <c r="CN693" s="14">
        <v>0.44699410000000001</v>
      </c>
      <c r="CO693" s="14">
        <v>4.5329000000000003E-3</v>
      </c>
      <c r="CP693" s="14">
        <v>-8.5739499999999996E-2</v>
      </c>
      <c r="CQ693" s="14">
        <v>0.3347752</v>
      </c>
      <c r="CR693" s="14">
        <v>0.23652970000000001</v>
      </c>
      <c r="CS693" s="14">
        <v>-2.1177600000000001E-2</v>
      </c>
      <c r="CT693" s="14">
        <v>7.1538000000000001E-3</v>
      </c>
      <c r="CU693" s="14">
        <v>0.18920409999999999</v>
      </c>
      <c r="CV693" s="14">
        <v>1.81827E-2</v>
      </c>
      <c r="CW693" s="14">
        <v>-0.1886362</v>
      </c>
      <c r="CX693" s="14">
        <v>-0.43800149999999999</v>
      </c>
      <c r="CY693" s="14">
        <v>-0.56594100000000003</v>
      </c>
      <c r="CZ693" s="14">
        <v>-0.59250040000000004</v>
      </c>
      <c r="DA693" s="14">
        <v>-0.7643588</v>
      </c>
      <c r="DB693" s="14">
        <v>-0.36049189999999998</v>
      </c>
      <c r="DC693" s="14">
        <v>-0.5402882</v>
      </c>
      <c r="DD693" s="14">
        <v>-0.51759279999999996</v>
      </c>
      <c r="DE693" s="14">
        <v>-0.39947969999999999</v>
      </c>
      <c r="DF693" s="14">
        <v>-0.1324844</v>
      </c>
      <c r="DG693" s="14">
        <v>-2.4357E-2</v>
      </c>
      <c r="DH693" s="14">
        <v>-7.8047400000000003E-2</v>
      </c>
      <c r="DI693" s="14">
        <v>-0.30681449999999999</v>
      </c>
      <c r="DJ693" s="14">
        <v>0.13862759999999999</v>
      </c>
      <c r="DK693" s="14">
        <v>0.43795289999999998</v>
      </c>
      <c r="DL693" s="14">
        <v>0.64488230000000002</v>
      </c>
      <c r="DM693" s="14">
        <v>0.213478</v>
      </c>
      <c r="DN693" s="14">
        <v>0.1073442</v>
      </c>
      <c r="DO693" s="14">
        <v>0.54537999999999998</v>
      </c>
      <c r="DP693" s="14">
        <v>0.46379110000000001</v>
      </c>
      <c r="DQ693" s="14">
        <v>0.1880907</v>
      </c>
      <c r="DR693" s="14">
        <v>0.1985825</v>
      </c>
      <c r="DS693" s="14">
        <v>0.37437700000000002</v>
      </c>
      <c r="DT693" s="14">
        <v>0.2037766</v>
      </c>
      <c r="DU693" s="14">
        <v>-1.0995899999999999E-2</v>
      </c>
      <c r="DV693" s="14">
        <v>-0.27335229999999999</v>
      </c>
      <c r="DW693" s="14">
        <v>-0.26172519999999999</v>
      </c>
      <c r="DX693" s="14">
        <v>-0.28298390000000001</v>
      </c>
      <c r="DY693" s="14">
        <v>-0.36050409999999999</v>
      </c>
      <c r="DZ693" s="14">
        <v>-8.9951799999999998E-2</v>
      </c>
      <c r="EA693" s="14">
        <v>-0.28406179999999998</v>
      </c>
      <c r="EB693" s="14">
        <v>-0.19330649999999999</v>
      </c>
      <c r="EC693" s="14">
        <v>-0.1211006</v>
      </c>
      <c r="ED693" s="14">
        <v>0.15934219999999999</v>
      </c>
      <c r="EE693" s="14">
        <v>0.27418009999999998</v>
      </c>
      <c r="EF693" s="14">
        <v>0.2313878</v>
      </c>
      <c r="EG693" s="14">
        <v>-2.9895E-3</v>
      </c>
      <c r="EH693" s="14">
        <v>0.43932169999999998</v>
      </c>
      <c r="EI693" s="14">
        <v>0.77154710000000004</v>
      </c>
      <c r="EJ693" s="14">
        <v>0.93060140000000002</v>
      </c>
      <c r="EK693" s="14">
        <v>0.51516169999999994</v>
      </c>
      <c r="EL693" s="14">
        <v>0.38612649999999998</v>
      </c>
      <c r="EM693" s="14">
        <v>0.84945979999999999</v>
      </c>
      <c r="EN693" s="14">
        <v>0.79192039999999997</v>
      </c>
      <c r="EO693" s="14">
        <v>0.49024099999999998</v>
      </c>
      <c r="EP693" s="14">
        <v>0.47497529999999999</v>
      </c>
      <c r="EQ693" s="14">
        <v>0.64173729999999995</v>
      </c>
      <c r="ER693" s="14">
        <v>0.47174480000000002</v>
      </c>
      <c r="ES693" s="14">
        <v>0.2454884</v>
      </c>
      <c r="ET693" s="14">
        <v>-3.5624900000000001E-2</v>
      </c>
      <c r="EU693" s="14">
        <v>49.05885</v>
      </c>
      <c r="EV693" s="14">
        <v>48.280290000000001</v>
      </c>
      <c r="EW693" s="14">
        <v>47.611220000000003</v>
      </c>
      <c r="EX693" s="14">
        <v>46.609389999999998</v>
      </c>
      <c r="EY693" s="14">
        <v>46.321240000000003</v>
      </c>
      <c r="EZ693" s="14">
        <v>45.932510000000001</v>
      </c>
      <c r="FA693" s="14">
        <v>45.817689999999999</v>
      </c>
      <c r="FB693" s="14">
        <v>46.288550000000001</v>
      </c>
      <c r="FC693" s="14">
        <v>50.638440000000003</v>
      </c>
      <c r="FD693" s="14">
        <v>55.258479999999999</v>
      </c>
      <c r="FE693" s="14">
        <v>58.477460000000001</v>
      </c>
      <c r="FF693" s="14">
        <v>60.770980000000002</v>
      </c>
      <c r="FG693" s="14">
        <v>62.089579999999998</v>
      </c>
      <c r="FH693" s="14">
        <v>61.987380000000002</v>
      </c>
      <c r="FI693" s="14">
        <v>61.750250000000001</v>
      </c>
      <c r="FJ693" s="14">
        <v>61.220500000000001</v>
      </c>
      <c r="FK693" s="14">
        <v>60.463120000000004</v>
      </c>
      <c r="FL693" s="14">
        <v>58.77169</v>
      </c>
      <c r="FM693" s="14">
        <v>56.455880000000001</v>
      </c>
      <c r="FN693" s="14">
        <v>54.889850000000003</v>
      </c>
      <c r="FO693" s="14">
        <v>53.763959999999997</v>
      </c>
      <c r="FP693" s="14">
        <v>52.996569999999998</v>
      </c>
      <c r="FQ693" s="14">
        <v>51.79121</v>
      </c>
      <c r="FR693" s="14">
        <v>50.899590000000003</v>
      </c>
      <c r="FS693" s="14">
        <v>13.829840000000001</v>
      </c>
      <c r="FT693" s="14">
        <v>0.28071499999999999</v>
      </c>
      <c r="FU693" s="14">
        <v>0.33872239999999998</v>
      </c>
      <c r="FW693" s="14"/>
      <c r="HY693" s="52"/>
      <c r="IA693" s="52"/>
    </row>
    <row r="694" spans="1:235" x14ac:dyDescent="0.6">
      <c r="A694" t="s">
        <v>226</v>
      </c>
      <c r="B694" t="s">
        <v>0</v>
      </c>
      <c r="C694" t="s">
        <v>294</v>
      </c>
      <c r="D694" s="53" t="s">
        <v>234</v>
      </c>
      <c r="E694" t="s">
        <v>221</v>
      </c>
      <c r="F694" s="14">
        <v>4453</v>
      </c>
      <c r="G694" s="14">
        <v>2.2352599999999998</v>
      </c>
      <c r="H694" s="14">
        <v>2.0975839999999999</v>
      </c>
      <c r="I694" s="14">
        <v>2.002202</v>
      </c>
      <c r="J694" s="14">
        <v>2.0473499999999998</v>
      </c>
      <c r="K694" s="14">
        <v>2.1322830000000002</v>
      </c>
      <c r="L694" s="14">
        <v>2.5247820000000001</v>
      </c>
      <c r="M694" s="14">
        <v>2.8953720000000001</v>
      </c>
      <c r="N694" s="14">
        <v>3.0757490000000001</v>
      </c>
      <c r="O694" s="14">
        <v>3.0170710000000001</v>
      </c>
      <c r="P694" s="14">
        <v>2.8038180000000001</v>
      </c>
      <c r="Q694" s="14">
        <v>2.4549020000000001</v>
      </c>
      <c r="R694" s="14">
        <v>2.4771939999999999</v>
      </c>
      <c r="S694" s="14">
        <v>2.3812069999999999</v>
      </c>
      <c r="T694" s="14">
        <v>2.3226070000000001</v>
      </c>
      <c r="U694" s="14">
        <v>2.2111399999999999</v>
      </c>
      <c r="V694" s="14">
        <v>2.4784609999999998</v>
      </c>
      <c r="W694" s="14">
        <v>2.9637419999999999</v>
      </c>
      <c r="X694" s="14">
        <v>3.3456160000000001</v>
      </c>
      <c r="Y694" s="14">
        <v>3.9661369999999998</v>
      </c>
      <c r="Z694" s="14">
        <v>3.8414410000000001</v>
      </c>
      <c r="AA694" s="14">
        <v>3.6626120000000002</v>
      </c>
      <c r="AB694" s="14">
        <v>3.7483409999999999</v>
      </c>
      <c r="AC694" s="14">
        <v>3.09117</v>
      </c>
      <c r="AD694" s="14">
        <v>2.6354730000000002</v>
      </c>
      <c r="AE694" s="14">
        <v>-0.30471939999999997</v>
      </c>
      <c r="AF694" s="14">
        <v>-0.28934470000000001</v>
      </c>
      <c r="AG694" s="14">
        <v>-0.29403279999999998</v>
      </c>
      <c r="AH694" s="14">
        <v>-0.22487109999999999</v>
      </c>
      <c r="AI694" s="14">
        <v>-0.1905627</v>
      </c>
      <c r="AJ694" s="14">
        <v>-2.1425199999999998E-2</v>
      </c>
      <c r="AK694" s="14">
        <v>-8.9644500000000002E-2</v>
      </c>
      <c r="AL694" s="14">
        <v>-0.20828740000000001</v>
      </c>
      <c r="AM694" s="14">
        <v>-6.8808999999999995E-2</v>
      </c>
      <c r="AN694" s="14">
        <v>-1.6674700000000001E-2</v>
      </c>
      <c r="AO694" s="14">
        <v>-0.34254620000000002</v>
      </c>
      <c r="AP694" s="14">
        <v>-0.20631769999999999</v>
      </c>
      <c r="AQ694" s="14">
        <v>-0.16591929999999999</v>
      </c>
      <c r="AR694" s="14">
        <v>-0.11077969999999999</v>
      </c>
      <c r="AS694" s="14">
        <v>-0.26216539999999999</v>
      </c>
      <c r="AT694" s="14">
        <v>-0.1124048</v>
      </c>
      <c r="AU694" s="14">
        <v>0.1184101</v>
      </c>
      <c r="AV694" s="14">
        <v>0.1752369</v>
      </c>
      <c r="AW694" s="14">
        <v>0.4461773</v>
      </c>
      <c r="AX694" s="14">
        <v>0.31004150000000003</v>
      </c>
      <c r="AY694" s="14">
        <v>0.20542479999999999</v>
      </c>
      <c r="AZ694" s="14">
        <v>0.44809080000000001</v>
      </c>
      <c r="BA694" s="14">
        <v>0.1059084</v>
      </c>
      <c r="BB694" s="14">
        <v>-1.8489700000000001E-2</v>
      </c>
      <c r="BC694" s="14">
        <v>-0.1606245</v>
      </c>
      <c r="BD694" s="14">
        <v>-0.14575089999999999</v>
      </c>
      <c r="BE694" s="14">
        <v>-0.1525437</v>
      </c>
      <c r="BF694" s="14">
        <v>-8.2787200000000005E-2</v>
      </c>
      <c r="BG694" s="14">
        <v>-4.8642499999999998E-2</v>
      </c>
      <c r="BH694" s="14">
        <v>0.102911</v>
      </c>
      <c r="BI694" s="14">
        <v>3.7049400000000003E-2</v>
      </c>
      <c r="BJ694" s="14">
        <v>-1.1424200000000001E-2</v>
      </c>
      <c r="BK694" s="14">
        <v>0.125856</v>
      </c>
      <c r="BL694" s="14">
        <v>0.1187889</v>
      </c>
      <c r="BM694" s="14">
        <v>-0.16662080000000001</v>
      </c>
      <c r="BN694" s="14">
        <v>-5.2597900000000003E-2</v>
      </c>
      <c r="BO694" s="14">
        <v>-5.59008E-2</v>
      </c>
      <c r="BP694" s="14">
        <v>-1.7138199999999999E-2</v>
      </c>
      <c r="BQ694" s="14">
        <v>-0.11520850000000001</v>
      </c>
      <c r="BR694" s="14">
        <v>8.5471500000000006E-2</v>
      </c>
      <c r="BS694" s="14">
        <v>0.35454140000000001</v>
      </c>
      <c r="BT694" s="14">
        <v>0.31041659999999999</v>
      </c>
      <c r="BU694" s="14">
        <v>0.55983850000000002</v>
      </c>
      <c r="BV694" s="14">
        <v>0.42747190000000002</v>
      </c>
      <c r="BW694" s="14">
        <v>0.31872679999999998</v>
      </c>
      <c r="BX694" s="14">
        <v>0.54742639999999998</v>
      </c>
      <c r="BY694" s="14">
        <v>0.2023768</v>
      </c>
      <c r="BZ694" s="14">
        <v>8.3816199999999993E-2</v>
      </c>
      <c r="CA694" s="14">
        <v>-6.0824900000000001E-2</v>
      </c>
      <c r="CB694" s="14">
        <v>-4.6298300000000001E-2</v>
      </c>
      <c r="CC694" s="14">
        <v>-5.4548899999999997E-2</v>
      </c>
      <c r="CD694" s="14">
        <v>1.56197E-2</v>
      </c>
      <c r="CE694" s="14">
        <v>4.9651000000000001E-2</v>
      </c>
      <c r="CF694" s="14">
        <v>0.1890259</v>
      </c>
      <c r="CG694" s="14">
        <v>0.1247973</v>
      </c>
      <c r="CH694" s="14">
        <v>0.12492259999999999</v>
      </c>
      <c r="CI694" s="14">
        <v>0.26068039999999998</v>
      </c>
      <c r="CJ694" s="14">
        <v>0.21261060000000001</v>
      </c>
      <c r="CK694" s="14">
        <v>-4.4775500000000003E-2</v>
      </c>
      <c r="CL694" s="14">
        <v>5.3867900000000003E-2</v>
      </c>
      <c r="CM694" s="14">
        <v>2.0297699999999998E-2</v>
      </c>
      <c r="CN694" s="14">
        <v>4.7717599999999999E-2</v>
      </c>
      <c r="CO694" s="14">
        <v>-1.34266E-2</v>
      </c>
      <c r="CP694" s="14">
        <v>0.22252</v>
      </c>
      <c r="CQ694" s="14">
        <v>0.51808529999999997</v>
      </c>
      <c r="CR694" s="14">
        <v>0.4040417</v>
      </c>
      <c r="CS694" s="14">
        <v>0.63856000000000002</v>
      </c>
      <c r="CT694" s="14">
        <v>0.50880380000000003</v>
      </c>
      <c r="CU694" s="14">
        <v>0.39719949999999998</v>
      </c>
      <c r="CV694" s="14">
        <v>0.61622600000000005</v>
      </c>
      <c r="CW694" s="14">
        <v>0.2691905</v>
      </c>
      <c r="CX694" s="14">
        <v>0.1546729</v>
      </c>
      <c r="CY694" s="14">
        <v>3.8974799999999997E-2</v>
      </c>
      <c r="CZ694" s="14">
        <v>5.3154300000000002E-2</v>
      </c>
      <c r="DA694" s="14">
        <v>4.3445999999999999E-2</v>
      </c>
      <c r="DB694" s="14">
        <v>0.1140265</v>
      </c>
      <c r="DC694" s="14">
        <v>0.14794450000000001</v>
      </c>
      <c r="DD694" s="14">
        <v>0.27514080000000002</v>
      </c>
      <c r="DE694" s="14">
        <v>0.21254519999999999</v>
      </c>
      <c r="DF694" s="14">
        <v>0.26126949999999999</v>
      </c>
      <c r="DG694" s="14">
        <v>0.39550479999999999</v>
      </c>
      <c r="DH694" s="14">
        <v>0.30643219999999999</v>
      </c>
      <c r="DI694" s="14">
        <v>7.7069899999999997E-2</v>
      </c>
      <c r="DJ694" s="14">
        <v>0.1603338</v>
      </c>
      <c r="DK694" s="14">
        <v>9.6496200000000004E-2</v>
      </c>
      <c r="DL694" s="14">
        <v>0.11257350000000001</v>
      </c>
      <c r="DM694" s="14">
        <v>8.8355199999999995E-2</v>
      </c>
      <c r="DN694" s="14">
        <v>0.35956850000000001</v>
      </c>
      <c r="DO694" s="14">
        <v>0.68162920000000005</v>
      </c>
      <c r="DP694" s="14">
        <v>0.49766680000000002</v>
      </c>
      <c r="DQ694" s="14">
        <v>0.71728150000000002</v>
      </c>
      <c r="DR694" s="14">
        <v>0.59013579999999999</v>
      </c>
      <c r="DS694" s="14">
        <v>0.47567209999999999</v>
      </c>
      <c r="DT694" s="14">
        <v>0.68502560000000001</v>
      </c>
      <c r="DU694" s="14">
        <v>0.33600429999999998</v>
      </c>
      <c r="DV694" s="14">
        <v>0.2255297</v>
      </c>
      <c r="DW694" s="14">
        <v>0.1830697</v>
      </c>
      <c r="DX694" s="14">
        <v>0.19674810000000001</v>
      </c>
      <c r="DY694" s="14">
        <v>0.18493499999999999</v>
      </c>
      <c r="DZ694" s="14">
        <v>0.25611040000000002</v>
      </c>
      <c r="EA694" s="14">
        <v>0.28986459999999997</v>
      </c>
      <c r="EB694" s="14">
        <v>0.39947700000000003</v>
      </c>
      <c r="EC694" s="14">
        <v>0.33923920000000002</v>
      </c>
      <c r="ED694" s="14">
        <v>0.4581327</v>
      </c>
      <c r="EE694" s="14">
        <v>0.59016979999999997</v>
      </c>
      <c r="EF694" s="14">
        <v>0.44189580000000001</v>
      </c>
      <c r="EG694" s="14">
        <v>0.25299519999999998</v>
      </c>
      <c r="EH694" s="14">
        <v>0.31405359999999999</v>
      </c>
      <c r="EI694" s="14">
        <v>0.2065147</v>
      </c>
      <c r="EJ694" s="14">
        <v>0.20621500000000001</v>
      </c>
      <c r="EK694" s="14">
        <v>0.2353121</v>
      </c>
      <c r="EL694" s="14">
        <v>0.55744479999999996</v>
      </c>
      <c r="EM694" s="14">
        <v>0.91776060000000004</v>
      </c>
      <c r="EN694" s="14">
        <v>0.63284649999999998</v>
      </c>
      <c r="EO694" s="14">
        <v>0.83094270000000003</v>
      </c>
      <c r="EP694" s="14">
        <v>0.70756620000000003</v>
      </c>
      <c r="EQ694" s="14">
        <v>0.5889742</v>
      </c>
      <c r="ER694" s="14">
        <v>0.78436119999999998</v>
      </c>
      <c r="ES694" s="14">
        <v>0.43247279999999999</v>
      </c>
      <c r="ET694" s="14">
        <v>0.3278355</v>
      </c>
      <c r="EU694" s="14">
        <v>46.755099999999999</v>
      </c>
      <c r="EV694" s="14">
        <v>46.12556</v>
      </c>
      <c r="EW694" s="14">
        <v>45.485349999999997</v>
      </c>
      <c r="EX694" s="14">
        <v>44.548389999999998</v>
      </c>
      <c r="EY694" s="14">
        <v>44.2958</v>
      </c>
      <c r="EZ694" s="14">
        <v>43.836500000000001</v>
      </c>
      <c r="FA694" s="14">
        <v>43.720579999999998</v>
      </c>
      <c r="FB694" s="14">
        <v>44.023090000000003</v>
      </c>
      <c r="FC694" s="14">
        <v>48.500160000000001</v>
      </c>
      <c r="FD694" s="14">
        <v>53.532600000000002</v>
      </c>
      <c r="FE694" s="14">
        <v>57.247959999999999</v>
      </c>
      <c r="FF694" s="14">
        <v>59.941270000000003</v>
      </c>
      <c r="FG694" s="14">
        <v>61.72916</v>
      </c>
      <c r="FH694" s="14">
        <v>62.086120000000001</v>
      </c>
      <c r="FI694" s="14">
        <v>61.849980000000002</v>
      </c>
      <c r="FJ694" s="14">
        <v>61.040419999999997</v>
      </c>
      <c r="FK694" s="14">
        <v>60.109969999999997</v>
      </c>
      <c r="FL694" s="14">
        <v>57.860480000000003</v>
      </c>
      <c r="FM694" s="14">
        <v>55.152059999999999</v>
      </c>
      <c r="FN694" s="14">
        <v>53.34402</v>
      </c>
      <c r="FO694" s="14">
        <v>51.88053</v>
      </c>
      <c r="FP694" s="14">
        <v>50.83437</v>
      </c>
      <c r="FQ694" s="14">
        <v>49.527079999999998</v>
      </c>
      <c r="FR694" s="14">
        <v>48.738720000000001</v>
      </c>
      <c r="FS694" s="14">
        <v>4.797142</v>
      </c>
      <c r="FT694" s="14">
        <v>0.13106909999999999</v>
      </c>
      <c r="FU694" s="14">
        <v>0.1539006</v>
      </c>
      <c r="FW694" s="14"/>
      <c r="HY694" s="52"/>
    </row>
    <row r="695" spans="1:235" x14ac:dyDescent="0.6">
      <c r="A695" t="s">
        <v>226</v>
      </c>
      <c r="B695" t="s">
        <v>0</v>
      </c>
      <c r="C695" t="s">
        <v>294</v>
      </c>
      <c r="D695" s="53" t="s">
        <v>246</v>
      </c>
      <c r="E695" t="s">
        <v>219</v>
      </c>
      <c r="F695" s="14">
        <v>14206</v>
      </c>
      <c r="G695" s="14">
        <v>5.3101029999999998</v>
      </c>
      <c r="H695" s="14">
        <v>4.9253809999999998</v>
      </c>
      <c r="I695" s="14">
        <v>4.4185220000000003</v>
      </c>
      <c r="J695" s="14">
        <v>4.9171649999999998</v>
      </c>
      <c r="K695" s="14">
        <v>4.6517010000000001</v>
      </c>
      <c r="L695" s="14">
        <v>5.4852090000000002</v>
      </c>
      <c r="M695" s="14">
        <v>6.819591</v>
      </c>
      <c r="N695" s="14">
        <v>7.8354200000000001</v>
      </c>
      <c r="O695" s="14">
        <v>8.0790290000000002</v>
      </c>
      <c r="P695" s="14">
        <v>8.1321739999999991</v>
      </c>
      <c r="Q695" s="14">
        <v>7.382803</v>
      </c>
      <c r="R695" s="14">
        <v>8.0198119999999999</v>
      </c>
      <c r="S695" s="14">
        <v>8.2723069999999996</v>
      </c>
      <c r="T695" s="14">
        <v>8.4996810000000007</v>
      </c>
      <c r="U695" s="14">
        <v>7.909211</v>
      </c>
      <c r="V695" s="14">
        <v>8.8371659999999999</v>
      </c>
      <c r="W695" s="14">
        <v>10.577209999999999</v>
      </c>
      <c r="X695" s="14">
        <v>11.80118</v>
      </c>
      <c r="Y695" s="14">
        <v>12.86425</v>
      </c>
      <c r="Z695" s="14">
        <v>12.198639999999999</v>
      </c>
      <c r="AA695" s="14">
        <v>11.86121</v>
      </c>
      <c r="AB695" s="14">
        <v>11.20655</v>
      </c>
      <c r="AC695" s="14">
        <v>9.3833029999999997</v>
      </c>
      <c r="AD695" s="14">
        <v>7.6883020000000002</v>
      </c>
      <c r="AE695" s="14">
        <v>-1.466364</v>
      </c>
      <c r="AF695" s="14">
        <v>-1.32213</v>
      </c>
      <c r="AG695" s="14">
        <v>-1.5767389999999999</v>
      </c>
      <c r="AH695" s="14">
        <v>-0.82520020000000005</v>
      </c>
      <c r="AI695" s="14">
        <v>-1.150827</v>
      </c>
      <c r="AJ695" s="14">
        <v>-0.93496950000000001</v>
      </c>
      <c r="AK695" s="14">
        <v>-0.65388080000000004</v>
      </c>
      <c r="AL695" s="14">
        <v>-0.65547829999999996</v>
      </c>
      <c r="AM695" s="14">
        <v>-0.46497539999999998</v>
      </c>
      <c r="AN695" s="14">
        <v>-0.41686820000000002</v>
      </c>
      <c r="AO695" s="14">
        <v>-1.232667</v>
      </c>
      <c r="AP695" s="14">
        <v>-0.48181829999999998</v>
      </c>
      <c r="AQ695" s="14">
        <v>-0.23613609999999999</v>
      </c>
      <c r="AR695" s="14">
        <v>0.26159209999999999</v>
      </c>
      <c r="AS695" s="14">
        <v>-0.3353257</v>
      </c>
      <c r="AT695" s="14">
        <v>6.0662599999999997E-2</v>
      </c>
      <c r="AU695" s="14">
        <v>0.90694140000000001</v>
      </c>
      <c r="AV695" s="14">
        <v>0.68645990000000001</v>
      </c>
      <c r="AW695" s="14">
        <v>0.64999180000000001</v>
      </c>
      <c r="AX695" s="14">
        <v>0.35311579999999998</v>
      </c>
      <c r="AY695" s="14">
        <v>0.53585369999999999</v>
      </c>
      <c r="AZ695" s="14">
        <v>0.53084149999999997</v>
      </c>
      <c r="BA695" s="14">
        <v>-6.8041699999999997E-2</v>
      </c>
      <c r="BB695" s="14">
        <v>-0.52888310000000005</v>
      </c>
      <c r="BC695" s="14">
        <v>-1.1040220000000001</v>
      </c>
      <c r="BD695" s="14">
        <v>-0.95763480000000001</v>
      </c>
      <c r="BE695" s="14">
        <v>-1.195748</v>
      </c>
      <c r="BF695" s="14">
        <v>-0.4914173</v>
      </c>
      <c r="BG695" s="14">
        <v>-0.81184999999999996</v>
      </c>
      <c r="BH695" s="14">
        <v>-0.54164699999999999</v>
      </c>
      <c r="BI695" s="14">
        <v>-0.3203279</v>
      </c>
      <c r="BJ695" s="14">
        <v>-0.2281223</v>
      </c>
      <c r="BK695" s="14">
        <v>-3.1991499999999999E-2</v>
      </c>
      <c r="BL695" s="14">
        <v>-2.8617500000000001E-2</v>
      </c>
      <c r="BM695" s="14">
        <v>-0.81261000000000005</v>
      </c>
      <c r="BN695" s="14">
        <v>-9.6933500000000006E-2</v>
      </c>
      <c r="BO695" s="14">
        <v>0.1046733</v>
      </c>
      <c r="BP695" s="14">
        <v>0.54750739999999998</v>
      </c>
      <c r="BQ695" s="14">
        <v>1.8048100000000001E-2</v>
      </c>
      <c r="BR695" s="14">
        <v>0.48276190000000002</v>
      </c>
      <c r="BS695" s="14">
        <v>1.4134530000000001</v>
      </c>
      <c r="BT695" s="14">
        <v>1.0711200000000001</v>
      </c>
      <c r="BU695" s="14">
        <v>1.0214049999999999</v>
      </c>
      <c r="BV695" s="14">
        <v>0.69362179999999996</v>
      </c>
      <c r="BW695" s="14">
        <v>0.84689550000000002</v>
      </c>
      <c r="BX695" s="14">
        <v>0.82067380000000001</v>
      </c>
      <c r="BY695" s="14">
        <v>0.211091</v>
      </c>
      <c r="BZ695" s="14">
        <v>-0.250305</v>
      </c>
      <c r="CA695" s="14">
        <v>-0.8530645</v>
      </c>
      <c r="CB695" s="14">
        <v>-0.70518619999999999</v>
      </c>
      <c r="CC695" s="14">
        <v>-0.93187390000000003</v>
      </c>
      <c r="CD695" s="14">
        <v>-0.26024029999999998</v>
      </c>
      <c r="CE695" s="14">
        <v>-0.57707520000000001</v>
      </c>
      <c r="CF695" s="14">
        <v>-0.2692331</v>
      </c>
      <c r="CG695" s="14">
        <v>-8.9310299999999995E-2</v>
      </c>
      <c r="CH695" s="14">
        <v>6.7863099999999996E-2</v>
      </c>
      <c r="CI695" s="14">
        <v>0.26789190000000002</v>
      </c>
      <c r="CJ695" s="14">
        <v>0.24028379999999999</v>
      </c>
      <c r="CK695" s="14">
        <v>-0.52167960000000002</v>
      </c>
      <c r="CL695" s="14">
        <v>0.1696366</v>
      </c>
      <c r="CM695" s="14">
        <v>0.34071689999999999</v>
      </c>
      <c r="CN695" s="14">
        <v>0.74553150000000001</v>
      </c>
      <c r="CO695" s="14">
        <v>0.26279360000000002</v>
      </c>
      <c r="CP695" s="14">
        <v>0.77510650000000003</v>
      </c>
      <c r="CQ695" s="14">
        <v>1.764262</v>
      </c>
      <c r="CR695" s="14">
        <v>1.337534</v>
      </c>
      <c r="CS695" s="14">
        <v>1.2786439999999999</v>
      </c>
      <c r="CT695" s="14">
        <v>0.92945520000000004</v>
      </c>
      <c r="CU695" s="14">
        <v>1.062322</v>
      </c>
      <c r="CV695" s="14">
        <v>1.0214110000000001</v>
      </c>
      <c r="CW695" s="14">
        <v>0.40441739999999998</v>
      </c>
      <c r="CX695" s="14">
        <v>-5.73626E-2</v>
      </c>
      <c r="CY695" s="14">
        <v>-0.60210739999999996</v>
      </c>
      <c r="CZ695" s="14">
        <v>-0.45273770000000002</v>
      </c>
      <c r="DA695" s="14">
        <v>-0.66800020000000004</v>
      </c>
      <c r="DB695" s="14">
        <v>-2.90633E-2</v>
      </c>
      <c r="DC695" s="14">
        <v>-0.34230050000000001</v>
      </c>
      <c r="DD695" s="14">
        <v>3.1808000000000001E-3</v>
      </c>
      <c r="DE695" s="14">
        <v>0.14170740000000001</v>
      </c>
      <c r="DF695" s="14">
        <v>0.36384860000000002</v>
      </c>
      <c r="DG695" s="14">
        <v>0.56777520000000004</v>
      </c>
      <c r="DH695" s="14">
        <v>0.50918509999999995</v>
      </c>
      <c r="DI695" s="14">
        <v>-0.23074919999999999</v>
      </c>
      <c r="DJ695" s="14">
        <v>0.4362067</v>
      </c>
      <c r="DK695" s="14">
        <v>0.57676050000000001</v>
      </c>
      <c r="DL695" s="14">
        <v>0.94355549999999999</v>
      </c>
      <c r="DM695" s="14">
        <v>0.50753919999999997</v>
      </c>
      <c r="DN695" s="14">
        <v>1.0674509999999999</v>
      </c>
      <c r="DO695" s="14">
        <v>2.1150709999999999</v>
      </c>
      <c r="DP695" s="14">
        <v>1.6039479999999999</v>
      </c>
      <c r="DQ695" s="14">
        <v>1.5358830000000001</v>
      </c>
      <c r="DR695" s="14">
        <v>1.165289</v>
      </c>
      <c r="DS695" s="14">
        <v>1.2777480000000001</v>
      </c>
      <c r="DT695" s="14">
        <v>1.222148</v>
      </c>
      <c r="DU695" s="14">
        <v>0.59774389999999999</v>
      </c>
      <c r="DV695" s="14">
        <v>0.1355797</v>
      </c>
      <c r="DW695" s="14">
        <v>-0.23976510000000001</v>
      </c>
      <c r="DX695" s="14">
        <v>-8.8242200000000007E-2</v>
      </c>
      <c r="DY695" s="14">
        <v>-0.2870086</v>
      </c>
      <c r="DZ695" s="14">
        <v>0.30471959999999998</v>
      </c>
      <c r="EA695" s="14">
        <v>-3.3230999999999998E-3</v>
      </c>
      <c r="EB695" s="14">
        <v>0.3965032</v>
      </c>
      <c r="EC695" s="14">
        <v>0.47526020000000002</v>
      </c>
      <c r="ED695" s="14">
        <v>0.79120449999999998</v>
      </c>
      <c r="EE695" s="14">
        <v>1.000759</v>
      </c>
      <c r="EF695" s="14">
        <v>0.89743580000000001</v>
      </c>
      <c r="EG695" s="14">
        <v>0.18930810000000001</v>
      </c>
      <c r="EH695" s="14">
        <v>0.82109149999999997</v>
      </c>
      <c r="EI695" s="14">
        <v>0.91756990000000005</v>
      </c>
      <c r="EJ695" s="14">
        <v>1.229471</v>
      </c>
      <c r="EK695" s="14">
        <v>0.86091300000000004</v>
      </c>
      <c r="EL695" s="14">
        <v>1.4895499999999999</v>
      </c>
      <c r="EM695" s="14">
        <v>2.6215830000000002</v>
      </c>
      <c r="EN695" s="14">
        <v>1.9886079999999999</v>
      </c>
      <c r="EO695" s="14">
        <v>1.9072960000000001</v>
      </c>
      <c r="EP695" s="14">
        <v>1.505795</v>
      </c>
      <c r="EQ695" s="14">
        <v>1.5887899999999999</v>
      </c>
      <c r="ER695" s="14">
        <v>1.5119800000000001</v>
      </c>
      <c r="ES695" s="14">
        <v>0.87687660000000001</v>
      </c>
      <c r="ET695" s="14">
        <v>0.41415780000000002</v>
      </c>
      <c r="EU695" s="14">
        <v>54.425539999999998</v>
      </c>
      <c r="EV695" s="14">
        <v>54.39846</v>
      </c>
      <c r="EW695" s="14">
        <v>54.34778</v>
      </c>
      <c r="EX695" s="14">
        <v>53.799289999999999</v>
      </c>
      <c r="EY695" s="14">
        <v>53.721530000000001</v>
      </c>
      <c r="EZ695" s="14">
        <v>53.674930000000003</v>
      </c>
      <c r="FA695" s="14">
        <v>53.886589999999998</v>
      </c>
      <c r="FB695" s="14">
        <v>53.715989999999998</v>
      </c>
      <c r="FC695" s="14">
        <v>54.207520000000002</v>
      </c>
      <c r="FD695" s="14">
        <v>53.32855</v>
      </c>
      <c r="FE695" s="14">
        <v>53.398389999999999</v>
      </c>
      <c r="FF695" s="14">
        <v>53.679659999999998</v>
      </c>
      <c r="FG695" s="14">
        <v>51.922690000000003</v>
      </c>
      <c r="FH695" s="14">
        <v>52.803730000000002</v>
      </c>
      <c r="FI695" s="14">
        <v>53.423839999999998</v>
      </c>
      <c r="FJ695" s="14">
        <v>53.403269999999999</v>
      </c>
      <c r="FK695" s="14">
        <v>52.965600000000002</v>
      </c>
      <c r="FL695" s="14">
        <v>52.35622</v>
      </c>
      <c r="FM695" s="14">
        <v>51.447069999999997</v>
      </c>
      <c r="FN695" s="14">
        <v>51.277360000000002</v>
      </c>
      <c r="FO695" s="14">
        <v>51.837389999999999</v>
      </c>
      <c r="FP695" s="14">
        <v>51.560699999999997</v>
      </c>
      <c r="FQ695" s="14">
        <v>51.51735</v>
      </c>
      <c r="FR695" s="14">
        <v>50.871119999999998</v>
      </c>
      <c r="FS695" s="14">
        <v>14.37677</v>
      </c>
      <c r="FT695" s="14">
        <v>0.34294950000000002</v>
      </c>
      <c r="FU695" s="14">
        <v>0.42248259999999999</v>
      </c>
      <c r="FW695" s="14"/>
      <c r="IA695" s="52"/>
    </row>
    <row r="696" spans="1:235" x14ac:dyDescent="0.6">
      <c r="A696" t="s">
        <v>226</v>
      </c>
      <c r="B696" t="s">
        <v>0</v>
      </c>
      <c r="C696" t="s">
        <v>294</v>
      </c>
      <c r="D696" s="53" t="s">
        <v>246</v>
      </c>
      <c r="E696" t="s">
        <v>220</v>
      </c>
      <c r="F696" s="14">
        <v>9753</v>
      </c>
      <c r="G696" s="14">
        <v>3.0535480000000002</v>
      </c>
      <c r="H696" s="14">
        <v>2.8124549999999999</v>
      </c>
      <c r="I696" s="14">
        <v>2.1693730000000002</v>
      </c>
      <c r="J696" s="14">
        <v>2.7785359999999999</v>
      </c>
      <c r="K696" s="14">
        <v>2.4829919999999999</v>
      </c>
      <c r="L696" s="14">
        <v>2.9761310000000001</v>
      </c>
      <c r="M696" s="14">
        <v>3.8591989999999998</v>
      </c>
      <c r="N696" s="14">
        <v>4.7366489999999999</v>
      </c>
      <c r="O696" s="14">
        <v>4.9081570000000001</v>
      </c>
      <c r="P696" s="14">
        <v>4.9766139999999996</v>
      </c>
      <c r="Q696" s="14">
        <v>4.7385549999999999</v>
      </c>
      <c r="R696" s="14">
        <v>5.301437</v>
      </c>
      <c r="S696" s="14">
        <v>5.5971900000000003</v>
      </c>
      <c r="T696" s="14">
        <v>5.7595270000000003</v>
      </c>
      <c r="U696" s="14">
        <v>5.296837</v>
      </c>
      <c r="V696" s="14">
        <v>5.4765240000000004</v>
      </c>
      <c r="W696" s="14">
        <v>6.319928</v>
      </c>
      <c r="X696" s="14">
        <v>7.4560079999999997</v>
      </c>
      <c r="Y696" s="14">
        <v>7.8790149999999999</v>
      </c>
      <c r="Z696" s="14">
        <v>7.7036049999999996</v>
      </c>
      <c r="AA696" s="14">
        <v>7.5013300000000003</v>
      </c>
      <c r="AB696" s="14">
        <v>6.8888030000000002</v>
      </c>
      <c r="AC696" s="14">
        <v>5.7773329999999996</v>
      </c>
      <c r="AD696" s="14">
        <v>4.7049380000000003</v>
      </c>
      <c r="AE696" s="14">
        <v>-1.579102</v>
      </c>
      <c r="AF696" s="14">
        <v>-1.469406</v>
      </c>
      <c r="AG696" s="14">
        <v>-2.0861529999999999</v>
      </c>
      <c r="AH696" s="14">
        <v>-1.122363</v>
      </c>
      <c r="AI696" s="14">
        <v>-1.4277679999999999</v>
      </c>
      <c r="AJ696" s="14">
        <v>-1.4150799999999999</v>
      </c>
      <c r="AK696" s="14">
        <v>-1.1747989999999999</v>
      </c>
      <c r="AL696" s="14">
        <v>-0.99589130000000003</v>
      </c>
      <c r="AM696" s="14">
        <v>-1.002712</v>
      </c>
      <c r="AN696" s="14">
        <v>-0.99579249999999997</v>
      </c>
      <c r="AO696" s="14">
        <v>-1.2020409999999999</v>
      </c>
      <c r="AP696" s="14">
        <v>-0.579044</v>
      </c>
      <c r="AQ696" s="14">
        <v>-0.32981860000000002</v>
      </c>
      <c r="AR696" s="14">
        <v>5.6282899999999997E-2</v>
      </c>
      <c r="AS696" s="14">
        <v>-0.35602889999999998</v>
      </c>
      <c r="AT696" s="14">
        <v>-0.39275209999999999</v>
      </c>
      <c r="AU696" s="14">
        <v>-0.11961769999999999</v>
      </c>
      <c r="AV696" s="14">
        <v>-0.13397899999999999</v>
      </c>
      <c r="AW696" s="14">
        <v>-0.49470009999999998</v>
      </c>
      <c r="AX696" s="14">
        <v>-0.44402819999999998</v>
      </c>
      <c r="AY696" s="14">
        <v>-0.2341801</v>
      </c>
      <c r="AZ696" s="14">
        <v>-0.41993390000000003</v>
      </c>
      <c r="BA696" s="14">
        <v>-0.65452129999999997</v>
      </c>
      <c r="BB696" s="14">
        <v>-0.83065659999999997</v>
      </c>
      <c r="BC696" s="14">
        <v>-1.2457229999999999</v>
      </c>
      <c r="BD696" s="14">
        <v>-1.1298060000000001</v>
      </c>
      <c r="BE696" s="14">
        <v>-1.6494629999999999</v>
      </c>
      <c r="BF696" s="14">
        <v>-0.82724399999999998</v>
      </c>
      <c r="BG696" s="14">
        <v>-1.1461429999999999</v>
      </c>
      <c r="BH696" s="14">
        <v>-1.0454239999999999</v>
      </c>
      <c r="BI696" s="14">
        <v>-0.867336</v>
      </c>
      <c r="BJ696" s="14">
        <v>-0.67210749999999997</v>
      </c>
      <c r="BK696" s="14">
        <v>-0.66366999999999998</v>
      </c>
      <c r="BL696" s="14">
        <v>-0.63655030000000001</v>
      </c>
      <c r="BM696" s="14">
        <v>-0.85846679999999997</v>
      </c>
      <c r="BN696" s="14">
        <v>-0.24764510000000001</v>
      </c>
      <c r="BO696" s="14">
        <v>1.771E-2</v>
      </c>
      <c r="BP696" s="14">
        <v>0.34710360000000001</v>
      </c>
      <c r="BQ696" s="14">
        <v>-4.58731E-2</v>
      </c>
      <c r="BR696" s="14">
        <v>-9.9047099999999999E-2</v>
      </c>
      <c r="BS696" s="14">
        <v>0.21722449999999999</v>
      </c>
      <c r="BT696" s="14">
        <v>0.228017</v>
      </c>
      <c r="BU696" s="14">
        <v>-0.1558021</v>
      </c>
      <c r="BV696" s="14">
        <v>-0.13475119999999999</v>
      </c>
      <c r="BW696" s="14">
        <v>6.0667800000000001E-2</v>
      </c>
      <c r="BX696" s="14">
        <v>-0.1240327</v>
      </c>
      <c r="BY696" s="14">
        <v>-0.37394529999999998</v>
      </c>
      <c r="BZ696" s="14">
        <v>-0.56895759999999995</v>
      </c>
      <c r="CA696" s="14">
        <v>-1.0148250000000001</v>
      </c>
      <c r="CB696" s="14">
        <v>-0.89459999999999995</v>
      </c>
      <c r="CC696" s="14">
        <v>-1.3470120000000001</v>
      </c>
      <c r="CD696" s="14">
        <v>-0.62284519999999999</v>
      </c>
      <c r="CE696" s="14">
        <v>-0.9510904</v>
      </c>
      <c r="CF696" s="14">
        <v>-0.78940060000000001</v>
      </c>
      <c r="CG696" s="14">
        <v>-0.65438839999999998</v>
      </c>
      <c r="CH696" s="14">
        <v>-0.44785589999999997</v>
      </c>
      <c r="CI696" s="14">
        <v>-0.42885040000000002</v>
      </c>
      <c r="CJ696" s="14">
        <v>-0.38774029999999998</v>
      </c>
      <c r="CK696" s="14">
        <v>-0.62050859999999997</v>
      </c>
      <c r="CL696" s="14">
        <v>-1.8119300000000001E-2</v>
      </c>
      <c r="CM696" s="14">
        <v>0.25840730000000001</v>
      </c>
      <c r="CN696" s="14">
        <v>0.54852520000000005</v>
      </c>
      <c r="CO696" s="14">
        <v>0.1689398</v>
      </c>
      <c r="CP696" s="14">
        <v>0.1043721</v>
      </c>
      <c r="CQ696" s="14">
        <v>0.45052039999999999</v>
      </c>
      <c r="CR696" s="14">
        <v>0.4787343</v>
      </c>
      <c r="CS696" s="14">
        <v>7.8917699999999993E-2</v>
      </c>
      <c r="CT696" s="14">
        <v>7.9453099999999999E-2</v>
      </c>
      <c r="CU696" s="14">
        <v>0.26487860000000002</v>
      </c>
      <c r="CV696" s="14">
        <v>8.0907499999999993E-2</v>
      </c>
      <c r="CW696" s="14">
        <v>-0.17961930000000001</v>
      </c>
      <c r="CX696" s="14">
        <v>-0.38770569999999999</v>
      </c>
      <c r="CY696" s="14">
        <v>-0.78392700000000004</v>
      </c>
      <c r="CZ696" s="14">
        <v>-0.65939420000000004</v>
      </c>
      <c r="DA696" s="14">
        <v>-1.044562</v>
      </c>
      <c r="DB696" s="14">
        <v>-0.4184464</v>
      </c>
      <c r="DC696" s="14">
        <v>-0.75603759999999998</v>
      </c>
      <c r="DD696" s="14">
        <v>-0.53337769999999995</v>
      </c>
      <c r="DE696" s="14">
        <v>-0.44144070000000002</v>
      </c>
      <c r="DF696" s="14">
        <v>-0.2236042</v>
      </c>
      <c r="DG696" s="14">
        <v>-0.1940307</v>
      </c>
      <c r="DH696" s="14">
        <v>-0.1389302</v>
      </c>
      <c r="DI696" s="14">
        <v>-0.38255020000000001</v>
      </c>
      <c r="DJ696" s="14">
        <v>0.2114066</v>
      </c>
      <c r="DK696" s="14">
        <v>0.49910460000000001</v>
      </c>
      <c r="DL696" s="14">
        <v>0.74994680000000002</v>
      </c>
      <c r="DM696" s="14">
        <v>0.3837527</v>
      </c>
      <c r="DN696" s="14">
        <v>0.30779129999999999</v>
      </c>
      <c r="DO696" s="14">
        <v>0.68381630000000004</v>
      </c>
      <c r="DP696" s="14">
        <v>0.72945170000000004</v>
      </c>
      <c r="DQ696" s="14">
        <v>0.31363740000000001</v>
      </c>
      <c r="DR696" s="14">
        <v>0.29365730000000001</v>
      </c>
      <c r="DS696" s="14">
        <v>0.46908939999999999</v>
      </c>
      <c r="DT696" s="14">
        <v>0.28584779999999999</v>
      </c>
      <c r="DU696" s="14">
        <v>1.4706800000000001E-2</v>
      </c>
      <c r="DV696" s="14">
        <v>-0.20645369999999999</v>
      </c>
      <c r="DW696" s="14">
        <v>-0.45054729999999998</v>
      </c>
      <c r="DX696" s="14">
        <v>-0.31979439999999998</v>
      </c>
      <c r="DY696" s="14">
        <v>-0.60787170000000001</v>
      </c>
      <c r="DZ696" s="14">
        <v>-0.1233269</v>
      </c>
      <c r="EA696" s="14">
        <v>-0.47441240000000001</v>
      </c>
      <c r="EB696" s="14">
        <v>-0.16372120000000001</v>
      </c>
      <c r="EC696" s="14">
        <v>-0.13397809999999999</v>
      </c>
      <c r="ED696" s="14">
        <v>0.10017959999999999</v>
      </c>
      <c r="EE696" s="14">
        <v>0.14501159999999999</v>
      </c>
      <c r="EF696" s="14">
        <v>0.22031200000000001</v>
      </c>
      <c r="EG696" s="14">
        <v>-3.8976299999999998E-2</v>
      </c>
      <c r="EH696" s="14">
        <v>0.54280539999999999</v>
      </c>
      <c r="EI696" s="14">
        <v>0.84663319999999997</v>
      </c>
      <c r="EJ696" s="14">
        <v>1.0407679999999999</v>
      </c>
      <c r="EK696" s="14">
        <v>0.69390839999999998</v>
      </c>
      <c r="EL696" s="14">
        <v>0.60149629999999998</v>
      </c>
      <c r="EM696" s="14">
        <v>1.0206580000000001</v>
      </c>
      <c r="EN696" s="14">
        <v>1.091448</v>
      </c>
      <c r="EO696" s="14">
        <v>0.65253539999999999</v>
      </c>
      <c r="EP696" s="14">
        <v>0.60293419999999998</v>
      </c>
      <c r="EQ696" s="14">
        <v>0.76393730000000004</v>
      </c>
      <c r="ER696" s="14">
        <v>0.58174899999999996</v>
      </c>
      <c r="ES696" s="14">
        <v>0.29528280000000001</v>
      </c>
      <c r="ET696" s="14">
        <v>5.5245299999999997E-2</v>
      </c>
      <c r="EU696" s="14">
        <v>55.020150000000001</v>
      </c>
      <c r="EV696" s="14">
        <v>55.04363</v>
      </c>
      <c r="EW696" s="14">
        <v>54.91478</v>
      </c>
      <c r="EX696" s="14">
        <v>54.269799999999996</v>
      </c>
      <c r="EY696" s="14">
        <v>54.164430000000003</v>
      </c>
      <c r="EZ696" s="14">
        <v>54.160139999999998</v>
      </c>
      <c r="FA696" s="14">
        <v>54.501130000000003</v>
      </c>
      <c r="FB696" s="14">
        <v>54.25244</v>
      </c>
      <c r="FC696" s="14">
        <v>54.714230000000001</v>
      </c>
      <c r="FD696" s="14">
        <v>53.514099999999999</v>
      </c>
      <c r="FE696" s="14">
        <v>53.882730000000002</v>
      </c>
      <c r="FF696" s="14">
        <v>53.964410000000001</v>
      </c>
      <c r="FG696" s="14">
        <v>52.343769999999999</v>
      </c>
      <c r="FH696" s="14">
        <v>53.27516</v>
      </c>
      <c r="FI696" s="14">
        <v>53.782290000000003</v>
      </c>
      <c r="FJ696" s="14">
        <v>53.753459999999997</v>
      </c>
      <c r="FK696" s="14">
        <v>53.487940000000002</v>
      </c>
      <c r="FL696" s="14">
        <v>52.863219999999998</v>
      </c>
      <c r="FM696" s="14">
        <v>51.868580000000001</v>
      </c>
      <c r="FN696" s="14">
        <v>51.851219999999998</v>
      </c>
      <c r="FO696" s="14">
        <v>52.448810000000002</v>
      </c>
      <c r="FP696" s="14">
        <v>52.067639999999997</v>
      </c>
      <c r="FQ696" s="14">
        <v>52.05124</v>
      </c>
      <c r="FR696" s="14">
        <v>51.519240000000003</v>
      </c>
      <c r="FS696" s="14">
        <v>15.370509999999999</v>
      </c>
      <c r="FT696" s="14">
        <v>0.31026120000000001</v>
      </c>
      <c r="FU696" s="14">
        <v>0.3776583</v>
      </c>
      <c r="FW696" s="14"/>
    </row>
    <row r="697" spans="1:235" x14ac:dyDescent="0.6">
      <c r="A697" t="s">
        <v>226</v>
      </c>
      <c r="B697" t="s">
        <v>0</v>
      </c>
      <c r="C697" t="s">
        <v>294</v>
      </c>
      <c r="D697" s="53" t="s">
        <v>246</v>
      </c>
      <c r="E697" t="s">
        <v>221</v>
      </c>
      <c r="F697" s="14">
        <v>4453</v>
      </c>
      <c r="G697" s="14">
        <v>2.046567</v>
      </c>
      <c r="H697" s="14">
        <v>1.8787229999999999</v>
      </c>
      <c r="I697" s="14">
        <v>1.811507</v>
      </c>
      <c r="J697" s="14">
        <v>1.849613</v>
      </c>
      <c r="K697" s="14">
        <v>1.9214100000000001</v>
      </c>
      <c r="L697" s="14">
        <v>2.3817629999999999</v>
      </c>
      <c r="M697" s="14">
        <v>2.6465990000000001</v>
      </c>
      <c r="N697" s="14">
        <v>2.8001200000000002</v>
      </c>
      <c r="O697" s="14">
        <v>2.9338310000000001</v>
      </c>
      <c r="P697" s="14">
        <v>2.8863180000000002</v>
      </c>
      <c r="Q697" s="14">
        <v>2.4770660000000002</v>
      </c>
      <c r="R697" s="14">
        <v>2.6106799999999999</v>
      </c>
      <c r="S697" s="14">
        <v>2.644863</v>
      </c>
      <c r="T697" s="14">
        <v>2.678172</v>
      </c>
      <c r="U697" s="14">
        <v>2.5291480000000002</v>
      </c>
      <c r="V697" s="14">
        <v>3.1345670000000001</v>
      </c>
      <c r="W697" s="14">
        <v>4.1166140000000002</v>
      </c>
      <c r="X697" s="14">
        <v>4.1368150000000004</v>
      </c>
      <c r="Y697" s="14">
        <v>4.688002</v>
      </c>
      <c r="Z697" s="14">
        <v>4.1431079999999998</v>
      </c>
      <c r="AA697" s="14">
        <v>4.1061319999999997</v>
      </c>
      <c r="AB697" s="14">
        <v>4.2177550000000004</v>
      </c>
      <c r="AC697" s="14">
        <v>3.3924949999999998</v>
      </c>
      <c r="AD697" s="14">
        <v>2.898549</v>
      </c>
      <c r="AE697" s="14">
        <v>-0.33281850000000002</v>
      </c>
      <c r="AF697" s="14">
        <v>-0.32531890000000002</v>
      </c>
      <c r="AG697" s="14">
        <v>-0.30251040000000001</v>
      </c>
      <c r="AH697" s="14">
        <v>-0.20902899999999999</v>
      </c>
      <c r="AI697" s="14">
        <v>-0.15588969999999999</v>
      </c>
      <c r="AJ697" s="14">
        <v>0.14695530000000001</v>
      </c>
      <c r="AK697" s="14">
        <v>9.3766000000000006E-3</v>
      </c>
      <c r="AL697" s="14">
        <v>-0.18496270000000001</v>
      </c>
      <c r="AM697" s="14">
        <v>4.01824E-2</v>
      </c>
      <c r="AN697" s="14">
        <v>7.8535499999999994E-2</v>
      </c>
      <c r="AO697" s="14">
        <v>-0.43696810000000003</v>
      </c>
      <c r="AP697" s="14">
        <v>-0.24049590000000001</v>
      </c>
      <c r="AQ697" s="14">
        <v>-0.17477300000000001</v>
      </c>
      <c r="AR697" s="14">
        <v>-5.4332999999999999E-2</v>
      </c>
      <c r="AS697" s="14">
        <v>-0.30843130000000002</v>
      </c>
      <c r="AT697" s="14">
        <v>3.5145799999999998E-2</v>
      </c>
      <c r="AU697" s="14">
        <v>0.69190410000000002</v>
      </c>
      <c r="AV697" s="14">
        <v>0.37312250000000002</v>
      </c>
      <c r="AW697" s="14">
        <v>0.67778000000000005</v>
      </c>
      <c r="AX697" s="14">
        <v>0.26091409999999998</v>
      </c>
      <c r="AY697" s="14">
        <v>0.31115949999999998</v>
      </c>
      <c r="AZ697" s="14">
        <v>0.64641839999999995</v>
      </c>
      <c r="BA697" s="14">
        <v>0.18140619999999999</v>
      </c>
      <c r="BB697" s="14">
        <v>4.4852000000000003E-2</v>
      </c>
      <c r="BC697" s="14">
        <v>-0.16632130000000001</v>
      </c>
      <c r="BD697" s="14">
        <v>-0.16117770000000001</v>
      </c>
      <c r="BE697" s="14">
        <v>-0.13866029999999999</v>
      </c>
      <c r="BF697" s="14">
        <v>-4.3599100000000002E-2</v>
      </c>
      <c r="BG697" s="14">
        <v>9.5081999999999996E-3</v>
      </c>
      <c r="BH697" s="14">
        <v>0.29036869999999998</v>
      </c>
      <c r="BI697" s="14">
        <v>0.1499848</v>
      </c>
      <c r="BJ697" s="14">
        <v>5.1067300000000003E-2</v>
      </c>
      <c r="BK697" s="14">
        <v>0.2877808</v>
      </c>
      <c r="BL697" s="14">
        <v>0.2435688</v>
      </c>
      <c r="BM697" s="14">
        <v>-0.2198647</v>
      </c>
      <c r="BN697" s="14">
        <v>-5.18126E-2</v>
      </c>
      <c r="BO697" s="14">
        <v>-4.1835299999999999E-2</v>
      </c>
      <c r="BP697" s="14">
        <v>5.6407199999999998E-2</v>
      </c>
      <c r="BQ697" s="14">
        <v>-0.1211404</v>
      </c>
      <c r="BR697" s="14">
        <v>0.27547850000000002</v>
      </c>
      <c r="BS697" s="14">
        <v>0.97447170000000005</v>
      </c>
      <c r="BT697" s="14">
        <v>0.53498639999999997</v>
      </c>
      <c r="BU697" s="14">
        <v>0.80906860000000003</v>
      </c>
      <c r="BV697" s="14">
        <v>0.39994859999999999</v>
      </c>
      <c r="BW697" s="14">
        <v>0.44688149999999999</v>
      </c>
      <c r="BX697" s="14">
        <v>0.75920430000000005</v>
      </c>
      <c r="BY697" s="14">
        <v>0.29105449999999999</v>
      </c>
      <c r="BZ697" s="14">
        <v>0.16112760000000001</v>
      </c>
      <c r="CA697" s="14">
        <v>-5.1005799999999997E-2</v>
      </c>
      <c r="CB697" s="14">
        <v>-4.7494000000000001E-2</v>
      </c>
      <c r="CC697" s="14">
        <v>-2.5178200000000001E-2</v>
      </c>
      <c r="CD697" s="14">
        <v>7.0977200000000004E-2</v>
      </c>
      <c r="CE697" s="14">
        <v>0.1240622</v>
      </c>
      <c r="CF697" s="14">
        <v>0.3896964</v>
      </c>
      <c r="CG697" s="14">
        <v>0.2473696</v>
      </c>
      <c r="CH697" s="14">
        <v>0.21454100000000001</v>
      </c>
      <c r="CI697" s="14">
        <v>0.45926679999999998</v>
      </c>
      <c r="CJ697" s="14">
        <v>0.35787039999999998</v>
      </c>
      <c r="CK697" s="14">
        <v>-6.9499599999999995E-2</v>
      </c>
      <c r="CL697" s="14">
        <v>7.8868900000000006E-2</v>
      </c>
      <c r="CM697" s="14">
        <v>5.0236999999999997E-2</v>
      </c>
      <c r="CN697" s="14">
        <v>0.13310549999999999</v>
      </c>
      <c r="CO697" s="14">
        <v>8.5768000000000007E-3</v>
      </c>
      <c r="CP697" s="14">
        <v>0.4419322</v>
      </c>
      <c r="CQ697" s="14">
        <v>1.170177</v>
      </c>
      <c r="CR697" s="14">
        <v>0.64709289999999997</v>
      </c>
      <c r="CS697" s="14">
        <v>0.89999870000000004</v>
      </c>
      <c r="CT697" s="14">
        <v>0.4962434</v>
      </c>
      <c r="CU697" s="14">
        <v>0.54088219999999998</v>
      </c>
      <c r="CV697" s="14">
        <v>0.83731940000000005</v>
      </c>
      <c r="CW697" s="14">
        <v>0.36699660000000001</v>
      </c>
      <c r="CX697" s="14">
        <v>0.24165970000000001</v>
      </c>
      <c r="CY697" s="14">
        <v>6.4309699999999997E-2</v>
      </c>
      <c r="CZ697" s="14">
        <v>6.6189700000000004E-2</v>
      </c>
      <c r="DA697" s="14">
        <v>8.8303800000000002E-2</v>
      </c>
      <c r="DB697" s="14">
        <v>0.18555340000000001</v>
      </c>
      <c r="DC697" s="14">
        <v>0.2386163</v>
      </c>
      <c r="DD697" s="14">
        <v>0.48902420000000002</v>
      </c>
      <c r="DE697" s="14">
        <v>0.34475450000000002</v>
      </c>
      <c r="DF697" s="14">
        <v>0.37801459999999998</v>
      </c>
      <c r="DG697" s="14">
        <v>0.63075270000000005</v>
      </c>
      <c r="DH697" s="14">
        <v>0.47217199999999998</v>
      </c>
      <c r="DI697" s="14">
        <v>8.0865599999999996E-2</v>
      </c>
      <c r="DJ697" s="14">
        <v>0.2095504</v>
      </c>
      <c r="DK697" s="14">
        <v>0.1423093</v>
      </c>
      <c r="DL697" s="14">
        <v>0.20980380000000001</v>
      </c>
      <c r="DM697" s="14">
        <v>0.1382939</v>
      </c>
      <c r="DN697" s="14">
        <v>0.60838590000000003</v>
      </c>
      <c r="DO697" s="14">
        <v>1.365883</v>
      </c>
      <c r="DP697" s="14">
        <v>0.75919950000000003</v>
      </c>
      <c r="DQ697" s="14">
        <v>0.99092880000000005</v>
      </c>
      <c r="DR697" s="14">
        <v>0.59253820000000001</v>
      </c>
      <c r="DS697" s="14">
        <v>0.63488279999999997</v>
      </c>
      <c r="DT697" s="14">
        <v>0.91543450000000004</v>
      </c>
      <c r="DU697" s="14">
        <v>0.44293870000000002</v>
      </c>
      <c r="DV697" s="14">
        <v>0.32219170000000003</v>
      </c>
      <c r="DW697" s="14">
        <v>0.23080690000000001</v>
      </c>
      <c r="DX697" s="14">
        <v>0.23033090000000001</v>
      </c>
      <c r="DY697" s="14">
        <v>0.25215389999999999</v>
      </c>
      <c r="DZ697" s="14">
        <v>0.3509833</v>
      </c>
      <c r="EA697" s="14">
        <v>0.40401419999999999</v>
      </c>
      <c r="EB697" s="14">
        <v>0.63243760000000004</v>
      </c>
      <c r="EC697" s="14">
        <v>0.48536269999999998</v>
      </c>
      <c r="ED697" s="14">
        <v>0.61404460000000005</v>
      </c>
      <c r="EE697" s="14">
        <v>0.87835110000000005</v>
      </c>
      <c r="EF697" s="14">
        <v>0.63720529999999997</v>
      </c>
      <c r="EG697" s="14">
        <v>0.29796899999999998</v>
      </c>
      <c r="EH697" s="14">
        <v>0.39823370000000002</v>
      </c>
      <c r="EI697" s="14">
        <v>0.27524700000000002</v>
      </c>
      <c r="EJ697" s="14">
        <v>0.320544</v>
      </c>
      <c r="EK697" s="14">
        <v>0.32558490000000001</v>
      </c>
      <c r="EL697" s="14">
        <v>0.84871859999999999</v>
      </c>
      <c r="EM697" s="14">
        <v>1.64845</v>
      </c>
      <c r="EN697" s="14">
        <v>0.92106350000000003</v>
      </c>
      <c r="EO697" s="14">
        <v>1.122217</v>
      </c>
      <c r="EP697" s="14">
        <v>0.73157260000000002</v>
      </c>
      <c r="EQ697" s="14">
        <v>0.77060479999999998</v>
      </c>
      <c r="ER697" s="14">
        <v>1.0282199999999999</v>
      </c>
      <c r="ES697" s="14">
        <v>0.55258700000000005</v>
      </c>
      <c r="ET697" s="14">
        <v>0.4384673</v>
      </c>
      <c r="EU697" s="14">
        <v>53.100999999999999</v>
      </c>
      <c r="EV697" s="14">
        <v>52.961320000000001</v>
      </c>
      <c r="EW697" s="14">
        <v>53.084769999999999</v>
      </c>
      <c r="EX697" s="14">
        <v>52.751190000000001</v>
      </c>
      <c r="EY697" s="14">
        <v>52.734960000000001</v>
      </c>
      <c r="EZ697" s="14">
        <v>52.594079999999998</v>
      </c>
      <c r="FA697" s="14">
        <v>52.517670000000003</v>
      </c>
      <c r="FB697" s="14">
        <v>52.521009999999997</v>
      </c>
      <c r="FC697" s="14">
        <v>53.078800000000001</v>
      </c>
      <c r="FD697" s="14">
        <v>52.915230000000001</v>
      </c>
      <c r="FE697" s="14">
        <v>52.319479999999999</v>
      </c>
      <c r="FF697" s="14">
        <v>53.045369999999998</v>
      </c>
      <c r="FG697" s="14">
        <v>50.984720000000003</v>
      </c>
      <c r="FH697" s="14">
        <v>51.753579999999999</v>
      </c>
      <c r="FI697" s="14">
        <v>52.625360000000001</v>
      </c>
      <c r="FJ697" s="14">
        <v>52.62321</v>
      </c>
      <c r="FK697" s="14">
        <v>51.802059999999997</v>
      </c>
      <c r="FL697" s="14">
        <v>51.226840000000003</v>
      </c>
      <c r="FM697" s="14">
        <v>50.508119999999998</v>
      </c>
      <c r="FN697" s="14">
        <v>49.999049999999997</v>
      </c>
      <c r="FO697" s="14">
        <v>50.475409999999997</v>
      </c>
      <c r="FP697" s="14">
        <v>50.431469999999997</v>
      </c>
      <c r="FQ697" s="14">
        <v>50.32808</v>
      </c>
      <c r="FR697" s="14">
        <v>49.427410000000002</v>
      </c>
      <c r="FS697" s="14">
        <v>5.3794079999999997</v>
      </c>
      <c r="FT697" s="14">
        <v>0.16195590000000001</v>
      </c>
      <c r="FU697" s="14">
        <v>0.1821315</v>
      </c>
      <c r="FW697" s="14"/>
      <c r="HY697" s="52"/>
    </row>
    <row r="698" spans="1:235" x14ac:dyDescent="0.6">
      <c r="A698" t="s">
        <v>226</v>
      </c>
      <c r="B698" t="s">
        <v>0</v>
      </c>
      <c r="C698" t="s">
        <v>294</v>
      </c>
      <c r="D698" s="53" t="s">
        <v>235</v>
      </c>
      <c r="E698" t="s">
        <v>219</v>
      </c>
      <c r="F698" s="14">
        <v>14529</v>
      </c>
      <c r="G698" s="14">
        <v>6.0328429999999997</v>
      </c>
      <c r="H698" s="14">
        <v>5.5285440000000001</v>
      </c>
      <c r="I698" s="14">
        <v>4.9351130000000003</v>
      </c>
      <c r="J698" s="14">
        <v>5.3807369999999999</v>
      </c>
      <c r="K698" s="14">
        <v>5.2712510000000004</v>
      </c>
      <c r="L698" s="14">
        <v>5.9631100000000004</v>
      </c>
      <c r="M698" s="14">
        <v>7.2411310000000002</v>
      </c>
      <c r="N698" s="14">
        <v>8.3776060000000001</v>
      </c>
      <c r="O698" s="14">
        <v>8.4138629999999992</v>
      </c>
      <c r="P698" s="14">
        <v>8.1862999999999992</v>
      </c>
      <c r="Q698" s="14">
        <v>7.5504860000000003</v>
      </c>
      <c r="R698" s="14">
        <v>7.9726210000000002</v>
      </c>
      <c r="S698" s="14">
        <v>7.943397</v>
      </c>
      <c r="T698" s="14">
        <v>7.9263500000000002</v>
      </c>
      <c r="U698" s="14">
        <v>7.477589</v>
      </c>
      <c r="V698" s="14">
        <v>7.7566509999999997</v>
      </c>
      <c r="W698" s="14">
        <v>9.0722579999999997</v>
      </c>
      <c r="X698" s="14">
        <v>10.649459999999999</v>
      </c>
      <c r="Y698" s="14">
        <v>11.548679999999999</v>
      </c>
      <c r="Z698" s="14">
        <v>11.414630000000001</v>
      </c>
      <c r="AA698" s="14">
        <v>11.038309999999999</v>
      </c>
      <c r="AB698" s="14">
        <v>10.548299999999999</v>
      </c>
      <c r="AC698" s="14">
        <v>8.9130509999999994</v>
      </c>
      <c r="AD698" s="14">
        <v>7.343553</v>
      </c>
      <c r="AE698" s="14">
        <v>-1.3525499999999999</v>
      </c>
      <c r="AF698" s="14">
        <v>-1.344287</v>
      </c>
      <c r="AG698" s="14">
        <v>-1.704874</v>
      </c>
      <c r="AH698" s="14">
        <v>-0.95029149999999996</v>
      </c>
      <c r="AI698" s="14">
        <v>-1.1353690000000001</v>
      </c>
      <c r="AJ698" s="14">
        <v>-1.0563389999999999</v>
      </c>
      <c r="AK698" s="14">
        <v>-0.92942040000000004</v>
      </c>
      <c r="AL698" s="14">
        <v>-0.87162510000000004</v>
      </c>
      <c r="AM698" s="14">
        <v>-0.62858119999999995</v>
      </c>
      <c r="AN698" s="14">
        <v>-0.55707660000000003</v>
      </c>
      <c r="AO698" s="14">
        <v>-0.99398520000000001</v>
      </c>
      <c r="AP698" s="14">
        <v>-0.40889360000000002</v>
      </c>
      <c r="AQ698" s="14">
        <v>-0.32002039999999998</v>
      </c>
      <c r="AR698" s="14">
        <v>-1.2648E-3</v>
      </c>
      <c r="AS698" s="14">
        <v>-0.3060291</v>
      </c>
      <c r="AT698" s="14">
        <v>-0.24492729999999999</v>
      </c>
      <c r="AU698" s="14">
        <v>0.32082050000000001</v>
      </c>
      <c r="AV698" s="14">
        <v>0.20240900000000001</v>
      </c>
      <c r="AW698" s="14">
        <v>0.25577480000000002</v>
      </c>
      <c r="AX698" s="14">
        <v>0.310224</v>
      </c>
      <c r="AY698" s="14">
        <v>0.28091149999999998</v>
      </c>
      <c r="AZ698" s="14">
        <v>0.31400450000000002</v>
      </c>
      <c r="BA698" s="14">
        <v>-0.26340180000000002</v>
      </c>
      <c r="BB698" s="14">
        <v>-0.64328770000000002</v>
      </c>
      <c r="BC698" s="14">
        <v>-1.034837</v>
      </c>
      <c r="BD698" s="14">
        <v>-1.019739</v>
      </c>
      <c r="BE698" s="14">
        <v>-1.3282879999999999</v>
      </c>
      <c r="BF698" s="14">
        <v>-0.65626850000000003</v>
      </c>
      <c r="BG698" s="14">
        <v>-0.84912940000000003</v>
      </c>
      <c r="BH698" s="14">
        <v>-0.73858140000000005</v>
      </c>
      <c r="BI698" s="14">
        <v>-0.63632330000000004</v>
      </c>
      <c r="BJ698" s="14">
        <v>-0.52676140000000005</v>
      </c>
      <c r="BK698" s="14">
        <v>-0.29344550000000003</v>
      </c>
      <c r="BL698" s="14">
        <v>-0.24261779999999999</v>
      </c>
      <c r="BM698" s="14">
        <v>-0.66063019999999995</v>
      </c>
      <c r="BN698" s="14">
        <v>-0.1005616</v>
      </c>
      <c r="BO698" s="14">
        <v>-2.73657E-2</v>
      </c>
      <c r="BP698" s="14">
        <v>0.2497182</v>
      </c>
      <c r="BQ698" s="14">
        <v>-2.34083E-2</v>
      </c>
      <c r="BR698" s="14">
        <v>0.10465679999999999</v>
      </c>
      <c r="BS698" s="14">
        <v>0.73881180000000002</v>
      </c>
      <c r="BT698" s="14">
        <v>0.52268539999999997</v>
      </c>
      <c r="BU698" s="14">
        <v>0.55616969999999999</v>
      </c>
      <c r="BV698" s="14">
        <v>0.59008039999999995</v>
      </c>
      <c r="BW698" s="14">
        <v>0.55095899999999998</v>
      </c>
      <c r="BX698" s="14">
        <v>0.5747679</v>
      </c>
      <c r="BY698" s="14">
        <v>-1.01855E-2</v>
      </c>
      <c r="BZ698" s="14">
        <v>-0.39485550000000003</v>
      </c>
      <c r="CA698" s="14">
        <v>-0.81479040000000003</v>
      </c>
      <c r="CB698" s="14">
        <v>-0.79495780000000005</v>
      </c>
      <c r="CC698" s="14">
        <v>-1.067466</v>
      </c>
      <c r="CD698" s="14">
        <v>-0.45262920000000001</v>
      </c>
      <c r="CE698" s="14">
        <v>-0.65088080000000004</v>
      </c>
      <c r="CF698" s="14">
        <v>-0.51850339999999995</v>
      </c>
      <c r="CG698" s="14">
        <v>-0.43332530000000002</v>
      </c>
      <c r="CH698" s="14">
        <v>-0.2879099</v>
      </c>
      <c r="CI698" s="14">
        <v>-6.13316E-2</v>
      </c>
      <c r="CJ698" s="14">
        <v>-2.4824599999999999E-2</v>
      </c>
      <c r="CK698" s="14">
        <v>-0.42974960000000001</v>
      </c>
      <c r="CL698" s="14">
        <v>0.1129882</v>
      </c>
      <c r="CM698" s="14">
        <v>0.17532610000000001</v>
      </c>
      <c r="CN698" s="14">
        <v>0.42354819999999999</v>
      </c>
      <c r="CO698" s="14">
        <v>0.17233399999999999</v>
      </c>
      <c r="CP698" s="14">
        <v>0.34677760000000002</v>
      </c>
      <c r="CQ698" s="14">
        <v>1.028311</v>
      </c>
      <c r="CR698" s="14">
        <v>0.7445079</v>
      </c>
      <c r="CS698" s="14">
        <v>0.76422230000000002</v>
      </c>
      <c r="CT698" s="14">
        <v>0.7839081</v>
      </c>
      <c r="CU698" s="14">
        <v>0.73799309999999996</v>
      </c>
      <c r="CV698" s="14">
        <v>0.75537180000000004</v>
      </c>
      <c r="CW698" s="14">
        <v>0.16519130000000001</v>
      </c>
      <c r="CX698" s="14">
        <v>-0.2227922</v>
      </c>
      <c r="CY698" s="14">
        <v>-0.59474369999999999</v>
      </c>
      <c r="CZ698" s="14">
        <v>-0.57017689999999999</v>
      </c>
      <c r="DA698" s="14">
        <v>-0.80664360000000002</v>
      </c>
      <c r="DB698" s="14">
        <v>-0.24898989999999999</v>
      </c>
      <c r="DC698" s="14">
        <v>-0.45263219999999998</v>
      </c>
      <c r="DD698" s="14">
        <v>-0.2984253</v>
      </c>
      <c r="DE698" s="14">
        <v>-0.23032720000000001</v>
      </c>
      <c r="DF698" s="14">
        <v>-4.9058299999999999E-2</v>
      </c>
      <c r="DG698" s="14">
        <v>0.1707824</v>
      </c>
      <c r="DH698" s="14">
        <v>0.19296859999999999</v>
      </c>
      <c r="DI698" s="14">
        <v>-0.19886889999999999</v>
      </c>
      <c r="DJ698" s="14">
        <v>0.32653799999999999</v>
      </c>
      <c r="DK698" s="14">
        <v>0.37801780000000001</v>
      </c>
      <c r="DL698" s="14">
        <v>0.59737830000000003</v>
      </c>
      <c r="DM698" s="14">
        <v>0.36807640000000003</v>
      </c>
      <c r="DN698" s="14">
        <v>0.58889849999999999</v>
      </c>
      <c r="DO698" s="14">
        <v>1.3178110000000001</v>
      </c>
      <c r="DP698" s="14">
        <v>0.96633040000000003</v>
      </c>
      <c r="DQ698" s="14">
        <v>0.97227490000000005</v>
      </c>
      <c r="DR698" s="14">
        <v>0.97773580000000004</v>
      </c>
      <c r="DS698" s="14">
        <v>0.92502709999999999</v>
      </c>
      <c r="DT698" s="14">
        <v>0.93597569999999997</v>
      </c>
      <c r="DU698" s="14">
        <v>0.34056809999999998</v>
      </c>
      <c r="DV698" s="14">
        <v>-5.0728799999999998E-2</v>
      </c>
      <c r="DW698" s="14">
        <v>-0.27703129999999998</v>
      </c>
      <c r="DX698" s="14">
        <v>-0.24562899999999999</v>
      </c>
      <c r="DY698" s="14">
        <v>-0.43005759999999998</v>
      </c>
      <c r="DZ698" s="14">
        <v>4.5032999999999997E-2</v>
      </c>
      <c r="EA698" s="14">
        <v>-0.1663926</v>
      </c>
      <c r="EB698" s="14">
        <v>1.9332599999999998E-2</v>
      </c>
      <c r="EC698" s="14">
        <v>6.2769800000000001E-2</v>
      </c>
      <c r="ED698" s="14">
        <v>0.2958054</v>
      </c>
      <c r="EE698" s="14">
        <v>0.50591810000000004</v>
      </c>
      <c r="EF698" s="14">
        <v>0.50742739999999997</v>
      </c>
      <c r="EG698" s="14">
        <v>0.13448599999999999</v>
      </c>
      <c r="EH698" s="14">
        <v>0.63487000000000005</v>
      </c>
      <c r="EI698" s="14">
        <v>0.6706725</v>
      </c>
      <c r="EJ698" s="14">
        <v>0.84836120000000004</v>
      </c>
      <c r="EK698" s="14">
        <v>0.65069719999999998</v>
      </c>
      <c r="EL698" s="14">
        <v>0.93848259999999994</v>
      </c>
      <c r="EM698" s="14">
        <v>1.7358020000000001</v>
      </c>
      <c r="EN698" s="14">
        <v>1.2866070000000001</v>
      </c>
      <c r="EO698" s="14">
        <v>1.27267</v>
      </c>
      <c r="EP698" s="14">
        <v>1.257592</v>
      </c>
      <c r="EQ698" s="14">
        <v>1.1950750000000001</v>
      </c>
      <c r="ER698" s="14">
        <v>1.196739</v>
      </c>
      <c r="ES698" s="14">
        <v>0.59378439999999999</v>
      </c>
      <c r="ET698" s="14">
        <v>0.1977033</v>
      </c>
      <c r="EU698" s="14">
        <v>50.819310000000002</v>
      </c>
      <c r="EV698" s="14">
        <v>50.425130000000003</v>
      </c>
      <c r="EW698" s="14">
        <v>49.931280000000001</v>
      </c>
      <c r="EX698" s="14">
        <v>49.3324</v>
      </c>
      <c r="EY698" s="14">
        <v>48.949809999999999</v>
      </c>
      <c r="EZ698" s="14">
        <v>48.584299999999999</v>
      </c>
      <c r="FA698" s="14">
        <v>48.206650000000003</v>
      </c>
      <c r="FB698" s="14">
        <v>48.261060000000001</v>
      </c>
      <c r="FC698" s="14">
        <v>50.752029999999998</v>
      </c>
      <c r="FD698" s="14">
        <v>54.670360000000002</v>
      </c>
      <c r="FE698" s="14">
        <v>57.689250000000001</v>
      </c>
      <c r="FF698" s="14">
        <v>59.699919999999999</v>
      </c>
      <c r="FG698" s="14">
        <v>60.867280000000001</v>
      </c>
      <c r="FH698" s="14">
        <v>60.804670000000002</v>
      </c>
      <c r="FI698" s="14">
        <v>60.963479999999997</v>
      </c>
      <c r="FJ698" s="14">
        <v>60.720840000000003</v>
      </c>
      <c r="FK698" s="14">
        <v>59.638379999999998</v>
      </c>
      <c r="FL698" s="14">
        <v>57.71172</v>
      </c>
      <c r="FM698" s="14">
        <v>55.698250000000002</v>
      </c>
      <c r="FN698" s="14">
        <v>54.439450000000001</v>
      </c>
      <c r="FO698" s="14">
        <v>53.069690000000001</v>
      </c>
      <c r="FP698" s="14">
        <v>52.241849999999999</v>
      </c>
      <c r="FQ698" s="14">
        <v>51.482489999999999</v>
      </c>
      <c r="FR698" s="14">
        <v>50.673760000000001</v>
      </c>
      <c r="FS698" s="14">
        <v>13.00577</v>
      </c>
      <c r="FT698" s="14">
        <v>0.27807989999999999</v>
      </c>
      <c r="FU698" s="14">
        <v>0.35501709999999997</v>
      </c>
      <c r="FW698" s="14"/>
      <c r="IA698" s="52"/>
    </row>
    <row r="699" spans="1:235" x14ac:dyDescent="0.6">
      <c r="A699" t="s">
        <v>226</v>
      </c>
      <c r="B699" t="s">
        <v>0</v>
      </c>
      <c r="C699" t="s">
        <v>294</v>
      </c>
      <c r="D699" s="53" t="s">
        <v>235</v>
      </c>
      <c r="E699" t="s">
        <v>220</v>
      </c>
      <c r="F699" s="14">
        <v>9991</v>
      </c>
      <c r="G699" s="14">
        <v>3.6943540000000001</v>
      </c>
      <c r="H699" s="14">
        <v>3.2547299999999999</v>
      </c>
      <c r="I699" s="14">
        <v>2.6817920000000002</v>
      </c>
      <c r="J699" s="14">
        <v>3.1962820000000001</v>
      </c>
      <c r="K699" s="14">
        <v>2.998278</v>
      </c>
      <c r="L699" s="14">
        <v>3.3558330000000001</v>
      </c>
      <c r="M699" s="14">
        <v>4.3011480000000004</v>
      </c>
      <c r="N699" s="14">
        <v>5.3332189999999997</v>
      </c>
      <c r="O699" s="14">
        <v>5.3093789999999998</v>
      </c>
      <c r="P699" s="14">
        <v>5.1453439999999997</v>
      </c>
      <c r="Q699" s="14">
        <v>4.8794069999999996</v>
      </c>
      <c r="R699" s="14">
        <v>5.2702410000000004</v>
      </c>
      <c r="S699" s="14">
        <v>5.4471350000000003</v>
      </c>
      <c r="T699" s="14">
        <v>5.4714239999999998</v>
      </c>
      <c r="U699" s="14">
        <v>5.0334950000000003</v>
      </c>
      <c r="V699" s="14">
        <v>4.970078</v>
      </c>
      <c r="W699" s="14">
        <v>5.6965870000000001</v>
      </c>
      <c r="X699" s="14">
        <v>6.9288020000000001</v>
      </c>
      <c r="Y699" s="14">
        <v>7.3029820000000001</v>
      </c>
      <c r="Z699" s="14">
        <v>7.2060680000000001</v>
      </c>
      <c r="AA699" s="14">
        <v>7.0731760000000001</v>
      </c>
      <c r="AB699" s="14">
        <v>6.518167</v>
      </c>
      <c r="AC699" s="14">
        <v>5.5498279999999998</v>
      </c>
      <c r="AD699" s="14">
        <v>4.5220140000000004</v>
      </c>
      <c r="AE699" s="14">
        <v>-1.366306</v>
      </c>
      <c r="AF699" s="14">
        <v>-1.4664999999999999</v>
      </c>
      <c r="AG699" s="14">
        <v>-2.057725</v>
      </c>
      <c r="AH699" s="14">
        <v>-1.117183</v>
      </c>
      <c r="AI699" s="14">
        <v>-1.321801</v>
      </c>
      <c r="AJ699" s="14">
        <v>-1.4114770000000001</v>
      </c>
      <c r="AK699" s="14">
        <v>-1.1980599999999999</v>
      </c>
      <c r="AL699" s="14">
        <v>-0.9344597</v>
      </c>
      <c r="AM699" s="14">
        <v>-0.91108909999999999</v>
      </c>
      <c r="AN699" s="14">
        <v>-0.93501570000000001</v>
      </c>
      <c r="AO699" s="14">
        <v>-1.033342</v>
      </c>
      <c r="AP699" s="14">
        <v>-0.53979140000000003</v>
      </c>
      <c r="AQ699" s="14">
        <v>-0.37333189999999999</v>
      </c>
      <c r="AR699" s="14">
        <v>-4.88028E-2</v>
      </c>
      <c r="AS699" s="14">
        <v>-0.3612976</v>
      </c>
      <c r="AT699" s="14">
        <v>-0.46336929999999998</v>
      </c>
      <c r="AU699" s="14">
        <v>-0.19123039999999999</v>
      </c>
      <c r="AV699" s="14">
        <v>-0.27836450000000001</v>
      </c>
      <c r="AW699" s="14">
        <v>-0.48338019999999998</v>
      </c>
      <c r="AX699" s="14">
        <v>-0.4288788</v>
      </c>
      <c r="AY699" s="14">
        <v>-0.30904569999999998</v>
      </c>
      <c r="AZ699" s="14">
        <v>-0.52253810000000001</v>
      </c>
      <c r="BA699" s="14">
        <v>-0.74996669999999999</v>
      </c>
      <c r="BB699" s="14">
        <v>-0.92801999999999996</v>
      </c>
      <c r="BC699" s="14">
        <v>-1.049798</v>
      </c>
      <c r="BD699" s="14">
        <v>-1.143618</v>
      </c>
      <c r="BE699" s="14">
        <v>-1.5922970000000001</v>
      </c>
      <c r="BF699" s="14">
        <v>-0.8352735</v>
      </c>
      <c r="BG699" s="14">
        <v>-1.065266</v>
      </c>
      <c r="BH699" s="14">
        <v>-1.0897779999999999</v>
      </c>
      <c r="BI699" s="14">
        <v>-0.91984710000000003</v>
      </c>
      <c r="BJ699" s="14">
        <v>-0.64994629999999998</v>
      </c>
      <c r="BK699" s="14">
        <v>-0.61417980000000005</v>
      </c>
      <c r="BL699" s="14">
        <v>-0.62206700000000004</v>
      </c>
      <c r="BM699" s="14">
        <v>-0.73031020000000002</v>
      </c>
      <c r="BN699" s="14">
        <v>-0.24695320000000001</v>
      </c>
      <c r="BO699" s="14">
        <v>-4.1623800000000002E-2</v>
      </c>
      <c r="BP699" s="14">
        <v>0.23002220000000001</v>
      </c>
      <c r="BQ699" s="14">
        <v>-7.7322299999999997E-2</v>
      </c>
      <c r="BR699" s="14">
        <v>-0.19488949999999999</v>
      </c>
      <c r="BS699" s="14">
        <v>0.1028138</v>
      </c>
      <c r="BT699" s="14">
        <v>4.4385800000000003E-2</v>
      </c>
      <c r="BU699" s="14">
        <v>-0.19214690000000001</v>
      </c>
      <c r="BV699" s="14">
        <v>-0.1544693</v>
      </c>
      <c r="BW699" s="14">
        <v>-3.3514799999999997E-2</v>
      </c>
      <c r="BX699" s="14">
        <v>-0.2381402</v>
      </c>
      <c r="BY699" s="14">
        <v>-0.47714380000000001</v>
      </c>
      <c r="BZ699" s="14">
        <v>-0.67613310000000004</v>
      </c>
      <c r="CA699" s="14">
        <v>-0.83058520000000002</v>
      </c>
      <c r="CB699" s="14">
        <v>-0.91999030000000004</v>
      </c>
      <c r="CC699" s="14">
        <v>-1.269943</v>
      </c>
      <c r="CD699" s="14">
        <v>-0.64002409999999998</v>
      </c>
      <c r="CE699" s="14">
        <v>-0.8875904</v>
      </c>
      <c r="CF699" s="14">
        <v>-0.86696960000000001</v>
      </c>
      <c r="CG699" s="14">
        <v>-0.72715790000000002</v>
      </c>
      <c r="CH699" s="14">
        <v>-0.45289309999999999</v>
      </c>
      <c r="CI699" s="14">
        <v>-0.4085413</v>
      </c>
      <c r="CJ699" s="14">
        <v>-0.4053196</v>
      </c>
      <c r="CK699" s="14">
        <v>-0.52043110000000004</v>
      </c>
      <c r="CL699" s="14">
        <v>-4.4134399999999997E-2</v>
      </c>
      <c r="CM699" s="14">
        <v>0.18811629999999999</v>
      </c>
      <c r="CN699" s="14">
        <v>0.4231355</v>
      </c>
      <c r="CO699" s="14">
        <v>0.11935809999999999</v>
      </c>
      <c r="CP699" s="14">
        <v>-8.9412999999999992E-3</v>
      </c>
      <c r="CQ699" s="14">
        <v>0.30646790000000002</v>
      </c>
      <c r="CR699" s="14">
        <v>0.26792169999999998</v>
      </c>
      <c r="CS699" s="14">
        <v>9.5603000000000007E-3</v>
      </c>
      <c r="CT699" s="14">
        <v>3.5585899999999997E-2</v>
      </c>
      <c r="CU699" s="14">
        <v>0.15731709999999999</v>
      </c>
      <c r="CV699" s="14">
        <v>-4.1167000000000002E-2</v>
      </c>
      <c r="CW699" s="14">
        <v>-0.28818749999999999</v>
      </c>
      <c r="CX699" s="14">
        <v>-0.50167700000000004</v>
      </c>
      <c r="CY699" s="14">
        <v>-0.61137260000000004</v>
      </c>
      <c r="CZ699" s="14">
        <v>-0.69636290000000001</v>
      </c>
      <c r="DA699" s="14">
        <v>-0.94758900000000001</v>
      </c>
      <c r="DB699" s="14">
        <v>-0.44477470000000002</v>
      </c>
      <c r="DC699" s="14">
        <v>-0.70991490000000002</v>
      </c>
      <c r="DD699" s="14">
        <v>-0.64416180000000001</v>
      </c>
      <c r="DE699" s="14">
        <v>-0.53446879999999997</v>
      </c>
      <c r="DF699" s="14">
        <v>-0.25583990000000001</v>
      </c>
      <c r="DG699" s="14">
        <v>-0.20290279999999999</v>
      </c>
      <c r="DH699" s="14">
        <v>-0.1885722</v>
      </c>
      <c r="DI699" s="14">
        <v>-0.31055199999999999</v>
      </c>
      <c r="DJ699" s="14">
        <v>0.1586844</v>
      </c>
      <c r="DK699" s="14">
        <v>0.41785630000000001</v>
      </c>
      <c r="DL699" s="14">
        <v>0.61624880000000004</v>
      </c>
      <c r="DM699" s="14">
        <v>0.3160385</v>
      </c>
      <c r="DN699" s="14">
        <v>0.177007</v>
      </c>
      <c r="DO699" s="14">
        <v>0.51012199999999996</v>
      </c>
      <c r="DP699" s="14">
        <v>0.49145759999999999</v>
      </c>
      <c r="DQ699" s="14">
        <v>0.2112676</v>
      </c>
      <c r="DR699" s="14">
        <v>0.22564110000000001</v>
      </c>
      <c r="DS699" s="14">
        <v>0.34814889999999998</v>
      </c>
      <c r="DT699" s="14">
        <v>0.1558061</v>
      </c>
      <c r="DU699" s="14">
        <v>-9.9231299999999995E-2</v>
      </c>
      <c r="DV699" s="14">
        <v>-0.32722089999999998</v>
      </c>
      <c r="DW699" s="14">
        <v>-0.29486440000000003</v>
      </c>
      <c r="DX699" s="14">
        <v>-0.37348039999999999</v>
      </c>
      <c r="DY699" s="14">
        <v>-0.48216120000000001</v>
      </c>
      <c r="DZ699" s="14">
        <v>-0.1628655</v>
      </c>
      <c r="EA699" s="14">
        <v>-0.4533798</v>
      </c>
      <c r="EB699" s="14">
        <v>-0.32246259999999999</v>
      </c>
      <c r="EC699" s="14">
        <v>-0.25625619999999999</v>
      </c>
      <c r="ED699" s="14">
        <v>2.8673500000000001E-2</v>
      </c>
      <c r="EE699" s="14">
        <v>9.4006400000000004E-2</v>
      </c>
      <c r="EF699" s="14">
        <v>0.1243766</v>
      </c>
      <c r="EG699" s="14">
        <v>-7.5199000000000004E-3</v>
      </c>
      <c r="EH699" s="14">
        <v>0.45152249999999999</v>
      </c>
      <c r="EI699" s="14">
        <v>0.74956440000000002</v>
      </c>
      <c r="EJ699" s="14">
        <v>0.89507369999999997</v>
      </c>
      <c r="EK699" s="14">
        <v>0.60001380000000004</v>
      </c>
      <c r="EL699" s="14">
        <v>0.44548670000000001</v>
      </c>
      <c r="EM699" s="14">
        <v>0.80416620000000005</v>
      </c>
      <c r="EN699" s="14">
        <v>0.81420800000000004</v>
      </c>
      <c r="EO699" s="14">
        <v>0.50250079999999997</v>
      </c>
      <c r="EP699" s="14">
        <v>0.50005060000000001</v>
      </c>
      <c r="EQ699" s="14">
        <v>0.62367980000000001</v>
      </c>
      <c r="ER699" s="14">
        <v>0.44020409999999999</v>
      </c>
      <c r="ES699" s="14">
        <v>0.17359160000000001</v>
      </c>
      <c r="ET699" s="14">
        <v>-7.5333999999999998E-2</v>
      </c>
      <c r="EU699" s="14">
        <v>51.329279999999997</v>
      </c>
      <c r="EV699" s="14">
        <v>50.912750000000003</v>
      </c>
      <c r="EW699" s="14">
        <v>50.443530000000003</v>
      </c>
      <c r="EX699" s="14">
        <v>49.783110000000001</v>
      </c>
      <c r="EY699" s="14">
        <v>49.410170000000001</v>
      </c>
      <c r="EZ699" s="14">
        <v>49.003869999999999</v>
      </c>
      <c r="FA699" s="14">
        <v>48.649140000000003</v>
      </c>
      <c r="FB699" s="14">
        <v>48.75647</v>
      </c>
      <c r="FC699" s="14">
        <v>51.256599999999999</v>
      </c>
      <c r="FD699" s="14">
        <v>55.125390000000003</v>
      </c>
      <c r="FE699" s="14">
        <v>58.111400000000003</v>
      </c>
      <c r="FF699" s="14">
        <v>59.91386</v>
      </c>
      <c r="FG699" s="14">
        <v>60.959629999999997</v>
      </c>
      <c r="FH699" s="14">
        <v>60.836559999999999</v>
      </c>
      <c r="FI699" s="14">
        <v>61.014789999999998</v>
      </c>
      <c r="FJ699" s="14">
        <v>60.817050000000002</v>
      </c>
      <c r="FK699" s="14">
        <v>59.807740000000003</v>
      </c>
      <c r="FL699" s="14">
        <v>57.984920000000002</v>
      </c>
      <c r="FM699" s="14">
        <v>56.056100000000001</v>
      </c>
      <c r="FN699" s="14">
        <v>54.86018</v>
      </c>
      <c r="FO699" s="14">
        <v>53.523389999999999</v>
      </c>
      <c r="FP699" s="14">
        <v>52.778669999999998</v>
      </c>
      <c r="FQ699" s="14">
        <v>51.99832</v>
      </c>
      <c r="FR699" s="14">
        <v>51.221580000000003</v>
      </c>
      <c r="FS699" s="14">
        <v>13.71105</v>
      </c>
      <c r="FT699" s="14">
        <v>0.28065390000000001</v>
      </c>
      <c r="FU699" s="14">
        <v>0.33918169999999997</v>
      </c>
      <c r="FW699" s="14"/>
    </row>
    <row r="700" spans="1:235" x14ac:dyDescent="0.6">
      <c r="A700" t="s">
        <v>226</v>
      </c>
      <c r="B700" t="s">
        <v>0</v>
      </c>
      <c r="C700" t="s">
        <v>294</v>
      </c>
      <c r="D700" s="53" t="s">
        <v>235</v>
      </c>
      <c r="E700" t="s">
        <v>221</v>
      </c>
      <c r="F700" s="14">
        <v>4538</v>
      </c>
      <c r="G700" s="14">
        <v>2.2026759999999999</v>
      </c>
      <c r="H700" s="14">
        <v>2.0661659999999999</v>
      </c>
      <c r="I700" s="14">
        <v>1.949603</v>
      </c>
      <c r="J700" s="14">
        <v>1.9774780000000001</v>
      </c>
      <c r="K700" s="14">
        <v>2.0475249999999998</v>
      </c>
      <c r="L700" s="14">
        <v>2.3958689999999998</v>
      </c>
      <c r="M700" s="14">
        <v>2.7252730000000001</v>
      </c>
      <c r="N700" s="14">
        <v>2.9420980000000001</v>
      </c>
      <c r="O700" s="14">
        <v>2.962148</v>
      </c>
      <c r="P700" s="14">
        <v>2.825396</v>
      </c>
      <c r="Q700" s="14">
        <v>2.5286409999999999</v>
      </c>
      <c r="R700" s="14">
        <v>2.6067689999999999</v>
      </c>
      <c r="S700" s="14">
        <v>2.5135550000000002</v>
      </c>
      <c r="T700" s="14">
        <v>2.4956589999999998</v>
      </c>
      <c r="U700" s="14">
        <v>2.4050379999999998</v>
      </c>
      <c r="V700" s="14">
        <v>2.6294040000000001</v>
      </c>
      <c r="W700" s="14">
        <v>3.1601859999999999</v>
      </c>
      <c r="X700" s="14">
        <v>3.63097</v>
      </c>
      <c r="Y700" s="14">
        <v>4.0907689999999999</v>
      </c>
      <c r="Z700" s="14">
        <v>3.9984139999999999</v>
      </c>
      <c r="AA700" s="14">
        <v>3.8058329999999998</v>
      </c>
      <c r="AB700" s="14">
        <v>3.7865880000000001</v>
      </c>
      <c r="AC700" s="14">
        <v>3.1869040000000002</v>
      </c>
      <c r="AD700" s="14">
        <v>2.697648</v>
      </c>
      <c r="AE700" s="14">
        <v>-0.35672350000000003</v>
      </c>
      <c r="AF700" s="14">
        <v>-0.32199410000000001</v>
      </c>
      <c r="AG700" s="14">
        <v>-0.33509559999999999</v>
      </c>
      <c r="AH700" s="14">
        <v>-0.25191059999999998</v>
      </c>
      <c r="AI700" s="14">
        <v>-0.22002340000000001</v>
      </c>
      <c r="AJ700" s="14">
        <v>-6.6858600000000004E-2</v>
      </c>
      <c r="AK700" s="14">
        <v>-0.1349853</v>
      </c>
      <c r="AL700" s="14">
        <v>-0.24260570000000001</v>
      </c>
      <c r="AM700" s="14">
        <v>-8.6912100000000006E-2</v>
      </c>
      <c r="AN700" s="14">
        <v>-5.03182E-2</v>
      </c>
      <c r="AO700" s="14">
        <v>-0.32180399999999998</v>
      </c>
      <c r="AP700" s="14">
        <v>-0.17625869999999999</v>
      </c>
      <c r="AQ700" s="14">
        <v>-0.1674833</v>
      </c>
      <c r="AR700" s="14">
        <v>-0.1117332</v>
      </c>
      <c r="AS700" s="14">
        <v>-0.2081143</v>
      </c>
      <c r="AT700" s="14">
        <v>-0.1193447</v>
      </c>
      <c r="AU700" s="14">
        <v>0.12410019999999999</v>
      </c>
      <c r="AV700" s="14">
        <v>0.1662544</v>
      </c>
      <c r="AW700" s="14">
        <v>0.40494059999999998</v>
      </c>
      <c r="AX700" s="14">
        <v>0.34524290000000002</v>
      </c>
      <c r="AY700" s="14">
        <v>0.2301483</v>
      </c>
      <c r="AZ700" s="14">
        <v>0.3853142</v>
      </c>
      <c r="BA700" s="14">
        <v>0.1146707</v>
      </c>
      <c r="BB700" s="14">
        <v>-1.7243700000000001E-2</v>
      </c>
      <c r="BC700" s="14">
        <v>-0.21871170000000001</v>
      </c>
      <c r="BD700" s="14">
        <v>-0.182309</v>
      </c>
      <c r="BE700" s="14">
        <v>-0.19869880000000001</v>
      </c>
      <c r="BF700" s="14">
        <v>-0.1163951</v>
      </c>
      <c r="BG700" s="14">
        <v>-8.5266099999999997E-2</v>
      </c>
      <c r="BH700" s="14">
        <v>5.1243200000000003E-2</v>
      </c>
      <c r="BI700" s="14">
        <v>-1.10101E-2</v>
      </c>
      <c r="BJ700" s="14">
        <v>-6.3987799999999997E-2</v>
      </c>
      <c r="BK700" s="14">
        <v>8.4362800000000002E-2</v>
      </c>
      <c r="BL700" s="14">
        <v>7.5887999999999997E-2</v>
      </c>
      <c r="BM700" s="14">
        <v>-0.16313649999999999</v>
      </c>
      <c r="BN700" s="14">
        <v>-3.6694499999999998E-2</v>
      </c>
      <c r="BO700" s="14">
        <v>-6.6700499999999996E-2</v>
      </c>
      <c r="BP700" s="14">
        <v>-2.2526299999999999E-2</v>
      </c>
      <c r="BQ700" s="14">
        <v>-7.8031199999999995E-2</v>
      </c>
      <c r="BR700" s="14">
        <v>6.7302100000000004E-2</v>
      </c>
      <c r="BS700" s="14">
        <v>0.34852260000000002</v>
      </c>
      <c r="BT700" s="14">
        <v>0.29512460000000001</v>
      </c>
      <c r="BU700" s="14">
        <v>0.51881290000000002</v>
      </c>
      <c r="BV700" s="14">
        <v>0.45783069999999998</v>
      </c>
      <c r="BW700" s="14">
        <v>0.34146120000000002</v>
      </c>
      <c r="BX700" s="14">
        <v>0.4826376</v>
      </c>
      <c r="BY700" s="14">
        <v>0.20883950000000001</v>
      </c>
      <c r="BZ700" s="14">
        <v>8.2703299999999993E-2</v>
      </c>
      <c r="CA700" s="14">
        <v>-0.123125</v>
      </c>
      <c r="CB700" s="14">
        <v>-8.5563600000000004E-2</v>
      </c>
      <c r="CC700" s="14">
        <v>-0.1042308</v>
      </c>
      <c r="CD700" s="14">
        <v>-2.2537399999999999E-2</v>
      </c>
      <c r="CE700" s="14">
        <v>8.0663999999999996E-3</v>
      </c>
      <c r="CF700" s="14">
        <v>0.1330402</v>
      </c>
      <c r="CG700" s="14">
        <v>7.4854799999999999E-2</v>
      </c>
      <c r="CH700" s="14">
        <v>5.9722499999999998E-2</v>
      </c>
      <c r="CI700" s="14">
        <v>0.20298720000000001</v>
      </c>
      <c r="CJ700" s="14">
        <v>0.163298</v>
      </c>
      <c r="CK700" s="14">
        <v>-5.3243800000000001E-2</v>
      </c>
      <c r="CL700" s="14">
        <v>5.9967300000000001E-2</v>
      </c>
      <c r="CM700" s="14">
        <v>3.1013999999999998E-3</v>
      </c>
      <c r="CN700" s="14">
        <v>3.9258099999999997E-2</v>
      </c>
      <c r="CO700" s="14">
        <v>1.2063900000000001E-2</v>
      </c>
      <c r="CP700" s="14">
        <v>0.1965732</v>
      </c>
      <c r="CQ700" s="14">
        <v>0.50395690000000004</v>
      </c>
      <c r="CR700" s="14">
        <v>0.38437959999999999</v>
      </c>
      <c r="CS700" s="14">
        <v>0.5976804</v>
      </c>
      <c r="CT700" s="14">
        <v>0.53580870000000003</v>
      </c>
      <c r="CU700" s="14">
        <v>0.41855609999999999</v>
      </c>
      <c r="CV700" s="14">
        <v>0.55004359999999997</v>
      </c>
      <c r="CW700" s="14">
        <v>0.27406059999999999</v>
      </c>
      <c r="CX700" s="14">
        <v>0.15192620000000001</v>
      </c>
      <c r="CY700" s="14">
        <v>-2.7538400000000001E-2</v>
      </c>
      <c r="CZ700" s="14">
        <v>1.11818E-2</v>
      </c>
      <c r="DA700" s="14">
        <v>-9.7628000000000003E-3</v>
      </c>
      <c r="DB700" s="14">
        <v>7.13202E-2</v>
      </c>
      <c r="DC700" s="14">
        <v>0.1013989</v>
      </c>
      <c r="DD700" s="14">
        <v>0.21483720000000001</v>
      </c>
      <c r="DE700" s="14">
        <v>0.16071969999999999</v>
      </c>
      <c r="DF700" s="14">
        <v>0.1834327</v>
      </c>
      <c r="DG700" s="14">
        <v>0.3216116</v>
      </c>
      <c r="DH700" s="14">
        <v>0.25070799999999999</v>
      </c>
      <c r="DI700" s="14">
        <v>5.6648900000000002E-2</v>
      </c>
      <c r="DJ700" s="14">
        <v>0.15662899999999999</v>
      </c>
      <c r="DK700" s="14">
        <v>7.2903300000000004E-2</v>
      </c>
      <c r="DL700" s="14">
        <v>0.1010424</v>
      </c>
      <c r="DM700" s="14">
        <v>0.1021591</v>
      </c>
      <c r="DN700" s="14">
        <v>0.32584419999999997</v>
      </c>
      <c r="DO700" s="14">
        <v>0.65939110000000001</v>
      </c>
      <c r="DP700" s="14">
        <v>0.47363470000000002</v>
      </c>
      <c r="DQ700" s="14">
        <v>0.67654809999999999</v>
      </c>
      <c r="DR700" s="14">
        <v>0.61378670000000002</v>
      </c>
      <c r="DS700" s="14">
        <v>0.49565100000000001</v>
      </c>
      <c r="DT700" s="14">
        <v>0.61744949999999998</v>
      </c>
      <c r="DU700" s="14">
        <v>0.33928170000000002</v>
      </c>
      <c r="DV700" s="14">
        <v>0.22114919999999999</v>
      </c>
      <c r="DW700" s="14">
        <v>0.1104735</v>
      </c>
      <c r="DX700" s="14">
        <v>0.1508668</v>
      </c>
      <c r="DY700" s="14">
        <v>0.126634</v>
      </c>
      <c r="DZ700" s="14">
        <v>0.20683570000000001</v>
      </c>
      <c r="EA700" s="14">
        <v>0.23615630000000001</v>
      </c>
      <c r="EB700" s="14">
        <v>0.33293909999999999</v>
      </c>
      <c r="EC700" s="14">
        <v>0.28469489999999997</v>
      </c>
      <c r="ED700" s="14">
        <v>0.3620507</v>
      </c>
      <c r="EE700" s="14">
        <v>0.49288650000000001</v>
      </c>
      <c r="EF700" s="14">
        <v>0.37691429999999998</v>
      </c>
      <c r="EG700" s="14">
        <v>0.21531639999999999</v>
      </c>
      <c r="EH700" s="14">
        <v>0.29619319999999999</v>
      </c>
      <c r="EI700" s="14">
        <v>0.17368610000000001</v>
      </c>
      <c r="EJ700" s="14">
        <v>0.19024920000000001</v>
      </c>
      <c r="EK700" s="14">
        <v>0.23224220000000001</v>
      </c>
      <c r="EL700" s="14">
        <v>0.51249100000000003</v>
      </c>
      <c r="EM700" s="14">
        <v>0.88381350000000003</v>
      </c>
      <c r="EN700" s="14">
        <v>0.60250479999999995</v>
      </c>
      <c r="EO700" s="14">
        <v>0.79042040000000002</v>
      </c>
      <c r="EP700" s="14">
        <v>0.72637459999999998</v>
      </c>
      <c r="EQ700" s="14">
        <v>0.60696380000000005</v>
      </c>
      <c r="ER700" s="14">
        <v>0.71477299999999999</v>
      </c>
      <c r="ES700" s="14">
        <v>0.43345060000000002</v>
      </c>
      <c r="ET700" s="14">
        <v>0.3210962</v>
      </c>
      <c r="EU700" s="14">
        <v>49.67747</v>
      </c>
      <c r="EV700" s="14">
        <v>49.333350000000003</v>
      </c>
      <c r="EW700" s="14">
        <v>48.784350000000003</v>
      </c>
      <c r="EX700" s="14">
        <v>48.323259999999998</v>
      </c>
      <c r="EY700" s="14">
        <v>47.919060000000002</v>
      </c>
      <c r="EZ700" s="14">
        <v>47.644910000000003</v>
      </c>
      <c r="FA700" s="14">
        <v>47.215940000000003</v>
      </c>
      <c r="FB700" s="14">
        <v>47.15184</v>
      </c>
      <c r="FC700" s="14">
        <v>49.622300000000003</v>
      </c>
      <c r="FD700" s="14">
        <v>53.65155</v>
      </c>
      <c r="FE700" s="14">
        <v>56.744039999999998</v>
      </c>
      <c r="FF700" s="14">
        <v>59.220930000000003</v>
      </c>
      <c r="FG700" s="14">
        <v>60.660510000000002</v>
      </c>
      <c r="FH700" s="14">
        <v>60.733260000000001</v>
      </c>
      <c r="FI700" s="14">
        <v>60.848610000000001</v>
      </c>
      <c r="FJ700" s="14">
        <v>60.505420000000001</v>
      </c>
      <c r="FK700" s="14">
        <v>59.259180000000001</v>
      </c>
      <c r="FL700" s="14">
        <v>57.10004</v>
      </c>
      <c r="FM700" s="14">
        <v>54.897039999999997</v>
      </c>
      <c r="FN700" s="14">
        <v>53.497439999999997</v>
      </c>
      <c r="FO700" s="14">
        <v>52.053870000000003</v>
      </c>
      <c r="FP700" s="14">
        <v>51.039909999999999</v>
      </c>
      <c r="FQ700" s="14">
        <v>50.327550000000002</v>
      </c>
      <c r="FR700" s="14">
        <v>49.447200000000002</v>
      </c>
      <c r="FS700" s="14">
        <v>4.837472</v>
      </c>
      <c r="FT700" s="14">
        <v>0.1175808</v>
      </c>
      <c r="FU700" s="14">
        <v>0.1495252</v>
      </c>
      <c r="FW700" s="14"/>
      <c r="HY700" s="52"/>
    </row>
    <row r="701" spans="1:235" x14ac:dyDescent="0.6">
      <c r="A701" t="s">
        <v>226</v>
      </c>
      <c r="B701" t="s">
        <v>0</v>
      </c>
      <c r="C701" t="s">
        <v>294</v>
      </c>
      <c r="D701" s="53" t="s">
        <v>247</v>
      </c>
      <c r="E701" t="s">
        <v>219</v>
      </c>
      <c r="F701" s="14">
        <v>14529</v>
      </c>
      <c r="G701" s="14">
        <v>6.4025420000000004</v>
      </c>
      <c r="H701" s="14">
        <v>5.7386039999999996</v>
      </c>
      <c r="I701" s="14">
        <v>5.2312880000000002</v>
      </c>
      <c r="J701" s="14">
        <v>5.7841849999999999</v>
      </c>
      <c r="K701" s="14">
        <v>5.5723409999999998</v>
      </c>
      <c r="L701" s="14">
        <v>6.4075610000000003</v>
      </c>
      <c r="M701" s="14">
        <v>7.9323230000000002</v>
      </c>
      <c r="N701" s="14">
        <v>9.0585349999999991</v>
      </c>
      <c r="O701" s="14">
        <v>9.0669330000000006</v>
      </c>
      <c r="P701" s="14">
        <v>9.0389719999999993</v>
      </c>
      <c r="Q701" s="14">
        <v>7.8708150000000003</v>
      </c>
      <c r="R701" s="14">
        <v>8.8882709999999996</v>
      </c>
      <c r="S701" s="14">
        <v>9.6654199999999992</v>
      </c>
      <c r="T701" s="14">
        <v>9.8550459999999998</v>
      </c>
      <c r="U701" s="14">
        <v>9.0325279999999992</v>
      </c>
      <c r="V701" s="14">
        <v>9.9494589999999992</v>
      </c>
      <c r="W701" s="14">
        <v>12.28337</v>
      </c>
      <c r="X701" s="14">
        <v>13.26183</v>
      </c>
      <c r="Y701" s="14">
        <v>13.3094</v>
      </c>
      <c r="Z701" s="14">
        <v>13.443569999999999</v>
      </c>
      <c r="AA701" s="14">
        <v>12.86814</v>
      </c>
      <c r="AB701" s="14">
        <v>12.38823</v>
      </c>
      <c r="AC701" s="14">
        <v>9.9706119999999991</v>
      </c>
      <c r="AD701" s="14">
        <v>7.9701849999999999</v>
      </c>
      <c r="AE701" s="14">
        <v>-1.2677700000000001</v>
      </c>
      <c r="AF701" s="14">
        <v>-1.334786</v>
      </c>
      <c r="AG701" s="14">
        <v>-1.4581189999999999</v>
      </c>
      <c r="AH701" s="14">
        <v>-0.69617430000000002</v>
      </c>
      <c r="AI701" s="14">
        <v>-1.049264</v>
      </c>
      <c r="AJ701" s="14">
        <v>-0.9041785</v>
      </c>
      <c r="AK701" s="14">
        <v>-0.483182</v>
      </c>
      <c r="AL701" s="14">
        <v>-0.53454230000000003</v>
      </c>
      <c r="AM701" s="14">
        <v>-0.4145007</v>
      </c>
      <c r="AN701" s="14">
        <v>-0.30236350000000001</v>
      </c>
      <c r="AO701" s="14">
        <v>-1.5088779999999999</v>
      </c>
      <c r="AP701" s="14">
        <v>-0.54509209999999997</v>
      </c>
      <c r="AQ701" s="14">
        <v>-0.12510479999999999</v>
      </c>
      <c r="AR701" s="14">
        <v>0.2474317</v>
      </c>
      <c r="AS701" s="14">
        <v>-0.48066950000000003</v>
      </c>
      <c r="AT701" s="14">
        <v>6.0101000000000002E-2</v>
      </c>
      <c r="AU701" s="14">
        <v>1.5797600000000001</v>
      </c>
      <c r="AV701" s="14">
        <v>1.088889</v>
      </c>
      <c r="AW701" s="14">
        <v>0.3224206</v>
      </c>
      <c r="AX701" s="14">
        <v>0.79577909999999996</v>
      </c>
      <c r="AY701" s="14">
        <v>0.90346470000000001</v>
      </c>
      <c r="AZ701" s="14">
        <v>1.2148969999999999</v>
      </c>
      <c r="BA701" s="14">
        <v>0.21060119999999999</v>
      </c>
      <c r="BB701" s="14">
        <v>-0.50670979999999999</v>
      </c>
      <c r="BC701" s="14">
        <v>-0.85626690000000005</v>
      </c>
      <c r="BD701" s="14">
        <v>-0.92531319999999995</v>
      </c>
      <c r="BE701" s="14">
        <v>-1.0472300000000001</v>
      </c>
      <c r="BF701" s="14">
        <v>-0.31576589999999999</v>
      </c>
      <c r="BG701" s="14">
        <v>-0.65144760000000002</v>
      </c>
      <c r="BH701" s="14">
        <v>-0.42975269999999999</v>
      </c>
      <c r="BI701" s="14">
        <v>-9.6213499999999993E-2</v>
      </c>
      <c r="BJ701" s="14">
        <v>-1.8173100000000001E-2</v>
      </c>
      <c r="BK701" s="14">
        <v>0.1171036</v>
      </c>
      <c r="BL701" s="14">
        <v>0.1607856</v>
      </c>
      <c r="BM701" s="14">
        <v>-1.0027520000000001</v>
      </c>
      <c r="BN701" s="14">
        <v>-8.2705100000000004E-2</v>
      </c>
      <c r="BO701" s="14">
        <v>0.27200279999999999</v>
      </c>
      <c r="BP701" s="14">
        <v>0.57817909999999995</v>
      </c>
      <c r="BQ701" s="14">
        <v>-5.4910300000000002E-2</v>
      </c>
      <c r="BR701" s="14">
        <v>0.55352970000000001</v>
      </c>
      <c r="BS701" s="14">
        <v>2.1731820000000002</v>
      </c>
      <c r="BT701" s="14">
        <v>1.5415760000000001</v>
      </c>
      <c r="BU701" s="14">
        <v>0.76948830000000001</v>
      </c>
      <c r="BV701" s="14">
        <v>1.200175</v>
      </c>
      <c r="BW701" s="14">
        <v>1.258775</v>
      </c>
      <c r="BX701" s="14">
        <v>1.545415</v>
      </c>
      <c r="BY701" s="14">
        <v>0.52629079999999995</v>
      </c>
      <c r="BZ701" s="14">
        <v>-0.18767110000000001</v>
      </c>
      <c r="CA701" s="14">
        <v>-0.57126109999999997</v>
      </c>
      <c r="CB701" s="14">
        <v>-0.64171330000000004</v>
      </c>
      <c r="CC701" s="14">
        <v>-0.76264969999999999</v>
      </c>
      <c r="CD701" s="14">
        <v>-5.2296200000000001E-2</v>
      </c>
      <c r="CE701" s="14">
        <v>-0.37592150000000002</v>
      </c>
      <c r="CF701" s="14">
        <v>-0.1011669</v>
      </c>
      <c r="CG701" s="14">
        <v>0.1717997</v>
      </c>
      <c r="CH701" s="14">
        <v>0.3394626</v>
      </c>
      <c r="CI701" s="14">
        <v>0.48529109999999998</v>
      </c>
      <c r="CJ701" s="14">
        <v>0.48156130000000003</v>
      </c>
      <c r="CK701" s="14">
        <v>-0.65221010000000001</v>
      </c>
      <c r="CL701" s="14">
        <v>0.2375427</v>
      </c>
      <c r="CM701" s="14">
        <v>0.54703829999999998</v>
      </c>
      <c r="CN701" s="14">
        <v>0.80725369999999996</v>
      </c>
      <c r="CO701" s="14">
        <v>0.23996919999999999</v>
      </c>
      <c r="CP701" s="14">
        <v>0.89527699999999999</v>
      </c>
      <c r="CQ701" s="14">
        <v>2.584184</v>
      </c>
      <c r="CR701" s="14">
        <v>1.8551059999999999</v>
      </c>
      <c r="CS701" s="14">
        <v>1.079126</v>
      </c>
      <c r="CT701" s="14">
        <v>1.4802580000000001</v>
      </c>
      <c r="CU701" s="14">
        <v>1.5048619999999999</v>
      </c>
      <c r="CV701" s="14">
        <v>1.7743310000000001</v>
      </c>
      <c r="CW701" s="14">
        <v>0.74493659999999995</v>
      </c>
      <c r="CX701" s="14">
        <v>3.32941E-2</v>
      </c>
      <c r="CY701" s="14">
        <v>-0.28625529999999999</v>
      </c>
      <c r="CZ701" s="14">
        <v>-0.35811349999999997</v>
      </c>
      <c r="DA701" s="14">
        <v>-0.47806939999999998</v>
      </c>
      <c r="DB701" s="14">
        <v>0.21117349999999999</v>
      </c>
      <c r="DC701" s="14">
        <v>-0.10039530000000001</v>
      </c>
      <c r="DD701" s="14">
        <v>0.22741890000000001</v>
      </c>
      <c r="DE701" s="14">
        <v>0.43981290000000001</v>
      </c>
      <c r="DF701" s="14">
        <v>0.69709829999999995</v>
      </c>
      <c r="DG701" s="14">
        <v>0.85347859999999998</v>
      </c>
      <c r="DH701" s="14">
        <v>0.80233690000000002</v>
      </c>
      <c r="DI701" s="14">
        <v>-0.30166860000000001</v>
      </c>
      <c r="DJ701" s="14">
        <v>0.55779049999999997</v>
      </c>
      <c r="DK701" s="14">
        <v>0.82207390000000002</v>
      </c>
      <c r="DL701" s="14">
        <v>1.0363279999999999</v>
      </c>
      <c r="DM701" s="14">
        <v>0.53484869999999995</v>
      </c>
      <c r="DN701" s="14">
        <v>1.2370239999999999</v>
      </c>
      <c r="DO701" s="14">
        <v>2.9951859999999999</v>
      </c>
      <c r="DP701" s="14">
        <v>2.1686359999999998</v>
      </c>
      <c r="DQ701" s="14">
        <v>1.3887640000000001</v>
      </c>
      <c r="DR701" s="14">
        <v>1.7603409999999999</v>
      </c>
      <c r="DS701" s="14">
        <v>1.7509490000000001</v>
      </c>
      <c r="DT701" s="14">
        <v>2.003247</v>
      </c>
      <c r="DU701" s="14">
        <v>0.9635823</v>
      </c>
      <c r="DV701" s="14">
        <v>0.25425930000000002</v>
      </c>
      <c r="DW701" s="14">
        <v>0.12524779999999999</v>
      </c>
      <c r="DX701" s="14">
        <v>5.1359599999999998E-2</v>
      </c>
      <c r="DY701" s="14">
        <v>-6.7180599999999993E-2</v>
      </c>
      <c r="DZ701" s="14">
        <v>0.59158189999999999</v>
      </c>
      <c r="EA701" s="14">
        <v>0.29742069999999998</v>
      </c>
      <c r="EB701" s="14">
        <v>0.70184460000000004</v>
      </c>
      <c r="EC701" s="14">
        <v>0.8267814</v>
      </c>
      <c r="ED701" s="14">
        <v>1.2134670000000001</v>
      </c>
      <c r="EE701" s="14">
        <v>1.3850830000000001</v>
      </c>
      <c r="EF701" s="14">
        <v>1.2654860000000001</v>
      </c>
      <c r="EG701" s="14">
        <v>0.20445769999999999</v>
      </c>
      <c r="EH701" s="14">
        <v>1.0201769999999999</v>
      </c>
      <c r="EI701" s="14">
        <v>1.219182</v>
      </c>
      <c r="EJ701" s="14">
        <v>1.367076</v>
      </c>
      <c r="EK701" s="14">
        <v>0.96060789999999996</v>
      </c>
      <c r="EL701" s="14">
        <v>1.730453</v>
      </c>
      <c r="EM701" s="14">
        <v>3.5886070000000001</v>
      </c>
      <c r="EN701" s="14">
        <v>2.6213229999999998</v>
      </c>
      <c r="EO701" s="14">
        <v>1.8358319999999999</v>
      </c>
      <c r="EP701" s="14">
        <v>2.1647370000000001</v>
      </c>
      <c r="EQ701" s="14">
        <v>2.1062590000000001</v>
      </c>
      <c r="ER701" s="14">
        <v>2.3337650000000001</v>
      </c>
      <c r="ES701" s="14">
        <v>1.279272</v>
      </c>
      <c r="ET701" s="14">
        <v>0.57329790000000003</v>
      </c>
      <c r="EU701" s="14">
        <v>49.450760000000002</v>
      </c>
      <c r="EV701" s="14">
        <v>48.961799999999997</v>
      </c>
      <c r="EW701" s="14">
        <v>48.21405</v>
      </c>
      <c r="EX701" s="14">
        <v>48.032780000000002</v>
      </c>
      <c r="EY701" s="14">
        <v>48.589869999999998</v>
      </c>
      <c r="EZ701" s="14">
        <v>48.630049999999997</v>
      </c>
      <c r="FA701" s="14">
        <v>48.944560000000003</v>
      </c>
      <c r="FB701" s="14">
        <v>49.04195</v>
      </c>
      <c r="FC701" s="14">
        <v>50.63702</v>
      </c>
      <c r="FD701" s="14">
        <v>52.980710000000002</v>
      </c>
      <c r="FE701" s="14">
        <v>54.740560000000002</v>
      </c>
      <c r="FF701" s="14">
        <v>55.754710000000003</v>
      </c>
      <c r="FG701" s="14">
        <v>54.949840000000002</v>
      </c>
      <c r="FH701" s="14">
        <v>51.508319999999998</v>
      </c>
      <c r="FI701" s="14">
        <v>52.245289999999997</v>
      </c>
      <c r="FJ701" s="14">
        <v>53.104930000000003</v>
      </c>
      <c r="FK701" s="14">
        <v>52.448340000000002</v>
      </c>
      <c r="FL701" s="14">
        <v>51.800690000000003</v>
      </c>
      <c r="FM701" s="14">
        <v>50.791080000000001</v>
      </c>
      <c r="FN701" s="14">
        <v>50.96172</v>
      </c>
      <c r="FO701" s="14">
        <v>51.650289999999998</v>
      </c>
      <c r="FP701" s="14">
        <v>50.539630000000002</v>
      </c>
      <c r="FQ701" s="14">
        <v>50.310479999999998</v>
      </c>
      <c r="FR701" s="14">
        <v>50.14329</v>
      </c>
      <c r="FS701" s="14">
        <v>15.890359999999999</v>
      </c>
      <c r="FT701" s="14">
        <v>0.41098430000000002</v>
      </c>
      <c r="FU701" s="14">
        <v>0.49337730000000002</v>
      </c>
      <c r="FW701" s="14"/>
      <c r="HY701" s="52"/>
      <c r="IA701" s="52"/>
    </row>
    <row r="702" spans="1:235" x14ac:dyDescent="0.6">
      <c r="A702" t="s">
        <v>226</v>
      </c>
      <c r="B702" t="s">
        <v>0</v>
      </c>
      <c r="C702" t="s">
        <v>294</v>
      </c>
      <c r="D702" s="53" t="s">
        <v>247</v>
      </c>
      <c r="E702" t="s">
        <v>220</v>
      </c>
      <c r="F702" s="14">
        <v>9991</v>
      </c>
      <c r="G702" s="14">
        <v>3.9310719999999999</v>
      </c>
      <c r="H702" s="14">
        <v>3.4838309999999999</v>
      </c>
      <c r="I702" s="14">
        <v>2.8867020000000001</v>
      </c>
      <c r="J702" s="14">
        <v>3.457341</v>
      </c>
      <c r="K702" s="14">
        <v>3.1087639999999999</v>
      </c>
      <c r="L702" s="14">
        <v>3.3468629999999999</v>
      </c>
      <c r="M702" s="14">
        <v>4.5221939999999998</v>
      </c>
      <c r="N702" s="14">
        <v>5.5628989999999998</v>
      </c>
      <c r="O702" s="14">
        <v>5.5570300000000001</v>
      </c>
      <c r="P702" s="14">
        <v>5.6360060000000001</v>
      </c>
      <c r="Q702" s="14">
        <v>4.9833499999999997</v>
      </c>
      <c r="R702" s="14">
        <v>5.9553010000000004</v>
      </c>
      <c r="S702" s="14">
        <v>6.6967980000000003</v>
      </c>
      <c r="T702" s="14">
        <v>6.8413120000000003</v>
      </c>
      <c r="U702" s="14">
        <v>6.0845209999999996</v>
      </c>
      <c r="V702" s="14">
        <v>6.200634</v>
      </c>
      <c r="W702" s="14">
        <v>7.4225649999999996</v>
      </c>
      <c r="X702" s="14">
        <v>8.4252819999999993</v>
      </c>
      <c r="Y702" s="14">
        <v>8.3571609999999996</v>
      </c>
      <c r="Z702" s="14">
        <v>8.2239920000000009</v>
      </c>
      <c r="AA702" s="14">
        <v>8.1542250000000003</v>
      </c>
      <c r="AB702" s="14">
        <v>7.5411910000000004</v>
      </c>
      <c r="AC702" s="14">
        <v>6.1436390000000003</v>
      </c>
      <c r="AD702" s="14">
        <v>4.8118860000000003</v>
      </c>
      <c r="AE702" s="14">
        <v>-1.311528</v>
      </c>
      <c r="AF702" s="14">
        <v>-1.427578</v>
      </c>
      <c r="AG702" s="14">
        <v>-1.804719</v>
      </c>
      <c r="AH702" s="14">
        <v>-0.98824659999999998</v>
      </c>
      <c r="AI702" s="14">
        <v>-1.418777</v>
      </c>
      <c r="AJ702" s="14">
        <v>-1.7542610000000001</v>
      </c>
      <c r="AK702" s="14">
        <v>-1.2629330000000001</v>
      </c>
      <c r="AL702" s="14">
        <v>-1.0246740000000001</v>
      </c>
      <c r="AM702" s="14">
        <v>-0.99616700000000002</v>
      </c>
      <c r="AN702" s="14">
        <v>-0.97641529999999999</v>
      </c>
      <c r="AO702" s="14">
        <v>-1.568946</v>
      </c>
      <c r="AP702" s="14">
        <v>-0.72206619999999999</v>
      </c>
      <c r="AQ702" s="14">
        <v>-0.29798920000000001</v>
      </c>
      <c r="AR702" s="14">
        <v>7.9693200000000006E-2</v>
      </c>
      <c r="AS702" s="14">
        <v>-0.48833959999999998</v>
      </c>
      <c r="AT702" s="14">
        <v>-0.44398330000000003</v>
      </c>
      <c r="AU702" s="14">
        <v>0.26865899999999998</v>
      </c>
      <c r="AV702" s="14">
        <v>5.0927000000000004E-3</v>
      </c>
      <c r="AW702" s="14">
        <v>-0.68249660000000001</v>
      </c>
      <c r="AX702" s="14">
        <v>-0.52352829999999995</v>
      </c>
      <c r="AY702" s="14">
        <v>-6.5352800000000003E-2</v>
      </c>
      <c r="AZ702" s="14">
        <v>-0.18304609999999999</v>
      </c>
      <c r="BA702" s="14">
        <v>-0.58523199999999997</v>
      </c>
      <c r="BB702" s="14">
        <v>-1.0101329999999999</v>
      </c>
      <c r="BC702" s="14">
        <v>-0.93526350000000003</v>
      </c>
      <c r="BD702" s="14">
        <v>-1.046589</v>
      </c>
      <c r="BE702" s="14">
        <v>-1.3940790000000001</v>
      </c>
      <c r="BF702" s="14">
        <v>-0.65544150000000001</v>
      </c>
      <c r="BG702" s="14">
        <v>-1.0716330000000001</v>
      </c>
      <c r="BH702" s="14">
        <v>-1.273917</v>
      </c>
      <c r="BI702" s="14">
        <v>-0.88102139999999995</v>
      </c>
      <c r="BJ702" s="14">
        <v>-0.6091896</v>
      </c>
      <c r="BK702" s="14">
        <v>-0.57148790000000005</v>
      </c>
      <c r="BL702" s="14">
        <v>-0.52957589999999999</v>
      </c>
      <c r="BM702" s="14">
        <v>-1.1409899999999999</v>
      </c>
      <c r="BN702" s="14">
        <v>-0.30457849999999997</v>
      </c>
      <c r="BO702" s="14">
        <v>0.1072396</v>
      </c>
      <c r="BP702" s="14">
        <v>0.42241800000000002</v>
      </c>
      <c r="BQ702" s="14">
        <v>-0.1104842</v>
      </c>
      <c r="BR702" s="14">
        <v>-8.9311399999999999E-2</v>
      </c>
      <c r="BS702" s="14">
        <v>0.69642179999999998</v>
      </c>
      <c r="BT702" s="14">
        <v>0.45333610000000002</v>
      </c>
      <c r="BU702" s="14">
        <v>-0.2313462</v>
      </c>
      <c r="BV702" s="14">
        <v>-0.13396150000000001</v>
      </c>
      <c r="BW702" s="14">
        <v>0.277841</v>
      </c>
      <c r="BX702" s="14">
        <v>0.15029339999999999</v>
      </c>
      <c r="BY702" s="14">
        <v>-0.27704329999999999</v>
      </c>
      <c r="BZ702" s="14">
        <v>-0.71525970000000005</v>
      </c>
      <c r="CA702" s="14">
        <v>-0.67466400000000004</v>
      </c>
      <c r="CB702" s="14">
        <v>-0.78271809999999997</v>
      </c>
      <c r="CC702" s="14">
        <v>-1.1096710000000001</v>
      </c>
      <c r="CD702" s="14">
        <v>-0.42494169999999998</v>
      </c>
      <c r="CE702" s="14">
        <v>-0.83120130000000003</v>
      </c>
      <c r="CF702" s="14">
        <v>-0.94123179999999995</v>
      </c>
      <c r="CG702" s="14">
        <v>-0.61651069999999997</v>
      </c>
      <c r="CH702" s="14">
        <v>-0.3214265</v>
      </c>
      <c r="CI702" s="14">
        <v>-0.2773564</v>
      </c>
      <c r="CJ702" s="14">
        <v>-0.22009629999999999</v>
      </c>
      <c r="CK702" s="14">
        <v>-0.84458860000000002</v>
      </c>
      <c r="CL702" s="14">
        <v>-1.54279E-2</v>
      </c>
      <c r="CM702" s="14">
        <v>0.38789970000000001</v>
      </c>
      <c r="CN702" s="14">
        <v>0.65978820000000005</v>
      </c>
      <c r="CO702" s="14">
        <v>0.1512173</v>
      </c>
      <c r="CP702" s="14">
        <v>0.15633330000000001</v>
      </c>
      <c r="CQ702" s="14">
        <v>0.99268900000000004</v>
      </c>
      <c r="CR702" s="14">
        <v>0.76378800000000002</v>
      </c>
      <c r="CS702" s="14">
        <v>8.1119200000000002E-2</v>
      </c>
      <c r="CT702" s="14">
        <v>0.13585130000000001</v>
      </c>
      <c r="CU702" s="14">
        <v>0.51553599999999999</v>
      </c>
      <c r="CV702" s="14">
        <v>0.38116329999999998</v>
      </c>
      <c r="CW702" s="14">
        <v>-6.3592700000000002E-2</v>
      </c>
      <c r="CX702" s="14">
        <v>-0.51103129999999997</v>
      </c>
      <c r="CY702" s="14">
        <v>-0.4140645</v>
      </c>
      <c r="CZ702" s="14">
        <v>-0.51884680000000005</v>
      </c>
      <c r="DA702" s="14">
        <v>-0.82526350000000004</v>
      </c>
      <c r="DB702" s="14">
        <v>-0.1944419</v>
      </c>
      <c r="DC702" s="14">
        <v>-0.59076989999999996</v>
      </c>
      <c r="DD702" s="14">
        <v>-0.60854699999999995</v>
      </c>
      <c r="DE702" s="14">
        <v>-0.35199989999999998</v>
      </c>
      <c r="DF702" s="14">
        <v>-3.3663400000000003E-2</v>
      </c>
      <c r="DG702" s="14">
        <v>1.6775100000000001E-2</v>
      </c>
      <c r="DH702" s="14">
        <v>8.9383299999999999E-2</v>
      </c>
      <c r="DI702" s="14">
        <v>-0.54818769999999994</v>
      </c>
      <c r="DJ702" s="14">
        <v>0.27372279999999999</v>
      </c>
      <c r="DK702" s="14">
        <v>0.66855989999999998</v>
      </c>
      <c r="DL702" s="14">
        <v>0.89715829999999996</v>
      </c>
      <c r="DM702" s="14">
        <v>0.41291870000000003</v>
      </c>
      <c r="DN702" s="14">
        <v>0.401978</v>
      </c>
      <c r="DO702" s="14">
        <v>1.288956</v>
      </c>
      <c r="DP702" s="14">
        <v>1.0742400000000001</v>
      </c>
      <c r="DQ702" s="14">
        <v>0.39358460000000001</v>
      </c>
      <c r="DR702" s="14">
        <v>0.40566410000000003</v>
      </c>
      <c r="DS702" s="14">
        <v>0.75323099999999998</v>
      </c>
      <c r="DT702" s="14">
        <v>0.61203320000000005</v>
      </c>
      <c r="DU702" s="14">
        <v>0.14985780000000001</v>
      </c>
      <c r="DV702" s="14">
        <v>-0.30680269999999998</v>
      </c>
      <c r="DW702" s="14">
        <v>-3.7800300000000002E-2</v>
      </c>
      <c r="DX702" s="14">
        <v>-0.1378586</v>
      </c>
      <c r="DY702" s="14">
        <v>-0.41462379999999999</v>
      </c>
      <c r="DZ702" s="14">
        <v>0.13836329999999999</v>
      </c>
      <c r="EA702" s="14">
        <v>-0.24362529999999999</v>
      </c>
      <c r="EB702" s="14">
        <v>-0.12820300000000001</v>
      </c>
      <c r="EC702" s="14">
        <v>2.99116E-2</v>
      </c>
      <c r="ED702" s="14">
        <v>0.38182080000000002</v>
      </c>
      <c r="EE702" s="14">
        <v>0.44145420000000002</v>
      </c>
      <c r="EF702" s="14">
        <v>0.53622270000000005</v>
      </c>
      <c r="EG702" s="14">
        <v>-0.1202317</v>
      </c>
      <c r="EH702" s="14">
        <v>0.6912104</v>
      </c>
      <c r="EI702" s="14">
        <v>1.0737890000000001</v>
      </c>
      <c r="EJ702" s="14">
        <v>1.2398830000000001</v>
      </c>
      <c r="EK702" s="14">
        <v>0.79077419999999998</v>
      </c>
      <c r="EL702" s="14">
        <v>0.75664989999999999</v>
      </c>
      <c r="EM702" s="14">
        <v>1.7167190000000001</v>
      </c>
      <c r="EN702" s="14">
        <v>1.522483</v>
      </c>
      <c r="EO702" s="14">
        <v>0.84473500000000001</v>
      </c>
      <c r="EP702" s="14">
        <v>0.79523089999999996</v>
      </c>
      <c r="EQ702" s="14">
        <v>1.096425</v>
      </c>
      <c r="ER702" s="14">
        <v>0.94537280000000001</v>
      </c>
      <c r="ES702" s="14">
        <v>0.45804650000000002</v>
      </c>
      <c r="ET702" s="14">
        <v>-1.19293E-2</v>
      </c>
      <c r="EU702" s="14">
        <v>49.85286</v>
      </c>
      <c r="EV702" s="14">
        <v>49.207270000000001</v>
      </c>
      <c r="EW702" s="14">
        <v>48.585250000000002</v>
      </c>
      <c r="EX702" s="14">
        <v>48.519599999999997</v>
      </c>
      <c r="EY702" s="14">
        <v>49.047280000000001</v>
      </c>
      <c r="EZ702" s="14">
        <v>48.910550000000001</v>
      </c>
      <c r="FA702" s="14">
        <v>49.29757</v>
      </c>
      <c r="FB702" s="14">
        <v>49.430790000000002</v>
      </c>
      <c r="FC702" s="14">
        <v>50.948160000000001</v>
      </c>
      <c r="FD702" s="14">
        <v>53.065649999999998</v>
      </c>
      <c r="FE702" s="14">
        <v>55.135559999999998</v>
      </c>
      <c r="FF702" s="14">
        <v>55.726649999999999</v>
      </c>
      <c r="FG702" s="14">
        <v>54.690219999999997</v>
      </c>
      <c r="FH702" s="14">
        <v>51.530119999999997</v>
      </c>
      <c r="FI702" s="14">
        <v>52.452249999999999</v>
      </c>
      <c r="FJ702" s="14">
        <v>53.393599999999999</v>
      </c>
      <c r="FK702" s="14">
        <v>52.738770000000002</v>
      </c>
      <c r="FL702" s="14">
        <v>52.159990000000001</v>
      </c>
      <c r="FM702" s="14">
        <v>51.09986</v>
      </c>
      <c r="FN702" s="14">
        <v>51.322749999999999</v>
      </c>
      <c r="FO702" s="14">
        <v>52.070329999999998</v>
      </c>
      <c r="FP702" s="14">
        <v>50.93647</v>
      </c>
      <c r="FQ702" s="14">
        <v>50.710610000000003</v>
      </c>
      <c r="FR702" s="14">
        <v>50.574420000000003</v>
      </c>
      <c r="FS702" s="14">
        <v>19.055779999999999</v>
      </c>
      <c r="FT702" s="14">
        <v>0.3777432</v>
      </c>
      <c r="FU702" s="14">
        <v>0.46438040000000003</v>
      </c>
      <c r="FW702" s="14"/>
      <c r="IA702" s="52"/>
    </row>
    <row r="703" spans="1:235" x14ac:dyDescent="0.6">
      <c r="A703" t="s">
        <v>226</v>
      </c>
      <c r="B703" t="s">
        <v>0</v>
      </c>
      <c r="C703" t="s">
        <v>294</v>
      </c>
      <c r="D703" s="53" t="s">
        <v>247</v>
      </c>
      <c r="E703" t="s">
        <v>221</v>
      </c>
      <c r="F703" s="14">
        <v>4538</v>
      </c>
      <c r="G703" s="14">
        <v>2.3674499999999998</v>
      </c>
      <c r="H703" s="14">
        <v>2.0815030000000001</v>
      </c>
      <c r="I703" s="14">
        <v>2.018821</v>
      </c>
      <c r="J703" s="14">
        <v>2.082735</v>
      </c>
      <c r="K703" s="14">
        <v>2.1447929999999999</v>
      </c>
      <c r="L703" s="14">
        <v>2.6865209999999999</v>
      </c>
      <c r="M703" s="14">
        <v>2.9134169999999999</v>
      </c>
      <c r="N703" s="14">
        <v>3.0865649999999998</v>
      </c>
      <c r="O703" s="14">
        <v>3.0653969999999999</v>
      </c>
      <c r="P703" s="14">
        <v>3.2459440000000002</v>
      </c>
      <c r="Q703" s="14">
        <v>2.6095510000000002</v>
      </c>
      <c r="R703" s="14">
        <v>2.7512660000000002</v>
      </c>
      <c r="S703" s="14">
        <v>2.893694</v>
      </c>
      <c r="T703" s="14">
        <v>2.9819840000000002</v>
      </c>
      <c r="U703" s="14">
        <v>2.856665</v>
      </c>
      <c r="V703" s="14">
        <v>3.441033</v>
      </c>
      <c r="W703" s="14">
        <v>4.2500470000000004</v>
      </c>
      <c r="X703" s="14">
        <v>4.5500290000000003</v>
      </c>
      <c r="Y703" s="14">
        <v>4.846463</v>
      </c>
      <c r="Z703" s="14">
        <v>4.7839169999999998</v>
      </c>
      <c r="AA703" s="14">
        <v>4.3923300000000003</v>
      </c>
      <c r="AB703" s="14">
        <v>4.4040429999999997</v>
      </c>
      <c r="AC703" s="14">
        <v>3.529919</v>
      </c>
      <c r="AD703" s="14">
        <v>3.0088279999999998</v>
      </c>
      <c r="AE703" s="14">
        <v>-0.31704670000000001</v>
      </c>
      <c r="AF703" s="14">
        <v>-0.34041860000000002</v>
      </c>
      <c r="AG703" s="14">
        <v>-0.28934159999999998</v>
      </c>
      <c r="AH703" s="14">
        <v>-0.18732869999999999</v>
      </c>
      <c r="AI703" s="14">
        <v>-0.18048890000000001</v>
      </c>
      <c r="AJ703" s="14">
        <v>0.18810589999999999</v>
      </c>
      <c r="AK703" s="14">
        <v>2.41281E-2</v>
      </c>
      <c r="AL703" s="14">
        <v>-0.21191840000000001</v>
      </c>
      <c r="AM703" s="14">
        <v>-0.18057419999999999</v>
      </c>
      <c r="AN703" s="14">
        <v>0.21977659999999999</v>
      </c>
      <c r="AO703" s="14">
        <v>-0.51409700000000003</v>
      </c>
      <c r="AP703" s="14">
        <v>-0.29995509999999997</v>
      </c>
      <c r="AQ703" s="14">
        <v>-0.1769201</v>
      </c>
      <c r="AR703" s="14">
        <v>-9.9542800000000001E-2</v>
      </c>
      <c r="AS703" s="14">
        <v>-0.37859500000000001</v>
      </c>
      <c r="AT703" s="14">
        <v>-3.2103100000000002E-2</v>
      </c>
      <c r="AU703" s="14">
        <v>0.43936380000000003</v>
      </c>
      <c r="AV703" s="14">
        <v>0.48990519999999999</v>
      </c>
      <c r="AW703" s="14">
        <v>0.64441499999999996</v>
      </c>
      <c r="AX703" s="14">
        <v>0.64054049999999996</v>
      </c>
      <c r="AY703" s="14">
        <v>0.40842679999999998</v>
      </c>
      <c r="AZ703" s="14">
        <v>0.73396689999999998</v>
      </c>
      <c r="BA703" s="14">
        <v>0.30092560000000002</v>
      </c>
      <c r="BB703" s="14">
        <v>0.17320550000000001</v>
      </c>
      <c r="BC703" s="14">
        <v>-0.13146379999999999</v>
      </c>
      <c r="BD703" s="14">
        <v>-0.15922990000000001</v>
      </c>
      <c r="BE703" s="14">
        <v>-0.10674069999999999</v>
      </c>
      <c r="BF703" s="14">
        <v>-1.6573E-3</v>
      </c>
      <c r="BG703" s="14">
        <v>5.7055999999999999E-3</v>
      </c>
      <c r="BH703" s="14">
        <v>0.35087099999999999</v>
      </c>
      <c r="BI703" s="14">
        <v>0.18072740000000001</v>
      </c>
      <c r="BJ703" s="14">
        <v>6.1258399999999998E-2</v>
      </c>
      <c r="BK703" s="14">
        <v>0.1135897</v>
      </c>
      <c r="BL703" s="14">
        <v>0.41150100000000001</v>
      </c>
      <c r="BM703" s="14">
        <v>-0.2611367</v>
      </c>
      <c r="BN703" s="14">
        <v>-8.0476300000000001E-2</v>
      </c>
      <c r="BO703" s="14">
        <v>-2.2364499999999999E-2</v>
      </c>
      <c r="BP703" s="14">
        <v>2.7343599999999999E-2</v>
      </c>
      <c r="BQ703" s="14">
        <v>-0.1572615</v>
      </c>
      <c r="BR703" s="14">
        <v>0.2402821</v>
      </c>
      <c r="BS703" s="14">
        <v>0.75748389999999999</v>
      </c>
      <c r="BT703" s="14">
        <v>0.67463249999999997</v>
      </c>
      <c r="BU703" s="14">
        <v>0.78985780000000005</v>
      </c>
      <c r="BV703" s="14">
        <v>0.79799810000000004</v>
      </c>
      <c r="BW703" s="14">
        <v>0.56036680000000005</v>
      </c>
      <c r="BX703" s="14">
        <v>0.86070670000000005</v>
      </c>
      <c r="BY703" s="14">
        <v>0.4243345</v>
      </c>
      <c r="BZ703" s="14">
        <v>0.3031857</v>
      </c>
      <c r="CA703" s="14">
        <v>-2.9296000000000001E-3</v>
      </c>
      <c r="CB703" s="14">
        <v>-3.3739199999999997E-2</v>
      </c>
      <c r="CC703" s="14">
        <v>1.9728200000000001E-2</v>
      </c>
      <c r="CD703" s="14">
        <v>0.1269382</v>
      </c>
      <c r="CE703" s="14">
        <v>0.13466330000000001</v>
      </c>
      <c r="CF703" s="14">
        <v>0.4636016</v>
      </c>
      <c r="CG703" s="14">
        <v>0.28918759999999999</v>
      </c>
      <c r="CH703" s="14">
        <v>0.25045990000000001</v>
      </c>
      <c r="CI703" s="14">
        <v>0.31732670000000002</v>
      </c>
      <c r="CJ703" s="14">
        <v>0.54428869999999996</v>
      </c>
      <c r="CK703" s="14">
        <v>-8.5937100000000002E-2</v>
      </c>
      <c r="CL703" s="14">
        <v>7.1534E-2</v>
      </c>
      <c r="CM703" s="14">
        <v>8.4680199999999997E-2</v>
      </c>
      <c r="CN703" s="14">
        <v>0.1152248</v>
      </c>
      <c r="CO703" s="14">
        <v>-3.9667000000000001E-3</v>
      </c>
      <c r="CP703" s="14">
        <v>0.42893510000000001</v>
      </c>
      <c r="CQ703" s="14">
        <v>0.97781289999999998</v>
      </c>
      <c r="CR703" s="14">
        <v>0.80257400000000001</v>
      </c>
      <c r="CS703" s="14">
        <v>0.89059100000000002</v>
      </c>
      <c r="CT703" s="14">
        <v>0.90705279999999999</v>
      </c>
      <c r="CU703" s="14">
        <v>0.66559999999999997</v>
      </c>
      <c r="CV703" s="14">
        <v>0.9484863</v>
      </c>
      <c r="CW703" s="14">
        <v>0.50980720000000002</v>
      </c>
      <c r="CX703" s="14">
        <v>0.39320959999999999</v>
      </c>
      <c r="CY703" s="14">
        <v>0.12560450000000001</v>
      </c>
      <c r="CZ703" s="14">
        <v>9.17515E-2</v>
      </c>
      <c r="DA703" s="14">
        <v>0.14619699999999999</v>
      </c>
      <c r="DB703" s="14">
        <v>0.25553369999999997</v>
      </c>
      <c r="DC703" s="14">
        <v>0.26362099999999999</v>
      </c>
      <c r="DD703" s="14">
        <v>0.57633219999999996</v>
      </c>
      <c r="DE703" s="14">
        <v>0.39764769999999999</v>
      </c>
      <c r="DF703" s="14">
        <v>0.43966139999999998</v>
      </c>
      <c r="DG703" s="14">
        <v>0.52106370000000002</v>
      </c>
      <c r="DH703" s="14">
        <v>0.67707649999999997</v>
      </c>
      <c r="DI703" s="14">
        <v>8.9262400000000006E-2</v>
      </c>
      <c r="DJ703" s="14">
        <v>0.2235444</v>
      </c>
      <c r="DK703" s="14">
        <v>0.1917249</v>
      </c>
      <c r="DL703" s="14">
        <v>0.20310600000000001</v>
      </c>
      <c r="DM703" s="14">
        <v>0.14932819999999999</v>
      </c>
      <c r="DN703" s="14">
        <v>0.61758829999999998</v>
      </c>
      <c r="DO703" s="14">
        <v>1.198142</v>
      </c>
      <c r="DP703" s="14">
        <v>0.9305156</v>
      </c>
      <c r="DQ703" s="14">
        <v>0.99132419999999999</v>
      </c>
      <c r="DR703" s="14">
        <v>1.0161070000000001</v>
      </c>
      <c r="DS703" s="14">
        <v>0.77083330000000005</v>
      </c>
      <c r="DT703" s="14">
        <v>1.0362659999999999</v>
      </c>
      <c r="DU703" s="14">
        <v>0.59527980000000003</v>
      </c>
      <c r="DV703" s="14">
        <v>0.48323359999999999</v>
      </c>
      <c r="DW703" s="14">
        <v>0.3111874</v>
      </c>
      <c r="DX703" s="14">
        <v>0.27294020000000002</v>
      </c>
      <c r="DY703" s="14">
        <v>0.32879789999999998</v>
      </c>
      <c r="DZ703" s="14">
        <v>0.44120510000000002</v>
      </c>
      <c r="EA703" s="14">
        <v>0.44981549999999998</v>
      </c>
      <c r="EB703" s="14">
        <v>0.73909720000000001</v>
      </c>
      <c r="EC703" s="14">
        <v>0.55424700000000005</v>
      </c>
      <c r="ED703" s="14">
        <v>0.71283819999999998</v>
      </c>
      <c r="EE703" s="14">
        <v>0.81522760000000005</v>
      </c>
      <c r="EF703" s="14">
        <v>0.86880089999999999</v>
      </c>
      <c r="EG703" s="14">
        <v>0.34222269999999999</v>
      </c>
      <c r="EH703" s="14">
        <v>0.44302320000000001</v>
      </c>
      <c r="EI703" s="14">
        <v>0.34628049999999999</v>
      </c>
      <c r="EJ703" s="14">
        <v>0.32999240000000002</v>
      </c>
      <c r="EK703" s="14">
        <v>0.37066159999999998</v>
      </c>
      <c r="EL703" s="14">
        <v>0.88997329999999997</v>
      </c>
      <c r="EM703" s="14">
        <v>1.516262</v>
      </c>
      <c r="EN703" s="14">
        <v>1.115243</v>
      </c>
      <c r="EO703" s="14">
        <v>1.1367670000000001</v>
      </c>
      <c r="EP703" s="14">
        <v>1.173565</v>
      </c>
      <c r="EQ703" s="14">
        <v>0.92277330000000002</v>
      </c>
      <c r="ER703" s="14">
        <v>1.163006</v>
      </c>
      <c r="ES703" s="14">
        <v>0.71868880000000002</v>
      </c>
      <c r="ET703" s="14">
        <v>0.61321380000000003</v>
      </c>
      <c r="EU703" s="14">
        <v>48.554690000000001</v>
      </c>
      <c r="EV703" s="14">
        <v>48.414769999999997</v>
      </c>
      <c r="EW703" s="14">
        <v>47.386839999999999</v>
      </c>
      <c r="EX703" s="14">
        <v>46.947920000000003</v>
      </c>
      <c r="EY703" s="14">
        <v>47.570549999999997</v>
      </c>
      <c r="EZ703" s="14">
        <v>48.00497</v>
      </c>
      <c r="FA703" s="14">
        <v>48.157910000000001</v>
      </c>
      <c r="FB703" s="14">
        <v>48.175429999999999</v>
      </c>
      <c r="FC703" s="14">
        <v>49.943660000000001</v>
      </c>
      <c r="FD703" s="14">
        <v>52.791429999999998</v>
      </c>
      <c r="FE703" s="14">
        <v>53.860320000000002</v>
      </c>
      <c r="FF703" s="14">
        <v>55.817230000000002</v>
      </c>
      <c r="FG703" s="14">
        <v>55.528410000000001</v>
      </c>
      <c r="FH703" s="14">
        <v>51.45975</v>
      </c>
      <c r="FI703" s="14">
        <v>51.784089999999999</v>
      </c>
      <c r="FJ703" s="14">
        <v>52.461649999999999</v>
      </c>
      <c r="FK703" s="14">
        <v>51.801139999999997</v>
      </c>
      <c r="FL703" s="14">
        <v>51</v>
      </c>
      <c r="FM703" s="14">
        <v>50.102980000000002</v>
      </c>
      <c r="FN703" s="14">
        <v>50.157200000000003</v>
      </c>
      <c r="FO703" s="14">
        <v>50.71425</v>
      </c>
      <c r="FP703" s="14">
        <v>49.655299999999997</v>
      </c>
      <c r="FQ703" s="14">
        <v>49.418799999999997</v>
      </c>
      <c r="FR703" s="14">
        <v>49.18253</v>
      </c>
      <c r="FS703" s="14">
        <v>5.7739539999999998</v>
      </c>
      <c r="FT703" s="14">
        <v>0.19007309999999999</v>
      </c>
      <c r="FU703" s="14">
        <v>0.20444380000000001</v>
      </c>
      <c r="FW703" s="14"/>
      <c r="HY703" s="52"/>
      <c r="IA703" s="52"/>
    </row>
    <row r="704" spans="1:235" x14ac:dyDescent="0.6">
      <c r="A704" t="s">
        <v>226</v>
      </c>
      <c r="B704" t="s">
        <v>0</v>
      </c>
      <c r="C704" t="s">
        <v>294</v>
      </c>
      <c r="D704" s="53" t="s">
        <v>236</v>
      </c>
      <c r="E704" t="s">
        <v>219</v>
      </c>
      <c r="F704" s="14">
        <v>15976</v>
      </c>
      <c r="G704" s="14">
        <v>8.7065380000000001</v>
      </c>
      <c r="H704" s="14">
        <v>7.6299630000000001</v>
      </c>
      <c r="I704" s="14">
        <v>6.8567960000000001</v>
      </c>
      <c r="J704" s="14">
        <v>6.4516689999999999</v>
      </c>
      <c r="K704" s="14">
        <v>6.6609360000000004</v>
      </c>
      <c r="L704" s="14">
        <v>6.3785550000000004</v>
      </c>
      <c r="M704" s="14">
        <v>6.8285720000000003</v>
      </c>
      <c r="N704" s="14">
        <v>7.8581219999999998</v>
      </c>
      <c r="O704" s="14">
        <v>8.1835830000000005</v>
      </c>
      <c r="P704" s="14">
        <v>9.0719589999999997</v>
      </c>
      <c r="Q704" s="14">
        <v>9.5997789999999998</v>
      </c>
      <c r="R704" s="14">
        <v>10.12604</v>
      </c>
      <c r="S704" s="14">
        <v>11.6568</v>
      </c>
      <c r="T704" s="14">
        <v>12.15804</v>
      </c>
      <c r="U704" s="14">
        <v>12.335140000000001</v>
      </c>
      <c r="V704" s="14">
        <v>12.826309999999999</v>
      </c>
      <c r="W704" s="14">
        <v>13.701739999999999</v>
      </c>
      <c r="X704" s="14">
        <v>14.525270000000001</v>
      </c>
      <c r="Y704" s="14">
        <v>14.43877</v>
      </c>
      <c r="Z704" s="14">
        <v>14.090249999999999</v>
      </c>
      <c r="AA704" s="14">
        <v>13.92451</v>
      </c>
      <c r="AB704" s="14">
        <v>13.722799999999999</v>
      </c>
      <c r="AC704" s="14">
        <v>11.893599999999999</v>
      </c>
      <c r="AD704" s="14">
        <v>10.161709999999999</v>
      </c>
      <c r="AE704" s="14">
        <v>-0.53149400000000002</v>
      </c>
      <c r="AF704" s="14">
        <v>-0.66114209999999995</v>
      </c>
      <c r="AG704" s="14">
        <v>-0.79693199999999997</v>
      </c>
      <c r="AH704" s="14">
        <v>-0.79901219999999995</v>
      </c>
      <c r="AI704" s="14">
        <v>-0.4305428</v>
      </c>
      <c r="AJ704" s="14">
        <v>-0.64232440000000002</v>
      </c>
      <c r="AK704" s="14">
        <v>-0.54101299999999997</v>
      </c>
      <c r="AL704" s="14">
        <v>-0.18430360000000001</v>
      </c>
      <c r="AM704" s="14">
        <v>-0.42544759999999998</v>
      </c>
      <c r="AN704" s="14">
        <v>-6.9927900000000001E-2</v>
      </c>
      <c r="AO704" s="14">
        <v>-0.16733210000000001</v>
      </c>
      <c r="AP704" s="14">
        <v>-0.59760720000000001</v>
      </c>
      <c r="AQ704" s="14">
        <v>6.61075E-2</v>
      </c>
      <c r="AR704" s="14">
        <v>-0.22602649999999999</v>
      </c>
      <c r="AS704" s="14">
        <v>-0.56294449999999996</v>
      </c>
      <c r="AT704" s="14">
        <v>-0.57797229999999999</v>
      </c>
      <c r="AU704" s="14">
        <v>-4.0864699999999997E-2</v>
      </c>
      <c r="AV704" s="14">
        <v>0.17825659999999999</v>
      </c>
      <c r="AW704" s="14">
        <v>0.17947469999999999</v>
      </c>
      <c r="AX704" s="14">
        <v>0.57942320000000003</v>
      </c>
      <c r="AY704" s="14">
        <v>0.45143539999999999</v>
      </c>
      <c r="AZ704" s="14">
        <v>0.31768970000000002</v>
      </c>
      <c r="BA704" s="14">
        <v>-0.2897728</v>
      </c>
      <c r="BB704" s="14">
        <v>-0.3996113</v>
      </c>
      <c r="BC704" s="14">
        <v>-0.23801710000000001</v>
      </c>
      <c r="BD704" s="14">
        <v>-0.38622030000000002</v>
      </c>
      <c r="BE704" s="14">
        <v>-0.51811320000000005</v>
      </c>
      <c r="BF704" s="14">
        <v>-0.50768950000000002</v>
      </c>
      <c r="BG704" s="14">
        <v>-9.9261600000000005E-2</v>
      </c>
      <c r="BH704" s="14">
        <v>-0.3763377</v>
      </c>
      <c r="BI704" s="14">
        <v>-0.28041729999999998</v>
      </c>
      <c r="BJ704" s="14">
        <v>8.2821500000000006E-2</v>
      </c>
      <c r="BK704" s="14">
        <v>-0.14598420000000001</v>
      </c>
      <c r="BL704" s="14">
        <v>0.21822220000000001</v>
      </c>
      <c r="BM704" s="14">
        <v>0.12143519999999999</v>
      </c>
      <c r="BN704" s="14">
        <v>-0.21574189999999999</v>
      </c>
      <c r="BO704" s="14">
        <v>0.4577637</v>
      </c>
      <c r="BP704" s="14">
        <v>0.26287280000000002</v>
      </c>
      <c r="BQ704" s="14">
        <v>-5.1672099999999999E-2</v>
      </c>
      <c r="BR704" s="14">
        <v>-8.0697500000000005E-2</v>
      </c>
      <c r="BS704" s="14">
        <v>0.49371720000000002</v>
      </c>
      <c r="BT704" s="14">
        <v>0.71042919999999998</v>
      </c>
      <c r="BU704" s="14">
        <v>0.63449199999999994</v>
      </c>
      <c r="BV704" s="14">
        <v>0.95198369999999999</v>
      </c>
      <c r="BW704" s="14">
        <v>0.83921999999999997</v>
      </c>
      <c r="BX704" s="14">
        <v>0.72050700000000001</v>
      </c>
      <c r="BY704" s="14">
        <v>0.1018013</v>
      </c>
      <c r="BZ704" s="14">
        <v>-2.9423600000000001E-2</v>
      </c>
      <c r="CA704" s="14">
        <v>-3.4755899999999999E-2</v>
      </c>
      <c r="CB704" s="14">
        <v>-0.1958104</v>
      </c>
      <c r="CC704" s="14">
        <v>-0.32500410000000002</v>
      </c>
      <c r="CD704" s="14">
        <v>-0.30592019999999998</v>
      </c>
      <c r="CE704" s="14">
        <v>0.13018270000000001</v>
      </c>
      <c r="CF704" s="14">
        <v>-0.19211610000000001</v>
      </c>
      <c r="CG704" s="14">
        <v>-9.9929400000000002E-2</v>
      </c>
      <c r="CH704" s="14">
        <v>0.2678314</v>
      </c>
      <c r="CI704" s="14">
        <v>4.7571200000000001E-2</v>
      </c>
      <c r="CJ704" s="14">
        <v>0.4177941</v>
      </c>
      <c r="CK704" s="14">
        <v>0.32143460000000001</v>
      </c>
      <c r="CL704" s="14">
        <v>4.8736799999999997E-2</v>
      </c>
      <c r="CM704" s="14">
        <v>0.72902359999999999</v>
      </c>
      <c r="CN704" s="14">
        <v>0.60148290000000004</v>
      </c>
      <c r="CO704" s="14">
        <v>0.30243360000000002</v>
      </c>
      <c r="CP704" s="14">
        <v>0.26371339999999999</v>
      </c>
      <c r="CQ704" s="14">
        <v>0.86396700000000004</v>
      </c>
      <c r="CR704" s="14">
        <v>1.07901</v>
      </c>
      <c r="CS704" s="14">
        <v>0.94963560000000002</v>
      </c>
      <c r="CT704" s="14">
        <v>1.210018</v>
      </c>
      <c r="CU704" s="14">
        <v>1.107799</v>
      </c>
      <c r="CV704" s="14">
        <v>0.99949699999999997</v>
      </c>
      <c r="CW704" s="14">
        <v>0.37300440000000001</v>
      </c>
      <c r="CX704" s="14">
        <v>0.22696730000000001</v>
      </c>
      <c r="CY704" s="14">
        <v>0.16850519999999999</v>
      </c>
      <c r="CZ704" s="14">
        <v>-5.4003999999999996E-3</v>
      </c>
      <c r="DA704" s="14">
        <v>-0.13189509999999999</v>
      </c>
      <c r="DB704" s="14">
        <v>-0.10415099999999999</v>
      </c>
      <c r="DC704" s="14">
        <v>0.35962699999999997</v>
      </c>
      <c r="DD704" s="14">
        <v>-7.8945999999999999E-3</v>
      </c>
      <c r="DE704" s="14">
        <v>8.0558400000000002E-2</v>
      </c>
      <c r="DF704" s="14">
        <v>0.45284140000000001</v>
      </c>
      <c r="DG704" s="14">
        <v>0.2411267</v>
      </c>
      <c r="DH704" s="14">
        <v>0.61736599999999997</v>
      </c>
      <c r="DI704" s="14">
        <v>0.52143410000000001</v>
      </c>
      <c r="DJ704" s="14">
        <v>0.31321549999999998</v>
      </c>
      <c r="DK704" s="14">
        <v>1.000283</v>
      </c>
      <c r="DL704" s="14">
        <v>0.94009299999999996</v>
      </c>
      <c r="DM704" s="14">
        <v>0.65653930000000005</v>
      </c>
      <c r="DN704" s="14">
        <v>0.60812440000000001</v>
      </c>
      <c r="DO704" s="14">
        <v>1.2342169999999999</v>
      </c>
      <c r="DP704" s="14">
        <v>1.4475910000000001</v>
      </c>
      <c r="DQ704" s="14">
        <v>1.2647790000000001</v>
      </c>
      <c r="DR704" s="14">
        <v>1.4680519999999999</v>
      </c>
      <c r="DS704" s="14">
        <v>1.376377</v>
      </c>
      <c r="DT704" s="14">
        <v>1.2784869999999999</v>
      </c>
      <c r="DU704" s="14">
        <v>0.64420739999999999</v>
      </c>
      <c r="DV704" s="14">
        <v>0.48335820000000002</v>
      </c>
      <c r="DW704" s="14">
        <v>0.46198210000000001</v>
      </c>
      <c r="DX704" s="14">
        <v>0.26952140000000002</v>
      </c>
      <c r="DY704" s="14">
        <v>0.14692369999999999</v>
      </c>
      <c r="DZ704" s="14">
        <v>0.1871718</v>
      </c>
      <c r="EA704" s="14">
        <v>0.69090810000000002</v>
      </c>
      <c r="EB704" s="14">
        <v>0.25809209999999999</v>
      </c>
      <c r="EC704" s="14">
        <v>0.34115420000000002</v>
      </c>
      <c r="ED704" s="14">
        <v>0.71996640000000001</v>
      </c>
      <c r="EE704" s="14">
        <v>0.52059009999999994</v>
      </c>
      <c r="EF704" s="14">
        <v>0.90551610000000005</v>
      </c>
      <c r="EG704" s="14">
        <v>0.81020150000000002</v>
      </c>
      <c r="EH704" s="14">
        <v>0.69508080000000005</v>
      </c>
      <c r="EI704" s="14">
        <v>1.39194</v>
      </c>
      <c r="EJ704" s="14">
        <v>1.428992</v>
      </c>
      <c r="EK704" s="14">
        <v>1.1678120000000001</v>
      </c>
      <c r="EL704" s="14">
        <v>1.105399</v>
      </c>
      <c r="EM704" s="14">
        <v>1.768799</v>
      </c>
      <c r="EN704" s="14">
        <v>1.9797640000000001</v>
      </c>
      <c r="EO704" s="14">
        <v>1.7197960000000001</v>
      </c>
      <c r="EP704" s="14">
        <v>1.8406130000000001</v>
      </c>
      <c r="EQ704" s="14">
        <v>1.764162</v>
      </c>
      <c r="ER704" s="14">
        <v>1.6813039999999999</v>
      </c>
      <c r="ES704" s="14">
        <v>1.035782</v>
      </c>
      <c r="ET704" s="14">
        <v>0.85354589999999997</v>
      </c>
      <c r="EU704" s="14">
        <v>65.765420000000006</v>
      </c>
      <c r="EV704" s="14">
        <v>65.491680000000002</v>
      </c>
      <c r="EW704" s="14">
        <v>65.151870000000002</v>
      </c>
      <c r="EX704" s="14">
        <v>64.702839999999995</v>
      </c>
      <c r="EY704" s="14">
        <v>64.559169999999995</v>
      </c>
      <c r="EZ704" s="14">
        <v>64.37782</v>
      </c>
      <c r="FA704" s="14">
        <v>64.24203</v>
      </c>
      <c r="FB704" s="14">
        <v>65.197860000000006</v>
      </c>
      <c r="FC704" s="14">
        <v>67.325000000000003</v>
      </c>
      <c r="FD704" s="14">
        <v>70.497140000000002</v>
      </c>
      <c r="FE704" s="14">
        <v>74.125010000000003</v>
      </c>
      <c r="FF704" s="14">
        <v>76.909739999999999</v>
      </c>
      <c r="FG704" s="14">
        <v>78.456280000000007</v>
      </c>
      <c r="FH704" s="14">
        <v>79.129549999999995</v>
      </c>
      <c r="FI704" s="14">
        <v>79.258420000000001</v>
      </c>
      <c r="FJ704" s="14">
        <v>78.435559999999995</v>
      </c>
      <c r="FK704" s="14">
        <v>77.560779999999994</v>
      </c>
      <c r="FL704" s="14">
        <v>76.601550000000003</v>
      </c>
      <c r="FM704" s="14">
        <v>74.974829999999997</v>
      </c>
      <c r="FN704" s="14">
        <v>72.883799999999994</v>
      </c>
      <c r="FO704" s="14">
        <v>69.911519999999996</v>
      </c>
      <c r="FP704" s="14">
        <v>68.170439999999999</v>
      </c>
      <c r="FQ704" s="14">
        <v>67.069329999999994</v>
      </c>
      <c r="FR704" s="14">
        <v>66.442719999999994</v>
      </c>
      <c r="FS704" s="14">
        <v>8.9692340000000002</v>
      </c>
      <c r="FT704" s="14">
        <v>0.36642459999999999</v>
      </c>
      <c r="FU704" s="14">
        <v>0.51500440000000003</v>
      </c>
      <c r="FW704" s="14"/>
      <c r="HY704" s="52"/>
      <c r="IA704" s="52"/>
    </row>
    <row r="705" spans="1:235" x14ac:dyDescent="0.6">
      <c r="A705" t="s">
        <v>226</v>
      </c>
      <c r="B705" t="s">
        <v>0</v>
      </c>
      <c r="C705" t="s">
        <v>294</v>
      </c>
      <c r="D705" s="53" t="s">
        <v>236</v>
      </c>
      <c r="E705" t="s">
        <v>220</v>
      </c>
      <c r="F705" s="14">
        <v>9420</v>
      </c>
      <c r="G705" s="14">
        <v>4.9275849999999997</v>
      </c>
      <c r="H705" s="14">
        <v>4.3201710000000002</v>
      </c>
      <c r="I705" s="14">
        <v>3.9830109999999999</v>
      </c>
      <c r="J705" s="14">
        <v>3.836217</v>
      </c>
      <c r="K705" s="14">
        <v>3.6768360000000002</v>
      </c>
      <c r="L705" s="14">
        <v>3.789965</v>
      </c>
      <c r="M705" s="14">
        <v>4.0927720000000001</v>
      </c>
      <c r="N705" s="14">
        <v>4.4937899999999997</v>
      </c>
      <c r="O705" s="14">
        <v>4.5195780000000001</v>
      </c>
      <c r="P705" s="14">
        <v>4.801679</v>
      </c>
      <c r="Q705" s="14">
        <v>5.0920319999999997</v>
      </c>
      <c r="R705" s="14">
        <v>5.3287009999999997</v>
      </c>
      <c r="S705" s="14">
        <v>6.1894669999999996</v>
      </c>
      <c r="T705" s="14">
        <v>6.2010759999999996</v>
      </c>
      <c r="U705" s="14">
        <v>5.9588460000000003</v>
      </c>
      <c r="V705" s="14">
        <v>6.2182310000000003</v>
      </c>
      <c r="W705" s="14">
        <v>6.6956579999999999</v>
      </c>
      <c r="X705" s="14">
        <v>7.138306</v>
      </c>
      <c r="Y705" s="14">
        <v>7.1442119999999996</v>
      </c>
      <c r="Z705" s="14">
        <v>7.1520380000000001</v>
      </c>
      <c r="AA705" s="14">
        <v>7.3817779999999997</v>
      </c>
      <c r="AB705" s="14">
        <v>7.4725650000000003</v>
      </c>
      <c r="AC705" s="14">
        <v>6.4276869999999997</v>
      </c>
      <c r="AD705" s="14">
        <v>5.6126690000000004</v>
      </c>
      <c r="AE705" s="14">
        <v>-3.8592899999999999E-2</v>
      </c>
      <c r="AF705" s="14">
        <v>-0.17885139999999999</v>
      </c>
      <c r="AG705" s="14">
        <v>-0.1695759</v>
      </c>
      <c r="AH705" s="14">
        <v>-9.7387500000000002E-2</v>
      </c>
      <c r="AI705" s="14">
        <v>-0.12727869999999999</v>
      </c>
      <c r="AJ705" s="14">
        <v>-5.9798299999999999E-2</v>
      </c>
      <c r="AK705" s="14">
        <v>-9.9523000000000007E-3</v>
      </c>
      <c r="AL705" s="14">
        <v>-0.1093643</v>
      </c>
      <c r="AM705" s="14">
        <v>-0.44798589999999999</v>
      </c>
      <c r="AN705" s="14">
        <v>-0.35361120000000001</v>
      </c>
      <c r="AO705" s="14">
        <v>-0.29534389999999999</v>
      </c>
      <c r="AP705" s="14">
        <v>-0.3525356</v>
      </c>
      <c r="AQ705" s="14">
        <v>0.14895369999999999</v>
      </c>
      <c r="AR705" s="14">
        <v>-9.7817399999999999E-2</v>
      </c>
      <c r="AS705" s="14">
        <v>-0.4955794</v>
      </c>
      <c r="AT705" s="14">
        <v>-0.38822699999999999</v>
      </c>
      <c r="AU705" s="14">
        <v>6.0618400000000003E-2</v>
      </c>
      <c r="AV705" s="14">
        <v>0.12913379999999999</v>
      </c>
      <c r="AW705" s="14">
        <v>3.0389699999999999E-2</v>
      </c>
      <c r="AX705" s="14">
        <v>0.20624319999999999</v>
      </c>
      <c r="AY705" s="14">
        <v>0.272121</v>
      </c>
      <c r="AZ705" s="14">
        <v>0.3662687</v>
      </c>
      <c r="BA705" s="14">
        <v>-3.6572599999999997E-2</v>
      </c>
      <c r="BB705" s="14">
        <v>-6.6134000000000002E-3</v>
      </c>
      <c r="BC705" s="14">
        <v>0.16684750000000001</v>
      </c>
      <c r="BD705" s="14">
        <v>1.4289899999999999E-2</v>
      </c>
      <c r="BE705" s="14">
        <v>6.2795999999999998E-3</v>
      </c>
      <c r="BF705" s="14">
        <v>7.49393E-2</v>
      </c>
      <c r="BG705" s="14">
        <v>3.5563999999999998E-2</v>
      </c>
      <c r="BH705" s="14">
        <v>0.11234710000000001</v>
      </c>
      <c r="BI705" s="14">
        <v>0.1790524</v>
      </c>
      <c r="BJ705" s="14">
        <v>0.12003510000000001</v>
      </c>
      <c r="BK705" s="14">
        <v>-0.18208050000000001</v>
      </c>
      <c r="BL705" s="14">
        <v>-0.1120014</v>
      </c>
      <c r="BM705" s="14">
        <v>-4.69252E-2</v>
      </c>
      <c r="BN705" s="14">
        <v>-0.10202550000000001</v>
      </c>
      <c r="BO705" s="14">
        <v>0.45330399999999998</v>
      </c>
      <c r="BP705" s="14">
        <v>0.27318979999999998</v>
      </c>
      <c r="BQ705" s="14">
        <v>-8.1526500000000002E-2</v>
      </c>
      <c r="BR705" s="14">
        <v>4.5604E-3</v>
      </c>
      <c r="BS705" s="14">
        <v>0.39023720000000001</v>
      </c>
      <c r="BT705" s="14">
        <v>0.46313720000000003</v>
      </c>
      <c r="BU705" s="14">
        <v>0.32289479999999998</v>
      </c>
      <c r="BV705" s="14">
        <v>0.48166949999999997</v>
      </c>
      <c r="BW705" s="14">
        <v>0.56378700000000004</v>
      </c>
      <c r="BX705" s="14">
        <v>0.65507059999999995</v>
      </c>
      <c r="BY705" s="14">
        <v>0.22812779999999999</v>
      </c>
      <c r="BZ705" s="14">
        <v>0.24078720000000001</v>
      </c>
      <c r="CA705" s="14">
        <v>0.30913479999999999</v>
      </c>
      <c r="CB705" s="14">
        <v>0.14805889999999999</v>
      </c>
      <c r="CC705" s="14">
        <v>0.12807660000000001</v>
      </c>
      <c r="CD705" s="14">
        <v>0.1942922</v>
      </c>
      <c r="CE705" s="14">
        <v>0.14834829999999999</v>
      </c>
      <c r="CF705" s="14">
        <v>0.23157449999999999</v>
      </c>
      <c r="CG705" s="14">
        <v>0.30995650000000002</v>
      </c>
      <c r="CH705" s="14">
        <v>0.27891640000000001</v>
      </c>
      <c r="CI705" s="14">
        <v>2.0847999999999999E-3</v>
      </c>
      <c r="CJ705" s="14">
        <v>5.5336799999999998E-2</v>
      </c>
      <c r="CK705" s="14">
        <v>0.12512880000000001</v>
      </c>
      <c r="CL705" s="14">
        <v>7.1476999999999999E-2</v>
      </c>
      <c r="CM705" s="14">
        <v>0.66409609999999997</v>
      </c>
      <c r="CN705" s="14">
        <v>0.53014819999999996</v>
      </c>
      <c r="CO705" s="14">
        <v>0.20524519999999999</v>
      </c>
      <c r="CP705" s="14">
        <v>0.27660370000000001</v>
      </c>
      <c r="CQ705" s="14">
        <v>0.61853009999999997</v>
      </c>
      <c r="CR705" s="14">
        <v>0.6944669</v>
      </c>
      <c r="CS705" s="14">
        <v>0.52548289999999998</v>
      </c>
      <c r="CT705" s="14">
        <v>0.67242900000000005</v>
      </c>
      <c r="CU705" s="14">
        <v>0.76579399999999997</v>
      </c>
      <c r="CV705" s="14">
        <v>0.85509389999999996</v>
      </c>
      <c r="CW705" s="14">
        <v>0.4114584</v>
      </c>
      <c r="CX705" s="14">
        <v>0.41213610000000001</v>
      </c>
      <c r="CY705" s="14">
        <v>0.45142209999999999</v>
      </c>
      <c r="CZ705" s="14">
        <v>0.28182800000000002</v>
      </c>
      <c r="DA705" s="14">
        <v>0.2498735</v>
      </c>
      <c r="DB705" s="14">
        <v>0.31364520000000001</v>
      </c>
      <c r="DC705" s="14">
        <v>0.2611327</v>
      </c>
      <c r="DD705" s="14">
        <v>0.3508019</v>
      </c>
      <c r="DE705" s="14">
        <v>0.44086059999999999</v>
      </c>
      <c r="DF705" s="14">
        <v>0.43779780000000001</v>
      </c>
      <c r="DG705" s="14">
        <v>0.18625</v>
      </c>
      <c r="DH705" s="14">
        <v>0.22267500000000001</v>
      </c>
      <c r="DI705" s="14">
        <v>0.29718280000000002</v>
      </c>
      <c r="DJ705" s="14">
        <v>0.24497949999999999</v>
      </c>
      <c r="DK705" s="14">
        <v>0.8748882</v>
      </c>
      <c r="DL705" s="14">
        <v>0.78710659999999999</v>
      </c>
      <c r="DM705" s="14">
        <v>0.49201699999999998</v>
      </c>
      <c r="DN705" s="14">
        <v>0.54864710000000005</v>
      </c>
      <c r="DO705" s="14">
        <v>0.84682299999999999</v>
      </c>
      <c r="DP705" s="14">
        <v>0.92579659999999997</v>
      </c>
      <c r="DQ705" s="14">
        <v>0.72807100000000002</v>
      </c>
      <c r="DR705" s="14">
        <v>0.86318839999999997</v>
      </c>
      <c r="DS705" s="14">
        <v>0.96780089999999996</v>
      </c>
      <c r="DT705" s="14">
        <v>1.0551170000000001</v>
      </c>
      <c r="DU705" s="14">
        <v>0.59478909999999996</v>
      </c>
      <c r="DV705" s="14">
        <v>0.58348500000000003</v>
      </c>
      <c r="DW705" s="14">
        <v>0.65686239999999996</v>
      </c>
      <c r="DX705" s="14">
        <v>0.47496919999999998</v>
      </c>
      <c r="DY705" s="14">
        <v>0.42572900000000002</v>
      </c>
      <c r="DZ705" s="14">
        <v>0.48597190000000001</v>
      </c>
      <c r="EA705" s="14">
        <v>0.4239754</v>
      </c>
      <c r="EB705" s="14">
        <v>0.5229473</v>
      </c>
      <c r="EC705" s="14">
        <v>0.62986529999999996</v>
      </c>
      <c r="ED705" s="14">
        <v>0.66719720000000005</v>
      </c>
      <c r="EE705" s="14">
        <v>0.45215539999999999</v>
      </c>
      <c r="EF705" s="14">
        <v>0.4642848</v>
      </c>
      <c r="EG705" s="14">
        <v>0.54560149999999996</v>
      </c>
      <c r="EH705" s="14">
        <v>0.49548959999999997</v>
      </c>
      <c r="EI705" s="14">
        <v>1.1792389999999999</v>
      </c>
      <c r="EJ705" s="14">
        <v>1.1581140000000001</v>
      </c>
      <c r="EK705" s="14">
        <v>0.90606980000000004</v>
      </c>
      <c r="EL705" s="14">
        <v>0.94143449999999995</v>
      </c>
      <c r="EM705" s="14">
        <v>1.176442</v>
      </c>
      <c r="EN705" s="14">
        <v>1.2598</v>
      </c>
      <c r="EO705" s="14">
        <v>1.0205759999999999</v>
      </c>
      <c r="EP705" s="14">
        <v>1.1386149999999999</v>
      </c>
      <c r="EQ705" s="14">
        <v>1.2594669999999999</v>
      </c>
      <c r="ER705" s="14">
        <v>1.3439190000000001</v>
      </c>
      <c r="ES705" s="14">
        <v>0.85948939999999996</v>
      </c>
      <c r="ET705" s="14">
        <v>0.8308856</v>
      </c>
      <c r="EU705" s="14">
        <v>66.010990000000007</v>
      </c>
      <c r="EV705" s="14">
        <v>65.847250000000003</v>
      </c>
      <c r="EW705" s="14">
        <v>65.627790000000005</v>
      </c>
      <c r="EX705" s="14">
        <v>65.182779999999994</v>
      </c>
      <c r="EY705" s="14">
        <v>65.098680000000002</v>
      </c>
      <c r="EZ705" s="14">
        <v>64.972260000000006</v>
      </c>
      <c r="FA705" s="14">
        <v>64.923699999999997</v>
      </c>
      <c r="FB705" s="14">
        <v>65.592669999999998</v>
      </c>
      <c r="FC705" s="14">
        <v>67.136359999999996</v>
      </c>
      <c r="FD705" s="14">
        <v>69.769379999999998</v>
      </c>
      <c r="FE705" s="14">
        <v>72.95599</v>
      </c>
      <c r="FF705" s="14">
        <v>75.232690000000005</v>
      </c>
      <c r="FG705" s="14">
        <v>76.478639999999999</v>
      </c>
      <c r="FH705" s="14">
        <v>76.942700000000002</v>
      </c>
      <c r="FI705" s="14">
        <v>77.041120000000006</v>
      </c>
      <c r="FJ705" s="14">
        <v>76.228359999999995</v>
      </c>
      <c r="FK705" s="14">
        <v>75.548410000000004</v>
      </c>
      <c r="FL705" s="14">
        <v>74.786640000000006</v>
      </c>
      <c r="FM705" s="14">
        <v>73.347070000000002</v>
      </c>
      <c r="FN705" s="14">
        <v>71.572029999999998</v>
      </c>
      <c r="FO705" s="14">
        <v>69.141720000000007</v>
      </c>
      <c r="FP705" s="14">
        <v>67.870919999999998</v>
      </c>
      <c r="FQ705" s="14">
        <v>66.966440000000006</v>
      </c>
      <c r="FR705" s="14">
        <v>66.501300000000001</v>
      </c>
      <c r="FS705" s="14">
        <v>7.2340270000000002</v>
      </c>
      <c r="FT705" s="14">
        <v>0.26947330000000003</v>
      </c>
      <c r="FU705" s="14">
        <v>0.35861090000000001</v>
      </c>
      <c r="FW705" s="14"/>
      <c r="HY705" s="52"/>
      <c r="IA705" s="52"/>
    </row>
    <row r="706" spans="1:235" x14ac:dyDescent="0.6">
      <c r="A706" t="s">
        <v>226</v>
      </c>
      <c r="B706" t="s">
        <v>0</v>
      </c>
      <c r="C706" t="s">
        <v>294</v>
      </c>
      <c r="D706" s="53" t="s">
        <v>236</v>
      </c>
      <c r="E706" t="s">
        <v>221</v>
      </c>
      <c r="F706" s="14">
        <v>6556</v>
      </c>
      <c r="G706" s="14">
        <v>3.961748</v>
      </c>
      <c r="H706" s="14">
        <v>3.4682029999999999</v>
      </c>
      <c r="I706" s="14">
        <v>3.0672950000000001</v>
      </c>
      <c r="J706" s="14">
        <v>2.8422350000000001</v>
      </c>
      <c r="K706" s="14">
        <v>3.0394589999999999</v>
      </c>
      <c r="L706" s="14">
        <v>2.8060990000000001</v>
      </c>
      <c r="M706" s="14">
        <v>2.975231</v>
      </c>
      <c r="N706" s="14">
        <v>3.4428770000000002</v>
      </c>
      <c r="O706" s="14">
        <v>3.639662</v>
      </c>
      <c r="P706" s="14">
        <v>4.1496570000000004</v>
      </c>
      <c r="Q706" s="14">
        <v>4.4576710000000004</v>
      </c>
      <c r="R706" s="14">
        <v>4.816643</v>
      </c>
      <c r="S706" s="14">
        <v>5.644088</v>
      </c>
      <c r="T706" s="14">
        <v>6.105817</v>
      </c>
      <c r="U706" s="14">
        <v>6.4266629999999996</v>
      </c>
      <c r="V706" s="14">
        <v>6.6969479999999999</v>
      </c>
      <c r="W706" s="14">
        <v>7.1176680000000001</v>
      </c>
      <c r="X706" s="14">
        <v>7.4824849999999996</v>
      </c>
      <c r="Y706" s="14">
        <v>7.3272919999999999</v>
      </c>
      <c r="Z706" s="14">
        <v>6.9653499999999999</v>
      </c>
      <c r="AA706" s="14">
        <v>6.6408509999999996</v>
      </c>
      <c r="AB706" s="14">
        <v>6.41709</v>
      </c>
      <c r="AC706" s="14">
        <v>5.5875630000000003</v>
      </c>
      <c r="AD706" s="14">
        <v>4.7028169999999996</v>
      </c>
      <c r="AE706" s="14">
        <v>-0.47045290000000001</v>
      </c>
      <c r="AF706" s="14">
        <v>-0.47425270000000003</v>
      </c>
      <c r="AG706" s="14">
        <v>-0.5595831</v>
      </c>
      <c r="AH706" s="14">
        <v>-0.58938780000000002</v>
      </c>
      <c r="AI706" s="14">
        <v>-0.33827489999999999</v>
      </c>
      <c r="AJ706" s="14">
        <v>-0.48711450000000001</v>
      </c>
      <c r="AK706" s="14">
        <v>-0.43926130000000002</v>
      </c>
      <c r="AL706" s="14">
        <v>-0.19034229999999999</v>
      </c>
      <c r="AM706" s="14">
        <v>-0.23439370000000001</v>
      </c>
      <c r="AN706" s="14">
        <v>-4.3769000000000002E-2</v>
      </c>
      <c r="AO706" s="14">
        <v>-0.14045060000000001</v>
      </c>
      <c r="AP706" s="14">
        <v>-0.42019469999999998</v>
      </c>
      <c r="AQ706" s="14">
        <v>-0.1588495</v>
      </c>
      <c r="AR706" s="14">
        <v>-0.28467290000000001</v>
      </c>
      <c r="AS706" s="14">
        <v>-0.36445640000000001</v>
      </c>
      <c r="AT706" s="14">
        <v>-0.42593560000000003</v>
      </c>
      <c r="AU706" s="14">
        <v>-0.2279912</v>
      </c>
      <c r="AV706" s="14">
        <v>-0.1020075</v>
      </c>
      <c r="AW706" s="14">
        <v>-4.2675699999999997E-2</v>
      </c>
      <c r="AX706" s="14">
        <v>0.1739967</v>
      </c>
      <c r="AY706" s="14">
        <v>4.06165E-2</v>
      </c>
      <c r="AZ706" s="14">
        <v>-0.11452180000000001</v>
      </c>
      <c r="BA706" s="14">
        <v>-0.34253879999999998</v>
      </c>
      <c r="BB706" s="14">
        <v>-0.43366379999999999</v>
      </c>
      <c r="BC706" s="14">
        <v>-0.28827799999999998</v>
      </c>
      <c r="BD706" s="14">
        <v>-0.30413059999999997</v>
      </c>
      <c r="BE706" s="14">
        <v>-0.38275009999999998</v>
      </c>
      <c r="BF706" s="14">
        <v>-0.40309299999999998</v>
      </c>
      <c r="BG706" s="14">
        <v>-0.1168033</v>
      </c>
      <c r="BH706" s="14">
        <v>-0.32147249999999999</v>
      </c>
      <c r="BI706" s="14">
        <v>-0.28079520000000002</v>
      </c>
      <c r="BJ706" s="14">
        <v>-3.8334500000000001E-2</v>
      </c>
      <c r="BK706" s="14">
        <v>-8.3720500000000003E-2</v>
      </c>
      <c r="BL706" s="14">
        <v>0.12457269999999999</v>
      </c>
      <c r="BM706" s="14">
        <v>2.8369499999999999E-2</v>
      </c>
      <c r="BN706" s="14">
        <v>-0.1747213</v>
      </c>
      <c r="BO706" s="14">
        <v>7.6748999999999998E-2</v>
      </c>
      <c r="BP706" s="14">
        <v>1.22171E-2</v>
      </c>
      <c r="BQ706" s="14">
        <v>-6.3641400000000001E-2</v>
      </c>
      <c r="BR706" s="14">
        <v>-0.1311959</v>
      </c>
      <c r="BS706" s="14">
        <v>0.11596239999999999</v>
      </c>
      <c r="BT706" s="14">
        <v>0.24022470000000001</v>
      </c>
      <c r="BU706" s="14">
        <v>0.25097570000000002</v>
      </c>
      <c r="BV706" s="14">
        <v>0.40360679999999999</v>
      </c>
      <c r="BW706" s="14">
        <v>0.2756149</v>
      </c>
      <c r="BX706" s="14">
        <v>0.13605490000000001</v>
      </c>
      <c r="BY706" s="14">
        <v>-9.1909000000000005E-2</v>
      </c>
      <c r="BZ706" s="14">
        <v>-0.19668289999999999</v>
      </c>
      <c r="CA706" s="14">
        <v>-0.16210430000000001</v>
      </c>
      <c r="CB706" s="14">
        <v>-0.18630450000000001</v>
      </c>
      <c r="CC706" s="14">
        <v>-0.26027610000000001</v>
      </c>
      <c r="CD706" s="14">
        <v>-0.27406580000000003</v>
      </c>
      <c r="CE706" s="14">
        <v>3.65872E-2</v>
      </c>
      <c r="CF706" s="14">
        <v>-0.2067493</v>
      </c>
      <c r="CG706" s="14">
        <v>-0.1710421</v>
      </c>
      <c r="CH706" s="14">
        <v>6.6945599999999994E-2</v>
      </c>
      <c r="CI706" s="14">
        <v>2.0635299999999999E-2</v>
      </c>
      <c r="CJ706" s="14">
        <v>0.24116560000000001</v>
      </c>
      <c r="CK706" s="14">
        <v>0.1452938</v>
      </c>
      <c r="CL706" s="14">
        <v>-4.7071999999999999E-3</v>
      </c>
      <c r="CM706" s="14">
        <v>0.23992379999999999</v>
      </c>
      <c r="CN706" s="14">
        <v>0.21784229999999999</v>
      </c>
      <c r="CO706" s="14">
        <v>0.1447022</v>
      </c>
      <c r="CP706" s="14">
        <v>7.2940000000000005E-2</v>
      </c>
      <c r="CQ706" s="14">
        <v>0.35418359999999999</v>
      </c>
      <c r="CR706" s="14">
        <v>0.4772536</v>
      </c>
      <c r="CS706" s="14">
        <v>0.45435769999999998</v>
      </c>
      <c r="CT706" s="14">
        <v>0.56263410000000003</v>
      </c>
      <c r="CU706" s="14">
        <v>0.43837419999999999</v>
      </c>
      <c r="CV706" s="14">
        <v>0.30960359999999998</v>
      </c>
      <c r="CW706" s="14">
        <v>8.1676399999999996E-2</v>
      </c>
      <c r="CX706" s="14">
        <v>-3.2550599999999999E-2</v>
      </c>
      <c r="CY706" s="14">
        <v>-3.5930499999999997E-2</v>
      </c>
      <c r="CZ706" s="14">
        <v>-6.8478499999999998E-2</v>
      </c>
      <c r="DA706" s="14">
        <v>-0.13780220000000001</v>
      </c>
      <c r="DB706" s="14">
        <v>-0.14503849999999999</v>
      </c>
      <c r="DC706" s="14">
        <v>0.1899778</v>
      </c>
      <c r="DD706" s="14">
        <v>-9.2026200000000002E-2</v>
      </c>
      <c r="DE706" s="14">
        <v>-6.1289000000000003E-2</v>
      </c>
      <c r="DF706" s="14">
        <v>0.17222570000000001</v>
      </c>
      <c r="DG706" s="14">
        <v>0.12499109999999999</v>
      </c>
      <c r="DH706" s="14">
        <v>0.35775859999999998</v>
      </c>
      <c r="DI706" s="14">
        <v>0.26221810000000001</v>
      </c>
      <c r="DJ706" s="14">
        <v>0.16530690000000001</v>
      </c>
      <c r="DK706" s="14">
        <v>0.40309859999999997</v>
      </c>
      <c r="DL706" s="14">
        <v>0.42346729999999999</v>
      </c>
      <c r="DM706" s="14">
        <v>0.35304580000000002</v>
      </c>
      <c r="DN706" s="14">
        <v>0.27707589999999999</v>
      </c>
      <c r="DO706" s="14">
        <v>0.59240479999999995</v>
      </c>
      <c r="DP706" s="14">
        <v>0.71428259999999999</v>
      </c>
      <c r="DQ706" s="14">
        <v>0.65773979999999999</v>
      </c>
      <c r="DR706" s="14">
        <v>0.72166140000000001</v>
      </c>
      <c r="DS706" s="14">
        <v>0.60113329999999998</v>
      </c>
      <c r="DT706" s="14">
        <v>0.48315219999999998</v>
      </c>
      <c r="DU706" s="14">
        <v>0.25526179999999998</v>
      </c>
      <c r="DV706" s="14">
        <v>0.1315817</v>
      </c>
      <c r="DW706" s="14">
        <v>0.1462444</v>
      </c>
      <c r="DX706" s="14">
        <v>0.1016436</v>
      </c>
      <c r="DY706" s="14">
        <v>3.9030799999999997E-2</v>
      </c>
      <c r="DZ706" s="14">
        <v>4.1256300000000003E-2</v>
      </c>
      <c r="EA706" s="14">
        <v>0.41144930000000002</v>
      </c>
      <c r="EB706" s="14">
        <v>7.3615799999999995E-2</v>
      </c>
      <c r="EC706" s="14">
        <v>9.7177100000000002E-2</v>
      </c>
      <c r="ED706" s="14">
        <v>0.32423350000000001</v>
      </c>
      <c r="EE706" s="14">
        <v>0.27566429999999997</v>
      </c>
      <c r="EF706" s="14">
        <v>0.52610020000000002</v>
      </c>
      <c r="EG706" s="14">
        <v>0.43103819999999998</v>
      </c>
      <c r="EH706" s="14">
        <v>0.41078029999999999</v>
      </c>
      <c r="EI706" s="14">
        <v>0.63869710000000002</v>
      </c>
      <c r="EJ706" s="14">
        <v>0.72035740000000004</v>
      </c>
      <c r="EK706" s="14">
        <v>0.65386080000000002</v>
      </c>
      <c r="EL706" s="14">
        <v>0.57181559999999998</v>
      </c>
      <c r="EM706" s="14">
        <v>0.93635829999999998</v>
      </c>
      <c r="EN706" s="14">
        <v>1.0565150000000001</v>
      </c>
      <c r="EO706" s="14">
        <v>0.95139119999999999</v>
      </c>
      <c r="EP706" s="14">
        <v>0.95127150000000005</v>
      </c>
      <c r="EQ706" s="14">
        <v>0.83613179999999998</v>
      </c>
      <c r="ER706" s="14">
        <v>0.73372890000000002</v>
      </c>
      <c r="ES706" s="14">
        <v>0.5058916</v>
      </c>
      <c r="ET706" s="14">
        <v>0.36856260000000002</v>
      </c>
      <c r="EU706" s="14">
        <v>65.411900000000003</v>
      </c>
      <c r="EV706" s="14">
        <v>64.979810000000001</v>
      </c>
      <c r="EW706" s="14">
        <v>64.466729999999998</v>
      </c>
      <c r="EX706" s="14">
        <v>64.011920000000003</v>
      </c>
      <c r="EY706" s="14">
        <v>63.782499999999999</v>
      </c>
      <c r="EZ706" s="14">
        <v>63.522089999999999</v>
      </c>
      <c r="FA706" s="14">
        <v>63.260739999999998</v>
      </c>
      <c r="FB706" s="14">
        <v>64.629490000000004</v>
      </c>
      <c r="FC706" s="14">
        <v>67.59657</v>
      </c>
      <c r="FD706" s="14">
        <v>71.544809999999998</v>
      </c>
      <c r="FE706" s="14">
        <v>75.80789</v>
      </c>
      <c r="FF706" s="14">
        <v>79.323999999999998</v>
      </c>
      <c r="FG706" s="14">
        <v>81.303250000000006</v>
      </c>
      <c r="FH706" s="14">
        <v>82.277680000000004</v>
      </c>
      <c r="FI706" s="14">
        <v>82.450400000000002</v>
      </c>
      <c r="FJ706" s="14">
        <v>81.612989999999996</v>
      </c>
      <c r="FK706" s="14">
        <v>80.457729999999998</v>
      </c>
      <c r="FL706" s="14">
        <v>79.214240000000004</v>
      </c>
      <c r="FM706" s="14">
        <v>77.318129999999996</v>
      </c>
      <c r="FN706" s="14">
        <v>74.772189999999995</v>
      </c>
      <c r="FO706" s="14">
        <v>71.019710000000003</v>
      </c>
      <c r="FP706" s="14">
        <v>68.60163</v>
      </c>
      <c r="FQ706" s="14">
        <v>67.217439999999996</v>
      </c>
      <c r="FR706" s="14">
        <v>66.35839</v>
      </c>
      <c r="FS706" s="14">
        <v>5.2623800000000003</v>
      </c>
      <c r="FT706" s="14">
        <v>0.22611700000000001</v>
      </c>
      <c r="FU706" s="14">
        <v>0.3205499</v>
      </c>
      <c r="FW706" s="14"/>
    </row>
    <row r="707" spans="1:235" x14ac:dyDescent="0.6">
      <c r="A707" t="s">
        <v>226</v>
      </c>
      <c r="B707" t="s">
        <v>0</v>
      </c>
      <c r="C707" t="s">
        <v>294</v>
      </c>
      <c r="D707" s="53" t="s">
        <v>248</v>
      </c>
      <c r="E707" t="s">
        <v>219</v>
      </c>
      <c r="F707" s="14">
        <v>15976</v>
      </c>
      <c r="G707" s="14">
        <v>10.597939999999999</v>
      </c>
      <c r="H707" s="14">
        <v>9.1334689999999998</v>
      </c>
      <c r="I707" s="14">
        <v>8.2013379999999998</v>
      </c>
      <c r="J707" s="14">
        <v>7.6575090000000001</v>
      </c>
      <c r="K707" s="14">
        <v>7.840192</v>
      </c>
      <c r="L707" s="14">
        <v>7.3598699999999999</v>
      </c>
      <c r="M707" s="14">
        <v>7.6946589999999997</v>
      </c>
      <c r="N707" s="14">
        <v>8.9013559999999998</v>
      </c>
      <c r="O707" s="14">
        <v>9.3757789999999996</v>
      </c>
      <c r="P707" s="14">
        <v>10.51709</v>
      </c>
      <c r="Q707" s="14">
        <v>11.54865</v>
      </c>
      <c r="R707" s="14">
        <v>12.790179999999999</v>
      </c>
      <c r="S707" s="14">
        <v>15.055669999999999</v>
      </c>
      <c r="T707" s="14">
        <v>15.870699999999999</v>
      </c>
      <c r="U707" s="14">
        <v>16.511489999999998</v>
      </c>
      <c r="V707" s="14">
        <v>17.34141</v>
      </c>
      <c r="W707" s="14">
        <v>18.473970000000001</v>
      </c>
      <c r="X707" s="14">
        <v>19.104510000000001</v>
      </c>
      <c r="Y707" s="14">
        <v>18.78181</v>
      </c>
      <c r="Z707" s="14">
        <v>18.021429999999999</v>
      </c>
      <c r="AA707" s="14">
        <v>17.223960000000002</v>
      </c>
      <c r="AB707" s="14">
        <v>17.00433</v>
      </c>
      <c r="AC707" s="14">
        <v>14.65485</v>
      </c>
      <c r="AD707" s="14">
        <v>12.49605</v>
      </c>
      <c r="AE707" s="14">
        <v>-8.9028499999999997E-2</v>
      </c>
      <c r="AF707" s="14">
        <v>-0.3091621</v>
      </c>
      <c r="AG707" s="14">
        <v>-0.44796799999999998</v>
      </c>
      <c r="AH707" s="14">
        <v>-0.46251179999999997</v>
      </c>
      <c r="AI707" s="14">
        <v>-4.0947900000000002E-2</v>
      </c>
      <c r="AJ707" s="14">
        <v>-0.42478719999999998</v>
      </c>
      <c r="AK707" s="14">
        <v>-0.38956030000000003</v>
      </c>
      <c r="AL707" s="14">
        <v>-6.1745000000000003E-3</v>
      </c>
      <c r="AM707" s="14">
        <v>-0.16327069999999999</v>
      </c>
      <c r="AN707" s="14">
        <v>4.3069200000000002E-2</v>
      </c>
      <c r="AO707" s="14">
        <v>-0.2375226</v>
      </c>
      <c r="AP707" s="14">
        <v>-0.74113209999999996</v>
      </c>
      <c r="AQ707" s="14">
        <v>-0.15634210000000001</v>
      </c>
      <c r="AR707" s="14">
        <v>-0.62931130000000002</v>
      </c>
      <c r="AS707" s="14">
        <v>-1.1605019999999999</v>
      </c>
      <c r="AT707" s="14">
        <v>-1.111103</v>
      </c>
      <c r="AU707" s="14">
        <v>-0.31453730000000002</v>
      </c>
      <c r="AV707" s="14">
        <v>-3.0150000000000001E-4</v>
      </c>
      <c r="AW707" s="14">
        <v>0.19495589999999999</v>
      </c>
      <c r="AX707" s="14">
        <v>0.85794289999999995</v>
      </c>
      <c r="AY707" s="14">
        <v>0.64717740000000001</v>
      </c>
      <c r="AZ707" s="14">
        <v>0.6321774</v>
      </c>
      <c r="BA707" s="14">
        <v>-2.8994099999999998E-2</v>
      </c>
      <c r="BB707" s="14">
        <v>-0.1011792</v>
      </c>
      <c r="BC707" s="14">
        <v>0.26433319999999999</v>
      </c>
      <c r="BD707" s="14">
        <v>1.1282E-2</v>
      </c>
      <c r="BE707" s="14">
        <v>-0.13121440000000001</v>
      </c>
      <c r="BF707" s="14">
        <v>-0.14844189999999999</v>
      </c>
      <c r="BG707" s="14">
        <v>0.3329415</v>
      </c>
      <c r="BH707" s="14">
        <v>-0.13191839999999999</v>
      </c>
      <c r="BI707" s="14">
        <v>-8.1040500000000001E-2</v>
      </c>
      <c r="BJ707" s="14">
        <v>0.32838240000000002</v>
      </c>
      <c r="BK707" s="14">
        <v>0.17272129999999999</v>
      </c>
      <c r="BL707" s="14">
        <v>0.40664280000000003</v>
      </c>
      <c r="BM707" s="14">
        <v>0.17673659999999999</v>
      </c>
      <c r="BN707" s="14">
        <v>-0.2083237</v>
      </c>
      <c r="BO707" s="14">
        <v>0.43972660000000002</v>
      </c>
      <c r="BP707" s="14">
        <v>0.1047746</v>
      </c>
      <c r="BQ707" s="14">
        <v>-0.35074300000000003</v>
      </c>
      <c r="BR707" s="14">
        <v>-0.32100679999999998</v>
      </c>
      <c r="BS707" s="14">
        <v>0.5493382</v>
      </c>
      <c r="BT707" s="14">
        <v>0.84379139999999997</v>
      </c>
      <c r="BU707" s="14">
        <v>0.87342600000000004</v>
      </c>
      <c r="BV707" s="14">
        <v>1.392606</v>
      </c>
      <c r="BW707" s="14">
        <v>1.1607160000000001</v>
      </c>
      <c r="BX707" s="14">
        <v>1.1571899999999999</v>
      </c>
      <c r="BY707" s="14">
        <v>0.46310420000000002</v>
      </c>
      <c r="BZ707" s="14">
        <v>0.3557881</v>
      </c>
      <c r="CA707" s="14">
        <v>0.50907049999999998</v>
      </c>
      <c r="CB707" s="14">
        <v>0.2332207</v>
      </c>
      <c r="CC707" s="14">
        <v>8.8168300000000005E-2</v>
      </c>
      <c r="CD707" s="14">
        <v>6.9082000000000005E-2</v>
      </c>
      <c r="CE707" s="14">
        <v>0.59189619999999998</v>
      </c>
      <c r="CF707" s="14">
        <v>7.0921700000000004E-2</v>
      </c>
      <c r="CG707" s="14">
        <v>0.13263949999999999</v>
      </c>
      <c r="CH707" s="14">
        <v>0.56009549999999997</v>
      </c>
      <c r="CI707" s="14">
        <v>0.40542830000000002</v>
      </c>
      <c r="CJ707" s="14">
        <v>0.65845279999999995</v>
      </c>
      <c r="CK707" s="14">
        <v>0.46365129999999999</v>
      </c>
      <c r="CL707" s="14">
        <v>0.1606978</v>
      </c>
      <c r="CM707" s="14">
        <v>0.85256200000000004</v>
      </c>
      <c r="CN707" s="14">
        <v>0.61320019999999997</v>
      </c>
      <c r="CO707" s="14">
        <v>0.21009359999999999</v>
      </c>
      <c r="CP707" s="14">
        <v>0.2262112</v>
      </c>
      <c r="CQ707" s="14">
        <v>1.147656</v>
      </c>
      <c r="CR707" s="14">
        <v>1.4284079999999999</v>
      </c>
      <c r="CS707" s="14">
        <v>1.343332</v>
      </c>
      <c r="CT707" s="14">
        <v>1.762912</v>
      </c>
      <c r="CU707" s="14">
        <v>1.516391</v>
      </c>
      <c r="CV707" s="14">
        <v>1.5208109999999999</v>
      </c>
      <c r="CW707" s="14">
        <v>0.80392989999999998</v>
      </c>
      <c r="CX707" s="14">
        <v>0.67228220000000005</v>
      </c>
      <c r="CY707" s="14">
        <v>0.75380780000000003</v>
      </c>
      <c r="CZ707" s="14">
        <v>0.45515929999999999</v>
      </c>
      <c r="DA707" s="14">
        <v>0.30755080000000001</v>
      </c>
      <c r="DB707" s="14">
        <v>0.28660580000000002</v>
      </c>
      <c r="DC707" s="14">
        <v>0.85085089999999997</v>
      </c>
      <c r="DD707" s="14">
        <v>0.2737617</v>
      </c>
      <c r="DE707" s="14">
        <v>0.3463194</v>
      </c>
      <c r="DF707" s="14">
        <v>0.79180859999999997</v>
      </c>
      <c r="DG707" s="14">
        <v>0.63813529999999996</v>
      </c>
      <c r="DH707" s="14">
        <v>0.91026280000000004</v>
      </c>
      <c r="DI707" s="14">
        <v>0.75056599999999996</v>
      </c>
      <c r="DJ707" s="14">
        <v>0.5297193</v>
      </c>
      <c r="DK707" s="14">
        <v>1.2653970000000001</v>
      </c>
      <c r="DL707" s="14">
        <v>1.121626</v>
      </c>
      <c r="DM707" s="14">
        <v>0.77093009999999995</v>
      </c>
      <c r="DN707" s="14">
        <v>0.77342929999999999</v>
      </c>
      <c r="DO707" s="14">
        <v>1.745973</v>
      </c>
      <c r="DP707" s="14">
        <v>2.0130240000000001</v>
      </c>
      <c r="DQ707" s="14">
        <v>1.813239</v>
      </c>
      <c r="DR707" s="14">
        <v>2.1332179999999998</v>
      </c>
      <c r="DS707" s="14">
        <v>1.872066</v>
      </c>
      <c r="DT707" s="14">
        <v>1.884433</v>
      </c>
      <c r="DU707" s="14">
        <v>1.1447560000000001</v>
      </c>
      <c r="DV707" s="14">
        <v>0.9887764</v>
      </c>
      <c r="DW707" s="14">
        <v>1.10717</v>
      </c>
      <c r="DX707" s="14">
        <v>0.7756035</v>
      </c>
      <c r="DY707" s="14">
        <v>0.62430450000000004</v>
      </c>
      <c r="DZ707" s="14">
        <v>0.60067570000000003</v>
      </c>
      <c r="EA707" s="14">
        <v>1.2247399999999999</v>
      </c>
      <c r="EB707" s="14">
        <v>0.56663050000000004</v>
      </c>
      <c r="EC707" s="14">
        <v>0.65483930000000001</v>
      </c>
      <c r="ED707" s="14">
        <v>1.126366</v>
      </c>
      <c r="EE707" s="14">
        <v>0.97412730000000003</v>
      </c>
      <c r="EF707" s="14">
        <v>1.273836</v>
      </c>
      <c r="EG707" s="14">
        <v>1.164825</v>
      </c>
      <c r="EH707" s="14">
        <v>1.0625279999999999</v>
      </c>
      <c r="EI707" s="14">
        <v>1.8614660000000001</v>
      </c>
      <c r="EJ707" s="14">
        <v>1.855712</v>
      </c>
      <c r="EK707" s="14">
        <v>1.580689</v>
      </c>
      <c r="EL707" s="14">
        <v>1.5635250000000001</v>
      </c>
      <c r="EM707" s="14">
        <v>2.6098479999999999</v>
      </c>
      <c r="EN707" s="14">
        <v>2.8571170000000001</v>
      </c>
      <c r="EO707" s="14">
        <v>2.4917090000000002</v>
      </c>
      <c r="EP707" s="14">
        <v>2.6678809999999999</v>
      </c>
      <c r="EQ707" s="14">
        <v>2.385605</v>
      </c>
      <c r="ER707" s="14">
        <v>2.409446</v>
      </c>
      <c r="ES707" s="14">
        <v>1.636854</v>
      </c>
      <c r="ET707" s="14">
        <v>1.4457439999999999</v>
      </c>
      <c r="EU707" s="14">
        <v>69.347110000000001</v>
      </c>
      <c r="EV707" s="14">
        <v>68.186260000000004</v>
      </c>
      <c r="EW707" s="14">
        <v>68.171700000000001</v>
      </c>
      <c r="EX707" s="14">
        <v>67.767910000000001</v>
      </c>
      <c r="EY707" s="14">
        <v>66.838750000000005</v>
      </c>
      <c r="EZ707" s="14">
        <v>67.239630000000005</v>
      </c>
      <c r="FA707" s="14">
        <v>67.37688</v>
      </c>
      <c r="FB707" s="14">
        <v>68.622460000000004</v>
      </c>
      <c r="FC707" s="14">
        <v>73.777959999999993</v>
      </c>
      <c r="FD707" s="14">
        <v>79.072749999999999</v>
      </c>
      <c r="FE707" s="14">
        <v>82.92989</v>
      </c>
      <c r="FF707" s="14">
        <v>85.964680000000001</v>
      </c>
      <c r="FG707" s="14">
        <v>86.648790000000005</v>
      </c>
      <c r="FH707" s="14">
        <v>85.900390000000002</v>
      </c>
      <c r="FI707" s="14">
        <v>86.514920000000004</v>
      </c>
      <c r="FJ707" s="14">
        <v>85.792379999999994</v>
      </c>
      <c r="FK707" s="14">
        <v>85.241680000000002</v>
      </c>
      <c r="FL707" s="14">
        <v>84.568160000000006</v>
      </c>
      <c r="FM707" s="14">
        <v>82.457440000000005</v>
      </c>
      <c r="FN707" s="14">
        <v>79.088170000000005</v>
      </c>
      <c r="FO707" s="14">
        <v>75.146109999999993</v>
      </c>
      <c r="FP707" s="14">
        <v>72.482380000000006</v>
      </c>
      <c r="FQ707" s="14">
        <v>70.946160000000006</v>
      </c>
      <c r="FR707" s="14">
        <v>69.856210000000004</v>
      </c>
      <c r="FS707" s="14">
        <v>12.317629999999999</v>
      </c>
      <c r="FT707" s="14">
        <v>0.52789410000000003</v>
      </c>
      <c r="FU707" s="14">
        <v>0.78880850000000002</v>
      </c>
      <c r="FW707" s="14"/>
      <c r="HY707" s="52"/>
      <c r="IA707" s="52"/>
    </row>
    <row r="708" spans="1:235" x14ac:dyDescent="0.6">
      <c r="A708" t="s">
        <v>226</v>
      </c>
      <c r="B708" t="s">
        <v>0</v>
      </c>
      <c r="C708" t="s">
        <v>294</v>
      </c>
      <c r="D708" s="53" t="s">
        <v>248</v>
      </c>
      <c r="E708" t="s">
        <v>220</v>
      </c>
      <c r="F708" s="14">
        <v>9420</v>
      </c>
      <c r="G708" s="14">
        <v>5.6163080000000001</v>
      </c>
      <c r="H708" s="14">
        <v>4.8223370000000001</v>
      </c>
      <c r="I708" s="14">
        <v>4.4520390000000001</v>
      </c>
      <c r="J708" s="14">
        <v>4.381062</v>
      </c>
      <c r="K708" s="14">
        <v>4.1991209999999999</v>
      </c>
      <c r="L708" s="14">
        <v>4.2181129999999998</v>
      </c>
      <c r="M708" s="14">
        <v>4.5026190000000001</v>
      </c>
      <c r="N708" s="14">
        <v>5.0394350000000001</v>
      </c>
      <c r="O708" s="14">
        <v>5.2248859999999997</v>
      </c>
      <c r="P708" s="14">
        <v>5.4135299999999997</v>
      </c>
      <c r="Q708" s="14">
        <v>5.7270940000000001</v>
      </c>
      <c r="R708" s="14">
        <v>6.1068189999999998</v>
      </c>
      <c r="S708" s="14">
        <v>7.0788330000000004</v>
      </c>
      <c r="T708" s="14">
        <v>7.158887</v>
      </c>
      <c r="U708" s="14">
        <v>7.0886040000000001</v>
      </c>
      <c r="V708" s="14">
        <v>7.6657010000000003</v>
      </c>
      <c r="W708" s="14">
        <v>8.3900959999999998</v>
      </c>
      <c r="X708" s="14">
        <v>9.0595479999999995</v>
      </c>
      <c r="Y708" s="14">
        <v>8.8915240000000004</v>
      </c>
      <c r="Z708" s="14">
        <v>8.8266620000000007</v>
      </c>
      <c r="AA708" s="14">
        <v>8.7123410000000003</v>
      </c>
      <c r="AB708" s="14">
        <v>9.149661</v>
      </c>
      <c r="AC708" s="14">
        <v>7.7477850000000004</v>
      </c>
      <c r="AD708" s="14">
        <v>6.701543</v>
      </c>
      <c r="AE708" s="14">
        <v>0.1130188</v>
      </c>
      <c r="AF708" s="14">
        <v>-7.7657100000000007E-2</v>
      </c>
      <c r="AG708" s="14">
        <v>-7.8016699999999994E-2</v>
      </c>
      <c r="AH708" s="14">
        <v>9.3888899999999997E-2</v>
      </c>
      <c r="AI708" s="14">
        <v>6.6319100000000006E-2</v>
      </c>
      <c r="AJ708" s="14">
        <v>5.0297700000000001E-2</v>
      </c>
      <c r="AK708" s="14">
        <v>0.1005294</v>
      </c>
      <c r="AL708" s="14">
        <v>7.0008799999999996E-2</v>
      </c>
      <c r="AM708" s="14">
        <v>-0.1119039</v>
      </c>
      <c r="AN708" s="14">
        <v>-0.2498869</v>
      </c>
      <c r="AO708" s="14">
        <v>-0.34154390000000001</v>
      </c>
      <c r="AP708" s="14">
        <v>-0.60143069999999998</v>
      </c>
      <c r="AQ708" s="14">
        <v>-0.2063681</v>
      </c>
      <c r="AR708" s="14">
        <v>-0.55245489999999997</v>
      </c>
      <c r="AS708" s="14">
        <v>-1.117993</v>
      </c>
      <c r="AT708" s="14">
        <v>-0.84840769999999999</v>
      </c>
      <c r="AU708" s="14">
        <v>-0.1864893</v>
      </c>
      <c r="AV708" s="14">
        <v>0.1414183</v>
      </c>
      <c r="AW708" s="14">
        <v>2.15587E-2</v>
      </c>
      <c r="AX708" s="14">
        <v>0.32178630000000003</v>
      </c>
      <c r="AY708" s="14">
        <v>0.24654880000000001</v>
      </c>
      <c r="AZ708" s="14">
        <v>0.72330360000000005</v>
      </c>
      <c r="BA708" s="14">
        <v>0.17904510000000001</v>
      </c>
      <c r="BB708" s="14">
        <v>0.17724599999999999</v>
      </c>
      <c r="BC708" s="14">
        <v>0.34801510000000002</v>
      </c>
      <c r="BD708" s="14">
        <v>0.122761</v>
      </c>
      <c r="BE708" s="14">
        <v>0.1094562</v>
      </c>
      <c r="BF708" s="14">
        <v>0.27967330000000001</v>
      </c>
      <c r="BG708" s="14">
        <v>0.25012649999999997</v>
      </c>
      <c r="BH708" s="14">
        <v>0.2451844</v>
      </c>
      <c r="BI708" s="14">
        <v>0.31289660000000002</v>
      </c>
      <c r="BJ708" s="14">
        <v>0.34445049999999999</v>
      </c>
      <c r="BK708" s="14">
        <v>0.18562609999999999</v>
      </c>
      <c r="BL708" s="14">
        <v>5.2698799999999997E-2</v>
      </c>
      <c r="BM708" s="14">
        <v>-2.6786899999999999E-2</v>
      </c>
      <c r="BN708" s="14">
        <v>-0.23773910000000001</v>
      </c>
      <c r="BO708" s="14">
        <v>0.24271670000000001</v>
      </c>
      <c r="BP708" s="14">
        <v>-5.47121E-2</v>
      </c>
      <c r="BQ708" s="14">
        <v>-0.53069999999999995</v>
      </c>
      <c r="BR708" s="14">
        <v>-0.29201440000000001</v>
      </c>
      <c r="BS708" s="14">
        <v>0.33826800000000001</v>
      </c>
      <c r="BT708" s="14">
        <v>0.64013220000000004</v>
      </c>
      <c r="BU708" s="14">
        <v>0.43266169999999998</v>
      </c>
      <c r="BV708" s="14">
        <v>0.69133889999999998</v>
      </c>
      <c r="BW708" s="14">
        <v>0.64322069999999998</v>
      </c>
      <c r="BX708" s="14">
        <v>1.0924799999999999</v>
      </c>
      <c r="BY708" s="14">
        <v>0.48405209999999999</v>
      </c>
      <c r="BZ708" s="14">
        <v>0.4668929</v>
      </c>
      <c r="CA708" s="14">
        <v>0.51077280000000003</v>
      </c>
      <c r="CB708" s="14">
        <v>0.26156990000000002</v>
      </c>
      <c r="CC708" s="14">
        <v>0.23929929999999999</v>
      </c>
      <c r="CD708" s="14">
        <v>0.40834700000000002</v>
      </c>
      <c r="CE708" s="14">
        <v>0.37743100000000002</v>
      </c>
      <c r="CF708" s="14">
        <v>0.38016230000000001</v>
      </c>
      <c r="CG708" s="14">
        <v>0.45998139999999998</v>
      </c>
      <c r="CH708" s="14">
        <v>0.534528</v>
      </c>
      <c r="CI708" s="14">
        <v>0.3916945</v>
      </c>
      <c r="CJ708" s="14">
        <v>0.26226870000000002</v>
      </c>
      <c r="CK708" s="14">
        <v>0.19121279999999999</v>
      </c>
      <c r="CL708" s="14">
        <v>1.41526E-2</v>
      </c>
      <c r="CM708" s="14">
        <v>0.55375149999999995</v>
      </c>
      <c r="CN708" s="14">
        <v>0.29002299999999998</v>
      </c>
      <c r="CO708" s="14">
        <v>-0.12394239999999999</v>
      </c>
      <c r="CP708" s="14">
        <v>9.3341999999999994E-2</v>
      </c>
      <c r="CQ708" s="14">
        <v>0.70171329999999998</v>
      </c>
      <c r="CR708" s="14">
        <v>0.98553990000000002</v>
      </c>
      <c r="CS708" s="14">
        <v>0.71739030000000004</v>
      </c>
      <c r="CT708" s="14">
        <v>0.94728990000000002</v>
      </c>
      <c r="CU708" s="14">
        <v>0.91795439999999995</v>
      </c>
      <c r="CV708" s="14">
        <v>1.3481700000000001</v>
      </c>
      <c r="CW708" s="14">
        <v>0.695299</v>
      </c>
      <c r="CX708" s="14">
        <v>0.66750140000000002</v>
      </c>
      <c r="CY708" s="14">
        <v>0.67353050000000003</v>
      </c>
      <c r="CZ708" s="14">
        <v>0.40037889999999998</v>
      </c>
      <c r="DA708" s="14">
        <v>0.36914239999999998</v>
      </c>
      <c r="DB708" s="14">
        <v>0.53702070000000002</v>
      </c>
      <c r="DC708" s="14">
        <v>0.5047355</v>
      </c>
      <c r="DD708" s="14">
        <v>0.51514020000000005</v>
      </c>
      <c r="DE708" s="14">
        <v>0.60706629999999995</v>
      </c>
      <c r="DF708" s="14">
        <v>0.72460550000000001</v>
      </c>
      <c r="DG708" s="14">
        <v>0.59776280000000004</v>
      </c>
      <c r="DH708" s="14">
        <v>0.4718386</v>
      </c>
      <c r="DI708" s="14">
        <v>0.40921249999999998</v>
      </c>
      <c r="DJ708" s="14">
        <v>0.26604420000000001</v>
      </c>
      <c r="DK708" s="14">
        <v>0.86478630000000001</v>
      </c>
      <c r="DL708" s="14">
        <v>0.63475809999999999</v>
      </c>
      <c r="DM708" s="14">
        <v>0.28281519999999999</v>
      </c>
      <c r="DN708" s="14">
        <v>0.47869830000000002</v>
      </c>
      <c r="DO708" s="14">
        <v>1.065159</v>
      </c>
      <c r="DP708" s="14">
        <v>1.330948</v>
      </c>
      <c r="DQ708" s="14">
        <v>1.002119</v>
      </c>
      <c r="DR708" s="14">
        <v>1.203241</v>
      </c>
      <c r="DS708" s="14">
        <v>1.192688</v>
      </c>
      <c r="DT708" s="14">
        <v>1.6038600000000001</v>
      </c>
      <c r="DU708" s="14">
        <v>0.90654590000000002</v>
      </c>
      <c r="DV708" s="14">
        <v>0.86811000000000005</v>
      </c>
      <c r="DW708" s="14">
        <v>0.90852679999999997</v>
      </c>
      <c r="DX708" s="14">
        <v>0.60079700000000003</v>
      </c>
      <c r="DY708" s="14">
        <v>0.55661519999999998</v>
      </c>
      <c r="DZ708" s="14">
        <v>0.72280509999999998</v>
      </c>
      <c r="EA708" s="14">
        <v>0.68854300000000002</v>
      </c>
      <c r="EB708" s="14">
        <v>0.71002699999999996</v>
      </c>
      <c r="EC708" s="14">
        <v>0.81943350000000004</v>
      </c>
      <c r="ED708" s="14">
        <v>0.99904720000000002</v>
      </c>
      <c r="EE708" s="14">
        <v>0.8952928</v>
      </c>
      <c r="EF708" s="14">
        <v>0.77442429999999995</v>
      </c>
      <c r="EG708" s="14">
        <v>0.72396950000000004</v>
      </c>
      <c r="EH708" s="14">
        <v>0.62973579999999996</v>
      </c>
      <c r="EI708" s="14">
        <v>1.313871</v>
      </c>
      <c r="EJ708" s="14">
        <v>1.132501</v>
      </c>
      <c r="EK708" s="14">
        <v>0.87010869999999996</v>
      </c>
      <c r="EL708" s="14">
        <v>1.0350919999999999</v>
      </c>
      <c r="EM708" s="14">
        <v>1.5899160000000001</v>
      </c>
      <c r="EN708" s="14">
        <v>1.829661</v>
      </c>
      <c r="EO708" s="14">
        <v>1.413222</v>
      </c>
      <c r="EP708" s="14">
        <v>1.5727930000000001</v>
      </c>
      <c r="EQ708" s="14">
        <v>1.5893600000000001</v>
      </c>
      <c r="ER708" s="14">
        <v>1.9730369999999999</v>
      </c>
      <c r="ES708" s="14">
        <v>1.2115530000000001</v>
      </c>
      <c r="ET708" s="14">
        <v>1.1577569999999999</v>
      </c>
      <c r="EU708" s="14">
        <v>69.373859999999993</v>
      </c>
      <c r="EV708" s="14">
        <v>68.29374</v>
      </c>
      <c r="EW708" s="14">
        <v>68.336759999999998</v>
      </c>
      <c r="EX708" s="14">
        <v>67.754750000000001</v>
      </c>
      <c r="EY708" s="14">
        <v>67.173289999999994</v>
      </c>
      <c r="EZ708" s="14">
        <v>67.583240000000004</v>
      </c>
      <c r="FA708" s="14">
        <v>67.778660000000002</v>
      </c>
      <c r="FB708" s="14">
        <v>68.543800000000005</v>
      </c>
      <c r="FC708" s="14">
        <v>73.403019999999998</v>
      </c>
      <c r="FD708" s="14">
        <v>78.209050000000005</v>
      </c>
      <c r="FE708" s="14">
        <v>81.219220000000007</v>
      </c>
      <c r="FF708" s="14">
        <v>84.433970000000002</v>
      </c>
      <c r="FG708" s="14">
        <v>83.808940000000007</v>
      </c>
      <c r="FH708" s="14">
        <v>82.874300000000005</v>
      </c>
      <c r="FI708" s="14">
        <v>84.078100000000006</v>
      </c>
      <c r="FJ708" s="14">
        <v>82.985140000000001</v>
      </c>
      <c r="FK708" s="14">
        <v>82.598659999999995</v>
      </c>
      <c r="FL708" s="14">
        <v>82.782349999999994</v>
      </c>
      <c r="FM708" s="14">
        <v>80.605699999999999</v>
      </c>
      <c r="FN708" s="14">
        <v>77.710499999999996</v>
      </c>
      <c r="FO708" s="14">
        <v>74.347260000000006</v>
      </c>
      <c r="FP708" s="14">
        <v>72.062460000000002</v>
      </c>
      <c r="FQ708" s="14">
        <v>71.077100000000002</v>
      </c>
      <c r="FR708" s="14">
        <v>70.069720000000004</v>
      </c>
      <c r="FS708" s="14">
        <v>8.9181120000000007</v>
      </c>
      <c r="FT708" s="14">
        <v>0.36140090000000002</v>
      </c>
      <c r="FU708" s="14">
        <v>0.52476599999999995</v>
      </c>
      <c r="FW708" s="14"/>
      <c r="HY708" s="52"/>
      <c r="IA708" s="52"/>
    </row>
    <row r="709" spans="1:235" x14ac:dyDescent="0.6">
      <c r="A709" t="s">
        <v>226</v>
      </c>
      <c r="B709" t="s">
        <v>0</v>
      </c>
      <c r="C709" t="s">
        <v>294</v>
      </c>
      <c r="D709" s="53" t="s">
        <v>248</v>
      </c>
      <c r="E709" t="s">
        <v>221</v>
      </c>
      <c r="F709" s="14">
        <v>6556</v>
      </c>
      <c r="G709" s="14">
        <v>5.11463</v>
      </c>
      <c r="H709" s="14">
        <v>4.4060519999999999</v>
      </c>
      <c r="I709" s="14">
        <v>3.8751039999999999</v>
      </c>
      <c r="J709" s="14">
        <v>3.5392070000000002</v>
      </c>
      <c r="K709" s="14">
        <v>3.6957589999999998</v>
      </c>
      <c r="L709" s="14">
        <v>3.3758520000000001</v>
      </c>
      <c r="M709" s="14">
        <v>3.4570820000000002</v>
      </c>
      <c r="N709" s="14">
        <v>4.0158149999999999</v>
      </c>
      <c r="O709" s="14">
        <v>4.2729990000000004</v>
      </c>
      <c r="P709" s="14">
        <v>5.032267</v>
      </c>
      <c r="Q709" s="14">
        <v>5.760103</v>
      </c>
      <c r="R709" s="14">
        <v>6.6312810000000004</v>
      </c>
      <c r="S709" s="14">
        <v>8.0692419999999991</v>
      </c>
      <c r="T709" s="14">
        <v>8.7241490000000006</v>
      </c>
      <c r="U709" s="14">
        <v>9.3054459999999999</v>
      </c>
      <c r="V709" s="14">
        <v>9.6638289999999998</v>
      </c>
      <c r="W709" s="14">
        <v>10.1737</v>
      </c>
      <c r="X709" s="14">
        <v>10.23847</v>
      </c>
      <c r="Y709" s="14">
        <v>9.933783</v>
      </c>
      <c r="Z709" s="14">
        <v>9.2288110000000003</v>
      </c>
      <c r="AA709" s="14">
        <v>8.5851019999999991</v>
      </c>
      <c r="AB709" s="14">
        <v>8.1883850000000002</v>
      </c>
      <c r="AC709" s="14">
        <v>7.0820369999999997</v>
      </c>
      <c r="AD709" s="14">
        <v>5.9717779999999996</v>
      </c>
      <c r="AE709" s="14">
        <v>-0.25526520000000003</v>
      </c>
      <c r="AF709" s="14">
        <v>-0.2879005</v>
      </c>
      <c r="AG709" s="14">
        <v>-0.377583</v>
      </c>
      <c r="AH709" s="14">
        <v>-0.42274800000000001</v>
      </c>
      <c r="AI709" s="14">
        <v>-0.15816060000000001</v>
      </c>
      <c r="AJ709" s="14">
        <v>-0.3852257</v>
      </c>
      <c r="AK709" s="14">
        <v>-0.38481789999999999</v>
      </c>
      <c r="AL709" s="14">
        <v>-0.1507869</v>
      </c>
      <c r="AM709" s="14">
        <v>-0.18893109999999999</v>
      </c>
      <c r="AN709" s="14">
        <v>-4.2732600000000003E-2</v>
      </c>
      <c r="AO709" s="14">
        <v>-0.22521740000000001</v>
      </c>
      <c r="AP709" s="14">
        <v>-0.48689300000000002</v>
      </c>
      <c r="AQ709" s="14">
        <v>-0.2327862</v>
      </c>
      <c r="AR709" s="14">
        <v>-0.44802639999999999</v>
      </c>
      <c r="AS709" s="14">
        <v>-0.62911680000000003</v>
      </c>
      <c r="AT709" s="14">
        <v>-0.70933230000000003</v>
      </c>
      <c r="AU709" s="14">
        <v>-0.40351629999999999</v>
      </c>
      <c r="AV709" s="14">
        <v>-0.28953030000000002</v>
      </c>
      <c r="AW709" s="14">
        <v>-8.1160800000000005E-2</v>
      </c>
      <c r="AX709" s="14">
        <v>0.2778757</v>
      </c>
      <c r="AY709" s="14">
        <v>0.14277570000000001</v>
      </c>
      <c r="AZ709" s="14">
        <v>-5.6022799999999998E-2</v>
      </c>
      <c r="BA709" s="14">
        <v>-0.26836650000000001</v>
      </c>
      <c r="BB709" s="14">
        <v>-0.3274186</v>
      </c>
      <c r="BC709" s="14">
        <v>-3.1720699999999998E-2</v>
      </c>
      <c r="BD709" s="14">
        <v>-8.1685499999999994E-2</v>
      </c>
      <c r="BE709" s="14">
        <v>-0.17274229999999999</v>
      </c>
      <c r="BF709" s="14">
        <v>-0.2210626</v>
      </c>
      <c r="BG709" s="14">
        <v>9.1706099999999999E-2</v>
      </c>
      <c r="BH709" s="14">
        <v>-0.2046655</v>
      </c>
      <c r="BI709" s="14">
        <v>-0.196659</v>
      </c>
      <c r="BJ709" s="14">
        <v>4.1955399999999997E-2</v>
      </c>
      <c r="BK709" s="14">
        <v>3.301E-4</v>
      </c>
      <c r="BL709" s="14">
        <v>0.17066609999999999</v>
      </c>
      <c r="BM709" s="14">
        <v>2.67604E-2</v>
      </c>
      <c r="BN709" s="14">
        <v>-0.15118789999999999</v>
      </c>
      <c r="BO709" s="14">
        <v>0.12526809999999999</v>
      </c>
      <c r="BP709" s="14">
        <v>2.6916000000000002E-3</v>
      </c>
      <c r="BQ709" s="14">
        <v>-0.14322460000000001</v>
      </c>
      <c r="BR709" s="14">
        <v>-0.23322290000000001</v>
      </c>
      <c r="BS709" s="14">
        <v>0.13691819999999999</v>
      </c>
      <c r="BT709" s="14">
        <v>0.244031</v>
      </c>
      <c r="BU709" s="14">
        <v>0.35020519999999999</v>
      </c>
      <c r="BV709" s="14">
        <v>0.60589950000000004</v>
      </c>
      <c r="BW709" s="14">
        <v>0.44697920000000002</v>
      </c>
      <c r="BX709" s="14">
        <v>0.26861770000000001</v>
      </c>
      <c r="BY709" s="14">
        <v>5.13488E-2</v>
      </c>
      <c r="BZ709" s="14">
        <v>-3.1889599999999997E-2</v>
      </c>
      <c r="CA709" s="14">
        <v>0.1231056</v>
      </c>
      <c r="CB709" s="14">
        <v>6.1138400000000002E-2</v>
      </c>
      <c r="CC709" s="14">
        <v>-3.08703E-2</v>
      </c>
      <c r="CD709" s="14">
        <v>-8.1375900000000001E-2</v>
      </c>
      <c r="CE709" s="14">
        <v>0.26476290000000002</v>
      </c>
      <c r="CF709" s="14">
        <v>-7.961E-2</v>
      </c>
      <c r="CG709" s="14">
        <v>-6.6340700000000002E-2</v>
      </c>
      <c r="CH709" s="14">
        <v>0.1754482</v>
      </c>
      <c r="CI709" s="14">
        <v>0.1314118</v>
      </c>
      <c r="CJ709" s="14">
        <v>0.31846540000000001</v>
      </c>
      <c r="CK709" s="14">
        <v>0.2012795</v>
      </c>
      <c r="CL709" s="14">
        <v>8.1320400000000001E-2</v>
      </c>
      <c r="CM709" s="14">
        <v>0.37325540000000001</v>
      </c>
      <c r="CN709" s="14">
        <v>0.31485750000000001</v>
      </c>
      <c r="CO709" s="14">
        <v>0.1933028</v>
      </c>
      <c r="CP709" s="14">
        <v>9.6529100000000007E-2</v>
      </c>
      <c r="CQ709" s="14">
        <v>0.5112215</v>
      </c>
      <c r="CR709" s="14">
        <v>0.61357379999999995</v>
      </c>
      <c r="CS709" s="14">
        <v>0.64896799999999999</v>
      </c>
      <c r="CT709" s="14">
        <v>0.83308780000000004</v>
      </c>
      <c r="CU709" s="14">
        <v>0.65766970000000002</v>
      </c>
      <c r="CV709" s="14">
        <v>0.49346269999999998</v>
      </c>
      <c r="CW709" s="14">
        <v>0.27278269999999999</v>
      </c>
      <c r="CX709" s="14">
        <v>0.1727929</v>
      </c>
      <c r="CY709" s="14">
        <v>0.27793190000000001</v>
      </c>
      <c r="CZ709" s="14">
        <v>0.20396230000000001</v>
      </c>
      <c r="DA709" s="14">
        <v>0.11100169999999999</v>
      </c>
      <c r="DB709" s="14">
        <v>5.8310800000000003E-2</v>
      </c>
      <c r="DC709" s="14">
        <v>0.43781979999999998</v>
      </c>
      <c r="DD709" s="14">
        <v>4.54455E-2</v>
      </c>
      <c r="DE709" s="14">
        <v>6.3977599999999996E-2</v>
      </c>
      <c r="DF709" s="14">
        <v>0.30894100000000002</v>
      </c>
      <c r="DG709" s="14">
        <v>0.26249349999999999</v>
      </c>
      <c r="DH709" s="14">
        <v>0.46626469999999998</v>
      </c>
      <c r="DI709" s="14">
        <v>0.37579859999999998</v>
      </c>
      <c r="DJ709" s="14">
        <v>0.31382870000000002</v>
      </c>
      <c r="DK709" s="14">
        <v>0.62124270000000004</v>
      </c>
      <c r="DL709" s="14">
        <v>0.62702329999999995</v>
      </c>
      <c r="DM709" s="14">
        <v>0.52983020000000003</v>
      </c>
      <c r="DN709" s="14">
        <v>0.42628110000000002</v>
      </c>
      <c r="DO709" s="14">
        <v>0.8855248</v>
      </c>
      <c r="DP709" s="14">
        <v>0.98311669999999995</v>
      </c>
      <c r="DQ709" s="14">
        <v>0.94773079999999998</v>
      </c>
      <c r="DR709" s="14">
        <v>1.060276</v>
      </c>
      <c r="DS709" s="14">
        <v>0.86836009999999997</v>
      </c>
      <c r="DT709" s="14">
        <v>0.71830769999999999</v>
      </c>
      <c r="DU709" s="14">
        <v>0.4942165</v>
      </c>
      <c r="DV709" s="14">
        <v>0.37747540000000002</v>
      </c>
      <c r="DW709" s="14">
        <v>0.50147640000000004</v>
      </c>
      <c r="DX709" s="14">
        <v>0.41017730000000002</v>
      </c>
      <c r="DY709" s="14">
        <v>0.31584240000000002</v>
      </c>
      <c r="DZ709" s="14">
        <v>0.25999620000000001</v>
      </c>
      <c r="EA709" s="14">
        <v>0.68768640000000003</v>
      </c>
      <c r="EB709" s="14">
        <v>0.2260057</v>
      </c>
      <c r="EC709" s="14">
        <v>0.25213649999999999</v>
      </c>
      <c r="ED709" s="14">
        <v>0.5016834</v>
      </c>
      <c r="EE709" s="14">
        <v>0.45175470000000001</v>
      </c>
      <c r="EF709" s="14">
        <v>0.67966340000000003</v>
      </c>
      <c r="EG709" s="14">
        <v>0.62777649999999996</v>
      </c>
      <c r="EH709" s="14">
        <v>0.64953369999999999</v>
      </c>
      <c r="EI709" s="14">
        <v>0.97929699999999997</v>
      </c>
      <c r="EJ709" s="14">
        <v>1.0777410000000001</v>
      </c>
      <c r="EK709" s="14">
        <v>1.015722</v>
      </c>
      <c r="EL709" s="14">
        <v>0.90239049999999998</v>
      </c>
      <c r="EM709" s="14">
        <v>1.425959</v>
      </c>
      <c r="EN709" s="14">
        <v>1.516678</v>
      </c>
      <c r="EO709" s="14">
        <v>1.379097</v>
      </c>
      <c r="EP709" s="14">
        <v>1.3883000000000001</v>
      </c>
      <c r="EQ709" s="14">
        <v>1.1725639999999999</v>
      </c>
      <c r="ER709" s="14">
        <v>1.042948</v>
      </c>
      <c r="ES709" s="14">
        <v>0.81393190000000004</v>
      </c>
      <c r="ET709" s="14">
        <v>0.67300450000000001</v>
      </c>
      <c r="EU709" s="14">
        <v>69.308319999999995</v>
      </c>
      <c r="EV709" s="14">
        <v>68.03031</v>
      </c>
      <c r="EW709" s="14">
        <v>67.932239999999993</v>
      </c>
      <c r="EX709" s="14">
        <v>67.787000000000006</v>
      </c>
      <c r="EY709" s="14">
        <v>66.353380000000001</v>
      </c>
      <c r="EZ709" s="14">
        <v>66.741129999999998</v>
      </c>
      <c r="FA709" s="14">
        <v>66.793970000000002</v>
      </c>
      <c r="FB709" s="14">
        <v>68.736590000000007</v>
      </c>
      <c r="FC709" s="14">
        <v>74.321929999999995</v>
      </c>
      <c r="FD709" s="14">
        <v>80.325819999999993</v>
      </c>
      <c r="FE709" s="14">
        <v>85.411739999999995</v>
      </c>
      <c r="FF709" s="14">
        <v>88.18544</v>
      </c>
      <c r="FG709" s="14">
        <v>90.768839999999997</v>
      </c>
      <c r="FH709" s="14">
        <v>90.290649999999999</v>
      </c>
      <c r="FI709" s="14">
        <v>90.050250000000005</v>
      </c>
      <c r="FJ709" s="14">
        <v>89.865139999999997</v>
      </c>
      <c r="FK709" s="14">
        <v>89.076189999999997</v>
      </c>
      <c r="FL709" s="14">
        <v>87.159019999999998</v>
      </c>
      <c r="FM709" s="14">
        <v>85.143940000000001</v>
      </c>
      <c r="FN709" s="14">
        <v>81.086879999999994</v>
      </c>
      <c r="FO709" s="14">
        <v>76.305080000000004</v>
      </c>
      <c r="FP709" s="14">
        <v>73.091579999999993</v>
      </c>
      <c r="FQ709" s="14">
        <v>70.756200000000007</v>
      </c>
      <c r="FR709" s="14">
        <v>69.546440000000004</v>
      </c>
      <c r="FS709" s="14">
        <v>7.449643</v>
      </c>
      <c r="FT709" s="14">
        <v>0.32510359999999999</v>
      </c>
      <c r="FU709" s="14">
        <v>0.48263240000000002</v>
      </c>
      <c r="FW709" s="14"/>
      <c r="HY709" s="52"/>
      <c r="IA709" s="52"/>
    </row>
    <row r="710" spans="1:235" x14ac:dyDescent="0.6">
      <c r="A710" t="s">
        <v>226</v>
      </c>
      <c r="B710" t="s">
        <v>0</v>
      </c>
      <c r="C710" t="s">
        <v>294</v>
      </c>
      <c r="D710" t="s">
        <v>237</v>
      </c>
      <c r="E710" t="s">
        <v>219</v>
      </c>
      <c r="F710" s="14">
        <v>16302</v>
      </c>
      <c r="G710" s="14">
        <v>6.2529529999999998</v>
      </c>
      <c r="H710" s="14">
        <v>5.6044470000000004</v>
      </c>
      <c r="I710" s="14">
        <v>5.0683600000000002</v>
      </c>
      <c r="J710" s="14">
        <v>4.887416</v>
      </c>
      <c r="K710" s="14">
        <v>5.1703580000000002</v>
      </c>
      <c r="L710" s="14">
        <v>5.2863870000000004</v>
      </c>
      <c r="M710" s="14">
        <v>5.989357</v>
      </c>
      <c r="N710" s="14">
        <v>7.0131180000000004</v>
      </c>
      <c r="O710" s="14">
        <v>7.0812889999999999</v>
      </c>
      <c r="P710" s="14">
        <v>7.616473</v>
      </c>
      <c r="Q710" s="14">
        <v>7.7900229999999997</v>
      </c>
      <c r="R710" s="14">
        <v>7.7433209999999999</v>
      </c>
      <c r="S710" s="14">
        <v>8.6127359999999999</v>
      </c>
      <c r="T710" s="14">
        <v>8.5406949999999995</v>
      </c>
      <c r="U710" s="14">
        <v>8.3797490000000003</v>
      </c>
      <c r="V710" s="14">
        <v>8.3450749999999996</v>
      </c>
      <c r="W710" s="14">
        <v>8.7196560000000005</v>
      </c>
      <c r="X710" s="14">
        <v>9.6273549999999997</v>
      </c>
      <c r="Y710" s="14">
        <v>9.7389069999999993</v>
      </c>
      <c r="Z710" s="14">
        <v>9.9004969999999997</v>
      </c>
      <c r="AA710" s="14">
        <v>10.20148</v>
      </c>
      <c r="AB710" s="14">
        <v>9.9755730000000007</v>
      </c>
      <c r="AC710" s="14">
        <v>8.6098250000000007</v>
      </c>
      <c r="AD710" s="14">
        <v>7.3676870000000001</v>
      </c>
      <c r="AE710" s="14">
        <v>-1.2342150000000001</v>
      </c>
      <c r="AF710" s="14">
        <v>-1.268251</v>
      </c>
      <c r="AG710" s="14">
        <v>-1.3618300000000001</v>
      </c>
      <c r="AH710" s="14">
        <v>-1.3010999999999999</v>
      </c>
      <c r="AI710" s="14">
        <v>-0.93945199999999995</v>
      </c>
      <c r="AJ710" s="14">
        <v>-0.99623819999999996</v>
      </c>
      <c r="AK710" s="14">
        <v>-0.77899209999999997</v>
      </c>
      <c r="AL710" s="14">
        <v>-0.45729379999999997</v>
      </c>
      <c r="AM710" s="14">
        <v>-0.80405910000000003</v>
      </c>
      <c r="AN710" s="14">
        <v>-0.42074840000000002</v>
      </c>
      <c r="AO710" s="14">
        <v>-0.33512249999999999</v>
      </c>
      <c r="AP710" s="14">
        <v>-0.72648659999999998</v>
      </c>
      <c r="AQ710" s="14">
        <v>2.0581499999999999E-2</v>
      </c>
      <c r="AR710" s="14">
        <v>-0.1202688</v>
      </c>
      <c r="AS710" s="14">
        <v>-0.26723609999999998</v>
      </c>
      <c r="AT710" s="14">
        <v>-0.42180309999999999</v>
      </c>
      <c r="AU710" s="14">
        <v>-0.23394860000000001</v>
      </c>
      <c r="AV710" s="14">
        <v>3.0764E-3</v>
      </c>
      <c r="AW710" s="14">
        <v>-0.32755590000000001</v>
      </c>
      <c r="AX710" s="14">
        <v>-0.25100899999999998</v>
      </c>
      <c r="AY710" s="14">
        <v>-0.34496710000000003</v>
      </c>
      <c r="AZ710" s="14">
        <v>-0.3970339</v>
      </c>
      <c r="BA710" s="14">
        <v>-0.83923749999999997</v>
      </c>
      <c r="BB710" s="14">
        <v>-0.88436130000000002</v>
      </c>
      <c r="BC710" s="14">
        <v>-0.90158119999999997</v>
      </c>
      <c r="BD710" s="14">
        <v>-0.93795139999999999</v>
      </c>
      <c r="BE710" s="14">
        <v>-1.023042</v>
      </c>
      <c r="BF710" s="14">
        <v>-0.9548162</v>
      </c>
      <c r="BG710" s="14">
        <v>-0.59045340000000002</v>
      </c>
      <c r="BH710" s="14">
        <v>-0.69051980000000002</v>
      </c>
      <c r="BI710" s="14">
        <v>-0.52542739999999999</v>
      </c>
      <c r="BJ710" s="14">
        <v>-0.22041140000000001</v>
      </c>
      <c r="BK710" s="14">
        <v>-0.51575249999999995</v>
      </c>
      <c r="BL710" s="14">
        <v>-0.1398807</v>
      </c>
      <c r="BM710" s="14">
        <v>-7.0315000000000003E-2</v>
      </c>
      <c r="BN710" s="14">
        <v>-0.3632725</v>
      </c>
      <c r="BO710" s="14">
        <v>0.35661799999999999</v>
      </c>
      <c r="BP710" s="14">
        <v>0.29084339999999997</v>
      </c>
      <c r="BQ710" s="14">
        <v>0.16169900000000001</v>
      </c>
      <c r="BR710" s="14">
        <v>1.9139300000000001E-2</v>
      </c>
      <c r="BS710" s="14">
        <v>0.17093469999999999</v>
      </c>
      <c r="BT710" s="14">
        <v>0.39936319999999997</v>
      </c>
      <c r="BU710" s="14">
        <v>6.0381299999999999E-2</v>
      </c>
      <c r="BV710" s="14">
        <v>9.5524100000000001E-2</v>
      </c>
      <c r="BW710" s="14">
        <v>9.8586000000000003E-3</v>
      </c>
      <c r="BX710" s="14">
        <v>-3.5628399999999998E-2</v>
      </c>
      <c r="BY710" s="14">
        <v>-0.4851915</v>
      </c>
      <c r="BZ710" s="14">
        <v>-0.54711920000000003</v>
      </c>
      <c r="CA710" s="14">
        <v>-0.67120000000000002</v>
      </c>
      <c r="CB710" s="14">
        <v>-0.70918669999999995</v>
      </c>
      <c r="CC710" s="14">
        <v>-0.78839760000000003</v>
      </c>
      <c r="CD710" s="14">
        <v>-0.71498130000000004</v>
      </c>
      <c r="CE710" s="14">
        <v>-0.34873799999999999</v>
      </c>
      <c r="CF710" s="14">
        <v>-0.47878019999999999</v>
      </c>
      <c r="CG710" s="14">
        <v>-0.34980929999999999</v>
      </c>
      <c r="CH710" s="14">
        <v>-5.6347399999999999E-2</v>
      </c>
      <c r="CI710" s="14">
        <v>-0.31607229999999997</v>
      </c>
      <c r="CJ710" s="14">
        <v>5.4647500000000002E-2</v>
      </c>
      <c r="CK710" s="14">
        <v>0.1130898</v>
      </c>
      <c r="CL710" s="14">
        <v>-0.11171150000000001</v>
      </c>
      <c r="CM710" s="14">
        <v>0.58935579999999999</v>
      </c>
      <c r="CN710" s="14">
        <v>0.57557849999999999</v>
      </c>
      <c r="CO710" s="14">
        <v>0.45877829999999997</v>
      </c>
      <c r="CP710" s="14">
        <v>0.32453460000000001</v>
      </c>
      <c r="CQ710" s="14">
        <v>0.45135560000000002</v>
      </c>
      <c r="CR710" s="14">
        <v>0.67383029999999999</v>
      </c>
      <c r="CS710" s="14">
        <v>0.32906550000000001</v>
      </c>
      <c r="CT710" s="14">
        <v>0.335532</v>
      </c>
      <c r="CU710" s="14">
        <v>0.2556098</v>
      </c>
      <c r="CV710" s="14">
        <v>0.21467990000000001</v>
      </c>
      <c r="CW710" s="14">
        <v>-0.23998040000000001</v>
      </c>
      <c r="CX710" s="14">
        <v>-0.3135464</v>
      </c>
      <c r="CY710" s="14">
        <v>-0.44081880000000001</v>
      </c>
      <c r="CZ710" s="14">
        <v>-0.48042190000000001</v>
      </c>
      <c r="DA710" s="14">
        <v>-0.55375359999999996</v>
      </c>
      <c r="DB710" s="14">
        <v>-0.47514630000000002</v>
      </c>
      <c r="DC710" s="14">
        <v>-0.1070226</v>
      </c>
      <c r="DD710" s="14">
        <v>-0.26704060000000002</v>
      </c>
      <c r="DE710" s="14">
        <v>-0.17419119999999999</v>
      </c>
      <c r="DF710" s="14">
        <v>0.1077166</v>
      </c>
      <c r="DG710" s="14">
        <v>-0.116392</v>
      </c>
      <c r="DH710" s="14">
        <v>0.2491756</v>
      </c>
      <c r="DI710" s="14">
        <v>0.2964947</v>
      </c>
      <c r="DJ710" s="14">
        <v>0.13984949999999999</v>
      </c>
      <c r="DK710" s="14">
        <v>0.82209370000000004</v>
      </c>
      <c r="DL710" s="14">
        <v>0.86031349999999995</v>
      </c>
      <c r="DM710" s="14">
        <v>0.75585749999999996</v>
      </c>
      <c r="DN710" s="14">
        <v>0.62992979999999998</v>
      </c>
      <c r="DO710" s="14">
        <v>0.7317766</v>
      </c>
      <c r="DP710" s="14">
        <v>0.94829739999999996</v>
      </c>
      <c r="DQ710" s="14">
        <v>0.59774970000000005</v>
      </c>
      <c r="DR710" s="14">
        <v>0.57553980000000005</v>
      </c>
      <c r="DS710" s="14">
        <v>0.50136099999999995</v>
      </c>
      <c r="DT710" s="14">
        <v>0.46498820000000002</v>
      </c>
      <c r="DU710" s="14">
        <v>5.2307999999999999E-3</v>
      </c>
      <c r="DV710" s="14">
        <v>-7.9973500000000003E-2</v>
      </c>
      <c r="DW710" s="14">
        <v>-0.1081849</v>
      </c>
      <c r="DX710" s="14">
        <v>-0.1501219</v>
      </c>
      <c r="DY710" s="14">
        <v>-0.21496499999999999</v>
      </c>
      <c r="DZ710" s="14">
        <v>-0.1288628</v>
      </c>
      <c r="EA710" s="14">
        <v>0.241976</v>
      </c>
      <c r="EB710" s="14">
        <v>3.8677799999999998E-2</v>
      </c>
      <c r="EC710" s="14">
        <v>7.93735E-2</v>
      </c>
      <c r="ED710" s="14">
        <v>0.34459889999999999</v>
      </c>
      <c r="EE710" s="14">
        <v>0.1719146</v>
      </c>
      <c r="EF710" s="14">
        <v>0.53004340000000005</v>
      </c>
      <c r="EG710" s="14">
        <v>0.56130219999999997</v>
      </c>
      <c r="EH710" s="14">
        <v>0.50306360000000006</v>
      </c>
      <c r="EI710" s="14">
        <v>1.1581300000000001</v>
      </c>
      <c r="EJ710" s="14">
        <v>1.2714259999999999</v>
      </c>
      <c r="EK710" s="14">
        <v>1.184793</v>
      </c>
      <c r="EL710" s="14">
        <v>1.070872</v>
      </c>
      <c r="EM710" s="14">
        <v>1.13666</v>
      </c>
      <c r="EN710" s="14">
        <v>1.344584</v>
      </c>
      <c r="EO710" s="14">
        <v>0.98568679999999997</v>
      </c>
      <c r="EP710" s="14">
        <v>0.92207300000000003</v>
      </c>
      <c r="EQ710" s="14">
        <v>0.85618660000000002</v>
      </c>
      <c r="ER710" s="14">
        <v>0.82639370000000001</v>
      </c>
      <c r="ES710" s="14">
        <v>0.3592767</v>
      </c>
      <c r="ET710" s="14">
        <v>0.25726860000000001</v>
      </c>
      <c r="EU710" s="14">
        <v>60.362589999999997</v>
      </c>
      <c r="EV710" s="14">
        <v>60.05433</v>
      </c>
      <c r="EW710" s="14">
        <v>59.935639999999999</v>
      </c>
      <c r="EX710" s="14">
        <v>59.773560000000003</v>
      </c>
      <c r="EY710" s="14">
        <v>59.710250000000002</v>
      </c>
      <c r="EZ710" s="14">
        <v>59.711730000000003</v>
      </c>
      <c r="FA710" s="14">
        <v>59.725279999999998</v>
      </c>
      <c r="FB710" s="14">
        <v>60.320099999999996</v>
      </c>
      <c r="FC710" s="14">
        <v>61.392330000000001</v>
      </c>
      <c r="FD710" s="14">
        <v>62.85689</v>
      </c>
      <c r="FE710" s="14">
        <v>64.722700000000003</v>
      </c>
      <c r="FF710" s="14">
        <v>66.54768</v>
      </c>
      <c r="FG710" s="14">
        <v>67.972629999999995</v>
      </c>
      <c r="FH710" s="14">
        <v>69.041370000000001</v>
      </c>
      <c r="FI710" s="14">
        <v>69.557289999999995</v>
      </c>
      <c r="FJ710" s="14">
        <v>69.65634</v>
      </c>
      <c r="FK710" s="14">
        <v>69.296350000000004</v>
      </c>
      <c r="FL710" s="14">
        <v>68.35745</v>
      </c>
      <c r="FM710" s="14">
        <v>66.930850000000007</v>
      </c>
      <c r="FN710" s="14">
        <v>65.019480000000001</v>
      </c>
      <c r="FO710" s="14">
        <v>62.816719999999997</v>
      </c>
      <c r="FP710" s="14">
        <v>61.709960000000002</v>
      </c>
      <c r="FQ710" s="14">
        <v>61.222340000000003</v>
      </c>
      <c r="FR710" s="14">
        <v>60.96837</v>
      </c>
      <c r="FS710" s="14">
        <v>8.1069379999999995</v>
      </c>
      <c r="FT710" s="14">
        <v>0.30336600000000002</v>
      </c>
      <c r="FU710" s="14">
        <v>0.43244389999999999</v>
      </c>
      <c r="FW710" s="14"/>
      <c r="HY710" s="52"/>
      <c r="IA710" s="52"/>
    </row>
    <row r="711" spans="1:235" x14ac:dyDescent="0.6">
      <c r="A711" t="s">
        <v>226</v>
      </c>
      <c r="B711" t="s">
        <v>0</v>
      </c>
      <c r="C711" t="s">
        <v>294</v>
      </c>
      <c r="D711" t="s">
        <v>237</v>
      </c>
      <c r="E711" t="s">
        <v>220</v>
      </c>
      <c r="F711" s="14">
        <v>9612</v>
      </c>
      <c r="G711" s="14">
        <v>3.8859020000000002</v>
      </c>
      <c r="H711" s="14">
        <v>3.5204960000000001</v>
      </c>
      <c r="I711" s="14">
        <v>3.2356509999999998</v>
      </c>
      <c r="J711" s="14">
        <v>3.0996109999999999</v>
      </c>
      <c r="K711" s="14">
        <v>2.9938859999999998</v>
      </c>
      <c r="L711" s="14">
        <v>3.2560180000000001</v>
      </c>
      <c r="M711" s="14">
        <v>3.6844890000000001</v>
      </c>
      <c r="N711" s="14">
        <v>3.941408</v>
      </c>
      <c r="O711" s="14">
        <v>3.8090600000000001</v>
      </c>
      <c r="P711" s="14">
        <v>4.0728030000000004</v>
      </c>
      <c r="Q711" s="14">
        <v>4.3922239999999997</v>
      </c>
      <c r="R711" s="14">
        <v>4.571618</v>
      </c>
      <c r="S711" s="14">
        <v>5.3983699999999999</v>
      </c>
      <c r="T711" s="14">
        <v>5.4109530000000001</v>
      </c>
      <c r="U711" s="14">
        <v>5.1626310000000002</v>
      </c>
      <c r="V711" s="14">
        <v>4.9945190000000004</v>
      </c>
      <c r="W711" s="14">
        <v>5.0020350000000002</v>
      </c>
      <c r="X711" s="14">
        <v>5.2012580000000002</v>
      </c>
      <c r="Y711" s="14">
        <v>5.4227369999999997</v>
      </c>
      <c r="Z711" s="14">
        <v>5.4810379999999999</v>
      </c>
      <c r="AA711" s="14">
        <v>5.8135050000000001</v>
      </c>
      <c r="AB711" s="14">
        <v>5.6399730000000003</v>
      </c>
      <c r="AC711" s="14">
        <v>4.8723590000000003</v>
      </c>
      <c r="AD711" s="14">
        <v>4.3640749999999997</v>
      </c>
      <c r="AE711" s="14">
        <v>-0.35713400000000001</v>
      </c>
      <c r="AF711" s="14">
        <v>-0.35933169999999998</v>
      </c>
      <c r="AG711" s="14">
        <v>-0.35328880000000001</v>
      </c>
      <c r="AH711" s="14">
        <v>-0.32084190000000001</v>
      </c>
      <c r="AI711" s="14">
        <v>-0.34441559999999999</v>
      </c>
      <c r="AJ711" s="14">
        <v>-0.22389149999999999</v>
      </c>
      <c r="AK711" s="14">
        <v>-0.1471893</v>
      </c>
      <c r="AL711" s="14">
        <v>-0.39594210000000002</v>
      </c>
      <c r="AM711" s="14">
        <v>-0.89096989999999998</v>
      </c>
      <c r="AN711" s="14">
        <v>-0.61869989999999997</v>
      </c>
      <c r="AO711" s="14">
        <v>-0.37723190000000001</v>
      </c>
      <c r="AP711" s="14">
        <v>-0.28712369999999998</v>
      </c>
      <c r="AQ711" s="14">
        <v>0.42212319999999998</v>
      </c>
      <c r="AR711" s="14">
        <v>0.2714377</v>
      </c>
      <c r="AS711" s="14">
        <v>-1.5794900000000001E-2</v>
      </c>
      <c r="AT711" s="14">
        <v>-0.21407100000000001</v>
      </c>
      <c r="AU711" s="14">
        <v>-0.1165074</v>
      </c>
      <c r="AV711" s="14">
        <v>-0.26888339999999999</v>
      </c>
      <c r="AW711" s="14">
        <v>-0.30180109999999999</v>
      </c>
      <c r="AX711" s="14">
        <v>-0.3038671</v>
      </c>
      <c r="AY711" s="14">
        <v>-0.13675989999999999</v>
      </c>
      <c r="AZ711" s="14">
        <v>-0.25509179999999998</v>
      </c>
      <c r="BA711" s="14">
        <v>-0.4985734</v>
      </c>
      <c r="BB711" s="14">
        <v>-0.3225307</v>
      </c>
      <c r="BC711" s="14">
        <v>-0.1177005</v>
      </c>
      <c r="BD711" s="14">
        <v>-0.1375179</v>
      </c>
      <c r="BE711" s="14">
        <v>-0.15354989999999999</v>
      </c>
      <c r="BF711" s="14">
        <v>-0.13503570000000001</v>
      </c>
      <c r="BG711" s="14">
        <v>-0.1754261</v>
      </c>
      <c r="BH711" s="14">
        <v>-4.6390000000000001E-2</v>
      </c>
      <c r="BI711" s="14">
        <v>4.0876299999999997E-2</v>
      </c>
      <c r="BJ711" s="14">
        <v>-0.1911909</v>
      </c>
      <c r="BK711" s="14">
        <v>-0.59724100000000002</v>
      </c>
      <c r="BL711" s="14">
        <v>-0.38142379999999998</v>
      </c>
      <c r="BM711" s="14">
        <v>-0.1173003</v>
      </c>
      <c r="BN711" s="14">
        <v>-2.0361600000000001E-2</v>
      </c>
      <c r="BO711" s="14">
        <v>0.72236279999999997</v>
      </c>
      <c r="BP711" s="14">
        <v>0.70681389999999999</v>
      </c>
      <c r="BQ711" s="14">
        <v>0.48597669999999998</v>
      </c>
      <c r="BR711" s="14">
        <v>0.29349700000000001</v>
      </c>
      <c r="BS711" s="14">
        <v>0.26406550000000001</v>
      </c>
      <c r="BT711" s="14">
        <v>9.4603599999999996E-2</v>
      </c>
      <c r="BU711" s="14">
        <v>3.0036500000000001E-2</v>
      </c>
      <c r="BV711" s="14">
        <v>-4.572E-4</v>
      </c>
      <c r="BW711" s="14">
        <v>0.12869069999999999</v>
      </c>
      <c r="BX711" s="14">
        <v>2.4528399999999999E-2</v>
      </c>
      <c r="BY711" s="14">
        <v>-0.2180221</v>
      </c>
      <c r="BZ711" s="14">
        <v>-5.6518199999999998E-2</v>
      </c>
      <c r="CA711" s="14">
        <v>4.8130399999999997E-2</v>
      </c>
      <c r="CB711" s="14">
        <v>1.6109600000000002E-2</v>
      </c>
      <c r="CC711" s="14">
        <v>-1.5211300000000001E-2</v>
      </c>
      <c r="CD711" s="14">
        <v>-6.3467999999999997E-3</v>
      </c>
      <c r="CE711" s="14">
        <v>-5.8384499999999999E-2</v>
      </c>
      <c r="CF711" s="14">
        <v>7.6547000000000004E-2</v>
      </c>
      <c r="CG711" s="14">
        <v>0.17113</v>
      </c>
      <c r="CH711" s="14">
        <v>-4.9380800000000002E-2</v>
      </c>
      <c r="CI711" s="14">
        <v>-0.39380530000000002</v>
      </c>
      <c r="CJ711" s="14">
        <v>-0.21708710000000001</v>
      </c>
      <c r="CK711" s="14">
        <v>6.2727599999999994E-2</v>
      </c>
      <c r="CL711" s="14">
        <v>0.16439709999999999</v>
      </c>
      <c r="CM711" s="14">
        <v>0.93030780000000002</v>
      </c>
      <c r="CN711" s="14">
        <v>1.008354</v>
      </c>
      <c r="CO711" s="14">
        <v>0.83350210000000002</v>
      </c>
      <c r="CP711" s="14">
        <v>0.64503699999999997</v>
      </c>
      <c r="CQ711" s="14">
        <v>0.52764920000000004</v>
      </c>
      <c r="CR711" s="14">
        <v>0.34635349999999998</v>
      </c>
      <c r="CS711" s="14">
        <v>0.25986609999999999</v>
      </c>
      <c r="CT711" s="14">
        <v>0.20968349999999999</v>
      </c>
      <c r="CU711" s="14">
        <v>0.31254090000000001</v>
      </c>
      <c r="CV711" s="14">
        <v>0.21819250000000001</v>
      </c>
      <c r="CW711" s="14">
        <v>-2.37132E-2</v>
      </c>
      <c r="CX711" s="14">
        <v>0.12772130000000001</v>
      </c>
      <c r="CY711" s="14">
        <v>0.2139614</v>
      </c>
      <c r="CZ711" s="14">
        <v>0.1697372</v>
      </c>
      <c r="DA711" s="14">
        <v>0.12312720000000001</v>
      </c>
      <c r="DB711" s="14">
        <v>0.1223421</v>
      </c>
      <c r="DC711" s="14">
        <v>5.8657000000000001E-2</v>
      </c>
      <c r="DD711" s="14">
        <v>0.19948389999999999</v>
      </c>
      <c r="DE711" s="14">
        <v>0.30138369999999998</v>
      </c>
      <c r="DF711" s="14">
        <v>9.2429200000000003E-2</v>
      </c>
      <c r="DG711" s="14">
        <v>-0.1903696</v>
      </c>
      <c r="DH711" s="14">
        <v>-5.27503E-2</v>
      </c>
      <c r="DI711" s="14">
        <v>0.24275540000000001</v>
      </c>
      <c r="DJ711" s="14">
        <v>0.34915570000000001</v>
      </c>
      <c r="DK711" s="14">
        <v>1.138253</v>
      </c>
      <c r="DL711" s="14">
        <v>1.3098939999999999</v>
      </c>
      <c r="DM711" s="14">
        <v>1.181028</v>
      </c>
      <c r="DN711" s="14">
        <v>0.99657700000000005</v>
      </c>
      <c r="DO711" s="14">
        <v>0.79123279999999996</v>
      </c>
      <c r="DP711" s="14">
        <v>0.59810350000000001</v>
      </c>
      <c r="DQ711" s="14">
        <v>0.48969580000000001</v>
      </c>
      <c r="DR711" s="14">
        <v>0.41982419999999998</v>
      </c>
      <c r="DS711" s="14">
        <v>0.49639119999999998</v>
      </c>
      <c r="DT711" s="14">
        <v>0.41185660000000002</v>
      </c>
      <c r="DU711" s="14">
        <v>0.17059579999999999</v>
      </c>
      <c r="DV711" s="14">
        <v>0.31196079999999998</v>
      </c>
      <c r="DW711" s="14">
        <v>0.45339489999999999</v>
      </c>
      <c r="DX711" s="14">
        <v>0.39155099999999998</v>
      </c>
      <c r="DY711" s="14">
        <v>0.32286609999999999</v>
      </c>
      <c r="DZ711" s="14">
        <v>0.30814829999999999</v>
      </c>
      <c r="EA711" s="14">
        <v>0.2276465</v>
      </c>
      <c r="EB711" s="14">
        <v>0.37698540000000003</v>
      </c>
      <c r="EC711" s="14">
        <v>0.48944939999999998</v>
      </c>
      <c r="ED711" s="14">
        <v>0.29718050000000001</v>
      </c>
      <c r="EE711" s="14">
        <v>0.1033592</v>
      </c>
      <c r="EF711" s="14">
        <v>0.18452579999999999</v>
      </c>
      <c r="EG711" s="14">
        <v>0.50268699999999999</v>
      </c>
      <c r="EH711" s="14">
        <v>0.61591779999999996</v>
      </c>
      <c r="EI711" s="14">
        <v>1.4384920000000001</v>
      </c>
      <c r="EJ711" s="14">
        <v>1.7452700000000001</v>
      </c>
      <c r="EK711" s="14">
        <v>1.6827989999999999</v>
      </c>
      <c r="EL711" s="14">
        <v>1.5041450000000001</v>
      </c>
      <c r="EM711" s="14">
        <v>1.1718059999999999</v>
      </c>
      <c r="EN711" s="14">
        <v>0.96159050000000001</v>
      </c>
      <c r="EO711" s="14">
        <v>0.82153330000000002</v>
      </c>
      <c r="EP711" s="14">
        <v>0.72323409999999999</v>
      </c>
      <c r="EQ711" s="14">
        <v>0.76184180000000001</v>
      </c>
      <c r="ER711" s="14">
        <v>0.6914768</v>
      </c>
      <c r="ES711" s="14">
        <v>0.45114710000000002</v>
      </c>
      <c r="ET711" s="14">
        <v>0.57797339999999997</v>
      </c>
      <c r="EU711" s="14">
        <v>61.01352</v>
      </c>
      <c r="EV711" s="14">
        <v>60.708750000000002</v>
      </c>
      <c r="EW711" s="14">
        <v>60.610050000000001</v>
      </c>
      <c r="EX711" s="14">
        <v>60.444890000000001</v>
      </c>
      <c r="EY711" s="14">
        <v>60.416049999999998</v>
      </c>
      <c r="EZ711" s="14">
        <v>60.370359999999998</v>
      </c>
      <c r="FA711" s="14">
        <v>60.338819999999998</v>
      </c>
      <c r="FB711" s="14">
        <v>60.877299999999998</v>
      </c>
      <c r="FC711" s="14">
        <v>61.769640000000003</v>
      </c>
      <c r="FD711" s="14">
        <v>63.052280000000003</v>
      </c>
      <c r="FE711" s="14">
        <v>64.719499999999996</v>
      </c>
      <c r="FF711" s="14">
        <v>66.266400000000004</v>
      </c>
      <c r="FG711" s="14">
        <v>67.455860000000001</v>
      </c>
      <c r="FH711" s="14">
        <v>68.298109999999994</v>
      </c>
      <c r="FI711" s="14">
        <v>68.723190000000002</v>
      </c>
      <c r="FJ711" s="14">
        <v>68.858680000000007</v>
      </c>
      <c r="FK711" s="14">
        <v>68.501679999999993</v>
      </c>
      <c r="FL711" s="14">
        <v>67.691670000000002</v>
      </c>
      <c r="FM711" s="14">
        <v>66.473060000000004</v>
      </c>
      <c r="FN711" s="14">
        <v>64.803870000000003</v>
      </c>
      <c r="FO711" s="14">
        <v>63.002920000000003</v>
      </c>
      <c r="FP711" s="14">
        <v>62.177370000000003</v>
      </c>
      <c r="FQ711" s="14">
        <v>61.799239999999998</v>
      </c>
      <c r="FR711" s="14">
        <v>61.588349999999998</v>
      </c>
      <c r="FS711" s="14">
        <v>7.9931169999999998</v>
      </c>
      <c r="FT711" s="14">
        <v>0.28676469999999998</v>
      </c>
      <c r="FU711" s="14">
        <v>0.39902480000000001</v>
      </c>
      <c r="FW711" s="14"/>
      <c r="HY711" s="52"/>
      <c r="IA711" s="52"/>
    </row>
    <row r="712" spans="1:235" x14ac:dyDescent="0.6">
      <c r="A712" s="52" t="s">
        <v>226</v>
      </c>
      <c r="B712" t="s">
        <v>0</v>
      </c>
      <c r="C712" t="s">
        <v>294</v>
      </c>
      <c r="D712" t="s">
        <v>237</v>
      </c>
      <c r="E712" t="s">
        <v>221</v>
      </c>
      <c r="F712" s="14">
        <v>6690</v>
      </c>
      <c r="G712" s="14">
        <v>2.6312859999999998</v>
      </c>
      <c r="H712" s="14">
        <v>2.353043</v>
      </c>
      <c r="I712" s="14">
        <v>2.1126429999999998</v>
      </c>
      <c r="J712" s="14">
        <v>2.035803</v>
      </c>
      <c r="K712" s="14">
        <v>2.2700740000000001</v>
      </c>
      <c r="L712" s="14">
        <v>2.2502789999999999</v>
      </c>
      <c r="M712" s="14">
        <v>2.5392489999999999</v>
      </c>
      <c r="N712" s="14">
        <v>3.0441050000000001</v>
      </c>
      <c r="O712" s="14">
        <v>3.1115379999999999</v>
      </c>
      <c r="P712" s="14">
        <v>3.3995890000000002</v>
      </c>
      <c r="Q712" s="14">
        <v>3.4116040000000001</v>
      </c>
      <c r="R712" s="14">
        <v>3.329113</v>
      </c>
      <c r="S712" s="14">
        <v>3.6338219999999999</v>
      </c>
      <c r="T712" s="14">
        <v>3.6290559999999998</v>
      </c>
      <c r="U712" s="14">
        <v>3.668539</v>
      </c>
      <c r="V712" s="14">
        <v>3.7072720000000001</v>
      </c>
      <c r="W712" s="14">
        <v>3.944696</v>
      </c>
      <c r="X712" s="14">
        <v>4.4482400000000002</v>
      </c>
      <c r="Y712" s="14">
        <v>4.4189730000000003</v>
      </c>
      <c r="Z712" s="14">
        <v>4.4771200000000002</v>
      </c>
      <c r="AA712" s="14">
        <v>4.5139820000000004</v>
      </c>
      <c r="AB712" s="14">
        <v>4.3815390000000001</v>
      </c>
      <c r="AC712" s="14">
        <v>3.793371</v>
      </c>
      <c r="AD712" s="14">
        <v>3.1769669999999999</v>
      </c>
      <c r="AE712" s="14">
        <v>-0.79335829999999996</v>
      </c>
      <c r="AF712" s="14">
        <v>-0.79490139999999998</v>
      </c>
      <c r="AG712" s="14">
        <v>-0.85274119999999998</v>
      </c>
      <c r="AH712" s="14">
        <v>-0.83731659999999997</v>
      </c>
      <c r="AI712" s="14">
        <v>-0.58805649999999998</v>
      </c>
      <c r="AJ712" s="14">
        <v>-0.66427990000000003</v>
      </c>
      <c r="AK712" s="14">
        <v>-0.54715080000000005</v>
      </c>
      <c r="AL712" s="14">
        <v>-0.26110909999999998</v>
      </c>
      <c r="AM712" s="14">
        <v>-0.3250306</v>
      </c>
      <c r="AN712" s="14">
        <v>-0.1423365</v>
      </c>
      <c r="AO712" s="14">
        <v>-0.16259940000000001</v>
      </c>
      <c r="AP712" s="14">
        <v>-0.49152869999999999</v>
      </c>
      <c r="AQ712" s="14">
        <v>-0.23562130000000001</v>
      </c>
      <c r="AR712" s="14">
        <v>-0.28166010000000002</v>
      </c>
      <c r="AS712" s="14">
        <v>-0.2484943</v>
      </c>
      <c r="AT712" s="14">
        <v>-0.30906879999999998</v>
      </c>
      <c r="AU712" s="14">
        <v>-0.2372351</v>
      </c>
      <c r="AV712" s="14">
        <v>-3.5001400000000002E-2</v>
      </c>
      <c r="AW712" s="14">
        <v>-0.2090041</v>
      </c>
      <c r="AX712" s="14">
        <v>-0.14818890000000001</v>
      </c>
      <c r="AY712" s="14">
        <v>-0.29443370000000002</v>
      </c>
      <c r="AZ712" s="14">
        <v>-0.3235132</v>
      </c>
      <c r="BA712" s="14">
        <v>-0.51896629999999999</v>
      </c>
      <c r="BB712" s="14">
        <v>-0.61108479999999998</v>
      </c>
      <c r="BC712" s="14">
        <v>-0.59554470000000004</v>
      </c>
      <c r="BD712" s="14">
        <v>-0.59662349999999997</v>
      </c>
      <c r="BE712" s="14">
        <v>-0.64204070000000002</v>
      </c>
      <c r="BF712" s="14">
        <v>-0.61641060000000003</v>
      </c>
      <c r="BG712" s="14">
        <v>-0.35855310000000001</v>
      </c>
      <c r="BH712" s="14">
        <v>-0.47181509999999999</v>
      </c>
      <c r="BI712" s="14">
        <v>-0.3950613</v>
      </c>
      <c r="BJ712" s="14">
        <v>-0.12874679999999999</v>
      </c>
      <c r="BK712" s="14">
        <v>-0.18333869999999999</v>
      </c>
      <c r="BL712" s="14">
        <v>1.5766499999999999E-2</v>
      </c>
      <c r="BM712" s="14">
        <v>-3.02715E-2</v>
      </c>
      <c r="BN712" s="14">
        <v>-0.27313779999999999</v>
      </c>
      <c r="BO712" s="14">
        <v>-5.2236400000000002E-2</v>
      </c>
      <c r="BP712" s="14">
        <v>-7.84054E-2</v>
      </c>
      <c r="BQ712" s="14">
        <v>-5.9235099999999999E-2</v>
      </c>
      <c r="BR712" s="14">
        <v>-0.1082629</v>
      </c>
      <c r="BS712" s="14">
        <v>-1.13434E-2</v>
      </c>
      <c r="BT712" s="14">
        <v>0.18867919999999999</v>
      </c>
      <c r="BU712" s="14">
        <v>1.28641E-2</v>
      </c>
      <c r="BV712" s="14">
        <v>4.4699200000000001E-2</v>
      </c>
      <c r="BW712" s="14">
        <v>-8.2672499999999996E-2</v>
      </c>
      <c r="BX712" s="14">
        <v>-0.1100926</v>
      </c>
      <c r="BY712" s="14">
        <v>-0.309749</v>
      </c>
      <c r="BZ712" s="14">
        <v>-0.41077550000000002</v>
      </c>
      <c r="CA712" s="14">
        <v>-0.45853959999999999</v>
      </c>
      <c r="CB712" s="14">
        <v>-0.45929690000000001</v>
      </c>
      <c r="CC712" s="14">
        <v>-0.4961101</v>
      </c>
      <c r="CD712" s="14">
        <v>-0.46341179999999998</v>
      </c>
      <c r="CE712" s="14">
        <v>-0.19959959999999999</v>
      </c>
      <c r="CF712" s="14">
        <v>-0.3385145</v>
      </c>
      <c r="CG712" s="14">
        <v>-0.2897247</v>
      </c>
      <c r="CH712" s="14">
        <v>-3.7073099999999998E-2</v>
      </c>
      <c r="CI712" s="14">
        <v>-8.5203399999999999E-2</v>
      </c>
      <c r="CJ712" s="14">
        <v>0.12526809999999999</v>
      </c>
      <c r="CK712" s="14">
        <v>6.13784E-2</v>
      </c>
      <c r="CL712" s="14">
        <v>-0.1218809</v>
      </c>
      <c r="CM712" s="14">
        <v>7.4775300000000003E-2</v>
      </c>
      <c r="CN712" s="14">
        <v>6.2368100000000003E-2</v>
      </c>
      <c r="CO712" s="14">
        <v>7.1845300000000001E-2</v>
      </c>
      <c r="CP712" s="14">
        <v>3.0814600000000001E-2</v>
      </c>
      <c r="CQ712" s="14">
        <v>0.1451086</v>
      </c>
      <c r="CR712" s="14">
        <v>0.34359970000000001</v>
      </c>
      <c r="CS712" s="14">
        <v>0.16652929999999999</v>
      </c>
      <c r="CT712" s="14">
        <v>0.17829300000000001</v>
      </c>
      <c r="CU712" s="14">
        <v>6.3992599999999997E-2</v>
      </c>
      <c r="CV712" s="14">
        <v>3.77218E-2</v>
      </c>
      <c r="CW712" s="14">
        <v>-0.16484570000000001</v>
      </c>
      <c r="CX712" s="14">
        <v>-0.2720419</v>
      </c>
      <c r="CY712" s="14">
        <v>-0.3215345</v>
      </c>
      <c r="CZ712" s="14">
        <v>-0.32197019999999998</v>
      </c>
      <c r="DA712" s="14">
        <v>-0.35017959999999998</v>
      </c>
      <c r="DB712" s="14">
        <v>-0.31041299999999999</v>
      </c>
      <c r="DC712" s="14">
        <v>-4.06462E-2</v>
      </c>
      <c r="DD712" s="14">
        <v>-0.20521400000000001</v>
      </c>
      <c r="DE712" s="14">
        <v>-0.184388</v>
      </c>
      <c r="DF712" s="14">
        <v>5.4600700000000002E-2</v>
      </c>
      <c r="DG712" s="14">
        <v>1.2932000000000001E-2</v>
      </c>
      <c r="DH712" s="14">
        <v>0.2347697</v>
      </c>
      <c r="DI712" s="14">
        <v>0.1530282</v>
      </c>
      <c r="DJ712" s="14">
        <v>2.9375999999999999E-2</v>
      </c>
      <c r="DK712" s="14">
        <v>0.2017871</v>
      </c>
      <c r="DL712" s="14">
        <v>0.20314160000000001</v>
      </c>
      <c r="DM712" s="14">
        <v>0.20292569999999999</v>
      </c>
      <c r="DN712" s="14">
        <v>0.16989209999999999</v>
      </c>
      <c r="DO712" s="14">
        <v>0.30156050000000001</v>
      </c>
      <c r="DP712" s="14">
        <v>0.49852020000000002</v>
      </c>
      <c r="DQ712" s="14">
        <v>0.32019449999999999</v>
      </c>
      <c r="DR712" s="14">
        <v>0.31188670000000002</v>
      </c>
      <c r="DS712" s="14">
        <v>0.2106577</v>
      </c>
      <c r="DT712" s="14">
        <v>0.18553629999999999</v>
      </c>
      <c r="DU712" s="14">
        <v>-1.9942499999999998E-2</v>
      </c>
      <c r="DV712" s="14">
        <v>-0.13330829999999999</v>
      </c>
      <c r="DW712" s="14">
        <v>-0.123721</v>
      </c>
      <c r="DX712" s="14">
        <v>-0.12369230000000001</v>
      </c>
      <c r="DY712" s="14">
        <v>-0.13947909999999999</v>
      </c>
      <c r="DZ712" s="14">
        <v>-8.9507000000000003E-2</v>
      </c>
      <c r="EA712" s="14">
        <v>0.1888572</v>
      </c>
      <c r="EB712" s="14">
        <v>-1.27492E-2</v>
      </c>
      <c r="EC712" s="14">
        <v>-3.2298599999999997E-2</v>
      </c>
      <c r="ED712" s="14">
        <v>0.18696299999999999</v>
      </c>
      <c r="EE712" s="14">
        <v>0.15462380000000001</v>
      </c>
      <c r="EF712" s="14">
        <v>0.39287270000000002</v>
      </c>
      <c r="EG712" s="14">
        <v>0.2853561</v>
      </c>
      <c r="EH712" s="14">
        <v>0.24776699999999999</v>
      </c>
      <c r="EI712" s="14">
        <v>0.38517190000000001</v>
      </c>
      <c r="EJ712" s="14">
        <v>0.40639619999999999</v>
      </c>
      <c r="EK712" s="14">
        <v>0.3921849</v>
      </c>
      <c r="EL712" s="14">
        <v>0.37069800000000003</v>
      </c>
      <c r="EM712" s="14">
        <v>0.52745229999999999</v>
      </c>
      <c r="EN712" s="14">
        <v>0.72220079999999998</v>
      </c>
      <c r="EO712" s="14">
        <v>0.54206270000000001</v>
      </c>
      <c r="EP712" s="14">
        <v>0.50477490000000003</v>
      </c>
      <c r="EQ712" s="14">
        <v>0.42241889999999999</v>
      </c>
      <c r="ER712" s="14">
        <v>0.3989569</v>
      </c>
      <c r="ES712" s="14">
        <v>0.18927479999999999</v>
      </c>
      <c r="ET712" s="14">
        <v>6.7001000000000005E-2</v>
      </c>
      <c r="EU712" s="14">
        <v>59.414059999999999</v>
      </c>
      <c r="EV712" s="14">
        <v>59.100729999999999</v>
      </c>
      <c r="EW712" s="14">
        <v>58.952910000000003</v>
      </c>
      <c r="EX712" s="14">
        <v>58.79533</v>
      </c>
      <c r="EY712" s="14">
        <v>58.681780000000003</v>
      </c>
      <c r="EZ712" s="14">
        <v>58.752000000000002</v>
      </c>
      <c r="FA712" s="14">
        <v>58.831249999999997</v>
      </c>
      <c r="FB712" s="14">
        <v>59.50817</v>
      </c>
      <c r="FC712" s="14">
        <v>60.84254</v>
      </c>
      <c r="FD712" s="14">
        <v>62.572180000000003</v>
      </c>
      <c r="FE712" s="14">
        <v>64.727369999999993</v>
      </c>
      <c r="FF712" s="14">
        <v>66.957570000000004</v>
      </c>
      <c r="FG712" s="14">
        <v>68.725650000000002</v>
      </c>
      <c r="FH712" s="14">
        <v>70.124440000000007</v>
      </c>
      <c r="FI712" s="14">
        <v>70.772710000000004</v>
      </c>
      <c r="FJ712" s="14">
        <v>70.818680000000001</v>
      </c>
      <c r="FK712" s="14">
        <v>70.454310000000007</v>
      </c>
      <c r="FL712" s="14">
        <v>69.327610000000007</v>
      </c>
      <c r="FM712" s="14">
        <v>67.597920000000002</v>
      </c>
      <c r="FN712" s="14">
        <v>65.333650000000006</v>
      </c>
      <c r="FO712" s="14">
        <v>62.545380000000002</v>
      </c>
      <c r="FP712" s="14">
        <v>61.028849999999998</v>
      </c>
      <c r="FQ712" s="14">
        <v>60.381700000000002</v>
      </c>
      <c r="FR712" s="14">
        <v>60.064959999999999</v>
      </c>
      <c r="FS712" s="14">
        <v>4.1610240000000003</v>
      </c>
      <c r="FT712" s="14">
        <v>0.1649717</v>
      </c>
      <c r="FU712" s="14">
        <v>0.2387621</v>
      </c>
      <c r="FV712" s="52"/>
      <c r="FW712" s="14"/>
      <c r="FY712" s="52"/>
      <c r="HY712" s="52"/>
    </row>
    <row r="713" spans="1:235" x14ac:dyDescent="0.6">
      <c r="A713" t="s">
        <v>226</v>
      </c>
      <c r="B713" t="s">
        <v>0</v>
      </c>
      <c r="C713" t="s">
        <v>294</v>
      </c>
      <c r="D713" t="s">
        <v>249</v>
      </c>
      <c r="E713" t="s">
        <v>219</v>
      </c>
      <c r="F713" s="14">
        <v>16302</v>
      </c>
      <c r="G713" s="14">
        <v>7.3069329999999999</v>
      </c>
      <c r="H713" s="14">
        <v>6.4382849999999996</v>
      </c>
      <c r="I713" s="14">
        <v>5.7961739999999997</v>
      </c>
      <c r="J713" s="14">
        <v>5.541677</v>
      </c>
      <c r="K713" s="14">
        <v>5.7850080000000004</v>
      </c>
      <c r="L713" s="14">
        <v>5.6677850000000003</v>
      </c>
      <c r="M713" s="14">
        <v>6.1450269999999998</v>
      </c>
      <c r="N713" s="14">
        <v>7.18079</v>
      </c>
      <c r="O713" s="14">
        <v>7.5237160000000003</v>
      </c>
      <c r="P713" s="14">
        <v>8.1747049999999994</v>
      </c>
      <c r="Q713" s="14">
        <v>8.2572290000000006</v>
      </c>
      <c r="R713" s="14">
        <v>8.377345</v>
      </c>
      <c r="S713" s="14">
        <v>9.5196670000000001</v>
      </c>
      <c r="T713" s="14">
        <v>9.6993790000000004</v>
      </c>
      <c r="U713" s="14">
        <v>9.6836579999999994</v>
      </c>
      <c r="V713" s="14">
        <v>9.8293160000000004</v>
      </c>
      <c r="W713" s="14">
        <v>10.78664</v>
      </c>
      <c r="X713" s="14">
        <v>11.55752</v>
      </c>
      <c r="Y713" s="14">
        <v>11.528359999999999</v>
      </c>
      <c r="Z713" s="14">
        <v>11.499029999999999</v>
      </c>
      <c r="AA713" s="14">
        <v>11.409979999999999</v>
      </c>
      <c r="AB713" s="14">
        <v>11.15385</v>
      </c>
      <c r="AC713" s="14">
        <v>9.9402109999999997</v>
      </c>
      <c r="AD713" s="14">
        <v>8.7056760000000004</v>
      </c>
      <c r="AE713" s="14">
        <v>-0.54604390000000003</v>
      </c>
      <c r="AF713" s="14">
        <v>-0.65399770000000002</v>
      </c>
      <c r="AG713" s="14">
        <v>-0.77583210000000002</v>
      </c>
      <c r="AH713" s="14">
        <v>-0.75574949999999996</v>
      </c>
      <c r="AI713" s="14">
        <v>-0.45618959999999997</v>
      </c>
      <c r="AJ713" s="14">
        <v>-0.6593947</v>
      </c>
      <c r="AK713" s="14">
        <v>-0.54871639999999999</v>
      </c>
      <c r="AL713" s="14">
        <v>-0.24318600000000001</v>
      </c>
      <c r="AM713" s="14">
        <v>-0.44042559999999997</v>
      </c>
      <c r="AN713" s="14">
        <v>-0.14505680000000001</v>
      </c>
      <c r="AO713" s="14">
        <v>-0.20709230000000001</v>
      </c>
      <c r="AP713" s="14">
        <v>-0.61319170000000001</v>
      </c>
      <c r="AQ713" s="14">
        <v>7.0972999999999994E-2</v>
      </c>
      <c r="AR713" s="14">
        <v>-0.2003682</v>
      </c>
      <c r="AS713" s="14">
        <v>-0.52410730000000005</v>
      </c>
      <c r="AT713" s="14">
        <v>-0.53856459999999995</v>
      </c>
      <c r="AU713" s="14">
        <v>0.1063149</v>
      </c>
      <c r="AV713" s="14">
        <v>0.3831524</v>
      </c>
      <c r="AW713" s="14">
        <v>0.32422129999999999</v>
      </c>
      <c r="AX713" s="14">
        <v>0.62431000000000003</v>
      </c>
      <c r="AY713" s="14">
        <v>0.32619989999999999</v>
      </c>
      <c r="AZ713" s="14">
        <v>0.1932104</v>
      </c>
      <c r="BA713" s="14">
        <v>-0.3490685</v>
      </c>
      <c r="BB713" s="14">
        <v>-0.44498219999999999</v>
      </c>
      <c r="BC713" s="14">
        <v>-0.24686730000000001</v>
      </c>
      <c r="BD713" s="14">
        <v>-0.37356669999999997</v>
      </c>
      <c r="BE713" s="14">
        <v>-0.49134670000000003</v>
      </c>
      <c r="BF713" s="14">
        <v>-0.45841979999999999</v>
      </c>
      <c r="BG713" s="14">
        <v>-0.11839570000000001</v>
      </c>
      <c r="BH713" s="14">
        <v>-0.3880207</v>
      </c>
      <c r="BI713" s="14">
        <v>-0.28319800000000001</v>
      </c>
      <c r="BJ713" s="14">
        <v>2.8759199999999999E-2</v>
      </c>
      <c r="BK713" s="14">
        <v>-0.15565509999999999</v>
      </c>
      <c r="BL713" s="14">
        <v>0.1483641</v>
      </c>
      <c r="BM713" s="14">
        <v>8.64505E-2</v>
      </c>
      <c r="BN713" s="14">
        <v>-0.22482260000000001</v>
      </c>
      <c r="BO713" s="14">
        <v>0.46869630000000001</v>
      </c>
      <c r="BP713" s="14">
        <v>0.29617949999999998</v>
      </c>
      <c r="BQ713" s="14">
        <v>-5.2664000000000001E-3</v>
      </c>
      <c r="BR713" s="14">
        <v>-3.38759E-2</v>
      </c>
      <c r="BS713" s="14">
        <v>0.64849389999999996</v>
      </c>
      <c r="BT713" s="14">
        <v>0.92303429999999997</v>
      </c>
      <c r="BU713" s="14">
        <v>0.78641950000000005</v>
      </c>
      <c r="BV713" s="14">
        <v>1.003053</v>
      </c>
      <c r="BW713" s="14">
        <v>0.72078589999999998</v>
      </c>
      <c r="BX713" s="14">
        <v>0.60314270000000003</v>
      </c>
      <c r="BY713" s="14">
        <v>4.9585400000000002E-2</v>
      </c>
      <c r="BZ713" s="14">
        <v>-6.8026799999999998E-2</v>
      </c>
      <c r="CA713" s="14">
        <v>-3.9658400000000003E-2</v>
      </c>
      <c r="CB713" s="14">
        <v>-0.1793411</v>
      </c>
      <c r="CC713" s="14">
        <v>-0.29431299999999999</v>
      </c>
      <c r="CD713" s="14">
        <v>-0.2524902</v>
      </c>
      <c r="CE713" s="14">
        <v>0.11555940000000001</v>
      </c>
      <c r="CF713" s="14">
        <v>-0.20006789999999999</v>
      </c>
      <c r="CG713" s="14">
        <v>-9.9300799999999995E-2</v>
      </c>
      <c r="CH713" s="14">
        <v>0.21710760000000001</v>
      </c>
      <c r="CI713" s="14">
        <v>4.1576000000000002E-2</v>
      </c>
      <c r="CJ713" s="14">
        <v>0.35158650000000002</v>
      </c>
      <c r="CK713" s="14">
        <v>0.2897573</v>
      </c>
      <c r="CL713" s="14">
        <v>4.4160699999999997E-2</v>
      </c>
      <c r="CM713" s="14">
        <v>0.74415819999999999</v>
      </c>
      <c r="CN713" s="14">
        <v>0.64008690000000001</v>
      </c>
      <c r="CO713" s="14">
        <v>0.35408119999999998</v>
      </c>
      <c r="CP713" s="14">
        <v>0.31567000000000001</v>
      </c>
      <c r="CQ713" s="14">
        <v>1.0240050000000001</v>
      </c>
      <c r="CR713" s="14">
        <v>1.2969550000000001</v>
      </c>
      <c r="CS713" s="14">
        <v>1.1065370000000001</v>
      </c>
      <c r="CT713" s="14">
        <v>1.265369</v>
      </c>
      <c r="CU713" s="14">
        <v>0.99407489999999998</v>
      </c>
      <c r="CV713" s="14">
        <v>0.88706050000000003</v>
      </c>
      <c r="CW713" s="14">
        <v>0.32569179999999998</v>
      </c>
      <c r="CX713" s="14">
        <v>0.19305140000000001</v>
      </c>
      <c r="CY713" s="14">
        <v>0.16755039999999999</v>
      </c>
      <c r="CZ713" s="14">
        <v>1.48846E-2</v>
      </c>
      <c r="DA713" s="14">
        <v>-9.7279299999999999E-2</v>
      </c>
      <c r="DB713" s="14">
        <v>-4.6560600000000001E-2</v>
      </c>
      <c r="DC713" s="14">
        <v>0.3495144</v>
      </c>
      <c r="DD713" s="14">
        <v>-1.2115000000000001E-2</v>
      </c>
      <c r="DE713" s="14">
        <v>8.4596400000000002E-2</v>
      </c>
      <c r="DF713" s="14">
        <v>0.40545609999999999</v>
      </c>
      <c r="DG713" s="14">
        <v>0.2388072</v>
      </c>
      <c r="DH713" s="14">
        <v>0.55480890000000005</v>
      </c>
      <c r="DI713" s="14">
        <v>0.49306420000000001</v>
      </c>
      <c r="DJ713" s="14">
        <v>0.31314389999999998</v>
      </c>
      <c r="DK713" s="14">
        <v>1.01962</v>
      </c>
      <c r="DL713" s="14">
        <v>0.98399440000000005</v>
      </c>
      <c r="DM713" s="14">
        <v>0.71342890000000003</v>
      </c>
      <c r="DN713" s="14">
        <v>0.66521580000000002</v>
      </c>
      <c r="DO713" s="14">
        <v>1.3995169999999999</v>
      </c>
      <c r="DP713" s="14">
        <v>1.6708750000000001</v>
      </c>
      <c r="DQ713" s="14">
        <v>1.4266540000000001</v>
      </c>
      <c r="DR713" s="14">
        <v>1.527684</v>
      </c>
      <c r="DS713" s="14">
        <v>1.2673639999999999</v>
      </c>
      <c r="DT713" s="14">
        <v>1.1709780000000001</v>
      </c>
      <c r="DU713" s="14">
        <v>0.60179830000000001</v>
      </c>
      <c r="DV713" s="14">
        <v>0.45412960000000002</v>
      </c>
      <c r="DW713" s="14">
        <v>0.466727</v>
      </c>
      <c r="DX713" s="14">
        <v>0.29531550000000001</v>
      </c>
      <c r="DY713" s="14">
        <v>0.18720600000000001</v>
      </c>
      <c r="DZ713" s="14">
        <v>0.25076910000000002</v>
      </c>
      <c r="EA713" s="14">
        <v>0.68730829999999998</v>
      </c>
      <c r="EB713" s="14">
        <v>0.25925900000000002</v>
      </c>
      <c r="EC713" s="14">
        <v>0.3501148</v>
      </c>
      <c r="ED713" s="14">
        <v>0.67740129999999998</v>
      </c>
      <c r="EE713" s="14">
        <v>0.52357759999999998</v>
      </c>
      <c r="EF713" s="14">
        <v>0.84822980000000003</v>
      </c>
      <c r="EG713" s="14">
        <v>0.78660699999999995</v>
      </c>
      <c r="EH713" s="14">
        <v>0.70151300000000005</v>
      </c>
      <c r="EI713" s="14">
        <v>1.417343</v>
      </c>
      <c r="EJ713" s="14">
        <v>1.480542</v>
      </c>
      <c r="EK713" s="14">
        <v>1.23227</v>
      </c>
      <c r="EL713" s="14">
        <v>1.169905</v>
      </c>
      <c r="EM713" s="14">
        <v>1.9416960000000001</v>
      </c>
      <c r="EN713" s="14">
        <v>2.2107570000000001</v>
      </c>
      <c r="EO713" s="14">
        <v>1.888852</v>
      </c>
      <c r="EP713" s="14">
        <v>1.9064270000000001</v>
      </c>
      <c r="EQ713" s="14">
        <v>1.66195</v>
      </c>
      <c r="ER713" s="14">
        <v>1.580911</v>
      </c>
      <c r="ES713" s="14">
        <v>1.0004519999999999</v>
      </c>
      <c r="ET713" s="14">
        <v>0.83108499999999996</v>
      </c>
      <c r="EU713" s="14">
        <v>61.046399999999998</v>
      </c>
      <c r="EV713" s="14">
        <v>60.450719999999997</v>
      </c>
      <c r="EW713" s="14">
        <v>61.488990000000001</v>
      </c>
      <c r="EX713" s="14">
        <v>61.64414</v>
      </c>
      <c r="EY713" s="14">
        <v>61.324249999999999</v>
      </c>
      <c r="EZ713" s="14">
        <v>62.121409999999997</v>
      </c>
      <c r="FA713" s="14">
        <v>61.982909999999997</v>
      </c>
      <c r="FB713" s="14">
        <v>62.127299999999998</v>
      </c>
      <c r="FC713" s="14">
        <v>63.46</v>
      </c>
      <c r="FD713" s="14">
        <v>65.832440000000005</v>
      </c>
      <c r="FE713" s="14">
        <v>69.357529999999997</v>
      </c>
      <c r="FF713" s="14">
        <v>71.863290000000006</v>
      </c>
      <c r="FG713" s="14">
        <v>74.728560000000002</v>
      </c>
      <c r="FH713" s="14">
        <v>75.935299999999998</v>
      </c>
      <c r="FI713" s="14">
        <v>75.392219999999995</v>
      </c>
      <c r="FJ713" s="14">
        <v>75.07329</v>
      </c>
      <c r="FK713" s="14">
        <v>75.035839999999993</v>
      </c>
      <c r="FL713" s="14">
        <v>73.005499999999998</v>
      </c>
      <c r="FM713" s="14">
        <v>71.4465</v>
      </c>
      <c r="FN713" s="14">
        <v>69.134029999999996</v>
      </c>
      <c r="FO713" s="14">
        <v>65.863990000000001</v>
      </c>
      <c r="FP713" s="14">
        <v>63.651820000000001</v>
      </c>
      <c r="FQ713" s="14">
        <v>63.116680000000002</v>
      </c>
      <c r="FR713" s="14">
        <v>62.909309999999998</v>
      </c>
      <c r="FS713" s="14">
        <v>9.1222689999999993</v>
      </c>
      <c r="FT713" s="14">
        <v>0.37235289999999999</v>
      </c>
      <c r="FU713" s="14">
        <v>0.52290300000000001</v>
      </c>
      <c r="FW713" s="14"/>
      <c r="HY713" s="52"/>
      <c r="IA713" s="52"/>
    </row>
    <row r="714" spans="1:235" x14ac:dyDescent="0.6">
      <c r="A714" s="52" t="s">
        <v>226</v>
      </c>
      <c r="B714" t="s">
        <v>0</v>
      </c>
      <c r="C714" t="s">
        <v>294</v>
      </c>
      <c r="D714" t="s">
        <v>249</v>
      </c>
      <c r="E714" t="s">
        <v>220</v>
      </c>
      <c r="F714" s="14">
        <v>9612</v>
      </c>
      <c r="G714" s="14">
        <v>4.3206759999999997</v>
      </c>
      <c r="H714" s="14">
        <v>3.749663</v>
      </c>
      <c r="I714" s="14">
        <v>3.4235549999999999</v>
      </c>
      <c r="J714" s="14">
        <v>3.3293819999999998</v>
      </c>
      <c r="K714" s="14">
        <v>3.2418689999999999</v>
      </c>
      <c r="L714" s="14">
        <v>3.4686900000000001</v>
      </c>
      <c r="M714" s="14">
        <v>3.711471</v>
      </c>
      <c r="N714" s="14">
        <v>4.1408889999999996</v>
      </c>
      <c r="O714" s="14">
        <v>4.1999120000000003</v>
      </c>
      <c r="P714" s="14">
        <v>4.4437509999999998</v>
      </c>
      <c r="Q714" s="14">
        <v>4.5788159999999998</v>
      </c>
      <c r="R714" s="14">
        <v>4.6620780000000002</v>
      </c>
      <c r="S714" s="14">
        <v>5.503158</v>
      </c>
      <c r="T714" s="14">
        <v>5.4292030000000002</v>
      </c>
      <c r="U714" s="14">
        <v>5.0764509999999996</v>
      </c>
      <c r="V714" s="14">
        <v>5.1854009999999997</v>
      </c>
      <c r="W714" s="14">
        <v>5.6319780000000002</v>
      </c>
      <c r="X714" s="14">
        <v>5.9196</v>
      </c>
      <c r="Y714" s="14">
        <v>5.9384680000000003</v>
      </c>
      <c r="Z714" s="14">
        <v>5.9816729999999998</v>
      </c>
      <c r="AA714" s="14">
        <v>6.2679320000000001</v>
      </c>
      <c r="AB714" s="14">
        <v>6.2870059999999999</v>
      </c>
      <c r="AC714" s="14">
        <v>5.5925510000000003</v>
      </c>
      <c r="AD714" s="14">
        <v>4.9694430000000001</v>
      </c>
      <c r="AE714" s="14">
        <v>-7.1773299999999998E-2</v>
      </c>
      <c r="AF714" s="14">
        <v>-0.20432349999999999</v>
      </c>
      <c r="AG714" s="14">
        <v>-0.19162119999999999</v>
      </c>
      <c r="AH714" s="14">
        <v>-0.14008799999999999</v>
      </c>
      <c r="AI714" s="14">
        <v>-0.13959840000000001</v>
      </c>
      <c r="AJ714" s="14">
        <v>-5.87168E-2</v>
      </c>
      <c r="AK714" s="14">
        <v>-4.2069700000000002E-2</v>
      </c>
      <c r="AL714" s="14">
        <v>-0.15742110000000001</v>
      </c>
      <c r="AM714" s="14">
        <v>-0.4855178</v>
      </c>
      <c r="AN714" s="14">
        <v>-0.38389770000000001</v>
      </c>
      <c r="AO714" s="14">
        <v>-0.30754039999999999</v>
      </c>
      <c r="AP714" s="14">
        <v>-0.34594069999999999</v>
      </c>
      <c r="AQ714" s="14">
        <v>0.22545299999999999</v>
      </c>
      <c r="AR714" s="14">
        <v>8.5329999999999998E-4</v>
      </c>
      <c r="AS714" s="14">
        <v>-0.43751000000000001</v>
      </c>
      <c r="AT714" s="14">
        <v>-0.33369650000000001</v>
      </c>
      <c r="AU714" s="14">
        <v>6.8370600000000004E-2</v>
      </c>
      <c r="AV714" s="14">
        <v>7.17922E-2</v>
      </c>
      <c r="AW714" s="14">
        <v>-2.0325E-3</v>
      </c>
      <c r="AX714" s="14">
        <v>8.4287600000000004E-2</v>
      </c>
      <c r="AY714" s="14">
        <v>0.18462290000000001</v>
      </c>
      <c r="AZ714" s="14">
        <v>0.23724210000000001</v>
      </c>
      <c r="BA714" s="14">
        <v>-0.11437219999999999</v>
      </c>
      <c r="BB714" s="14">
        <v>-8.9186600000000005E-2</v>
      </c>
      <c r="BC714" s="14">
        <v>0.1373568</v>
      </c>
      <c r="BD714" s="14">
        <v>-6.6439999999999997E-3</v>
      </c>
      <c r="BE714" s="14">
        <v>-1.20091E-2</v>
      </c>
      <c r="BF714" s="14">
        <v>3.53973E-2</v>
      </c>
      <c r="BG714" s="14">
        <v>2.5475600000000001E-2</v>
      </c>
      <c r="BH714" s="14">
        <v>0.1157103</v>
      </c>
      <c r="BI714" s="14">
        <v>0.149286</v>
      </c>
      <c r="BJ714" s="14">
        <v>7.2947300000000007E-2</v>
      </c>
      <c r="BK714" s="14">
        <v>-0.21508959999999999</v>
      </c>
      <c r="BL714" s="14">
        <v>-0.1413954</v>
      </c>
      <c r="BM714" s="14">
        <v>-5.7862200000000003E-2</v>
      </c>
      <c r="BN714" s="14">
        <v>-9.7487199999999996E-2</v>
      </c>
      <c r="BO714" s="14">
        <v>0.52579830000000005</v>
      </c>
      <c r="BP714" s="14">
        <v>0.37363639999999998</v>
      </c>
      <c r="BQ714" s="14">
        <v>-2.3215800000000002E-2</v>
      </c>
      <c r="BR714" s="14">
        <v>6.08024E-2</v>
      </c>
      <c r="BS714" s="14">
        <v>0.39255960000000001</v>
      </c>
      <c r="BT714" s="14">
        <v>0.40221170000000001</v>
      </c>
      <c r="BU714" s="14">
        <v>0.28996339999999998</v>
      </c>
      <c r="BV714" s="14">
        <v>0.36020479999999999</v>
      </c>
      <c r="BW714" s="14">
        <v>0.47433819999999999</v>
      </c>
      <c r="BX714" s="14">
        <v>0.52641450000000001</v>
      </c>
      <c r="BY714" s="14">
        <v>0.15379390000000001</v>
      </c>
      <c r="BZ714" s="14">
        <v>0.16130539999999999</v>
      </c>
      <c r="CA714" s="14">
        <v>0.2821997</v>
      </c>
      <c r="CB714" s="14">
        <v>0.1302682</v>
      </c>
      <c r="CC714" s="14">
        <v>0.1123897</v>
      </c>
      <c r="CD714" s="14">
        <v>0.15693789999999999</v>
      </c>
      <c r="CE714" s="14">
        <v>0.13980529999999999</v>
      </c>
      <c r="CF714" s="14">
        <v>0.2365179</v>
      </c>
      <c r="CG714" s="14">
        <v>0.28181840000000002</v>
      </c>
      <c r="CH714" s="14">
        <v>0.2324997</v>
      </c>
      <c r="CI714" s="14">
        <v>-2.7791799999999998E-2</v>
      </c>
      <c r="CJ714" s="14">
        <v>2.6560899999999998E-2</v>
      </c>
      <c r="CK714" s="14">
        <v>0.1150641</v>
      </c>
      <c r="CL714" s="14">
        <v>7.4591000000000005E-2</v>
      </c>
      <c r="CM714" s="14">
        <v>0.73381660000000004</v>
      </c>
      <c r="CN714" s="14">
        <v>0.63182490000000002</v>
      </c>
      <c r="CO714" s="14">
        <v>0.26372299999999999</v>
      </c>
      <c r="CP714" s="14">
        <v>0.33403119999999997</v>
      </c>
      <c r="CQ714" s="14">
        <v>0.61709199999999997</v>
      </c>
      <c r="CR714" s="14">
        <v>0.63105920000000004</v>
      </c>
      <c r="CS714" s="14">
        <v>0.49219889999999999</v>
      </c>
      <c r="CT714" s="14">
        <v>0.55130420000000002</v>
      </c>
      <c r="CU714" s="14">
        <v>0.67499410000000004</v>
      </c>
      <c r="CV714" s="14">
        <v>0.72669439999999996</v>
      </c>
      <c r="CW714" s="14">
        <v>0.33952490000000002</v>
      </c>
      <c r="CX714" s="14">
        <v>0.33479540000000002</v>
      </c>
      <c r="CY714" s="14">
        <v>0.42704259999999999</v>
      </c>
      <c r="CZ714" s="14">
        <v>0.26718039999999998</v>
      </c>
      <c r="DA714" s="14">
        <v>0.23678850000000001</v>
      </c>
      <c r="DB714" s="14">
        <v>0.27847850000000002</v>
      </c>
      <c r="DC714" s="14">
        <v>0.2541351</v>
      </c>
      <c r="DD714" s="14">
        <v>0.35732560000000002</v>
      </c>
      <c r="DE714" s="14">
        <v>0.41435080000000002</v>
      </c>
      <c r="DF714" s="14">
        <v>0.39205220000000002</v>
      </c>
      <c r="DG714" s="14">
        <v>0.15950600000000001</v>
      </c>
      <c r="DH714" s="14">
        <v>0.1945172</v>
      </c>
      <c r="DI714" s="14">
        <v>0.28799039999999998</v>
      </c>
      <c r="DJ714" s="14">
        <v>0.24666920000000001</v>
      </c>
      <c r="DK714" s="14">
        <v>0.94183490000000003</v>
      </c>
      <c r="DL714" s="14">
        <v>0.89001330000000001</v>
      </c>
      <c r="DM714" s="14">
        <v>0.55066190000000004</v>
      </c>
      <c r="DN714" s="14">
        <v>0.60725989999999996</v>
      </c>
      <c r="DO714" s="14">
        <v>0.84162429999999999</v>
      </c>
      <c r="DP714" s="14">
        <v>0.85990670000000002</v>
      </c>
      <c r="DQ714" s="14">
        <v>0.69443429999999995</v>
      </c>
      <c r="DR714" s="14">
        <v>0.74240360000000005</v>
      </c>
      <c r="DS714" s="14">
        <v>0.87565000000000004</v>
      </c>
      <c r="DT714" s="14">
        <v>0.92697430000000003</v>
      </c>
      <c r="DU714" s="14">
        <v>0.5252559</v>
      </c>
      <c r="DV714" s="14">
        <v>0.50828549999999995</v>
      </c>
      <c r="DW714" s="14">
        <v>0.63617270000000004</v>
      </c>
      <c r="DX714" s="14">
        <v>0.46485989999999999</v>
      </c>
      <c r="DY714" s="14">
        <v>0.41640060000000001</v>
      </c>
      <c r="DZ714" s="14">
        <v>0.45396379999999997</v>
      </c>
      <c r="EA714" s="14">
        <v>0.4192091</v>
      </c>
      <c r="EB714" s="14">
        <v>0.53175260000000002</v>
      </c>
      <c r="EC714" s="14">
        <v>0.60570650000000004</v>
      </c>
      <c r="ED714" s="14">
        <v>0.62242059999999999</v>
      </c>
      <c r="EE714" s="14">
        <v>0.42993429999999999</v>
      </c>
      <c r="EF714" s="14">
        <v>0.4370194</v>
      </c>
      <c r="EG714" s="14">
        <v>0.53766849999999999</v>
      </c>
      <c r="EH714" s="14">
        <v>0.49512270000000003</v>
      </c>
      <c r="EI714" s="14">
        <v>1.2421800000000001</v>
      </c>
      <c r="EJ714" s="14">
        <v>1.2627969999999999</v>
      </c>
      <c r="EK714" s="14">
        <v>0.96495600000000004</v>
      </c>
      <c r="EL714" s="14">
        <v>1.0017590000000001</v>
      </c>
      <c r="EM714" s="14">
        <v>1.165813</v>
      </c>
      <c r="EN714" s="14">
        <v>1.190326</v>
      </c>
      <c r="EO714" s="14">
        <v>0.98643020000000003</v>
      </c>
      <c r="EP714" s="14">
        <v>1.018321</v>
      </c>
      <c r="EQ714" s="14">
        <v>1.165365</v>
      </c>
      <c r="ER714" s="14">
        <v>1.2161470000000001</v>
      </c>
      <c r="ES714" s="14">
        <v>0.79342199999999996</v>
      </c>
      <c r="ET714" s="14">
        <v>0.75877740000000005</v>
      </c>
      <c r="EU714" s="14">
        <v>61.505629999999996</v>
      </c>
      <c r="EV714" s="14">
        <v>61.034970000000001</v>
      </c>
      <c r="EW714" s="14">
        <v>62.184820000000002</v>
      </c>
      <c r="EX714" s="14">
        <v>62.405589999999997</v>
      </c>
      <c r="EY714" s="14">
        <v>62.01397</v>
      </c>
      <c r="EZ714" s="14">
        <v>62.998049999999999</v>
      </c>
      <c r="FA714" s="14">
        <v>62.6126</v>
      </c>
      <c r="FB714" s="14">
        <v>62.691749999999999</v>
      </c>
      <c r="FC714" s="14">
        <v>63.821240000000003</v>
      </c>
      <c r="FD714" s="14">
        <v>65.823949999999996</v>
      </c>
      <c r="FE714" s="14">
        <v>69.299700000000001</v>
      </c>
      <c r="FF714" s="14">
        <v>71.154290000000003</v>
      </c>
      <c r="FG714" s="14">
        <v>73.374300000000005</v>
      </c>
      <c r="FH714" s="14">
        <v>73.984840000000005</v>
      </c>
      <c r="FI714" s="14">
        <v>72.986360000000005</v>
      </c>
      <c r="FJ714" s="14">
        <v>73.184169999999995</v>
      </c>
      <c r="FK714" s="14">
        <v>73.394329999999997</v>
      </c>
      <c r="FL714" s="14">
        <v>71.176590000000004</v>
      </c>
      <c r="FM714" s="14">
        <v>69.899640000000005</v>
      </c>
      <c r="FN714" s="14">
        <v>67.793199999999999</v>
      </c>
      <c r="FO714" s="14">
        <v>65.326660000000004</v>
      </c>
      <c r="FP714" s="14">
        <v>63.63382</v>
      </c>
      <c r="FQ714" s="14">
        <v>63.37397</v>
      </c>
      <c r="FR714" s="14">
        <v>63.18027</v>
      </c>
      <c r="FS714" s="14">
        <v>7.3036029999999998</v>
      </c>
      <c r="FT714" s="14">
        <v>0.26955889999999999</v>
      </c>
      <c r="FU714" s="14">
        <v>0.3560161</v>
      </c>
      <c r="FV714" s="52"/>
      <c r="FW714" s="14"/>
      <c r="FX714" s="52"/>
      <c r="IA714" s="52"/>
    </row>
    <row r="715" spans="1:235" x14ac:dyDescent="0.6">
      <c r="A715" t="s">
        <v>226</v>
      </c>
      <c r="B715" t="s">
        <v>0</v>
      </c>
      <c r="C715" t="s">
        <v>294</v>
      </c>
      <c r="D715" t="s">
        <v>249</v>
      </c>
      <c r="E715" t="s">
        <v>221</v>
      </c>
      <c r="F715" s="14">
        <v>6690</v>
      </c>
      <c r="G715" s="14">
        <v>3.1683129999999999</v>
      </c>
      <c r="H715" s="14">
        <v>2.8502969999999999</v>
      </c>
      <c r="I715" s="14">
        <v>2.5674570000000001</v>
      </c>
      <c r="J715" s="14">
        <v>2.4173399999999998</v>
      </c>
      <c r="K715" s="14">
        <v>2.6077119999999998</v>
      </c>
      <c r="L715" s="14">
        <v>2.4383319999999999</v>
      </c>
      <c r="M715" s="14">
        <v>2.6540729999999999</v>
      </c>
      <c r="N715" s="14">
        <v>3.1111300000000002</v>
      </c>
      <c r="O715" s="14">
        <v>3.2793559999999999</v>
      </c>
      <c r="P715" s="14">
        <v>3.6178900000000001</v>
      </c>
      <c r="Q715" s="14">
        <v>3.631275</v>
      </c>
      <c r="R715" s="14">
        <v>3.7468080000000001</v>
      </c>
      <c r="S715" s="14">
        <v>4.2408999999999999</v>
      </c>
      <c r="T715" s="14">
        <v>4.4848470000000002</v>
      </c>
      <c r="U715" s="14">
        <v>4.690042</v>
      </c>
      <c r="V715" s="14">
        <v>4.7540789999999999</v>
      </c>
      <c r="W715" s="14">
        <v>5.19442</v>
      </c>
      <c r="X715" s="14">
        <v>5.6058750000000002</v>
      </c>
      <c r="Y715" s="14">
        <v>5.55246</v>
      </c>
      <c r="Z715" s="14">
        <v>5.4572200000000004</v>
      </c>
      <c r="AA715" s="14">
        <v>5.2181610000000003</v>
      </c>
      <c r="AB715" s="14">
        <v>4.9852569999999998</v>
      </c>
      <c r="AC715" s="14">
        <v>4.4408589999999997</v>
      </c>
      <c r="AD715" s="14">
        <v>3.8597610000000002</v>
      </c>
      <c r="AE715" s="14">
        <v>-0.45786759999999999</v>
      </c>
      <c r="AF715" s="14">
        <v>-0.44452180000000002</v>
      </c>
      <c r="AG715" s="14">
        <v>-0.51950819999999998</v>
      </c>
      <c r="AH715" s="14">
        <v>-0.52751389999999998</v>
      </c>
      <c r="AI715" s="14">
        <v>-0.34482760000000001</v>
      </c>
      <c r="AJ715" s="14">
        <v>-0.48491200000000001</v>
      </c>
      <c r="AK715" s="14">
        <v>-0.43744959999999999</v>
      </c>
      <c r="AL715" s="14">
        <v>-0.21033170000000001</v>
      </c>
      <c r="AM715" s="14">
        <v>-0.23858309999999999</v>
      </c>
      <c r="AN715" s="14">
        <v>-8.2439700000000005E-2</v>
      </c>
      <c r="AO715" s="14">
        <v>-0.17060049999999999</v>
      </c>
      <c r="AP715" s="14">
        <v>-0.43003479999999999</v>
      </c>
      <c r="AQ715" s="14">
        <v>-0.1822598</v>
      </c>
      <c r="AR715" s="14">
        <v>-0.30316379999999998</v>
      </c>
      <c r="AS715" s="14">
        <v>-0.36282409999999998</v>
      </c>
      <c r="AT715" s="14">
        <v>-0.43369170000000001</v>
      </c>
      <c r="AU715" s="14">
        <v>-0.1648124</v>
      </c>
      <c r="AV715" s="14">
        <v>2.5326499999999998E-2</v>
      </c>
      <c r="AW715" s="14">
        <v>5.6563599999999999E-2</v>
      </c>
      <c r="AX715" s="14">
        <v>0.2477511</v>
      </c>
      <c r="AY715" s="14">
        <v>-1.8042200000000001E-2</v>
      </c>
      <c r="AZ715" s="14">
        <v>-0.16152240000000001</v>
      </c>
      <c r="BA715" s="14">
        <v>-0.36035450000000002</v>
      </c>
      <c r="BB715" s="14">
        <v>-0.4335425</v>
      </c>
      <c r="BC715" s="14">
        <v>-0.27102569999999998</v>
      </c>
      <c r="BD715" s="14">
        <v>-0.27033040000000003</v>
      </c>
      <c r="BE715" s="14">
        <v>-0.33879320000000002</v>
      </c>
      <c r="BF715" s="14">
        <v>-0.3374993</v>
      </c>
      <c r="BG715" s="14">
        <v>-0.1181562</v>
      </c>
      <c r="BH715" s="14">
        <v>-0.3158512</v>
      </c>
      <c r="BI715" s="14">
        <v>-0.2748099</v>
      </c>
      <c r="BJ715" s="14">
        <v>-5.38012E-2</v>
      </c>
      <c r="BK715" s="14">
        <v>-8.3606100000000003E-2</v>
      </c>
      <c r="BL715" s="14">
        <v>9.0766899999999998E-2</v>
      </c>
      <c r="BM715" s="14">
        <v>4.6800000000000001E-3</v>
      </c>
      <c r="BN715" s="14">
        <v>-0.1765255</v>
      </c>
      <c r="BO715" s="14">
        <v>6.2593099999999999E-2</v>
      </c>
      <c r="BP715" s="14">
        <v>5.6299000000000002E-3</v>
      </c>
      <c r="BQ715" s="14">
        <v>-4.8706199999999998E-2</v>
      </c>
      <c r="BR715" s="14">
        <v>-0.12605060000000001</v>
      </c>
      <c r="BS715" s="14">
        <v>0.19369330000000001</v>
      </c>
      <c r="BT715" s="14">
        <v>0.38189380000000001</v>
      </c>
      <c r="BU715" s="14">
        <v>0.36127409999999999</v>
      </c>
      <c r="BV715" s="14">
        <v>0.48547259999999998</v>
      </c>
      <c r="BW715" s="14">
        <v>0.2240558</v>
      </c>
      <c r="BX715" s="14">
        <v>9.6773100000000001E-2</v>
      </c>
      <c r="BY715" s="14">
        <v>-0.10211389999999999</v>
      </c>
      <c r="BZ715" s="14">
        <v>-0.1895975</v>
      </c>
      <c r="CA715" s="14">
        <v>-0.14161969999999999</v>
      </c>
      <c r="CB715" s="14">
        <v>-0.14968590000000001</v>
      </c>
      <c r="CC715" s="14">
        <v>-0.2136304</v>
      </c>
      <c r="CD715" s="14">
        <v>-0.20589579999999999</v>
      </c>
      <c r="CE715" s="14">
        <v>3.8835799999999997E-2</v>
      </c>
      <c r="CF715" s="14">
        <v>-0.1987603</v>
      </c>
      <c r="CG715" s="14">
        <v>-0.16216610000000001</v>
      </c>
      <c r="CH715" s="14">
        <v>5.4611300000000002E-2</v>
      </c>
      <c r="CI715" s="14">
        <v>2.3730500000000002E-2</v>
      </c>
      <c r="CJ715" s="14">
        <v>0.21072930000000001</v>
      </c>
      <c r="CK715" s="14">
        <v>0.12607879999999999</v>
      </c>
      <c r="CL715" s="14">
        <v>-9.458E-4</v>
      </c>
      <c r="CM715" s="14">
        <v>0.23217750000000001</v>
      </c>
      <c r="CN715" s="14">
        <v>0.21949949999999999</v>
      </c>
      <c r="CO715" s="14">
        <v>0.1688508</v>
      </c>
      <c r="CP715" s="14">
        <v>8.7020700000000006E-2</v>
      </c>
      <c r="CQ715" s="14">
        <v>0.44199329999999998</v>
      </c>
      <c r="CR715" s="14">
        <v>0.6288511</v>
      </c>
      <c r="CS715" s="14">
        <v>0.57231560000000004</v>
      </c>
      <c r="CT715" s="14">
        <v>0.65011790000000003</v>
      </c>
      <c r="CU715" s="14">
        <v>0.39173219999999997</v>
      </c>
      <c r="CV715" s="14">
        <v>0.27566780000000002</v>
      </c>
      <c r="CW715" s="14">
        <v>7.67428E-2</v>
      </c>
      <c r="CX715" s="14">
        <v>-2.0642000000000001E-2</v>
      </c>
      <c r="CY715" s="14">
        <v>-1.22136E-2</v>
      </c>
      <c r="CZ715" s="14">
        <v>-2.9041399999999998E-2</v>
      </c>
      <c r="DA715" s="14">
        <v>-8.8467699999999996E-2</v>
      </c>
      <c r="DB715" s="14">
        <v>-7.4292300000000006E-2</v>
      </c>
      <c r="DC715" s="14">
        <v>0.19582769999999999</v>
      </c>
      <c r="DD715" s="14">
        <v>-8.16693E-2</v>
      </c>
      <c r="DE715" s="14">
        <v>-4.9522299999999998E-2</v>
      </c>
      <c r="DF715" s="14">
        <v>0.1630238</v>
      </c>
      <c r="DG715" s="14">
        <v>0.13106709999999999</v>
      </c>
      <c r="DH715" s="14">
        <v>0.33069169999999998</v>
      </c>
      <c r="DI715" s="14">
        <v>0.24747749999999999</v>
      </c>
      <c r="DJ715" s="14">
        <v>0.17463390000000001</v>
      </c>
      <c r="DK715" s="14">
        <v>0.40176190000000001</v>
      </c>
      <c r="DL715" s="14">
        <v>0.43336910000000001</v>
      </c>
      <c r="DM715" s="14">
        <v>0.38640790000000003</v>
      </c>
      <c r="DN715" s="14">
        <v>0.30009200000000003</v>
      </c>
      <c r="DO715" s="14">
        <v>0.6902933</v>
      </c>
      <c r="DP715" s="14">
        <v>0.87580849999999999</v>
      </c>
      <c r="DQ715" s="14">
        <v>0.78335710000000003</v>
      </c>
      <c r="DR715" s="14">
        <v>0.81476309999999996</v>
      </c>
      <c r="DS715" s="14">
        <v>0.55940849999999998</v>
      </c>
      <c r="DT715" s="14">
        <v>0.45456239999999998</v>
      </c>
      <c r="DU715" s="14">
        <v>0.25559949999999998</v>
      </c>
      <c r="DV715" s="14">
        <v>0.14831359999999999</v>
      </c>
      <c r="DW715" s="14">
        <v>0.17462820000000001</v>
      </c>
      <c r="DX715" s="14">
        <v>0.1451501</v>
      </c>
      <c r="DY715" s="14">
        <v>9.2247399999999993E-2</v>
      </c>
      <c r="DZ715" s="14">
        <v>0.1157223</v>
      </c>
      <c r="EA715" s="14">
        <v>0.42249910000000002</v>
      </c>
      <c r="EB715" s="14">
        <v>8.7391499999999997E-2</v>
      </c>
      <c r="EC715" s="14">
        <v>0.11311740000000001</v>
      </c>
      <c r="ED715" s="14">
        <v>0.31955430000000001</v>
      </c>
      <c r="EE715" s="14">
        <v>0.28604420000000003</v>
      </c>
      <c r="EF715" s="14">
        <v>0.50389830000000002</v>
      </c>
      <c r="EG715" s="14">
        <v>0.42275810000000003</v>
      </c>
      <c r="EH715" s="14">
        <v>0.4281431</v>
      </c>
      <c r="EI715" s="14">
        <v>0.64661480000000005</v>
      </c>
      <c r="EJ715" s="14">
        <v>0.74216280000000001</v>
      </c>
      <c r="EK715" s="14">
        <v>0.70052579999999998</v>
      </c>
      <c r="EL715" s="14">
        <v>0.60773310000000003</v>
      </c>
      <c r="EM715" s="14">
        <v>1.048799</v>
      </c>
      <c r="EN715" s="14">
        <v>1.2323759999999999</v>
      </c>
      <c r="EO715" s="14">
        <v>1.088068</v>
      </c>
      <c r="EP715" s="14">
        <v>1.0524849999999999</v>
      </c>
      <c r="EQ715" s="14">
        <v>0.80150659999999996</v>
      </c>
      <c r="ER715" s="14">
        <v>0.71285779999999999</v>
      </c>
      <c r="ES715" s="14">
        <v>0.51384010000000002</v>
      </c>
      <c r="ET715" s="14">
        <v>0.39225860000000001</v>
      </c>
      <c r="EU715" s="14">
        <v>60.382429999999999</v>
      </c>
      <c r="EV715" s="14">
        <v>59.605980000000002</v>
      </c>
      <c r="EW715" s="14">
        <v>60.482939999999999</v>
      </c>
      <c r="EX715" s="14">
        <v>60.543210000000002</v>
      </c>
      <c r="EY715" s="14">
        <v>60.327019999999997</v>
      </c>
      <c r="EZ715" s="14">
        <v>60.853949999999998</v>
      </c>
      <c r="FA715" s="14">
        <v>61.072479999999999</v>
      </c>
      <c r="FB715" s="14">
        <v>61.311210000000003</v>
      </c>
      <c r="FC715" s="14">
        <v>62.937690000000003</v>
      </c>
      <c r="FD715" s="14">
        <v>65.844710000000006</v>
      </c>
      <c r="FE715" s="14">
        <v>69.441140000000004</v>
      </c>
      <c r="FF715" s="14">
        <v>72.888379999999998</v>
      </c>
      <c r="FG715" s="14">
        <v>76.686599999999999</v>
      </c>
      <c r="FH715" s="14">
        <v>78.755330000000001</v>
      </c>
      <c r="FI715" s="14">
        <v>78.870699999999999</v>
      </c>
      <c r="FJ715" s="14">
        <v>77.804630000000003</v>
      </c>
      <c r="FK715" s="14">
        <v>77.409199999999998</v>
      </c>
      <c r="FL715" s="14">
        <v>75.649810000000002</v>
      </c>
      <c r="FM715" s="14">
        <v>73.683000000000007</v>
      </c>
      <c r="FN715" s="14">
        <v>71.072640000000007</v>
      </c>
      <c r="FO715" s="14">
        <v>66.640889999999999</v>
      </c>
      <c r="FP715" s="14">
        <v>63.67783</v>
      </c>
      <c r="FQ715" s="14">
        <v>62.744680000000002</v>
      </c>
      <c r="FR715" s="14">
        <v>62.517530000000001</v>
      </c>
      <c r="FS715" s="14">
        <v>5.4489749999999999</v>
      </c>
      <c r="FT715" s="14">
        <v>0.23444799999999999</v>
      </c>
      <c r="FU715" s="14">
        <v>0.33307419999999999</v>
      </c>
      <c r="FW715" s="14"/>
      <c r="HY715" s="52"/>
      <c r="IA715" s="52"/>
    </row>
    <row r="716" spans="1:235" x14ac:dyDescent="0.6">
      <c r="A716" t="s">
        <v>226</v>
      </c>
      <c r="B716" t="s">
        <v>0</v>
      </c>
      <c r="C716" t="s">
        <v>294</v>
      </c>
      <c r="D716" s="53" t="s">
        <v>238</v>
      </c>
      <c r="E716" t="s">
        <v>219</v>
      </c>
      <c r="F716" s="14">
        <v>13993</v>
      </c>
      <c r="G716" s="14">
        <v>5.4144180000000004</v>
      </c>
      <c r="H716" s="14">
        <v>5.0587609999999996</v>
      </c>
      <c r="I716" s="14">
        <v>4.5597779999999997</v>
      </c>
      <c r="J716" s="14">
        <v>4.5903429999999998</v>
      </c>
      <c r="K716" s="14">
        <v>4.6761520000000001</v>
      </c>
      <c r="L716" s="14">
        <v>5.2419750000000001</v>
      </c>
      <c r="M716" s="14">
        <v>6.4325780000000004</v>
      </c>
      <c r="N716" s="14">
        <v>7.6176269999999997</v>
      </c>
      <c r="O716" s="14">
        <v>7.2570459999999999</v>
      </c>
      <c r="P716" s="14">
        <v>7.0215880000000004</v>
      </c>
      <c r="Q716" s="14">
        <v>7.1558039999999998</v>
      </c>
      <c r="R716" s="14">
        <v>6.8905399999999997</v>
      </c>
      <c r="S716" s="14">
        <v>7.0101279999999999</v>
      </c>
      <c r="T716" s="14">
        <v>6.6959949999999999</v>
      </c>
      <c r="U716" s="14">
        <v>6.8357929999999998</v>
      </c>
      <c r="V716" s="14">
        <v>6.9992549999999998</v>
      </c>
      <c r="W716" s="14">
        <v>7.4700759999999997</v>
      </c>
      <c r="X716" s="14">
        <v>7.909681</v>
      </c>
      <c r="Y716" s="14">
        <v>8.7640370000000001</v>
      </c>
      <c r="Z716" s="14">
        <v>9.7260679999999997</v>
      </c>
      <c r="AA716" s="14">
        <v>9.1453120000000006</v>
      </c>
      <c r="AB716" s="14">
        <v>8.5416989999999995</v>
      </c>
      <c r="AC716" s="14">
        <v>7.6837549999999997</v>
      </c>
      <c r="AD716" s="14">
        <v>6.6423949999999996</v>
      </c>
      <c r="AE716" s="14">
        <v>-1.4372400000000001</v>
      </c>
      <c r="AF716" s="14">
        <v>-1.279193</v>
      </c>
      <c r="AG716" s="14">
        <v>-1.582559</v>
      </c>
      <c r="AH716" s="14">
        <v>-1.25017</v>
      </c>
      <c r="AI716" s="14">
        <v>-1.241482</v>
      </c>
      <c r="AJ716" s="14">
        <v>-1.2356130000000001</v>
      </c>
      <c r="AK716" s="14">
        <v>-1.022251</v>
      </c>
      <c r="AL716" s="14">
        <v>-0.81275399999999998</v>
      </c>
      <c r="AM716" s="14">
        <v>-0.97572959999999997</v>
      </c>
      <c r="AN716" s="14">
        <v>-0.95968770000000003</v>
      </c>
      <c r="AO716" s="14">
        <v>-0.73400030000000005</v>
      </c>
      <c r="AP716" s="14">
        <v>-0.84639750000000002</v>
      </c>
      <c r="AQ716" s="14">
        <v>-0.60331489999999999</v>
      </c>
      <c r="AR716" s="14">
        <v>-0.63333119999999998</v>
      </c>
      <c r="AS716" s="14">
        <v>-0.28463860000000002</v>
      </c>
      <c r="AT716" s="14">
        <v>-0.20492009999999999</v>
      </c>
      <c r="AU716" s="14">
        <v>-0.13911229999999999</v>
      </c>
      <c r="AV716" s="14">
        <v>-0.49187130000000001</v>
      </c>
      <c r="AW716" s="14">
        <v>-0.63546139999999995</v>
      </c>
      <c r="AX716" s="14">
        <v>-0.20300219999999999</v>
      </c>
      <c r="AY716" s="14">
        <v>-0.70908629999999995</v>
      </c>
      <c r="AZ716" s="14">
        <v>-0.92860220000000004</v>
      </c>
      <c r="BA716" s="14">
        <v>-0.82875699999999997</v>
      </c>
      <c r="BB716" s="14">
        <v>-0.80951989999999996</v>
      </c>
      <c r="BC716" s="14">
        <v>-1.089453</v>
      </c>
      <c r="BD716" s="14">
        <v>-0.95455069999999997</v>
      </c>
      <c r="BE716" s="14">
        <v>-1.1965699999999999</v>
      </c>
      <c r="BF716" s="14">
        <v>-0.95334260000000004</v>
      </c>
      <c r="BG716" s="14">
        <v>-0.93985339999999995</v>
      </c>
      <c r="BH716" s="14">
        <v>-0.90137860000000003</v>
      </c>
      <c r="BI716" s="14">
        <v>-0.75648760000000004</v>
      </c>
      <c r="BJ716" s="14">
        <v>-0.48110910000000001</v>
      </c>
      <c r="BK716" s="14">
        <v>-0.66815310000000006</v>
      </c>
      <c r="BL716" s="14">
        <v>-0.68886179999999997</v>
      </c>
      <c r="BM716" s="14">
        <v>-0.43849680000000002</v>
      </c>
      <c r="BN716" s="14">
        <v>-0.59410870000000005</v>
      </c>
      <c r="BO716" s="14">
        <v>-0.35759960000000002</v>
      </c>
      <c r="BP716" s="14">
        <v>-0.3981555</v>
      </c>
      <c r="BQ716" s="14">
        <v>-5.02569E-2</v>
      </c>
      <c r="BR716" s="14">
        <v>7.6595700000000003E-2</v>
      </c>
      <c r="BS716" s="14">
        <v>0.21291099999999999</v>
      </c>
      <c r="BT716" s="14">
        <v>-0.20292840000000001</v>
      </c>
      <c r="BU716" s="14">
        <v>-0.36436360000000001</v>
      </c>
      <c r="BV716" s="14">
        <v>6.5604399999999993E-2</v>
      </c>
      <c r="BW716" s="14">
        <v>-0.41718749999999999</v>
      </c>
      <c r="BX716" s="14">
        <v>-0.6340787</v>
      </c>
      <c r="BY716" s="14">
        <v>-0.55048260000000004</v>
      </c>
      <c r="BZ716" s="14">
        <v>-0.51352520000000001</v>
      </c>
      <c r="CA716" s="14">
        <v>-0.84857729999999998</v>
      </c>
      <c r="CB716" s="14">
        <v>-0.72970429999999997</v>
      </c>
      <c r="CC716" s="14">
        <v>-0.92923560000000005</v>
      </c>
      <c r="CD716" s="14">
        <v>-0.74776050000000005</v>
      </c>
      <c r="CE716" s="14">
        <v>-0.73094610000000004</v>
      </c>
      <c r="CF716" s="14">
        <v>-0.66988890000000001</v>
      </c>
      <c r="CG716" s="14">
        <v>-0.57242040000000005</v>
      </c>
      <c r="CH716" s="14">
        <v>-0.25141289999999999</v>
      </c>
      <c r="CI716" s="14">
        <v>-0.45512649999999999</v>
      </c>
      <c r="CJ716" s="14">
        <v>-0.50128859999999997</v>
      </c>
      <c r="CK716" s="14">
        <v>-0.23383200000000001</v>
      </c>
      <c r="CL716" s="14">
        <v>-0.41937429999999998</v>
      </c>
      <c r="CM716" s="14">
        <v>-0.187418</v>
      </c>
      <c r="CN716" s="14">
        <v>-0.2352736</v>
      </c>
      <c r="CO716" s="14">
        <v>0.1120752</v>
      </c>
      <c r="CP716" s="14">
        <v>0.2715726</v>
      </c>
      <c r="CQ716" s="14">
        <v>0.45672119999999999</v>
      </c>
      <c r="CR716" s="14">
        <v>-2.8073999999999998E-3</v>
      </c>
      <c r="CS716" s="14">
        <v>-0.17660210000000001</v>
      </c>
      <c r="CT716" s="14">
        <v>0.25164059999999999</v>
      </c>
      <c r="CU716" s="14">
        <v>-0.21501919999999999</v>
      </c>
      <c r="CV716" s="14">
        <v>-0.43009259999999999</v>
      </c>
      <c r="CW716" s="14">
        <v>-0.35775059999999997</v>
      </c>
      <c r="CX716" s="14">
        <v>-0.30852010000000002</v>
      </c>
      <c r="CY716" s="14">
        <v>-0.60770150000000001</v>
      </c>
      <c r="CZ716" s="14">
        <v>-0.50485769999999996</v>
      </c>
      <c r="DA716" s="14">
        <v>-0.66190070000000001</v>
      </c>
      <c r="DB716" s="14">
        <v>-0.54217850000000001</v>
      </c>
      <c r="DC716" s="14">
        <v>-0.52203889999999997</v>
      </c>
      <c r="DD716" s="14">
        <v>-0.43839909999999999</v>
      </c>
      <c r="DE716" s="14">
        <v>-0.38835310000000001</v>
      </c>
      <c r="DF716" s="14">
        <v>-2.1716599999999999E-2</v>
      </c>
      <c r="DG716" s="14">
        <v>-0.24210000000000001</v>
      </c>
      <c r="DH716" s="14">
        <v>-0.31371539999999998</v>
      </c>
      <c r="DI716" s="14">
        <v>-2.9167200000000001E-2</v>
      </c>
      <c r="DJ716" s="14">
        <v>-0.24463979999999999</v>
      </c>
      <c r="DK716" s="14">
        <v>-1.7236399999999999E-2</v>
      </c>
      <c r="DL716" s="14">
        <v>-7.2391700000000003E-2</v>
      </c>
      <c r="DM716" s="14">
        <v>0.27440720000000002</v>
      </c>
      <c r="DN716" s="14">
        <v>0.46654960000000001</v>
      </c>
      <c r="DO716" s="14">
        <v>0.70053149999999997</v>
      </c>
      <c r="DP716" s="14">
        <v>0.19731360000000001</v>
      </c>
      <c r="DQ716" s="14">
        <v>1.11594E-2</v>
      </c>
      <c r="DR716" s="14">
        <v>0.43767669999999997</v>
      </c>
      <c r="DS716" s="14">
        <v>-1.28509E-2</v>
      </c>
      <c r="DT716" s="14">
        <v>-0.22610649999999999</v>
      </c>
      <c r="DU716" s="14">
        <v>-0.16501859999999999</v>
      </c>
      <c r="DV716" s="14">
        <v>-0.1035151</v>
      </c>
      <c r="DW716" s="14">
        <v>-0.25991500000000001</v>
      </c>
      <c r="DX716" s="14">
        <v>-0.18021509999999999</v>
      </c>
      <c r="DY716" s="14">
        <v>-0.27591169999999998</v>
      </c>
      <c r="DZ716" s="14">
        <v>-0.2453506</v>
      </c>
      <c r="EA716" s="14">
        <v>-0.22040999999999999</v>
      </c>
      <c r="EB716" s="14">
        <v>-0.1041647</v>
      </c>
      <c r="EC716" s="14">
        <v>-0.1225892</v>
      </c>
      <c r="ED716" s="14">
        <v>0.30992829999999999</v>
      </c>
      <c r="EE716" s="14">
        <v>6.5476599999999996E-2</v>
      </c>
      <c r="EF716" s="14">
        <v>-4.2889499999999997E-2</v>
      </c>
      <c r="EG716" s="14">
        <v>0.26633639999999997</v>
      </c>
      <c r="EH716" s="14">
        <v>7.6490000000000004E-3</v>
      </c>
      <c r="EI716" s="14">
        <v>0.22847880000000001</v>
      </c>
      <c r="EJ716" s="14">
        <v>0.16278400000000001</v>
      </c>
      <c r="EK716" s="14">
        <v>0.50878889999999999</v>
      </c>
      <c r="EL716" s="14">
        <v>0.74806530000000004</v>
      </c>
      <c r="EM716" s="14">
        <v>1.0525549999999999</v>
      </c>
      <c r="EN716" s="14">
        <v>0.48625649999999998</v>
      </c>
      <c r="EO716" s="14">
        <v>0.28225719999999999</v>
      </c>
      <c r="EP716" s="14">
        <v>0.70628329999999995</v>
      </c>
      <c r="EQ716" s="14">
        <v>0.27904790000000002</v>
      </c>
      <c r="ER716" s="14">
        <v>6.8416900000000003E-2</v>
      </c>
      <c r="ES716" s="14">
        <v>0.1132557</v>
      </c>
      <c r="ET716" s="14">
        <v>0.1924797</v>
      </c>
      <c r="EU716" s="14">
        <v>51.159559999999999</v>
      </c>
      <c r="EV716" s="14">
        <v>50.576659999999997</v>
      </c>
      <c r="EW716" s="14">
        <v>50.053289999999997</v>
      </c>
      <c r="EX716" s="14">
        <v>49.599130000000002</v>
      </c>
      <c r="EY716" s="14">
        <v>49.454239999999999</v>
      </c>
      <c r="EZ716" s="14">
        <v>49.209690000000002</v>
      </c>
      <c r="FA716" s="14">
        <v>48.955939999999998</v>
      </c>
      <c r="FB716" s="14">
        <v>49.271929999999998</v>
      </c>
      <c r="FC716" s="14">
        <v>51.520470000000003</v>
      </c>
      <c r="FD716" s="14">
        <v>54.423850000000002</v>
      </c>
      <c r="FE716" s="14">
        <v>56.701889999999999</v>
      </c>
      <c r="FF716" s="14">
        <v>57.864199999999997</v>
      </c>
      <c r="FG716" s="14">
        <v>58.98169</v>
      </c>
      <c r="FH716" s="14">
        <v>59.847749999999998</v>
      </c>
      <c r="FI716" s="14">
        <v>59.897570000000002</v>
      </c>
      <c r="FJ716" s="14">
        <v>59.582239999999999</v>
      </c>
      <c r="FK716" s="14">
        <v>59.001480000000001</v>
      </c>
      <c r="FL716" s="14">
        <v>58.06906</v>
      </c>
      <c r="FM716" s="14">
        <v>56.703420000000001</v>
      </c>
      <c r="FN716" s="14">
        <v>55.024729999999998</v>
      </c>
      <c r="FO716" s="14">
        <v>53.805140000000002</v>
      </c>
      <c r="FP716" s="14">
        <v>53.108069999999998</v>
      </c>
      <c r="FQ716" s="14">
        <v>52.156129999999997</v>
      </c>
      <c r="FR716" s="14">
        <v>51.581679999999999</v>
      </c>
      <c r="FS716" s="14">
        <v>10.82611</v>
      </c>
      <c r="FT716" s="14">
        <v>0.25847969999999998</v>
      </c>
      <c r="FU716" s="14">
        <v>0.29528070000000001</v>
      </c>
      <c r="FW716" s="14"/>
      <c r="HY716" s="52"/>
      <c r="IA716" s="52"/>
    </row>
    <row r="717" spans="1:235" x14ac:dyDescent="0.6">
      <c r="A717" t="s">
        <v>226</v>
      </c>
      <c r="B717" t="s">
        <v>0</v>
      </c>
      <c r="C717" t="s">
        <v>294</v>
      </c>
      <c r="D717" s="53" t="s">
        <v>238</v>
      </c>
      <c r="E717" t="s">
        <v>220</v>
      </c>
      <c r="F717" s="14">
        <v>9602</v>
      </c>
      <c r="G717" s="14">
        <v>3.204358</v>
      </c>
      <c r="H717" s="14">
        <v>2.8629389999999999</v>
      </c>
      <c r="I717" s="14">
        <v>2.3653080000000002</v>
      </c>
      <c r="J717" s="14">
        <v>2.6924190000000001</v>
      </c>
      <c r="K717" s="14">
        <v>2.623904</v>
      </c>
      <c r="L717" s="14">
        <v>2.9591720000000001</v>
      </c>
      <c r="M717" s="14">
        <v>3.9099750000000002</v>
      </c>
      <c r="N717" s="14">
        <v>4.6424099999999999</v>
      </c>
      <c r="O717" s="14">
        <v>4.872986</v>
      </c>
      <c r="P717" s="14">
        <v>4.4085000000000001</v>
      </c>
      <c r="Q717" s="14">
        <v>4.7185439999999996</v>
      </c>
      <c r="R717" s="14">
        <v>4.56454</v>
      </c>
      <c r="S717" s="14">
        <v>4.6850800000000001</v>
      </c>
      <c r="T717" s="14">
        <v>4.636514</v>
      </c>
      <c r="U717" s="14">
        <v>4.6641469999999998</v>
      </c>
      <c r="V717" s="14">
        <v>4.532635</v>
      </c>
      <c r="W717" s="14">
        <v>4.8420480000000001</v>
      </c>
      <c r="X717" s="14">
        <v>5.3281739999999997</v>
      </c>
      <c r="Y717" s="14">
        <v>5.7157580000000001</v>
      </c>
      <c r="Z717" s="14">
        <v>6.1065170000000002</v>
      </c>
      <c r="AA717" s="14">
        <v>6.1647179999999997</v>
      </c>
      <c r="AB717" s="14">
        <v>5.702566</v>
      </c>
      <c r="AC717" s="14">
        <v>4.8187990000000003</v>
      </c>
      <c r="AD717" s="14">
        <v>4.0741069999999997</v>
      </c>
      <c r="AE717" s="14">
        <v>-1.5442359999999999</v>
      </c>
      <c r="AF717" s="14">
        <v>-1.510359</v>
      </c>
      <c r="AG717" s="14">
        <v>-2.029601</v>
      </c>
      <c r="AH717" s="14">
        <v>-1.3140609999999999</v>
      </c>
      <c r="AI717" s="14">
        <v>-1.3811869999999999</v>
      </c>
      <c r="AJ717" s="14">
        <v>-1.385246</v>
      </c>
      <c r="AK717" s="14">
        <v>-1.0541529999999999</v>
      </c>
      <c r="AL717" s="14">
        <v>-1.077906</v>
      </c>
      <c r="AM717" s="14">
        <v>-0.76211519999999999</v>
      </c>
      <c r="AN717" s="14">
        <v>-1.0640540000000001</v>
      </c>
      <c r="AO717" s="14">
        <v>-0.67747190000000002</v>
      </c>
      <c r="AP717" s="14">
        <v>-0.74190769999999995</v>
      </c>
      <c r="AQ717" s="14">
        <v>-0.52830270000000001</v>
      </c>
      <c r="AR717" s="14">
        <v>-0.41140209999999999</v>
      </c>
      <c r="AS717" s="14">
        <v>-0.25054280000000001</v>
      </c>
      <c r="AT717" s="14">
        <v>-0.34074159999999998</v>
      </c>
      <c r="AU717" s="14">
        <v>-0.32709830000000001</v>
      </c>
      <c r="AV717" s="14">
        <v>-0.52964040000000001</v>
      </c>
      <c r="AW717" s="14">
        <v>-0.76029670000000005</v>
      </c>
      <c r="AX717" s="14">
        <v>-0.73375489999999999</v>
      </c>
      <c r="AY717" s="14">
        <v>-0.52230849999999995</v>
      </c>
      <c r="AZ717" s="14">
        <v>-0.74677340000000003</v>
      </c>
      <c r="BA717" s="14">
        <v>-1.0114749999999999</v>
      </c>
      <c r="BB717" s="14">
        <v>-1.0107170000000001</v>
      </c>
      <c r="BC717" s="14">
        <v>-1.184042</v>
      </c>
      <c r="BD717" s="14">
        <v>-1.1850879999999999</v>
      </c>
      <c r="BE717" s="14">
        <v>-1.569558</v>
      </c>
      <c r="BF717" s="14">
        <v>-1.0229649999999999</v>
      </c>
      <c r="BG717" s="14">
        <v>-1.1122110000000001</v>
      </c>
      <c r="BH717" s="14">
        <v>-1.0891200000000001</v>
      </c>
      <c r="BI717" s="14">
        <v>-0.81344249999999996</v>
      </c>
      <c r="BJ717" s="14">
        <v>-0.79089180000000003</v>
      </c>
      <c r="BK717" s="14">
        <v>-0.49371039999999999</v>
      </c>
      <c r="BL717" s="14">
        <v>-0.81534660000000003</v>
      </c>
      <c r="BM717" s="14">
        <v>-0.42816979999999999</v>
      </c>
      <c r="BN717" s="14">
        <v>-0.51551559999999996</v>
      </c>
      <c r="BO717" s="14">
        <v>-0.30751230000000002</v>
      </c>
      <c r="BP717" s="14">
        <v>-0.18418889999999999</v>
      </c>
      <c r="BQ717" s="14">
        <v>-1.00096E-2</v>
      </c>
      <c r="BR717" s="14">
        <v>-0.1269834</v>
      </c>
      <c r="BS717" s="14">
        <v>-4.6262400000000002E-2</v>
      </c>
      <c r="BT717" s="14">
        <v>-0.19377949999999999</v>
      </c>
      <c r="BU717" s="14">
        <v>-0.48852089999999998</v>
      </c>
      <c r="BV717" s="14">
        <v>-0.46244039999999997</v>
      </c>
      <c r="BW717" s="14">
        <v>-0.27487620000000001</v>
      </c>
      <c r="BX717" s="14">
        <v>-0.48223690000000002</v>
      </c>
      <c r="BY717" s="14">
        <v>-0.73135510000000004</v>
      </c>
      <c r="BZ717" s="14">
        <v>-0.72717310000000002</v>
      </c>
      <c r="CA717" s="14">
        <v>-0.93457190000000001</v>
      </c>
      <c r="CB717" s="14">
        <v>-0.95980620000000005</v>
      </c>
      <c r="CC717" s="14">
        <v>-1.250934</v>
      </c>
      <c r="CD717" s="14">
        <v>-0.821353</v>
      </c>
      <c r="CE717" s="14">
        <v>-0.92591889999999999</v>
      </c>
      <c r="CF717" s="14">
        <v>-0.88402420000000004</v>
      </c>
      <c r="CG717" s="14">
        <v>-0.6467273</v>
      </c>
      <c r="CH717" s="14">
        <v>-0.59210680000000004</v>
      </c>
      <c r="CI717" s="14">
        <v>-0.30781409999999998</v>
      </c>
      <c r="CJ717" s="14">
        <v>-0.6430922</v>
      </c>
      <c r="CK717" s="14">
        <v>-0.25550400000000001</v>
      </c>
      <c r="CL717" s="14">
        <v>-0.35871710000000001</v>
      </c>
      <c r="CM717" s="14">
        <v>-0.15459349999999999</v>
      </c>
      <c r="CN717" s="14">
        <v>-2.68217E-2</v>
      </c>
      <c r="CO717" s="14">
        <v>0.1565829</v>
      </c>
      <c r="CP717" s="14">
        <v>2.1065E-2</v>
      </c>
      <c r="CQ717" s="14">
        <v>0.1482436</v>
      </c>
      <c r="CR717" s="14">
        <v>3.8836700000000002E-2</v>
      </c>
      <c r="CS717" s="14">
        <v>-0.30028969999999999</v>
      </c>
      <c r="CT717" s="14">
        <v>-0.27452880000000002</v>
      </c>
      <c r="CU717" s="14">
        <v>-0.10350529999999999</v>
      </c>
      <c r="CV717" s="14">
        <v>-0.2990197</v>
      </c>
      <c r="CW717" s="14">
        <v>-0.53734510000000002</v>
      </c>
      <c r="CX717" s="14">
        <v>-0.53079140000000002</v>
      </c>
      <c r="CY717" s="14">
        <v>-0.68510219999999999</v>
      </c>
      <c r="CZ717" s="14">
        <v>-0.73452439999999997</v>
      </c>
      <c r="DA717" s="14">
        <v>-0.93230979999999997</v>
      </c>
      <c r="DB717" s="14">
        <v>-0.61974079999999998</v>
      </c>
      <c r="DC717" s="14">
        <v>-0.73962680000000003</v>
      </c>
      <c r="DD717" s="14">
        <v>-0.67892830000000004</v>
      </c>
      <c r="DE717" s="14">
        <v>-0.4800122</v>
      </c>
      <c r="DF717" s="14">
        <v>-0.39332159999999999</v>
      </c>
      <c r="DG717" s="14">
        <v>-0.1219177</v>
      </c>
      <c r="DH717" s="14">
        <v>-0.47083779999999997</v>
      </c>
      <c r="DI717" s="14">
        <v>-8.2838099999999998E-2</v>
      </c>
      <c r="DJ717" s="14">
        <v>-0.2019186</v>
      </c>
      <c r="DK717" s="14">
        <v>-1.6747999999999999E-3</v>
      </c>
      <c r="DL717" s="14">
        <v>0.13054550000000001</v>
      </c>
      <c r="DM717" s="14">
        <v>0.3231755</v>
      </c>
      <c r="DN717" s="14">
        <v>0.16911329999999999</v>
      </c>
      <c r="DO717" s="14">
        <v>0.34274959999999999</v>
      </c>
      <c r="DP717" s="14">
        <v>0.271453</v>
      </c>
      <c r="DQ717" s="14">
        <v>-0.11205859999999999</v>
      </c>
      <c r="DR717" s="14">
        <v>-8.6617200000000005E-2</v>
      </c>
      <c r="DS717" s="14">
        <v>6.7865499999999995E-2</v>
      </c>
      <c r="DT717" s="14">
        <v>-0.11580260000000001</v>
      </c>
      <c r="DU717" s="14">
        <v>-0.3433351</v>
      </c>
      <c r="DV717" s="14">
        <v>-0.33440969999999998</v>
      </c>
      <c r="DW717" s="14">
        <v>-0.32490760000000002</v>
      </c>
      <c r="DX717" s="14">
        <v>-0.40925319999999998</v>
      </c>
      <c r="DY717" s="14">
        <v>-0.47226699999999999</v>
      </c>
      <c r="DZ717" s="14">
        <v>-0.32864480000000001</v>
      </c>
      <c r="EA717" s="14">
        <v>-0.47065050000000003</v>
      </c>
      <c r="EB717" s="14">
        <v>-0.38280219999999998</v>
      </c>
      <c r="EC717" s="14">
        <v>-0.23930190000000001</v>
      </c>
      <c r="ED717" s="14">
        <v>-0.1063075</v>
      </c>
      <c r="EE717" s="14">
        <v>0.14648710000000001</v>
      </c>
      <c r="EF717" s="14">
        <v>-0.22212989999999999</v>
      </c>
      <c r="EG717" s="14">
        <v>0.166464</v>
      </c>
      <c r="EH717" s="14">
        <v>2.4473499999999999E-2</v>
      </c>
      <c r="EI717" s="14">
        <v>0.21911559999999999</v>
      </c>
      <c r="EJ717" s="14">
        <v>0.35775869999999999</v>
      </c>
      <c r="EK717" s="14">
        <v>0.56370869999999995</v>
      </c>
      <c r="EL717" s="14">
        <v>0.38287149999999998</v>
      </c>
      <c r="EM717" s="14">
        <v>0.62358550000000001</v>
      </c>
      <c r="EN717" s="14">
        <v>0.60731389999999996</v>
      </c>
      <c r="EO717" s="14">
        <v>0.15971730000000001</v>
      </c>
      <c r="EP717" s="14">
        <v>0.18469730000000001</v>
      </c>
      <c r="EQ717" s="14">
        <v>0.31529790000000002</v>
      </c>
      <c r="ER717" s="14">
        <v>0.1487339</v>
      </c>
      <c r="ES717" s="14">
        <v>-6.3215499999999994E-2</v>
      </c>
      <c r="ET717" s="14">
        <v>-5.0865599999999997E-2</v>
      </c>
      <c r="EU717" s="14">
        <v>51.841619999999999</v>
      </c>
      <c r="EV717" s="14">
        <v>51.243360000000003</v>
      </c>
      <c r="EW717" s="14">
        <v>50.692770000000003</v>
      </c>
      <c r="EX717" s="14">
        <v>50.241779999999999</v>
      </c>
      <c r="EY717" s="14">
        <v>50.077350000000003</v>
      </c>
      <c r="EZ717" s="14">
        <v>49.798870000000001</v>
      </c>
      <c r="FA717" s="14">
        <v>49.592010000000002</v>
      </c>
      <c r="FB717" s="14">
        <v>49.950119999999998</v>
      </c>
      <c r="FC717" s="14">
        <v>52.124079999999999</v>
      </c>
      <c r="FD717" s="14">
        <v>54.84272</v>
      </c>
      <c r="FE717" s="14">
        <v>57.001379999999997</v>
      </c>
      <c r="FF717" s="14">
        <v>58.027940000000001</v>
      </c>
      <c r="FG717" s="14">
        <v>59.06729</v>
      </c>
      <c r="FH717" s="14">
        <v>59.87236</v>
      </c>
      <c r="FI717" s="14">
        <v>59.887459999999997</v>
      </c>
      <c r="FJ717" s="14">
        <v>59.6203</v>
      </c>
      <c r="FK717" s="14">
        <v>59.058540000000001</v>
      </c>
      <c r="FL717" s="14">
        <v>58.220999999999997</v>
      </c>
      <c r="FM717" s="14">
        <v>56.970469999999999</v>
      </c>
      <c r="FN717" s="14">
        <v>55.403550000000003</v>
      </c>
      <c r="FO717" s="14">
        <v>54.266620000000003</v>
      </c>
      <c r="FP717" s="14">
        <v>53.635159999999999</v>
      </c>
      <c r="FQ717" s="14">
        <v>52.714219999999997</v>
      </c>
      <c r="FR717" s="14">
        <v>52.214300000000001</v>
      </c>
      <c r="FS717" s="14">
        <v>10.989179999999999</v>
      </c>
      <c r="FT717" s="14">
        <v>0.24203820000000001</v>
      </c>
      <c r="FU717" s="14">
        <v>0.29953390000000002</v>
      </c>
      <c r="FW717" s="14"/>
      <c r="HY717" s="52"/>
      <c r="IA717" s="52"/>
    </row>
    <row r="718" spans="1:235" x14ac:dyDescent="0.6">
      <c r="A718" s="52" t="s">
        <v>226</v>
      </c>
      <c r="B718" t="s">
        <v>0</v>
      </c>
      <c r="C718" t="s">
        <v>294</v>
      </c>
      <c r="D718" s="53" t="s">
        <v>238</v>
      </c>
      <c r="E718" t="s">
        <v>221</v>
      </c>
      <c r="F718" s="14">
        <v>4391</v>
      </c>
      <c r="G718" s="14">
        <v>2.0146549999999999</v>
      </c>
      <c r="H718" s="14">
        <v>1.9241220000000001</v>
      </c>
      <c r="I718" s="14">
        <v>1.8256829999999999</v>
      </c>
      <c r="J718" s="14">
        <v>1.7124649999999999</v>
      </c>
      <c r="K718" s="14">
        <v>1.839251</v>
      </c>
      <c r="L718" s="14">
        <v>2.1102810000000001</v>
      </c>
      <c r="M718" s="14">
        <v>2.3874300000000002</v>
      </c>
      <c r="N718" s="14">
        <v>2.7568380000000001</v>
      </c>
      <c r="O718" s="14">
        <v>2.3480159999999999</v>
      </c>
      <c r="P718" s="14">
        <v>2.4026339999999999</v>
      </c>
      <c r="Q718" s="14">
        <v>2.34362</v>
      </c>
      <c r="R718" s="14">
        <v>2.2842669999999998</v>
      </c>
      <c r="S718" s="14">
        <v>2.2888700000000002</v>
      </c>
      <c r="T718" s="14">
        <v>2.1192039999999999</v>
      </c>
      <c r="U718" s="14">
        <v>2.2027800000000002</v>
      </c>
      <c r="V718" s="14">
        <v>2.3397049999999999</v>
      </c>
      <c r="W718" s="14">
        <v>2.4997449999999999</v>
      </c>
      <c r="X718" s="14">
        <v>2.6097090000000001</v>
      </c>
      <c r="Y718" s="14">
        <v>3.0197470000000002</v>
      </c>
      <c r="Z718" s="14">
        <v>3.4162279999999998</v>
      </c>
      <c r="AA718" s="14">
        <v>3.0189810000000001</v>
      </c>
      <c r="AB718" s="14">
        <v>2.8313429999999999</v>
      </c>
      <c r="AC718" s="14">
        <v>2.7205919999999999</v>
      </c>
      <c r="AD718" s="14">
        <v>2.3912429999999998</v>
      </c>
      <c r="AE718" s="14">
        <v>-0.36511719999999998</v>
      </c>
      <c r="AF718" s="14">
        <v>-0.28693869999999999</v>
      </c>
      <c r="AG718" s="14">
        <v>-0.2915296</v>
      </c>
      <c r="AH718" s="14">
        <v>-0.35058020000000001</v>
      </c>
      <c r="AI718" s="14">
        <v>-0.2614668</v>
      </c>
      <c r="AJ718" s="14">
        <v>-0.18255950000000001</v>
      </c>
      <c r="AK718" s="14">
        <v>-0.27207029999999999</v>
      </c>
      <c r="AL718" s="14">
        <v>-0.1578271</v>
      </c>
      <c r="AM718" s="14">
        <v>-0.44647829999999999</v>
      </c>
      <c r="AN718" s="14">
        <v>-0.28554560000000001</v>
      </c>
      <c r="AO718" s="14">
        <v>-0.32239469999999998</v>
      </c>
      <c r="AP718" s="14">
        <v>-0.30682939999999997</v>
      </c>
      <c r="AQ718" s="14">
        <v>-0.2666019</v>
      </c>
      <c r="AR718" s="14">
        <v>-0.33174880000000001</v>
      </c>
      <c r="AS718" s="14">
        <v>-0.1864692</v>
      </c>
      <c r="AT718" s="14">
        <v>-0.13851150000000001</v>
      </c>
      <c r="AU718" s="14">
        <v>-0.13019220000000001</v>
      </c>
      <c r="AV718" s="14">
        <v>-0.17697360000000001</v>
      </c>
      <c r="AW718" s="14">
        <v>-7.7357499999999996E-2</v>
      </c>
      <c r="AX718" s="14">
        <v>0.14972669999999999</v>
      </c>
      <c r="AY718" s="14">
        <v>-0.32132690000000003</v>
      </c>
      <c r="AZ718" s="14">
        <v>-0.38310319999999998</v>
      </c>
      <c r="BA718" s="14">
        <v>-0.16764799999999999</v>
      </c>
      <c r="BB718" s="14">
        <v>-0.1925518</v>
      </c>
      <c r="BC718" s="14">
        <v>-0.2156023</v>
      </c>
      <c r="BD718" s="14">
        <v>-0.1434549</v>
      </c>
      <c r="BE718" s="14">
        <v>-0.14858650000000001</v>
      </c>
      <c r="BF718" s="14">
        <v>-0.21101010000000001</v>
      </c>
      <c r="BG718" s="14">
        <v>-0.11921279999999999</v>
      </c>
      <c r="BH718" s="14">
        <v>-5.22059E-2</v>
      </c>
      <c r="BI718" s="14">
        <v>-0.14973620000000001</v>
      </c>
      <c r="BJ718" s="14">
        <v>6.0663999999999996E-3</v>
      </c>
      <c r="BK718" s="14">
        <v>-0.2921127</v>
      </c>
      <c r="BL718" s="14">
        <v>-0.15847919999999999</v>
      </c>
      <c r="BM718" s="14">
        <v>-0.1753788</v>
      </c>
      <c r="BN718" s="14">
        <v>-0.18692510000000001</v>
      </c>
      <c r="BO718" s="14">
        <v>-0.15082480000000001</v>
      </c>
      <c r="BP718" s="14">
        <v>-0.22452169999999999</v>
      </c>
      <c r="BQ718" s="14">
        <v>-8.5228999999999999E-2</v>
      </c>
      <c r="BR718" s="14">
        <v>1.5316099999999999E-2</v>
      </c>
      <c r="BS718" s="14">
        <v>5.2032500000000002E-2</v>
      </c>
      <c r="BT718" s="14">
        <v>-8.1735600000000005E-2</v>
      </c>
      <c r="BU718" s="14">
        <v>2.3400199999999999E-2</v>
      </c>
      <c r="BV718" s="14">
        <v>0.25082890000000002</v>
      </c>
      <c r="BW718" s="14">
        <v>-0.17620479999999999</v>
      </c>
      <c r="BX718" s="14">
        <v>-0.24032239999999999</v>
      </c>
      <c r="BY718" s="14">
        <v>-4.9371199999999997E-2</v>
      </c>
      <c r="BZ718" s="14">
        <v>-5.3686499999999998E-2</v>
      </c>
      <c r="CA718" s="14">
        <v>-0.1120488</v>
      </c>
      <c r="CB718" s="14">
        <v>-4.40785E-2</v>
      </c>
      <c r="CC718" s="14">
        <v>-4.9584700000000002E-2</v>
      </c>
      <c r="CD718" s="14">
        <v>-0.1143443</v>
      </c>
      <c r="CE718" s="14">
        <v>-2.0688100000000001E-2</v>
      </c>
      <c r="CF718" s="14">
        <v>3.8076699999999998E-2</v>
      </c>
      <c r="CG718" s="14">
        <v>-6.5008099999999999E-2</v>
      </c>
      <c r="CH718" s="14">
        <v>0.11957859999999999</v>
      </c>
      <c r="CI718" s="14">
        <v>-0.18519959999999999</v>
      </c>
      <c r="CJ718" s="14">
        <v>-7.0473400000000005E-2</v>
      </c>
      <c r="CK718" s="14">
        <v>-7.3555999999999996E-2</v>
      </c>
      <c r="CL718" s="14">
        <v>-0.10387979999999999</v>
      </c>
      <c r="CM718" s="14">
        <v>-7.0638000000000006E-2</v>
      </c>
      <c r="CN718" s="14">
        <v>-0.15025649999999999</v>
      </c>
      <c r="CO718" s="14">
        <v>-1.51104E-2</v>
      </c>
      <c r="CP718" s="14">
        <v>0.1218566</v>
      </c>
      <c r="CQ718" s="14">
        <v>0.17824090000000001</v>
      </c>
      <c r="CR718" s="14">
        <v>-1.5774099999999999E-2</v>
      </c>
      <c r="CS718" s="14">
        <v>9.3184699999999995E-2</v>
      </c>
      <c r="CT718" s="14">
        <v>0.32085190000000002</v>
      </c>
      <c r="CU718" s="14">
        <v>-7.5693700000000003E-2</v>
      </c>
      <c r="CV718" s="14">
        <v>-0.1414328</v>
      </c>
      <c r="CW718" s="14">
        <v>3.2546899999999997E-2</v>
      </c>
      <c r="CX718" s="14">
        <v>4.24912E-2</v>
      </c>
      <c r="CY718" s="14">
        <v>-8.4951999999999996E-3</v>
      </c>
      <c r="CZ718" s="14">
        <v>5.5297899999999997E-2</v>
      </c>
      <c r="DA718" s="14">
        <v>4.9417200000000001E-2</v>
      </c>
      <c r="DB718" s="14">
        <v>-1.76785E-2</v>
      </c>
      <c r="DC718" s="14">
        <v>7.7836600000000006E-2</v>
      </c>
      <c r="DD718" s="14">
        <v>0.12835920000000001</v>
      </c>
      <c r="DE718" s="14">
        <v>1.9720100000000001E-2</v>
      </c>
      <c r="DF718" s="14">
        <v>0.23309070000000001</v>
      </c>
      <c r="DG718" s="14">
        <v>-7.8286400000000006E-2</v>
      </c>
      <c r="DH718" s="14">
        <v>1.75324E-2</v>
      </c>
      <c r="DI718" s="14">
        <v>2.8266800000000002E-2</v>
      </c>
      <c r="DJ718" s="14">
        <v>-2.0834499999999999E-2</v>
      </c>
      <c r="DK718" s="14">
        <v>9.5487999999999996E-3</v>
      </c>
      <c r="DL718" s="14">
        <v>-7.5991400000000001E-2</v>
      </c>
      <c r="DM718" s="14">
        <v>5.50082E-2</v>
      </c>
      <c r="DN718" s="14">
        <v>0.22839709999999999</v>
      </c>
      <c r="DO718" s="14">
        <v>0.30444909999999997</v>
      </c>
      <c r="DP718" s="14">
        <v>5.01874E-2</v>
      </c>
      <c r="DQ718" s="14">
        <v>0.16296920000000001</v>
      </c>
      <c r="DR718" s="14">
        <v>0.39087490000000003</v>
      </c>
      <c r="DS718" s="14">
        <v>2.48174E-2</v>
      </c>
      <c r="DT718" s="14">
        <v>-4.2543200000000003E-2</v>
      </c>
      <c r="DU718" s="14">
        <v>0.1144651</v>
      </c>
      <c r="DV718" s="14">
        <v>0.13866880000000001</v>
      </c>
      <c r="DW718" s="14">
        <v>0.1410197</v>
      </c>
      <c r="DX718" s="14">
        <v>0.19878170000000001</v>
      </c>
      <c r="DY718" s="14">
        <v>0.19236020000000001</v>
      </c>
      <c r="DZ718" s="14">
        <v>0.1218915</v>
      </c>
      <c r="EA718" s="14">
        <v>0.2200906</v>
      </c>
      <c r="EB718" s="14">
        <v>0.25871280000000002</v>
      </c>
      <c r="EC718" s="14">
        <v>0.14205419999999999</v>
      </c>
      <c r="ED718" s="14">
        <v>0.39698420000000001</v>
      </c>
      <c r="EE718" s="14">
        <v>7.60792E-2</v>
      </c>
      <c r="EF718" s="14">
        <v>0.1445989</v>
      </c>
      <c r="EG718" s="14">
        <v>0.17528279999999999</v>
      </c>
      <c r="EH718" s="14">
        <v>9.90698E-2</v>
      </c>
      <c r="EI718" s="14">
        <v>0.12532589999999999</v>
      </c>
      <c r="EJ718" s="14">
        <v>3.1235700000000002E-2</v>
      </c>
      <c r="EK718" s="14">
        <v>0.15624840000000001</v>
      </c>
      <c r="EL718" s="14">
        <v>0.38222469999999997</v>
      </c>
      <c r="EM718" s="14">
        <v>0.48667389999999999</v>
      </c>
      <c r="EN718" s="14">
        <v>0.14542540000000001</v>
      </c>
      <c r="EO718" s="14">
        <v>0.26372689999999999</v>
      </c>
      <c r="EP718" s="14">
        <v>0.4919771</v>
      </c>
      <c r="EQ718" s="14">
        <v>0.16993949999999999</v>
      </c>
      <c r="ER718" s="14">
        <v>0.1002377</v>
      </c>
      <c r="ES718" s="14">
        <v>0.2327418</v>
      </c>
      <c r="ET718" s="14">
        <v>0.27753410000000001</v>
      </c>
      <c r="EU718" s="14">
        <v>49.643329999999999</v>
      </c>
      <c r="EV718" s="14">
        <v>49.094560000000001</v>
      </c>
      <c r="EW718" s="14">
        <v>48.631709999999998</v>
      </c>
      <c r="EX718" s="14">
        <v>48.170490000000001</v>
      </c>
      <c r="EY718" s="14">
        <v>48.069049999999997</v>
      </c>
      <c r="EZ718" s="14">
        <v>47.899940000000001</v>
      </c>
      <c r="FA718" s="14">
        <v>47.54195</v>
      </c>
      <c r="FB718" s="14">
        <v>47.764299999999999</v>
      </c>
      <c r="FC718" s="14">
        <v>50.178629999999998</v>
      </c>
      <c r="FD718" s="14">
        <v>53.492690000000003</v>
      </c>
      <c r="FE718" s="14">
        <v>56.036099999999998</v>
      </c>
      <c r="FF718" s="14">
        <v>57.500219999999999</v>
      </c>
      <c r="FG718" s="14">
        <v>58.791400000000003</v>
      </c>
      <c r="FH718" s="14">
        <v>59.793059999999997</v>
      </c>
      <c r="FI718" s="14">
        <v>59.92004</v>
      </c>
      <c r="FJ718" s="14">
        <v>59.497630000000001</v>
      </c>
      <c r="FK718" s="14">
        <v>58.87462</v>
      </c>
      <c r="FL718" s="14">
        <v>57.731270000000002</v>
      </c>
      <c r="FM718" s="14">
        <v>56.109749999999998</v>
      </c>
      <c r="FN718" s="14">
        <v>54.182600000000001</v>
      </c>
      <c r="FO718" s="14">
        <v>52.779240000000001</v>
      </c>
      <c r="FP718" s="14">
        <v>51.936309999999999</v>
      </c>
      <c r="FQ718" s="14">
        <v>50.915460000000003</v>
      </c>
      <c r="FR718" s="14">
        <v>50.175370000000001</v>
      </c>
      <c r="FS718" s="14">
        <v>4.1121319999999999</v>
      </c>
      <c r="FT718" s="14">
        <v>0.12190040000000001</v>
      </c>
      <c r="FU718" s="14">
        <v>0.1212432</v>
      </c>
      <c r="FW718" s="14"/>
      <c r="HY718" s="52"/>
    </row>
    <row r="719" spans="1:235" x14ac:dyDescent="0.6">
      <c r="A719" t="s">
        <v>226</v>
      </c>
      <c r="B719" t="s">
        <v>0</v>
      </c>
      <c r="C719" t="s">
        <v>294</v>
      </c>
      <c r="D719" s="53" t="s">
        <v>250</v>
      </c>
      <c r="E719" t="s">
        <v>219</v>
      </c>
      <c r="F719" s="14">
        <v>13993</v>
      </c>
      <c r="G719" s="14">
        <v>5.7749889999999997</v>
      </c>
      <c r="H719" s="14">
        <v>5.2705229999999998</v>
      </c>
      <c r="I719" s="14">
        <v>4.510961</v>
      </c>
      <c r="J719" s="14">
        <v>4.7858470000000004</v>
      </c>
      <c r="K719" s="14">
        <v>4.6436529999999996</v>
      </c>
      <c r="L719" s="14">
        <v>5.5381460000000002</v>
      </c>
      <c r="M719" s="14">
        <v>7.1693610000000003</v>
      </c>
      <c r="N719" s="14">
        <v>8.5175429999999999</v>
      </c>
      <c r="O719" s="14">
        <v>8.5261650000000007</v>
      </c>
      <c r="P719" s="14">
        <v>8.0954329999999999</v>
      </c>
      <c r="Q719" s="14">
        <v>8.3789069999999999</v>
      </c>
      <c r="R719" s="14">
        <v>8.6417269999999995</v>
      </c>
      <c r="S719" s="14">
        <v>8.488054</v>
      </c>
      <c r="T719" s="14">
        <v>8.4393180000000001</v>
      </c>
      <c r="U719" s="14">
        <v>8.3253830000000004</v>
      </c>
      <c r="V719" s="14">
        <v>8.4170780000000001</v>
      </c>
      <c r="W719" s="14">
        <v>9.215643</v>
      </c>
      <c r="X719" s="14">
        <v>10.509639999999999</v>
      </c>
      <c r="Y719" s="14">
        <v>12.04194</v>
      </c>
      <c r="Z719" s="14">
        <v>12.530329999999999</v>
      </c>
      <c r="AA719" s="14">
        <v>12.074170000000001</v>
      </c>
      <c r="AB719" s="14">
        <v>10.58117</v>
      </c>
      <c r="AC719" s="14">
        <v>8.9746100000000002</v>
      </c>
      <c r="AD719" s="14">
        <v>8.2081440000000008</v>
      </c>
      <c r="AE719" s="14">
        <v>-1.3120879999999999</v>
      </c>
      <c r="AF719" s="14">
        <v>-1.261639</v>
      </c>
      <c r="AG719" s="14">
        <v>-2.2445189999999999</v>
      </c>
      <c r="AH719" s="14">
        <v>-1.361434</v>
      </c>
      <c r="AI719" s="14">
        <v>-1.5594969999999999</v>
      </c>
      <c r="AJ719" s="14">
        <v>-1.4437</v>
      </c>
      <c r="AK719" s="14">
        <v>-0.96293839999999997</v>
      </c>
      <c r="AL719" s="14">
        <v>-0.74701360000000006</v>
      </c>
      <c r="AM719" s="14">
        <v>-0.46823019999999999</v>
      </c>
      <c r="AN719" s="14">
        <v>-0.76633580000000001</v>
      </c>
      <c r="AO719" s="14">
        <v>-0.55155960000000004</v>
      </c>
      <c r="AP719" s="14">
        <v>-0.57304719999999998</v>
      </c>
      <c r="AQ719" s="14">
        <v>-0.61406870000000002</v>
      </c>
      <c r="AR719" s="14">
        <v>-0.5316438</v>
      </c>
      <c r="AS719" s="14">
        <v>-0.60054739999999995</v>
      </c>
      <c r="AT719" s="14">
        <v>-0.45591369999999998</v>
      </c>
      <c r="AU719" s="14">
        <v>-0.45896819999999999</v>
      </c>
      <c r="AV719" s="14">
        <v>-0.65356250000000005</v>
      </c>
      <c r="AW719" s="14">
        <v>-0.74488049999999995</v>
      </c>
      <c r="AX719" s="14">
        <v>-0.45185940000000002</v>
      </c>
      <c r="AY719" s="14">
        <v>-0.47833700000000001</v>
      </c>
      <c r="AZ719" s="14">
        <v>-1.240351</v>
      </c>
      <c r="BA719" s="14">
        <v>-1.4046510000000001</v>
      </c>
      <c r="BB719" s="14">
        <v>-0.78365240000000003</v>
      </c>
      <c r="BC719" s="14">
        <v>-0.98062990000000005</v>
      </c>
      <c r="BD719" s="14">
        <v>-0.96012980000000003</v>
      </c>
      <c r="BE719" s="14">
        <v>-1.6635260000000001</v>
      </c>
      <c r="BF719" s="14">
        <v>-1.0200020000000001</v>
      </c>
      <c r="BG719" s="14">
        <v>-1.2171749999999999</v>
      </c>
      <c r="BH719" s="14">
        <v>-1.03966</v>
      </c>
      <c r="BI719" s="14">
        <v>-0.66161859999999995</v>
      </c>
      <c r="BJ719" s="14">
        <v>-0.37342029999999998</v>
      </c>
      <c r="BK719" s="14">
        <v>-0.12769159999999999</v>
      </c>
      <c r="BL719" s="14">
        <v>-0.41281180000000001</v>
      </c>
      <c r="BM719" s="14">
        <v>-0.2314339</v>
      </c>
      <c r="BN719" s="14">
        <v>-0.26327440000000002</v>
      </c>
      <c r="BO719" s="14">
        <v>-0.32541789999999998</v>
      </c>
      <c r="BP719" s="14">
        <v>-0.22405520000000001</v>
      </c>
      <c r="BQ719" s="14">
        <v>-0.26751429999999998</v>
      </c>
      <c r="BR719" s="14">
        <v>-0.10820059999999999</v>
      </c>
      <c r="BS719" s="14">
        <v>-6.1762400000000002E-2</v>
      </c>
      <c r="BT719" s="14">
        <v>-0.29527110000000001</v>
      </c>
      <c r="BU719" s="14">
        <v>-0.39302520000000002</v>
      </c>
      <c r="BV719" s="14">
        <v>-8.8234499999999993E-2</v>
      </c>
      <c r="BW719" s="14">
        <v>-0.10591440000000001</v>
      </c>
      <c r="BX719" s="14">
        <v>-0.87782230000000006</v>
      </c>
      <c r="BY719" s="14">
        <v>-1.083194</v>
      </c>
      <c r="BZ719" s="14">
        <v>-0.4637328</v>
      </c>
      <c r="CA719" s="14">
        <v>-0.75106329999999999</v>
      </c>
      <c r="CB719" s="14">
        <v>-0.75130520000000001</v>
      </c>
      <c r="CC719" s="14">
        <v>-1.2611319999999999</v>
      </c>
      <c r="CD719" s="14">
        <v>-0.78352739999999998</v>
      </c>
      <c r="CE719" s="14">
        <v>-0.98008410000000001</v>
      </c>
      <c r="CF719" s="14">
        <v>-0.75982380000000005</v>
      </c>
      <c r="CG719" s="14">
        <v>-0.45292549999999998</v>
      </c>
      <c r="CH719" s="14">
        <v>-0.1146707</v>
      </c>
      <c r="CI719" s="14">
        <v>0.1081643</v>
      </c>
      <c r="CJ719" s="14">
        <v>-0.16796220000000001</v>
      </c>
      <c r="CK719" s="14">
        <v>-9.7158000000000001E-3</v>
      </c>
      <c r="CL719" s="14">
        <v>-4.8726699999999998E-2</v>
      </c>
      <c r="CM719" s="14">
        <v>-0.12549920000000001</v>
      </c>
      <c r="CN719" s="14">
        <v>-1.10203E-2</v>
      </c>
      <c r="CO719" s="14">
        <v>-3.6856600000000003E-2</v>
      </c>
      <c r="CP719" s="14">
        <v>0.1326244</v>
      </c>
      <c r="CQ719" s="14">
        <v>0.21334110000000001</v>
      </c>
      <c r="CR719" s="14">
        <v>-4.7119500000000002E-2</v>
      </c>
      <c r="CS719" s="14">
        <v>-0.1493313</v>
      </c>
      <c r="CT719" s="14">
        <v>0.16361100000000001</v>
      </c>
      <c r="CU719" s="14">
        <v>0.1520244</v>
      </c>
      <c r="CV719" s="14">
        <v>-0.62673599999999996</v>
      </c>
      <c r="CW719" s="14">
        <v>-0.86055389999999998</v>
      </c>
      <c r="CX719" s="14">
        <v>-0.24215739999999999</v>
      </c>
      <c r="CY719" s="14">
        <v>-0.52149679999999998</v>
      </c>
      <c r="CZ719" s="14">
        <v>-0.54248070000000004</v>
      </c>
      <c r="DA719" s="14">
        <v>-0.85873739999999998</v>
      </c>
      <c r="DB719" s="14">
        <v>-0.54705269999999995</v>
      </c>
      <c r="DC719" s="14">
        <v>-0.74299289999999996</v>
      </c>
      <c r="DD719" s="14">
        <v>-0.4799871</v>
      </c>
      <c r="DE719" s="14">
        <v>-0.24423230000000001</v>
      </c>
      <c r="DF719" s="14">
        <v>0.14407890000000001</v>
      </c>
      <c r="DG719" s="14">
        <v>0.3440203</v>
      </c>
      <c r="DH719" s="14">
        <v>7.6887399999999995E-2</v>
      </c>
      <c r="DI719" s="14">
        <v>0.2120022</v>
      </c>
      <c r="DJ719" s="14">
        <v>0.16582089999999999</v>
      </c>
      <c r="DK719" s="14">
        <v>7.44195E-2</v>
      </c>
      <c r="DL719" s="14">
        <v>0.20201469999999999</v>
      </c>
      <c r="DM719" s="14">
        <v>0.1938011</v>
      </c>
      <c r="DN719" s="14">
        <v>0.37344949999999999</v>
      </c>
      <c r="DO719" s="14">
        <v>0.48844460000000001</v>
      </c>
      <c r="DP719" s="14">
        <v>0.20103199999999999</v>
      </c>
      <c r="DQ719" s="14">
        <v>9.4362699999999994E-2</v>
      </c>
      <c r="DR719" s="14">
        <v>0.4154564</v>
      </c>
      <c r="DS719" s="14">
        <v>0.40996320000000003</v>
      </c>
      <c r="DT719" s="14">
        <v>-0.37564969999999998</v>
      </c>
      <c r="DU719" s="14">
        <v>-0.63791350000000002</v>
      </c>
      <c r="DV719" s="14">
        <v>-2.0582099999999999E-2</v>
      </c>
      <c r="DW719" s="14">
        <v>-0.19003919999999999</v>
      </c>
      <c r="DX719" s="14">
        <v>-0.2409713</v>
      </c>
      <c r="DY719" s="14">
        <v>-0.2777442</v>
      </c>
      <c r="DZ719" s="14">
        <v>-0.20562069999999999</v>
      </c>
      <c r="EA719" s="14">
        <v>-0.40067079999999999</v>
      </c>
      <c r="EB719" s="14">
        <v>-7.5947399999999998E-2</v>
      </c>
      <c r="EC719" s="14">
        <v>5.7087400000000003E-2</v>
      </c>
      <c r="ED719" s="14">
        <v>0.51767220000000003</v>
      </c>
      <c r="EE719" s="14">
        <v>0.68455880000000002</v>
      </c>
      <c r="EF719" s="14">
        <v>0.4304113</v>
      </c>
      <c r="EG719" s="14">
        <v>0.53212789999999999</v>
      </c>
      <c r="EH719" s="14">
        <v>0.47559370000000001</v>
      </c>
      <c r="EI719" s="14">
        <v>0.36307040000000002</v>
      </c>
      <c r="EJ719" s="14">
        <v>0.50960329999999998</v>
      </c>
      <c r="EK719" s="14">
        <v>0.52683420000000003</v>
      </c>
      <c r="EL719" s="14">
        <v>0.72116259999999999</v>
      </c>
      <c r="EM719" s="14">
        <v>0.88565039999999995</v>
      </c>
      <c r="EN719" s="14">
        <v>0.55932340000000003</v>
      </c>
      <c r="EO719" s="14">
        <v>0.446218</v>
      </c>
      <c r="EP719" s="14">
        <v>0.77908129999999998</v>
      </c>
      <c r="EQ719" s="14">
        <v>0.78238580000000002</v>
      </c>
      <c r="ER719" s="14">
        <v>-1.31209E-2</v>
      </c>
      <c r="ES719" s="14">
        <v>-0.31645630000000002</v>
      </c>
      <c r="ET719" s="14">
        <v>0.29933749999999998</v>
      </c>
      <c r="EU719" s="14">
        <v>51.538460000000001</v>
      </c>
      <c r="EV719" s="14">
        <v>51.921509999999998</v>
      </c>
      <c r="EW719" s="14">
        <v>52.190440000000002</v>
      </c>
      <c r="EX719" s="14">
        <v>52.225479999999997</v>
      </c>
      <c r="EY719" s="14">
        <v>52.982709999999997</v>
      </c>
      <c r="EZ719" s="14">
        <v>52.983750000000001</v>
      </c>
      <c r="FA719" s="14">
        <v>52.866349999999997</v>
      </c>
      <c r="FB719" s="14">
        <v>52.077219999999997</v>
      </c>
      <c r="FC719" s="14">
        <v>51.498579999999997</v>
      </c>
      <c r="FD719" s="14">
        <v>53.130659999999999</v>
      </c>
      <c r="FE719" s="14">
        <v>54.385590000000001</v>
      </c>
      <c r="FF719" s="14">
        <v>50.505740000000003</v>
      </c>
      <c r="FG719" s="14">
        <v>49.3018</v>
      </c>
      <c r="FH719" s="14">
        <v>51.971899999999998</v>
      </c>
      <c r="FI719" s="14">
        <v>51.773029999999999</v>
      </c>
      <c r="FJ719" s="14">
        <v>51.622320000000002</v>
      </c>
      <c r="FK719" s="14">
        <v>51.656829999999999</v>
      </c>
      <c r="FL719" s="14">
        <v>48.200879999999998</v>
      </c>
      <c r="FM719" s="14">
        <v>48.858080000000001</v>
      </c>
      <c r="FN719" s="14">
        <v>49.035260000000001</v>
      </c>
      <c r="FO719" s="14">
        <v>49.491729999999997</v>
      </c>
      <c r="FP719" s="14">
        <v>49.615160000000003</v>
      </c>
      <c r="FQ719" s="14">
        <v>49.024889999999999</v>
      </c>
      <c r="FR719" s="14">
        <v>48.359650000000002</v>
      </c>
      <c r="FS719" s="14">
        <v>10.06512</v>
      </c>
      <c r="FT719" s="14">
        <v>0.30529339999999999</v>
      </c>
      <c r="FU719" s="14">
        <v>0.36073709999999998</v>
      </c>
      <c r="FW719" s="14"/>
      <c r="HY719" s="52"/>
      <c r="IA719" s="52"/>
    </row>
    <row r="720" spans="1:235" x14ac:dyDescent="0.6">
      <c r="A720" t="s">
        <v>226</v>
      </c>
      <c r="B720" t="s">
        <v>0</v>
      </c>
      <c r="C720" t="s">
        <v>294</v>
      </c>
      <c r="D720" s="53" t="s">
        <v>250</v>
      </c>
      <c r="E720" t="s">
        <v>220</v>
      </c>
      <c r="F720" s="14">
        <v>9602</v>
      </c>
      <c r="G720" s="14">
        <v>3.426358</v>
      </c>
      <c r="H720" s="14">
        <v>2.6501960000000002</v>
      </c>
      <c r="I720" s="14">
        <v>1.7898579999999999</v>
      </c>
      <c r="J720" s="14">
        <v>2.6746919999999998</v>
      </c>
      <c r="K720" s="14">
        <v>2.3657279999999998</v>
      </c>
      <c r="L720" s="14">
        <v>3.374441</v>
      </c>
      <c r="M720" s="14">
        <v>4.6009159999999998</v>
      </c>
      <c r="N720" s="14">
        <v>5.2821829999999999</v>
      </c>
      <c r="O720" s="14">
        <v>5.7295990000000003</v>
      </c>
      <c r="P720" s="14">
        <v>4.9983969999999998</v>
      </c>
      <c r="Q720" s="14">
        <v>5.3938689999999996</v>
      </c>
      <c r="R720" s="14">
        <v>5.83643</v>
      </c>
      <c r="S720" s="14">
        <v>5.8168379999999997</v>
      </c>
      <c r="T720" s="14">
        <v>5.3836950000000003</v>
      </c>
      <c r="U720" s="14">
        <v>5.2615869999999996</v>
      </c>
      <c r="V720" s="14">
        <v>5.0737430000000003</v>
      </c>
      <c r="W720" s="14">
        <v>6.0870810000000004</v>
      </c>
      <c r="X720" s="14">
        <v>6.963984</v>
      </c>
      <c r="Y720" s="14">
        <v>8.3443389999999997</v>
      </c>
      <c r="Z720" s="14">
        <v>8.6659159999999993</v>
      </c>
      <c r="AA720" s="14">
        <v>8.6346919999999994</v>
      </c>
      <c r="AB720" s="14">
        <v>7.641419</v>
      </c>
      <c r="AC720" s="14">
        <v>5.9153120000000001</v>
      </c>
      <c r="AD720" s="14">
        <v>5.438898</v>
      </c>
      <c r="AE720" s="14">
        <v>-1.518003</v>
      </c>
      <c r="AF720" s="14">
        <v>-1.9281239999999999</v>
      </c>
      <c r="AG720" s="14">
        <v>-3.476944</v>
      </c>
      <c r="AH720" s="14">
        <v>-1.6200369999999999</v>
      </c>
      <c r="AI720" s="14">
        <v>-1.8996090000000001</v>
      </c>
      <c r="AJ720" s="14">
        <v>-1.313029</v>
      </c>
      <c r="AK720" s="14">
        <v>-0.8814322</v>
      </c>
      <c r="AL720" s="14">
        <v>-1.0627599999999999</v>
      </c>
      <c r="AM720" s="14">
        <v>-0.47953000000000001</v>
      </c>
      <c r="AN720" s="14">
        <v>-1.0868059999999999</v>
      </c>
      <c r="AO720" s="14">
        <v>-0.77628299999999995</v>
      </c>
      <c r="AP720" s="14">
        <v>-0.46122299999999999</v>
      </c>
      <c r="AQ720" s="14">
        <v>-0.38782549999999999</v>
      </c>
      <c r="AR720" s="14">
        <v>-0.71584289999999995</v>
      </c>
      <c r="AS720" s="14">
        <v>-0.8055909</v>
      </c>
      <c r="AT720" s="14">
        <v>-0.90594960000000002</v>
      </c>
      <c r="AU720" s="14">
        <v>-0.33423580000000003</v>
      </c>
      <c r="AV720" s="14">
        <v>-0.62143519999999997</v>
      </c>
      <c r="AW720" s="14">
        <v>-0.48323650000000001</v>
      </c>
      <c r="AX720" s="14">
        <v>-0.29892809999999997</v>
      </c>
      <c r="AY720" s="14">
        <v>5.3439899999999999E-2</v>
      </c>
      <c r="AZ720" s="14">
        <v>-0.46628639999999999</v>
      </c>
      <c r="BA720" s="14">
        <v>-1.2621800000000001</v>
      </c>
      <c r="BB720" s="14">
        <v>-0.72932269999999999</v>
      </c>
      <c r="BC720" s="14">
        <v>-1.1354169999999999</v>
      </c>
      <c r="BD720" s="14">
        <v>-1.5746009999999999</v>
      </c>
      <c r="BE720" s="14">
        <v>-2.6170789999999999</v>
      </c>
      <c r="BF720" s="14">
        <v>-1.246901</v>
      </c>
      <c r="BG720" s="14">
        <v>-1.5586089999999999</v>
      </c>
      <c r="BH720" s="14">
        <v>-0.94391440000000004</v>
      </c>
      <c r="BI720" s="14">
        <v>-0.55732689999999996</v>
      </c>
      <c r="BJ720" s="14">
        <v>-0.71510770000000001</v>
      </c>
      <c r="BK720" s="14">
        <v>-0.1215444</v>
      </c>
      <c r="BL720" s="14">
        <v>-0.71628860000000005</v>
      </c>
      <c r="BM720" s="14">
        <v>-0.48154809999999998</v>
      </c>
      <c r="BN720" s="14">
        <v>-0.18904789999999999</v>
      </c>
      <c r="BO720" s="14">
        <v>-0.1193972</v>
      </c>
      <c r="BP720" s="14">
        <v>-0.4005051</v>
      </c>
      <c r="BQ720" s="14">
        <v>-0.46365650000000003</v>
      </c>
      <c r="BR720" s="14">
        <v>-0.58317450000000004</v>
      </c>
      <c r="BS720" s="14">
        <v>-1.27551E-2</v>
      </c>
      <c r="BT720" s="14">
        <v>-0.27033509999999999</v>
      </c>
      <c r="BU720" s="14">
        <v>-0.1136981</v>
      </c>
      <c r="BV720" s="14">
        <v>9.3564099999999997E-2</v>
      </c>
      <c r="BW720" s="14">
        <v>0.42435830000000002</v>
      </c>
      <c r="BX720" s="14">
        <v>-0.1015012</v>
      </c>
      <c r="BY720" s="14">
        <v>-0.88429239999999998</v>
      </c>
      <c r="BZ720" s="14">
        <v>-0.36419889999999999</v>
      </c>
      <c r="CA720" s="14">
        <v>-0.87043839999999995</v>
      </c>
      <c r="CB720" s="14">
        <v>-1.329752</v>
      </c>
      <c r="CC720" s="14">
        <v>-2.0215390000000002</v>
      </c>
      <c r="CD720" s="14">
        <v>-0.9884676</v>
      </c>
      <c r="CE720" s="14">
        <v>-1.322433</v>
      </c>
      <c r="CF720" s="14">
        <v>-0.68826659999999995</v>
      </c>
      <c r="CG720" s="14">
        <v>-0.3328527</v>
      </c>
      <c r="CH720" s="14">
        <v>-0.47432479999999999</v>
      </c>
      <c r="CI720" s="14">
        <v>0.12639539999999999</v>
      </c>
      <c r="CJ720" s="14">
        <v>-0.4596693</v>
      </c>
      <c r="CK720" s="14">
        <v>-0.27741559999999998</v>
      </c>
      <c r="CL720" s="14">
        <v>-5.4029999999999996E-4</v>
      </c>
      <c r="CM720" s="14">
        <v>6.6515500000000005E-2</v>
      </c>
      <c r="CN720" s="14">
        <v>-0.18210309999999999</v>
      </c>
      <c r="CO720" s="14">
        <v>-0.2268337</v>
      </c>
      <c r="CP720" s="14">
        <v>-0.35962139999999998</v>
      </c>
      <c r="CQ720" s="14">
        <v>0.20990149999999999</v>
      </c>
      <c r="CR720" s="14">
        <v>-2.7164199999999999E-2</v>
      </c>
      <c r="CS720" s="14">
        <v>0.14224310000000001</v>
      </c>
      <c r="CT720" s="14">
        <v>0.36540299999999998</v>
      </c>
      <c r="CU720" s="14">
        <v>0.68125530000000001</v>
      </c>
      <c r="CV720" s="14">
        <v>0.1511479</v>
      </c>
      <c r="CW720" s="14">
        <v>-0.62256869999999997</v>
      </c>
      <c r="CX720" s="14">
        <v>-0.11131530000000001</v>
      </c>
      <c r="CY720" s="14">
        <v>-0.6054602</v>
      </c>
      <c r="CZ720" s="14">
        <v>-1.084903</v>
      </c>
      <c r="DA720" s="14">
        <v>-1.425999</v>
      </c>
      <c r="DB720" s="14">
        <v>-0.73003439999999997</v>
      </c>
      <c r="DC720" s="14">
        <v>-1.086257</v>
      </c>
      <c r="DD720" s="14">
        <v>-0.43261889999999997</v>
      </c>
      <c r="DE720" s="14">
        <v>-0.1083784</v>
      </c>
      <c r="DF720" s="14">
        <v>-0.2335419</v>
      </c>
      <c r="DG720" s="14">
        <v>0.37433519999999998</v>
      </c>
      <c r="DH720" s="14">
        <v>-0.20305000000000001</v>
      </c>
      <c r="DI720" s="14">
        <v>-7.3283200000000007E-2</v>
      </c>
      <c r="DJ720" s="14">
        <v>0.18796740000000001</v>
      </c>
      <c r="DK720" s="14">
        <v>0.25242809999999999</v>
      </c>
      <c r="DL720" s="14">
        <v>3.6298900000000002E-2</v>
      </c>
      <c r="DM720" s="14">
        <v>9.9891000000000008E-3</v>
      </c>
      <c r="DN720" s="14">
        <v>-0.1360683</v>
      </c>
      <c r="DO720" s="14">
        <v>0.432558</v>
      </c>
      <c r="DP720" s="14">
        <v>0.2160067</v>
      </c>
      <c r="DQ720" s="14">
        <v>0.39818419999999999</v>
      </c>
      <c r="DR720" s="14">
        <v>0.63724190000000003</v>
      </c>
      <c r="DS720" s="14">
        <v>0.93815230000000005</v>
      </c>
      <c r="DT720" s="14">
        <v>0.40379690000000001</v>
      </c>
      <c r="DU720" s="14">
        <v>-0.36084500000000003</v>
      </c>
      <c r="DV720" s="14">
        <v>0.14156840000000001</v>
      </c>
      <c r="DW720" s="14">
        <v>-0.22287370000000001</v>
      </c>
      <c r="DX720" s="14">
        <v>-0.73138020000000004</v>
      </c>
      <c r="DY720" s="14">
        <v>-0.56613400000000003</v>
      </c>
      <c r="DZ720" s="14">
        <v>-0.35689779999999999</v>
      </c>
      <c r="EA720" s="14">
        <v>-0.74525710000000001</v>
      </c>
      <c r="EB720" s="14">
        <v>-6.3504099999999994E-2</v>
      </c>
      <c r="EC720" s="14">
        <v>0.2157269</v>
      </c>
      <c r="ED720" s="14">
        <v>0.1141104</v>
      </c>
      <c r="EE720" s="14">
        <v>0.73232079999999999</v>
      </c>
      <c r="EF720" s="14">
        <v>0.16746749999999999</v>
      </c>
      <c r="EG720" s="14">
        <v>0.2214517</v>
      </c>
      <c r="EH720" s="14">
        <v>0.46014250000000001</v>
      </c>
      <c r="EI720" s="14">
        <v>0.52085649999999994</v>
      </c>
      <c r="EJ720" s="14">
        <v>0.35163660000000002</v>
      </c>
      <c r="EK720" s="14">
        <v>0.3519236</v>
      </c>
      <c r="EL720" s="14">
        <v>0.18670680000000001</v>
      </c>
      <c r="EM720" s="14">
        <v>0.75403880000000001</v>
      </c>
      <c r="EN720" s="14">
        <v>0.56710680000000002</v>
      </c>
      <c r="EO720" s="14">
        <v>0.76772269999999998</v>
      </c>
      <c r="EP720" s="14">
        <v>1.0297339999999999</v>
      </c>
      <c r="EQ720" s="14">
        <v>1.3090710000000001</v>
      </c>
      <c r="ER720" s="14">
        <v>0.76858210000000005</v>
      </c>
      <c r="ES720" s="14">
        <v>1.7042499999999999E-2</v>
      </c>
      <c r="ET720" s="14">
        <v>0.50669220000000004</v>
      </c>
      <c r="EU720" s="14">
        <v>52.087789999999998</v>
      </c>
      <c r="EV720" s="14">
        <v>52.488379999999999</v>
      </c>
      <c r="EW720" s="14">
        <v>52.596609999999998</v>
      </c>
      <c r="EX720" s="14">
        <v>52.607419999999998</v>
      </c>
      <c r="EY720" s="14">
        <v>53.494430000000001</v>
      </c>
      <c r="EZ720" s="14">
        <v>53.495510000000003</v>
      </c>
      <c r="FA720" s="14">
        <v>53.333660000000002</v>
      </c>
      <c r="FB720" s="14">
        <v>52.389119999999998</v>
      </c>
      <c r="FC720" s="14">
        <v>51.858580000000003</v>
      </c>
      <c r="FD720" s="14">
        <v>53.506219999999999</v>
      </c>
      <c r="FE720" s="14">
        <v>54.582009999999997</v>
      </c>
      <c r="FF720" s="14">
        <v>50.942909999999998</v>
      </c>
      <c r="FG720" s="14">
        <v>50.06747</v>
      </c>
      <c r="FH720" s="14">
        <v>52.53152</v>
      </c>
      <c r="FI720" s="14">
        <v>52.008540000000004</v>
      </c>
      <c r="FJ720" s="14">
        <v>52.239490000000004</v>
      </c>
      <c r="FK720" s="14">
        <v>52.058709999999998</v>
      </c>
      <c r="FL720" s="14">
        <v>48.828850000000003</v>
      </c>
      <c r="FM720" s="14">
        <v>49.59498</v>
      </c>
      <c r="FN720" s="14">
        <v>49.79036</v>
      </c>
      <c r="FO720" s="14">
        <v>50.016649999999998</v>
      </c>
      <c r="FP720" s="14">
        <v>50.195480000000003</v>
      </c>
      <c r="FQ720" s="14">
        <v>49.663310000000003</v>
      </c>
      <c r="FR720" s="14">
        <v>49.183369999999996</v>
      </c>
      <c r="FS720" s="14">
        <v>10.269550000000001</v>
      </c>
      <c r="FT720" s="14">
        <v>0.31418239999999997</v>
      </c>
      <c r="FU720" s="14">
        <v>0.36947580000000002</v>
      </c>
      <c r="FW720" s="14"/>
      <c r="HY720" s="52"/>
      <c r="IA720" s="52"/>
    </row>
    <row r="721" spans="1:235" x14ac:dyDescent="0.6">
      <c r="A721" t="s">
        <v>226</v>
      </c>
      <c r="B721" t="s">
        <v>0</v>
      </c>
      <c r="C721" t="s">
        <v>294</v>
      </c>
      <c r="D721" s="53" t="s">
        <v>250</v>
      </c>
      <c r="E721" t="s">
        <v>221</v>
      </c>
      <c r="F721" s="14">
        <v>4391</v>
      </c>
      <c r="G721" s="14">
        <v>2.1229659999999999</v>
      </c>
      <c r="H721" s="14">
        <v>2.005029</v>
      </c>
      <c r="I721" s="14">
        <v>1.859073</v>
      </c>
      <c r="J721" s="14">
        <v>1.794802</v>
      </c>
      <c r="K721" s="14">
        <v>1.8795329999999999</v>
      </c>
      <c r="L721" s="14">
        <v>2.1313179999999998</v>
      </c>
      <c r="M721" s="14">
        <v>2.572222</v>
      </c>
      <c r="N721" s="14">
        <v>2.9683570000000001</v>
      </c>
      <c r="O721" s="14">
        <v>2.806632</v>
      </c>
      <c r="P721" s="14">
        <v>2.8147039999999999</v>
      </c>
      <c r="Q721" s="14">
        <v>2.7767520000000001</v>
      </c>
      <c r="R721" s="14">
        <v>2.852376</v>
      </c>
      <c r="S721" s="14">
        <v>2.7650760000000001</v>
      </c>
      <c r="T721" s="14">
        <v>2.8888289999999999</v>
      </c>
      <c r="U721" s="14">
        <v>2.899524</v>
      </c>
      <c r="V721" s="14">
        <v>2.9955989999999999</v>
      </c>
      <c r="W721" s="14">
        <v>3.1477330000000001</v>
      </c>
      <c r="X721" s="14">
        <v>3.5543659999999999</v>
      </c>
      <c r="Y721" s="14">
        <v>3.9792190000000001</v>
      </c>
      <c r="Z721" s="14">
        <v>4.1086330000000002</v>
      </c>
      <c r="AA721" s="14">
        <v>3.834314</v>
      </c>
      <c r="AB721" s="14">
        <v>3.2353070000000002</v>
      </c>
      <c r="AC721" s="14">
        <v>3.025242</v>
      </c>
      <c r="AD721" s="14">
        <v>2.7887179999999998</v>
      </c>
      <c r="AE721" s="14">
        <v>-0.3283681</v>
      </c>
      <c r="AF721" s="14">
        <v>-0.2323472</v>
      </c>
      <c r="AG721" s="14">
        <v>-0.33433190000000002</v>
      </c>
      <c r="AH721" s="14">
        <v>-0.35494809999999999</v>
      </c>
      <c r="AI721" s="14">
        <v>-0.29907</v>
      </c>
      <c r="AJ721" s="14">
        <v>-0.3699345</v>
      </c>
      <c r="AK721" s="14">
        <v>-0.32208019999999998</v>
      </c>
      <c r="AL721" s="14">
        <v>-0.200905</v>
      </c>
      <c r="AM721" s="14">
        <v>-0.25948460000000001</v>
      </c>
      <c r="AN721" s="14">
        <v>-0.24517849999999999</v>
      </c>
      <c r="AO721" s="14">
        <v>-0.18807270000000001</v>
      </c>
      <c r="AP721" s="14">
        <v>-0.2454876</v>
      </c>
      <c r="AQ721" s="14">
        <v>-0.32370640000000001</v>
      </c>
      <c r="AR721" s="14">
        <v>-0.2211159</v>
      </c>
      <c r="AS721" s="14">
        <v>-0.22295789999999999</v>
      </c>
      <c r="AT721" s="14">
        <v>-0.1469799</v>
      </c>
      <c r="AU721" s="14">
        <v>-0.31018259999999998</v>
      </c>
      <c r="AV721" s="14">
        <v>-0.26819559999999998</v>
      </c>
      <c r="AW721" s="14">
        <v>-0.22995769999999999</v>
      </c>
      <c r="AX721" s="14">
        <v>-0.18877360000000001</v>
      </c>
      <c r="AY721" s="14">
        <v>-0.41043079999999998</v>
      </c>
      <c r="AZ721" s="14">
        <v>-0.74574560000000001</v>
      </c>
      <c r="BA721" s="14">
        <v>-0.47335650000000001</v>
      </c>
      <c r="BB721" s="14">
        <v>-0.33329829999999999</v>
      </c>
      <c r="BC721" s="14">
        <v>-0.19877120000000001</v>
      </c>
      <c r="BD721" s="14">
        <v>-0.11819739999999999</v>
      </c>
      <c r="BE721" s="14">
        <v>-0.19817090000000001</v>
      </c>
      <c r="BF721" s="14">
        <v>-0.2124721</v>
      </c>
      <c r="BG721" s="14">
        <v>-0.15700359999999999</v>
      </c>
      <c r="BH721" s="14">
        <v>-0.2150823</v>
      </c>
      <c r="BI721" s="14">
        <v>-0.20313300000000001</v>
      </c>
      <c r="BJ721" s="14">
        <v>-2.8950900000000002E-2</v>
      </c>
      <c r="BK721" s="14">
        <v>-0.1125398</v>
      </c>
      <c r="BL721" s="14">
        <v>-9.66698E-2</v>
      </c>
      <c r="BM721" s="14">
        <v>-4.2609399999999999E-2</v>
      </c>
      <c r="BN721" s="14">
        <v>-0.10222680000000001</v>
      </c>
      <c r="BO721" s="14">
        <v>-0.19187070000000001</v>
      </c>
      <c r="BP721" s="14">
        <v>-8.9965400000000001E-2</v>
      </c>
      <c r="BQ721" s="14">
        <v>-7.7936800000000001E-2</v>
      </c>
      <c r="BR721" s="14">
        <v>2.3039E-2</v>
      </c>
      <c r="BS721" s="14">
        <v>-0.115906</v>
      </c>
      <c r="BT721" s="14">
        <v>-0.1186566</v>
      </c>
      <c r="BU721" s="14">
        <v>-0.1013998</v>
      </c>
      <c r="BV721" s="14">
        <v>-5.3789799999999999E-2</v>
      </c>
      <c r="BW721" s="14">
        <v>-0.2493407</v>
      </c>
      <c r="BX721" s="14">
        <v>-0.5919257</v>
      </c>
      <c r="BY721" s="14">
        <v>-0.35632029999999998</v>
      </c>
      <c r="BZ721" s="14">
        <v>-0.20442080000000001</v>
      </c>
      <c r="CA721" s="14">
        <v>-0.1090129</v>
      </c>
      <c r="CB721" s="14">
        <v>-3.9137600000000002E-2</v>
      </c>
      <c r="CC721" s="14">
        <v>-0.10386620000000001</v>
      </c>
      <c r="CD721" s="14">
        <v>-0.1137937</v>
      </c>
      <c r="CE721" s="14">
        <v>-5.8608800000000003E-2</v>
      </c>
      <c r="CF721" s="14">
        <v>-0.1078321</v>
      </c>
      <c r="CG721" s="14">
        <v>-0.1207506</v>
      </c>
      <c r="CH721" s="14">
        <v>9.0144000000000002E-2</v>
      </c>
      <c r="CI721" s="14">
        <v>-1.0766299999999999E-2</v>
      </c>
      <c r="CJ721" s="14">
        <v>6.1869000000000004E-3</v>
      </c>
      <c r="CK721" s="14">
        <v>5.8138099999999998E-2</v>
      </c>
      <c r="CL721" s="14">
        <v>-3.0049E-3</v>
      </c>
      <c r="CM721" s="14">
        <v>-0.1005617</v>
      </c>
      <c r="CN721" s="14">
        <v>8.6890000000000003E-4</v>
      </c>
      <c r="CO721" s="14">
        <v>2.2504300000000001E-2</v>
      </c>
      <c r="CP721" s="14">
        <v>0.14079359999999999</v>
      </c>
      <c r="CQ721" s="14">
        <v>1.86494E-2</v>
      </c>
      <c r="CR721" s="14">
        <v>-1.50863E-2</v>
      </c>
      <c r="CS721" s="14">
        <v>-1.2361E-2</v>
      </c>
      <c r="CT721" s="14">
        <v>3.9699600000000002E-2</v>
      </c>
      <c r="CU721" s="14">
        <v>-0.13777020000000001</v>
      </c>
      <c r="CV721" s="14">
        <v>-0.4853905</v>
      </c>
      <c r="CW721" s="14">
        <v>-0.27526139999999999</v>
      </c>
      <c r="CX721" s="14">
        <v>-0.1151607</v>
      </c>
      <c r="CY721" s="14">
        <v>-1.9254500000000001E-2</v>
      </c>
      <c r="CZ721" s="14">
        <v>3.9922300000000001E-2</v>
      </c>
      <c r="DA721" s="14">
        <v>-9.5615000000000006E-3</v>
      </c>
      <c r="DB721" s="14">
        <v>-1.5115200000000001E-2</v>
      </c>
      <c r="DC721" s="14">
        <v>3.9786000000000002E-2</v>
      </c>
      <c r="DD721" s="14">
        <v>-5.8200000000000005E-4</v>
      </c>
      <c r="DE721" s="14">
        <v>-3.8368100000000002E-2</v>
      </c>
      <c r="DF721" s="14">
        <v>0.20923890000000001</v>
      </c>
      <c r="DG721" s="14">
        <v>9.1007299999999999E-2</v>
      </c>
      <c r="DH721" s="14">
        <v>0.1090436</v>
      </c>
      <c r="DI721" s="14">
        <v>0.15888550000000001</v>
      </c>
      <c r="DJ721" s="14">
        <v>9.62171E-2</v>
      </c>
      <c r="DK721" s="14">
        <v>-9.2527000000000009E-3</v>
      </c>
      <c r="DL721" s="14">
        <v>9.1703300000000001E-2</v>
      </c>
      <c r="DM721" s="14">
        <v>0.1229455</v>
      </c>
      <c r="DN721" s="14">
        <v>0.25854820000000001</v>
      </c>
      <c r="DO721" s="14">
        <v>0.1532048</v>
      </c>
      <c r="DP721" s="14">
        <v>8.8483999999999993E-2</v>
      </c>
      <c r="DQ721" s="14">
        <v>7.6677899999999993E-2</v>
      </c>
      <c r="DR721" s="14">
        <v>0.133189</v>
      </c>
      <c r="DS721" s="14">
        <v>-2.6199699999999999E-2</v>
      </c>
      <c r="DT721" s="14">
        <v>-0.3788552</v>
      </c>
      <c r="DU721" s="14">
        <v>-0.1942025</v>
      </c>
      <c r="DV721" s="14">
        <v>-2.59005E-2</v>
      </c>
      <c r="DW721" s="14">
        <v>0.1103423</v>
      </c>
      <c r="DX721" s="14">
        <v>0.15407209999999999</v>
      </c>
      <c r="DY721" s="14">
        <v>0.1265994</v>
      </c>
      <c r="DZ721" s="14">
        <v>0.12736069999999999</v>
      </c>
      <c r="EA721" s="14">
        <v>0.1818524</v>
      </c>
      <c r="EB721" s="14">
        <v>0.1542703</v>
      </c>
      <c r="EC721" s="14">
        <v>8.0579100000000001E-2</v>
      </c>
      <c r="ED721" s="14">
        <v>0.381193</v>
      </c>
      <c r="EE721" s="14">
        <v>0.2379521</v>
      </c>
      <c r="EF721" s="14">
        <v>0.25755230000000001</v>
      </c>
      <c r="EG721" s="14">
        <v>0.30434879999999997</v>
      </c>
      <c r="EH721" s="14">
        <v>0.23947789999999999</v>
      </c>
      <c r="EI721" s="14">
        <v>0.1225831</v>
      </c>
      <c r="EJ721" s="14">
        <v>0.22285369999999999</v>
      </c>
      <c r="EK721" s="14">
        <v>0.2679666</v>
      </c>
      <c r="EL721" s="14">
        <v>0.42856719999999998</v>
      </c>
      <c r="EM721" s="14">
        <v>0.3474814</v>
      </c>
      <c r="EN721" s="14">
        <v>0.23802300000000001</v>
      </c>
      <c r="EO721" s="14">
        <v>0.2052358</v>
      </c>
      <c r="EP721" s="14">
        <v>0.26817279999999999</v>
      </c>
      <c r="EQ721" s="14">
        <v>0.13489039999999999</v>
      </c>
      <c r="ER721" s="14">
        <v>-0.22503529999999999</v>
      </c>
      <c r="ES721" s="14">
        <v>-7.7166299999999993E-2</v>
      </c>
      <c r="ET721" s="14">
        <v>0.102977</v>
      </c>
      <c r="EU721" s="14">
        <v>50.319180000000003</v>
      </c>
      <c r="EV721" s="14">
        <v>50.663310000000003</v>
      </c>
      <c r="EW721" s="14">
        <v>51.288939999999997</v>
      </c>
      <c r="EX721" s="14">
        <v>51.37773</v>
      </c>
      <c r="EY721" s="14">
        <v>51.846890000000002</v>
      </c>
      <c r="EZ721" s="14">
        <v>51.847850000000001</v>
      </c>
      <c r="FA721" s="14">
        <v>51.829129999999999</v>
      </c>
      <c r="FB721" s="14">
        <v>51.384929999999997</v>
      </c>
      <c r="FC721" s="14">
        <v>50.699539999999999</v>
      </c>
      <c r="FD721" s="14">
        <v>52.2971</v>
      </c>
      <c r="FE721" s="14">
        <v>53.949599999999997</v>
      </c>
      <c r="FF721" s="14">
        <v>49.535400000000003</v>
      </c>
      <c r="FG721" s="14">
        <v>47.602350000000001</v>
      </c>
      <c r="FH721" s="14">
        <v>50.729779999999998</v>
      </c>
      <c r="FI721" s="14">
        <v>51.250300000000003</v>
      </c>
      <c r="FJ721" s="14">
        <v>50.252459999999999</v>
      </c>
      <c r="FK721" s="14">
        <v>50.76482</v>
      </c>
      <c r="FL721" s="14">
        <v>46.80706</v>
      </c>
      <c r="FM721" s="14">
        <v>47.222459999999998</v>
      </c>
      <c r="FN721" s="14">
        <v>47.359250000000003</v>
      </c>
      <c r="FO721" s="14">
        <v>48.326610000000002</v>
      </c>
      <c r="FP721" s="14">
        <v>48.327100000000002</v>
      </c>
      <c r="FQ721" s="14">
        <v>47.607869999999998</v>
      </c>
      <c r="FR721" s="14">
        <v>46.531320000000001</v>
      </c>
      <c r="FS721" s="14">
        <v>3.964429</v>
      </c>
      <c r="FT721" s="14">
        <v>0.12928719999999999</v>
      </c>
      <c r="FU721" s="14">
        <v>0.1458324</v>
      </c>
      <c r="FW721" s="14"/>
      <c r="HY721" s="52"/>
      <c r="IA721" s="52"/>
    </row>
    <row r="722" spans="1:235" x14ac:dyDescent="0.6">
      <c r="A722" t="s">
        <v>226</v>
      </c>
      <c r="B722" t="s">
        <v>0</v>
      </c>
      <c r="C722" t="s">
        <v>294</v>
      </c>
      <c r="D722" s="53" t="s">
        <v>239</v>
      </c>
      <c r="E722" t="s">
        <v>219</v>
      </c>
      <c r="F722" s="14">
        <v>16547</v>
      </c>
      <c r="G722" s="14">
        <v>6.0079919999999998</v>
      </c>
      <c r="H722" s="14">
        <v>5.5360529999999999</v>
      </c>
      <c r="I722" s="14">
        <v>4.7000900000000003</v>
      </c>
      <c r="J722" s="14">
        <v>4.9657530000000003</v>
      </c>
      <c r="K722" s="14">
        <v>4.9755849999999997</v>
      </c>
      <c r="L722" s="14">
        <v>5.1292949999999999</v>
      </c>
      <c r="M722" s="14">
        <v>6.0019130000000001</v>
      </c>
      <c r="N722" s="14">
        <v>6.9381750000000002</v>
      </c>
      <c r="O722" s="14">
        <v>7.3761599999999996</v>
      </c>
      <c r="P722" s="14">
        <v>7.4270940000000003</v>
      </c>
      <c r="Q722" s="14">
        <v>7.4861089999999999</v>
      </c>
      <c r="R722" s="14">
        <v>7.6703049999999999</v>
      </c>
      <c r="S722" s="14">
        <v>7.6047630000000002</v>
      </c>
      <c r="T722" s="14">
        <v>7.5150360000000003</v>
      </c>
      <c r="U722" s="14">
        <v>7.1709690000000004</v>
      </c>
      <c r="V722" s="14">
        <v>7.1958169999999999</v>
      </c>
      <c r="W722" s="14">
        <v>7.7532199999999998</v>
      </c>
      <c r="X722" s="14">
        <v>8.1324850000000009</v>
      </c>
      <c r="Y722" s="14">
        <v>9.0090769999999996</v>
      </c>
      <c r="Z722" s="14">
        <v>9.496632</v>
      </c>
      <c r="AA722" s="14">
        <v>9.7837010000000006</v>
      </c>
      <c r="AB722" s="14">
        <v>9.3037080000000003</v>
      </c>
      <c r="AC722" s="14">
        <v>8.1314329999999995</v>
      </c>
      <c r="AD722" s="14">
        <v>6.9444819999999998</v>
      </c>
      <c r="AE722" s="14">
        <v>-1.210642</v>
      </c>
      <c r="AF722" s="14">
        <v>-1.1598539999999999</v>
      </c>
      <c r="AG722" s="14">
        <v>-1.8236330000000001</v>
      </c>
      <c r="AH722" s="14">
        <v>-1.09779</v>
      </c>
      <c r="AI722" s="14">
        <v>-1.0466740000000001</v>
      </c>
      <c r="AJ722" s="14">
        <v>-1.264197</v>
      </c>
      <c r="AK722" s="14">
        <v>-1.392728</v>
      </c>
      <c r="AL722" s="14">
        <v>-1.231136</v>
      </c>
      <c r="AM722" s="14">
        <v>-0.75668939999999996</v>
      </c>
      <c r="AN722" s="14">
        <v>-0.72729379999999999</v>
      </c>
      <c r="AO722" s="14">
        <v>-0.66333560000000003</v>
      </c>
      <c r="AP722" s="14">
        <v>-0.53392830000000002</v>
      </c>
      <c r="AQ722" s="14">
        <v>-0.69331770000000004</v>
      </c>
      <c r="AR722" s="14">
        <v>-0.60944880000000001</v>
      </c>
      <c r="AS722" s="14">
        <v>-0.79337380000000002</v>
      </c>
      <c r="AT722" s="14">
        <v>-0.87050419999999995</v>
      </c>
      <c r="AU722" s="14">
        <v>-0.63989620000000003</v>
      </c>
      <c r="AV722" s="14">
        <v>-1.006634</v>
      </c>
      <c r="AW722" s="14">
        <v>-0.71387750000000005</v>
      </c>
      <c r="AX722" s="14">
        <v>-0.64014459999999995</v>
      </c>
      <c r="AY722" s="14">
        <v>-0.69473839999999998</v>
      </c>
      <c r="AZ722" s="14">
        <v>-0.73598379999999997</v>
      </c>
      <c r="BA722" s="14">
        <v>-0.9345871</v>
      </c>
      <c r="BB722" s="14">
        <v>-0.92049619999999999</v>
      </c>
      <c r="BC722" s="14">
        <v>-0.94321339999999998</v>
      </c>
      <c r="BD722" s="14">
        <v>-0.88795270000000004</v>
      </c>
      <c r="BE722" s="14">
        <v>-1.426245</v>
      </c>
      <c r="BF722" s="14">
        <v>-0.83936319999999998</v>
      </c>
      <c r="BG722" s="14">
        <v>-0.79661899999999997</v>
      </c>
      <c r="BH722" s="14">
        <v>-0.99578549999999999</v>
      </c>
      <c r="BI722" s="14">
        <v>-1.0769839999999999</v>
      </c>
      <c r="BJ722" s="14">
        <v>-0.90829610000000005</v>
      </c>
      <c r="BK722" s="14">
        <v>-0.4744333</v>
      </c>
      <c r="BL722" s="14">
        <v>-0.4613158</v>
      </c>
      <c r="BM722" s="14">
        <v>-0.40125040000000001</v>
      </c>
      <c r="BN722" s="14">
        <v>-0.27780389999999999</v>
      </c>
      <c r="BO722" s="14">
        <v>-0.41025889999999998</v>
      </c>
      <c r="BP722" s="14">
        <v>-0.3315709</v>
      </c>
      <c r="BQ722" s="14">
        <v>-0.50932659999999996</v>
      </c>
      <c r="BR722" s="14">
        <v>-0.57907739999999996</v>
      </c>
      <c r="BS722" s="14">
        <v>-0.32452880000000001</v>
      </c>
      <c r="BT722" s="14">
        <v>-0.70579389999999997</v>
      </c>
      <c r="BU722" s="14">
        <v>-0.42918400000000001</v>
      </c>
      <c r="BV722" s="14">
        <v>-0.39030870000000001</v>
      </c>
      <c r="BW722" s="14">
        <v>-0.42729479999999997</v>
      </c>
      <c r="BX722" s="14">
        <v>-0.47090880000000002</v>
      </c>
      <c r="BY722" s="14">
        <v>-0.67010559999999997</v>
      </c>
      <c r="BZ722" s="14">
        <v>-0.66546890000000003</v>
      </c>
      <c r="CA722" s="14">
        <v>-0.75799320000000003</v>
      </c>
      <c r="CB722" s="14">
        <v>-0.6996346</v>
      </c>
      <c r="CC722" s="14">
        <v>-1.151016</v>
      </c>
      <c r="CD722" s="14">
        <v>-0.66037769999999996</v>
      </c>
      <c r="CE722" s="14">
        <v>-0.62343130000000002</v>
      </c>
      <c r="CF722" s="14">
        <v>-0.80988470000000001</v>
      </c>
      <c r="CG722" s="14">
        <v>-0.85830010000000001</v>
      </c>
      <c r="CH722" s="14">
        <v>-0.68469789999999997</v>
      </c>
      <c r="CI722" s="14">
        <v>-0.27894360000000001</v>
      </c>
      <c r="CJ722" s="14">
        <v>-0.27710020000000002</v>
      </c>
      <c r="CK722" s="14">
        <v>-0.21973090000000001</v>
      </c>
      <c r="CL722" s="14">
        <v>-0.100413</v>
      </c>
      <c r="CM722" s="14">
        <v>-0.21421319999999999</v>
      </c>
      <c r="CN722" s="14">
        <v>-0.1391135</v>
      </c>
      <c r="CO722" s="14">
        <v>-0.3125964</v>
      </c>
      <c r="CP722" s="14">
        <v>-0.37723610000000002</v>
      </c>
      <c r="CQ722" s="14">
        <v>-0.1061063</v>
      </c>
      <c r="CR722" s="14">
        <v>-0.49743280000000001</v>
      </c>
      <c r="CS722" s="14">
        <v>-0.23200609999999999</v>
      </c>
      <c r="CT722" s="14">
        <v>-0.2172731</v>
      </c>
      <c r="CU722" s="14">
        <v>-0.24206420000000001</v>
      </c>
      <c r="CV722" s="14">
        <v>-0.28731859999999998</v>
      </c>
      <c r="CW722" s="14">
        <v>-0.48692649999999998</v>
      </c>
      <c r="CX722" s="14">
        <v>-0.48883789999999999</v>
      </c>
      <c r="CY722" s="14">
        <v>-0.57277290000000003</v>
      </c>
      <c r="CZ722" s="14">
        <v>-0.51131649999999995</v>
      </c>
      <c r="DA722" s="14">
        <v>-0.87578599999999995</v>
      </c>
      <c r="DB722" s="14">
        <v>-0.4813924</v>
      </c>
      <c r="DC722" s="14">
        <v>-0.45024360000000002</v>
      </c>
      <c r="DD722" s="14">
        <v>-0.62398390000000004</v>
      </c>
      <c r="DE722" s="14">
        <v>-0.63961639999999997</v>
      </c>
      <c r="DF722" s="14">
        <v>-0.4610997</v>
      </c>
      <c r="DG722" s="14">
        <v>-8.3453899999999998E-2</v>
      </c>
      <c r="DH722" s="14">
        <v>-9.2884700000000001E-2</v>
      </c>
      <c r="DI722" s="14">
        <v>-3.8211500000000002E-2</v>
      </c>
      <c r="DJ722" s="14">
        <v>7.6978000000000005E-2</v>
      </c>
      <c r="DK722" s="14">
        <v>-1.81675E-2</v>
      </c>
      <c r="DL722" s="14">
        <v>5.33439E-2</v>
      </c>
      <c r="DM722" s="14">
        <v>-0.1158662</v>
      </c>
      <c r="DN722" s="14">
        <v>-0.17539469999999999</v>
      </c>
      <c r="DO722" s="14">
        <v>0.11231629999999999</v>
      </c>
      <c r="DP722" s="14">
        <v>-0.28907169999999999</v>
      </c>
      <c r="DQ722" s="14">
        <v>-3.48283E-2</v>
      </c>
      <c r="DR722" s="14">
        <v>-4.4237499999999999E-2</v>
      </c>
      <c r="DS722" s="14">
        <v>-5.6833599999999998E-2</v>
      </c>
      <c r="DT722" s="14">
        <v>-0.1037284</v>
      </c>
      <c r="DU722" s="14">
        <v>-0.3037474</v>
      </c>
      <c r="DV722" s="14">
        <v>-0.31220680000000001</v>
      </c>
      <c r="DW722" s="14">
        <v>-0.30534420000000001</v>
      </c>
      <c r="DX722" s="14">
        <v>-0.23941509999999999</v>
      </c>
      <c r="DY722" s="14">
        <v>-0.4783983</v>
      </c>
      <c r="DZ722" s="14">
        <v>-0.22296589999999999</v>
      </c>
      <c r="EA722" s="14">
        <v>-0.200188</v>
      </c>
      <c r="EB722" s="14">
        <v>-0.35557260000000002</v>
      </c>
      <c r="EC722" s="14">
        <v>-0.32387199999999999</v>
      </c>
      <c r="ED722" s="14">
        <v>-0.1382594</v>
      </c>
      <c r="EE722" s="14">
        <v>0.19880220000000001</v>
      </c>
      <c r="EF722" s="14">
        <v>0.17309330000000001</v>
      </c>
      <c r="EG722" s="14">
        <v>0.22387380000000001</v>
      </c>
      <c r="EH722" s="14">
        <v>0.33310230000000002</v>
      </c>
      <c r="EI722" s="14">
        <v>0.2648913</v>
      </c>
      <c r="EJ722" s="14">
        <v>0.33122180000000001</v>
      </c>
      <c r="EK722" s="14">
        <v>0.168181</v>
      </c>
      <c r="EL722" s="14">
        <v>0.1160321</v>
      </c>
      <c r="EM722" s="14">
        <v>0.4276837</v>
      </c>
      <c r="EN722" s="14">
        <v>1.1768499999999999E-2</v>
      </c>
      <c r="EO722" s="14">
        <v>0.24986520000000001</v>
      </c>
      <c r="EP722" s="14">
        <v>0.20559839999999999</v>
      </c>
      <c r="EQ722" s="14">
        <v>0.21060999999999999</v>
      </c>
      <c r="ER722" s="14">
        <v>0.16134660000000001</v>
      </c>
      <c r="ES722" s="14">
        <v>-3.9265799999999997E-2</v>
      </c>
      <c r="ET722" s="14">
        <v>-5.7179599999999997E-2</v>
      </c>
      <c r="EU722" s="14">
        <v>57.486499999999999</v>
      </c>
      <c r="EV722" s="14">
        <v>57.286409999999997</v>
      </c>
      <c r="EW722" s="14">
        <v>57.03642</v>
      </c>
      <c r="EX722" s="14">
        <v>56.995959999999997</v>
      </c>
      <c r="EY722" s="14">
        <v>56.848170000000003</v>
      </c>
      <c r="EZ722" s="14">
        <v>56.640090000000001</v>
      </c>
      <c r="FA722" s="14">
        <v>56.589799999999997</v>
      </c>
      <c r="FB722" s="14">
        <v>57.140659999999997</v>
      </c>
      <c r="FC722" s="14">
        <v>58.141289999999998</v>
      </c>
      <c r="FD722" s="14">
        <v>59.424160000000001</v>
      </c>
      <c r="FE722" s="14">
        <v>60.602739999999997</v>
      </c>
      <c r="FF722" s="14">
        <v>61.932450000000003</v>
      </c>
      <c r="FG722" s="14">
        <v>63.250599999999999</v>
      </c>
      <c r="FH722" s="14">
        <v>64.093810000000005</v>
      </c>
      <c r="FI722" s="14">
        <v>64.756320000000002</v>
      </c>
      <c r="FJ722" s="14">
        <v>65.068969999999993</v>
      </c>
      <c r="FK722" s="14">
        <v>64.546809999999994</v>
      </c>
      <c r="FL722" s="14">
        <v>63.466709999999999</v>
      </c>
      <c r="FM722" s="14">
        <v>62.232230000000001</v>
      </c>
      <c r="FN722" s="14">
        <v>60.662619999999997</v>
      </c>
      <c r="FO722" s="14">
        <v>59.260530000000003</v>
      </c>
      <c r="FP722" s="14">
        <v>58.662300000000002</v>
      </c>
      <c r="FQ722" s="14">
        <v>58.134990000000002</v>
      </c>
      <c r="FR722" s="14">
        <v>57.808120000000002</v>
      </c>
      <c r="FS722" s="14">
        <v>10.47115</v>
      </c>
      <c r="FT722" s="14">
        <v>0.24483189999999999</v>
      </c>
      <c r="FU722" s="14">
        <v>0.32272820000000002</v>
      </c>
      <c r="FW722" s="14"/>
      <c r="HY722" s="52"/>
      <c r="IA722" s="52"/>
    </row>
    <row r="723" spans="1:235" x14ac:dyDescent="0.6">
      <c r="A723" s="52" t="s">
        <v>226</v>
      </c>
      <c r="B723" t="s">
        <v>0</v>
      </c>
      <c r="C723" t="s">
        <v>294</v>
      </c>
      <c r="D723" s="53" t="s">
        <v>239</v>
      </c>
      <c r="E723" t="s">
        <v>220</v>
      </c>
      <c r="F723" s="14">
        <v>9788</v>
      </c>
      <c r="G723" s="14">
        <v>3.079415</v>
      </c>
      <c r="H723" s="14">
        <v>2.7093180000000001</v>
      </c>
      <c r="I723" s="14">
        <v>2.167081</v>
      </c>
      <c r="J723" s="14">
        <v>2.5076689999999999</v>
      </c>
      <c r="K723" s="14">
        <v>2.5570900000000001</v>
      </c>
      <c r="L723" s="14">
        <v>2.6866639999999999</v>
      </c>
      <c r="M723" s="14">
        <v>3.272367</v>
      </c>
      <c r="N723" s="14">
        <v>4.0489879999999996</v>
      </c>
      <c r="O723" s="14">
        <v>4.3116519999999996</v>
      </c>
      <c r="P723" s="14">
        <v>4.0794610000000002</v>
      </c>
      <c r="Q723" s="14">
        <v>4.0773200000000003</v>
      </c>
      <c r="R723" s="14">
        <v>4.2907200000000003</v>
      </c>
      <c r="S723" s="14">
        <v>4.448035</v>
      </c>
      <c r="T723" s="14">
        <v>4.386819</v>
      </c>
      <c r="U723" s="14">
        <v>3.923492</v>
      </c>
      <c r="V723" s="14">
        <v>3.8224659999999999</v>
      </c>
      <c r="W723" s="14">
        <v>4.2444629999999997</v>
      </c>
      <c r="X723" s="14">
        <v>4.4738569999999998</v>
      </c>
      <c r="Y723" s="14">
        <v>4.961398</v>
      </c>
      <c r="Z723" s="14">
        <v>5.2835200000000002</v>
      </c>
      <c r="AA723" s="14">
        <v>5.4620189999999997</v>
      </c>
      <c r="AB723" s="14">
        <v>4.9992999999999999</v>
      </c>
      <c r="AC723" s="14">
        <v>4.4696389999999999</v>
      </c>
      <c r="AD723" s="14">
        <v>3.8122470000000002</v>
      </c>
      <c r="AE723" s="14">
        <v>-1.1385289999999999</v>
      </c>
      <c r="AF723" s="14">
        <v>-1.2084600000000001</v>
      </c>
      <c r="AG723" s="14">
        <v>-1.879246</v>
      </c>
      <c r="AH723" s="14">
        <v>-1.0238080000000001</v>
      </c>
      <c r="AI723" s="14">
        <v>-0.90935440000000001</v>
      </c>
      <c r="AJ723" s="14">
        <v>-0.98050999999999999</v>
      </c>
      <c r="AK723" s="14">
        <v>-0.8989277</v>
      </c>
      <c r="AL723" s="14">
        <v>-0.67138149999999996</v>
      </c>
      <c r="AM723" s="14">
        <v>-0.47483700000000001</v>
      </c>
      <c r="AN723" s="14">
        <v>-0.72859200000000002</v>
      </c>
      <c r="AO723" s="14">
        <v>-0.69254550000000004</v>
      </c>
      <c r="AP723" s="14">
        <v>-0.52519729999999998</v>
      </c>
      <c r="AQ723" s="14">
        <v>-0.50308509999999995</v>
      </c>
      <c r="AR723" s="14">
        <v>-0.4345251</v>
      </c>
      <c r="AS723" s="14">
        <v>-0.81753710000000002</v>
      </c>
      <c r="AT723" s="14">
        <v>-0.87044779999999999</v>
      </c>
      <c r="AU723" s="14">
        <v>-0.53396860000000002</v>
      </c>
      <c r="AV723" s="14">
        <v>-0.7964774</v>
      </c>
      <c r="AW723" s="14">
        <v>-0.60461819999999999</v>
      </c>
      <c r="AX723" s="14">
        <v>-0.52188999999999997</v>
      </c>
      <c r="AY723" s="14">
        <v>-0.56762429999999997</v>
      </c>
      <c r="AZ723" s="14">
        <v>-0.83239660000000004</v>
      </c>
      <c r="BA723" s="14">
        <v>-0.7845029</v>
      </c>
      <c r="BB723" s="14">
        <v>-0.73463800000000001</v>
      </c>
      <c r="BC723" s="14">
        <v>-0.88002550000000002</v>
      </c>
      <c r="BD723" s="14">
        <v>-0.95579950000000002</v>
      </c>
      <c r="BE723" s="14">
        <v>-1.4235610000000001</v>
      </c>
      <c r="BF723" s="14">
        <v>-0.79142500000000005</v>
      </c>
      <c r="BG723" s="14">
        <v>-0.70292560000000004</v>
      </c>
      <c r="BH723" s="14">
        <v>-0.75227109999999997</v>
      </c>
      <c r="BI723" s="14">
        <v>-0.66930909999999999</v>
      </c>
      <c r="BJ723" s="14">
        <v>-0.42419709999999999</v>
      </c>
      <c r="BK723" s="14">
        <v>-0.2385989</v>
      </c>
      <c r="BL723" s="14">
        <v>-0.49585940000000001</v>
      </c>
      <c r="BM723" s="14">
        <v>-0.46922049999999998</v>
      </c>
      <c r="BN723" s="14">
        <v>-0.29750209999999999</v>
      </c>
      <c r="BO723" s="14">
        <v>-0.2034031</v>
      </c>
      <c r="BP723" s="14">
        <v>-0.14544969999999999</v>
      </c>
      <c r="BQ723" s="14">
        <v>-0.49856620000000001</v>
      </c>
      <c r="BR723" s="14">
        <v>-0.59793470000000004</v>
      </c>
      <c r="BS723" s="14">
        <v>-0.29534329999999998</v>
      </c>
      <c r="BT723" s="14">
        <v>-0.52651720000000002</v>
      </c>
      <c r="BU723" s="14">
        <v>-0.38361410000000001</v>
      </c>
      <c r="BV723" s="14">
        <v>-0.32334449999999998</v>
      </c>
      <c r="BW723" s="14">
        <v>-0.3389161</v>
      </c>
      <c r="BX723" s="14">
        <v>-0.58235720000000002</v>
      </c>
      <c r="BY723" s="14">
        <v>-0.53618209999999999</v>
      </c>
      <c r="BZ723" s="14">
        <v>-0.50667119999999999</v>
      </c>
      <c r="CA723" s="14">
        <v>-0.70098669999999996</v>
      </c>
      <c r="CB723" s="14">
        <v>-0.78080769999999999</v>
      </c>
      <c r="CC723" s="14">
        <v>-1.1079540000000001</v>
      </c>
      <c r="CD723" s="14">
        <v>-0.63047690000000001</v>
      </c>
      <c r="CE723" s="14">
        <v>-0.5599537</v>
      </c>
      <c r="CF723" s="14">
        <v>-0.59419350000000004</v>
      </c>
      <c r="CG723" s="14">
        <v>-0.51027599999999995</v>
      </c>
      <c r="CH723" s="14">
        <v>-0.2529979</v>
      </c>
      <c r="CI723" s="14">
        <v>-7.4981099999999995E-2</v>
      </c>
      <c r="CJ723" s="14">
        <v>-0.33466950000000001</v>
      </c>
      <c r="CK723" s="14">
        <v>-0.3145462</v>
      </c>
      <c r="CL723" s="14">
        <v>-0.13980110000000001</v>
      </c>
      <c r="CM723" s="14">
        <v>4.1555999999999997E-3</v>
      </c>
      <c r="CN723" s="14">
        <v>5.4762999999999999E-2</v>
      </c>
      <c r="CO723" s="14">
        <v>-0.2776479</v>
      </c>
      <c r="CP723" s="14">
        <v>-0.40919290000000003</v>
      </c>
      <c r="CQ723" s="14">
        <v>-0.1300722</v>
      </c>
      <c r="CR723" s="14">
        <v>-0.3395436</v>
      </c>
      <c r="CS723" s="14">
        <v>-0.23054740000000001</v>
      </c>
      <c r="CT723" s="14">
        <v>-0.18583250000000001</v>
      </c>
      <c r="CU723" s="14">
        <v>-0.18051349999999999</v>
      </c>
      <c r="CV723" s="14">
        <v>-0.40918060000000001</v>
      </c>
      <c r="CW723" s="14">
        <v>-0.36419590000000002</v>
      </c>
      <c r="CX723" s="14">
        <v>-0.34878219999999999</v>
      </c>
      <c r="CY723" s="14">
        <v>-0.52194790000000002</v>
      </c>
      <c r="CZ723" s="14">
        <v>-0.60581589999999996</v>
      </c>
      <c r="DA723" s="14">
        <v>-0.79234780000000005</v>
      </c>
      <c r="DB723" s="14">
        <v>-0.46952880000000002</v>
      </c>
      <c r="DC723" s="14">
        <v>-0.41698170000000001</v>
      </c>
      <c r="DD723" s="14">
        <v>-0.4361158</v>
      </c>
      <c r="DE723" s="14">
        <v>-0.35124280000000002</v>
      </c>
      <c r="DF723" s="14">
        <v>-8.1798700000000002E-2</v>
      </c>
      <c r="DG723" s="14">
        <v>8.8636800000000002E-2</v>
      </c>
      <c r="DH723" s="14">
        <v>-0.17347960000000001</v>
      </c>
      <c r="DI723" s="14">
        <v>-0.15987199999999999</v>
      </c>
      <c r="DJ723" s="14">
        <v>1.78998E-2</v>
      </c>
      <c r="DK723" s="14">
        <v>0.2117144</v>
      </c>
      <c r="DL723" s="14">
        <v>0.25497570000000003</v>
      </c>
      <c r="DM723" s="14">
        <v>-5.6729500000000002E-2</v>
      </c>
      <c r="DN723" s="14">
        <v>-0.22045110000000001</v>
      </c>
      <c r="DO723" s="14">
        <v>3.5198899999999998E-2</v>
      </c>
      <c r="DP723" s="14">
        <v>-0.15257000000000001</v>
      </c>
      <c r="DQ723" s="14">
        <v>-7.74807E-2</v>
      </c>
      <c r="DR723" s="14">
        <v>-4.8320500000000002E-2</v>
      </c>
      <c r="DS723" s="14">
        <v>-2.2110999999999999E-2</v>
      </c>
      <c r="DT723" s="14">
        <v>-0.23600409999999999</v>
      </c>
      <c r="DU723" s="14">
        <v>-0.19220970000000001</v>
      </c>
      <c r="DV723" s="14">
        <v>-0.19089310000000001</v>
      </c>
      <c r="DW723" s="14">
        <v>-0.26344420000000002</v>
      </c>
      <c r="DX723" s="14">
        <v>-0.35315560000000001</v>
      </c>
      <c r="DY723" s="14">
        <v>-0.33666230000000003</v>
      </c>
      <c r="DZ723" s="14">
        <v>-0.2371453</v>
      </c>
      <c r="EA723" s="14">
        <v>-0.21055289999999999</v>
      </c>
      <c r="EB723" s="14">
        <v>-0.2078769</v>
      </c>
      <c r="EC723" s="14">
        <v>-0.1216242</v>
      </c>
      <c r="ED723" s="14">
        <v>0.1653857</v>
      </c>
      <c r="EE723" s="14">
        <v>0.32487490000000002</v>
      </c>
      <c r="EF723" s="14">
        <v>5.9253E-2</v>
      </c>
      <c r="EG723" s="14">
        <v>6.3453099999999998E-2</v>
      </c>
      <c r="EH723" s="14">
        <v>0.24559500000000001</v>
      </c>
      <c r="EI723" s="14">
        <v>0.51139630000000003</v>
      </c>
      <c r="EJ723" s="14">
        <v>0.54405110000000001</v>
      </c>
      <c r="EK723" s="14">
        <v>0.26224140000000001</v>
      </c>
      <c r="EL723" s="14">
        <v>5.20621E-2</v>
      </c>
      <c r="EM723" s="14">
        <v>0.27382420000000002</v>
      </c>
      <c r="EN723" s="14">
        <v>0.1173902</v>
      </c>
      <c r="EO723" s="14">
        <v>0.1435234</v>
      </c>
      <c r="EP723" s="14">
        <v>0.150225</v>
      </c>
      <c r="EQ723" s="14">
        <v>0.20659710000000001</v>
      </c>
      <c r="ER723" s="14">
        <v>1.4035300000000001E-2</v>
      </c>
      <c r="ES723" s="14">
        <v>5.6111099999999997E-2</v>
      </c>
      <c r="ET723" s="14">
        <v>3.7073599999999998E-2</v>
      </c>
      <c r="EU723" s="14">
        <v>58.226550000000003</v>
      </c>
      <c r="EV723" s="14">
        <v>57.952330000000003</v>
      </c>
      <c r="EW723" s="14">
        <v>57.709710000000001</v>
      </c>
      <c r="EX723" s="14">
        <v>57.666719999999998</v>
      </c>
      <c r="EY723" s="14">
        <v>57.527630000000002</v>
      </c>
      <c r="EZ723" s="14">
        <v>57.274749999999997</v>
      </c>
      <c r="FA723" s="14">
        <v>57.246960000000001</v>
      </c>
      <c r="FB723" s="14">
        <v>57.768729999999998</v>
      </c>
      <c r="FC723" s="14">
        <v>58.699069999999999</v>
      </c>
      <c r="FD723" s="14">
        <v>59.779960000000003</v>
      </c>
      <c r="FE723" s="14">
        <v>60.854799999999997</v>
      </c>
      <c r="FF723" s="14">
        <v>61.974910000000001</v>
      </c>
      <c r="FG723" s="14">
        <v>63.091949999999997</v>
      </c>
      <c r="FH723" s="14">
        <v>63.781570000000002</v>
      </c>
      <c r="FI723" s="14">
        <v>64.278170000000003</v>
      </c>
      <c r="FJ723" s="14">
        <v>64.630229999999997</v>
      </c>
      <c r="FK723" s="14">
        <v>64.151799999999994</v>
      </c>
      <c r="FL723" s="14">
        <v>63.172420000000002</v>
      </c>
      <c r="FM723" s="14">
        <v>62.142220000000002</v>
      </c>
      <c r="FN723" s="14">
        <v>60.845999999999997</v>
      </c>
      <c r="FO723" s="14">
        <v>59.72157</v>
      </c>
      <c r="FP723" s="14">
        <v>59.249400000000001</v>
      </c>
      <c r="FQ723" s="14">
        <v>58.802250000000001</v>
      </c>
      <c r="FR723" s="14">
        <v>58.571249999999999</v>
      </c>
      <c r="FS723" s="14">
        <v>8.7261469999999992</v>
      </c>
      <c r="FT723" s="14">
        <v>0.2213977</v>
      </c>
      <c r="FU723" s="14">
        <v>0.2638047</v>
      </c>
      <c r="FW723" s="14"/>
      <c r="IA723" s="52"/>
    </row>
    <row r="724" spans="1:235" x14ac:dyDescent="0.6">
      <c r="A724" t="s">
        <v>226</v>
      </c>
      <c r="B724" t="s">
        <v>0</v>
      </c>
      <c r="C724" t="s">
        <v>294</v>
      </c>
      <c r="D724" s="53" t="s">
        <v>239</v>
      </c>
      <c r="E724" t="s">
        <v>221</v>
      </c>
      <c r="F724" s="14">
        <v>6759</v>
      </c>
      <c r="G724" s="14">
        <v>2.8006120000000001</v>
      </c>
      <c r="H724" s="14">
        <v>2.6469269999999998</v>
      </c>
      <c r="I724" s="14">
        <v>2.3647640000000001</v>
      </c>
      <c r="J724" s="14">
        <v>2.3665799999999999</v>
      </c>
      <c r="K724" s="14">
        <v>2.3691620000000002</v>
      </c>
      <c r="L724" s="14">
        <v>2.4413320000000001</v>
      </c>
      <c r="M724" s="14">
        <v>2.7963140000000002</v>
      </c>
      <c r="N724" s="14">
        <v>3.0228280000000001</v>
      </c>
      <c r="O724" s="14">
        <v>3.1675659999999999</v>
      </c>
      <c r="P724" s="14">
        <v>3.2808269999999999</v>
      </c>
      <c r="Q724" s="14">
        <v>3.320872</v>
      </c>
      <c r="R724" s="14">
        <v>3.3602690000000002</v>
      </c>
      <c r="S724" s="14">
        <v>3.2405080000000002</v>
      </c>
      <c r="T724" s="14">
        <v>3.2152099999999999</v>
      </c>
      <c r="U724" s="14">
        <v>3.1987719999999999</v>
      </c>
      <c r="V724" s="14">
        <v>3.2769170000000001</v>
      </c>
      <c r="W724" s="14">
        <v>3.5083359999999999</v>
      </c>
      <c r="X724" s="14">
        <v>3.6370879999999999</v>
      </c>
      <c r="Y724" s="14">
        <v>4.0442</v>
      </c>
      <c r="Z724" s="14">
        <v>4.2427809999999999</v>
      </c>
      <c r="AA724" s="14">
        <v>4.3428589999999998</v>
      </c>
      <c r="AB724" s="14">
        <v>4.2151630000000004</v>
      </c>
      <c r="AC724" s="14">
        <v>3.6790240000000001</v>
      </c>
      <c r="AD724" s="14">
        <v>3.1604380000000001</v>
      </c>
      <c r="AE724" s="14">
        <v>-0.42990270000000003</v>
      </c>
      <c r="AF724" s="14">
        <v>-0.3524986</v>
      </c>
      <c r="AG724" s="14">
        <v>-0.45927659999999998</v>
      </c>
      <c r="AH724" s="14">
        <v>-0.36454880000000001</v>
      </c>
      <c r="AI724" s="14">
        <v>-0.36103079999999999</v>
      </c>
      <c r="AJ724" s="14">
        <v>-0.47411550000000002</v>
      </c>
      <c r="AK724" s="14">
        <v>-0.6011474</v>
      </c>
      <c r="AL724" s="14">
        <v>-0.61967280000000002</v>
      </c>
      <c r="AM724" s="14">
        <v>-0.36740980000000001</v>
      </c>
      <c r="AN724" s="14">
        <v>-0.2648703</v>
      </c>
      <c r="AO724" s="14">
        <v>-0.2456786</v>
      </c>
      <c r="AP724" s="14">
        <v>-0.2221051</v>
      </c>
      <c r="AQ724" s="14">
        <v>-0.35769810000000002</v>
      </c>
      <c r="AR724" s="14">
        <v>-0.33816420000000003</v>
      </c>
      <c r="AS724" s="14">
        <v>-0.31201830000000003</v>
      </c>
      <c r="AT724" s="14">
        <v>-0.34225630000000001</v>
      </c>
      <c r="AU724" s="14">
        <v>-0.31118170000000001</v>
      </c>
      <c r="AV724" s="14">
        <v>-0.46628409999999998</v>
      </c>
      <c r="AW724" s="14">
        <v>-0.29130210000000001</v>
      </c>
      <c r="AX724" s="14">
        <v>-0.24964810000000001</v>
      </c>
      <c r="AY724" s="14">
        <v>-0.29240300000000002</v>
      </c>
      <c r="AZ724" s="14">
        <v>-0.2075515</v>
      </c>
      <c r="BA724" s="14">
        <v>-0.34353430000000001</v>
      </c>
      <c r="BB724" s="14">
        <v>-0.3492729</v>
      </c>
      <c r="BC724" s="14">
        <v>-0.28665479999999999</v>
      </c>
      <c r="BD724" s="14">
        <v>-0.20381840000000001</v>
      </c>
      <c r="BE724" s="14">
        <v>-0.31399769999999999</v>
      </c>
      <c r="BF724" s="14">
        <v>-0.2221516</v>
      </c>
      <c r="BG724" s="14">
        <v>-0.2156642</v>
      </c>
      <c r="BH724" s="14">
        <v>-0.32373449999999998</v>
      </c>
      <c r="BI724" s="14">
        <v>-0.41395890000000002</v>
      </c>
      <c r="BJ724" s="14">
        <v>-0.431029</v>
      </c>
      <c r="BK724" s="14">
        <v>-0.21089840000000001</v>
      </c>
      <c r="BL724" s="14">
        <v>-0.1147941</v>
      </c>
      <c r="BM724" s="14">
        <v>-9.7564200000000004E-2</v>
      </c>
      <c r="BN724" s="14">
        <v>-8.0120999999999998E-2</v>
      </c>
      <c r="BO724" s="14">
        <v>-0.227078</v>
      </c>
      <c r="BP724" s="14">
        <v>-0.2028084</v>
      </c>
      <c r="BQ724" s="14">
        <v>-0.17857990000000001</v>
      </c>
      <c r="BR724" s="14">
        <v>-0.17976320000000001</v>
      </c>
      <c r="BS724" s="14">
        <v>-0.11521670000000001</v>
      </c>
      <c r="BT724" s="14">
        <v>-0.29871019999999998</v>
      </c>
      <c r="BU724" s="14">
        <v>-0.12390669999999999</v>
      </c>
      <c r="BV724" s="14">
        <v>-0.1050247</v>
      </c>
      <c r="BW724" s="14">
        <v>-0.14540500000000001</v>
      </c>
      <c r="BX724" s="14">
        <v>-6.74067E-2</v>
      </c>
      <c r="BY724" s="14">
        <v>-0.2046384</v>
      </c>
      <c r="BZ724" s="14">
        <v>-0.21055589999999999</v>
      </c>
      <c r="CA724" s="14">
        <v>-0.18744169999999999</v>
      </c>
      <c r="CB724" s="14">
        <v>-0.1008428</v>
      </c>
      <c r="CC724" s="14">
        <v>-0.21337790000000001</v>
      </c>
      <c r="CD724" s="14">
        <v>-0.1235277</v>
      </c>
      <c r="CE724" s="14">
        <v>-0.11498369999999999</v>
      </c>
      <c r="CF724" s="14">
        <v>-0.2195811</v>
      </c>
      <c r="CG724" s="14">
        <v>-0.28431269999999997</v>
      </c>
      <c r="CH724" s="14">
        <v>-0.3003748</v>
      </c>
      <c r="CI724" s="14">
        <v>-0.10249900000000001</v>
      </c>
      <c r="CJ724" s="14">
        <v>-1.08518E-2</v>
      </c>
      <c r="CK724" s="14">
        <v>5.0193E-3</v>
      </c>
      <c r="CL724" s="14">
        <v>1.8216699999999999E-2</v>
      </c>
      <c r="CM724" s="14">
        <v>-0.13661090000000001</v>
      </c>
      <c r="CN724" s="14">
        <v>-0.1090613</v>
      </c>
      <c r="CO724" s="14">
        <v>-8.6160899999999999E-2</v>
      </c>
      <c r="CP724" s="14">
        <v>-6.72209E-2</v>
      </c>
      <c r="CQ724" s="14">
        <v>2.0507999999999998E-2</v>
      </c>
      <c r="CR724" s="14">
        <v>-0.18264900000000001</v>
      </c>
      <c r="CS724" s="14">
        <v>-7.9690999999999998E-3</v>
      </c>
      <c r="CT724" s="14">
        <v>-4.8589999999999996E-3</v>
      </c>
      <c r="CU724" s="14">
        <v>-4.35947E-2</v>
      </c>
      <c r="CV724" s="14">
        <v>2.9657099999999999E-2</v>
      </c>
      <c r="CW724" s="14">
        <v>-0.10843949999999999</v>
      </c>
      <c r="CX724" s="14">
        <v>-0.1144809</v>
      </c>
      <c r="CY724" s="14">
        <v>-8.8228600000000004E-2</v>
      </c>
      <c r="CZ724" s="14">
        <v>2.1327E-3</v>
      </c>
      <c r="DA724" s="14">
        <v>-0.1127582</v>
      </c>
      <c r="DB724" s="14">
        <v>-2.49039E-2</v>
      </c>
      <c r="DC724" s="14">
        <v>-1.43032E-2</v>
      </c>
      <c r="DD724" s="14">
        <v>-0.11542760000000001</v>
      </c>
      <c r="DE724" s="14">
        <v>-0.15466650000000001</v>
      </c>
      <c r="DF724" s="14">
        <v>-0.1697206</v>
      </c>
      <c r="DG724" s="14">
        <v>5.9002999999999998E-3</v>
      </c>
      <c r="DH724" s="14">
        <v>9.3090400000000004E-2</v>
      </c>
      <c r="DI724" s="14">
        <v>0.1076029</v>
      </c>
      <c r="DJ724" s="14">
        <v>0.1165544</v>
      </c>
      <c r="DK724" s="14">
        <v>-4.6143799999999999E-2</v>
      </c>
      <c r="DL724" s="14">
        <v>-1.5314299999999999E-2</v>
      </c>
      <c r="DM724" s="14">
        <v>6.2580999999999999E-3</v>
      </c>
      <c r="DN724" s="14">
        <v>4.5321300000000002E-2</v>
      </c>
      <c r="DO724" s="14">
        <v>0.1562327</v>
      </c>
      <c r="DP724" s="14">
        <v>-6.6587800000000003E-2</v>
      </c>
      <c r="DQ724" s="14">
        <v>0.10796840000000001</v>
      </c>
      <c r="DR724" s="14">
        <v>9.5306699999999994E-2</v>
      </c>
      <c r="DS724" s="14">
        <v>5.8215599999999999E-2</v>
      </c>
      <c r="DT724" s="14">
        <v>0.126721</v>
      </c>
      <c r="DU724" s="14">
        <v>-1.22407E-2</v>
      </c>
      <c r="DV724" s="14">
        <v>-1.8405899999999999E-2</v>
      </c>
      <c r="DW724" s="14">
        <v>5.50193E-2</v>
      </c>
      <c r="DX724" s="14">
        <v>0.1508129</v>
      </c>
      <c r="DY724" s="14">
        <v>3.25207E-2</v>
      </c>
      <c r="DZ724" s="14">
        <v>0.11749329999999999</v>
      </c>
      <c r="EA724" s="14">
        <v>0.1310634</v>
      </c>
      <c r="EB724" s="14">
        <v>3.4953400000000003E-2</v>
      </c>
      <c r="EC724" s="14">
        <v>3.2522099999999998E-2</v>
      </c>
      <c r="ED724" s="14">
        <v>1.8923200000000001E-2</v>
      </c>
      <c r="EE724" s="14">
        <v>0.16241169999999999</v>
      </c>
      <c r="EF724" s="14">
        <v>0.24316660000000001</v>
      </c>
      <c r="EG724" s="14">
        <v>0.25571729999999998</v>
      </c>
      <c r="EH724" s="14">
        <v>0.2585384</v>
      </c>
      <c r="EI724" s="14">
        <v>8.4476399999999993E-2</v>
      </c>
      <c r="EJ724" s="14">
        <v>0.1200415</v>
      </c>
      <c r="EK724" s="14">
        <v>0.1396965</v>
      </c>
      <c r="EL724" s="14">
        <v>0.20781450000000001</v>
      </c>
      <c r="EM724" s="14">
        <v>0.3521977</v>
      </c>
      <c r="EN724" s="14">
        <v>0.1009861</v>
      </c>
      <c r="EO724" s="14">
        <v>0.27536379999999999</v>
      </c>
      <c r="EP724" s="14">
        <v>0.23993010000000001</v>
      </c>
      <c r="EQ724" s="14">
        <v>0.20521349999999999</v>
      </c>
      <c r="ER724" s="14">
        <v>0.26686569999999998</v>
      </c>
      <c r="ES724" s="14">
        <v>0.1266552</v>
      </c>
      <c r="ET724" s="14">
        <v>0.1203111</v>
      </c>
      <c r="EU724" s="14">
        <v>56.402810000000002</v>
      </c>
      <c r="EV724" s="14">
        <v>56.311250000000001</v>
      </c>
      <c r="EW724" s="14">
        <v>56.05048</v>
      </c>
      <c r="EX724" s="14">
        <v>56.013730000000002</v>
      </c>
      <c r="EY724" s="14">
        <v>55.853200000000001</v>
      </c>
      <c r="EZ724" s="14">
        <v>55.710700000000003</v>
      </c>
      <c r="FA724" s="14">
        <v>55.627479999999998</v>
      </c>
      <c r="FB724" s="14">
        <v>56.220939999999999</v>
      </c>
      <c r="FC724" s="14">
        <v>57.324489999999997</v>
      </c>
      <c r="FD724" s="14">
        <v>58.903149999999997</v>
      </c>
      <c r="FE724" s="14">
        <v>60.233640000000001</v>
      </c>
      <c r="FF724" s="14">
        <v>61.870289999999997</v>
      </c>
      <c r="FG724" s="14">
        <v>63.482930000000003</v>
      </c>
      <c r="FH724" s="14">
        <v>64.551050000000004</v>
      </c>
      <c r="FI724" s="14">
        <v>65.456509999999994</v>
      </c>
      <c r="FJ724" s="14">
        <v>65.711439999999996</v>
      </c>
      <c r="FK724" s="14">
        <v>65.125249999999994</v>
      </c>
      <c r="FL724" s="14">
        <v>63.897669999999998</v>
      </c>
      <c r="FM724" s="14">
        <v>62.364060000000002</v>
      </c>
      <c r="FN724" s="14">
        <v>60.394069999999999</v>
      </c>
      <c r="FO724" s="14">
        <v>58.5854</v>
      </c>
      <c r="FP724" s="14">
        <v>57.80256</v>
      </c>
      <c r="FQ724" s="14">
        <v>57.157879999999999</v>
      </c>
      <c r="FR724" s="14">
        <v>56.690629999999999</v>
      </c>
      <c r="FS724" s="14">
        <v>5.2696040000000002</v>
      </c>
      <c r="FT724" s="14">
        <v>0.13133539999999999</v>
      </c>
      <c r="FU724" s="14">
        <v>0.18709609999999999</v>
      </c>
      <c r="FW724" s="14"/>
      <c r="HY724" s="52"/>
      <c r="IA724" s="52"/>
    </row>
    <row r="725" spans="1:235" x14ac:dyDescent="0.6">
      <c r="A725" t="s">
        <v>226</v>
      </c>
      <c r="B725" t="s">
        <v>0</v>
      </c>
      <c r="C725" t="s">
        <v>294</v>
      </c>
      <c r="D725" s="53" t="s">
        <v>251</v>
      </c>
      <c r="E725" t="s">
        <v>219</v>
      </c>
      <c r="F725" s="14">
        <v>16547</v>
      </c>
      <c r="G725" s="14">
        <v>6.7175849999999997</v>
      </c>
      <c r="H725" s="14">
        <v>6.070665</v>
      </c>
      <c r="I725" s="14">
        <v>5.4945199999999996</v>
      </c>
      <c r="J725" s="14">
        <v>5.3348060000000004</v>
      </c>
      <c r="K725" s="14">
        <v>5.5177160000000001</v>
      </c>
      <c r="L725" s="14">
        <v>5.1717449999999996</v>
      </c>
      <c r="M725" s="14">
        <v>5.995279</v>
      </c>
      <c r="N725" s="14">
        <v>7.590103</v>
      </c>
      <c r="O725" s="14">
        <v>8.363035</v>
      </c>
      <c r="P725" s="14">
        <v>7.9008729999999998</v>
      </c>
      <c r="Q725" s="14">
        <v>7.8808480000000003</v>
      </c>
      <c r="R725" s="14">
        <v>7.4109040000000004</v>
      </c>
      <c r="S725" s="14">
        <v>7.4119710000000003</v>
      </c>
      <c r="T725" s="14">
        <v>7.0552950000000001</v>
      </c>
      <c r="U725" s="14">
        <v>6.0707969999999998</v>
      </c>
      <c r="V725" s="14">
        <v>6.423438</v>
      </c>
      <c r="W725" s="14">
        <v>7.3912880000000003</v>
      </c>
      <c r="X725" s="14">
        <v>7.1908079999999996</v>
      </c>
      <c r="Y725" s="14">
        <v>7.9631150000000002</v>
      </c>
      <c r="Z725" s="14">
        <v>8.4827290000000009</v>
      </c>
      <c r="AA725" s="14">
        <v>8.8615100000000009</v>
      </c>
      <c r="AB725" s="14">
        <v>9.0814380000000003</v>
      </c>
      <c r="AC725" s="14">
        <v>8.0020089999999993</v>
      </c>
      <c r="AD725" s="14">
        <v>6.8923459999999999</v>
      </c>
      <c r="AE725" s="14">
        <v>-0.6527326</v>
      </c>
      <c r="AF725" s="14">
        <v>-0.68891789999999997</v>
      </c>
      <c r="AG725" s="14">
        <v>-0.82384740000000001</v>
      </c>
      <c r="AH725" s="14">
        <v>-0.75033810000000001</v>
      </c>
      <c r="AI725" s="14">
        <v>-0.6175446</v>
      </c>
      <c r="AJ725" s="14">
        <v>-1.320246</v>
      </c>
      <c r="AK725" s="14">
        <v>-1.5237689999999999</v>
      </c>
      <c r="AL725" s="14">
        <v>-0.98772179999999998</v>
      </c>
      <c r="AM725" s="14">
        <v>-0.12430919999999999</v>
      </c>
      <c r="AN725" s="14">
        <v>-0.57958860000000001</v>
      </c>
      <c r="AO725" s="14">
        <v>-0.65676089999999998</v>
      </c>
      <c r="AP725" s="14">
        <v>-1.1025050000000001</v>
      </c>
      <c r="AQ725" s="14">
        <v>-1.166237</v>
      </c>
      <c r="AR725" s="14">
        <v>-1.4296070000000001</v>
      </c>
      <c r="AS725" s="14">
        <v>-2.5957249999999998</v>
      </c>
      <c r="AT725" s="14">
        <v>-2.101356</v>
      </c>
      <c r="AU725" s="14">
        <v>-1.441203</v>
      </c>
      <c r="AV725" s="14">
        <v>-2.3844289999999999</v>
      </c>
      <c r="AW725" s="14">
        <v>-2.0114230000000002</v>
      </c>
      <c r="AX725" s="14">
        <v>-1.8089679999999999</v>
      </c>
      <c r="AY725" s="14">
        <v>-2.0517979999999998</v>
      </c>
      <c r="AZ725" s="14">
        <v>-1.232243</v>
      </c>
      <c r="BA725" s="14">
        <v>-1.4654499999999999</v>
      </c>
      <c r="BB725" s="14">
        <v>-1.265865</v>
      </c>
      <c r="BC725" s="14">
        <v>-0.27410099999999998</v>
      </c>
      <c r="BD725" s="14">
        <v>-0.34115800000000002</v>
      </c>
      <c r="BE725" s="14">
        <v>-0.50446429999999998</v>
      </c>
      <c r="BF725" s="14">
        <v>-0.41998920000000001</v>
      </c>
      <c r="BG725" s="14">
        <v>-0.27110820000000002</v>
      </c>
      <c r="BH725" s="14">
        <v>-0.93950750000000005</v>
      </c>
      <c r="BI725" s="14">
        <v>-1.064589</v>
      </c>
      <c r="BJ725" s="14">
        <v>-0.4144486</v>
      </c>
      <c r="BK725" s="14">
        <v>0.35747430000000002</v>
      </c>
      <c r="BL725" s="14">
        <v>-0.11737939999999999</v>
      </c>
      <c r="BM725" s="14">
        <v>-0.18006659999999999</v>
      </c>
      <c r="BN725" s="14">
        <v>-0.65981639999999997</v>
      </c>
      <c r="BO725" s="14">
        <v>-0.70758209999999999</v>
      </c>
      <c r="BP725" s="14">
        <v>-0.88910029999999995</v>
      </c>
      <c r="BQ725" s="14">
        <v>-1.7965359999999999</v>
      </c>
      <c r="BR725" s="14">
        <v>-1.4149400000000001</v>
      </c>
      <c r="BS725" s="14">
        <v>-0.81403769999999998</v>
      </c>
      <c r="BT725" s="14">
        <v>-1.7120690000000001</v>
      </c>
      <c r="BU725" s="14">
        <v>-1.4351160000000001</v>
      </c>
      <c r="BV725" s="14">
        <v>-1.3225070000000001</v>
      </c>
      <c r="BW725" s="14">
        <v>-1.45048</v>
      </c>
      <c r="BX725" s="14">
        <v>-0.78768930000000004</v>
      </c>
      <c r="BY725" s="14">
        <v>-1.012097</v>
      </c>
      <c r="BZ725" s="14">
        <v>-0.84733499999999995</v>
      </c>
      <c r="CA725" s="14">
        <v>-1.1861999999999999E-2</v>
      </c>
      <c r="CB725" s="14">
        <v>-0.1003005</v>
      </c>
      <c r="CC725" s="14">
        <v>-0.28326050000000003</v>
      </c>
      <c r="CD725" s="14">
        <v>-0.19119050000000001</v>
      </c>
      <c r="CE725" s="14">
        <v>-3.1167400000000001E-2</v>
      </c>
      <c r="CF725" s="14">
        <v>-0.67580910000000005</v>
      </c>
      <c r="CG725" s="14">
        <v>-0.74656120000000004</v>
      </c>
      <c r="CH725" s="14">
        <v>-1.7401400000000001E-2</v>
      </c>
      <c r="CI725" s="14">
        <v>0.69115599999999999</v>
      </c>
      <c r="CJ725" s="14">
        <v>0.20274519999999999</v>
      </c>
      <c r="CK725" s="14">
        <v>0.15009030000000001</v>
      </c>
      <c r="CL725" s="14">
        <v>-0.35321130000000001</v>
      </c>
      <c r="CM725" s="14">
        <v>-0.38991910000000002</v>
      </c>
      <c r="CN725" s="14">
        <v>-0.51474690000000001</v>
      </c>
      <c r="CO725" s="14">
        <v>-1.2430209999999999</v>
      </c>
      <c r="CP725" s="14">
        <v>-0.93952999999999998</v>
      </c>
      <c r="CQ725" s="14">
        <v>-0.37966480000000002</v>
      </c>
      <c r="CR725" s="14">
        <v>-1.246394</v>
      </c>
      <c r="CS725" s="14">
        <v>-1.0359670000000001</v>
      </c>
      <c r="CT725" s="14">
        <v>-0.98558469999999998</v>
      </c>
      <c r="CU725" s="14">
        <v>-1.034008</v>
      </c>
      <c r="CV725" s="14">
        <v>-0.47979270000000002</v>
      </c>
      <c r="CW725" s="14">
        <v>-0.69810629999999996</v>
      </c>
      <c r="CX725" s="14">
        <v>-0.55746260000000003</v>
      </c>
      <c r="CY725" s="14">
        <v>0.25037710000000002</v>
      </c>
      <c r="CZ725" s="14">
        <v>0.14055690000000001</v>
      </c>
      <c r="DA725" s="14">
        <v>-6.2056800000000002E-2</v>
      </c>
      <c r="DB725" s="14">
        <v>3.7608200000000001E-2</v>
      </c>
      <c r="DC725" s="14">
        <v>0.2087734</v>
      </c>
      <c r="DD725" s="14">
        <v>-0.41211059999999999</v>
      </c>
      <c r="DE725" s="14">
        <v>-0.42853390000000002</v>
      </c>
      <c r="DF725" s="14">
        <v>0.37964589999999998</v>
      </c>
      <c r="DG725" s="14">
        <v>1.0248379999999999</v>
      </c>
      <c r="DH725" s="14">
        <v>0.5228699</v>
      </c>
      <c r="DI725" s="14">
        <v>0.48024729999999999</v>
      </c>
      <c r="DJ725" s="14">
        <v>-4.66062E-2</v>
      </c>
      <c r="DK725" s="14">
        <v>-7.2256200000000007E-2</v>
      </c>
      <c r="DL725" s="14">
        <v>-0.1403935</v>
      </c>
      <c r="DM725" s="14">
        <v>-0.68950489999999998</v>
      </c>
      <c r="DN725" s="14">
        <v>-0.46412029999999999</v>
      </c>
      <c r="DO725" s="14">
        <v>5.4708199999999998E-2</v>
      </c>
      <c r="DP725" s="14">
        <v>-0.78071939999999995</v>
      </c>
      <c r="DQ725" s="14">
        <v>-0.63681779999999999</v>
      </c>
      <c r="DR725" s="14">
        <v>-0.64866290000000004</v>
      </c>
      <c r="DS725" s="14">
        <v>-0.61753639999999999</v>
      </c>
      <c r="DT725" s="14">
        <v>-0.1718962</v>
      </c>
      <c r="DU725" s="14">
        <v>-0.3841157</v>
      </c>
      <c r="DV725" s="14">
        <v>-0.2675902</v>
      </c>
      <c r="DW725" s="14">
        <v>0.62900869999999998</v>
      </c>
      <c r="DX725" s="14">
        <v>0.4883168</v>
      </c>
      <c r="DY725" s="14">
        <v>0.25732640000000001</v>
      </c>
      <c r="DZ725" s="14">
        <v>0.36795709999999998</v>
      </c>
      <c r="EA725" s="14">
        <v>0.55520979999999998</v>
      </c>
      <c r="EB725" s="14">
        <v>-3.1371900000000001E-2</v>
      </c>
      <c r="EC725" s="14">
        <v>3.0647000000000001E-2</v>
      </c>
      <c r="ED725" s="14">
        <v>0.95291899999999996</v>
      </c>
      <c r="EE725" s="14">
        <v>1.506621</v>
      </c>
      <c r="EF725" s="14">
        <v>0.98507909999999999</v>
      </c>
      <c r="EG725" s="14">
        <v>0.9569415</v>
      </c>
      <c r="EH725" s="14">
        <v>0.39608280000000001</v>
      </c>
      <c r="EI725" s="14">
        <v>0.38639859999999998</v>
      </c>
      <c r="EJ725" s="14">
        <v>0.40011330000000001</v>
      </c>
      <c r="EK725" s="14">
        <v>0.1096839</v>
      </c>
      <c r="EL725" s="14">
        <v>0.22229579999999999</v>
      </c>
      <c r="EM725" s="14">
        <v>0.68187370000000003</v>
      </c>
      <c r="EN725" s="14">
        <v>-0.1083591</v>
      </c>
      <c r="EO725" s="14">
        <v>-6.05102E-2</v>
      </c>
      <c r="EP725" s="14">
        <v>-0.1622014</v>
      </c>
      <c r="EQ725" s="14">
        <v>-1.6217499999999999E-2</v>
      </c>
      <c r="ER725" s="14">
        <v>0.2726575</v>
      </c>
      <c r="ES725" s="14">
        <v>6.9237000000000007E-2</v>
      </c>
      <c r="ET725" s="14">
        <v>0.1509395</v>
      </c>
      <c r="EU725" s="14">
        <v>57.402610000000003</v>
      </c>
      <c r="EV725" s="14">
        <v>56.373730000000002</v>
      </c>
      <c r="EW725" s="14">
        <v>56.011330000000001</v>
      </c>
      <c r="EX725" s="14">
        <v>55.946930000000002</v>
      </c>
      <c r="EY725" s="14">
        <v>56.700099999999999</v>
      </c>
      <c r="EZ725" s="14">
        <v>56.347639999999998</v>
      </c>
      <c r="FA725" s="14">
        <v>56.447189999999999</v>
      </c>
      <c r="FB725" s="14">
        <v>57.401029999999999</v>
      </c>
      <c r="FC725" s="14">
        <v>57.992019999999997</v>
      </c>
      <c r="FD725" s="14">
        <v>58.332070000000002</v>
      </c>
      <c r="FE725" s="14">
        <v>59.76925</v>
      </c>
      <c r="FF725" s="14">
        <v>60.108789999999999</v>
      </c>
      <c r="FG725" s="14">
        <v>61.65907</v>
      </c>
      <c r="FH725" s="14">
        <v>63.36253</v>
      </c>
      <c r="FI725" s="14">
        <v>66.091380000000001</v>
      </c>
      <c r="FJ725" s="14">
        <v>68.154259999999994</v>
      </c>
      <c r="FK725" s="14">
        <v>66.907300000000006</v>
      </c>
      <c r="FL725" s="14">
        <v>66.560599999999994</v>
      </c>
      <c r="FM725" s="14">
        <v>65.617149999999995</v>
      </c>
      <c r="FN725" s="14">
        <v>62.350619999999999</v>
      </c>
      <c r="FO725" s="14">
        <v>60.329979999999999</v>
      </c>
      <c r="FP725" s="14">
        <v>59.415149999999997</v>
      </c>
      <c r="FQ725" s="14">
        <v>59.610050000000001</v>
      </c>
      <c r="FR725" s="14">
        <v>59.477899999999998</v>
      </c>
      <c r="FS725" s="14">
        <v>11.625819999999999</v>
      </c>
      <c r="FT725" s="14">
        <v>0.48728900000000003</v>
      </c>
      <c r="FU725" s="14">
        <v>0.66637690000000005</v>
      </c>
      <c r="FW725" s="14"/>
      <c r="HY725" s="52"/>
      <c r="IA725" s="52"/>
    </row>
    <row r="726" spans="1:235" x14ac:dyDescent="0.6">
      <c r="A726" t="s">
        <v>226</v>
      </c>
      <c r="B726" t="s">
        <v>0</v>
      </c>
      <c r="C726" t="s">
        <v>294</v>
      </c>
      <c r="D726" s="53" t="s">
        <v>251</v>
      </c>
      <c r="E726" t="s">
        <v>220</v>
      </c>
      <c r="F726" s="14">
        <v>9788</v>
      </c>
      <c r="G726" s="14">
        <v>3.7511670000000001</v>
      </c>
      <c r="H726" s="14">
        <v>3.223592</v>
      </c>
      <c r="I726" s="14">
        <v>3.085642</v>
      </c>
      <c r="J726" s="14">
        <v>2.7185980000000001</v>
      </c>
      <c r="K726" s="14">
        <v>2.9954070000000002</v>
      </c>
      <c r="L726" s="14">
        <v>2.8407770000000001</v>
      </c>
      <c r="M726" s="14">
        <v>3.721206</v>
      </c>
      <c r="N726" s="14">
        <v>4.818028</v>
      </c>
      <c r="O726" s="14">
        <v>5.5957509999999999</v>
      </c>
      <c r="P726" s="14">
        <v>4.5996629999999996</v>
      </c>
      <c r="Q726" s="14">
        <v>4.1543590000000004</v>
      </c>
      <c r="R726" s="14">
        <v>4.0714550000000003</v>
      </c>
      <c r="S726" s="14">
        <v>4.2847689999999998</v>
      </c>
      <c r="T726" s="14">
        <v>3.9914010000000002</v>
      </c>
      <c r="U726" s="14">
        <v>2.8281290000000001</v>
      </c>
      <c r="V726" s="14">
        <v>2.8201830000000001</v>
      </c>
      <c r="W726" s="14">
        <v>4.0069689999999998</v>
      </c>
      <c r="X726" s="14">
        <v>3.6090239999999998</v>
      </c>
      <c r="Y726" s="14">
        <v>4.43025</v>
      </c>
      <c r="Z726" s="14">
        <v>4.75007</v>
      </c>
      <c r="AA726" s="14">
        <v>5.1636290000000002</v>
      </c>
      <c r="AB726" s="14">
        <v>4.8544020000000003</v>
      </c>
      <c r="AC726" s="14">
        <v>4.9682870000000001</v>
      </c>
      <c r="AD726" s="14">
        <v>4.173794</v>
      </c>
      <c r="AE726" s="14">
        <v>-0.60363120000000003</v>
      </c>
      <c r="AF726" s="14">
        <v>-0.79223639999999995</v>
      </c>
      <c r="AG726" s="14">
        <v>-0.64206370000000001</v>
      </c>
      <c r="AH726" s="14">
        <v>-0.83665789999999995</v>
      </c>
      <c r="AI726" s="14">
        <v>-0.60535170000000005</v>
      </c>
      <c r="AJ726" s="14">
        <v>-1.023892</v>
      </c>
      <c r="AK726" s="14">
        <v>-0.66901460000000001</v>
      </c>
      <c r="AL726" s="14">
        <v>-0.4151281</v>
      </c>
      <c r="AM726" s="14">
        <v>0.22990969999999999</v>
      </c>
      <c r="AN726" s="14">
        <v>-0.75629259999999998</v>
      </c>
      <c r="AO726" s="14">
        <v>-1.060986</v>
      </c>
      <c r="AP726" s="14">
        <v>-1.1830259999999999</v>
      </c>
      <c r="AQ726" s="14">
        <v>-0.95347289999999996</v>
      </c>
      <c r="AR726" s="14">
        <v>-1.3219920000000001</v>
      </c>
      <c r="AS726" s="14">
        <v>-3.1254650000000002</v>
      </c>
      <c r="AT726" s="14">
        <v>-2.7301980000000001</v>
      </c>
      <c r="AU726" s="14">
        <v>-1.477557</v>
      </c>
      <c r="AV726" s="14">
        <v>-2.3661840000000001</v>
      </c>
      <c r="AW726" s="14">
        <v>-1.383618</v>
      </c>
      <c r="AX726" s="14">
        <v>-1.187478</v>
      </c>
      <c r="AY726" s="14">
        <v>-1.118066</v>
      </c>
      <c r="AZ726" s="14">
        <v>-1.221978</v>
      </c>
      <c r="BA726" s="14">
        <v>-0.60282820000000004</v>
      </c>
      <c r="BB726" s="14">
        <v>-0.63790789999999997</v>
      </c>
      <c r="BC726" s="14">
        <v>-0.24814020000000001</v>
      </c>
      <c r="BD726" s="14">
        <v>-0.44957409999999998</v>
      </c>
      <c r="BE726" s="14">
        <v>-0.34258179999999999</v>
      </c>
      <c r="BF726" s="14">
        <v>-0.54310539999999996</v>
      </c>
      <c r="BG726" s="14">
        <v>-0.30058000000000001</v>
      </c>
      <c r="BH726" s="14">
        <v>-0.64750129999999995</v>
      </c>
      <c r="BI726" s="14">
        <v>-0.27872780000000003</v>
      </c>
      <c r="BJ726" s="14">
        <v>0.142127</v>
      </c>
      <c r="BK726" s="14">
        <v>0.81515820000000005</v>
      </c>
      <c r="BL726" s="14">
        <v>-0.2084714</v>
      </c>
      <c r="BM726" s="14">
        <v>-0.57412350000000001</v>
      </c>
      <c r="BN726" s="14">
        <v>-0.68757990000000002</v>
      </c>
      <c r="BO726" s="14">
        <v>-0.47939769999999998</v>
      </c>
      <c r="BP726" s="14">
        <v>-0.72282789999999997</v>
      </c>
      <c r="BQ726" s="14">
        <v>-2.0337329999999998</v>
      </c>
      <c r="BR726" s="14">
        <v>-1.895837</v>
      </c>
      <c r="BS726" s="14">
        <v>-0.78748110000000004</v>
      </c>
      <c r="BT726" s="14">
        <v>-1.583947</v>
      </c>
      <c r="BU726" s="14">
        <v>-0.9156318</v>
      </c>
      <c r="BV726" s="14">
        <v>-0.79533450000000006</v>
      </c>
      <c r="BW726" s="14">
        <v>-0.67608179999999996</v>
      </c>
      <c r="BX726" s="14">
        <v>-0.79872639999999995</v>
      </c>
      <c r="BY726" s="14">
        <v>-0.19282270000000001</v>
      </c>
      <c r="BZ726" s="14">
        <v>-0.27164749999999999</v>
      </c>
      <c r="CA726" s="14">
        <v>-1.9281999999999999E-3</v>
      </c>
      <c r="CB726" s="14">
        <v>-0.2122473</v>
      </c>
      <c r="CC726" s="14">
        <v>-0.13516159999999999</v>
      </c>
      <c r="CD726" s="14">
        <v>-0.33979179999999998</v>
      </c>
      <c r="CE726" s="14">
        <v>-8.9496000000000006E-2</v>
      </c>
      <c r="CF726" s="14">
        <v>-0.3868144</v>
      </c>
      <c r="CG726" s="14">
        <v>-8.4162999999999998E-3</v>
      </c>
      <c r="CH726" s="14">
        <v>0.5280802</v>
      </c>
      <c r="CI726" s="14">
        <v>1.2204999999999999</v>
      </c>
      <c r="CJ726" s="14">
        <v>0.17094799999999999</v>
      </c>
      <c r="CK726" s="14">
        <v>-0.2369241</v>
      </c>
      <c r="CL726" s="14">
        <v>-0.34443580000000001</v>
      </c>
      <c r="CM726" s="14">
        <v>-0.15105450000000001</v>
      </c>
      <c r="CN726" s="14">
        <v>-0.30784899999999998</v>
      </c>
      <c r="CO726" s="14">
        <v>-1.2776019999999999</v>
      </c>
      <c r="CP726" s="14">
        <v>-1.3179620000000001</v>
      </c>
      <c r="CQ726" s="14">
        <v>-0.30953649999999999</v>
      </c>
      <c r="CR726" s="14">
        <v>-1.0421720000000001</v>
      </c>
      <c r="CS726" s="14">
        <v>-0.59150619999999998</v>
      </c>
      <c r="CT726" s="14">
        <v>-0.52373729999999996</v>
      </c>
      <c r="CU726" s="14">
        <v>-0.36996499999999999</v>
      </c>
      <c r="CV726" s="14">
        <v>-0.50558360000000002</v>
      </c>
      <c r="CW726" s="14">
        <v>9.1145900000000002E-2</v>
      </c>
      <c r="CX726" s="14">
        <v>-1.7976599999999999E-2</v>
      </c>
      <c r="CY726" s="14">
        <v>0.2442838</v>
      </c>
      <c r="CZ726" s="14">
        <v>2.5079600000000001E-2</v>
      </c>
      <c r="DA726" s="14">
        <v>7.2258699999999995E-2</v>
      </c>
      <c r="DB726" s="14">
        <v>-0.1364783</v>
      </c>
      <c r="DC726" s="14">
        <v>0.121588</v>
      </c>
      <c r="DD726" s="14">
        <v>-0.1261275</v>
      </c>
      <c r="DE726" s="14">
        <v>0.26189519999999999</v>
      </c>
      <c r="DF726" s="14">
        <v>0.9140334</v>
      </c>
      <c r="DG726" s="14">
        <v>1.6258410000000001</v>
      </c>
      <c r="DH726" s="14">
        <v>0.5503673</v>
      </c>
      <c r="DI726" s="14">
        <v>0.1002754</v>
      </c>
      <c r="DJ726" s="14">
        <v>-1.2916E-3</v>
      </c>
      <c r="DK726" s="14">
        <v>0.17728859999999999</v>
      </c>
      <c r="DL726" s="14">
        <v>0.10713</v>
      </c>
      <c r="DM726" s="14">
        <v>-0.52147169999999998</v>
      </c>
      <c r="DN726" s="14">
        <v>-0.74008660000000004</v>
      </c>
      <c r="DO726" s="14">
        <v>0.16840820000000001</v>
      </c>
      <c r="DP726" s="14">
        <v>-0.50039769999999995</v>
      </c>
      <c r="DQ726" s="14">
        <v>-0.26738070000000003</v>
      </c>
      <c r="DR726" s="14">
        <v>-0.25214019999999998</v>
      </c>
      <c r="DS726" s="14">
        <v>-6.3848100000000005E-2</v>
      </c>
      <c r="DT726" s="14">
        <v>-0.21244080000000001</v>
      </c>
      <c r="DU726" s="14">
        <v>0.37511450000000002</v>
      </c>
      <c r="DV726" s="14">
        <v>0.23569419999999999</v>
      </c>
      <c r="DW726" s="14">
        <v>0.5997749</v>
      </c>
      <c r="DX726" s="14">
        <v>0.36774190000000001</v>
      </c>
      <c r="DY726" s="14">
        <v>0.37174049999999997</v>
      </c>
      <c r="DZ726" s="14">
        <v>0.1570742</v>
      </c>
      <c r="EA726" s="14">
        <v>0.42635970000000001</v>
      </c>
      <c r="EB726" s="14">
        <v>0.25026300000000001</v>
      </c>
      <c r="EC726" s="14">
        <v>0.65218209999999999</v>
      </c>
      <c r="ED726" s="14">
        <v>1.4712879999999999</v>
      </c>
      <c r="EE726" s="14">
        <v>2.2110889999999999</v>
      </c>
      <c r="EF726" s="14">
        <v>1.0981890000000001</v>
      </c>
      <c r="EG726" s="14">
        <v>0.58713780000000004</v>
      </c>
      <c r="EH726" s="14">
        <v>0.49415399999999998</v>
      </c>
      <c r="EI726" s="14">
        <v>0.65136380000000005</v>
      </c>
      <c r="EJ726" s="14">
        <v>0.70629359999999997</v>
      </c>
      <c r="EK726" s="14">
        <v>0.57026069999999995</v>
      </c>
      <c r="EL726" s="14">
        <v>9.4273800000000005E-2</v>
      </c>
      <c r="EM726" s="14">
        <v>0.85848440000000004</v>
      </c>
      <c r="EN726" s="14">
        <v>0.2818388</v>
      </c>
      <c r="EO726" s="14">
        <v>0.20060529999999999</v>
      </c>
      <c r="EP726" s="14">
        <v>0.14000299999999999</v>
      </c>
      <c r="EQ726" s="14">
        <v>0.37813590000000002</v>
      </c>
      <c r="ER726" s="14">
        <v>0.21081079999999999</v>
      </c>
      <c r="ES726" s="14">
        <v>0.78512000000000004</v>
      </c>
      <c r="ET726" s="14">
        <v>0.60195469999999995</v>
      </c>
      <c r="EU726" s="14">
        <v>57.939169999999997</v>
      </c>
      <c r="EV726" s="14">
        <v>56.893169999999998</v>
      </c>
      <c r="EW726" s="14">
        <v>56.663499999999999</v>
      </c>
      <c r="EX726" s="14">
        <v>56.984839999999998</v>
      </c>
      <c r="EY726" s="14">
        <v>57.473849999999999</v>
      </c>
      <c r="EZ726" s="14">
        <v>57.134689999999999</v>
      </c>
      <c r="FA726" s="14">
        <v>57.35859</v>
      </c>
      <c r="FB726" s="14">
        <v>58.111739999999998</v>
      </c>
      <c r="FC726" s="14">
        <v>58.422310000000003</v>
      </c>
      <c r="FD726" s="14">
        <v>58.813980000000001</v>
      </c>
      <c r="FE726" s="14">
        <v>60.003839999999997</v>
      </c>
      <c r="FF726" s="14">
        <v>60.11121</v>
      </c>
      <c r="FG726" s="14">
        <v>61.16574</v>
      </c>
      <c r="FH726" s="14">
        <v>63.1873</v>
      </c>
      <c r="FI726" s="14">
        <v>65.371290000000002</v>
      </c>
      <c r="FJ726" s="14">
        <v>67.220699999999994</v>
      </c>
      <c r="FK726" s="14">
        <v>65.942689999999999</v>
      </c>
      <c r="FL726" s="14">
        <v>65.395089999999996</v>
      </c>
      <c r="FM726" s="14">
        <v>64.37097</v>
      </c>
      <c r="FN726" s="14">
        <v>61.787619999999997</v>
      </c>
      <c r="FO726" s="14">
        <v>60.564889999999998</v>
      </c>
      <c r="FP726" s="14">
        <v>60.130310000000001</v>
      </c>
      <c r="FQ726" s="14">
        <v>60.417610000000003</v>
      </c>
      <c r="FR726" s="14">
        <v>59.934899999999999</v>
      </c>
      <c r="FS726" s="14">
        <v>12.006970000000001</v>
      </c>
      <c r="FT726" s="14">
        <v>0.52827659999999999</v>
      </c>
      <c r="FU726" s="14">
        <v>0.63300179999999995</v>
      </c>
      <c r="FW726" s="14"/>
      <c r="HY726" s="52"/>
      <c r="IA726" s="52"/>
    </row>
    <row r="727" spans="1:235" x14ac:dyDescent="0.6">
      <c r="A727" t="s">
        <v>226</v>
      </c>
      <c r="B727" t="s">
        <v>0</v>
      </c>
      <c r="C727" t="s">
        <v>294</v>
      </c>
      <c r="D727" s="53" t="s">
        <v>251</v>
      </c>
      <c r="E727" t="s">
        <v>221</v>
      </c>
      <c r="F727" s="14">
        <v>6759</v>
      </c>
      <c r="G727" s="14">
        <v>2.9913729999999998</v>
      </c>
      <c r="H727" s="14">
        <v>2.770858</v>
      </c>
      <c r="I727" s="14">
        <v>2.4649939999999999</v>
      </c>
      <c r="J727" s="14">
        <v>2.5005109999999999</v>
      </c>
      <c r="K727" s="14">
        <v>2.5205630000000001</v>
      </c>
      <c r="L727" s="14">
        <v>2.3553760000000001</v>
      </c>
      <c r="M727" s="14">
        <v>2.5906150000000001</v>
      </c>
      <c r="N727" s="14">
        <v>3.1536849999999998</v>
      </c>
      <c r="O727" s="14">
        <v>3.3587009999999999</v>
      </c>
      <c r="P727" s="14">
        <v>3.3787210000000001</v>
      </c>
      <c r="Q727" s="14">
        <v>3.5203280000000001</v>
      </c>
      <c r="R727" s="14">
        <v>3.2634449999999999</v>
      </c>
      <c r="S727" s="14">
        <v>3.1732480000000001</v>
      </c>
      <c r="T727" s="14">
        <v>3.0636670000000001</v>
      </c>
      <c r="U727" s="14">
        <v>2.8510559999999998</v>
      </c>
      <c r="V727" s="14">
        <v>3.0269569999999999</v>
      </c>
      <c r="W727" s="14">
        <v>3.3064070000000001</v>
      </c>
      <c r="X727" s="14">
        <v>3.3119589999999999</v>
      </c>
      <c r="Y727" s="14">
        <v>3.533426</v>
      </c>
      <c r="Z727" s="14">
        <v>3.7721680000000002</v>
      </c>
      <c r="AA727" s="14">
        <v>3.8476490000000001</v>
      </c>
      <c r="AB727" s="14">
        <v>4.0751949999999999</v>
      </c>
      <c r="AC727" s="14">
        <v>3.4020510000000002</v>
      </c>
      <c r="AD727" s="14">
        <v>2.9522189999999999</v>
      </c>
      <c r="AE727" s="14">
        <v>-0.3220247</v>
      </c>
      <c r="AF727" s="14">
        <v>-0.26453369999999998</v>
      </c>
      <c r="AG727" s="14">
        <v>-0.37836389999999998</v>
      </c>
      <c r="AH727" s="14">
        <v>-0.2651075</v>
      </c>
      <c r="AI727" s="14">
        <v>-0.25622840000000002</v>
      </c>
      <c r="AJ727" s="14">
        <v>-0.5960782</v>
      </c>
      <c r="AK727" s="14">
        <v>-0.83704469999999997</v>
      </c>
      <c r="AL727" s="14">
        <v>-0.64704790000000001</v>
      </c>
      <c r="AM727" s="14">
        <v>-0.25940360000000001</v>
      </c>
      <c r="AN727" s="14">
        <v>-0.2333066</v>
      </c>
      <c r="AO727" s="14">
        <v>-0.22112799999999999</v>
      </c>
      <c r="AP727" s="14">
        <v>-0.44156830000000002</v>
      </c>
      <c r="AQ727" s="14">
        <v>-0.58053889999999997</v>
      </c>
      <c r="AR727" s="14">
        <v>-0.64951210000000004</v>
      </c>
      <c r="AS727" s="14">
        <v>-0.8979357</v>
      </c>
      <c r="AT727" s="14">
        <v>-0.73201749999999999</v>
      </c>
      <c r="AU727" s="14">
        <v>-0.66366749999999997</v>
      </c>
      <c r="AV727" s="14">
        <v>-1.004643</v>
      </c>
      <c r="AW727" s="14">
        <v>-0.98451489999999997</v>
      </c>
      <c r="AX727" s="14">
        <v>-0.88158380000000003</v>
      </c>
      <c r="AY727" s="14">
        <v>-1.0780670000000001</v>
      </c>
      <c r="AZ727" s="14">
        <v>-0.51866520000000005</v>
      </c>
      <c r="BA727" s="14">
        <v>-0.8135694</v>
      </c>
      <c r="BB727" s="14">
        <v>-0.68142599999999998</v>
      </c>
      <c r="BC727" s="14">
        <v>-0.1239073</v>
      </c>
      <c r="BD727" s="14">
        <v>-8.8088200000000005E-2</v>
      </c>
      <c r="BE727" s="14">
        <v>-0.2100621</v>
      </c>
      <c r="BF727" s="14">
        <v>-9.0073E-2</v>
      </c>
      <c r="BG727" s="14">
        <v>-7.2295100000000001E-2</v>
      </c>
      <c r="BH727" s="14">
        <v>-0.40126000000000001</v>
      </c>
      <c r="BI727" s="14">
        <v>-0.59274749999999998</v>
      </c>
      <c r="BJ727" s="14">
        <v>-0.36251840000000002</v>
      </c>
      <c r="BK727" s="14">
        <v>-7.0196900000000007E-2</v>
      </c>
      <c r="BL727" s="14">
        <v>-3.1454299999999998E-2</v>
      </c>
      <c r="BM727" s="14">
        <v>1.55575E-2</v>
      </c>
      <c r="BN727" s="14">
        <v>-0.23156099999999999</v>
      </c>
      <c r="BO727" s="14">
        <v>-0.35224499999999997</v>
      </c>
      <c r="BP727" s="14">
        <v>-0.38891779999999998</v>
      </c>
      <c r="BQ727" s="14">
        <v>-0.57927550000000005</v>
      </c>
      <c r="BR727" s="14">
        <v>-0.4173887</v>
      </c>
      <c r="BS727" s="14">
        <v>-0.3602593</v>
      </c>
      <c r="BT727" s="14">
        <v>-0.69265220000000005</v>
      </c>
      <c r="BU727" s="14">
        <v>-0.66643730000000001</v>
      </c>
      <c r="BV727" s="14">
        <v>-0.61169220000000002</v>
      </c>
      <c r="BW727" s="14">
        <v>-0.74637690000000001</v>
      </c>
      <c r="BX727" s="14">
        <v>-0.28800120000000001</v>
      </c>
      <c r="BY727" s="14">
        <v>-0.58281400000000005</v>
      </c>
      <c r="BZ727" s="14">
        <v>-0.4604703</v>
      </c>
      <c r="CA727" s="14">
        <v>1.33081E-2</v>
      </c>
      <c r="CB727" s="14">
        <v>3.4117500000000002E-2</v>
      </c>
      <c r="CC727" s="14">
        <v>-9.3496800000000005E-2</v>
      </c>
      <c r="CD727" s="14">
        <v>3.11554E-2</v>
      </c>
      <c r="CE727" s="14">
        <v>5.5096600000000003E-2</v>
      </c>
      <c r="CF727" s="14">
        <v>-0.2663295</v>
      </c>
      <c r="CG727" s="14">
        <v>-0.42354799999999998</v>
      </c>
      <c r="CH727" s="14">
        <v>-0.1654542</v>
      </c>
      <c r="CI727" s="14">
        <v>6.0847100000000001E-2</v>
      </c>
      <c r="CJ727" s="14">
        <v>0.1083481</v>
      </c>
      <c r="CK727" s="14">
        <v>0.17948529999999999</v>
      </c>
      <c r="CL727" s="14">
        <v>-8.6110599999999995E-2</v>
      </c>
      <c r="CM727" s="14">
        <v>-0.1941293</v>
      </c>
      <c r="CN727" s="14">
        <v>-0.2084309</v>
      </c>
      <c r="CO727" s="14">
        <v>-0.35857250000000002</v>
      </c>
      <c r="CP727" s="14">
        <v>-0.19947780000000001</v>
      </c>
      <c r="CQ727" s="14">
        <v>-0.15011959999999999</v>
      </c>
      <c r="CR727" s="14">
        <v>-0.47656799999999999</v>
      </c>
      <c r="CS727" s="14">
        <v>-0.44613779999999997</v>
      </c>
      <c r="CT727" s="14">
        <v>-0.42476609999999998</v>
      </c>
      <c r="CU727" s="14">
        <v>-0.51664940000000004</v>
      </c>
      <c r="CV727" s="14">
        <v>-0.1282441</v>
      </c>
      <c r="CW727" s="14">
        <v>-0.42299350000000002</v>
      </c>
      <c r="CX727" s="14">
        <v>-0.30743710000000002</v>
      </c>
      <c r="CY727" s="14">
        <v>0.15052360000000001</v>
      </c>
      <c r="CZ727" s="14">
        <v>0.15632309999999999</v>
      </c>
      <c r="DA727" s="14">
        <v>2.3068600000000002E-2</v>
      </c>
      <c r="DB727" s="14">
        <v>0.15238380000000001</v>
      </c>
      <c r="DC727" s="14">
        <v>0.18248829999999999</v>
      </c>
      <c r="DD727" s="14">
        <v>-0.13139899999999999</v>
      </c>
      <c r="DE727" s="14">
        <v>-0.25434849999999998</v>
      </c>
      <c r="DF727" s="14">
        <v>3.1610100000000002E-2</v>
      </c>
      <c r="DG727" s="14">
        <v>0.19189110000000001</v>
      </c>
      <c r="DH727" s="14">
        <v>0.24815039999999999</v>
      </c>
      <c r="DI727" s="14">
        <v>0.34341300000000002</v>
      </c>
      <c r="DJ727" s="14">
        <v>5.9339900000000001E-2</v>
      </c>
      <c r="DK727" s="14">
        <v>-3.60136E-2</v>
      </c>
      <c r="DL727" s="14">
        <v>-2.7944E-2</v>
      </c>
      <c r="DM727" s="14">
        <v>-0.1378694</v>
      </c>
      <c r="DN727" s="14">
        <v>1.84332E-2</v>
      </c>
      <c r="DO727" s="14">
        <v>6.0019999999999997E-2</v>
      </c>
      <c r="DP727" s="14">
        <v>-0.26048389999999999</v>
      </c>
      <c r="DQ727" s="14">
        <v>-0.22583829999999999</v>
      </c>
      <c r="DR727" s="14">
        <v>-0.23784</v>
      </c>
      <c r="DS727" s="14">
        <v>-0.2869218</v>
      </c>
      <c r="DT727" s="14">
        <v>3.1512999999999999E-2</v>
      </c>
      <c r="DU727" s="14">
        <v>-0.26317299999999999</v>
      </c>
      <c r="DV727" s="14">
        <v>-0.15440380000000001</v>
      </c>
      <c r="DW727" s="14">
        <v>0.34864089999999998</v>
      </c>
      <c r="DX727" s="14">
        <v>0.33276860000000003</v>
      </c>
      <c r="DY727" s="14">
        <v>0.1913704</v>
      </c>
      <c r="DZ727" s="14">
        <v>0.3274183</v>
      </c>
      <c r="EA727" s="14">
        <v>0.36642160000000001</v>
      </c>
      <c r="EB727" s="14">
        <v>6.3419299999999998E-2</v>
      </c>
      <c r="EC727" s="14">
        <v>-1.0051300000000001E-2</v>
      </c>
      <c r="ED727" s="14">
        <v>0.31613950000000002</v>
      </c>
      <c r="EE727" s="14">
        <v>0.38109789999999999</v>
      </c>
      <c r="EF727" s="14">
        <v>0.45000279999999998</v>
      </c>
      <c r="EG727" s="14">
        <v>0.58009860000000002</v>
      </c>
      <c r="EH727" s="14">
        <v>0.26934720000000001</v>
      </c>
      <c r="EI727" s="14">
        <v>0.19228029999999999</v>
      </c>
      <c r="EJ727" s="14">
        <v>0.2326503</v>
      </c>
      <c r="EK727" s="14">
        <v>0.1807907</v>
      </c>
      <c r="EL727" s="14">
        <v>0.33306200000000002</v>
      </c>
      <c r="EM727" s="14">
        <v>0.36342829999999998</v>
      </c>
      <c r="EN727" s="14">
        <v>5.1507200000000003E-2</v>
      </c>
      <c r="EO727" s="14">
        <v>9.2239299999999996E-2</v>
      </c>
      <c r="EP727" s="14">
        <v>3.2051700000000002E-2</v>
      </c>
      <c r="EQ727" s="14">
        <v>4.4768200000000001E-2</v>
      </c>
      <c r="ER727" s="14">
        <v>0.26217699999999999</v>
      </c>
      <c r="ES727" s="14">
        <v>-3.2417500000000002E-2</v>
      </c>
      <c r="ET727" s="14">
        <v>6.6551899999999997E-2</v>
      </c>
      <c r="EU727" s="14">
        <v>56.61974</v>
      </c>
      <c r="EV727" s="14">
        <v>55.615850000000002</v>
      </c>
      <c r="EW727" s="14">
        <v>55.05979</v>
      </c>
      <c r="EX727" s="14">
        <v>54.432580000000002</v>
      </c>
      <c r="EY727" s="14">
        <v>55.571159999999999</v>
      </c>
      <c r="EZ727" s="14">
        <v>55.199309999999997</v>
      </c>
      <c r="FA727" s="14">
        <v>55.11741</v>
      </c>
      <c r="FB727" s="14">
        <v>56.364060000000002</v>
      </c>
      <c r="FC727" s="14">
        <v>57.364220000000003</v>
      </c>
      <c r="FD727" s="14">
        <v>57.628929999999997</v>
      </c>
      <c r="FE727" s="14">
        <v>59.426969999999997</v>
      </c>
      <c r="FF727" s="14">
        <v>60.105260000000001</v>
      </c>
      <c r="FG727" s="14">
        <v>62.37885</v>
      </c>
      <c r="FH727" s="14">
        <v>63.618189999999998</v>
      </c>
      <c r="FI727" s="14">
        <v>67.142009999999999</v>
      </c>
      <c r="FJ727" s="14">
        <v>69.516350000000003</v>
      </c>
      <c r="FK727" s="14">
        <v>68.314700000000002</v>
      </c>
      <c r="FL727" s="14">
        <v>68.261129999999994</v>
      </c>
      <c r="FM727" s="14">
        <v>67.435379999999995</v>
      </c>
      <c r="FN727" s="14">
        <v>63.172069999999998</v>
      </c>
      <c r="FO727" s="14">
        <v>59.987229999999997</v>
      </c>
      <c r="FP727" s="14">
        <v>58.371690000000001</v>
      </c>
      <c r="FQ727" s="14">
        <v>58.431800000000003</v>
      </c>
      <c r="FR727" s="14">
        <v>58.811120000000003</v>
      </c>
      <c r="FS727" s="14">
        <v>5.4387100000000004</v>
      </c>
      <c r="FT727" s="14">
        <v>0.23299900000000001</v>
      </c>
      <c r="FU727" s="14">
        <v>0.34642709999999999</v>
      </c>
      <c r="FW727" s="14"/>
      <c r="HY727" s="52"/>
      <c r="IA727" s="52"/>
    </row>
    <row r="728" spans="1:235" x14ac:dyDescent="0.6">
      <c r="A728" s="52" t="s">
        <v>226</v>
      </c>
      <c r="B728" t="s">
        <v>0</v>
      </c>
      <c r="C728" t="s">
        <v>294</v>
      </c>
      <c r="D728" s="53" t="s">
        <v>240</v>
      </c>
      <c r="E728" t="s">
        <v>219</v>
      </c>
      <c r="F728" s="14">
        <v>14941</v>
      </c>
      <c r="G728" s="14">
        <v>5.3915449999999998</v>
      </c>
      <c r="H728" s="14">
        <v>5.003571</v>
      </c>
      <c r="I728" s="14">
        <v>4.5289539999999997</v>
      </c>
      <c r="J728" s="14">
        <v>4.7301580000000003</v>
      </c>
      <c r="K728" s="14">
        <v>4.7004289999999997</v>
      </c>
      <c r="L728" s="14">
        <v>5.061077</v>
      </c>
      <c r="M728" s="14">
        <v>6.1238809999999999</v>
      </c>
      <c r="N728" s="14">
        <v>6.9958450000000001</v>
      </c>
      <c r="O728" s="14">
        <v>7.2372490000000003</v>
      </c>
      <c r="P728" s="14">
        <v>7.1348669999999998</v>
      </c>
      <c r="Q728" s="14">
        <v>6.9414179999999996</v>
      </c>
      <c r="R728" s="14">
        <v>7.1518550000000003</v>
      </c>
      <c r="S728" s="14">
        <v>7.0351369999999998</v>
      </c>
      <c r="T728" s="14">
        <v>6.9465640000000004</v>
      </c>
      <c r="U728" s="14">
        <v>6.5777910000000004</v>
      </c>
      <c r="V728" s="14">
        <v>6.6923339999999998</v>
      </c>
      <c r="W728" s="14">
        <v>7.8094200000000003</v>
      </c>
      <c r="X728" s="14">
        <v>9.0739269999999994</v>
      </c>
      <c r="Y728" s="14">
        <v>9.9398890000000009</v>
      </c>
      <c r="Z728" s="14">
        <v>9.7563060000000004</v>
      </c>
      <c r="AA728" s="14">
        <v>9.3877360000000003</v>
      </c>
      <c r="AB728" s="14">
        <v>8.8328360000000004</v>
      </c>
      <c r="AC728" s="14">
        <v>7.6218859999999999</v>
      </c>
      <c r="AD728" s="14">
        <v>6.4686130000000004</v>
      </c>
      <c r="AE728" s="14">
        <v>-1.243662</v>
      </c>
      <c r="AF728" s="14">
        <v>-1.166275</v>
      </c>
      <c r="AG728" s="14">
        <v>-1.5104839999999999</v>
      </c>
      <c r="AH728" s="14">
        <v>-0.97141010000000005</v>
      </c>
      <c r="AI728" s="14">
        <v>-1.0468919999999999</v>
      </c>
      <c r="AJ728" s="14">
        <v>-1.1753100000000001</v>
      </c>
      <c r="AK728" s="14">
        <v>-1.232232</v>
      </c>
      <c r="AL728" s="14">
        <v>-1.105526</v>
      </c>
      <c r="AM728" s="14">
        <v>-0.65793109999999999</v>
      </c>
      <c r="AN728" s="14">
        <v>-0.61155959999999998</v>
      </c>
      <c r="AO728" s="14">
        <v>-0.70551629999999999</v>
      </c>
      <c r="AP728" s="14">
        <v>-0.43740980000000002</v>
      </c>
      <c r="AQ728" s="14">
        <v>-0.54824919999999999</v>
      </c>
      <c r="AR728" s="14">
        <v>-0.37951560000000001</v>
      </c>
      <c r="AS728" s="14">
        <v>-0.58210680000000004</v>
      </c>
      <c r="AT728" s="14">
        <v>-0.63850519999999999</v>
      </c>
      <c r="AU728" s="14">
        <v>-0.29322969999999998</v>
      </c>
      <c r="AV728" s="14">
        <v>-0.60543440000000004</v>
      </c>
      <c r="AW728" s="14">
        <v>-0.35893750000000002</v>
      </c>
      <c r="AX728" s="14">
        <v>-0.3128958</v>
      </c>
      <c r="AY728" s="14">
        <v>-0.35096889999999997</v>
      </c>
      <c r="AZ728" s="14">
        <v>-0.39898909999999999</v>
      </c>
      <c r="BA728" s="14">
        <v>-0.68799600000000005</v>
      </c>
      <c r="BB728" s="14">
        <v>-0.81113400000000002</v>
      </c>
      <c r="BC728" s="14">
        <v>-0.98601660000000002</v>
      </c>
      <c r="BD728" s="14">
        <v>-0.90189010000000003</v>
      </c>
      <c r="BE728" s="14">
        <v>-1.1512770000000001</v>
      </c>
      <c r="BF728" s="14">
        <v>-0.72582500000000005</v>
      </c>
      <c r="BG728" s="14">
        <v>-0.81288349999999998</v>
      </c>
      <c r="BH728" s="14">
        <v>-0.92865739999999997</v>
      </c>
      <c r="BI728" s="14">
        <v>-0.95849649999999997</v>
      </c>
      <c r="BJ728" s="14">
        <v>-0.81905930000000005</v>
      </c>
      <c r="BK728" s="14">
        <v>-0.4082828</v>
      </c>
      <c r="BL728" s="14">
        <v>-0.37221720000000003</v>
      </c>
      <c r="BM728" s="14">
        <v>-0.46045269999999999</v>
      </c>
      <c r="BN728" s="14">
        <v>-0.2013915</v>
      </c>
      <c r="BO728" s="14">
        <v>-0.29240850000000002</v>
      </c>
      <c r="BP728" s="14">
        <v>-0.14101910000000001</v>
      </c>
      <c r="BQ728" s="14">
        <v>-0.3452017</v>
      </c>
      <c r="BR728" s="14">
        <v>-0.3694828</v>
      </c>
      <c r="BS728" s="14">
        <v>1.42005E-2</v>
      </c>
      <c r="BT728" s="14">
        <v>-0.3418274</v>
      </c>
      <c r="BU728" s="14">
        <v>-0.1136045</v>
      </c>
      <c r="BV728" s="14">
        <v>-8.9346400000000006E-2</v>
      </c>
      <c r="BW728" s="14">
        <v>-0.1199108</v>
      </c>
      <c r="BX728" s="14">
        <v>-0.16406229999999999</v>
      </c>
      <c r="BY728" s="14">
        <v>-0.45561089999999999</v>
      </c>
      <c r="BZ728" s="14">
        <v>-0.58626339999999999</v>
      </c>
      <c r="CA728" s="14">
        <v>-0.80757259999999997</v>
      </c>
      <c r="CB728" s="14">
        <v>-0.71877780000000002</v>
      </c>
      <c r="CC728" s="14">
        <v>-0.90249170000000001</v>
      </c>
      <c r="CD728" s="14">
        <v>-0.55573360000000005</v>
      </c>
      <c r="CE728" s="14">
        <v>-0.65080990000000005</v>
      </c>
      <c r="CF728" s="14">
        <v>-0.75782669999999996</v>
      </c>
      <c r="CG728" s="14">
        <v>-0.76890789999999998</v>
      </c>
      <c r="CH728" s="14">
        <v>-0.62065309999999996</v>
      </c>
      <c r="CI728" s="14">
        <v>-0.23537720000000001</v>
      </c>
      <c r="CJ728" s="14">
        <v>-0.2064493</v>
      </c>
      <c r="CK728" s="14">
        <v>-0.29072239999999999</v>
      </c>
      <c r="CL728" s="14">
        <v>-3.7926000000000001E-2</v>
      </c>
      <c r="CM728" s="14">
        <v>-0.115214</v>
      </c>
      <c r="CN728" s="14">
        <v>2.4162900000000001E-2</v>
      </c>
      <c r="CO728" s="14">
        <v>-0.18112200000000001</v>
      </c>
      <c r="CP728" s="14">
        <v>-0.18315870000000001</v>
      </c>
      <c r="CQ728" s="14">
        <v>0.22712570000000001</v>
      </c>
      <c r="CR728" s="14">
        <v>-0.15925400000000001</v>
      </c>
      <c r="CS728" s="14">
        <v>5.6312300000000003E-2</v>
      </c>
      <c r="CT728" s="14">
        <v>6.5483200000000005E-2</v>
      </c>
      <c r="CU728" s="14">
        <v>4.01194E-2</v>
      </c>
      <c r="CV728" s="14">
        <v>-1.3527000000000001E-3</v>
      </c>
      <c r="CW728" s="14">
        <v>-0.29466170000000003</v>
      </c>
      <c r="CX728" s="14">
        <v>-0.43051869999999998</v>
      </c>
      <c r="CY728" s="14">
        <v>-0.62912860000000004</v>
      </c>
      <c r="CZ728" s="14">
        <v>-0.53566550000000002</v>
      </c>
      <c r="DA728" s="14">
        <v>-0.65370609999999996</v>
      </c>
      <c r="DB728" s="14">
        <v>-0.38564209999999999</v>
      </c>
      <c r="DC728" s="14">
        <v>-0.48873630000000001</v>
      </c>
      <c r="DD728" s="14">
        <v>-0.58699619999999997</v>
      </c>
      <c r="DE728" s="14">
        <v>-0.57931929999999998</v>
      </c>
      <c r="DF728" s="14">
        <v>-0.42224689999999998</v>
      </c>
      <c r="DG728" s="14">
        <v>-6.2471499999999999E-2</v>
      </c>
      <c r="DH728" s="14">
        <v>-4.0681500000000002E-2</v>
      </c>
      <c r="DI728" s="14">
        <v>-0.120992</v>
      </c>
      <c r="DJ728" s="14">
        <v>0.1255396</v>
      </c>
      <c r="DK728" s="14">
        <v>6.1980500000000001E-2</v>
      </c>
      <c r="DL728" s="14">
        <v>0.18934490000000001</v>
      </c>
      <c r="DM728" s="14">
        <v>-1.70423E-2</v>
      </c>
      <c r="DN728" s="14">
        <v>3.1654000000000001E-3</v>
      </c>
      <c r="DO728" s="14">
        <v>0.44005100000000003</v>
      </c>
      <c r="DP728" s="14">
        <v>2.3319400000000001E-2</v>
      </c>
      <c r="DQ728" s="14">
        <v>0.22622919999999999</v>
      </c>
      <c r="DR728" s="14">
        <v>0.22031290000000001</v>
      </c>
      <c r="DS728" s="14">
        <v>0.20014960000000001</v>
      </c>
      <c r="DT728" s="14">
        <v>0.16135679999999999</v>
      </c>
      <c r="DU728" s="14">
        <v>-0.13371250000000001</v>
      </c>
      <c r="DV728" s="14">
        <v>-0.27477400000000002</v>
      </c>
      <c r="DW728" s="14">
        <v>-0.37148369999999997</v>
      </c>
      <c r="DX728" s="14">
        <v>-0.27128039999999998</v>
      </c>
      <c r="DY728" s="14">
        <v>-0.29449920000000002</v>
      </c>
      <c r="DZ728" s="14">
        <v>-0.14005699999999999</v>
      </c>
      <c r="EA728" s="14">
        <v>-0.2547278</v>
      </c>
      <c r="EB728" s="14">
        <v>-0.34034389999999998</v>
      </c>
      <c r="EC728" s="14">
        <v>-0.30558350000000001</v>
      </c>
      <c r="ED728" s="14">
        <v>-0.13577980000000001</v>
      </c>
      <c r="EE728" s="14">
        <v>0.1871768</v>
      </c>
      <c r="EF728" s="14">
        <v>0.198661</v>
      </c>
      <c r="EG728" s="14">
        <v>0.1240716</v>
      </c>
      <c r="EH728" s="14">
        <v>0.36155779999999998</v>
      </c>
      <c r="EI728" s="14">
        <v>0.31782129999999997</v>
      </c>
      <c r="EJ728" s="14">
        <v>0.42784149999999999</v>
      </c>
      <c r="EK728" s="14">
        <v>0.21986269999999999</v>
      </c>
      <c r="EL728" s="14">
        <v>0.27218779999999998</v>
      </c>
      <c r="EM728" s="14">
        <v>0.74748119999999996</v>
      </c>
      <c r="EN728" s="14">
        <v>0.28692640000000003</v>
      </c>
      <c r="EO728" s="14">
        <v>0.47156219999999999</v>
      </c>
      <c r="EP728" s="14">
        <v>0.44386229999999999</v>
      </c>
      <c r="EQ728" s="14">
        <v>0.43120770000000003</v>
      </c>
      <c r="ER728" s="14">
        <v>0.39628360000000001</v>
      </c>
      <c r="ES728" s="14">
        <v>9.8672599999999999E-2</v>
      </c>
      <c r="ET728" s="14">
        <v>-4.9903400000000001E-2</v>
      </c>
      <c r="EU728" s="14">
        <v>53.124980000000001</v>
      </c>
      <c r="EV728" s="14">
        <v>52.652459999999998</v>
      </c>
      <c r="EW728" s="14">
        <v>52.186549999999997</v>
      </c>
      <c r="EX728" s="14">
        <v>51.699469999999998</v>
      </c>
      <c r="EY728" s="14">
        <v>51.303339999999999</v>
      </c>
      <c r="EZ728" s="14">
        <v>50.894280000000002</v>
      </c>
      <c r="FA728" s="14">
        <v>50.659840000000003</v>
      </c>
      <c r="FB728" s="14">
        <v>51.411580000000001</v>
      </c>
      <c r="FC728" s="14">
        <v>55.906329999999997</v>
      </c>
      <c r="FD728" s="14">
        <v>60.282670000000003</v>
      </c>
      <c r="FE728" s="14">
        <v>63.561340000000001</v>
      </c>
      <c r="FF728" s="14">
        <v>65.571110000000004</v>
      </c>
      <c r="FG728" s="14">
        <v>66.318809999999999</v>
      </c>
      <c r="FH728" s="14">
        <v>66.075670000000002</v>
      </c>
      <c r="FI728" s="14">
        <v>66.052700000000002</v>
      </c>
      <c r="FJ728" s="14">
        <v>65.142430000000004</v>
      </c>
      <c r="FK728" s="14">
        <v>63.638069999999999</v>
      </c>
      <c r="FL728" s="14">
        <v>60.843029999999999</v>
      </c>
      <c r="FM728" s="14">
        <v>58.935090000000002</v>
      </c>
      <c r="FN728" s="14">
        <v>57.291060000000002</v>
      </c>
      <c r="FO728" s="14">
        <v>55.480089999999997</v>
      </c>
      <c r="FP728" s="14">
        <v>54.105849999999997</v>
      </c>
      <c r="FQ728" s="14">
        <v>53.144199999999998</v>
      </c>
      <c r="FR728" s="14">
        <v>52.325670000000002</v>
      </c>
      <c r="FS728" s="14">
        <v>10.43566</v>
      </c>
      <c r="FT728" s="14">
        <v>0.2203958</v>
      </c>
      <c r="FU728" s="14">
        <v>0.2879563</v>
      </c>
      <c r="FW728" s="14"/>
      <c r="HY728" s="52"/>
    </row>
    <row r="729" spans="1:235" x14ac:dyDescent="0.6">
      <c r="A729" s="52" t="s">
        <v>226</v>
      </c>
      <c r="B729" t="s">
        <v>0</v>
      </c>
      <c r="C729" t="s">
        <v>294</v>
      </c>
      <c r="D729" s="53" t="s">
        <v>240</v>
      </c>
      <c r="E729" t="s">
        <v>220</v>
      </c>
      <c r="F729" s="14">
        <v>10283</v>
      </c>
      <c r="G729" s="14">
        <v>3.385637</v>
      </c>
      <c r="H729" s="14">
        <v>2.9990700000000001</v>
      </c>
      <c r="I729" s="14">
        <v>2.7344949999999999</v>
      </c>
      <c r="J729" s="14">
        <v>2.9058839999999999</v>
      </c>
      <c r="K729" s="14">
        <v>2.8395609999999998</v>
      </c>
      <c r="L729" s="14">
        <v>3.1066220000000002</v>
      </c>
      <c r="M729" s="14">
        <v>3.9459149999999998</v>
      </c>
      <c r="N729" s="14">
        <v>4.8049920000000004</v>
      </c>
      <c r="O729" s="14">
        <v>4.9568159999999999</v>
      </c>
      <c r="P729" s="14">
        <v>4.650366</v>
      </c>
      <c r="Q729" s="14">
        <v>4.516972</v>
      </c>
      <c r="R729" s="14">
        <v>4.7270890000000003</v>
      </c>
      <c r="S729" s="14">
        <v>4.8867929999999999</v>
      </c>
      <c r="T729" s="14">
        <v>4.8031300000000003</v>
      </c>
      <c r="U729" s="14">
        <v>4.3052380000000001</v>
      </c>
      <c r="V729" s="14">
        <v>4.2476929999999999</v>
      </c>
      <c r="W729" s="14">
        <v>5.0436820000000004</v>
      </c>
      <c r="X729" s="14">
        <v>5.9670649999999998</v>
      </c>
      <c r="Y729" s="14">
        <v>6.4669600000000003</v>
      </c>
      <c r="Z729" s="14">
        <v>6.3830439999999999</v>
      </c>
      <c r="AA729" s="14">
        <v>6.1898939999999998</v>
      </c>
      <c r="AB729" s="14">
        <v>5.6297949999999997</v>
      </c>
      <c r="AC729" s="14">
        <v>5.0210610000000004</v>
      </c>
      <c r="AD729" s="14">
        <v>4.2307439999999996</v>
      </c>
      <c r="AE729" s="14">
        <v>-1.2120390000000001</v>
      </c>
      <c r="AF729" s="14">
        <v>-1.27098</v>
      </c>
      <c r="AG729" s="14">
        <v>-1.6432279999999999</v>
      </c>
      <c r="AH729" s="14">
        <v>-1.0215000000000001</v>
      </c>
      <c r="AI729" s="14">
        <v>-1.073941</v>
      </c>
      <c r="AJ729" s="14">
        <v>-1.1184700000000001</v>
      </c>
      <c r="AK729" s="14">
        <v>-0.99433389999999999</v>
      </c>
      <c r="AL729" s="14">
        <v>-0.71156330000000001</v>
      </c>
      <c r="AM729" s="14">
        <v>-0.4988803</v>
      </c>
      <c r="AN729" s="14">
        <v>-0.72261900000000001</v>
      </c>
      <c r="AO729" s="14">
        <v>-0.78283139999999996</v>
      </c>
      <c r="AP729" s="14">
        <v>-0.55033659999999995</v>
      </c>
      <c r="AQ729" s="14">
        <v>-0.49053849999999999</v>
      </c>
      <c r="AR729" s="14">
        <v>-0.37269439999999998</v>
      </c>
      <c r="AS729" s="14">
        <v>-0.79959860000000005</v>
      </c>
      <c r="AT729" s="14">
        <v>-0.85456569999999998</v>
      </c>
      <c r="AU729" s="14">
        <v>-0.46430900000000003</v>
      </c>
      <c r="AV729" s="14">
        <v>-0.73142609999999997</v>
      </c>
      <c r="AW729" s="14">
        <v>-0.60684720000000003</v>
      </c>
      <c r="AX729" s="14">
        <v>-0.51879450000000005</v>
      </c>
      <c r="AY729" s="14">
        <v>-0.4996525</v>
      </c>
      <c r="AZ729" s="14">
        <v>-0.74338380000000004</v>
      </c>
      <c r="BA729" s="14">
        <v>-0.72262950000000004</v>
      </c>
      <c r="BB729" s="14">
        <v>-0.76780219999999999</v>
      </c>
      <c r="BC729" s="14">
        <v>-0.93914509999999995</v>
      </c>
      <c r="BD729" s="14">
        <v>-1.000176</v>
      </c>
      <c r="BE729" s="14">
        <v>-1.1927989999999999</v>
      </c>
      <c r="BF729" s="14">
        <v>-0.77684629999999999</v>
      </c>
      <c r="BG729" s="14">
        <v>-0.85816049999999999</v>
      </c>
      <c r="BH729" s="14">
        <v>-0.88221629999999995</v>
      </c>
      <c r="BI729" s="14">
        <v>-0.75714159999999997</v>
      </c>
      <c r="BJ729" s="14">
        <v>-0.46007700000000001</v>
      </c>
      <c r="BK729" s="14">
        <v>-0.25457079999999999</v>
      </c>
      <c r="BL729" s="14">
        <v>-0.48238560000000003</v>
      </c>
      <c r="BM729" s="14">
        <v>-0.54588709999999996</v>
      </c>
      <c r="BN729" s="14">
        <v>-0.30711139999999998</v>
      </c>
      <c r="BO729" s="14">
        <v>-0.1739272</v>
      </c>
      <c r="BP729" s="14">
        <v>-7.5211500000000001E-2</v>
      </c>
      <c r="BQ729" s="14">
        <v>-0.47140300000000002</v>
      </c>
      <c r="BR729" s="14">
        <v>-0.57207149999999996</v>
      </c>
      <c r="BS729" s="14">
        <v>-0.21179410000000001</v>
      </c>
      <c r="BT729" s="14">
        <v>-0.44693729999999998</v>
      </c>
      <c r="BU729" s="14">
        <v>-0.37879780000000002</v>
      </c>
      <c r="BV729" s="14">
        <v>-0.30653599999999998</v>
      </c>
      <c r="BW729" s="14">
        <v>-0.26059060000000001</v>
      </c>
      <c r="BX729" s="14">
        <v>-0.48851899999999998</v>
      </c>
      <c r="BY729" s="14">
        <v>-0.46971230000000003</v>
      </c>
      <c r="BZ729" s="14">
        <v>-0.53709709999999999</v>
      </c>
      <c r="CA729" s="14">
        <v>-0.75013969999999996</v>
      </c>
      <c r="CB729" s="14">
        <v>-0.81261779999999995</v>
      </c>
      <c r="CC729" s="14">
        <v>-0.88083420000000001</v>
      </c>
      <c r="CD729" s="14">
        <v>-0.60740019999999995</v>
      </c>
      <c r="CE729" s="14">
        <v>-0.70871189999999995</v>
      </c>
      <c r="CF729" s="14">
        <v>-0.7185878</v>
      </c>
      <c r="CG729" s="14">
        <v>-0.59286309999999998</v>
      </c>
      <c r="CH729" s="14">
        <v>-0.28589829999999999</v>
      </c>
      <c r="CI729" s="14">
        <v>-8.5362800000000003E-2</v>
      </c>
      <c r="CJ729" s="14">
        <v>-0.31600070000000002</v>
      </c>
      <c r="CK729" s="14">
        <v>-0.38178020000000001</v>
      </c>
      <c r="CL729" s="14">
        <v>-0.13865450000000001</v>
      </c>
      <c r="CM729" s="14">
        <v>4.5356899999999999E-2</v>
      </c>
      <c r="CN729" s="14">
        <v>0.1308242</v>
      </c>
      <c r="CO729" s="14">
        <v>-0.2440957</v>
      </c>
      <c r="CP729" s="14">
        <v>-0.3764169</v>
      </c>
      <c r="CQ729" s="14">
        <v>-3.6902999999999998E-2</v>
      </c>
      <c r="CR729" s="14">
        <v>-0.24990119999999999</v>
      </c>
      <c r="CS729" s="14">
        <v>-0.22085150000000001</v>
      </c>
      <c r="CT729" s="14">
        <v>-0.15952630000000001</v>
      </c>
      <c r="CU729" s="14">
        <v>-9.5017099999999993E-2</v>
      </c>
      <c r="CV729" s="14">
        <v>-0.31200050000000001</v>
      </c>
      <c r="CW729" s="14">
        <v>-0.29454249999999998</v>
      </c>
      <c r="CX729" s="14">
        <v>-0.37731140000000002</v>
      </c>
      <c r="CY729" s="14">
        <v>-0.56113429999999997</v>
      </c>
      <c r="CZ729" s="14">
        <v>-0.6250597</v>
      </c>
      <c r="DA729" s="14">
        <v>-0.56886910000000002</v>
      </c>
      <c r="DB729" s="14">
        <v>-0.43795410000000001</v>
      </c>
      <c r="DC729" s="14">
        <v>-0.55926330000000002</v>
      </c>
      <c r="DD729" s="14">
        <v>-0.55495919999999999</v>
      </c>
      <c r="DE729" s="14">
        <v>-0.42858449999999998</v>
      </c>
      <c r="DF729" s="14">
        <v>-0.1117196</v>
      </c>
      <c r="DG729" s="14">
        <v>8.3845299999999998E-2</v>
      </c>
      <c r="DH729" s="14">
        <v>-0.14961569999999999</v>
      </c>
      <c r="DI729" s="14">
        <v>-0.21767329999999999</v>
      </c>
      <c r="DJ729" s="14">
        <v>2.9802599999999999E-2</v>
      </c>
      <c r="DK729" s="14">
        <v>0.26464100000000002</v>
      </c>
      <c r="DL729" s="14">
        <v>0.33685989999999999</v>
      </c>
      <c r="DM729" s="14">
        <v>-1.6788399999999998E-2</v>
      </c>
      <c r="DN729" s="14">
        <v>-0.18076229999999999</v>
      </c>
      <c r="DO729" s="14">
        <v>0.1379881</v>
      </c>
      <c r="DP729" s="14">
        <v>-5.2865099999999998E-2</v>
      </c>
      <c r="DQ729" s="14">
        <v>-6.2905199999999994E-2</v>
      </c>
      <c r="DR729" s="14">
        <v>-1.25167E-2</v>
      </c>
      <c r="DS729" s="14">
        <v>7.0556400000000005E-2</v>
      </c>
      <c r="DT729" s="14">
        <v>-0.13548189999999999</v>
      </c>
      <c r="DU729" s="14">
        <v>-0.1193728</v>
      </c>
      <c r="DV729" s="14">
        <v>-0.21752579999999999</v>
      </c>
      <c r="DW729" s="14">
        <v>-0.28824050000000001</v>
      </c>
      <c r="DX729" s="14">
        <v>-0.35425570000000001</v>
      </c>
      <c r="DY729" s="14">
        <v>-0.1184409</v>
      </c>
      <c r="DZ729" s="14">
        <v>-0.19330079999999999</v>
      </c>
      <c r="EA729" s="14">
        <v>-0.34348319999999999</v>
      </c>
      <c r="EB729" s="14">
        <v>-0.31870559999999998</v>
      </c>
      <c r="EC729" s="14">
        <v>-0.19139220000000001</v>
      </c>
      <c r="ED729" s="14">
        <v>0.1397668</v>
      </c>
      <c r="EE729" s="14">
        <v>0.32815480000000002</v>
      </c>
      <c r="EF729" s="14">
        <v>9.0617600000000006E-2</v>
      </c>
      <c r="EG729" s="14">
        <v>1.9271099999999999E-2</v>
      </c>
      <c r="EH729" s="14">
        <v>0.27302769999999998</v>
      </c>
      <c r="EI729" s="14">
        <v>0.58125230000000006</v>
      </c>
      <c r="EJ729" s="14">
        <v>0.63434270000000004</v>
      </c>
      <c r="EK729" s="14">
        <v>0.3114072</v>
      </c>
      <c r="EL729" s="14">
        <v>0.1017319</v>
      </c>
      <c r="EM729" s="14">
        <v>0.39050309999999999</v>
      </c>
      <c r="EN729" s="14">
        <v>0.23162369999999999</v>
      </c>
      <c r="EO729" s="14">
        <v>0.16514419999999999</v>
      </c>
      <c r="EP729" s="14">
        <v>0.1997418</v>
      </c>
      <c r="EQ729" s="14">
        <v>0.30961830000000001</v>
      </c>
      <c r="ER729" s="14">
        <v>0.1193829</v>
      </c>
      <c r="ES729" s="14">
        <v>0.13354450000000001</v>
      </c>
      <c r="ET729" s="14">
        <v>1.3179400000000001E-2</v>
      </c>
      <c r="EU729" s="14">
        <v>53.735700000000001</v>
      </c>
      <c r="EV729" s="14">
        <v>53.201419999999999</v>
      </c>
      <c r="EW729" s="14">
        <v>52.735239999999997</v>
      </c>
      <c r="EX729" s="14">
        <v>52.232059999999997</v>
      </c>
      <c r="EY729" s="14">
        <v>51.803199999999997</v>
      </c>
      <c r="EZ729" s="14">
        <v>51.392229999999998</v>
      </c>
      <c r="FA729" s="14">
        <v>51.188859999999998</v>
      </c>
      <c r="FB729" s="14">
        <v>51.920810000000003</v>
      </c>
      <c r="FC729" s="14">
        <v>56.347729999999999</v>
      </c>
      <c r="FD729" s="14">
        <v>60.627560000000003</v>
      </c>
      <c r="FE729" s="14">
        <v>63.858379999999997</v>
      </c>
      <c r="FF729" s="14">
        <v>65.610569999999996</v>
      </c>
      <c r="FG729" s="14">
        <v>66.210759999999993</v>
      </c>
      <c r="FH729" s="14">
        <v>65.858969999999999</v>
      </c>
      <c r="FI729" s="14">
        <v>65.865359999999995</v>
      </c>
      <c r="FJ729" s="14">
        <v>65.018330000000006</v>
      </c>
      <c r="FK729" s="14">
        <v>63.619399999999999</v>
      </c>
      <c r="FL729" s="14">
        <v>61.051679999999998</v>
      </c>
      <c r="FM729" s="14">
        <v>59.24729</v>
      </c>
      <c r="FN729" s="14">
        <v>57.687109999999997</v>
      </c>
      <c r="FO729" s="14">
        <v>55.975729999999999</v>
      </c>
      <c r="FP729" s="14">
        <v>54.587870000000002</v>
      </c>
      <c r="FQ729" s="14">
        <v>53.672530000000002</v>
      </c>
      <c r="FR729" s="14">
        <v>52.912529999999997</v>
      </c>
      <c r="FS729" s="14">
        <v>9.939705</v>
      </c>
      <c r="FT729" s="14">
        <v>0.23579939999999999</v>
      </c>
      <c r="FU729" s="14">
        <v>0.2792828</v>
      </c>
      <c r="FW729" s="14"/>
      <c r="IA729" s="52"/>
    </row>
    <row r="730" spans="1:235" x14ac:dyDescent="0.6">
      <c r="A730" t="s">
        <v>226</v>
      </c>
      <c r="B730" t="s">
        <v>0</v>
      </c>
      <c r="C730" t="s">
        <v>294</v>
      </c>
      <c r="D730" s="53" t="s">
        <v>240</v>
      </c>
      <c r="E730" t="s">
        <v>221</v>
      </c>
      <c r="F730" s="14">
        <v>4658</v>
      </c>
      <c r="G730" s="14">
        <v>1.91622</v>
      </c>
      <c r="H730" s="14">
        <v>1.8297319999999999</v>
      </c>
      <c r="I730" s="14">
        <v>1.6723220000000001</v>
      </c>
      <c r="J730" s="14">
        <v>1.6983349999999999</v>
      </c>
      <c r="K730" s="14">
        <v>1.7407239999999999</v>
      </c>
      <c r="L730" s="14">
        <v>1.8987620000000001</v>
      </c>
      <c r="M730" s="14">
        <v>2.2020369999999998</v>
      </c>
      <c r="N730" s="14">
        <v>2.3307760000000002</v>
      </c>
      <c r="O730" s="14">
        <v>2.424696</v>
      </c>
      <c r="P730" s="14">
        <v>2.4221569999999999</v>
      </c>
      <c r="Q730" s="14">
        <v>2.3138779999999999</v>
      </c>
      <c r="R730" s="14">
        <v>2.361103</v>
      </c>
      <c r="S730" s="14">
        <v>2.2104539999999999</v>
      </c>
      <c r="T730" s="14">
        <v>2.1942780000000002</v>
      </c>
      <c r="U730" s="14">
        <v>2.1669149999999999</v>
      </c>
      <c r="V730" s="14">
        <v>2.2833380000000001</v>
      </c>
      <c r="W730" s="14">
        <v>2.6864089999999998</v>
      </c>
      <c r="X730" s="14">
        <v>3.033315</v>
      </c>
      <c r="Y730" s="14">
        <v>3.3807160000000001</v>
      </c>
      <c r="Z730" s="14">
        <v>3.3150750000000002</v>
      </c>
      <c r="AA730" s="14">
        <v>3.1765029999999999</v>
      </c>
      <c r="AB730" s="14">
        <v>3.079243</v>
      </c>
      <c r="AC730" s="14">
        <v>2.6243400000000001</v>
      </c>
      <c r="AD730" s="14">
        <v>2.2649119999999998</v>
      </c>
      <c r="AE730" s="14">
        <v>-0.33286900000000003</v>
      </c>
      <c r="AF730" s="14">
        <v>-0.27382060000000003</v>
      </c>
      <c r="AG730" s="14">
        <v>-0.33003979999999999</v>
      </c>
      <c r="AH730" s="14">
        <v>-0.25715440000000001</v>
      </c>
      <c r="AI730" s="14">
        <v>-0.24603220000000001</v>
      </c>
      <c r="AJ730" s="14">
        <v>-0.27334350000000002</v>
      </c>
      <c r="AK730" s="14">
        <v>-0.362738</v>
      </c>
      <c r="AL730" s="14">
        <v>-0.42677939999999998</v>
      </c>
      <c r="AM730" s="14">
        <v>-0.19643630000000001</v>
      </c>
      <c r="AN730" s="14">
        <v>-0.12687860000000001</v>
      </c>
      <c r="AO730" s="14">
        <v>-0.20503640000000001</v>
      </c>
      <c r="AP730" s="14">
        <v>-0.13526250000000001</v>
      </c>
      <c r="AQ730" s="14">
        <v>-0.24251239999999999</v>
      </c>
      <c r="AR730" s="14">
        <v>-0.19863310000000001</v>
      </c>
      <c r="AS730" s="14">
        <v>-0.18953130000000001</v>
      </c>
      <c r="AT730" s="14">
        <v>-0.18392559999999999</v>
      </c>
      <c r="AU730" s="14">
        <v>-8.35703E-2</v>
      </c>
      <c r="AV730" s="14">
        <v>-0.1696985</v>
      </c>
      <c r="AW730" s="14">
        <v>2.9099E-3</v>
      </c>
      <c r="AX730" s="14">
        <v>3.2965E-3</v>
      </c>
      <c r="AY730" s="14">
        <v>-4.6420799999999998E-2</v>
      </c>
      <c r="AZ730" s="14">
        <v>2.8454199999999999E-2</v>
      </c>
      <c r="BA730" s="14">
        <v>-0.13149169999999999</v>
      </c>
      <c r="BB730" s="14">
        <v>-0.18481139999999999</v>
      </c>
      <c r="BC730" s="14">
        <v>-0.22406280000000001</v>
      </c>
      <c r="BD730" s="14">
        <v>-0.1607758</v>
      </c>
      <c r="BE730" s="14">
        <v>-0.2208929</v>
      </c>
      <c r="BF730" s="14">
        <v>-0.15001700000000001</v>
      </c>
      <c r="BG730" s="14">
        <v>-0.13843140000000001</v>
      </c>
      <c r="BH730" s="14">
        <v>-0.1692398</v>
      </c>
      <c r="BI730" s="14">
        <v>-0.239701</v>
      </c>
      <c r="BJ730" s="14">
        <v>-0.2908403</v>
      </c>
      <c r="BK730" s="14">
        <v>-8.4510100000000005E-2</v>
      </c>
      <c r="BL730" s="14">
        <v>-2.46556E-2</v>
      </c>
      <c r="BM730" s="14">
        <v>-9.5992300000000003E-2</v>
      </c>
      <c r="BN730" s="14">
        <v>-3.4048799999999997E-2</v>
      </c>
      <c r="BO730" s="14">
        <v>-0.1579845</v>
      </c>
      <c r="BP730" s="14">
        <v>-0.1149227</v>
      </c>
      <c r="BQ730" s="14">
        <v>-0.1035132</v>
      </c>
      <c r="BR730" s="14">
        <v>-5.7167500000000003E-2</v>
      </c>
      <c r="BS730" s="14">
        <v>7.3923799999999998E-2</v>
      </c>
      <c r="BT730" s="14">
        <v>-6.0341800000000001E-2</v>
      </c>
      <c r="BU730" s="14">
        <v>0.1096265</v>
      </c>
      <c r="BV730" s="14">
        <v>9.8986099999999994E-2</v>
      </c>
      <c r="BW730" s="14">
        <v>4.7157699999999997E-2</v>
      </c>
      <c r="BX730" s="14">
        <v>0.1210244</v>
      </c>
      <c r="BY730" s="14">
        <v>-4.0959700000000002E-2</v>
      </c>
      <c r="BZ730" s="14">
        <v>-9.2109399999999994E-2</v>
      </c>
      <c r="CA730" s="14">
        <v>-0.148704</v>
      </c>
      <c r="CB730" s="14">
        <v>-8.2481399999999996E-2</v>
      </c>
      <c r="CC730" s="14">
        <v>-0.14529800000000001</v>
      </c>
      <c r="CD730" s="14">
        <v>-7.5813900000000004E-2</v>
      </c>
      <c r="CE730" s="14">
        <v>-6.3907400000000003E-2</v>
      </c>
      <c r="CF730" s="14">
        <v>-9.7137899999999999E-2</v>
      </c>
      <c r="CG730" s="14">
        <v>-0.15448590000000001</v>
      </c>
      <c r="CH730" s="14">
        <v>-0.19668930000000001</v>
      </c>
      <c r="CI730" s="14">
        <v>-6.9903999999999999E-3</v>
      </c>
      <c r="CJ730" s="14">
        <v>4.6143799999999999E-2</v>
      </c>
      <c r="CK730" s="14">
        <v>-2.04686E-2</v>
      </c>
      <c r="CL730" s="14">
        <v>3.60515E-2</v>
      </c>
      <c r="CM730" s="14">
        <v>-9.9440799999999996E-2</v>
      </c>
      <c r="CN730" s="14">
        <v>-5.6945200000000001E-2</v>
      </c>
      <c r="CO730" s="14">
        <v>-4.3937299999999999E-2</v>
      </c>
      <c r="CP730" s="14">
        <v>3.0624800000000001E-2</v>
      </c>
      <c r="CQ730" s="14">
        <v>0.18300369999999999</v>
      </c>
      <c r="CR730" s="14">
        <v>1.53984E-2</v>
      </c>
      <c r="CS730" s="14">
        <v>0.18353820000000001</v>
      </c>
      <c r="CT730" s="14">
        <v>0.1652604</v>
      </c>
      <c r="CU730" s="14">
        <v>0.1119699</v>
      </c>
      <c r="CV730" s="14">
        <v>0.1851382</v>
      </c>
      <c r="CW730" s="14">
        <v>2.1742399999999999E-2</v>
      </c>
      <c r="CX730" s="14">
        <v>-2.7904200000000001E-2</v>
      </c>
      <c r="CY730" s="14">
        <v>-7.3345099999999996E-2</v>
      </c>
      <c r="CZ730" s="14">
        <v>-4.1869000000000003E-3</v>
      </c>
      <c r="DA730" s="14">
        <v>-6.9703200000000007E-2</v>
      </c>
      <c r="DB730" s="14">
        <v>-1.6107999999999999E-3</v>
      </c>
      <c r="DC730" s="14">
        <v>1.06166E-2</v>
      </c>
      <c r="DD730" s="14">
        <v>-2.5035999999999999E-2</v>
      </c>
      <c r="DE730" s="14">
        <v>-6.9270899999999996E-2</v>
      </c>
      <c r="DF730" s="14">
        <v>-0.1025384</v>
      </c>
      <c r="DG730" s="14">
        <v>7.0529300000000003E-2</v>
      </c>
      <c r="DH730" s="14">
        <v>0.11694309999999999</v>
      </c>
      <c r="DI730" s="14">
        <v>5.5055E-2</v>
      </c>
      <c r="DJ730" s="14">
        <v>0.1061518</v>
      </c>
      <c r="DK730" s="14">
        <v>-4.0897000000000003E-2</v>
      </c>
      <c r="DL730" s="14">
        <v>1.0323999999999999E-3</v>
      </c>
      <c r="DM730" s="14">
        <v>1.5638599999999999E-2</v>
      </c>
      <c r="DN730" s="14">
        <v>0.1184171</v>
      </c>
      <c r="DO730" s="14">
        <v>0.2920836</v>
      </c>
      <c r="DP730" s="14">
        <v>9.1138499999999997E-2</v>
      </c>
      <c r="DQ730" s="14">
        <v>0.25744980000000001</v>
      </c>
      <c r="DR730" s="14">
        <v>0.23153470000000001</v>
      </c>
      <c r="DS730" s="14">
        <v>0.1767821</v>
      </c>
      <c r="DT730" s="14">
        <v>0.249252</v>
      </c>
      <c r="DU730" s="14">
        <v>8.4444599999999995E-2</v>
      </c>
      <c r="DV730" s="14">
        <v>3.6301E-2</v>
      </c>
      <c r="DW730" s="14">
        <v>3.5461100000000002E-2</v>
      </c>
      <c r="DX730" s="14">
        <v>0.1088578</v>
      </c>
      <c r="DY730" s="14">
        <v>3.9443699999999998E-2</v>
      </c>
      <c r="DZ730" s="14">
        <v>0.1055267</v>
      </c>
      <c r="EA730" s="14">
        <v>0.1182175</v>
      </c>
      <c r="EB730" s="14">
        <v>7.9067700000000005E-2</v>
      </c>
      <c r="EC730" s="14">
        <v>5.3766099999999997E-2</v>
      </c>
      <c r="ED730" s="14">
        <v>3.3400699999999998E-2</v>
      </c>
      <c r="EE730" s="14">
        <v>0.18245549999999999</v>
      </c>
      <c r="EF730" s="14">
        <v>0.2191661</v>
      </c>
      <c r="EG730" s="14">
        <v>0.1640992</v>
      </c>
      <c r="EH730" s="14">
        <v>0.20736550000000001</v>
      </c>
      <c r="EI730" s="14">
        <v>4.3630799999999997E-2</v>
      </c>
      <c r="EJ730" s="14">
        <v>8.4742700000000004E-2</v>
      </c>
      <c r="EK730" s="14">
        <v>0.10165680000000001</v>
      </c>
      <c r="EL730" s="14">
        <v>0.24517520000000001</v>
      </c>
      <c r="EM730" s="14">
        <v>0.44957770000000002</v>
      </c>
      <c r="EN730" s="14">
        <v>0.20049529999999999</v>
      </c>
      <c r="EO730" s="14">
        <v>0.3641665</v>
      </c>
      <c r="EP730" s="14">
        <v>0.32722430000000002</v>
      </c>
      <c r="EQ730" s="14">
        <v>0.27036060000000001</v>
      </c>
      <c r="ER730" s="14">
        <v>0.34182220000000002</v>
      </c>
      <c r="ES730" s="14">
        <v>0.17497660000000001</v>
      </c>
      <c r="ET730" s="14">
        <v>0.12900300000000001</v>
      </c>
      <c r="EU730" s="14">
        <v>51.760159999999999</v>
      </c>
      <c r="EV730" s="14">
        <v>51.425649999999997</v>
      </c>
      <c r="EW730" s="14">
        <v>50.960349999999998</v>
      </c>
      <c r="EX730" s="14">
        <v>50.509250000000002</v>
      </c>
      <c r="EY730" s="14">
        <v>50.186239999999998</v>
      </c>
      <c r="EZ730" s="14">
        <v>49.781480000000002</v>
      </c>
      <c r="FA730" s="14">
        <v>49.477589999999999</v>
      </c>
      <c r="FB730" s="14">
        <v>50.27355</v>
      </c>
      <c r="FC730" s="14">
        <v>54.919910000000002</v>
      </c>
      <c r="FD730" s="14">
        <v>59.51191</v>
      </c>
      <c r="FE730" s="14">
        <v>62.897530000000003</v>
      </c>
      <c r="FF730" s="14">
        <v>65.482939999999999</v>
      </c>
      <c r="FG730" s="14">
        <v>66.56026</v>
      </c>
      <c r="FH730" s="14">
        <v>66.559960000000004</v>
      </c>
      <c r="FI730" s="14">
        <v>66.471339999999998</v>
      </c>
      <c r="FJ730" s="14">
        <v>65.419780000000003</v>
      </c>
      <c r="FK730" s="14">
        <v>63.679810000000003</v>
      </c>
      <c r="FL730" s="14">
        <v>60.376739999999998</v>
      </c>
      <c r="FM730" s="14">
        <v>58.237389999999998</v>
      </c>
      <c r="FN730" s="14">
        <v>56.405990000000003</v>
      </c>
      <c r="FO730" s="14">
        <v>54.372419999999998</v>
      </c>
      <c r="FP730" s="14">
        <v>53.02863</v>
      </c>
      <c r="FQ730" s="14">
        <v>51.963459999999998</v>
      </c>
      <c r="FR730" s="14">
        <v>51.014159999999997</v>
      </c>
      <c r="FS730" s="14">
        <v>4.0242230000000001</v>
      </c>
      <c r="FT730" s="14">
        <v>8.8137300000000002E-2</v>
      </c>
      <c r="FU730" s="14">
        <v>0.12522610000000001</v>
      </c>
      <c r="FW730" s="14"/>
      <c r="HY730" s="52"/>
      <c r="IA730" s="52"/>
    </row>
    <row r="731" spans="1:235" x14ac:dyDescent="0.6">
      <c r="A731" t="s">
        <v>226</v>
      </c>
      <c r="B731" t="s">
        <v>0</v>
      </c>
      <c r="C731" t="s">
        <v>294</v>
      </c>
      <c r="D731" s="53" t="s">
        <v>252</v>
      </c>
      <c r="E731" t="s">
        <v>219</v>
      </c>
      <c r="F731" s="14">
        <v>14941</v>
      </c>
      <c r="G731" s="14">
        <v>6.8991579999999999</v>
      </c>
      <c r="H731" s="14">
        <v>6.2037940000000003</v>
      </c>
      <c r="I731" s="14">
        <v>5.9339019999999998</v>
      </c>
      <c r="J731" s="14">
        <v>5.8416779999999999</v>
      </c>
      <c r="K731" s="14">
        <v>5.953379</v>
      </c>
      <c r="L731" s="14">
        <v>5.8392439999999999</v>
      </c>
      <c r="M731" s="14">
        <v>7.1538329999999997</v>
      </c>
      <c r="N731" s="14">
        <v>8.9902759999999997</v>
      </c>
      <c r="O731" s="14">
        <v>9.2459520000000008</v>
      </c>
      <c r="P731" s="14">
        <v>8.5706819999999997</v>
      </c>
      <c r="Q731" s="14">
        <v>8.0019550000000006</v>
      </c>
      <c r="R731" s="14">
        <v>7.4568669999999999</v>
      </c>
      <c r="S731" s="14">
        <v>7.5265789999999999</v>
      </c>
      <c r="T731" s="14">
        <v>7.1093849999999996</v>
      </c>
      <c r="U731" s="14">
        <v>5.4657650000000002</v>
      </c>
      <c r="V731" s="14">
        <v>6.5254269999999996</v>
      </c>
      <c r="W731" s="14">
        <v>8.4846780000000006</v>
      </c>
      <c r="X731" s="14">
        <v>9.6290049999999994</v>
      </c>
      <c r="Y731" s="14">
        <v>10.39396</v>
      </c>
      <c r="Z731" s="14">
        <v>10.38958</v>
      </c>
      <c r="AA731" s="14">
        <v>9.8391950000000001</v>
      </c>
      <c r="AB731" s="14">
        <v>10.187799999999999</v>
      </c>
      <c r="AC731" s="14">
        <v>8.4248650000000005</v>
      </c>
      <c r="AD731" s="14">
        <v>7.0427340000000003</v>
      </c>
      <c r="AE731" s="14">
        <v>-0.43995919999999999</v>
      </c>
      <c r="AF731" s="14">
        <v>-0.57729090000000005</v>
      </c>
      <c r="AG731" s="14">
        <v>-0.57134960000000001</v>
      </c>
      <c r="AH731" s="14">
        <v>-0.44928839999999998</v>
      </c>
      <c r="AI731" s="14">
        <v>-0.42362100000000003</v>
      </c>
      <c r="AJ731" s="14">
        <v>-1.1667689999999999</v>
      </c>
      <c r="AK731" s="14">
        <v>-1.043615</v>
      </c>
      <c r="AL731" s="14">
        <v>-0.3042897</v>
      </c>
      <c r="AM731" s="14">
        <v>0.37500529999999999</v>
      </c>
      <c r="AN731" s="14">
        <v>-0.13794899999999999</v>
      </c>
      <c r="AO731" s="14">
        <v>-0.69082350000000003</v>
      </c>
      <c r="AP731" s="14">
        <v>-1.079019</v>
      </c>
      <c r="AQ731" s="14">
        <v>-0.89116550000000005</v>
      </c>
      <c r="AR731" s="14">
        <v>-1.200677</v>
      </c>
      <c r="AS731" s="14">
        <v>-2.9143189999999999</v>
      </c>
      <c r="AT731" s="14">
        <v>-1.777191</v>
      </c>
      <c r="AU731" s="14">
        <v>-0.74696899999999999</v>
      </c>
      <c r="AV731" s="14">
        <v>-1.943972</v>
      </c>
      <c r="AW731" s="14">
        <v>-1.685076</v>
      </c>
      <c r="AX731" s="14">
        <v>-1.4031370000000001</v>
      </c>
      <c r="AY731" s="14">
        <v>-1.7179120000000001</v>
      </c>
      <c r="AZ731" s="14">
        <v>-0.44192419999999999</v>
      </c>
      <c r="BA731" s="14">
        <v>-1.023061</v>
      </c>
      <c r="BB731" s="14">
        <v>-1.0378810000000001</v>
      </c>
      <c r="BC731" s="14">
        <v>-5.9491099999999998E-2</v>
      </c>
      <c r="BD731" s="14">
        <v>-0.2230425</v>
      </c>
      <c r="BE731" s="14">
        <v>-0.21468989999999999</v>
      </c>
      <c r="BF731" s="14">
        <v>-0.1047155</v>
      </c>
      <c r="BG731" s="14">
        <v>-5.7285299999999997E-2</v>
      </c>
      <c r="BH731" s="14">
        <v>-0.75347969999999997</v>
      </c>
      <c r="BI731" s="14">
        <v>-0.61810639999999994</v>
      </c>
      <c r="BJ731" s="14">
        <v>0.27297559999999998</v>
      </c>
      <c r="BK731" s="14">
        <v>0.85742499999999999</v>
      </c>
      <c r="BL731" s="14">
        <v>0.29234660000000001</v>
      </c>
      <c r="BM731" s="14">
        <v>-0.20890420000000001</v>
      </c>
      <c r="BN731" s="14">
        <v>-0.63644659999999997</v>
      </c>
      <c r="BO731" s="14">
        <v>-0.43816240000000001</v>
      </c>
      <c r="BP731" s="14">
        <v>-0.69268419999999997</v>
      </c>
      <c r="BQ731" s="14">
        <v>-2.153737</v>
      </c>
      <c r="BR731" s="14">
        <v>-1.1254090000000001</v>
      </c>
      <c r="BS731" s="14">
        <v>-0.12727069999999999</v>
      </c>
      <c r="BT731" s="14">
        <v>-1.3115749999999999</v>
      </c>
      <c r="BU731" s="14">
        <v>-1.1365160000000001</v>
      </c>
      <c r="BV731" s="14">
        <v>-0.93552199999999996</v>
      </c>
      <c r="BW731" s="14">
        <v>-1.175492</v>
      </c>
      <c r="BX731" s="14">
        <v>-1.00727E-2</v>
      </c>
      <c r="BY731" s="14">
        <v>-0.59598059999999997</v>
      </c>
      <c r="BZ731" s="14">
        <v>-0.63817170000000001</v>
      </c>
      <c r="CA731" s="14">
        <v>0.2040199</v>
      </c>
      <c r="CB731" s="14">
        <v>2.23088E-2</v>
      </c>
      <c r="CC731" s="14">
        <v>3.2331499999999999E-2</v>
      </c>
      <c r="CD731" s="14">
        <v>0.13393469999999999</v>
      </c>
      <c r="CE731" s="14">
        <v>0.19643769999999999</v>
      </c>
      <c r="CF731" s="14">
        <v>-0.4672366</v>
      </c>
      <c r="CG731" s="14">
        <v>-0.32340079999999999</v>
      </c>
      <c r="CH731" s="14">
        <v>0.67278780000000005</v>
      </c>
      <c r="CI731" s="14">
        <v>1.1915469999999999</v>
      </c>
      <c r="CJ731" s="14">
        <v>0.59036809999999995</v>
      </c>
      <c r="CK731" s="14">
        <v>0.1248716</v>
      </c>
      <c r="CL731" s="14">
        <v>-0.3299223</v>
      </c>
      <c r="CM731" s="14">
        <v>-0.1244138</v>
      </c>
      <c r="CN731" s="14">
        <v>-0.34085029999999999</v>
      </c>
      <c r="CO731" s="14">
        <v>-1.6269610000000001</v>
      </c>
      <c r="CP731" s="14">
        <v>-0.67398659999999999</v>
      </c>
      <c r="CQ731" s="14">
        <v>0.30193039999999999</v>
      </c>
      <c r="CR731" s="14">
        <v>-0.87357910000000005</v>
      </c>
      <c r="CS731" s="14">
        <v>-0.75658449999999999</v>
      </c>
      <c r="CT731" s="14">
        <v>-0.61165309999999995</v>
      </c>
      <c r="CU731" s="14">
        <v>-0.79981369999999996</v>
      </c>
      <c r="CV731" s="14">
        <v>0.28902630000000001</v>
      </c>
      <c r="CW731" s="14">
        <v>-0.3001858</v>
      </c>
      <c r="CX731" s="14">
        <v>-0.3613343</v>
      </c>
      <c r="CY731" s="14">
        <v>0.46753090000000003</v>
      </c>
      <c r="CZ731" s="14">
        <v>0.26766010000000001</v>
      </c>
      <c r="DA731" s="14">
        <v>0.27935300000000002</v>
      </c>
      <c r="DB731" s="14">
        <v>0.3725849</v>
      </c>
      <c r="DC731" s="14">
        <v>0.45016070000000002</v>
      </c>
      <c r="DD731" s="14">
        <v>-0.1809936</v>
      </c>
      <c r="DE731" s="14">
        <v>-2.8695100000000001E-2</v>
      </c>
      <c r="DF731" s="14">
        <v>1.0726</v>
      </c>
      <c r="DG731" s="14">
        <v>1.5256700000000001</v>
      </c>
      <c r="DH731" s="14">
        <v>0.88838950000000005</v>
      </c>
      <c r="DI731" s="14">
        <v>0.45864739999999998</v>
      </c>
      <c r="DJ731" s="14">
        <v>-2.3397999999999999E-2</v>
      </c>
      <c r="DK731" s="14">
        <v>0.1893348</v>
      </c>
      <c r="DL731" s="14">
        <v>1.0983700000000001E-2</v>
      </c>
      <c r="DM731" s="14">
        <v>-1.100185</v>
      </c>
      <c r="DN731" s="14">
        <v>-0.22256409999999999</v>
      </c>
      <c r="DO731" s="14">
        <v>0.73113159999999999</v>
      </c>
      <c r="DP731" s="14">
        <v>-0.4355829</v>
      </c>
      <c r="DQ731" s="14">
        <v>-0.37665320000000002</v>
      </c>
      <c r="DR731" s="14">
        <v>-0.28778429999999999</v>
      </c>
      <c r="DS731" s="14">
        <v>-0.42413509999999999</v>
      </c>
      <c r="DT731" s="14">
        <v>0.58812529999999996</v>
      </c>
      <c r="DU731" s="14">
        <v>-4.3909999999999999E-3</v>
      </c>
      <c r="DV731" s="14">
        <v>-8.44969E-2</v>
      </c>
      <c r="DW731" s="14">
        <v>0.84799899999999995</v>
      </c>
      <c r="DX731" s="14">
        <v>0.62190849999999998</v>
      </c>
      <c r="DY731" s="14">
        <v>0.63601269999999999</v>
      </c>
      <c r="DZ731" s="14">
        <v>0.71715779999999996</v>
      </c>
      <c r="EA731" s="14">
        <v>0.81649640000000001</v>
      </c>
      <c r="EB731" s="14">
        <v>0.2322959</v>
      </c>
      <c r="EC731" s="14">
        <v>0.39681300000000003</v>
      </c>
      <c r="ED731" s="14">
        <v>1.6498649999999999</v>
      </c>
      <c r="EE731" s="14">
        <v>2.0080900000000002</v>
      </c>
      <c r="EF731" s="14">
        <v>1.3186850000000001</v>
      </c>
      <c r="EG731" s="14">
        <v>0.94056660000000003</v>
      </c>
      <c r="EH731" s="14">
        <v>0.41917450000000001</v>
      </c>
      <c r="EI731" s="14">
        <v>0.64233790000000002</v>
      </c>
      <c r="EJ731" s="14">
        <v>0.51897599999999999</v>
      </c>
      <c r="EK731" s="14">
        <v>-0.33960370000000001</v>
      </c>
      <c r="EL731" s="14">
        <v>0.42921809999999999</v>
      </c>
      <c r="EM731" s="14">
        <v>1.35083</v>
      </c>
      <c r="EN731" s="14">
        <v>0.19681399999999999</v>
      </c>
      <c r="EO731" s="14">
        <v>0.17190720000000001</v>
      </c>
      <c r="EP731" s="14">
        <v>0.17983089999999999</v>
      </c>
      <c r="EQ731" s="14">
        <v>0.118285</v>
      </c>
      <c r="ER731" s="14">
        <v>1.0199769999999999</v>
      </c>
      <c r="ES731" s="14">
        <v>0.4226897</v>
      </c>
      <c r="ET731" s="14">
        <v>0.3152124</v>
      </c>
      <c r="EU731" s="14">
        <v>47.686509999999998</v>
      </c>
      <c r="EV731" s="14">
        <v>47.308199999999999</v>
      </c>
      <c r="EW731" s="14">
        <v>46.649270000000001</v>
      </c>
      <c r="EX731" s="14">
        <v>46.391539999999999</v>
      </c>
      <c r="EY731" s="14">
        <v>47.52713</v>
      </c>
      <c r="EZ731" s="14">
        <v>49.710740000000001</v>
      </c>
      <c r="FA731" s="14">
        <v>50.708950000000002</v>
      </c>
      <c r="FB731" s="14">
        <v>51.475299999999997</v>
      </c>
      <c r="FC731" s="14">
        <v>53.313699999999997</v>
      </c>
      <c r="FD731" s="14">
        <v>55.150170000000003</v>
      </c>
      <c r="FE731" s="14">
        <v>56.977910000000001</v>
      </c>
      <c r="FF731" s="14">
        <v>58.223640000000003</v>
      </c>
      <c r="FG731" s="14">
        <v>58.647770000000001</v>
      </c>
      <c r="FH731" s="14">
        <v>58.990639999999999</v>
      </c>
      <c r="FI731" s="14">
        <v>59.298549999999999</v>
      </c>
      <c r="FJ731" s="14">
        <v>59.220999999999997</v>
      </c>
      <c r="FK731" s="14">
        <v>57.454079999999998</v>
      </c>
      <c r="FL731" s="14">
        <v>54.861049999999999</v>
      </c>
      <c r="FM731" s="14">
        <v>53.610460000000003</v>
      </c>
      <c r="FN731" s="14">
        <v>53.166969999999999</v>
      </c>
      <c r="FO731" s="14">
        <v>54.1967</v>
      </c>
      <c r="FP731" s="14">
        <v>54.430630000000001</v>
      </c>
      <c r="FQ731" s="14">
        <v>54.512540000000001</v>
      </c>
      <c r="FR731" s="14">
        <v>54.548000000000002</v>
      </c>
      <c r="FS731" s="14">
        <v>11.91473</v>
      </c>
      <c r="FT731" s="14">
        <v>0.48261769999999998</v>
      </c>
      <c r="FU731" s="14">
        <v>0.62123870000000003</v>
      </c>
      <c r="FW731" s="14"/>
      <c r="IA731" s="52"/>
    </row>
    <row r="732" spans="1:235" x14ac:dyDescent="0.6">
      <c r="A732" t="s">
        <v>226</v>
      </c>
      <c r="B732" t="s">
        <v>0</v>
      </c>
      <c r="C732" t="s">
        <v>294</v>
      </c>
      <c r="D732" s="53" t="s">
        <v>252</v>
      </c>
      <c r="E732" t="s">
        <v>220</v>
      </c>
      <c r="F732" s="14">
        <v>10283</v>
      </c>
      <c r="G732" s="14">
        <v>4.6594069999999999</v>
      </c>
      <c r="H732" s="14">
        <v>4.0133580000000002</v>
      </c>
      <c r="I732" s="14">
        <v>4.1828010000000004</v>
      </c>
      <c r="J732" s="14">
        <v>3.560816</v>
      </c>
      <c r="K732" s="14">
        <v>3.7964069999999999</v>
      </c>
      <c r="L732" s="14">
        <v>3.7131210000000001</v>
      </c>
      <c r="M732" s="14">
        <v>5.1684729999999997</v>
      </c>
      <c r="N732" s="14">
        <v>6.5372029999999999</v>
      </c>
      <c r="O732" s="14">
        <v>6.9353230000000003</v>
      </c>
      <c r="P732" s="14">
        <v>5.8984160000000001</v>
      </c>
      <c r="Q732" s="14">
        <v>4.9090179999999997</v>
      </c>
      <c r="R732" s="14">
        <v>4.778473</v>
      </c>
      <c r="S732" s="14">
        <v>5.1138000000000003</v>
      </c>
      <c r="T732" s="14">
        <v>4.7731680000000001</v>
      </c>
      <c r="U732" s="14">
        <v>3.0056980000000002</v>
      </c>
      <c r="V732" s="14">
        <v>3.3809650000000002</v>
      </c>
      <c r="W732" s="14">
        <v>5.3484980000000002</v>
      </c>
      <c r="X732" s="14">
        <v>5.9651339999999999</v>
      </c>
      <c r="Y732" s="14">
        <v>6.776675</v>
      </c>
      <c r="Z732" s="14">
        <v>6.8036909999999997</v>
      </c>
      <c r="AA732" s="14">
        <v>6.9979389999999997</v>
      </c>
      <c r="AB732" s="14">
        <v>6.4051580000000001</v>
      </c>
      <c r="AC732" s="14">
        <v>6.2596749999999997</v>
      </c>
      <c r="AD732" s="14">
        <v>4.9596539999999996</v>
      </c>
      <c r="AE732" s="14">
        <v>-0.5021987</v>
      </c>
      <c r="AF732" s="14">
        <v>-0.8022456</v>
      </c>
      <c r="AG732" s="14">
        <v>-0.50704709999999997</v>
      </c>
      <c r="AH732" s="14">
        <v>-0.81482600000000005</v>
      </c>
      <c r="AI732" s="14">
        <v>-0.66468119999999997</v>
      </c>
      <c r="AJ732" s="14">
        <v>-1.262858</v>
      </c>
      <c r="AK732" s="14">
        <v>-0.53362480000000001</v>
      </c>
      <c r="AL732" s="14">
        <v>-0.12602859999999999</v>
      </c>
      <c r="AM732" s="14">
        <v>0.33978340000000001</v>
      </c>
      <c r="AN732" s="14">
        <v>-0.57075569999999998</v>
      </c>
      <c r="AO732" s="14">
        <v>-1.4094930000000001</v>
      </c>
      <c r="AP732" s="14">
        <v>-1.503579</v>
      </c>
      <c r="AQ732" s="14">
        <v>-1.062111</v>
      </c>
      <c r="AR732" s="14">
        <v>-1.4913940000000001</v>
      </c>
      <c r="AS732" s="14">
        <v>-4.045941</v>
      </c>
      <c r="AT732" s="14">
        <v>-3.1875619999999998</v>
      </c>
      <c r="AU732" s="14">
        <v>-1.5724800000000001</v>
      </c>
      <c r="AV732" s="14">
        <v>-2.7473269999999999</v>
      </c>
      <c r="AW732" s="14">
        <v>-1.824613</v>
      </c>
      <c r="AX732" s="14">
        <v>-1.473786</v>
      </c>
      <c r="AY732" s="14">
        <v>-1.0764419999999999</v>
      </c>
      <c r="AZ732" s="14">
        <v>-1.1144719999999999</v>
      </c>
      <c r="BA732" s="14">
        <v>-0.38188430000000001</v>
      </c>
      <c r="BB732" s="14">
        <v>-0.72192710000000004</v>
      </c>
      <c r="BC732" s="14">
        <v>-9.7406699999999999E-2</v>
      </c>
      <c r="BD732" s="14">
        <v>-0.39112449999999999</v>
      </c>
      <c r="BE732" s="14">
        <v>-6.4348100000000005E-2</v>
      </c>
      <c r="BF732" s="14">
        <v>-0.46714699999999998</v>
      </c>
      <c r="BG732" s="14">
        <v>-0.28047879999999997</v>
      </c>
      <c r="BH732" s="14">
        <v>-0.75392490000000001</v>
      </c>
      <c r="BI732" s="14">
        <v>-5.4119E-2</v>
      </c>
      <c r="BJ732" s="14">
        <v>0.54129870000000002</v>
      </c>
      <c r="BK732" s="14">
        <v>1.02582</v>
      </c>
      <c r="BL732" s="14">
        <v>4.6322700000000001E-2</v>
      </c>
      <c r="BM732" s="14">
        <v>-0.82876039999999995</v>
      </c>
      <c r="BN732" s="14">
        <v>-0.90266550000000001</v>
      </c>
      <c r="BO732" s="14">
        <v>-0.48078389999999999</v>
      </c>
      <c r="BP732" s="14">
        <v>-0.77240869999999995</v>
      </c>
      <c r="BQ732" s="14">
        <v>-2.704977</v>
      </c>
      <c r="BR732" s="14">
        <v>-2.1743739999999998</v>
      </c>
      <c r="BS732" s="14">
        <v>-0.72720660000000004</v>
      </c>
      <c r="BT732" s="14">
        <v>-1.7824960000000001</v>
      </c>
      <c r="BU732" s="14">
        <v>-1.208674</v>
      </c>
      <c r="BV732" s="14">
        <v>-0.96542329999999998</v>
      </c>
      <c r="BW732" s="14">
        <v>-0.53921540000000001</v>
      </c>
      <c r="BX732" s="14">
        <v>-0.59507259999999995</v>
      </c>
      <c r="BY732" s="14">
        <v>0.1003086</v>
      </c>
      <c r="BZ732" s="14">
        <v>-0.28680050000000001</v>
      </c>
      <c r="CA732" s="14">
        <v>0.182951</v>
      </c>
      <c r="CB732" s="14">
        <v>-0.1063833</v>
      </c>
      <c r="CC732" s="14">
        <v>0.24226400000000001</v>
      </c>
      <c r="CD732" s="14">
        <v>-0.22634570000000001</v>
      </c>
      <c r="CE732" s="14">
        <v>-1.4381400000000001E-2</v>
      </c>
      <c r="CF732" s="14">
        <v>-0.4014394</v>
      </c>
      <c r="CG732" s="14">
        <v>0.27798519999999999</v>
      </c>
      <c r="CH732" s="14">
        <v>1.0034879999999999</v>
      </c>
      <c r="CI732" s="14">
        <v>1.5009669999999999</v>
      </c>
      <c r="CJ732" s="14">
        <v>0.4737094</v>
      </c>
      <c r="CK732" s="14">
        <v>-0.4265465</v>
      </c>
      <c r="CL732" s="14">
        <v>-0.48647459999999998</v>
      </c>
      <c r="CM732" s="14">
        <v>-7.8158900000000003E-2</v>
      </c>
      <c r="CN732" s="14">
        <v>-0.27444170000000001</v>
      </c>
      <c r="CO732" s="14">
        <v>-1.7762290000000001</v>
      </c>
      <c r="CP732" s="14">
        <v>-1.4726429999999999</v>
      </c>
      <c r="CQ732" s="14">
        <v>-0.1417727</v>
      </c>
      <c r="CR732" s="14">
        <v>-1.1142570000000001</v>
      </c>
      <c r="CS732" s="14">
        <v>-0.78207709999999997</v>
      </c>
      <c r="CT732" s="14">
        <v>-0.61333320000000002</v>
      </c>
      <c r="CU732" s="14">
        <v>-0.1671338</v>
      </c>
      <c r="CV732" s="14">
        <v>-0.2353384</v>
      </c>
      <c r="CW732" s="14">
        <v>0.43427389999999999</v>
      </c>
      <c r="CX732" s="14">
        <v>1.45668E-2</v>
      </c>
      <c r="CY732" s="14">
        <v>0.46330870000000002</v>
      </c>
      <c r="CZ732" s="14">
        <v>0.17835790000000001</v>
      </c>
      <c r="DA732" s="14">
        <v>0.54887600000000003</v>
      </c>
      <c r="DB732" s="14">
        <v>1.44557E-2</v>
      </c>
      <c r="DC732" s="14">
        <v>0.251716</v>
      </c>
      <c r="DD732" s="14">
        <v>-4.8953999999999998E-2</v>
      </c>
      <c r="DE732" s="14">
        <v>0.61008949999999995</v>
      </c>
      <c r="DF732" s="14">
        <v>1.4656769999999999</v>
      </c>
      <c r="DG732" s="14">
        <v>1.9761139999999999</v>
      </c>
      <c r="DH732" s="14">
        <v>0.90109600000000001</v>
      </c>
      <c r="DI732" s="14">
        <v>-2.4332699999999999E-2</v>
      </c>
      <c r="DJ732" s="14">
        <v>-7.0283700000000005E-2</v>
      </c>
      <c r="DK732" s="14">
        <v>0.32446619999999998</v>
      </c>
      <c r="DL732" s="14">
        <v>0.22352540000000001</v>
      </c>
      <c r="DM732" s="14">
        <v>-0.84748129999999999</v>
      </c>
      <c r="DN732" s="14">
        <v>-0.77091240000000005</v>
      </c>
      <c r="DO732" s="14">
        <v>0.44366129999999998</v>
      </c>
      <c r="DP732" s="14">
        <v>-0.44601849999999998</v>
      </c>
      <c r="DQ732" s="14">
        <v>-0.35547990000000002</v>
      </c>
      <c r="DR732" s="14">
        <v>-0.26124310000000001</v>
      </c>
      <c r="DS732" s="14">
        <v>0.20494780000000001</v>
      </c>
      <c r="DT732" s="14">
        <v>0.1243959</v>
      </c>
      <c r="DU732" s="14">
        <v>0.76823920000000001</v>
      </c>
      <c r="DV732" s="14">
        <v>0.3159342</v>
      </c>
      <c r="DW732" s="14">
        <v>0.86810080000000001</v>
      </c>
      <c r="DX732" s="14">
        <v>0.58947899999999998</v>
      </c>
      <c r="DY732" s="14">
        <v>0.99157510000000004</v>
      </c>
      <c r="DZ732" s="14">
        <v>0.36213459999999997</v>
      </c>
      <c r="EA732" s="14">
        <v>0.63591839999999999</v>
      </c>
      <c r="EB732" s="14">
        <v>0.45997909999999997</v>
      </c>
      <c r="EC732" s="14">
        <v>1.0895950000000001</v>
      </c>
      <c r="ED732" s="14">
        <v>2.1330040000000001</v>
      </c>
      <c r="EE732" s="14">
        <v>2.6621510000000002</v>
      </c>
      <c r="EF732" s="14">
        <v>1.5181750000000001</v>
      </c>
      <c r="EG732" s="14">
        <v>0.55640029999999996</v>
      </c>
      <c r="EH732" s="14">
        <v>0.53062989999999999</v>
      </c>
      <c r="EI732" s="14">
        <v>0.90579290000000001</v>
      </c>
      <c r="EJ732" s="14">
        <v>0.94251070000000003</v>
      </c>
      <c r="EK732" s="14">
        <v>0.49348320000000001</v>
      </c>
      <c r="EL732" s="14">
        <v>0.2422753</v>
      </c>
      <c r="EM732" s="14">
        <v>1.2889349999999999</v>
      </c>
      <c r="EN732" s="14">
        <v>0.5188121</v>
      </c>
      <c r="EO732" s="14">
        <v>0.26045869999999999</v>
      </c>
      <c r="EP732" s="14">
        <v>0.24711910000000001</v>
      </c>
      <c r="EQ732" s="14">
        <v>0.74217440000000001</v>
      </c>
      <c r="ER732" s="14">
        <v>0.64379500000000001</v>
      </c>
      <c r="ES732" s="14">
        <v>1.250432</v>
      </c>
      <c r="ET732" s="14">
        <v>0.75106079999999997</v>
      </c>
      <c r="EU732" s="14">
        <v>48.628059999999998</v>
      </c>
      <c r="EV732" s="14">
        <v>47.938720000000004</v>
      </c>
      <c r="EW732" s="14">
        <v>47.245130000000003</v>
      </c>
      <c r="EX732" s="14">
        <v>47.022359999999999</v>
      </c>
      <c r="EY732" s="14">
        <v>48.371839999999999</v>
      </c>
      <c r="EZ732" s="14">
        <v>50.466560000000001</v>
      </c>
      <c r="FA732" s="14">
        <v>51.39472</v>
      </c>
      <c r="FB732" s="14">
        <v>52.133339999999997</v>
      </c>
      <c r="FC732" s="14">
        <v>54.055070000000001</v>
      </c>
      <c r="FD732" s="14">
        <v>55.577640000000002</v>
      </c>
      <c r="FE732" s="14">
        <v>57.338200000000001</v>
      </c>
      <c r="FF732" s="14">
        <v>58.366770000000002</v>
      </c>
      <c r="FG732" s="14">
        <v>58.729089999999999</v>
      </c>
      <c r="FH732" s="14">
        <v>59.070909999999998</v>
      </c>
      <c r="FI732" s="14">
        <v>59.30921</v>
      </c>
      <c r="FJ732" s="14">
        <v>59.268009999999997</v>
      </c>
      <c r="FK732" s="14">
        <v>57.608899999999998</v>
      </c>
      <c r="FL732" s="14">
        <v>55.437159999999999</v>
      </c>
      <c r="FM732" s="14">
        <v>54.172359999999998</v>
      </c>
      <c r="FN732" s="14">
        <v>53.420499999999997</v>
      </c>
      <c r="FO732" s="14">
        <v>54.825360000000003</v>
      </c>
      <c r="FP732" s="14">
        <v>55.008180000000003</v>
      </c>
      <c r="FQ732" s="14">
        <v>55.023910000000001</v>
      </c>
      <c r="FR732" s="14">
        <v>55.03633</v>
      </c>
      <c r="FS732" s="14">
        <v>17.055669999999999</v>
      </c>
      <c r="FT732" s="14">
        <v>0.65551219999999999</v>
      </c>
      <c r="FU732" s="14">
        <v>0.78833039999999999</v>
      </c>
      <c r="FW732" s="14"/>
      <c r="HY732" s="52"/>
    </row>
    <row r="733" spans="1:235" x14ac:dyDescent="0.6">
      <c r="A733" s="52" t="s">
        <v>226</v>
      </c>
      <c r="B733" t="s">
        <v>0</v>
      </c>
      <c r="C733" t="s">
        <v>294</v>
      </c>
      <c r="D733" s="53" t="s">
        <v>252</v>
      </c>
      <c r="E733" t="s">
        <v>221</v>
      </c>
      <c r="F733" s="14">
        <v>4658</v>
      </c>
      <c r="G733" s="14">
        <v>2.3671090000000001</v>
      </c>
      <c r="H733" s="14">
        <v>2.1615869999999999</v>
      </c>
      <c r="I733" s="14">
        <v>1.9577709999999999</v>
      </c>
      <c r="J733" s="14">
        <v>2.0673189999999999</v>
      </c>
      <c r="K733" s="14">
        <v>2.117429</v>
      </c>
      <c r="L733" s="14">
        <v>2.1701169999999999</v>
      </c>
      <c r="M733" s="14">
        <v>2.4255800000000001</v>
      </c>
      <c r="N733" s="14">
        <v>3.0086900000000001</v>
      </c>
      <c r="O733" s="14">
        <v>3.0296460000000001</v>
      </c>
      <c r="P733" s="14">
        <v>2.7935349999999999</v>
      </c>
      <c r="Q733" s="14">
        <v>2.6726640000000002</v>
      </c>
      <c r="R733" s="14">
        <v>2.457344</v>
      </c>
      <c r="S733" s="14">
        <v>2.369799</v>
      </c>
      <c r="T733" s="14">
        <v>2.2462490000000002</v>
      </c>
      <c r="U733" s="14">
        <v>1.860994</v>
      </c>
      <c r="V733" s="14">
        <v>2.3390209999999998</v>
      </c>
      <c r="W733" s="14">
        <v>2.8663189999999998</v>
      </c>
      <c r="X733" s="14">
        <v>3.2810260000000002</v>
      </c>
      <c r="Y733" s="14">
        <v>3.506367</v>
      </c>
      <c r="Z733" s="14">
        <v>3.506875</v>
      </c>
      <c r="AA733" s="14">
        <v>3.115237</v>
      </c>
      <c r="AB733" s="14">
        <v>3.5615589999999999</v>
      </c>
      <c r="AC733" s="14">
        <v>2.6524890000000001</v>
      </c>
      <c r="AD733" s="14">
        <v>2.3377279999999998</v>
      </c>
      <c r="AE733" s="14">
        <v>-0.1220427</v>
      </c>
      <c r="AF733" s="14">
        <v>-0.14577100000000001</v>
      </c>
      <c r="AG733" s="14">
        <v>-0.23654320000000001</v>
      </c>
      <c r="AH733" s="14">
        <v>-0.10324120000000001</v>
      </c>
      <c r="AI733" s="14">
        <v>-8.6338899999999996E-2</v>
      </c>
      <c r="AJ733" s="14">
        <v>-0.2892846</v>
      </c>
      <c r="AK733" s="14">
        <v>-0.4537757</v>
      </c>
      <c r="AL733" s="14">
        <v>-0.1872944</v>
      </c>
      <c r="AM733" s="14">
        <v>7.5597800000000007E-2</v>
      </c>
      <c r="AN733" s="14">
        <v>-3.4258400000000001E-2</v>
      </c>
      <c r="AO733" s="14">
        <v>-0.20614979999999999</v>
      </c>
      <c r="AP733" s="14">
        <v>-0.35575269999999998</v>
      </c>
      <c r="AQ733" s="14">
        <v>-0.36616090000000001</v>
      </c>
      <c r="AR733" s="14">
        <v>-0.44877129999999998</v>
      </c>
      <c r="AS733" s="14">
        <v>-0.83647700000000003</v>
      </c>
      <c r="AT733" s="14">
        <v>-0.38735819999999999</v>
      </c>
      <c r="AU733" s="14">
        <v>-0.2230019</v>
      </c>
      <c r="AV733" s="14">
        <v>-0.49939440000000002</v>
      </c>
      <c r="AW733" s="14">
        <v>-0.42900549999999998</v>
      </c>
      <c r="AX733" s="14">
        <v>-0.3870865</v>
      </c>
      <c r="AY733" s="14">
        <v>-0.714723</v>
      </c>
      <c r="AZ733" s="14">
        <v>2.13268E-2</v>
      </c>
      <c r="BA733" s="14">
        <v>-0.52354690000000004</v>
      </c>
      <c r="BB733" s="14">
        <v>-0.38712200000000002</v>
      </c>
      <c r="BC733" s="14">
        <v>3.6950400000000001E-2</v>
      </c>
      <c r="BD733" s="14">
        <v>-1.4825000000000001E-3</v>
      </c>
      <c r="BE733" s="14">
        <v>-9.9475999999999995E-2</v>
      </c>
      <c r="BF733" s="14">
        <v>4.3585899999999997E-2</v>
      </c>
      <c r="BG733" s="14">
        <v>6.4937300000000003E-2</v>
      </c>
      <c r="BH733" s="14">
        <v>-0.1326341</v>
      </c>
      <c r="BI733" s="14">
        <v>-0.28246130000000003</v>
      </c>
      <c r="BJ733" s="14">
        <v>5.50789E-2</v>
      </c>
      <c r="BK733" s="14">
        <v>0.27226089999999997</v>
      </c>
      <c r="BL733" s="14">
        <v>0.12613769999999999</v>
      </c>
      <c r="BM733" s="14">
        <v>-7.3975000000000004E-3</v>
      </c>
      <c r="BN733" s="14">
        <v>-0.18425279999999999</v>
      </c>
      <c r="BO733" s="14">
        <v>-0.20300190000000001</v>
      </c>
      <c r="BP733" s="14">
        <v>-0.27651009999999998</v>
      </c>
      <c r="BQ733" s="14">
        <v>-0.60863659999999997</v>
      </c>
      <c r="BR733" s="14">
        <v>-0.163131</v>
      </c>
      <c r="BS733" s="14">
        <v>1.0592799999999999E-2</v>
      </c>
      <c r="BT733" s="14">
        <v>-0.28925089999999998</v>
      </c>
      <c r="BU733" s="14">
        <v>-0.2267226</v>
      </c>
      <c r="BV733" s="14">
        <v>-0.2050254</v>
      </c>
      <c r="BW733" s="14">
        <v>-0.50534129999999999</v>
      </c>
      <c r="BX733" s="14">
        <v>0.18685660000000001</v>
      </c>
      <c r="BY733" s="14">
        <v>-0.36135220000000001</v>
      </c>
      <c r="BZ733" s="14">
        <v>-0.2309648</v>
      </c>
      <c r="CA733" s="14">
        <v>0.14706849999999999</v>
      </c>
      <c r="CB733" s="14">
        <v>9.8451300000000005E-2</v>
      </c>
      <c r="CC733" s="14">
        <v>-4.5437000000000003E-3</v>
      </c>
      <c r="CD733" s="14">
        <v>0.14527789999999999</v>
      </c>
      <c r="CE733" s="14">
        <v>0.16971069999999999</v>
      </c>
      <c r="CF733" s="14">
        <v>-2.4138400000000001E-2</v>
      </c>
      <c r="CG733" s="14">
        <v>-0.16380939999999999</v>
      </c>
      <c r="CH733" s="14">
        <v>0.2229459</v>
      </c>
      <c r="CI733" s="14">
        <v>0.40846919999999998</v>
      </c>
      <c r="CJ733" s="14">
        <v>0.23722760000000001</v>
      </c>
      <c r="CK733" s="14">
        <v>0.1302577</v>
      </c>
      <c r="CL733" s="14">
        <v>-6.54724E-2</v>
      </c>
      <c r="CM733" s="14">
        <v>-8.9998400000000006E-2</v>
      </c>
      <c r="CN733" s="14">
        <v>-0.1572026</v>
      </c>
      <c r="CO733" s="14">
        <v>-0.45083509999999999</v>
      </c>
      <c r="CP733" s="14">
        <v>-7.8318999999999993E-3</v>
      </c>
      <c r="CQ733" s="14">
        <v>0.1723799</v>
      </c>
      <c r="CR733" s="14">
        <v>-0.14370620000000001</v>
      </c>
      <c r="CS733" s="14">
        <v>-8.6622099999999994E-2</v>
      </c>
      <c r="CT733" s="14">
        <v>-7.8930399999999998E-2</v>
      </c>
      <c r="CU733" s="14">
        <v>-0.36032409999999998</v>
      </c>
      <c r="CV733" s="14">
        <v>0.30150199999999999</v>
      </c>
      <c r="CW733" s="14">
        <v>-0.24901670000000001</v>
      </c>
      <c r="CX733" s="14">
        <v>-0.1228109</v>
      </c>
      <c r="CY733" s="14">
        <v>0.25718669999999999</v>
      </c>
      <c r="CZ733" s="14">
        <v>0.19838500000000001</v>
      </c>
      <c r="DA733" s="14">
        <v>9.03886E-2</v>
      </c>
      <c r="DB733" s="14">
        <v>0.24696989999999999</v>
      </c>
      <c r="DC733" s="14">
        <v>0.27448400000000001</v>
      </c>
      <c r="DD733" s="14">
        <v>8.4357199999999993E-2</v>
      </c>
      <c r="DE733" s="14">
        <v>-4.5157599999999999E-2</v>
      </c>
      <c r="DF733" s="14">
        <v>0.39081290000000002</v>
      </c>
      <c r="DG733" s="14">
        <v>0.54467739999999998</v>
      </c>
      <c r="DH733" s="14">
        <v>0.3483175</v>
      </c>
      <c r="DI733" s="14">
        <v>0.26791290000000001</v>
      </c>
      <c r="DJ733" s="14">
        <v>5.3307899999999998E-2</v>
      </c>
      <c r="DK733" s="14">
        <v>2.3005000000000001E-2</v>
      </c>
      <c r="DL733" s="14">
        <v>-3.7895100000000001E-2</v>
      </c>
      <c r="DM733" s="14">
        <v>-0.29303360000000001</v>
      </c>
      <c r="DN733" s="14">
        <v>0.14746719999999999</v>
      </c>
      <c r="DO733" s="14">
        <v>0.33416689999999999</v>
      </c>
      <c r="DP733" s="14">
        <v>1.8385000000000001E-3</v>
      </c>
      <c r="DQ733" s="14">
        <v>5.3478400000000002E-2</v>
      </c>
      <c r="DR733" s="14">
        <v>4.7164600000000001E-2</v>
      </c>
      <c r="DS733" s="14">
        <v>-0.215307</v>
      </c>
      <c r="DT733" s="14">
        <v>0.4161474</v>
      </c>
      <c r="DU733" s="14">
        <v>-0.1366811</v>
      </c>
      <c r="DV733" s="14">
        <v>-1.46569E-2</v>
      </c>
      <c r="DW733" s="14">
        <v>0.41617979999999999</v>
      </c>
      <c r="DX733" s="14">
        <v>0.34267350000000002</v>
      </c>
      <c r="DY733" s="14">
        <v>0.22745580000000001</v>
      </c>
      <c r="DZ733" s="14">
        <v>0.39379700000000001</v>
      </c>
      <c r="EA733" s="14">
        <v>0.42576019999999998</v>
      </c>
      <c r="EB733" s="14">
        <v>0.24100769999999999</v>
      </c>
      <c r="EC733" s="14">
        <v>0.12615680000000001</v>
      </c>
      <c r="ED733" s="14">
        <v>0.63318620000000003</v>
      </c>
      <c r="EE733" s="14">
        <v>0.74134049999999996</v>
      </c>
      <c r="EF733" s="14">
        <v>0.50871370000000005</v>
      </c>
      <c r="EG733" s="14">
        <v>0.4666651</v>
      </c>
      <c r="EH733" s="14">
        <v>0.2248079</v>
      </c>
      <c r="EI733" s="14">
        <v>0.186164</v>
      </c>
      <c r="EJ733" s="14">
        <v>0.13436600000000001</v>
      </c>
      <c r="EK733" s="14">
        <v>-6.5193299999999996E-2</v>
      </c>
      <c r="EL733" s="14">
        <v>0.37169439999999998</v>
      </c>
      <c r="EM733" s="14">
        <v>0.56776170000000004</v>
      </c>
      <c r="EN733" s="14">
        <v>0.211982</v>
      </c>
      <c r="EO733" s="14">
        <v>0.25576140000000003</v>
      </c>
      <c r="EP733" s="14">
        <v>0.2292257</v>
      </c>
      <c r="EQ733" s="14">
        <v>-5.9252999999999997E-3</v>
      </c>
      <c r="ER733" s="14">
        <v>0.58167720000000001</v>
      </c>
      <c r="ES733" s="14">
        <v>2.5513500000000001E-2</v>
      </c>
      <c r="ET733" s="14">
        <v>0.14150019999999999</v>
      </c>
      <c r="EU733" s="14">
        <v>45.586469999999998</v>
      </c>
      <c r="EV733" s="14">
        <v>45.901870000000002</v>
      </c>
      <c r="EW733" s="14">
        <v>45.320250000000001</v>
      </c>
      <c r="EX733" s="14">
        <v>44.984529999999999</v>
      </c>
      <c r="EY733" s="14">
        <v>45.643039999999999</v>
      </c>
      <c r="EZ733" s="14">
        <v>48.024940000000001</v>
      </c>
      <c r="FA733" s="14">
        <v>49.179409999999997</v>
      </c>
      <c r="FB733" s="14">
        <v>50.007620000000003</v>
      </c>
      <c r="FC733" s="14">
        <v>51.660130000000002</v>
      </c>
      <c r="FD733" s="14">
        <v>54.196719999999999</v>
      </c>
      <c r="FE733" s="14">
        <v>56.174320000000002</v>
      </c>
      <c r="FF733" s="14">
        <v>57.904409999999999</v>
      </c>
      <c r="FG733" s="14">
        <v>58.4664</v>
      </c>
      <c r="FH733" s="14">
        <v>58.811590000000002</v>
      </c>
      <c r="FI733" s="14">
        <v>59.274769999999997</v>
      </c>
      <c r="FJ733" s="14">
        <v>59.116140000000001</v>
      </c>
      <c r="FK733" s="14">
        <v>57.108750000000001</v>
      </c>
      <c r="FL733" s="14">
        <v>53.576079999999997</v>
      </c>
      <c r="FM733" s="14">
        <v>52.357190000000003</v>
      </c>
      <c r="FN733" s="14">
        <v>52.601480000000002</v>
      </c>
      <c r="FO733" s="14">
        <v>52.794510000000002</v>
      </c>
      <c r="FP733" s="14">
        <v>53.14246</v>
      </c>
      <c r="FQ733" s="14">
        <v>53.371969999999997</v>
      </c>
      <c r="FR733" s="14">
        <v>53.45879</v>
      </c>
      <c r="FS733" s="14">
        <v>3.9878719999999999</v>
      </c>
      <c r="FT733" s="14">
        <v>0.17886450000000001</v>
      </c>
      <c r="FU733" s="14">
        <v>0.22623019999999999</v>
      </c>
      <c r="FV733" s="52"/>
      <c r="FW733" s="14"/>
      <c r="FX733" s="52"/>
      <c r="IA733" s="52"/>
    </row>
    <row r="734" spans="1:235" x14ac:dyDescent="0.6">
      <c r="A734" s="52" t="s">
        <v>226</v>
      </c>
      <c r="B734" t="s">
        <v>0</v>
      </c>
      <c r="C734" t="s">
        <v>294</v>
      </c>
      <c r="D734" s="53" t="s">
        <v>241</v>
      </c>
      <c r="E734" t="s">
        <v>219</v>
      </c>
      <c r="F734" s="14">
        <v>15199</v>
      </c>
      <c r="G734" s="14">
        <v>6.2692579999999998</v>
      </c>
      <c r="H734" s="14">
        <v>5.6121420000000004</v>
      </c>
      <c r="I734" s="14">
        <v>5.082878</v>
      </c>
      <c r="J734" s="14">
        <v>4.9760280000000003</v>
      </c>
      <c r="K734" s="14">
        <v>5.3881300000000003</v>
      </c>
      <c r="L734" s="14">
        <v>5.304716</v>
      </c>
      <c r="M734" s="14">
        <v>6.191109</v>
      </c>
      <c r="N734" s="14">
        <v>7.6741710000000003</v>
      </c>
      <c r="O734" s="14">
        <v>7.2869169999999999</v>
      </c>
      <c r="P734" s="14">
        <v>7.7884690000000001</v>
      </c>
      <c r="Q734" s="14">
        <v>7.4143869999999996</v>
      </c>
      <c r="R734" s="14">
        <v>7.1657760000000001</v>
      </c>
      <c r="S734" s="14">
        <v>8.3317019999999999</v>
      </c>
      <c r="T734" s="14">
        <v>8.3575180000000007</v>
      </c>
      <c r="U734" s="14">
        <v>8.2293420000000008</v>
      </c>
      <c r="V734" s="14">
        <v>8.3655639999999991</v>
      </c>
      <c r="W734" s="14">
        <v>9.0894650000000006</v>
      </c>
      <c r="X734" s="14">
        <v>10.157389999999999</v>
      </c>
      <c r="Y734" s="14">
        <v>10.334860000000001</v>
      </c>
      <c r="Z734" s="14">
        <v>10.92595</v>
      </c>
      <c r="AA734" s="14">
        <v>10.312340000000001</v>
      </c>
      <c r="AB734" s="14">
        <v>9.8350410000000004</v>
      </c>
      <c r="AC734" s="14">
        <v>8.4496570000000002</v>
      </c>
      <c r="AD734" s="14">
        <v>7.4504489999999999</v>
      </c>
      <c r="AE734" s="14">
        <v>-0.98667839999999996</v>
      </c>
      <c r="AF734" s="14">
        <v>-1.0113490000000001</v>
      </c>
      <c r="AG734" s="14">
        <v>-1.1467579999999999</v>
      </c>
      <c r="AH734" s="14">
        <v>-0.99176909999999996</v>
      </c>
      <c r="AI734" s="14">
        <v>-0.50177510000000003</v>
      </c>
      <c r="AJ734" s="14">
        <v>-0.72904959999999996</v>
      </c>
      <c r="AK734" s="14">
        <v>-0.49900640000000002</v>
      </c>
      <c r="AL734" s="14">
        <v>0.34530850000000002</v>
      </c>
      <c r="AM734" s="14">
        <v>-0.15352170000000001</v>
      </c>
      <c r="AN734" s="14">
        <v>0.24514610000000001</v>
      </c>
      <c r="AO734" s="14">
        <v>-0.33173140000000001</v>
      </c>
      <c r="AP734" s="14">
        <v>-0.76951530000000001</v>
      </c>
      <c r="AQ734" s="14">
        <v>0.1108951</v>
      </c>
      <c r="AR734" s="14">
        <v>-0.1912133</v>
      </c>
      <c r="AS734" s="14">
        <v>-0.49168099999999998</v>
      </c>
      <c r="AT734" s="14">
        <v>-0.65486659999999997</v>
      </c>
      <c r="AU734" s="14">
        <v>-0.2108585</v>
      </c>
      <c r="AV734" s="14">
        <v>0.27607009999999998</v>
      </c>
      <c r="AW734" s="14">
        <v>-0.3350226</v>
      </c>
      <c r="AX734" s="14">
        <v>0.1644668</v>
      </c>
      <c r="AY734" s="14">
        <v>-0.1089955</v>
      </c>
      <c r="AZ734" s="14">
        <v>-0.2100756</v>
      </c>
      <c r="BA734" s="14">
        <v>-0.65952560000000005</v>
      </c>
      <c r="BB734" s="14">
        <v>-0.55647349999999995</v>
      </c>
      <c r="BC734" s="14">
        <v>-0.65549710000000005</v>
      </c>
      <c r="BD734" s="14">
        <v>-0.70493570000000005</v>
      </c>
      <c r="BE734" s="14">
        <v>-0.82903749999999998</v>
      </c>
      <c r="BF734" s="14">
        <v>-0.67025040000000002</v>
      </c>
      <c r="BG734" s="14">
        <v>-0.17624989999999999</v>
      </c>
      <c r="BH734" s="14">
        <v>-0.41580499999999998</v>
      </c>
      <c r="BI734" s="14">
        <v>-0.1954118</v>
      </c>
      <c r="BJ734" s="14">
        <v>0.62417199999999995</v>
      </c>
      <c r="BK734" s="14">
        <v>0.1999466</v>
      </c>
      <c r="BL734" s="14">
        <v>0.60345819999999994</v>
      </c>
      <c r="BM734" s="14">
        <v>7.53109E-2</v>
      </c>
      <c r="BN734" s="14">
        <v>-0.382131</v>
      </c>
      <c r="BO734" s="14">
        <v>0.47185189999999999</v>
      </c>
      <c r="BP734" s="14">
        <v>0.26952310000000002</v>
      </c>
      <c r="BQ734" s="14">
        <v>-3.2483199999999997E-2</v>
      </c>
      <c r="BR734" s="14">
        <v>-0.17347209999999999</v>
      </c>
      <c r="BS734" s="14">
        <v>0.26883639999999998</v>
      </c>
      <c r="BT734" s="14">
        <v>0.72201559999999998</v>
      </c>
      <c r="BU734" s="14">
        <v>0.1166952</v>
      </c>
      <c r="BV734" s="14">
        <v>0.5685983</v>
      </c>
      <c r="BW734" s="14">
        <v>0.29416759999999997</v>
      </c>
      <c r="BX734" s="14">
        <v>0.1845897</v>
      </c>
      <c r="BY734" s="14">
        <v>-0.28252969999999999</v>
      </c>
      <c r="BZ734" s="14">
        <v>-0.1780457</v>
      </c>
      <c r="CA734" s="14">
        <v>-0.4261219</v>
      </c>
      <c r="CB734" s="14">
        <v>-0.4927146</v>
      </c>
      <c r="CC734" s="14">
        <v>-0.60898540000000001</v>
      </c>
      <c r="CD734" s="14">
        <v>-0.44756750000000001</v>
      </c>
      <c r="CE734" s="14">
        <v>4.9207899999999999E-2</v>
      </c>
      <c r="CF734" s="14">
        <v>-0.1988528</v>
      </c>
      <c r="CG734" s="14">
        <v>1.48568E-2</v>
      </c>
      <c r="CH734" s="14">
        <v>0.81731189999999998</v>
      </c>
      <c r="CI734" s="14">
        <v>0.44475779999999998</v>
      </c>
      <c r="CJ734" s="14">
        <v>0.85162409999999999</v>
      </c>
      <c r="CK734" s="14">
        <v>0.35722720000000002</v>
      </c>
      <c r="CL734" s="14">
        <v>-0.11382979999999999</v>
      </c>
      <c r="CM734" s="14">
        <v>0.72184939999999997</v>
      </c>
      <c r="CN734" s="14">
        <v>0.58862780000000003</v>
      </c>
      <c r="CO734" s="14">
        <v>0.28555580000000003</v>
      </c>
      <c r="CP734" s="14">
        <v>0.15994030000000001</v>
      </c>
      <c r="CQ734" s="14">
        <v>0.60107169999999999</v>
      </c>
      <c r="CR734" s="14">
        <v>1.0308759999999999</v>
      </c>
      <c r="CS734" s="14">
        <v>0.42955349999999998</v>
      </c>
      <c r="CT734" s="14">
        <v>0.84849859999999999</v>
      </c>
      <c r="CU734" s="14">
        <v>0.57339720000000005</v>
      </c>
      <c r="CV734" s="14">
        <v>0.4579336</v>
      </c>
      <c r="CW734" s="14">
        <v>-2.1423500000000002E-2</v>
      </c>
      <c r="CX734" s="14">
        <v>8.4052299999999996E-2</v>
      </c>
      <c r="CY734" s="14">
        <v>-0.1967467</v>
      </c>
      <c r="CZ734" s="14">
        <v>-0.28049350000000001</v>
      </c>
      <c r="DA734" s="14">
        <v>-0.38893329999999998</v>
      </c>
      <c r="DB734" s="14">
        <v>-0.22488459999999999</v>
      </c>
      <c r="DC734" s="14">
        <v>0.27466570000000001</v>
      </c>
      <c r="DD734" s="14">
        <v>1.8099500000000001E-2</v>
      </c>
      <c r="DE734" s="14">
        <v>0.22512550000000001</v>
      </c>
      <c r="DF734" s="14">
        <v>1.0104519999999999</v>
      </c>
      <c r="DG734" s="14">
        <v>0.68956890000000004</v>
      </c>
      <c r="DH734" s="14">
        <v>1.09979</v>
      </c>
      <c r="DI734" s="14">
        <v>0.63914340000000003</v>
      </c>
      <c r="DJ734" s="14">
        <v>0.15447140000000001</v>
      </c>
      <c r="DK734" s="14">
        <v>0.97184700000000002</v>
      </c>
      <c r="DL734" s="14">
        <v>0.90773239999999999</v>
      </c>
      <c r="DM734" s="14">
        <v>0.60359479999999999</v>
      </c>
      <c r="DN734" s="14">
        <v>0.49335269999999998</v>
      </c>
      <c r="DO734" s="14">
        <v>0.93330690000000005</v>
      </c>
      <c r="DP734" s="14">
        <v>1.339737</v>
      </c>
      <c r="DQ734" s="14">
        <v>0.74241190000000001</v>
      </c>
      <c r="DR734" s="14">
        <v>1.1283989999999999</v>
      </c>
      <c r="DS734" s="14">
        <v>0.85262689999999997</v>
      </c>
      <c r="DT734" s="14">
        <v>0.73127759999999997</v>
      </c>
      <c r="DU734" s="14">
        <v>0.2396828</v>
      </c>
      <c r="DV734" s="14">
        <v>0.34615020000000002</v>
      </c>
      <c r="DW734" s="14">
        <v>0.13443469999999999</v>
      </c>
      <c r="DX734" s="14">
        <v>2.5920100000000001E-2</v>
      </c>
      <c r="DY734" s="14">
        <v>-7.1212999999999999E-2</v>
      </c>
      <c r="DZ734" s="14">
        <v>9.6634100000000001E-2</v>
      </c>
      <c r="EA734" s="14">
        <v>0.60019100000000003</v>
      </c>
      <c r="EB734" s="14">
        <v>0.33134400000000003</v>
      </c>
      <c r="EC734" s="14">
        <v>0.52871999999999997</v>
      </c>
      <c r="ED734" s="14">
        <v>1.289315</v>
      </c>
      <c r="EE734" s="14">
        <v>1.043037</v>
      </c>
      <c r="EF734" s="14">
        <v>1.458102</v>
      </c>
      <c r="EG734" s="14">
        <v>1.0461860000000001</v>
      </c>
      <c r="EH734" s="14">
        <v>0.54185570000000005</v>
      </c>
      <c r="EI734" s="14">
        <v>1.3328040000000001</v>
      </c>
      <c r="EJ734" s="14">
        <v>1.3684689999999999</v>
      </c>
      <c r="EK734" s="14">
        <v>1.0627930000000001</v>
      </c>
      <c r="EL734" s="14">
        <v>0.97474720000000004</v>
      </c>
      <c r="EM734" s="14">
        <v>1.4130020000000001</v>
      </c>
      <c r="EN734" s="14">
        <v>1.785682</v>
      </c>
      <c r="EO734" s="14">
        <v>1.1941299999999999</v>
      </c>
      <c r="EP734" s="14">
        <v>1.5325299999999999</v>
      </c>
      <c r="EQ734" s="14">
        <v>1.25579</v>
      </c>
      <c r="ER734" s="14">
        <v>1.1259429999999999</v>
      </c>
      <c r="ES734" s="14">
        <v>0.61667870000000002</v>
      </c>
      <c r="ET734" s="14">
        <v>0.72457800000000006</v>
      </c>
      <c r="EU734" s="14">
        <v>63.669969999999999</v>
      </c>
      <c r="EV734" s="14">
        <v>63.267130000000002</v>
      </c>
      <c r="EW734" s="14">
        <v>62.730989999999998</v>
      </c>
      <c r="EX734" s="14">
        <v>62.358890000000002</v>
      </c>
      <c r="EY734" s="14">
        <v>62.122509999999998</v>
      </c>
      <c r="EZ734" s="14">
        <v>61.726190000000003</v>
      </c>
      <c r="FA734" s="14">
        <v>61.229840000000003</v>
      </c>
      <c r="FB734" s="14">
        <v>61.233829999999998</v>
      </c>
      <c r="FC734" s="14">
        <v>63.0715</v>
      </c>
      <c r="FD734" s="14">
        <v>66.641109999999998</v>
      </c>
      <c r="FE734" s="14">
        <v>69.607429999999994</v>
      </c>
      <c r="FF734" s="14">
        <v>72.073030000000003</v>
      </c>
      <c r="FG734" s="14">
        <v>73.803060000000002</v>
      </c>
      <c r="FH734" s="14">
        <v>74.086830000000006</v>
      </c>
      <c r="FI734" s="14">
        <v>74.259839999999997</v>
      </c>
      <c r="FJ734" s="14">
        <v>73.906829999999999</v>
      </c>
      <c r="FK734" s="14">
        <v>73.093850000000003</v>
      </c>
      <c r="FL734" s="14">
        <v>71.512029999999996</v>
      </c>
      <c r="FM734" s="14">
        <v>69.41113</v>
      </c>
      <c r="FN734" s="14">
        <v>67.572620000000001</v>
      </c>
      <c r="FO734" s="14">
        <v>66.575109999999995</v>
      </c>
      <c r="FP734" s="14">
        <v>65.912210000000002</v>
      </c>
      <c r="FQ734" s="14">
        <v>65.059730000000002</v>
      </c>
      <c r="FR734" s="14">
        <v>64.643140000000002</v>
      </c>
      <c r="FS734" s="14">
        <v>9.5809420000000003</v>
      </c>
      <c r="FT734" s="14">
        <v>0.3904666</v>
      </c>
      <c r="FU734" s="14">
        <v>0.52281449999999996</v>
      </c>
      <c r="FV734" s="52"/>
      <c r="FW734" s="14"/>
      <c r="FY734" s="52"/>
      <c r="HY734" s="52"/>
    </row>
    <row r="735" spans="1:235" x14ac:dyDescent="0.6">
      <c r="A735" t="s">
        <v>226</v>
      </c>
      <c r="B735" t="s">
        <v>0</v>
      </c>
      <c r="C735" t="s">
        <v>294</v>
      </c>
      <c r="D735" s="53" t="s">
        <v>241</v>
      </c>
      <c r="E735" t="s">
        <v>220</v>
      </c>
      <c r="F735" s="14">
        <v>10469</v>
      </c>
      <c r="G735" s="14">
        <v>4.5442470000000004</v>
      </c>
      <c r="H735" s="14">
        <v>4.1373300000000004</v>
      </c>
      <c r="I735" s="14">
        <v>3.8303829999999999</v>
      </c>
      <c r="J735" s="14">
        <v>3.6695730000000002</v>
      </c>
      <c r="K735" s="14">
        <v>3.484858</v>
      </c>
      <c r="L735" s="14">
        <v>3.8290739999999999</v>
      </c>
      <c r="M735" s="14">
        <v>4.5114570000000001</v>
      </c>
      <c r="N735" s="14">
        <v>4.712815</v>
      </c>
      <c r="O735" s="14">
        <v>4.4096690000000001</v>
      </c>
      <c r="P735" s="14">
        <v>4.5918369999999999</v>
      </c>
      <c r="Q735" s="14">
        <v>5.0296149999999997</v>
      </c>
      <c r="R735" s="14">
        <v>5.4163360000000003</v>
      </c>
      <c r="S735" s="14">
        <v>6.818219</v>
      </c>
      <c r="T735" s="14">
        <v>6.5419609999999997</v>
      </c>
      <c r="U735" s="14">
        <v>6.1244949999999996</v>
      </c>
      <c r="V735" s="14">
        <v>6.1700330000000001</v>
      </c>
      <c r="W735" s="14">
        <v>6.2911419999999998</v>
      </c>
      <c r="X735" s="14">
        <v>6.4228160000000001</v>
      </c>
      <c r="Y735" s="14">
        <v>6.8771740000000001</v>
      </c>
      <c r="Z735" s="14">
        <v>7.0939059999999996</v>
      </c>
      <c r="AA735" s="14">
        <v>7.0530020000000002</v>
      </c>
      <c r="AB735" s="14">
        <v>6.7044550000000003</v>
      </c>
      <c r="AC735" s="14">
        <v>5.6335699999999997</v>
      </c>
      <c r="AD735" s="14">
        <v>5.1122759999999996</v>
      </c>
      <c r="AE735" s="14">
        <v>-0.31935829999999998</v>
      </c>
      <c r="AF735" s="14">
        <v>-0.31884810000000002</v>
      </c>
      <c r="AG735" s="14">
        <v>-0.31830330000000001</v>
      </c>
      <c r="AH735" s="14">
        <v>-0.27738360000000001</v>
      </c>
      <c r="AI735" s="14">
        <v>-0.38720599999999999</v>
      </c>
      <c r="AJ735" s="14">
        <v>-0.14151150000000001</v>
      </c>
      <c r="AK735" s="14">
        <v>7.9916000000000001E-2</v>
      </c>
      <c r="AL735" s="14">
        <v>-0.2917691</v>
      </c>
      <c r="AM735" s="14">
        <v>-0.73519990000000002</v>
      </c>
      <c r="AN735" s="14">
        <v>-0.52641000000000004</v>
      </c>
      <c r="AO735" s="14">
        <v>-0.1715912</v>
      </c>
      <c r="AP735" s="14">
        <v>4.69761E-2</v>
      </c>
      <c r="AQ735" s="14">
        <v>1.209103</v>
      </c>
      <c r="AR735" s="14">
        <v>0.64750669999999999</v>
      </c>
      <c r="AS735" s="14">
        <v>2.83891E-2</v>
      </c>
      <c r="AT735" s="14">
        <v>-9.9690399999999998E-2</v>
      </c>
      <c r="AU735" s="14">
        <v>9.4090099999999996E-2</v>
      </c>
      <c r="AV735" s="14">
        <v>-0.2144964</v>
      </c>
      <c r="AW735" s="14">
        <v>-0.30856820000000001</v>
      </c>
      <c r="AX735" s="14">
        <v>-0.15770509999999999</v>
      </c>
      <c r="AY735" s="14">
        <v>0.10182339999999999</v>
      </c>
      <c r="AZ735" s="14">
        <v>-2.0776599999999999E-2</v>
      </c>
      <c r="BA735" s="14">
        <v>-0.4912009</v>
      </c>
      <c r="BB735" s="14">
        <v>-0.2681965</v>
      </c>
      <c r="BC735" s="14">
        <v>-8.0100000000000005E-2</v>
      </c>
      <c r="BD735" s="14">
        <v>-9.6310300000000001E-2</v>
      </c>
      <c r="BE735" s="14">
        <v>-0.11783730000000001</v>
      </c>
      <c r="BF735" s="14">
        <v>-8.8397799999999999E-2</v>
      </c>
      <c r="BG735" s="14">
        <v>-0.2058082</v>
      </c>
      <c r="BH735" s="14">
        <v>4.1407399999999997E-2</v>
      </c>
      <c r="BI735" s="14">
        <v>0.27463340000000003</v>
      </c>
      <c r="BJ735" s="14">
        <v>-6.9336300000000003E-2</v>
      </c>
      <c r="BK735" s="14">
        <v>-0.44371660000000002</v>
      </c>
      <c r="BL735" s="14">
        <v>-0.28802100000000003</v>
      </c>
      <c r="BM735" s="14">
        <v>8.4824800000000006E-2</v>
      </c>
      <c r="BN735" s="14">
        <v>0.32715309999999997</v>
      </c>
      <c r="BO735" s="14">
        <v>1.5253319999999999</v>
      </c>
      <c r="BP735" s="14">
        <v>1.1018269999999999</v>
      </c>
      <c r="BQ735" s="14">
        <v>0.56317039999999996</v>
      </c>
      <c r="BR735" s="14">
        <v>0.45287369999999999</v>
      </c>
      <c r="BS735" s="14">
        <v>0.50254750000000004</v>
      </c>
      <c r="BT735" s="14">
        <v>0.1783362</v>
      </c>
      <c r="BU735" s="14">
        <v>4.4228000000000003E-2</v>
      </c>
      <c r="BV735" s="14">
        <v>0.1580568</v>
      </c>
      <c r="BW735" s="14">
        <v>0.37684990000000002</v>
      </c>
      <c r="BX735" s="14">
        <v>0.26987280000000002</v>
      </c>
      <c r="BY735" s="14">
        <v>-0.2021261</v>
      </c>
      <c r="BZ735" s="14">
        <v>9.3264000000000003E-3</v>
      </c>
      <c r="CA735" s="14">
        <v>8.5609500000000005E-2</v>
      </c>
      <c r="CB735" s="14">
        <v>5.7818700000000001E-2</v>
      </c>
      <c r="CC735" s="14">
        <v>2.1004800000000001E-2</v>
      </c>
      <c r="CD735" s="14">
        <v>4.2493200000000002E-2</v>
      </c>
      <c r="CE735" s="14">
        <v>-8.0172599999999997E-2</v>
      </c>
      <c r="CF735" s="14">
        <v>0.16809650000000001</v>
      </c>
      <c r="CG735" s="14">
        <v>0.40949410000000003</v>
      </c>
      <c r="CH735" s="14">
        <v>8.4720000000000004E-2</v>
      </c>
      <c r="CI735" s="14">
        <v>-0.2418363</v>
      </c>
      <c r="CJ735" s="14">
        <v>-0.12291349999999999</v>
      </c>
      <c r="CK735" s="14">
        <v>0.26241769999999998</v>
      </c>
      <c r="CL735" s="14">
        <v>0.52120279999999997</v>
      </c>
      <c r="CM735" s="14">
        <v>1.7443519999999999</v>
      </c>
      <c r="CN735" s="14">
        <v>1.4164890000000001</v>
      </c>
      <c r="CO735" s="14">
        <v>0.93355829999999995</v>
      </c>
      <c r="CP735" s="14">
        <v>0.83557789999999998</v>
      </c>
      <c r="CQ735" s="14">
        <v>0.78544380000000003</v>
      </c>
      <c r="CR735" s="14">
        <v>0.4504108</v>
      </c>
      <c r="CS735" s="14">
        <v>0.28857369999999999</v>
      </c>
      <c r="CT735" s="14">
        <v>0.37675249999999999</v>
      </c>
      <c r="CU735" s="14">
        <v>0.56733239999999996</v>
      </c>
      <c r="CV735" s="14">
        <v>0.47117569999999998</v>
      </c>
      <c r="CW735" s="14">
        <v>-1.9138E-3</v>
      </c>
      <c r="CX735" s="14">
        <v>0.20153799999999999</v>
      </c>
      <c r="CY735" s="14">
        <v>0.25131910000000002</v>
      </c>
      <c r="CZ735" s="14">
        <v>0.21194769999999999</v>
      </c>
      <c r="DA735" s="14">
        <v>0.15984699999999999</v>
      </c>
      <c r="DB735" s="14">
        <v>0.17338419999999999</v>
      </c>
      <c r="DC735" s="14">
        <v>4.5463000000000003E-2</v>
      </c>
      <c r="DD735" s="14">
        <v>0.29478559999999998</v>
      </c>
      <c r="DE735" s="14">
        <v>0.54435480000000003</v>
      </c>
      <c r="DF735" s="14">
        <v>0.2387763</v>
      </c>
      <c r="DG735" s="14">
        <v>-3.9955900000000003E-2</v>
      </c>
      <c r="DH735" s="14">
        <v>4.2194000000000002E-2</v>
      </c>
      <c r="DI735" s="14">
        <v>0.44001059999999997</v>
      </c>
      <c r="DJ735" s="14">
        <v>0.71525249999999996</v>
      </c>
      <c r="DK735" s="14">
        <v>1.9633719999999999</v>
      </c>
      <c r="DL735" s="14">
        <v>1.73115</v>
      </c>
      <c r="DM735" s="14">
        <v>1.303946</v>
      </c>
      <c r="DN735" s="14">
        <v>1.2182820000000001</v>
      </c>
      <c r="DO735" s="14">
        <v>1.0683400000000001</v>
      </c>
      <c r="DP735" s="14">
        <v>0.72248540000000006</v>
      </c>
      <c r="DQ735" s="14">
        <v>0.53291920000000004</v>
      </c>
      <c r="DR735" s="14">
        <v>0.59544819999999998</v>
      </c>
      <c r="DS735" s="14">
        <v>0.75781489999999996</v>
      </c>
      <c r="DT735" s="14">
        <v>0.67247860000000004</v>
      </c>
      <c r="DU735" s="14">
        <v>0.19829849999999999</v>
      </c>
      <c r="DV735" s="14">
        <v>0.39374949999999997</v>
      </c>
      <c r="DW735" s="14">
        <v>0.49057729999999999</v>
      </c>
      <c r="DX735" s="14">
        <v>0.43448550000000002</v>
      </c>
      <c r="DY735" s="14">
        <v>0.36031299999999999</v>
      </c>
      <c r="DZ735" s="14">
        <v>0.36237000000000003</v>
      </c>
      <c r="EA735" s="14">
        <v>0.2268608</v>
      </c>
      <c r="EB735" s="14">
        <v>0.47770459999999998</v>
      </c>
      <c r="EC735" s="14">
        <v>0.73907230000000002</v>
      </c>
      <c r="ED735" s="14">
        <v>0.46120909999999998</v>
      </c>
      <c r="EE735" s="14">
        <v>0.25152730000000001</v>
      </c>
      <c r="EF735" s="14">
        <v>0.28058300000000003</v>
      </c>
      <c r="EG735" s="14">
        <v>0.69642660000000001</v>
      </c>
      <c r="EH735" s="14">
        <v>0.99542940000000002</v>
      </c>
      <c r="EI735" s="14">
        <v>2.2796020000000001</v>
      </c>
      <c r="EJ735" s="14">
        <v>2.18547</v>
      </c>
      <c r="EK735" s="14">
        <v>1.838727</v>
      </c>
      <c r="EL735" s="14">
        <v>1.7708459999999999</v>
      </c>
      <c r="EM735" s="14">
        <v>1.4767969999999999</v>
      </c>
      <c r="EN735" s="14">
        <v>1.115318</v>
      </c>
      <c r="EO735" s="14">
        <v>0.88571549999999999</v>
      </c>
      <c r="EP735" s="14">
        <v>0.91121010000000002</v>
      </c>
      <c r="EQ735" s="14">
        <v>1.0328409999999999</v>
      </c>
      <c r="ER735" s="14">
        <v>0.96312799999999998</v>
      </c>
      <c r="ES735" s="14">
        <v>0.48737330000000001</v>
      </c>
      <c r="ET735" s="14">
        <v>0.67127250000000005</v>
      </c>
      <c r="EU735" s="14">
        <v>64.066929999999999</v>
      </c>
      <c r="EV735" s="14">
        <v>63.706099999999999</v>
      </c>
      <c r="EW735" s="14">
        <v>63.182090000000002</v>
      </c>
      <c r="EX735" s="14">
        <v>62.82179</v>
      </c>
      <c r="EY735" s="14">
        <v>62.596179999999997</v>
      </c>
      <c r="EZ735" s="14">
        <v>62.180810000000001</v>
      </c>
      <c r="FA735" s="14">
        <v>61.691850000000002</v>
      </c>
      <c r="FB735" s="14">
        <v>61.729849999999999</v>
      </c>
      <c r="FC735" s="14">
        <v>63.448749999999997</v>
      </c>
      <c r="FD735" s="14">
        <v>66.971950000000007</v>
      </c>
      <c r="FE735" s="14">
        <v>69.706729999999993</v>
      </c>
      <c r="FF735" s="14">
        <v>71.912080000000003</v>
      </c>
      <c r="FG735" s="14">
        <v>73.395880000000005</v>
      </c>
      <c r="FH735" s="14">
        <v>73.524739999999994</v>
      </c>
      <c r="FI735" s="14">
        <v>73.696510000000004</v>
      </c>
      <c r="FJ735" s="14">
        <v>73.395489999999995</v>
      </c>
      <c r="FK735" s="14">
        <v>72.664469999999994</v>
      </c>
      <c r="FL735" s="14">
        <v>71.202219999999997</v>
      </c>
      <c r="FM735" s="14">
        <v>69.328950000000006</v>
      </c>
      <c r="FN735" s="14">
        <v>67.742940000000004</v>
      </c>
      <c r="FO735" s="14">
        <v>66.827340000000007</v>
      </c>
      <c r="FP735" s="14">
        <v>66.236530000000002</v>
      </c>
      <c r="FQ735" s="14">
        <v>65.445229999999995</v>
      </c>
      <c r="FR735" s="14">
        <v>65.051699999999997</v>
      </c>
      <c r="FS735" s="14">
        <v>8.2776359999999993</v>
      </c>
      <c r="FT735" s="14">
        <v>0.30079050000000002</v>
      </c>
      <c r="FU735" s="14">
        <v>0.4220737</v>
      </c>
      <c r="FW735" s="14"/>
      <c r="HY735" s="52"/>
    </row>
    <row r="736" spans="1:235" x14ac:dyDescent="0.6">
      <c r="A736" t="s">
        <v>226</v>
      </c>
      <c r="B736" t="s">
        <v>0</v>
      </c>
      <c r="C736" t="s">
        <v>294</v>
      </c>
      <c r="D736" s="53" t="s">
        <v>241</v>
      </c>
      <c r="E736" t="s">
        <v>221</v>
      </c>
      <c r="F736" s="14">
        <v>4730</v>
      </c>
      <c r="G736" s="14">
        <v>1.9804980000000001</v>
      </c>
      <c r="H736" s="14">
        <v>1.8245130000000001</v>
      </c>
      <c r="I736" s="14">
        <v>1.7213609999999999</v>
      </c>
      <c r="J736" s="14">
        <v>1.637629</v>
      </c>
      <c r="K736" s="14">
        <v>1.9312279999999999</v>
      </c>
      <c r="L736" s="14">
        <v>1.740076</v>
      </c>
      <c r="M736" s="14">
        <v>1.9436910000000001</v>
      </c>
      <c r="N736" s="14">
        <v>2.8591890000000002</v>
      </c>
      <c r="O736" s="14">
        <v>2.605871</v>
      </c>
      <c r="P736" s="14">
        <v>2.6895509999999998</v>
      </c>
      <c r="Q736" s="14">
        <v>2.4455290000000001</v>
      </c>
      <c r="R736" s="14">
        <v>2.2015020000000001</v>
      </c>
      <c r="S736" s="14">
        <v>2.4005269999999999</v>
      </c>
      <c r="T736" s="14">
        <v>2.5697320000000001</v>
      </c>
      <c r="U736" s="14">
        <v>2.7140019999999998</v>
      </c>
      <c r="V736" s="14">
        <v>2.8110339999999998</v>
      </c>
      <c r="W736" s="14">
        <v>3.1527059999999998</v>
      </c>
      <c r="X736" s="14">
        <v>3.5964580000000002</v>
      </c>
      <c r="Y736" s="14">
        <v>3.5398309999999999</v>
      </c>
      <c r="Z736" s="14">
        <v>3.8204359999999999</v>
      </c>
      <c r="AA736" s="14">
        <v>3.5008059999999999</v>
      </c>
      <c r="AB736" s="14">
        <v>3.370406</v>
      </c>
      <c r="AC736" s="14">
        <v>3.0131600000000001</v>
      </c>
      <c r="AD736" s="14">
        <v>2.6266500000000002</v>
      </c>
      <c r="AE736" s="14">
        <v>-0.51042940000000003</v>
      </c>
      <c r="AF736" s="14">
        <v>-0.43357459999999998</v>
      </c>
      <c r="AG736" s="14">
        <v>-0.41015109999999999</v>
      </c>
      <c r="AH736" s="14">
        <v>-0.4162979</v>
      </c>
      <c r="AI736" s="14">
        <v>-0.1045074</v>
      </c>
      <c r="AJ736" s="14">
        <v>-0.35731269999999998</v>
      </c>
      <c r="AK736" s="14">
        <v>-0.38623030000000003</v>
      </c>
      <c r="AL736" s="14">
        <v>0.41919200000000001</v>
      </c>
      <c r="AM736" s="14">
        <v>0.13312370000000001</v>
      </c>
      <c r="AN736" s="14">
        <v>0.1647489</v>
      </c>
      <c r="AO736" s="14">
        <v>-0.21246080000000001</v>
      </c>
      <c r="AP736" s="14">
        <v>-0.49794470000000002</v>
      </c>
      <c r="AQ736" s="14">
        <v>-0.41688380000000003</v>
      </c>
      <c r="AR736" s="14">
        <v>-0.4265043</v>
      </c>
      <c r="AS736" s="14">
        <v>-0.34697919999999999</v>
      </c>
      <c r="AT736" s="14">
        <v>-0.38436720000000002</v>
      </c>
      <c r="AU736" s="14">
        <v>-0.2160089</v>
      </c>
      <c r="AV736" s="14">
        <v>0.1004956</v>
      </c>
      <c r="AW736" s="14">
        <v>-0.1331098</v>
      </c>
      <c r="AX736" s="14">
        <v>0.14171310000000001</v>
      </c>
      <c r="AY736" s="14">
        <v>-7.9682600000000006E-2</v>
      </c>
      <c r="AZ736" s="14">
        <v>-8.9109099999999997E-2</v>
      </c>
      <c r="BA736" s="14">
        <v>-0.1066164</v>
      </c>
      <c r="BB736" s="14">
        <v>-0.1196348</v>
      </c>
      <c r="BC736" s="14">
        <v>-0.36158869999999999</v>
      </c>
      <c r="BD736" s="14">
        <v>-0.29716480000000001</v>
      </c>
      <c r="BE736" s="14">
        <v>-0.26401289999999999</v>
      </c>
      <c r="BF736" s="14">
        <v>-0.2651752</v>
      </c>
      <c r="BG736" s="14">
        <v>4.9201799999999997E-2</v>
      </c>
      <c r="BH736" s="14">
        <v>-0.2079194</v>
      </c>
      <c r="BI736" s="14">
        <v>-0.23654</v>
      </c>
      <c r="BJ736" s="14">
        <v>0.54315570000000002</v>
      </c>
      <c r="BK736" s="14">
        <v>0.29924699999999999</v>
      </c>
      <c r="BL736" s="14">
        <v>0.34303529999999999</v>
      </c>
      <c r="BM736" s="14">
        <v>4.1470999999999999E-3</v>
      </c>
      <c r="BN736" s="14">
        <v>-0.3128901</v>
      </c>
      <c r="BO736" s="14">
        <v>-0.2520656</v>
      </c>
      <c r="BP736" s="14">
        <v>-0.22002289999999999</v>
      </c>
      <c r="BQ736" s="14">
        <v>-0.167376</v>
      </c>
      <c r="BR736" s="14">
        <v>-0.1955837</v>
      </c>
      <c r="BS736" s="14">
        <v>9.077E-3</v>
      </c>
      <c r="BT736" s="14">
        <v>0.2997377</v>
      </c>
      <c r="BU736" s="14">
        <v>7.5310799999999997E-2</v>
      </c>
      <c r="BV736" s="14">
        <v>0.32787840000000001</v>
      </c>
      <c r="BW736" s="14">
        <v>0.1116943</v>
      </c>
      <c r="BX736" s="14">
        <v>9.5430799999999996E-2</v>
      </c>
      <c r="BY736" s="14">
        <v>5.9539399999999999E-2</v>
      </c>
      <c r="BZ736" s="14">
        <v>5.0645299999999997E-2</v>
      </c>
      <c r="CA736" s="14">
        <v>-0.25850200000000001</v>
      </c>
      <c r="CB736" s="14">
        <v>-0.2026878</v>
      </c>
      <c r="CC736" s="14">
        <v>-0.1627981</v>
      </c>
      <c r="CD736" s="14">
        <v>-0.16050809999999999</v>
      </c>
      <c r="CE736" s="14">
        <v>0.1556603</v>
      </c>
      <c r="CF736" s="14">
        <v>-0.1044501</v>
      </c>
      <c r="CG736" s="14">
        <v>-0.13286500000000001</v>
      </c>
      <c r="CH736" s="14">
        <v>0.62901249999999997</v>
      </c>
      <c r="CI736" s="14">
        <v>0.41430339999999999</v>
      </c>
      <c r="CJ736" s="14">
        <v>0.46651589999999998</v>
      </c>
      <c r="CK736" s="14">
        <v>0.15416920000000001</v>
      </c>
      <c r="CL736" s="14">
        <v>-0.18472179999999999</v>
      </c>
      <c r="CM736" s="14">
        <v>-0.13791310000000001</v>
      </c>
      <c r="CN736" s="14">
        <v>-7.70145E-2</v>
      </c>
      <c r="CO736" s="14">
        <v>-4.2983300000000002E-2</v>
      </c>
      <c r="CP736" s="14">
        <v>-6.4832899999999999E-2</v>
      </c>
      <c r="CQ736" s="14">
        <v>0.1649708</v>
      </c>
      <c r="CR736" s="14">
        <v>0.43773210000000001</v>
      </c>
      <c r="CS736" s="14">
        <v>0.21966240000000001</v>
      </c>
      <c r="CT736" s="14">
        <v>0.4568159</v>
      </c>
      <c r="CU736" s="14">
        <v>0.24424129999999999</v>
      </c>
      <c r="CV736" s="14">
        <v>0.22324260000000001</v>
      </c>
      <c r="CW736" s="14">
        <v>0.17461840000000001</v>
      </c>
      <c r="CX736" s="14">
        <v>0.16858090000000001</v>
      </c>
      <c r="CY736" s="14">
        <v>-0.15541540000000001</v>
      </c>
      <c r="CZ736" s="14">
        <v>-0.10821070000000001</v>
      </c>
      <c r="DA736" s="14">
        <v>-6.1583199999999998E-2</v>
      </c>
      <c r="DB736" s="14">
        <v>-5.5841000000000002E-2</v>
      </c>
      <c r="DC736" s="14">
        <v>0.26211879999999999</v>
      </c>
      <c r="DD736" s="14">
        <v>-9.8079999999999999E-4</v>
      </c>
      <c r="DE736" s="14">
        <v>-2.9189900000000001E-2</v>
      </c>
      <c r="DF736" s="14">
        <v>0.71486939999999999</v>
      </c>
      <c r="DG736" s="14">
        <v>0.52935989999999999</v>
      </c>
      <c r="DH736" s="14">
        <v>0.58999650000000003</v>
      </c>
      <c r="DI736" s="14">
        <v>0.30419119999999999</v>
      </c>
      <c r="DJ736" s="14">
        <v>-5.65535E-2</v>
      </c>
      <c r="DK736" s="14">
        <v>-2.37605E-2</v>
      </c>
      <c r="DL736" s="14">
        <v>6.5993899999999994E-2</v>
      </c>
      <c r="DM736" s="14">
        <v>8.1409300000000004E-2</v>
      </c>
      <c r="DN736" s="14">
        <v>6.5917900000000001E-2</v>
      </c>
      <c r="DO736" s="14">
        <v>0.3208646</v>
      </c>
      <c r="DP736" s="14">
        <v>0.57572650000000003</v>
      </c>
      <c r="DQ736" s="14">
        <v>0.3640139</v>
      </c>
      <c r="DR736" s="14">
        <v>0.58575339999999998</v>
      </c>
      <c r="DS736" s="14">
        <v>0.37678830000000002</v>
      </c>
      <c r="DT736" s="14">
        <v>0.35105439999999999</v>
      </c>
      <c r="DU736" s="14">
        <v>0.28969739999999999</v>
      </c>
      <c r="DV736" s="14">
        <v>0.2865164</v>
      </c>
      <c r="DW736" s="14">
        <v>-6.5745999999999999E-3</v>
      </c>
      <c r="DX736" s="14">
        <v>2.8199100000000001E-2</v>
      </c>
      <c r="DY736" s="14">
        <v>8.4555000000000005E-2</v>
      </c>
      <c r="DZ736" s="14">
        <v>9.52818E-2</v>
      </c>
      <c r="EA736" s="14">
        <v>0.41582799999999998</v>
      </c>
      <c r="EB736" s="14">
        <v>0.1484125</v>
      </c>
      <c r="EC736" s="14">
        <v>0.12050039999999999</v>
      </c>
      <c r="ED736" s="14">
        <v>0.8388331</v>
      </c>
      <c r="EE736" s="14">
        <v>0.69548310000000002</v>
      </c>
      <c r="EF736" s="14">
        <v>0.76828280000000004</v>
      </c>
      <c r="EG736" s="14">
        <v>0.52079920000000002</v>
      </c>
      <c r="EH736" s="14">
        <v>0.12850110000000001</v>
      </c>
      <c r="EI736" s="14">
        <v>0.14105760000000001</v>
      </c>
      <c r="EJ736" s="14">
        <v>0.27247529999999998</v>
      </c>
      <c r="EK736" s="14">
        <v>0.26101259999999998</v>
      </c>
      <c r="EL736" s="14">
        <v>0.25470140000000002</v>
      </c>
      <c r="EM736" s="14">
        <v>0.54595050000000001</v>
      </c>
      <c r="EN736" s="14">
        <v>0.77496860000000001</v>
      </c>
      <c r="EO736" s="14">
        <v>0.57243449999999996</v>
      </c>
      <c r="EP736" s="14">
        <v>0.77191869999999996</v>
      </c>
      <c r="EQ736" s="14">
        <v>0.56816509999999998</v>
      </c>
      <c r="ER736" s="14">
        <v>0.53559429999999997</v>
      </c>
      <c r="ES736" s="14">
        <v>0.45585320000000001</v>
      </c>
      <c r="ET736" s="14">
        <v>0.4567966</v>
      </c>
      <c r="EU736" s="14">
        <v>62.778379999999999</v>
      </c>
      <c r="EV736" s="14">
        <v>62.281190000000002</v>
      </c>
      <c r="EW736" s="14">
        <v>61.717799999999997</v>
      </c>
      <c r="EX736" s="14">
        <v>61.319200000000002</v>
      </c>
      <c r="EY736" s="14">
        <v>61.058639999999997</v>
      </c>
      <c r="EZ736" s="14">
        <v>60.705100000000002</v>
      </c>
      <c r="FA736" s="14">
        <v>60.192169999999997</v>
      </c>
      <c r="FB736" s="14">
        <v>60.11974</v>
      </c>
      <c r="FC736" s="14">
        <v>62.224170000000001</v>
      </c>
      <c r="FD736" s="14">
        <v>65.898030000000006</v>
      </c>
      <c r="FE736" s="14">
        <v>69.384410000000003</v>
      </c>
      <c r="FF736" s="14">
        <v>72.434520000000006</v>
      </c>
      <c r="FG736" s="14">
        <v>74.717600000000004</v>
      </c>
      <c r="FH736" s="14">
        <v>75.349289999999996</v>
      </c>
      <c r="FI736" s="14">
        <v>75.525109999999998</v>
      </c>
      <c r="FJ736" s="14">
        <v>75.055319999999995</v>
      </c>
      <c r="FK736" s="14">
        <v>74.058229999999995</v>
      </c>
      <c r="FL736" s="14">
        <v>72.207880000000003</v>
      </c>
      <c r="FM736" s="14">
        <v>69.59572</v>
      </c>
      <c r="FN736" s="14">
        <v>67.190089999999998</v>
      </c>
      <c r="FO736" s="14">
        <v>66.008610000000004</v>
      </c>
      <c r="FP736" s="14">
        <v>65.183760000000007</v>
      </c>
      <c r="FQ736" s="14">
        <v>64.193879999999993</v>
      </c>
      <c r="FR736" s="14">
        <v>63.725479999999997</v>
      </c>
      <c r="FS736" s="14">
        <v>4.2670360000000001</v>
      </c>
      <c r="FT736" s="14">
        <v>0.18326880000000001</v>
      </c>
      <c r="FU736" s="14">
        <v>0.2391848</v>
      </c>
      <c r="FW736" s="14"/>
    </row>
    <row r="737" spans="1:235" x14ac:dyDescent="0.6">
      <c r="A737" t="s">
        <v>226</v>
      </c>
      <c r="B737" t="s">
        <v>0</v>
      </c>
      <c r="C737" t="s">
        <v>294</v>
      </c>
      <c r="D737" s="53" t="s">
        <v>253</v>
      </c>
      <c r="E737" t="s">
        <v>219</v>
      </c>
      <c r="F737" s="14">
        <v>15199</v>
      </c>
      <c r="G737" s="14">
        <v>7.9153560000000001</v>
      </c>
      <c r="H737" s="14">
        <v>6.9070929999999997</v>
      </c>
      <c r="I737" s="14">
        <v>6.058071</v>
      </c>
      <c r="J737" s="14">
        <v>5.6743829999999997</v>
      </c>
      <c r="K737" s="14">
        <v>6.5511039999999996</v>
      </c>
      <c r="L737" s="14">
        <v>5.7126900000000003</v>
      </c>
      <c r="M737" s="14">
        <v>6.4106810000000003</v>
      </c>
      <c r="N737" s="14">
        <v>7.7285339999999998</v>
      </c>
      <c r="O737" s="14">
        <v>7.3646339999999997</v>
      </c>
      <c r="P737" s="14">
        <v>8.0946580000000008</v>
      </c>
      <c r="Q737" s="14">
        <v>8.5731000000000002</v>
      </c>
      <c r="R737" s="14">
        <v>8.7520900000000008</v>
      </c>
      <c r="S737" s="14">
        <v>11.07667</v>
      </c>
      <c r="T737" s="14">
        <v>11.202870000000001</v>
      </c>
      <c r="U737" s="14">
        <v>11.81202</v>
      </c>
      <c r="V737" s="14">
        <v>12.883279999999999</v>
      </c>
      <c r="W737" s="14">
        <v>14.945779999999999</v>
      </c>
      <c r="X737" s="14">
        <v>14.630420000000001</v>
      </c>
      <c r="Y737" s="14">
        <v>15.10754</v>
      </c>
      <c r="Z737" s="14">
        <v>15.18629</v>
      </c>
      <c r="AA737" s="14">
        <v>14.39747</v>
      </c>
      <c r="AB737" s="14">
        <v>14.03426</v>
      </c>
      <c r="AC737" s="14">
        <v>11.34549</v>
      </c>
      <c r="AD737" s="14">
        <v>9.5628279999999997</v>
      </c>
      <c r="AE737" s="14">
        <v>0.28715279999999999</v>
      </c>
      <c r="AF737" s="14">
        <v>-2.9950999999999998E-2</v>
      </c>
      <c r="AG737" s="14">
        <v>-0.4290947</v>
      </c>
      <c r="AH737" s="14">
        <v>-0.48030859999999997</v>
      </c>
      <c r="AI737" s="14">
        <v>0.4182341</v>
      </c>
      <c r="AJ737" s="14">
        <v>-0.39486969999999999</v>
      </c>
      <c r="AK737" s="14">
        <v>-0.30924639999999998</v>
      </c>
      <c r="AL737" s="14">
        <v>0.3598962</v>
      </c>
      <c r="AM737" s="14">
        <v>-7.8896800000000003E-2</v>
      </c>
      <c r="AN737" s="14">
        <v>0.27845760000000003</v>
      </c>
      <c r="AO737" s="14">
        <v>0.2666482</v>
      </c>
      <c r="AP737" s="14">
        <v>-0.49427009999999999</v>
      </c>
      <c r="AQ737" s="14">
        <v>0.69025979999999998</v>
      </c>
      <c r="AR737" s="14">
        <v>-0.40281440000000002</v>
      </c>
      <c r="AS737" s="14">
        <v>-0.95613239999999999</v>
      </c>
      <c r="AT737" s="14">
        <v>-0.74012999999999995</v>
      </c>
      <c r="AU737" s="14">
        <v>0.78278329999999996</v>
      </c>
      <c r="AV737" s="14">
        <v>0.37844840000000002</v>
      </c>
      <c r="AW737" s="14">
        <v>0.92343280000000005</v>
      </c>
      <c r="AX737" s="14">
        <v>1.167346</v>
      </c>
      <c r="AY737" s="14">
        <v>1.0656460000000001</v>
      </c>
      <c r="AZ737" s="14">
        <v>1.2405949999999999</v>
      </c>
      <c r="BA737" s="14">
        <v>7.9611000000000005E-3</v>
      </c>
      <c r="BB737" s="14">
        <v>-0.12814739999999999</v>
      </c>
      <c r="BC737" s="14">
        <v>0.60981739999999995</v>
      </c>
      <c r="BD737" s="14">
        <v>0.263374</v>
      </c>
      <c r="BE737" s="14">
        <v>-0.13805509999999999</v>
      </c>
      <c r="BF737" s="14">
        <v>-0.18861030000000001</v>
      </c>
      <c r="BG737" s="14">
        <v>0.76459319999999997</v>
      </c>
      <c r="BH737" s="14">
        <v>-0.1233761</v>
      </c>
      <c r="BI737" s="14">
        <v>-2.4990100000000001E-2</v>
      </c>
      <c r="BJ737" s="14">
        <v>0.66595559999999998</v>
      </c>
      <c r="BK737" s="14">
        <v>0.2291811</v>
      </c>
      <c r="BL737" s="14">
        <v>0.60979779999999995</v>
      </c>
      <c r="BM737" s="14">
        <v>0.63785139999999996</v>
      </c>
      <c r="BN737" s="14">
        <v>-1.54834E-2</v>
      </c>
      <c r="BO737" s="14">
        <v>1.2210890000000001</v>
      </c>
      <c r="BP737" s="14">
        <v>0.25218479999999999</v>
      </c>
      <c r="BQ737" s="14">
        <v>-0.2380959</v>
      </c>
      <c r="BR737" s="14">
        <v>-4.0369200000000001E-2</v>
      </c>
      <c r="BS737" s="14">
        <v>1.5481149999999999</v>
      </c>
      <c r="BT737" s="14">
        <v>1.1279779999999999</v>
      </c>
      <c r="BU737" s="14">
        <v>1.5292030000000001</v>
      </c>
      <c r="BV737" s="14">
        <v>1.6462289999999999</v>
      </c>
      <c r="BW737" s="14">
        <v>1.5309699999999999</v>
      </c>
      <c r="BX737" s="14">
        <v>1.7176689999999999</v>
      </c>
      <c r="BY737" s="14">
        <v>0.45763320000000002</v>
      </c>
      <c r="BZ737" s="14">
        <v>0.29059879999999999</v>
      </c>
      <c r="CA737" s="14">
        <v>0.83329390000000003</v>
      </c>
      <c r="CB737" s="14">
        <v>0.46653</v>
      </c>
      <c r="CC737" s="14">
        <v>6.3518000000000005E-2</v>
      </c>
      <c r="CD737" s="14">
        <v>1.34191E-2</v>
      </c>
      <c r="CE737" s="14">
        <v>1.00448</v>
      </c>
      <c r="CF737" s="14">
        <v>6.4659499999999995E-2</v>
      </c>
      <c r="CG737" s="14">
        <v>0.17188500000000001</v>
      </c>
      <c r="CH737" s="14">
        <v>0.87793140000000003</v>
      </c>
      <c r="CI737" s="14">
        <v>0.44255499999999998</v>
      </c>
      <c r="CJ737" s="14">
        <v>0.839283</v>
      </c>
      <c r="CK737" s="14">
        <v>0.89494569999999996</v>
      </c>
      <c r="CL737" s="14">
        <v>0.31612279999999998</v>
      </c>
      <c r="CM737" s="14">
        <v>1.5887389999999999</v>
      </c>
      <c r="CN737" s="14">
        <v>0.70583530000000005</v>
      </c>
      <c r="CO737" s="14">
        <v>0.259214</v>
      </c>
      <c r="CP737" s="14">
        <v>0.44428309999999999</v>
      </c>
      <c r="CQ737" s="14">
        <v>2.078182</v>
      </c>
      <c r="CR737" s="14">
        <v>1.6471</v>
      </c>
      <c r="CS737" s="14">
        <v>1.948758</v>
      </c>
      <c r="CT737" s="14">
        <v>1.977902</v>
      </c>
      <c r="CU737" s="14">
        <v>1.8532519999999999</v>
      </c>
      <c r="CV737" s="14">
        <v>2.048089</v>
      </c>
      <c r="CW737" s="14">
        <v>0.7690747</v>
      </c>
      <c r="CX737" s="14">
        <v>0.5806211</v>
      </c>
      <c r="CY737" s="14">
        <v>1.05677</v>
      </c>
      <c r="CZ737" s="14">
        <v>0.669686</v>
      </c>
      <c r="DA737" s="14">
        <v>0.26509110000000002</v>
      </c>
      <c r="DB737" s="14">
        <v>0.21544849999999999</v>
      </c>
      <c r="DC737" s="14">
        <v>1.2443679999999999</v>
      </c>
      <c r="DD737" s="14">
        <v>0.25269510000000001</v>
      </c>
      <c r="DE737" s="14">
        <v>0.36876009999999998</v>
      </c>
      <c r="DF737" s="14">
        <v>1.089907</v>
      </c>
      <c r="DG737" s="14">
        <v>0.65592890000000004</v>
      </c>
      <c r="DH737" s="14">
        <v>1.0687679999999999</v>
      </c>
      <c r="DI737" s="14">
        <v>1.15204</v>
      </c>
      <c r="DJ737" s="14">
        <v>0.647729</v>
      </c>
      <c r="DK737" s="14">
        <v>1.9563900000000001</v>
      </c>
      <c r="DL737" s="14">
        <v>1.159486</v>
      </c>
      <c r="DM737" s="14">
        <v>0.75652399999999997</v>
      </c>
      <c r="DN737" s="14">
        <v>0.92893530000000002</v>
      </c>
      <c r="DO737" s="14">
        <v>2.6082489999999998</v>
      </c>
      <c r="DP737" s="14">
        <v>2.1662219999999999</v>
      </c>
      <c r="DQ737" s="14">
        <v>2.3683130000000001</v>
      </c>
      <c r="DR737" s="14">
        <v>2.3095750000000002</v>
      </c>
      <c r="DS737" s="14">
        <v>2.1755339999999999</v>
      </c>
      <c r="DT737" s="14">
        <v>2.3785090000000002</v>
      </c>
      <c r="DU737" s="14">
        <v>1.080516</v>
      </c>
      <c r="DV737" s="14">
        <v>0.87064350000000001</v>
      </c>
      <c r="DW737" s="14">
        <v>1.379435</v>
      </c>
      <c r="DX737" s="14">
        <v>0.96301099999999995</v>
      </c>
      <c r="DY737" s="14">
        <v>0.55613069999999998</v>
      </c>
      <c r="DZ737" s="14">
        <v>0.50714680000000001</v>
      </c>
      <c r="EA737" s="14">
        <v>1.590727</v>
      </c>
      <c r="EB737" s="14">
        <v>0.5241886</v>
      </c>
      <c r="EC737" s="14">
        <v>0.65301640000000005</v>
      </c>
      <c r="ED737" s="14">
        <v>1.395967</v>
      </c>
      <c r="EE737" s="14">
        <v>0.96400680000000005</v>
      </c>
      <c r="EF737" s="14">
        <v>1.4001079999999999</v>
      </c>
      <c r="EG737" s="14">
        <v>1.5232429999999999</v>
      </c>
      <c r="EH737" s="14">
        <v>1.1265160000000001</v>
      </c>
      <c r="EI737" s="14">
        <v>2.4872190000000001</v>
      </c>
      <c r="EJ737" s="14">
        <v>1.8144849999999999</v>
      </c>
      <c r="EK737" s="14">
        <v>1.4745600000000001</v>
      </c>
      <c r="EL737" s="14">
        <v>1.6286959999999999</v>
      </c>
      <c r="EM737" s="14">
        <v>3.3735810000000002</v>
      </c>
      <c r="EN737" s="14">
        <v>2.9157519999999999</v>
      </c>
      <c r="EO737" s="14">
        <v>2.9740829999999998</v>
      </c>
      <c r="EP737" s="14">
        <v>2.7884570000000002</v>
      </c>
      <c r="EQ737" s="14">
        <v>2.6408580000000001</v>
      </c>
      <c r="ER737" s="14">
        <v>2.8555830000000002</v>
      </c>
      <c r="ES737" s="14">
        <v>1.5301880000000001</v>
      </c>
      <c r="ET737" s="14">
        <v>1.28939</v>
      </c>
      <c r="EU737" s="14">
        <v>67.568439999999995</v>
      </c>
      <c r="EV737" s="14">
        <v>66.709860000000006</v>
      </c>
      <c r="EW737" s="14">
        <v>66.731870000000001</v>
      </c>
      <c r="EX737" s="14">
        <v>65.377719999999997</v>
      </c>
      <c r="EY737" s="14">
        <v>64.659450000000007</v>
      </c>
      <c r="EZ737" s="14">
        <v>64.114429999999999</v>
      </c>
      <c r="FA737" s="14">
        <v>63.647239999999996</v>
      </c>
      <c r="FB737" s="14">
        <v>64.264830000000003</v>
      </c>
      <c r="FC737" s="14">
        <v>70.147599999999997</v>
      </c>
      <c r="FD737" s="14">
        <v>78.828990000000005</v>
      </c>
      <c r="FE737" s="14">
        <v>85.439769999999996</v>
      </c>
      <c r="FF737" s="14">
        <v>90.488709999999998</v>
      </c>
      <c r="FG737" s="14">
        <v>91.802130000000005</v>
      </c>
      <c r="FH737" s="14">
        <v>92.836200000000005</v>
      </c>
      <c r="FI737" s="14">
        <v>93.562610000000006</v>
      </c>
      <c r="FJ737" s="14">
        <v>91.763009999999994</v>
      </c>
      <c r="FK737" s="14">
        <v>90.134770000000003</v>
      </c>
      <c r="FL737" s="14">
        <v>86.610219999999998</v>
      </c>
      <c r="FM737" s="14">
        <v>82.477909999999994</v>
      </c>
      <c r="FN737" s="14">
        <v>79.547889999999995</v>
      </c>
      <c r="FO737" s="14">
        <v>76.962490000000003</v>
      </c>
      <c r="FP737" s="14">
        <v>74.14752</v>
      </c>
      <c r="FQ737" s="14">
        <v>71.789720000000003</v>
      </c>
      <c r="FR737" s="14">
        <v>70.605320000000006</v>
      </c>
      <c r="FS737" s="14">
        <v>11.10581</v>
      </c>
      <c r="FT737" s="14">
        <v>0.47367110000000001</v>
      </c>
      <c r="FU737" s="14">
        <v>0.70216659999999997</v>
      </c>
      <c r="FW737" s="14"/>
      <c r="IA737" s="52"/>
    </row>
    <row r="738" spans="1:235" x14ac:dyDescent="0.6">
      <c r="A738" t="s">
        <v>226</v>
      </c>
      <c r="B738" t="s">
        <v>0</v>
      </c>
      <c r="C738" t="s">
        <v>294</v>
      </c>
      <c r="D738" s="53" t="s">
        <v>253</v>
      </c>
      <c r="E738" t="s">
        <v>220</v>
      </c>
      <c r="F738" s="14">
        <v>10469</v>
      </c>
      <c r="G738" s="14">
        <v>5.8989250000000002</v>
      </c>
      <c r="H738" s="14">
        <v>5.0217999999999998</v>
      </c>
      <c r="I738" s="14">
        <v>4.8227890000000002</v>
      </c>
      <c r="J738" s="14">
        <v>4.8142149999999999</v>
      </c>
      <c r="K738" s="14">
        <v>4.3913229999999999</v>
      </c>
      <c r="L738" s="14">
        <v>4.6236240000000004</v>
      </c>
      <c r="M738" s="14">
        <v>4.9261299999999997</v>
      </c>
      <c r="N738" s="14">
        <v>5.682188</v>
      </c>
      <c r="O738" s="14">
        <v>5.3486919999999998</v>
      </c>
      <c r="P738" s="14">
        <v>5.3781290000000004</v>
      </c>
      <c r="Q738" s="14">
        <v>5.5196120000000004</v>
      </c>
      <c r="R738" s="14">
        <v>5.5857400000000004</v>
      </c>
      <c r="S738" s="14">
        <v>7.0875300000000001</v>
      </c>
      <c r="T738" s="14">
        <v>6.9677259999999999</v>
      </c>
      <c r="U738" s="14">
        <v>7.1169599999999997</v>
      </c>
      <c r="V738" s="14">
        <v>7.8541460000000001</v>
      </c>
      <c r="W738" s="14">
        <v>9.2537070000000003</v>
      </c>
      <c r="X738" s="14">
        <v>9.3017079999999996</v>
      </c>
      <c r="Y738" s="14">
        <v>9.4807810000000003</v>
      </c>
      <c r="Z738" s="14">
        <v>9.7755709999999993</v>
      </c>
      <c r="AA738" s="14">
        <v>9.5031960000000009</v>
      </c>
      <c r="AB738" s="14">
        <v>9.8408149999999992</v>
      </c>
      <c r="AC738" s="14">
        <v>7.779083</v>
      </c>
      <c r="AD738" s="14">
        <v>6.6626770000000004</v>
      </c>
      <c r="AE738" s="14">
        <v>0.71761750000000002</v>
      </c>
      <c r="AF738" s="14">
        <v>0.35264790000000001</v>
      </c>
      <c r="AG738" s="14">
        <v>0.4574684</v>
      </c>
      <c r="AH738" s="14">
        <v>0.66781670000000004</v>
      </c>
      <c r="AI738" s="14">
        <v>0.3358314</v>
      </c>
      <c r="AJ738" s="14">
        <v>0.4809851</v>
      </c>
      <c r="AK738" s="14">
        <v>0.3486726</v>
      </c>
      <c r="AL738" s="14">
        <v>0.47830149999999999</v>
      </c>
      <c r="AM738" s="14">
        <v>5.3156299999999997E-2</v>
      </c>
      <c r="AN738" s="14">
        <v>-0.16934959999999999</v>
      </c>
      <c r="AO738" s="14">
        <v>-0.28825240000000002</v>
      </c>
      <c r="AP738" s="14">
        <v>-0.82534759999999996</v>
      </c>
      <c r="AQ738" s="14">
        <v>-0.14393139999999999</v>
      </c>
      <c r="AR738" s="14">
        <v>-0.91269009999999995</v>
      </c>
      <c r="AS738" s="14">
        <v>-1.5697019999999999</v>
      </c>
      <c r="AT738" s="14">
        <v>-1.210259</v>
      </c>
      <c r="AU738" s="14">
        <v>2.0297200000000001E-2</v>
      </c>
      <c r="AV738" s="14">
        <v>-1.75277E-2</v>
      </c>
      <c r="AW738" s="14">
        <v>0.10037749999999999</v>
      </c>
      <c r="AX738" s="14">
        <v>0.35614750000000001</v>
      </c>
      <c r="AY738" s="14">
        <v>0.4750181</v>
      </c>
      <c r="AZ738" s="14">
        <v>1.2239949999999999</v>
      </c>
      <c r="BA738" s="14">
        <v>0.214785</v>
      </c>
      <c r="BB738" s="14">
        <v>0.1252315</v>
      </c>
      <c r="BC738" s="14">
        <v>1.005501</v>
      </c>
      <c r="BD738" s="14">
        <v>0.58655860000000004</v>
      </c>
      <c r="BE738" s="14">
        <v>0.67887920000000002</v>
      </c>
      <c r="BF738" s="14">
        <v>0.88633419999999996</v>
      </c>
      <c r="BG738" s="14">
        <v>0.55561159999999998</v>
      </c>
      <c r="BH738" s="14">
        <v>0.71413249999999995</v>
      </c>
      <c r="BI738" s="14">
        <v>0.60055700000000001</v>
      </c>
      <c r="BJ738" s="14">
        <v>0.80937559999999997</v>
      </c>
      <c r="BK738" s="14">
        <v>0.41105150000000001</v>
      </c>
      <c r="BL738" s="14">
        <v>0.2060729</v>
      </c>
      <c r="BM738" s="14">
        <v>0.10640670000000001</v>
      </c>
      <c r="BN738" s="14">
        <v>-0.35082089999999999</v>
      </c>
      <c r="BO738" s="14">
        <v>0.44109470000000001</v>
      </c>
      <c r="BP738" s="14">
        <v>-0.2700708</v>
      </c>
      <c r="BQ738" s="14">
        <v>-0.79868570000000005</v>
      </c>
      <c r="BR738" s="14">
        <v>-0.47495310000000002</v>
      </c>
      <c r="BS738" s="14">
        <v>0.72211099999999995</v>
      </c>
      <c r="BT738" s="14">
        <v>0.63830469999999995</v>
      </c>
      <c r="BU738" s="14">
        <v>0.63547240000000005</v>
      </c>
      <c r="BV738" s="14">
        <v>0.83010700000000004</v>
      </c>
      <c r="BW738" s="14">
        <v>0.97776940000000001</v>
      </c>
      <c r="BX738" s="14">
        <v>1.6846650000000001</v>
      </c>
      <c r="BY738" s="14">
        <v>0.58402449999999995</v>
      </c>
      <c r="BZ738" s="14">
        <v>0.47892109999999999</v>
      </c>
      <c r="CA738" s="14">
        <v>1.204888</v>
      </c>
      <c r="CB738" s="14">
        <v>0.74856440000000002</v>
      </c>
      <c r="CC738" s="14">
        <v>0.83222759999999996</v>
      </c>
      <c r="CD738" s="14">
        <v>1.037679</v>
      </c>
      <c r="CE738" s="14">
        <v>0.70783050000000003</v>
      </c>
      <c r="CF738" s="14">
        <v>0.87560979999999999</v>
      </c>
      <c r="CG738" s="14">
        <v>0.77501149999999996</v>
      </c>
      <c r="CH738" s="14">
        <v>1.0386770000000001</v>
      </c>
      <c r="CI738" s="14">
        <v>0.65892859999999998</v>
      </c>
      <c r="CJ738" s="14">
        <v>0.46608949999999999</v>
      </c>
      <c r="CK738" s="14">
        <v>0.37974639999999998</v>
      </c>
      <c r="CL738" s="14">
        <v>-2.21651E-2</v>
      </c>
      <c r="CM738" s="14">
        <v>0.84628210000000004</v>
      </c>
      <c r="CN738" s="14">
        <v>0.17500550000000001</v>
      </c>
      <c r="CO738" s="14">
        <v>-0.26468190000000003</v>
      </c>
      <c r="CP738" s="14">
        <v>3.4317599999999997E-2</v>
      </c>
      <c r="CQ738" s="14">
        <v>1.2081850000000001</v>
      </c>
      <c r="CR738" s="14">
        <v>1.0925320000000001</v>
      </c>
      <c r="CS738" s="14">
        <v>1.006078</v>
      </c>
      <c r="CT738" s="14">
        <v>1.1583699999999999</v>
      </c>
      <c r="CU738" s="14">
        <v>1.325974</v>
      </c>
      <c r="CV738" s="14">
        <v>2.0037240000000001</v>
      </c>
      <c r="CW738" s="14">
        <v>0.83975880000000003</v>
      </c>
      <c r="CX738" s="14">
        <v>0.72388549999999996</v>
      </c>
      <c r="CY738" s="14">
        <v>1.4042749999999999</v>
      </c>
      <c r="CZ738" s="14">
        <v>0.91057030000000005</v>
      </c>
      <c r="DA738" s="14">
        <v>0.98557620000000001</v>
      </c>
      <c r="DB738" s="14">
        <v>1.1890229999999999</v>
      </c>
      <c r="DC738" s="14">
        <v>0.86004959999999997</v>
      </c>
      <c r="DD738" s="14">
        <v>1.0370870000000001</v>
      </c>
      <c r="DE738" s="14">
        <v>0.94946589999999997</v>
      </c>
      <c r="DF738" s="14">
        <v>1.2679769999999999</v>
      </c>
      <c r="DG738" s="14">
        <v>0.90680559999999999</v>
      </c>
      <c r="DH738" s="14">
        <v>0.72610600000000003</v>
      </c>
      <c r="DI738" s="14">
        <v>0.6530861</v>
      </c>
      <c r="DJ738" s="14">
        <v>0.3064906</v>
      </c>
      <c r="DK738" s="14">
        <v>1.2514689999999999</v>
      </c>
      <c r="DL738" s="14">
        <v>0.62008169999999996</v>
      </c>
      <c r="DM738" s="14">
        <v>0.2693219</v>
      </c>
      <c r="DN738" s="14">
        <v>0.54358819999999997</v>
      </c>
      <c r="DO738" s="14">
        <v>1.694259</v>
      </c>
      <c r="DP738" s="14">
        <v>1.5467599999999999</v>
      </c>
      <c r="DQ738" s="14">
        <v>1.3766830000000001</v>
      </c>
      <c r="DR738" s="14">
        <v>1.4866330000000001</v>
      </c>
      <c r="DS738" s="14">
        <v>1.6741779999999999</v>
      </c>
      <c r="DT738" s="14">
        <v>2.3227829999999998</v>
      </c>
      <c r="DU738" s="14">
        <v>1.0954930000000001</v>
      </c>
      <c r="DV738" s="14">
        <v>0.96884979999999998</v>
      </c>
      <c r="DW738" s="14">
        <v>1.6921580000000001</v>
      </c>
      <c r="DX738" s="14">
        <v>1.1444810000000001</v>
      </c>
      <c r="DY738" s="14">
        <v>1.206987</v>
      </c>
      <c r="DZ738" s="14">
        <v>1.4075409999999999</v>
      </c>
      <c r="EA738" s="14">
        <v>1.0798300000000001</v>
      </c>
      <c r="EB738" s="14">
        <v>1.2702340000000001</v>
      </c>
      <c r="EC738" s="14">
        <v>1.2013499999999999</v>
      </c>
      <c r="ED738" s="14">
        <v>1.5990519999999999</v>
      </c>
      <c r="EE738" s="14">
        <v>1.2647010000000001</v>
      </c>
      <c r="EF738" s="14">
        <v>1.101529</v>
      </c>
      <c r="EG738" s="14">
        <v>1.0477449999999999</v>
      </c>
      <c r="EH738" s="14">
        <v>0.78101739999999997</v>
      </c>
      <c r="EI738" s="14">
        <v>1.8364959999999999</v>
      </c>
      <c r="EJ738" s="14">
        <v>1.2627010000000001</v>
      </c>
      <c r="EK738" s="14">
        <v>1.0403389999999999</v>
      </c>
      <c r="EL738" s="14">
        <v>1.278894</v>
      </c>
      <c r="EM738" s="14">
        <v>2.3960729999999999</v>
      </c>
      <c r="EN738" s="14">
        <v>2.2025920000000001</v>
      </c>
      <c r="EO738" s="14">
        <v>1.9117770000000001</v>
      </c>
      <c r="EP738" s="14">
        <v>1.9605919999999999</v>
      </c>
      <c r="EQ738" s="14">
        <v>2.1769289999999999</v>
      </c>
      <c r="ER738" s="14">
        <v>2.7834530000000002</v>
      </c>
      <c r="ES738" s="14">
        <v>1.4647319999999999</v>
      </c>
      <c r="ET738" s="14">
        <v>1.3225389999999999</v>
      </c>
      <c r="EU738" s="14">
        <v>67.900509999999997</v>
      </c>
      <c r="EV738" s="14">
        <v>66.881360000000001</v>
      </c>
      <c r="EW738" s="14">
        <v>66.926649999999995</v>
      </c>
      <c r="EX738" s="14">
        <v>65.787440000000004</v>
      </c>
      <c r="EY738" s="14">
        <v>64.745800000000003</v>
      </c>
      <c r="EZ738" s="14">
        <v>64.198070000000001</v>
      </c>
      <c r="FA738" s="14">
        <v>63.726750000000003</v>
      </c>
      <c r="FB738" s="14">
        <v>64.1845</v>
      </c>
      <c r="FC738" s="14">
        <v>69.989360000000005</v>
      </c>
      <c r="FD738" s="14">
        <v>79.152789999999996</v>
      </c>
      <c r="FE738" s="14">
        <v>86.18065</v>
      </c>
      <c r="FF738" s="14">
        <v>90.858670000000004</v>
      </c>
      <c r="FG738" s="14">
        <v>91.9465</v>
      </c>
      <c r="FH738" s="14">
        <v>92.780240000000006</v>
      </c>
      <c r="FI738" s="14">
        <v>93.45684</v>
      </c>
      <c r="FJ738" s="14">
        <v>91.26079</v>
      </c>
      <c r="FK738" s="14">
        <v>89.750050000000002</v>
      </c>
      <c r="FL738" s="14">
        <v>86.072850000000003</v>
      </c>
      <c r="FM738" s="14">
        <v>82.294529999999995</v>
      </c>
      <c r="FN738" s="14">
        <v>79.562610000000006</v>
      </c>
      <c r="FO738" s="14">
        <v>76.887129999999999</v>
      </c>
      <c r="FP738" s="14">
        <v>74.721180000000004</v>
      </c>
      <c r="FQ738" s="14">
        <v>72.130290000000002</v>
      </c>
      <c r="FR738" s="14">
        <v>70.810940000000002</v>
      </c>
      <c r="FS738" s="14">
        <v>11.14443</v>
      </c>
      <c r="FT738" s="14">
        <v>0.46187679999999998</v>
      </c>
      <c r="FU738" s="14">
        <v>0.68829589999999996</v>
      </c>
      <c r="FW738" s="14"/>
      <c r="IA738" s="52"/>
    </row>
    <row r="739" spans="1:235" x14ac:dyDescent="0.6">
      <c r="A739" t="s">
        <v>226</v>
      </c>
      <c r="B739" t="s">
        <v>0</v>
      </c>
      <c r="C739" t="s">
        <v>294</v>
      </c>
      <c r="D739" s="53" t="s">
        <v>253</v>
      </c>
      <c r="E739" t="s">
        <v>221</v>
      </c>
      <c r="F739" s="14">
        <v>4730</v>
      </c>
      <c r="G739" s="14">
        <v>2.3349880000000001</v>
      </c>
      <c r="H739" s="14">
        <v>2.0041820000000001</v>
      </c>
      <c r="I739" s="14">
        <v>1.581623</v>
      </c>
      <c r="J739" s="14">
        <v>1.4551970000000001</v>
      </c>
      <c r="K739" s="14">
        <v>2.120247</v>
      </c>
      <c r="L739" s="14">
        <v>1.5711489999999999</v>
      </c>
      <c r="M739" s="14">
        <v>1.872908</v>
      </c>
      <c r="N739" s="14">
        <v>2.3795739999999999</v>
      </c>
      <c r="O739" s="14">
        <v>2.3124609999999999</v>
      </c>
      <c r="P739" s="14">
        <v>2.6417739999999998</v>
      </c>
      <c r="Q739" s="14">
        <v>2.8259470000000002</v>
      </c>
      <c r="R739" s="14">
        <v>2.8951319999999998</v>
      </c>
      <c r="S739" s="14">
        <v>3.7270490000000001</v>
      </c>
      <c r="T739" s="14">
        <v>3.966243</v>
      </c>
      <c r="U739" s="14">
        <v>4.3400530000000002</v>
      </c>
      <c r="V739" s="14">
        <v>4.7690380000000001</v>
      </c>
      <c r="W739" s="14">
        <v>5.5375139999999998</v>
      </c>
      <c r="X739" s="14">
        <v>5.3612010000000003</v>
      </c>
      <c r="Y739" s="14">
        <v>5.4052340000000001</v>
      </c>
      <c r="Z739" s="14">
        <v>5.2774999999999999</v>
      </c>
      <c r="AA739" s="14">
        <v>4.928363</v>
      </c>
      <c r="AB739" s="14">
        <v>4.6314929999999999</v>
      </c>
      <c r="AC739" s="14">
        <v>3.7915179999999999</v>
      </c>
      <c r="AD739" s="14">
        <v>3.097213</v>
      </c>
      <c r="AE739" s="14">
        <v>-0.29625760000000001</v>
      </c>
      <c r="AF739" s="14">
        <v>-0.38739669999999998</v>
      </c>
      <c r="AG739" s="14">
        <v>-0.64983460000000004</v>
      </c>
      <c r="AH739" s="14">
        <v>-0.66195760000000003</v>
      </c>
      <c r="AI739" s="14">
        <v>-2.7795500000000001E-2</v>
      </c>
      <c r="AJ739" s="14">
        <v>-0.53745370000000003</v>
      </c>
      <c r="AK739" s="14">
        <v>-0.42514639999999998</v>
      </c>
      <c r="AL739" s="14">
        <v>-3.5351100000000003E-2</v>
      </c>
      <c r="AM739" s="14">
        <v>-0.1241901</v>
      </c>
      <c r="AN739" s="14">
        <v>6.923E-2</v>
      </c>
      <c r="AO739" s="14">
        <v>3.51664E-2</v>
      </c>
      <c r="AP739" s="14">
        <v>-0.28183209999999997</v>
      </c>
      <c r="AQ739" s="14">
        <v>0.12319869999999999</v>
      </c>
      <c r="AR739" s="14">
        <v>-0.19053619999999999</v>
      </c>
      <c r="AS739" s="14">
        <v>-0.30835230000000002</v>
      </c>
      <c r="AT739" s="14">
        <v>-0.3197682</v>
      </c>
      <c r="AU739" s="14">
        <v>0.17608689999999999</v>
      </c>
      <c r="AV739" s="14">
        <v>5.3823799999999998E-2</v>
      </c>
      <c r="AW739" s="14">
        <v>0.28015839999999997</v>
      </c>
      <c r="AX739" s="14">
        <v>0.34741929999999999</v>
      </c>
      <c r="AY739" s="14">
        <v>0.23222180000000001</v>
      </c>
      <c r="AZ739" s="14">
        <v>0.13151689999999999</v>
      </c>
      <c r="BA739" s="14">
        <v>-0.19324479999999999</v>
      </c>
      <c r="BB739" s="14">
        <v>-0.2702215</v>
      </c>
      <c r="BC739" s="14">
        <v>-0.15422820000000001</v>
      </c>
      <c r="BD739" s="14">
        <v>-0.25638490000000003</v>
      </c>
      <c r="BE739" s="14">
        <v>-0.5167001</v>
      </c>
      <c r="BF739" s="14">
        <v>-0.52557209999999999</v>
      </c>
      <c r="BG739" s="14">
        <v>0.13929079999999999</v>
      </c>
      <c r="BH739" s="14">
        <v>-0.41550870000000001</v>
      </c>
      <c r="BI739" s="14">
        <v>-0.30217820000000001</v>
      </c>
      <c r="BJ739" s="14">
        <v>8.6757799999999996E-2</v>
      </c>
      <c r="BK739" s="14">
        <v>-4.1755999999999998E-3</v>
      </c>
      <c r="BL739" s="14">
        <v>0.20387449999999999</v>
      </c>
      <c r="BM739" s="14">
        <v>0.1829924</v>
      </c>
      <c r="BN739" s="14">
        <v>-7.7535099999999996E-2</v>
      </c>
      <c r="BO739" s="14">
        <v>0.33155289999999998</v>
      </c>
      <c r="BP739" s="14">
        <v>7.2818599999999997E-2</v>
      </c>
      <c r="BQ739" s="14">
        <v>-3.1612899999999999E-2</v>
      </c>
      <c r="BR739" s="14">
        <v>-4.90832E-2</v>
      </c>
      <c r="BS739" s="14">
        <v>0.48732829999999999</v>
      </c>
      <c r="BT739" s="14">
        <v>0.36221300000000001</v>
      </c>
      <c r="BU739" s="14">
        <v>0.53536790000000001</v>
      </c>
      <c r="BV739" s="14">
        <v>0.54328580000000004</v>
      </c>
      <c r="BW739" s="14">
        <v>0.42248790000000003</v>
      </c>
      <c r="BX739" s="14">
        <v>0.33503169999999999</v>
      </c>
      <c r="BY739" s="14">
        <v>9.0279999999999996E-3</v>
      </c>
      <c r="BZ739" s="14">
        <v>-8.1036399999999995E-2</v>
      </c>
      <c r="CA739" s="14">
        <v>-5.5859100000000002E-2</v>
      </c>
      <c r="CB739" s="14">
        <v>-0.1656465</v>
      </c>
      <c r="CC739" s="14">
        <v>-0.42449170000000003</v>
      </c>
      <c r="CD739" s="14">
        <v>-0.43111189999999999</v>
      </c>
      <c r="CE739" s="14">
        <v>0.25501430000000003</v>
      </c>
      <c r="CF739" s="14">
        <v>-0.33105010000000001</v>
      </c>
      <c r="CG739" s="14">
        <v>-0.2170108</v>
      </c>
      <c r="CH739" s="14">
        <v>0.17133000000000001</v>
      </c>
      <c r="CI739" s="14">
        <v>7.8946000000000002E-2</v>
      </c>
      <c r="CJ739" s="14">
        <v>0.29712880000000003</v>
      </c>
      <c r="CK739" s="14">
        <v>0.28537630000000003</v>
      </c>
      <c r="CL739" s="14">
        <v>6.3960299999999998E-2</v>
      </c>
      <c r="CM739" s="14">
        <v>0.47585830000000001</v>
      </c>
      <c r="CN739" s="14">
        <v>0.25521739999999998</v>
      </c>
      <c r="CO739" s="14">
        <v>0.1600559</v>
      </c>
      <c r="CP739" s="14">
        <v>0.1383924</v>
      </c>
      <c r="CQ739" s="14">
        <v>0.70289310000000005</v>
      </c>
      <c r="CR739" s="14">
        <v>0.57580249999999999</v>
      </c>
      <c r="CS739" s="14">
        <v>0.71212520000000001</v>
      </c>
      <c r="CT739" s="14">
        <v>0.6789423</v>
      </c>
      <c r="CU739" s="14">
        <v>0.55426560000000002</v>
      </c>
      <c r="CV739" s="14">
        <v>0.47598550000000001</v>
      </c>
      <c r="CW739" s="14">
        <v>0.14912149999999999</v>
      </c>
      <c r="CX739" s="14">
        <v>4.9992700000000001E-2</v>
      </c>
      <c r="CY739" s="14">
        <v>4.2510100000000002E-2</v>
      </c>
      <c r="CZ739" s="14">
        <v>-7.4908199999999994E-2</v>
      </c>
      <c r="DA739" s="14">
        <v>-0.3322832</v>
      </c>
      <c r="DB739" s="14">
        <v>-0.3366518</v>
      </c>
      <c r="DC739" s="14">
        <v>0.3707377</v>
      </c>
      <c r="DD739" s="14">
        <v>-0.24659139999999999</v>
      </c>
      <c r="DE739" s="14">
        <v>-0.1318434</v>
      </c>
      <c r="DF739" s="14">
        <v>0.25590220000000002</v>
      </c>
      <c r="DG739" s="14">
        <v>0.16206770000000001</v>
      </c>
      <c r="DH739" s="14">
        <v>0.39038319999999999</v>
      </c>
      <c r="DI739" s="14">
        <v>0.3877601</v>
      </c>
      <c r="DJ739" s="14">
        <v>0.20545579999999999</v>
      </c>
      <c r="DK739" s="14">
        <v>0.62016380000000004</v>
      </c>
      <c r="DL739" s="14">
        <v>0.43761620000000001</v>
      </c>
      <c r="DM739" s="14">
        <v>0.3517247</v>
      </c>
      <c r="DN739" s="14">
        <v>0.32586799999999999</v>
      </c>
      <c r="DO739" s="14">
        <v>0.918458</v>
      </c>
      <c r="DP739" s="14">
        <v>0.78939190000000004</v>
      </c>
      <c r="DQ739" s="14">
        <v>0.88888259999999997</v>
      </c>
      <c r="DR739" s="14">
        <v>0.81459890000000001</v>
      </c>
      <c r="DS739" s="14">
        <v>0.68604330000000002</v>
      </c>
      <c r="DT739" s="14">
        <v>0.61693920000000002</v>
      </c>
      <c r="DU739" s="14">
        <v>0.289215</v>
      </c>
      <c r="DV739" s="14">
        <v>0.18102170000000001</v>
      </c>
      <c r="DW739" s="14">
        <v>0.1845395</v>
      </c>
      <c r="DX739" s="14">
        <v>5.6103600000000003E-2</v>
      </c>
      <c r="DY739" s="14">
        <v>-0.19914879999999999</v>
      </c>
      <c r="DZ739" s="14">
        <v>-0.20026630000000001</v>
      </c>
      <c r="EA739" s="14">
        <v>0.53782399999999997</v>
      </c>
      <c r="EB739" s="14">
        <v>-0.1246464</v>
      </c>
      <c r="EC739" s="14">
        <v>-8.8751999999999998E-3</v>
      </c>
      <c r="ED739" s="14">
        <v>0.37801099999999999</v>
      </c>
      <c r="EE739" s="14">
        <v>0.2820821</v>
      </c>
      <c r="EF739" s="14">
        <v>0.52502760000000004</v>
      </c>
      <c r="EG739" s="14">
        <v>0.53558620000000001</v>
      </c>
      <c r="EH739" s="14">
        <v>0.40975270000000003</v>
      </c>
      <c r="EI739" s="14">
        <v>0.82851799999999998</v>
      </c>
      <c r="EJ739" s="14">
        <v>0.70097100000000001</v>
      </c>
      <c r="EK739" s="14">
        <v>0.62846400000000002</v>
      </c>
      <c r="EL739" s="14">
        <v>0.596553</v>
      </c>
      <c r="EM739" s="14">
        <v>1.2296990000000001</v>
      </c>
      <c r="EN739" s="14">
        <v>1.0977809999999999</v>
      </c>
      <c r="EO739" s="14">
        <v>1.1440920000000001</v>
      </c>
      <c r="EP739" s="14">
        <v>1.0104649999999999</v>
      </c>
      <c r="EQ739" s="14">
        <v>0.87630940000000002</v>
      </c>
      <c r="ER739" s="14">
        <v>0.82045409999999996</v>
      </c>
      <c r="ES739" s="14">
        <v>0.49148779999999997</v>
      </c>
      <c r="ET739" s="14">
        <v>0.37020690000000001</v>
      </c>
      <c r="EU739" s="14">
        <v>66.82217</v>
      </c>
      <c r="EV739" s="14">
        <v>66.324460000000002</v>
      </c>
      <c r="EW739" s="14">
        <v>66.294169999999994</v>
      </c>
      <c r="EX739" s="14">
        <v>64.456969999999998</v>
      </c>
      <c r="EY739" s="14">
        <v>64.465389999999999</v>
      </c>
      <c r="EZ739" s="14">
        <v>63.926459999999999</v>
      </c>
      <c r="FA739" s="14">
        <v>63.468580000000003</v>
      </c>
      <c r="FB739" s="14">
        <v>64.445359999999994</v>
      </c>
      <c r="FC739" s="14">
        <v>70.503190000000004</v>
      </c>
      <c r="FD739" s="14">
        <v>78.101320000000001</v>
      </c>
      <c r="FE739" s="14">
        <v>83.774820000000005</v>
      </c>
      <c r="FF739" s="14">
        <v>89.657330000000002</v>
      </c>
      <c r="FG739" s="14">
        <v>91.477680000000007</v>
      </c>
      <c r="FH739" s="14">
        <v>92.961979999999997</v>
      </c>
      <c r="FI739" s="14">
        <v>93.800319999999999</v>
      </c>
      <c r="FJ739" s="14">
        <v>92.891620000000003</v>
      </c>
      <c r="FK739" s="14">
        <v>90.999309999999994</v>
      </c>
      <c r="FL739" s="14">
        <v>87.817850000000007</v>
      </c>
      <c r="FM739" s="14">
        <v>82.890029999999996</v>
      </c>
      <c r="FN739" s="14">
        <v>79.514799999999994</v>
      </c>
      <c r="FO739" s="14">
        <v>77.131829999999994</v>
      </c>
      <c r="FP739" s="14">
        <v>72.858379999999997</v>
      </c>
      <c r="FQ739" s="14">
        <v>71.024360000000001</v>
      </c>
      <c r="FR739" s="14">
        <v>70.143209999999996</v>
      </c>
      <c r="FS739" s="14">
        <v>4.4794260000000001</v>
      </c>
      <c r="FT739" s="14">
        <v>0.1945529</v>
      </c>
      <c r="FU739" s="14">
        <v>0.28240340000000003</v>
      </c>
      <c r="FW739" s="14"/>
    </row>
    <row r="740" spans="1:235" x14ac:dyDescent="0.6">
      <c r="A740" s="52" t="s">
        <v>226</v>
      </c>
      <c r="B740" t="s">
        <v>0</v>
      </c>
      <c r="C740" t="s">
        <v>294</v>
      </c>
      <c r="D740" s="53" t="s">
        <v>242</v>
      </c>
      <c r="E740" t="s">
        <v>219</v>
      </c>
      <c r="F740" s="14">
        <v>15558</v>
      </c>
      <c r="G740" s="14">
        <v>7.6598329999999999</v>
      </c>
      <c r="H740" s="14">
        <v>6.831607</v>
      </c>
      <c r="I740" s="14">
        <v>6.2195070000000001</v>
      </c>
      <c r="J740" s="14">
        <v>5.8911660000000001</v>
      </c>
      <c r="K740" s="14">
        <v>6.1568519999999998</v>
      </c>
      <c r="L740" s="14">
        <v>6.0487500000000001</v>
      </c>
      <c r="M740" s="14">
        <v>6.7659919999999998</v>
      </c>
      <c r="N740" s="14">
        <v>7.69625</v>
      </c>
      <c r="O740" s="14">
        <v>7.5102349999999998</v>
      </c>
      <c r="P740" s="14">
        <v>8.0803089999999997</v>
      </c>
      <c r="Q740" s="14">
        <v>8.3199760000000005</v>
      </c>
      <c r="R740" s="14">
        <v>8.4514700000000005</v>
      </c>
      <c r="S740" s="14">
        <v>9.6263349999999992</v>
      </c>
      <c r="T740" s="14">
        <v>9.8213360000000005</v>
      </c>
      <c r="U740" s="14">
        <v>9.8719049999999999</v>
      </c>
      <c r="V740" s="14">
        <v>10.222020000000001</v>
      </c>
      <c r="W740" s="14">
        <v>11.01003</v>
      </c>
      <c r="X740" s="14">
        <v>11.82152</v>
      </c>
      <c r="Y740" s="14">
        <v>11.875120000000001</v>
      </c>
      <c r="Z740" s="14">
        <v>12.335419999999999</v>
      </c>
      <c r="AA740" s="14">
        <v>12.06399</v>
      </c>
      <c r="AB740" s="14">
        <v>11.676</v>
      </c>
      <c r="AC740" s="14">
        <v>10.04288</v>
      </c>
      <c r="AD740" s="14">
        <v>8.6690380000000005</v>
      </c>
      <c r="AE740" s="14">
        <v>-0.75759880000000002</v>
      </c>
      <c r="AF740" s="14">
        <v>-0.85674919999999999</v>
      </c>
      <c r="AG740" s="14">
        <v>-0.98527489999999995</v>
      </c>
      <c r="AH740" s="14">
        <v>-0.98224650000000002</v>
      </c>
      <c r="AI740" s="14">
        <v>-0.61227200000000004</v>
      </c>
      <c r="AJ740" s="14">
        <v>-0.77673040000000004</v>
      </c>
      <c r="AK740" s="14">
        <v>-0.627498</v>
      </c>
      <c r="AL740" s="14">
        <v>-0.2738506</v>
      </c>
      <c r="AM740" s="14">
        <v>-0.55019300000000004</v>
      </c>
      <c r="AN740" s="14">
        <v>-0.1748846</v>
      </c>
      <c r="AO740" s="14">
        <v>-0.16532230000000001</v>
      </c>
      <c r="AP740" s="14">
        <v>-0.57570710000000003</v>
      </c>
      <c r="AQ740" s="14">
        <v>0.186943</v>
      </c>
      <c r="AR740" s="14">
        <v>-6.6289000000000001E-2</v>
      </c>
      <c r="AS740" s="14">
        <v>-0.3181987</v>
      </c>
      <c r="AT740" s="14">
        <v>-0.38605899999999999</v>
      </c>
      <c r="AU740" s="14">
        <v>5.6695599999999999E-2</v>
      </c>
      <c r="AV740" s="14">
        <v>0.28622730000000002</v>
      </c>
      <c r="AW740" s="14">
        <v>0.12751129999999999</v>
      </c>
      <c r="AX740" s="14">
        <v>0.36625479999999999</v>
      </c>
      <c r="AY740" s="14">
        <v>0.247474</v>
      </c>
      <c r="AZ740" s="14">
        <v>0.14654690000000001</v>
      </c>
      <c r="BA740" s="14">
        <v>-0.45221479999999997</v>
      </c>
      <c r="BB740" s="14">
        <v>-0.55247880000000005</v>
      </c>
      <c r="BC740" s="14">
        <v>-0.47409659999999998</v>
      </c>
      <c r="BD740" s="14">
        <v>-0.58377060000000003</v>
      </c>
      <c r="BE740" s="14">
        <v>-0.70585209999999998</v>
      </c>
      <c r="BF740" s="14">
        <v>-0.68940310000000005</v>
      </c>
      <c r="BG740" s="14">
        <v>-0.29423729999999998</v>
      </c>
      <c r="BH740" s="14">
        <v>-0.51363329999999996</v>
      </c>
      <c r="BI740" s="14">
        <v>-0.3859475</v>
      </c>
      <c r="BJ740" s="14">
        <v>-3.54195E-2</v>
      </c>
      <c r="BK740" s="14">
        <v>-0.28788079999999999</v>
      </c>
      <c r="BL740" s="14">
        <v>8.7834800000000005E-2</v>
      </c>
      <c r="BM740" s="14">
        <v>8.1191200000000005E-2</v>
      </c>
      <c r="BN740" s="14">
        <v>-0.24232780000000001</v>
      </c>
      <c r="BO740" s="14">
        <v>0.50593469999999996</v>
      </c>
      <c r="BP740" s="14">
        <v>0.3331578</v>
      </c>
      <c r="BQ740" s="14">
        <v>8.6167400000000005E-2</v>
      </c>
      <c r="BR740" s="14">
        <v>1.2276199999999999E-2</v>
      </c>
      <c r="BS740" s="14">
        <v>0.46342339999999999</v>
      </c>
      <c r="BT740" s="14">
        <v>0.69489939999999994</v>
      </c>
      <c r="BU740" s="14">
        <v>0.50182680000000002</v>
      </c>
      <c r="BV740" s="14">
        <v>0.68581970000000003</v>
      </c>
      <c r="BW740" s="14">
        <v>0.58965409999999996</v>
      </c>
      <c r="BX740" s="14">
        <v>0.50250510000000004</v>
      </c>
      <c r="BY740" s="14">
        <v>-0.1012492</v>
      </c>
      <c r="BZ740" s="14">
        <v>-0.21834809999999999</v>
      </c>
      <c r="CA740" s="14">
        <v>-0.27774389999999999</v>
      </c>
      <c r="CB740" s="14">
        <v>-0.39470650000000002</v>
      </c>
      <c r="CC740" s="14">
        <v>-0.51232480000000002</v>
      </c>
      <c r="CD740" s="14">
        <v>-0.48658069999999998</v>
      </c>
      <c r="CE740" s="14">
        <v>-7.3967500000000005E-2</v>
      </c>
      <c r="CF740" s="14">
        <v>-0.33141300000000001</v>
      </c>
      <c r="CG740" s="14">
        <v>-0.21865029999999999</v>
      </c>
      <c r="CH740" s="14">
        <v>0.1297171</v>
      </c>
      <c r="CI740" s="14">
        <v>-0.1062042</v>
      </c>
      <c r="CJ740" s="14">
        <v>0.26979340000000002</v>
      </c>
      <c r="CK740" s="14">
        <v>0.25192560000000003</v>
      </c>
      <c r="CL740" s="14">
        <v>-1.1430299999999999E-2</v>
      </c>
      <c r="CM740" s="14">
        <v>0.72686740000000005</v>
      </c>
      <c r="CN740" s="14">
        <v>0.60981350000000001</v>
      </c>
      <c r="CO740" s="14">
        <v>0.3662301</v>
      </c>
      <c r="CP740" s="14">
        <v>0.28816190000000003</v>
      </c>
      <c r="CQ740" s="14">
        <v>0.7451219</v>
      </c>
      <c r="CR740" s="14">
        <v>0.97794460000000005</v>
      </c>
      <c r="CS740" s="14">
        <v>0.76107659999999999</v>
      </c>
      <c r="CT740" s="14">
        <v>0.90714939999999999</v>
      </c>
      <c r="CU740" s="14">
        <v>0.82664709999999997</v>
      </c>
      <c r="CV740" s="14">
        <v>0.74904079999999995</v>
      </c>
      <c r="CW740" s="14">
        <v>0.1418285</v>
      </c>
      <c r="CX740" s="14">
        <v>1.3069799999999999E-2</v>
      </c>
      <c r="CY740" s="14">
        <v>-8.1391099999999994E-2</v>
      </c>
      <c r="CZ740" s="14">
        <v>-0.2056423</v>
      </c>
      <c r="DA740" s="14">
        <v>-0.31879740000000001</v>
      </c>
      <c r="DB740" s="14">
        <v>-0.28375830000000002</v>
      </c>
      <c r="DC740" s="14">
        <v>0.1463024</v>
      </c>
      <c r="DD740" s="14">
        <v>-0.14919279999999999</v>
      </c>
      <c r="DE740" s="14">
        <v>-5.1353099999999999E-2</v>
      </c>
      <c r="DF740" s="14">
        <v>0.2948537</v>
      </c>
      <c r="DG740" s="14">
        <v>7.5472399999999995E-2</v>
      </c>
      <c r="DH740" s="14">
        <v>0.45175199999999999</v>
      </c>
      <c r="DI740" s="14">
        <v>0.42266009999999998</v>
      </c>
      <c r="DJ740" s="14">
        <v>0.2194673</v>
      </c>
      <c r="DK740" s="14">
        <v>0.94780010000000003</v>
      </c>
      <c r="DL740" s="14">
        <v>0.88646910000000001</v>
      </c>
      <c r="DM740" s="14">
        <v>0.64629270000000005</v>
      </c>
      <c r="DN740" s="14">
        <v>0.56404770000000004</v>
      </c>
      <c r="DO740" s="14">
        <v>1.0268200000000001</v>
      </c>
      <c r="DP740" s="14">
        <v>1.2609900000000001</v>
      </c>
      <c r="DQ740" s="14">
        <v>1.0203260000000001</v>
      </c>
      <c r="DR740" s="14">
        <v>1.128479</v>
      </c>
      <c r="DS740" s="14">
        <v>1.0636399999999999</v>
      </c>
      <c r="DT740" s="14">
        <v>0.99557640000000003</v>
      </c>
      <c r="DU740" s="14">
        <v>0.38490619999999998</v>
      </c>
      <c r="DV740" s="14">
        <v>0.2444877</v>
      </c>
      <c r="DW740" s="14">
        <v>0.20211109999999999</v>
      </c>
      <c r="DX740" s="14">
        <v>6.7336199999999999E-2</v>
      </c>
      <c r="DY740" s="14">
        <v>-3.9374600000000003E-2</v>
      </c>
      <c r="DZ740" s="14">
        <v>9.0851000000000005E-3</v>
      </c>
      <c r="EA740" s="14">
        <v>0.4643371</v>
      </c>
      <c r="EB740" s="14">
        <v>0.1139044</v>
      </c>
      <c r="EC740" s="14">
        <v>0.19019749999999999</v>
      </c>
      <c r="ED740" s="14">
        <v>0.5332848</v>
      </c>
      <c r="EE740" s="14">
        <v>0.33778459999999999</v>
      </c>
      <c r="EF740" s="14">
        <v>0.71447139999999998</v>
      </c>
      <c r="EG740" s="14">
        <v>0.66917360000000004</v>
      </c>
      <c r="EH740" s="14">
        <v>0.55284659999999997</v>
      </c>
      <c r="EI740" s="14">
        <v>1.2667919999999999</v>
      </c>
      <c r="EJ740" s="14">
        <v>1.2859160000000001</v>
      </c>
      <c r="EK740" s="14">
        <v>1.050659</v>
      </c>
      <c r="EL740" s="14">
        <v>0.96238290000000004</v>
      </c>
      <c r="EM740" s="14">
        <v>1.433548</v>
      </c>
      <c r="EN740" s="14">
        <v>1.669662</v>
      </c>
      <c r="EO740" s="14">
        <v>1.3946419999999999</v>
      </c>
      <c r="EP740" s="14">
        <v>1.4480440000000001</v>
      </c>
      <c r="EQ740" s="14">
        <v>1.4058200000000001</v>
      </c>
      <c r="ER740" s="14">
        <v>1.3515349999999999</v>
      </c>
      <c r="ES740" s="14">
        <v>0.73587179999999996</v>
      </c>
      <c r="ET740" s="14">
        <v>0.57861830000000003</v>
      </c>
      <c r="EU740" s="14">
        <v>65.346850000000003</v>
      </c>
      <c r="EV740" s="14">
        <v>65.063800000000001</v>
      </c>
      <c r="EW740" s="14">
        <v>64.717010000000002</v>
      </c>
      <c r="EX740" s="14">
        <v>64.334720000000004</v>
      </c>
      <c r="EY740" s="14">
        <v>64.104010000000002</v>
      </c>
      <c r="EZ740" s="14">
        <v>64.074960000000004</v>
      </c>
      <c r="FA740" s="14">
        <v>64.004310000000004</v>
      </c>
      <c r="FB740" s="14">
        <v>64.243430000000004</v>
      </c>
      <c r="FC740" s="14">
        <v>65.702690000000004</v>
      </c>
      <c r="FD740" s="14">
        <v>67.693489999999997</v>
      </c>
      <c r="FE740" s="14">
        <v>69.939250000000001</v>
      </c>
      <c r="FF740" s="14">
        <v>72.353229999999996</v>
      </c>
      <c r="FG740" s="14">
        <v>74.065430000000006</v>
      </c>
      <c r="FH740" s="14">
        <v>74.901330000000002</v>
      </c>
      <c r="FI740" s="14">
        <v>75.299570000000003</v>
      </c>
      <c r="FJ740" s="14">
        <v>74.994910000000004</v>
      </c>
      <c r="FK740" s="14">
        <v>74.411929999999998</v>
      </c>
      <c r="FL740" s="14">
        <v>73.274169999999998</v>
      </c>
      <c r="FM740" s="14">
        <v>71.399799999999999</v>
      </c>
      <c r="FN740" s="14">
        <v>68.813180000000003</v>
      </c>
      <c r="FO740" s="14">
        <v>67.594269999999995</v>
      </c>
      <c r="FP740" s="14">
        <v>66.854730000000004</v>
      </c>
      <c r="FQ740" s="14">
        <v>66.418019999999999</v>
      </c>
      <c r="FR740" s="14">
        <v>65.942019999999999</v>
      </c>
      <c r="FS740" s="14">
        <v>7.7781279999999997</v>
      </c>
      <c r="FT740" s="14">
        <v>0.30444310000000002</v>
      </c>
      <c r="FU740" s="14">
        <v>0.41580499999999998</v>
      </c>
      <c r="FW740" s="14"/>
      <c r="IA740" s="52"/>
    </row>
    <row r="741" spans="1:235" x14ac:dyDescent="0.6">
      <c r="A741" s="52" t="s">
        <v>226</v>
      </c>
      <c r="B741" t="s">
        <v>0</v>
      </c>
      <c r="C741" t="s">
        <v>294</v>
      </c>
      <c r="D741" s="53" t="s">
        <v>242</v>
      </c>
      <c r="E741" t="s">
        <v>220</v>
      </c>
      <c r="F741" s="14">
        <v>9158</v>
      </c>
      <c r="G741" s="14">
        <v>4.6596770000000003</v>
      </c>
      <c r="H741" s="14">
        <v>4.1486140000000002</v>
      </c>
      <c r="I741" s="14">
        <v>3.8609580000000001</v>
      </c>
      <c r="J741" s="14">
        <v>3.7184159999999999</v>
      </c>
      <c r="K741" s="14">
        <v>3.5689479999999998</v>
      </c>
      <c r="L741" s="14">
        <v>3.7462849999999999</v>
      </c>
      <c r="M741" s="14">
        <v>4.1500389999999996</v>
      </c>
      <c r="N741" s="14">
        <v>4.4625659999999998</v>
      </c>
      <c r="O741" s="14">
        <v>4.2460800000000001</v>
      </c>
      <c r="P741" s="14">
        <v>4.4192479999999996</v>
      </c>
      <c r="Q741" s="14">
        <v>4.625235</v>
      </c>
      <c r="R741" s="14">
        <v>4.7784120000000003</v>
      </c>
      <c r="S741" s="14">
        <v>5.5922349999999996</v>
      </c>
      <c r="T741" s="14">
        <v>5.5414399999999997</v>
      </c>
      <c r="U741" s="14">
        <v>5.2977129999999999</v>
      </c>
      <c r="V741" s="14">
        <v>5.5036529999999999</v>
      </c>
      <c r="W741" s="14">
        <v>5.9569669999999997</v>
      </c>
      <c r="X741" s="14">
        <v>6.3284840000000004</v>
      </c>
      <c r="Y741" s="14">
        <v>6.438733</v>
      </c>
      <c r="Z741" s="14">
        <v>6.8100160000000001</v>
      </c>
      <c r="AA741" s="14">
        <v>6.9098850000000001</v>
      </c>
      <c r="AB741" s="14">
        <v>6.8133020000000002</v>
      </c>
      <c r="AC741" s="14">
        <v>5.7921820000000004</v>
      </c>
      <c r="AD741" s="14">
        <v>5.131195</v>
      </c>
      <c r="AE741" s="14">
        <v>-7.7030100000000004E-2</v>
      </c>
      <c r="AF741" s="14">
        <v>-0.1973763</v>
      </c>
      <c r="AG741" s="14">
        <v>-0.1879673</v>
      </c>
      <c r="AH741" s="14">
        <v>-0.1160446</v>
      </c>
      <c r="AI741" s="14">
        <v>-0.1510666</v>
      </c>
      <c r="AJ741" s="14">
        <v>-6.9781499999999996E-2</v>
      </c>
      <c r="AK741" s="14">
        <v>-1.17004E-2</v>
      </c>
      <c r="AL741" s="14">
        <v>-0.1587711</v>
      </c>
      <c r="AM741" s="14">
        <v>-0.50843550000000004</v>
      </c>
      <c r="AN741" s="14">
        <v>-0.37875819999999999</v>
      </c>
      <c r="AO741" s="14">
        <v>-0.2762037</v>
      </c>
      <c r="AP741" s="14">
        <v>-0.3013034</v>
      </c>
      <c r="AQ741" s="14">
        <v>0.26005780000000001</v>
      </c>
      <c r="AR741" s="14">
        <v>7.8330000000000001E-4</v>
      </c>
      <c r="AS741" s="14">
        <v>-0.37617990000000001</v>
      </c>
      <c r="AT741" s="14">
        <v>-0.32411499999999999</v>
      </c>
      <c r="AU741" s="14">
        <v>9.3946199999999994E-2</v>
      </c>
      <c r="AV741" s="14">
        <v>9.3160900000000005E-2</v>
      </c>
      <c r="AW741" s="14">
        <v>3.4699999999999998E-4</v>
      </c>
      <c r="AX741" s="14">
        <v>0.13348399999999999</v>
      </c>
      <c r="AY741" s="14">
        <v>0.26914480000000002</v>
      </c>
      <c r="AZ741" s="14">
        <v>0.33208270000000001</v>
      </c>
      <c r="BA741" s="14">
        <v>-9.1744300000000001E-2</v>
      </c>
      <c r="BB741" s="14">
        <v>-4.4499200000000003E-2</v>
      </c>
      <c r="BC741" s="14">
        <v>0.12231549999999999</v>
      </c>
      <c r="BD741" s="14">
        <v>-7.9801999999999998E-3</v>
      </c>
      <c r="BE741" s="14">
        <v>-1.6284199999999999E-2</v>
      </c>
      <c r="BF741" s="14">
        <v>5.0999099999999999E-2</v>
      </c>
      <c r="BG741" s="14">
        <v>5.2061E-3</v>
      </c>
      <c r="BH741" s="14">
        <v>9.5249600000000004E-2</v>
      </c>
      <c r="BI741" s="14">
        <v>0.1690739</v>
      </c>
      <c r="BJ741" s="14">
        <v>5.6568199999999999E-2</v>
      </c>
      <c r="BK741" s="14">
        <v>-0.25121759999999999</v>
      </c>
      <c r="BL741" s="14">
        <v>-0.15183070000000001</v>
      </c>
      <c r="BM741" s="14">
        <v>-4.1926699999999997E-2</v>
      </c>
      <c r="BN741" s="14">
        <v>-7.1525099999999994E-2</v>
      </c>
      <c r="BO741" s="14">
        <v>0.53577629999999998</v>
      </c>
      <c r="BP741" s="14">
        <v>0.3513655</v>
      </c>
      <c r="BQ741" s="14">
        <v>1.20036E-2</v>
      </c>
      <c r="BR741" s="14">
        <v>4.7706699999999998E-2</v>
      </c>
      <c r="BS741" s="14">
        <v>0.39145819999999998</v>
      </c>
      <c r="BT741" s="14">
        <v>0.39799410000000002</v>
      </c>
      <c r="BU741" s="14">
        <v>0.27277479999999998</v>
      </c>
      <c r="BV741" s="14">
        <v>0.39173459999999999</v>
      </c>
      <c r="BW741" s="14">
        <v>0.53674880000000003</v>
      </c>
      <c r="BX741" s="14">
        <v>0.60188470000000005</v>
      </c>
      <c r="BY741" s="14">
        <v>0.1620721</v>
      </c>
      <c r="BZ741" s="14">
        <v>0.19250990000000001</v>
      </c>
      <c r="CA741" s="14">
        <v>0.26038169999999999</v>
      </c>
      <c r="CB741" s="14">
        <v>0.123195</v>
      </c>
      <c r="CC741" s="14">
        <v>0.1026229</v>
      </c>
      <c r="CD741" s="14">
        <v>0.16669320000000001</v>
      </c>
      <c r="CE741" s="14">
        <v>0.1134402</v>
      </c>
      <c r="CF741" s="14">
        <v>0.20954970000000001</v>
      </c>
      <c r="CG741" s="14">
        <v>0.29427769999999998</v>
      </c>
      <c r="CH741" s="14">
        <v>0.20571149999999999</v>
      </c>
      <c r="CI741" s="14">
        <v>-7.3069300000000004E-2</v>
      </c>
      <c r="CJ741" s="14">
        <v>5.3385000000000004E-3</v>
      </c>
      <c r="CK741" s="14">
        <v>0.1203328</v>
      </c>
      <c r="CL741" s="14">
        <v>8.7618600000000005E-2</v>
      </c>
      <c r="CM741" s="14">
        <v>0.726738</v>
      </c>
      <c r="CN741" s="14">
        <v>0.59417770000000003</v>
      </c>
      <c r="CO741" s="14">
        <v>0.28085830000000001</v>
      </c>
      <c r="CP741" s="14">
        <v>0.30522919999999998</v>
      </c>
      <c r="CQ741" s="14">
        <v>0.59751399999999999</v>
      </c>
      <c r="CR741" s="14">
        <v>0.60912060000000001</v>
      </c>
      <c r="CS741" s="14">
        <v>0.46145750000000002</v>
      </c>
      <c r="CT741" s="14">
        <v>0.57059820000000006</v>
      </c>
      <c r="CU741" s="14">
        <v>0.72209049999999997</v>
      </c>
      <c r="CV741" s="14">
        <v>0.78874869999999997</v>
      </c>
      <c r="CW741" s="14">
        <v>0.33786450000000001</v>
      </c>
      <c r="CX741" s="14">
        <v>0.35666179999999997</v>
      </c>
      <c r="CY741" s="14">
        <v>0.39844790000000002</v>
      </c>
      <c r="CZ741" s="14">
        <v>0.25437019999999999</v>
      </c>
      <c r="DA741" s="14">
        <v>0.22153010000000001</v>
      </c>
      <c r="DB741" s="14">
        <v>0.2823872</v>
      </c>
      <c r="DC741" s="14">
        <v>0.22167429999999999</v>
      </c>
      <c r="DD741" s="14">
        <v>0.32384970000000002</v>
      </c>
      <c r="DE741" s="14">
        <v>0.4194814</v>
      </c>
      <c r="DF741" s="14">
        <v>0.35485480000000003</v>
      </c>
      <c r="DG741" s="14">
        <v>0.10507909999999999</v>
      </c>
      <c r="DH741" s="14">
        <v>0.16250780000000001</v>
      </c>
      <c r="DI741" s="14">
        <v>0.28259230000000002</v>
      </c>
      <c r="DJ741" s="14">
        <v>0.24676239999999999</v>
      </c>
      <c r="DK741" s="14">
        <v>0.91769979999999995</v>
      </c>
      <c r="DL741" s="14">
        <v>0.83698989999999995</v>
      </c>
      <c r="DM741" s="14">
        <v>0.54971300000000001</v>
      </c>
      <c r="DN741" s="14">
        <v>0.56275180000000002</v>
      </c>
      <c r="DO741" s="14">
        <v>0.80356989999999995</v>
      </c>
      <c r="DP741" s="14">
        <v>0.82024719999999995</v>
      </c>
      <c r="DQ741" s="14">
        <v>0.6501401</v>
      </c>
      <c r="DR741" s="14">
        <v>0.74946179999999996</v>
      </c>
      <c r="DS741" s="14">
        <v>0.90743229999999997</v>
      </c>
      <c r="DT741" s="14">
        <v>0.97561279999999995</v>
      </c>
      <c r="DU741" s="14">
        <v>0.51365700000000003</v>
      </c>
      <c r="DV741" s="14">
        <v>0.52081359999999999</v>
      </c>
      <c r="DW741" s="14">
        <v>0.59779360000000004</v>
      </c>
      <c r="DX741" s="14">
        <v>0.4437662</v>
      </c>
      <c r="DY741" s="14">
        <v>0.39321319999999998</v>
      </c>
      <c r="DZ741" s="14">
        <v>0.44943090000000002</v>
      </c>
      <c r="EA741" s="14">
        <v>0.37794709999999998</v>
      </c>
      <c r="EB741" s="14">
        <v>0.4888808</v>
      </c>
      <c r="EC741" s="14">
        <v>0.60025580000000001</v>
      </c>
      <c r="ED741" s="14">
        <v>0.57019399999999998</v>
      </c>
      <c r="EE741" s="14">
        <v>0.36229689999999998</v>
      </c>
      <c r="EF741" s="14">
        <v>0.38943519999999998</v>
      </c>
      <c r="EG741" s="14">
        <v>0.51686920000000003</v>
      </c>
      <c r="EH741" s="14">
        <v>0.47654069999999998</v>
      </c>
      <c r="EI741" s="14">
        <v>1.1934180000000001</v>
      </c>
      <c r="EJ741" s="14">
        <v>1.1875720000000001</v>
      </c>
      <c r="EK741" s="14">
        <v>0.93789650000000002</v>
      </c>
      <c r="EL741" s="14">
        <v>0.93457349999999995</v>
      </c>
      <c r="EM741" s="14">
        <v>1.1010819999999999</v>
      </c>
      <c r="EN741" s="14">
        <v>1.1250800000000001</v>
      </c>
      <c r="EO741" s="14">
        <v>0.9225679</v>
      </c>
      <c r="EP741" s="14">
        <v>1.0077119999999999</v>
      </c>
      <c r="EQ741" s="14">
        <v>1.175036</v>
      </c>
      <c r="ER741" s="14">
        <v>1.2454149999999999</v>
      </c>
      <c r="ES741" s="14">
        <v>0.76747339999999997</v>
      </c>
      <c r="ET741" s="14">
        <v>0.75782280000000002</v>
      </c>
      <c r="EU741" s="14">
        <v>66.245379999999997</v>
      </c>
      <c r="EV741" s="14">
        <v>65.993769999999998</v>
      </c>
      <c r="EW741" s="14">
        <v>65.667439999999999</v>
      </c>
      <c r="EX741" s="14">
        <v>65.334059999999994</v>
      </c>
      <c r="EY741" s="14">
        <v>65.061490000000006</v>
      </c>
      <c r="EZ741" s="14">
        <v>65.110500000000002</v>
      </c>
      <c r="FA741" s="14">
        <v>65.034450000000007</v>
      </c>
      <c r="FB741" s="14">
        <v>65.251530000000002</v>
      </c>
      <c r="FC741" s="14">
        <v>66.491739999999993</v>
      </c>
      <c r="FD741" s="14">
        <v>68.126949999999994</v>
      </c>
      <c r="FE741" s="14">
        <v>69.981300000000005</v>
      </c>
      <c r="FF741" s="14">
        <v>72.180980000000005</v>
      </c>
      <c r="FG741" s="14">
        <v>73.543400000000005</v>
      </c>
      <c r="FH741" s="14">
        <v>74.130489999999995</v>
      </c>
      <c r="FI741" s="14">
        <v>74.402410000000003</v>
      </c>
      <c r="FJ741" s="14">
        <v>74.138289999999998</v>
      </c>
      <c r="FK741" s="14">
        <v>73.700410000000005</v>
      </c>
      <c r="FL741" s="14">
        <v>72.723050000000001</v>
      </c>
      <c r="FM741" s="14">
        <v>71.069969999999998</v>
      </c>
      <c r="FN741" s="14">
        <v>69.008989999999997</v>
      </c>
      <c r="FO741" s="14">
        <v>68.138570000000001</v>
      </c>
      <c r="FP741" s="14">
        <v>67.493579999999994</v>
      </c>
      <c r="FQ741" s="14">
        <v>67.113900000000001</v>
      </c>
      <c r="FR741" s="14">
        <v>66.714740000000006</v>
      </c>
      <c r="FS741" s="14">
        <v>6.8939190000000004</v>
      </c>
      <c r="FT741" s="14">
        <v>0.25169930000000001</v>
      </c>
      <c r="FU741" s="14">
        <v>0.32995720000000001</v>
      </c>
      <c r="FW741" s="14"/>
    </row>
    <row r="742" spans="1:235" x14ac:dyDescent="0.6">
      <c r="A742" t="s">
        <v>226</v>
      </c>
      <c r="B742" t="s">
        <v>0</v>
      </c>
      <c r="C742" t="s">
        <v>294</v>
      </c>
      <c r="D742" s="53" t="s">
        <v>242</v>
      </c>
      <c r="E742" t="s">
        <v>221</v>
      </c>
      <c r="F742" s="14">
        <v>6400</v>
      </c>
      <c r="G742" s="14">
        <v>3.2419899999999999</v>
      </c>
      <c r="H742" s="14">
        <v>2.886047</v>
      </c>
      <c r="I742" s="14">
        <v>2.5989</v>
      </c>
      <c r="J742" s="14">
        <v>2.4546100000000002</v>
      </c>
      <c r="K742" s="14">
        <v>2.6771639999999999</v>
      </c>
      <c r="L742" s="14">
        <v>2.55247</v>
      </c>
      <c r="M742" s="14">
        <v>2.882406</v>
      </c>
      <c r="N742" s="14">
        <v>3.314486</v>
      </c>
      <c r="O742" s="14">
        <v>3.2577280000000002</v>
      </c>
      <c r="P742" s="14">
        <v>3.5695770000000002</v>
      </c>
      <c r="Q742" s="14">
        <v>3.6661760000000001</v>
      </c>
      <c r="R742" s="14">
        <v>3.7088999999999999</v>
      </c>
      <c r="S742" s="14">
        <v>4.2022250000000003</v>
      </c>
      <c r="T742" s="14">
        <v>4.4091579999999997</v>
      </c>
      <c r="U742" s="14">
        <v>4.6038240000000004</v>
      </c>
      <c r="V742" s="14">
        <v>4.7926010000000003</v>
      </c>
      <c r="W742" s="14">
        <v>5.1621709999999998</v>
      </c>
      <c r="X742" s="14">
        <v>5.5517380000000003</v>
      </c>
      <c r="Y742" s="14">
        <v>5.4600489999999997</v>
      </c>
      <c r="Z742" s="14">
        <v>5.558173</v>
      </c>
      <c r="AA742" s="14">
        <v>5.2989269999999999</v>
      </c>
      <c r="AB742" s="14">
        <v>5.0782639999999999</v>
      </c>
      <c r="AC742" s="14">
        <v>4.3966219999999998</v>
      </c>
      <c r="AD742" s="14">
        <v>3.7227929999999998</v>
      </c>
      <c r="AE742" s="14">
        <v>-0.59346969999999999</v>
      </c>
      <c r="AF742" s="14">
        <v>-0.60264329999999999</v>
      </c>
      <c r="AG742" s="14">
        <v>-0.67988729999999997</v>
      </c>
      <c r="AH742" s="14">
        <v>-0.69665580000000005</v>
      </c>
      <c r="AI742" s="14">
        <v>-0.45934849999999999</v>
      </c>
      <c r="AJ742" s="14">
        <v>-0.57664570000000004</v>
      </c>
      <c r="AK742" s="14">
        <v>-0.49343199999999998</v>
      </c>
      <c r="AL742" s="14">
        <v>-0.21945229999999999</v>
      </c>
      <c r="AM742" s="14">
        <v>-0.2685845</v>
      </c>
      <c r="AN742" s="14">
        <v>-8.2286300000000007E-2</v>
      </c>
      <c r="AO742" s="14">
        <v>-0.1186709</v>
      </c>
      <c r="AP742" s="14">
        <v>-0.4169757</v>
      </c>
      <c r="AQ742" s="14">
        <v>-0.1373606</v>
      </c>
      <c r="AR742" s="14">
        <v>-0.2251145</v>
      </c>
      <c r="AS742" s="14">
        <v>-0.2328142</v>
      </c>
      <c r="AT742" s="14">
        <v>-0.29274329999999998</v>
      </c>
      <c r="AU742" s="14">
        <v>-0.1562827</v>
      </c>
      <c r="AV742" s="14">
        <v>1.47999E-2</v>
      </c>
      <c r="AW742" s="14">
        <v>-6.2983899999999995E-2</v>
      </c>
      <c r="AX742" s="14">
        <v>5.0372699999999999E-2</v>
      </c>
      <c r="AY742" s="14">
        <v>-9.9750500000000006E-2</v>
      </c>
      <c r="AZ742" s="14">
        <v>-0.18890290000000001</v>
      </c>
      <c r="BA742" s="14">
        <v>-0.41451549999999998</v>
      </c>
      <c r="BB742" s="14">
        <v>-0.50712820000000003</v>
      </c>
      <c r="BC742" s="14">
        <v>-0.41882000000000003</v>
      </c>
      <c r="BD742" s="14">
        <v>-0.4333861</v>
      </c>
      <c r="BE742" s="14">
        <v>-0.5002086</v>
      </c>
      <c r="BF742" s="14">
        <v>-0.50518130000000006</v>
      </c>
      <c r="BG742" s="14">
        <v>-0.2466634</v>
      </c>
      <c r="BH742" s="14">
        <v>-0.4085954</v>
      </c>
      <c r="BI742" s="14">
        <v>-0.34838530000000001</v>
      </c>
      <c r="BJ742" s="14">
        <v>-8.7617100000000003E-2</v>
      </c>
      <c r="BK742" s="14">
        <v>-0.13381970000000001</v>
      </c>
      <c r="BL742" s="14">
        <v>6.7909399999999995E-2</v>
      </c>
      <c r="BM742" s="14">
        <v>1.1490500000000001E-2</v>
      </c>
      <c r="BN742" s="14">
        <v>-0.20894570000000001</v>
      </c>
      <c r="BO742" s="14">
        <v>4.1943000000000001E-2</v>
      </c>
      <c r="BP742" s="14">
        <v>-8.0947999999999992E-3</v>
      </c>
      <c r="BQ742" s="14">
        <v>-2.92625E-2</v>
      </c>
      <c r="BR742" s="14">
        <v>-8.81797E-2</v>
      </c>
      <c r="BS742" s="14">
        <v>8.5425600000000004E-2</v>
      </c>
      <c r="BT742" s="14">
        <v>0.25640770000000002</v>
      </c>
      <c r="BU742" s="14">
        <v>0.1633375</v>
      </c>
      <c r="BV742" s="14">
        <v>0.2371771</v>
      </c>
      <c r="BW742" s="14">
        <v>0.1050788</v>
      </c>
      <c r="BX742" s="14">
        <v>2.5229600000000001E-2</v>
      </c>
      <c r="BY742" s="14">
        <v>-0.20047300000000001</v>
      </c>
      <c r="BZ742" s="14">
        <v>-0.30231039999999998</v>
      </c>
      <c r="CA742" s="14">
        <v>-0.29785810000000001</v>
      </c>
      <c r="CB742" s="14">
        <v>-0.31615910000000003</v>
      </c>
      <c r="CC742" s="14">
        <v>-0.37576369999999998</v>
      </c>
      <c r="CD742" s="14">
        <v>-0.37256660000000003</v>
      </c>
      <c r="CE742" s="14">
        <v>-9.9358399999999999E-2</v>
      </c>
      <c r="CF742" s="14">
        <v>-0.29220429999999997</v>
      </c>
      <c r="CG742" s="14">
        <v>-0.24792629999999999</v>
      </c>
      <c r="CH742" s="14">
        <v>3.6914999999999999E-3</v>
      </c>
      <c r="CI742" s="14">
        <v>-4.0481900000000001E-2</v>
      </c>
      <c r="CJ742" s="14">
        <v>0.17193449999999999</v>
      </c>
      <c r="CK742" s="14">
        <v>0.10163990000000001</v>
      </c>
      <c r="CL742" s="14">
        <v>-6.4864699999999997E-2</v>
      </c>
      <c r="CM742" s="14">
        <v>0.1661282</v>
      </c>
      <c r="CN742" s="14">
        <v>0.14221230000000001</v>
      </c>
      <c r="CO742" s="14">
        <v>0.1117168</v>
      </c>
      <c r="CP742" s="14">
        <v>5.3500399999999997E-2</v>
      </c>
      <c r="CQ742" s="14">
        <v>0.252832</v>
      </c>
      <c r="CR742" s="14">
        <v>0.42374460000000003</v>
      </c>
      <c r="CS742" s="14">
        <v>0.32008700000000001</v>
      </c>
      <c r="CT742" s="14">
        <v>0.36655729999999997</v>
      </c>
      <c r="CU742" s="14">
        <v>0.24694289999999999</v>
      </c>
      <c r="CV742" s="14">
        <v>0.1735371</v>
      </c>
      <c r="CW742" s="14">
        <v>-5.2227799999999998E-2</v>
      </c>
      <c r="CX742" s="14">
        <v>-0.16045419999999999</v>
      </c>
      <c r="CY742" s="14">
        <v>-0.1768961</v>
      </c>
      <c r="CZ742" s="14">
        <v>-0.198932</v>
      </c>
      <c r="DA742" s="14">
        <v>-0.25131880000000001</v>
      </c>
      <c r="DB742" s="14">
        <v>-0.2399519</v>
      </c>
      <c r="DC742" s="14">
        <v>4.7946700000000002E-2</v>
      </c>
      <c r="DD742" s="14">
        <v>-0.1758132</v>
      </c>
      <c r="DE742" s="14">
        <v>-0.1474674</v>
      </c>
      <c r="DF742" s="14">
        <v>9.5000100000000004E-2</v>
      </c>
      <c r="DG742" s="14">
        <v>5.2855800000000001E-2</v>
      </c>
      <c r="DH742" s="14">
        <v>0.27595960000000003</v>
      </c>
      <c r="DI742" s="14">
        <v>0.1917893</v>
      </c>
      <c r="DJ742" s="14">
        <v>7.9216200000000001E-2</v>
      </c>
      <c r="DK742" s="14">
        <v>0.2903133</v>
      </c>
      <c r="DL742" s="14">
        <v>0.29251949999999999</v>
      </c>
      <c r="DM742" s="14">
        <v>0.25269619999999998</v>
      </c>
      <c r="DN742" s="14">
        <v>0.19518050000000001</v>
      </c>
      <c r="DO742" s="14">
        <v>0.42023840000000001</v>
      </c>
      <c r="DP742" s="14">
        <v>0.59108139999999998</v>
      </c>
      <c r="DQ742" s="14">
        <v>0.4768366</v>
      </c>
      <c r="DR742" s="14">
        <v>0.49593749999999998</v>
      </c>
      <c r="DS742" s="14">
        <v>0.38880700000000001</v>
      </c>
      <c r="DT742" s="14">
        <v>0.32184449999999998</v>
      </c>
      <c r="DU742" s="14">
        <v>9.6017400000000003E-2</v>
      </c>
      <c r="DV742" s="14">
        <v>-1.8598E-2</v>
      </c>
      <c r="DW742" s="14">
        <v>-2.2464E-3</v>
      </c>
      <c r="DX742" s="14">
        <v>-2.9674800000000001E-2</v>
      </c>
      <c r="DY742" s="14">
        <v>-7.1640099999999998E-2</v>
      </c>
      <c r="DZ742" s="14">
        <v>-4.8477399999999997E-2</v>
      </c>
      <c r="EA742" s="14">
        <v>0.26063180000000002</v>
      </c>
      <c r="EB742" s="14">
        <v>-7.7628999999999997E-3</v>
      </c>
      <c r="EC742" s="14">
        <v>-2.4206000000000002E-3</v>
      </c>
      <c r="ED742" s="14">
        <v>0.22683529999999999</v>
      </c>
      <c r="EE742" s="14">
        <v>0.1876206</v>
      </c>
      <c r="EF742" s="14">
        <v>0.42615530000000001</v>
      </c>
      <c r="EG742" s="14">
        <v>0.32195069999999998</v>
      </c>
      <c r="EH742" s="14">
        <v>0.28724630000000001</v>
      </c>
      <c r="EI742" s="14">
        <v>0.4696169</v>
      </c>
      <c r="EJ742" s="14">
        <v>0.50953910000000002</v>
      </c>
      <c r="EK742" s="14">
        <v>0.45624789999999998</v>
      </c>
      <c r="EL742" s="14">
        <v>0.39974399999999999</v>
      </c>
      <c r="EM742" s="14">
        <v>0.6619467</v>
      </c>
      <c r="EN742" s="14">
        <v>0.83268929999999997</v>
      </c>
      <c r="EO742" s="14">
        <v>0.70315799999999995</v>
      </c>
      <c r="EP742" s="14">
        <v>0.68274190000000001</v>
      </c>
      <c r="EQ742" s="14">
        <v>0.59363630000000001</v>
      </c>
      <c r="ER742" s="14">
        <v>0.53597700000000004</v>
      </c>
      <c r="ES742" s="14">
        <v>0.31006</v>
      </c>
      <c r="ET742" s="14">
        <v>0.18621979999999999</v>
      </c>
      <c r="EU742" s="14">
        <v>64.053780000000003</v>
      </c>
      <c r="EV742" s="14">
        <v>63.725479999999997</v>
      </c>
      <c r="EW742" s="14">
        <v>63.349269999999997</v>
      </c>
      <c r="EX742" s="14">
        <v>62.89658</v>
      </c>
      <c r="EY742" s="14">
        <v>62.726129999999998</v>
      </c>
      <c r="EZ742" s="14">
        <v>62.58473</v>
      </c>
      <c r="FA742" s="14">
        <v>62.52187</v>
      </c>
      <c r="FB742" s="14">
        <v>62.79269</v>
      </c>
      <c r="FC742" s="14">
        <v>64.567179999999993</v>
      </c>
      <c r="FD742" s="14">
        <v>67.069710000000001</v>
      </c>
      <c r="FE742" s="14">
        <v>69.878749999999997</v>
      </c>
      <c r="FF742" s="14">
        <v>72.601110000000006</v>
      </c>
      <c r="FG742" s="14">
        <v>74.816670000000002</v>
      </c>
      <c r="FH742" s="14">
        <v>76.010620000000003</v>
      </c>
      <c r="FI742" s="14">
        <v>76.590649999999997</v>
      </c>
      <c r="FJ742" s="14">
        <v>76.227670000000003</v>
      </c>
      <c r="FK742" s="14">
        <v>75.435869999999994</v>
      </c>
      <c r="FL742" s="14">
        <v>74.067269999999994</v>
      </c>
      <c r="FM742" s="14">
        <v>71.874449999999996</v>
      </c>
      <c r="FN742" s="14">
        <v>68.531390000000002</v>
      </c>
      <c r="FO742" s="14">
        <v>66.810980000000001</v>
      </c>
      <c r="FP742" s="14">
        <v>65.935370000000006</v>
      </c>
      <c r="FQ742" s="14">
        <v>65.416600000000003</v>
      </c>
      <c r="FR742" s="14">
        <v>64.830020000000005</v>
      </c>
      <c r="FS742" s="14">
        <v>4.2036179999999996</v>
      </c>
      <c r="FT742" s="14">
        <v>0.17440430000000001</v>
      </c>
      <c r="FU742" s="14">
        <v>0.24211379999999999</v>
      </c>
      <c r="FW742" s="14"/>
      <c r="HY742" s="52"/>
    </row>
    <row r="743" spans="1:235" x14ac:dyDescent="0.6">
      <c r="A743" t="s">
        <v>226</v>
      </c>
      <c r="B743" t="s">
        <v>0</v>
      </c>
      <c r="C743" t="s">
        <v>294</v>
      </c>
      <c r="D743" s="53" t="s">
        <v>254</v>
      </c>
      <c r="E743" t="s">
        <v>219</v>
      </c>
      <c r="F743" s="14">
        <v>15558</v>
      </c>
      <c r="G743" s="14">
        <v>9.1579370000000004</v>
      </c>
      <c r="H743" s="14">
        <v>8.1131200000000003</v>
      </c>
      <c r="I743" s="14">
        <v>7.3675439999999996</v>
      </c>
      <c r="J743" s="14">
        <v>6.942202</v>
      </c>
      <c r="K743" s="14">
        <v>7.2934910000000004</v>
      </c>
      <c r="L743" s="14">
        <v>6.852487</v>
      </c>
      <c r="M743" s="14">
        <v>7.3863510000000003</v>
      </c>
      <c r="N743" s="14">
        <v>8.2748530000000002</v>
      </c>
      <c r="O743" s="14">
        <v>8.4082650000000001</v>
      </c>
      <c r="P743" s="14">
        <v>9.3146240000000002</v>
      </c>
      <c r="Q743" s="14">
        <v>9.8925970000000003</v>
      </c>
      <c r="R743" s="14">
        <v>10.78481</v>
      </c>
      <c r="S743" s="14">
        <v>13.132820000000001</v>
      </c>
      <c r="T743" s="14">
        <v>14.3108</v>
      </c>
      <c r="U743" s="14">
        <v>15.02993</v>
      </c>
      <c r="V743" s="14">
        <v>15.908770000000001</v>
      </c>
      <c r="W743" s="14">
        <v>17.319420000000001</v>
      </c>
      <c r="X743" s="14">
        <v>17.699280000000002</v>
      </c>
      <c r="Y743" s="14">
        <v>16.881820000000001</v>
      </c>
      <c r="Z743" s="14">
        <v>16.820630000000001</v>
      </c>
      <c r="AA743" s="14">
        <v>16.377020000000002</v>
      </c>
      <c r="AB743" s="14">
        <v>16.25902</v>
      </c>
      <c r="AC743" s="14">
        <v>14.365220000000001</v>
      </c>
      <c r="AD743" s="14">
        <v>12.500209999999999</v>
      </c>
      <c r="AE743" s="14">
        <v>-6.3839099999999996E-2</v>
      </c>
      <c r="AF743" s="14">
        <v>-0.26284229999999997</v>
      </c>
      <c r="AG743" s="14">
        <v>-0.41593790000000003</v>
      </c>
      <c r="AH743" s="14">
        <v>-0.43607210000000002</v>
      </c>
      <c r="AI743" s="14">
        <v>1.8137400000000001E-2</v>
      </c>
      <c r="AJ743" s="14">
        <v>-0.39652880000000001</v>
      </c>
      <c r="AK743" s="14">
        <v>-0.3721969</v>
      </c>
      <c r="AL743" s="14">
        <v>-5.70226E-2</v>
      </c>
      <c r="AM743" s="14">
        <v>-0.19951579999999999</v>
      </c>
      <c r="AN743" s="14">
        <v>9.3046599999999993E-2</v>
      </c>
      <c r="AO743" s="14">
        <v>-0.18691530000000001</v>
      </c>
      <c r="AP743" s="14">
        <v>-0.72696870000000002</v>
      </c>
      <c r="AQ743" s="14">
        <v>-4.7172400000000003E-2</v>
      </c>
      <c r="AR743" s="14">
        <v>-0.54088519999999995</v>
      </c>
      <c r="AS743" s="14">
        <v>-1.1098589999999999</v>
      </c>
      <c r="AT743" s="14">
        <v>-1.0513790000000001</v>
      </c>
      <c r="AU743" s="14">
        <v>-6.3862100000000005E-2</v>
      </c>
      <c r="AV743" s="14">
        <v>0.19488549999999999</v>
      </c>
      <c r="AW743" s="14">
        <v>0.35864390000000002</v>
      </c>
      <c r="AX743" s="14">
        <v>0.97003159999999999</v>
      </c>
      <c r="AY743" s="14">
        <v>0.9287512</v>
      </c>
      <c r="AZ743" s="14">
        <v>0.93186999999999998</v>
      </c>
      <c r="BA743" s="14">
        <v>0.1187666</v>
      </c>
      <c r="BB743" s="14">
        <v>-8.9486200000000002E-2</v>
      </c>
      <c r="BC743" s="14">
        <v>0.28105269999999999</v>
      </c>
      <c r="BD743" s="14">
        <v>4.98889E-2</v>
      </c>
      <c r="BE743" s="14">
        <v>-0.1068667</v>
      </c>
      <c r="BF743" s="14">
        <v>-0.12979560000000001</v>
      </c>
      <c r="BG743" s="14">
        <v>0.38278109999999999</v>
      </c>
      <c r="BH743" s="14">
        <v>-0.1109036</v>
      </c>
      <c r="BI743" s="14">
        <v>-7.1227299999999993E-2</v>
      </c>
      <c r="BJ743" s="14">
        <v>0.26946300000000001</v>
      </c>
      <c r="BK743" s="14">
        <v>0.12834209999999999</v>
      </c>
      <c r="BL743" s="14">
        <v>0.44792609999999999</v>
      </c>
      <c r="BM743" s="14">
        <v>0.2177809</v>
      </c>
      <c r="BN743" s="14">
        <v>-0.20653089999999999</v>
      </c>
      <c r="BO743" s="14">
        <v>0.53531039999999996</v>
      </c>
      <c r="BP743" s="14">
        <v>0.1763991</v>
      </c>
      <c r="BQ743" s="14">
        <v>-0.31839060000000002</v>
      </c>
      <c r="BR743" s="14">
        <v>-0.27907949999999998</v>
      </c>
      <c r="BS743" s="14">
        <v>0.78053079999999997</v>
      </c>
      <c r="BT743" s="14">
        <v>1.0198469999999999</v>
      </c>
      <c r="BU743" s="14">
        <v>1.0215650000000001</v>
      </c>
      <c r="BV743" s="14">
        <v>1.4923649999999999</v>
      </c>
      <c r="BW743" s="14">
        <v>1.4301520000000001</v>
      </c>
      <c r="BX743" s="14">
        <v>1.444396</v>
      </c>
      <c r="BY743" s="14">
        <v>0.59902330000000004</v>
      </c>
      <c r="BZ743" s="14">
        <v>0.35641980000000001</v>
      </c>
      <c r="CA743" s="14">
        <v>0.51992369999999999</v>
      </c>
      <c r="CB743" s="14">
        <v>0.26648559999999999</v>
      </c>
      <c r="CC743" s="14">
        <v>0.1071951</v>
      </c>
      <c r="CD743" s="14">
        <v>8.2330600000000004E-2</v>
      </c>
      <c r="CE743" s="14">
        <v>0.63533220000000001</v>
      </c>
      <c r="CF743" s="14">
        <v>8.6919499999999997E-2</v>
      </c>
      <c r="CG743" s="14">
        <v>0.1372234</v>
      </c>
      <c r="CH743" s="14">
        <v>0.49558600000000003</v>
      </c>
      <c r="CI743" s="14">
        <v>0.3554156</v>
      </c>
      <c r="CJ743" s="14">
        <v>0.69371450000000001</v>
      </c>
      <c r="CK743" s="14">
        <v>0.49807210000000002</v>
      </c>
      <c r="CL743" s="14">
        <v>0.1539227</v>
      </c>
      <c r="CM743" s="14">
        <v>0.93873609999999996</v>
      </c>
      <c r="CN743" s="14">
        <v>0.67318800000000001</v>
      </c>
      <c r="CO743" s="14">
        <v>0.22977819999999999</v>
      </c>
      <c r="CP743" s="14">
        <v>0.25581300000000001</v>
      </c>
      <c r="CQ743" s="14">
        <v>1.3653550000000001</v>
      </c>
      <c r="CR743" s="14">
        <v>1.591213</v>
      </c>
      <c r="CS743" s="14">
        <v>1.480702</v>
      </c>
      <c r="CT743" s="14">
        <v>1.854131</v>
      </c>
      <c r="CU743" s="14">
        <v>1.77742</v>
      </c>
      <c r="CV743" s="14">
        <v>1.7993710000000001</v>
      </c>
      <c r="CW743" s="14">
        <v>0.93164769999999997</v>
      </c>
      <c r="CX743" s="14">
        <v>0.66525290000000004</v>
      </c>
      <c r="CY743" s="14">
        <v>0.75879479999999999</v>
      </c>
      <c r="CZ743" s="14">
        <v>0.48308230000000002</v>
      </c>
      <c r="DA743" s="14">
        <v>0.32125680000000001</v>
      </c>
      <c r="DB743" s="14">
        <v>0.29445680000000002</v>
      </c>
      <c r="DC743" s="14">
        <v>0.88788319999999998</v>
      </c>
      <c r="DD743" s="14">
        <v>0.28474260000000001</v>
      </c>
      <c r="DE743" s="14">
        <v>0.34567399999999998</v>
      </c>
      <c r="DF743" s="14">
        <v>0.72170900000000004</v>
      </c>
      <c r="DG743" s="14">
        <v>0.58248900000000003</v>
      </c>
      <c r="DH743" s="14">
        <v>0.93950290000000003</v>
      </c>
      <c r="DI743" s="14">
        <v>0.77836349999999999</v>
      </c>
      <c r="DJ743" s="14">
        <v>0.51437630000000001</v>
      </c>
      <c r="DK743" s="14">
        <v>1.3421620000000001</v>
      </c>
      <c r="DL743" s="14">
        <v>1.169977</v>
      </c>
      <c r="DM743" s="14">
        <v>0.77794700000000006</v>
      </c>
      <c r="DN743" s="14">
        <v>0.7907054</v>
      </c>
      <c r="DO743" s="14">
        <v>1.9501790000000001</v>
      </c>
      <c r="DP743" s="14">
        <v>2.162579</v>
      </c>
      <c r="DQ743" s="14">
        <v>1.9398390000000001</v>
      </c>
      <c r="DR743" s="14">
        <v>2.2158980000000001</v>
      </c>
      <c r="DS743" s="14">
        <v>2.1246879999999999</v>
      </c>
      <c r="DT743" s="14">
        <v>2.1543450000000002</v>
      </c>
      <c r="DU743" s="14">
        <v>1.2642720000000001</v>
      </c>
      <c r="DV743" s="14">
        <v>0.97408600000000001</v>
      </c>
      <c r="DW743" s="14">
        <v>1.1036870000000001</v>
      </c>
      <c r="DX743" s="14">
        <v>0.79581360000000001</v>
      </c>
      <c r="DY743" s="14">
        <v>0.630328</v>
      </c>
      <c r="DZ743" s="14">
        <v>0.60073330000000003</v>
      </c>
      <c r="EA743" s="14">
        <v>1.2525269999999999</v>
      </c>
      <c r="EB743" s="14">
        <v>0.57036770000000003</v>
      </c>
      <c r="EC743" s="14">
        <v>0.64664359999999999</v>
      </c>
      <c r="ED743" s="14">
        <v>1.048195</v>
      </c>
      <c r="EE743" s="14">
        <v>0.91034689999999996</v>
      </c>
      <c r="EF743" s="14">
        <v>1.2943819999999999</v>
      </c>
      <c r="EG743" s="14">
        <v>1.18306</v>
      </c>
      <c r="EH743" s="14">
        <v>1.0348139999999999</v>
      </c>
      <c r="EI743" s="14">
        <v>1.9246449999999999</v>
      </c>
      <c r="EJ743" s="14">
        <v>1.8872610000000001</v>
      </c>
      <c r="EK743" s="14">
        <v>1.5694159999999999</v>
      </c>
      <c r="EL743" s="14">
        <v>1.563005</v>
      </c>
      <c r="EM743" s="14">
        <v>2.7945720000000001</v>
      </c>
      <c r="EN743" s="14">
        <v>2.9875409999999998</v>
      </c>
      <c r="EO743" s="14">
        <v>2.6027589999999998</v>
      </c>
      <c r="EP743" s="14">
        <v>2.7382309999999999</v>
      </c>
      <c r="EQ743" s="14">
        <v>2.6260889999999999</v>
      </c>
      <c r="ER743" s="14">
        <v>2.6668720000000001</v>
      </c>
      <c r="ES743" s="14">
        <v>1.744529</v>
      </c>
      <c r="ET743" s="14">
        <v>1.4199919999999999</v>
      </c>
      <c r="EU743" s="14">
        <v>67.425089999999997</v>
      </c>
      <c r="EV743" s="14">
        <v>66.874279999999999</v>
      </c>
      <c r="EW743" s="14">
        <v>66.029769999999999</v>
      </c>
      <c r="EX743" s="14">
        <v>66.082570000000004</v>
      </c>
      <c r="EY743" s="14">
        <v>65.70129</v>
      </c>
      <c r="EZ743" s="14">
        <v>65.089619999999996</v>
      </c>
      <c r="FA743" s="14">
        <v>64.741159999999994</v>
      </c>
      <c r="FB743" s="14">
        <v>64.574780000000004</v>
      </c>
      <c r="FC743" s="14">
        <v>68.799229999999994</v>
      </c>
      <c r="FD743" s="14">
        <v>74.449110000000005</v>
      </c>
      <c r="FE743" s="14">
        <v>79.478489999999994</v>
      </c>
      <c r="FF743" s="14">
        <v>83.443179999999998</v>
      </c>
      <c r="FG743" s="14">
        <v>85.499340000000004</v>
      </c>
      <c r="FH743" s="14">
        <v>86.570220000000006</v>
      </c>
      <c r="FI743" s="14">
        <v>86.810190000000006</v>
      </c>
      <c r="FJ743" s="14">
        <v>84.861009999999993</v>
      </c>
      <c r="FK743" s="14">
        <v>82.737200000000001</v>
      </c>
      <c r="FL743" s="14">
        <v>82.521510000000006</v>
      </c>
      <c r="FM743" s="14">
        <v>80.62388</v>
      </c>
      <c r="FN743" s="14">
        <v>77.71172</v>
      </c>
      <c r="FO743" s="14">
        <v>76.249529999999993</v>
      </c>
      <c r="FP743" s="14">
        <v>75.247829999999993</v>
      </c>
      <c r="FQ743" s="14">
        <v>74.566659999999999</v>
      </c>
      <c r="FR743" s="14">
        <v>73.033789999999996</v>
      </c>
      <c r="FS743" s="14">
        <v>12.02951</v>
      </c>
      <c r="FT743" s="14">
        <v>0.5156657</v>
      </c>
      <c r="FU743" s="14">
        <v>0.77084459999999999</v>
      </c>
      <c r="FW743" s="14"/>
      <c r="HY743" s="52"/>
    </row>
    <row r="744" spans="1:235" x14ac:dyDescent="0.6">
      <c r="A744" t="s">
        <v>226</v>
      </c>
      <c r="B744" t="s">
        <v>0</v>
      </c>
      <c r="C744" t="s">
        <v>294</v>
      </c>
      <c r="D744" s="53" t="s">
        <v>254</v>
      </c>
      <c r="E744" t="s">
        <v>220</v>
      </c>
      <c r="F744" s="14">
        <v>9158</v>
      </c>
      <c r="G744" s="14">
        <v>5.1821169999999999</v>
      </c>
      <c r="H744" s="14">
        <v>4.5633569999999999</v>
      </c>
      <c r="I744" s="14">
        <v>4.2768560000000004</v>
      </c>
      <c r="J744" s="14">
        <v>4.2034019999999996</v>
      </c>
      <c r="K744" s="14">
        <v>4.0106000000000002</v>
      </c>
      <c r="L744" s="14">
        <v>4.1626050000000001</v>
      </c>
      <c r="M744" s="14">
        <v>4.4342519999999999</v>
      </c>
      <c r="N744" s="14">
        <v>4.863715</v>
      </c>
      <c r="O744" s="14">
        <v>4.9296610000000003</v>
      </c>
      <c r="P744" s="14">
        <v>5.078036</v>
      </c>
      <c r="Q744" s="14">
        <v>5.279172</v>
      </c>
      <c r="R744" s="14">
        <v>5.6250309999999999</v>
      </c>
      <c r="S744" s="14">
        <v>6.6334780000000002</v>
      </c>
      <c r="T744" s="14">
        <v>6.7834810000000001</v>
      </c>
      <c r="U744" s="14">
        <v>6.8505419999999999</v>
      </c>
      <c r="V744" s="14">
        <v>7.4742559999999996</v>
      </c>
      <c r="W744" s="14">
        <v>8.4361460000000008</v>
      </c>
      <c r="X744" s="14">
        <v>8.874352</v>
      </c>
      <c r="Y744" s="14">
        <v>8.4399689999999996</v>
      </c>
      <c r="Z744" s="14">
        <v>8.7507319999999993</v>
      </c>
      <c r="AA744" s="14">
        <v>8.8972409999999993</v>
      </c>
      <c r="AB744" s="14">
        <v>9.1115560000000002</v>
      </c>
      <c r="AC744" s="14">
        <v>7.7914339999999997</v>
      </c>
      <c r="AD744" s="14">
        <v>6.830133</v>
      </c>
      <c r="AE744" s="14">
        <v>0.10038660000000001</v>
      </c>
      <c r="AF744" s="14">
        <v>-7.5891299999999995E-2</v>
      </c>
      <c r="AG744" s="14">
        <v>-5.1182100000000001E-2</v>
      </c>
      <c r="AH744" s="14">
        <v>9.5373700000000006E-2</v>
      </c>
      <c r="AI744" s="14">
        <v>1.7240399999999999E-2</v>
      </c>
      <c r="AJ744" s="14">
        <v>7.6994800000000002E-2</v>
      </c>
      <c r="AK744" s="14">
        <v>6.7354200000000003E-2</v>
      </c>
      <c r="AL744" s="14">
        <v>3.49352E-2</v>
      </c>
      <c r="AM744" s="14">
        <v>-0.1237472</v>
      </c>
      <c r="AN744" s="14">
        <v>-0.222742</v>
      </c>
      <c r="AO744" s="14">
        <v>-0.34678609999999999</v>
      </c>
      <c r="AP744" s="14">
        <v>-0.64230449999999994</v>
      </c>
      <c r="AQ744" s="14">
        <v>-0.30232320000000001</v>
      </c>
      <c r="AR744" s="14">
        <v>-0.69296040000000003</v>
      </c>
      <c r="AS744" s="14">
        <v>-1.214526</v>
      </c>
      <c r="AT744" s="14">
        <v>-0.93254320000000002</v>
      </c>
      <c r="AU744" s="14">
        <v>-0.1247458</v>
      </c>
      <c r="AV744" s="14">
        <v>9.5011200000000004E-2</v>
      </c>
      <c r="AW744" s="14">
        <v>2.6773700000000001E-2</v>
      </c>
      <c r="AX744" s="14">
        <v>0.43264829999999999</v>
      </c>
      <c r="AY744" s="14">
        <v>0.50300990000000001</v>
      </c>
      <c r="AZ744" s="14">
        <v>0.89075289999999996</v>
      </c>
      <c r="BA744" s="14">
        <v>0.17569029999999999</v>
      </c>
      <c r="BB744" s="14">
        <v>6.6337099999999996E-2</v>
      </c>
      <c r="BC744" s="14">
        <v>0.33883089999999999</v>
      </c>
      <c r="BD744" s="14">
        <v>0.1229415</v>
      </c>
      <c r="BE744" s="14">
        <v>0.13584350000000001</v>
      </c>
      <c r="BF744" s="14">
        <v>0.28046189999999999</v>
      </c>
      <c r="BG744" s="14">
        <v>0.20180819999999999</v>
      </c>
      <c r="BH744" s="14">
        <v>0.27274290000000001</v>
      </c>
      <c r="BI744" s="14">
        <v>0.27987069999999997</v>
      </c>
      <c r="BJ744" s="14">
        <v>0.311886</v>
      </c>
      <c r="BK744" s="14">
        <v>0.17569090000000001</v>
      </c>
      <c r="BL744" s="14">
        <v>8.6528400000000005E-2</v>
      </c>
      <c r="BM744" s="14">
        <v>-2.3543600000000001E-2</v>
      </c>
      <c r="BN744" s="14">
        <v>-0.26137549999999998</v>
      </c>
      <c r="BO744" s="14">
        <v>0.1678143</v>
      </c>
      <c r="BP744" s="14">
        <v>-0.17468</v>
      </c>
      <c r="BQ744" s="14">
        <v>-0.59787159999999995</v>
      </c>
      <c r="BR744" s="14">
        <v>-0.34657739999999998</v>
      </c>
      <c r="BS744" s="14">
        <v>0.43173410000000001</v>
      </c>
      <c r="BT744" s="14">
        <v>0.61941310000000005</v>
      </c>
      <c r="BU744" s="14">
        <v>0.45670179999999999</v>
      </c>
      <c r="BV744" s="14">
        <v>0.81631450000000005</v>
      </c>
      <c r="BW744" s="14">
        <v>0.91277640000000004</v>
      </c>
      <c r="BX744" s="14">
        <v>1.269155</v>
      </c>
      <c r="BY744" s="14">
        <v>0.48368240000000001</v>
      </c>
      <c r="BZ744" s="14">
        <v>0.35998560000000002</v>
      </c>
      <c r="CA744" s="14">
        <v>0.5039766</v>
      </c>
      <c r="CB744" s="14">
        <v>0.26065250000000001</v>
      </c>
      <c r="CC744" s="14">
        <v>0.26537690000000003</v>
      </c>
      <c r="CD744" s="14">
        <v>0.4086535</v>
      </c>
      <c r="CE744" s="14">
        <v>0.32963930000000002</v>
      </c>
      <c r="CF744" s="14">
        <v>0.4083175</v>
      </c>
      <c r="CG744" s="14">
        <v>0.42705910000000002</v>
      </c>
      <c r="CH744" s="14">
        <v>0.50370130000000002</v>
      </c>
      <c r="CI744" s="14">
        <v>0.3830808</v>
      </c>
      <c r="CJ744" s="14">
        <v>0.3007281</v>
      </c>
      <c r="CK744" s="14">
        <v>0.20033309999999999</v>
      </c>
      <c r="CL744" s="14">
        <v>2.4547000000000002E-3</v>
      </c>
      <c r="CM744" s="14">
        <v>0.49343009999999998</v>
      </c>
      <c r="CN744" s="14">
        <v>0.18427940000000001</v>
      </c>
      <c r="CO744" s="14">
        <v>-0.1707786</v>
      </c>
      <c r="CP744" s="14">
        <v>5.9260699999999999E-2</v>
      </c>
      <c r="CQ744" s="14">
        <v>0.81715040000000005</v>
      </c>
      <c r="CR744" s="14">
        <v>0.98261229999999999</v>
      </c>
      <c r="CS744" s="14">
        <v>0.75446869999999999</v>
      </c>
      <c r="CT744" s="14">
        <v>1.082041</v>
      </c>
      <c r="CU744" s="14">
        <v>1.1965790000000001</v>
      </c>
      <c r="CV744" s="14">
        <v>1.5312349999999999</v>
      </c>
      <c r="CW744" s="14">
        <v>0.69699690000000003</v>
      </c>
      <c r="CX744" s="14">
        <v>0.56336560000000002</v>
      </c>
      <c r="CY744" s="14">
        <v>0.66912240000000001</v>
      </c>
      <c r="CZ744" s="14">
        <v>0.39836349999999998</v>
      </c>
      <c r="DA744" s="14">
        <v>0.39491019999999999</v>
      </c>
      <c r="DB744" s="14">
        <v>0.53684509999999996</v>
      </c>
      <c r="DC744" s="14">
        <v>0.4574703</v>
      </c>
      <c r="DD744" s="14">
        <v>0.54389209999999999</v>
      </c>
      <c r="DE744" s="14">
        <v>0.57424739999999996</v>
      </c>
      <c r="DF744" s="14">
        <v>0.69551649999999998</v>
      </c>
      <c r="DG744" s="14">
        <v>0.59047070000000001</v>
      </c>
      <c r="DH744" s="14">
        <v>0.51492789999999999</v>
      </c>
      <c r="DI744" s="14">
        <v>0.42420989999999997</v>
      </c>
      <c r="DJ744" s="14">
        <v>0.26628499999999999</v>
      </c>
      <c r="DK744" s="14">
        <v>0.81904589999999999</v>
      </c>
      <c r="DL744" s="14">
        <v>0.54323880000000002</v>
      </c>
      <c r="DM744" s="14">
        <v>0.25631429999999999</v>
      </c>
      <c r="DN744" s="14">
        <v>0.46509879999999998</v>
      </c>
      <c r="DO744" s="14">
        <v>1.2025669999999999</v>
      </c>
      <c r="DP744" s="14">
        <v>1.3458110000000001</v>
      </c>
      <c r="DQ744" s="14">
        <v>1.0522359999999999</v>
      </c>
      <c r="DR744" s="14">
        <v>1.3477669999999999</v>
      </c>
      <c r="DS744" s="14">
        <v>1.4803820000000001</v>
      </c>
      <c r="DT744" s="14">
        <v>1.793315</v>
      </c>
      <c r="DU744" s="14">
        <v>0.91031130000000005</v>
      </c>
      <c r="DV744" s="14">
        <v>0.76674560000000003</v>
      </c>
      <c r="DW744" s="14">
        <v>0.90756669999999995</v>
      </c>
      <c r="DX744" s="14">
        <v>0.59719619999999995</v>
      </c>
      <c r="DY744" s="14">
        <v>0.5819358</v>
      </c>
      <c r="DZ744" s="14">
        <v>0.72193339999999995</v>
      </c>
      <c r="EA744" s="14">
        <v>0.64203809999999994</v>
      </c>
      <c r="EB744" s="14">
        <v>0.73964030000000003</v>
      </c>
      <c r="EC744" s="14">
        <v>0.78676389999999996</v>
      </c>
      <c r="ED744" s="14">
        <v>0.97246739999999998</v>
      </c>
      <c r="EE744" s="14">
        <v>0.88990880000000006</v>
      </c>
      <c r="EF744" s="14">
        <v>0.82419819999999999</v>
      </c>
      <c r="EG744" s="14">
        <v>0.74745229999999996</v>
      </c>
      <c r="EH744" s="14">
        <v>0.64721390000000001</v>
      </c>
      <c r="EI744" s="14">
        <v>1.289183</v>
      </c>
      <c r="EJ744" s="14">
        <v>1.0615190000000001</v>
      </c>
      <c r="EK744" s="14">
        <v>0.87296879999999999</v>
      </c>
      <c r="EL744" s="14">
        <v>1.051064</v>
      </c>
      <c r="EM744" s="14">
        <v>1.7590460000000001</v>
      </c>
      <c r="EN744" s="14">
        <v>1.8702129999999999</v>
      </c>
      <c r="EO744" s="14">
        <v>1.482164</v>
      </c>
      <c r="EP744" s="14">
        <v>1.731433</v>
      </c>
      <c r="EQ744" s="14">
        <v>1.8901490000000001</v>
      </c>
      <c r="ER744" s="14">
        <v>2.1717170000000001</v>
      </c>
      <c r="ES744" s="14">
        <v>1.2183029999999999</v>
      </c>
      <c r="ET744" s="14">
        <v>1.0603940000000001</v>
      </c>
      <c r="EU744" s="14">
        <v>67.95675</v>
      </c>
      <c r="EV744" s="14">
        <v>67.397189999999995</v>
      </c>
      <c r="EW744" s="14">
        <v>66.900649999999999</v>
      </c>
      <c r="EX744" s="14">
        <v>66.782629999999997</v>
      </c>
      <c r="EY744" s="14">
        <v>66.435069999999996</v>
      </c>
      <c r="EZ744" s="14">
        <v>65.914280000000005</v>
      </c>
      <c r="FA744" s="14">
        <v>65.537660000000002</v>
      </c>
      <c r="FB744" s="14">
        <v>65.366680000000002</v>
      </c>
      <c r="FC744" s="14">
        <v>68.955860000000001</v>
      </c>
      <c r="FD744" s="14">
        <v>73.798609999999996</v>
      </c>
      <c r="FE744" s="14">
        <v>77.966250000000002</v>
      </c>
      <c r="FF744" s="14">
        <v>81.151989999999998</v>
      </c>
      <c r="FG744" s="14">
        <v>82.995980000000003</v>
      </c>
      <c r="FH744" s="14">
        <v>83.98245</v>
      </c>
      <c r="FI744" s="14">
        <v>84.463120000000004</v>
      </c>
      <c r="FJ744" s="14">
        <v>82.289789999999996</v>
      </c>
      <c r="FK744" s="14">
        <v>80.569959999999995</v>
      </c>
      <c r="FL744" s="14">
        <v>81.081580000000002</v>
      </c>
      <c r="FM744" s="14">
        <v>79.506150000000005</v>
      </c>
      <c r="FN744" s="14">
        <v>76.964240000000004</v>
      </c>
      <c r="FO744" s="14">
        <v>75.682829999999996</v>
      </c>
      <c r="FP744" s="14">
        <v>75.040229999999994</v>
      </c>
      <c r="FQ744" s="14">
        <v>74.558779999999999</v>
      </c>
      <c r="FR744" s="14">
        <v>72.979770000000002</v>
      </c>
      <c r="FS744" s="14">
        <v>9.1405309999999993</v>
      </c>
      <c r="FT744" s="14">
        <v>0.37461689999999997</v>
      </c>
      <c r="FU744" s="14">
        <v>0.55100199999999999</v>
      </c>
      <c r="FW744" s="14"/>
      <c r="HY744" s="52"/>
      <c r="IA744" s="52"/>
    </row>
    <row r="745" spans="1:235" x14ac:dyDescent="0.6">
      <c r="A745" t="s">
        <v>226</v>
      </c>
      <c r="B745" t="s">
        <v>0</v>
      </c>
      <c r="C745" t="s">
        <v>294</v>
      </c>
      <c r="D745" s="53" t="s">
        <v>254</v>
      </c>
      <c r="E745" t="s">
        <v>221</v>
      </c>
      <c r="F745" s="14">
        <v>6400</v>
      </c>
      <c r="G745" s="14">
        <v>4.0569350000000002</v>
      </c>
      <c r="H745" s="14">
        <v>3.588187</v>
      </c>
      <c r="I745" s="14">
        <v>3.184869</v>
      </c>
      <c r="J745" s="14">
        <v>2.9462929999999998</v>
      </c>
      <c r="K745" s="14">
        <v>3.2624209999999998</v>
      </c>
      <c r="L745" s="14">
        <v>2.899591</v>
      </c>
      <c r="M745" s="14">
        <v>3.1616759999999999</v>
      </c>
      <c r="N745" s="14">
        <v>3.5618479999999999</v>
      </c>
      <c r="O745" s="14">
        <v>3.6105399999999999</v>
      </c>
      <c r="P745" s="14">
        <v>4.1637219999999999</v>
      </c>
      <c r="Q745" s="14">
        <v>4.5205130000000002</v>
      </c>
      <c r="R745" s="14">
        <v>5.0798680000000003</v>
      </c>
      <c r="S745" s="14">
        <v>6.4623340000000002</v>
      </c>
      <c r="T745" s="14">
        <v>7.4225810000000001</v>
      </c>
      <c r="U745" s="14">
        <v>8.0025270000000006</v>
      </c>
      <c r="V745" s="14">
        <v>8.3564629999999998</v>
      </c>
      <c r="W745" s="14">
        <v>8.9147800000000004</v>
      </c>
      <c r="X745" s="14">
        <v>8.9043209999999995</v>
      </c>
      <c r="Y745" s="14">
        <v>8.4011600000000008</v>
      </c>
      <c r="Z745" s="14">
        <v>8.0982369999999992</v>
      </c>
      <c r="AA745" s="14">
        <v>7.5894779999999997</v>
      </c>
      <c r="AB745" s="14">
        <v>7.4506459999999999</v>
      </c>
      <c r="AC745" s="14">
        <v>6.6690160000000001</v>
      </c>
      <c r="AD745" s="14">
        <v>5.7390780000000001</v>
      </c>
      <c r="AE745" s="14">
        <v>-0.26560450000000002</v>
      </c>
      <c r="AF745" s="14">
        <v>-0.28954010000000002</v>
      </c>
      <c r="AG745" s="14">
        <v>-0.39646110000000001</v>
      </c>
      <c r="AH745" s="14">
        <v>-0.44861220000000002</v>
      </c>
      <c r="AI745" s="14">
        <v>-0.1226685</v>
      </c>
      <c r="AJ745" s="14">
        <v>-0.40705479999999999</v>
      </c>
      <c r="AK745" s="14">
        <v>-0.38690400000000003</v>
      </c>
      <c r="AL745" s="14">
        <v>-0.16945560000000001</v>
      </c>
      <c r="AM745" s="14">
        <v>-0.20187369999999999</v>
      </c>
      <c r="AN745" s="14">
        <v>-2.53665E-2</v>
      </c>
      <c r="AO745" s="14">
        <v>-0.1990336</v>
      </c>
      <c r="AP745" s="14">
        <v>-0.46988340000000001</v>
      </c>
      <c r="AQ745" s="14">
        <v>-0.16795189999999999</v>
      </c>
      <c r="AR745" s="14">
        <v>-0.34293499999999999</v>
      </c>
      <c r="AS745" s="14">
        <v>-0.55818380000000001</v>
      </c>
      <c r="AT745" s="14">
        <v>-0.64660050000000002</v>
      </c>
      <c r="AU745" s="14">
        <v>-0.29058060000000002</v>
      </c>
      <c r="AV745" s="14">
        <v>-0.17030519999999999</v>
      </c>
      <c r="AW745" s="14">
        <v>-1.01715E-2</v>
      </c>
      <c r="AX745" s="14">
        <v>0.26951009999999997</v>
      </c>
      <c r="AY745" s="14">
        <v>0.19497929999999999</v>
      </c>
      <c r="AZ745" s="14">
        <v>4.2256099999999998E-2</v>
      </c>
      <c r="BA745" s="14">
        <v>-0.19109899999999999</v>
      </c>
      <c r="BB745" s="14">
        <v>-0.3114942</v>
      </c>
      <c r="BC745" s="14">
        <v>-5.3244699999999999E-2</v>
      </c>
      <c r="BD745" s="14">
        <v>-9.3813099999999996E-2</v>
      </c>
      <c r="BE745" s="14">
        <v>-0.2012699</v>
      </c>
      <c r="BF745" s="14">
        <v>-0.25491469999999999</v>
      </c>
      <c r="BG745" s="14">
        <v>0.11719980000000001</v>
      </c>
      <c r="BH745" s="14">
        <v>-0.2336203</v>
      </c>
      <c r="BI745" s="14">
        <v>-0.20695440000000001</v>
      </c>
      <c r="BJ745" s="14">
        <v>1.38782E-2</v>
      </c>
      <c r="BK745" s="14">
        <v>-2.1909000000000001E-2</v>
      </c>
      <c r="BL745" s="14">
        <v>0.17735519999999999</v>
      </c>
      <c r="BM745" s="14">
        <v>3.7454500000000002E-2</v>
      </c>
      <c r="BN745" s="14">
        <v>-0.15297240000000001</v>
      </c>
      <c r="BO745" s="14">
        <v>0.16763210000000001</v>
      </c>
      <c r="BP745" s="14">
        <v>7.9946699999999996E-2</v>
      </c>
      <c r="BQ745" s="14">
        <v>-0.1041697</v>
      </c>
      <c r="BR745" s="14">
        <v>-0.201932</v>
      </c>
      <c r="BS745" s="14">
        <v>0.2152857</v>
      </c>
      <c r="BT745" s="14">
        <v>0.32943610000000001</v>
      </c>
      <c r="BU745" s="14">
        <v>0.39530769999999998</v>
      </c>
      <c r="BV745" s="14">
        <v>0.57821259999999997</v>
      </c>
      <c r="BW745" s="14">
        <v>0.48356919999999998</v>
      </c>
      <c r="BX745" s="14">
        <v>0.35046559999999999</v>
      </c>
      <c r="BY745" s="14">
        <v>0.11299720000000001</v>
      </c>
      <c r="BZ745" s="14">
        <v>-2.9778499999999999E-2</v>
      </c>
      <c r="CA745" s="14">
        <v>9.3835100000000005E-2</v>
      </c>
      <c r="CB745" s="14">
        <v>4.1746900000000003E-2</v>
      </c>
      <c r="CC745" s="14">
        <v>-6.6081000000000001E-2</v>
      </c>
      <c r="CD745" s="14">
        <v>-0.1207603</v>
      </c>
      <c r="CE745" s="14">
        <v>0.28333190000000003</v>
      </c>
      <c r="CF745" s="14">
        <v>-0.1135</v>
      </c>
      <c r="CG745" s="14">
        <v>-8.2321900000000003E-2</v>
      </c>
      <c r="CH745" s="14">
        <v>0.1408546</v>
      </c>
      <c r="CI745" s="14">
        <v>0.10273400000000001</v>
      </c>
      <c r="CJ745" s="14">
        <v>0.31775969999999998</v>
      </c>
      <c r="CK745" s="14">
        <v>0.20124549999999999</v>
      </c>
      <c r="CL745" s="14">
        <v>6.6519200000000001E-2</v>
      </c>
      <c r="CM745" s="14">
        <v>0.40005649999999998</v>
      </c>
      <c r="CN745" s="14">
        <v>0.37283329999999998</v>
      </c>
      <c r="CO745" s="14">
        <v>0.2102791</v>
      </c>
      <c r="CP745" s="14">
        <v>0.106044</v>
      </c>
      <c r="CQ745" s="14">
        <v>0.56564709999999996</v>
      </c>
      <c r="CR745" s="14">
        <v>0.67555540000000003</v>
      </c>
      <c r="CS745" s="14">
        <v>0.6761414</v>
      </c>
      <c r="CT745" s="14">
        <v>0.79201889999999997</v>
      </c>
      <c r="CU745" s="14">
        <v>0.68344579999999999</v>
      </c>
      <c r="CV745" s="14">
        <v>0.5639305</v>
      </c>
      <c r="CW745" s="14">
        <v>0.32361329999999999</v>
      </c>
      <c r="CX745" s="14">
        <v>0.16533700000000001</v>
      </c>
      <c r="CY745" s="14">
        <v>0.24091480000000001</v>
      </c>
      <c r="CZ745" s="14">
        <v>0.17730689999999999</v>
      </c>
      <c r="DA745" s="14">
        <v>6.9107799999999997E-2</v>
      </c>
      <c r="DB745" s="14">
        <v>1.3394E-2</v>
      </c>
      <c r="DC745" s="14">
        <v>0.44946390000000003</v>
      </c>
      <c r="DD745" s="14">
        <v>6.6201999999999997E-3</v>
      </c>
      <c r="DE745" s="14">
        <v>4.2310599999999997E-2</v>
      </c>
      <c r="DF745" s="14">
        <v>0.26783109999999999</v>
      </c>
      <c r="DG745" s="14">
        <v>0.227377</v>
      </c>
      <c r="DH745" s="14">
        <v>0.45816420000000002</v>
      </c>
      <c r="DI745" s="14">
        <v>0.36503649999999999</v>
      </c>
      <c r="DJ745" s="14">
        <v>0.28601070000000001</v>
      </c>
      <c r="DK745" s="14">
        <v>0.63248090000000001</v>
      </c>
      <c r="DL745" s="14">
        <v>0.66571979999999997</v>
      </c>
      <c r="DM745" s="14">
        <v>0.52472790000000002</v>
      </c>
      <c r="DN745" s="14">
        <v>0.41402</v>
      </c>
      <c r="DO745" s="14">
        <v>0.91600859999999995</v>
      </c>
      <c r="DP745" s="14">
        <v>1.0216750000000001</v>
      </c>
      <c r="DQ745" s="14">
        <v>0.95697500000000002</v>
      </c>
      <c r="DR745" s="14">
        <v>1.005825</v>
      </c>
      <c r="DS745" s="14">
        <v>0.88332219999999995</v>
      </c>
      <c r="DT745" s="14">
        <v>0.77739550000000002</v>
      </c>
      <c r="DU745" s="14">
        <v>0.53422950000000002</v>
      </c>
      <c r="DV745" s="14">
        <v>0.36045240000000001</v>
      </c>
      <c r="DW745" s="14">
        <v>0.45327460000000003</v>
      </c>
      <c r="DX745" s="14">
        <v>0.37303389999999997</v>
      </c>
      <c r="DY745" s="14">
        <v>0.26429900000000001</v>
      </c>
      <c r="DZ745" s="14">
        <v>0.20709150000000001</v>
      </c>
      <c r="EA745" s="14">
        <v>0.68933219999999995</v>
      </c>
      <c r="EB745" s="14">
        <v>0.18005479999999999</v>
      </c>
      <c r="EC745" s="14">
        <v>0.22226009999999999</v>
      </c>
      <c r="ED745" s="14">
        <v>0.45116489999999998</v>
      </c>
      <c r="EE745" s="14">
        <v>0.40734169999999997</v>
      </c>
      <c r="EF745" s="14">
        <v>0.66088590000000003</v>
      </c>
      <c r="EG745" s="14">
        <v>0.60152459999999996</v>
      </c>
      <c r="EH745" s="14">
        <v>0.6029217</v>
      </c>
      <c r="EI745" s="14">
        <v>0.96806479999999995</v>
      </c>
      <c r="EJ745" s="14">
        <v>1.0886009999999999</v>
      </c>
      <c r="EK745" s="14">
        <v>0.97874209999999995</v>
      </c>
      <c r="EL745" s="14">
        <v>0.85868849999999997</v>
      </c>
      <c r="EM745" s="14">
        <v>1.421875</v>
      </c>
      <c r="EN745" s="14">
        <v>1.5214160000000001</v>
      </c>
      <c r="EO745" s="14">
        <v>1.3624540000000001</v>
      </c>
      <c r="EP745" s="14">
        <v>1.3145279999999999</v>
      </c>
      <c r="EQ745" s="14">
        <v>1.1719120000000001</v>
      </c>
      <c r="ER745" s="14">
        <v>1.0856049999999999</v>
      </c>
      <c r="ES745" s="14">
        <v>0.83832569999999995</v>
      </c>
      <c r="ET745" s="14">
        <v>0.64216819999999997</v>
      </c>
      <c r="EU745" s="14">
        <v>66.658289999999994</v>
      </c>
      <c r="EV745" s="14">
        <v>66.120090000000005</v>
      </c>
      <c r="EW745" s="14">
        <v>64.773690000000002</v>
      </c>
      <c r="EX745" s="14">
        <v>65.072850000000003</v>
      </c>
      <c r="EY745" s="14">
        <v>64.642970000000005</v>
      </c>
      <c r="EZ745" s="14">
        <v>63.900230000000001</v>
      </c>
      <c r="FA745" s="14">
        <v>63.592359999999999</v>
      </c>
      <c r="FB745" s="14">
        <v>63.43262</v>
      </c>
      <c r="FC745" s="14">
        <v>68.573340000000002</v>
      </c>
      <c r="FD745" s="14">
        <v>75.387330000000006</v>
      </c>
      <c r="FE745" s="14">
        <v>81.659580000000005</v>
      </c>
      <c r="FF745" s="14">
        <v>86.747739999999993</v>
      </c>
      <c r="FG745" s="14">
        <v>89.109930000000006</v>
      </c>
      <c r="FH745" s="14">
        <v>90.302539999999993</v>
      </c>
      <c r="FI745" s="14">
        <v>90.195359999999994</v>
      </c>
      <c r="FJ745" s="14">
        <v>88.569469999999995</v>
      </c>
      <c r="FK745" s="14">
        <v>85.862989999999996</v>
      </c>
      <c r="FL745" s="14">
        <v>84.598320000000001</v>
      </c>
      <c r="FM745" s="14">
        <v>82.235979999999998</v>
      </c>
      <c r="FN745" s="14">
        <v>78.789810000000003</v>
      </c>
      <c r="FO745" s="14">
        <v>77.066890000000001</v>
      </c>
      <c r="FP745" s="14">
        <v>75.547229999999999</v>
      </c>
      <c r="FQ745" s="14">
        <v>74.578010000000006</v>
      </c>
      <c r="FR745" s="14">
        <v>73.111699999999999</v>
      </c>
      <c r="FS745" s="14">
        <v>7.0214080000000001</v>
      </c>
      <c r="FT745" s="14">
        <v>0.30624600000000002</v>
      </c>
      <c r="FU745" s="14">
        <v>0.45282660000000002</v>
      </c>
      <c r="FW745" s="14"/>
      <c r="IA745" s="52"/>
    </row>
    <row r="746" spans="1:235" x14ac:dyDescent="0.6">
      <c r="A746" t="s">
        <v>226</v>
      </c>
      <c r="B746" t="s">
        <v>199</v>
      </c>
      <c r="C746" t="s">
        <v>261</v>
      </c>
      <c r="D746" s="53" t="s">
        <v>231</v>
      </c>
      <c r="E746" t="s">
        <v>219</v>
      </c>
      <c r="F746" s="14">
        <v>14007</v>
      </c>
      <c r="G746" s="14">
        <v>0.56125829999999999</v>
      </c>
      <c r="H746" s="14">
        <v>0.50420339999999997</v>
      </c>
      <c r="I746" s="14">
        <v>0.4875699</v>
      </c>
      <c r="J746" s="14">
        <v>0.49724000000000002</v>
      </c>
      <c r="K746" s="14">
        <v>0.5058416</v>
      </c>
      <c r="L746" s="14">
        <v>0.53928350000000003</v>
      </c>
      <c r="M746" s="14">
        <v>0.59512339999999997</v>
      </c>
      <c r="N746" s="14">
        <v>0.60282380000000002</v>
      </c>
      <c r="O746" s="14">
        <v>0.3960997</v>
      </c>
      <c r="P746" s="14">
        <v>0.14333870000000001</v>
      </c>
      <c r="Q746" s="14">
        <v>-6.3334000000000001E-2</v>
      </c>
      <c r="R746" s="14">
        <v>-0.24945500000000001</v>
      </c>
      <c r="S746" s="14">
        <v>-0.33423920000000001</v>
      </c>
      <c r="T746" s="14">
        <v>-0.3662417</v>
      </c>
      <c r="U746" s="14">
        <v>-0.29891109999999999</v>
      </c>
      <c r="V746" s="14">
        <v>-0.1644486</v>
      </c>
      <c r="W746" s="14">
        <v>6.8718500000000002E-2</v>
      </c>
      <c r="X746" s="14">
        <v>0.43131999999999998</v>
      </c>
      <c r="Y746" s="14">
        <v>0.68311750000000004</v>
      </c>
      <c r="Z746" s="14">
        <v>0.86609910000000001</v>
      </c>
      <c r="AA746" s="14">
        <v>0.86402610000000002</v>
      </c>
      <c r="AB746" s="14">
        <v>0.76264509999999996</v>
      </c>
      <c r="AC746" s="14">
        <v>0.67015860000000005</v>
      </c>
      <c r="AD746" s="14">
        <v>0.59757729999999998</v>
      </c>
      <c r="AE746" s="14">
        <v>-9.72113E-2</v>
      </c>
      <c r="AF746" s="14">
        <v>-0.12557940000000001</v>
      </c>
      <c r="AG746" s="14">
        <v>-0.1075643</v>
      </c>
      <c r="AH746" s="14">
        <v>-6.5331899999999998E-2</v>
      </c>
      <c r="AI746" s="14">
        <v>-5.37679E-2</v>
      </c>
      <c r="AJ746" s="14">
        <v>-4.6259099999999997E-2</v>
      </c>
      <c r="AK746" s="14">
        <v>-5.6858800000000001E-2</v>
      </c>
      <c r="AL746" s="14">
        <v>-1.57793E-2</v>
      </c>
      <c r="AM746" s="14">
        <v>-3.8094999999999997E-2</v>
      </c>
      <c r="AN746" s="14">
        <v>-3.61912E-2</v>
      </c>
      <c r="AO746" s="14">
        <v>1.4166099999999999E-2</v>
      </c>
      <c r="AP746" s="14">
        <v>-2.8123000000000002E-3</v>
      </c>
      <c r="AQ746" s="14">
        <v>8.3528000000000005E-3</v>
      </c>
      <c r="AR746" s="14">
        <v>7.0666000000000001E-3</v>
      </c>
      <c r="AS746" s="14">
        <v>4.0406499999999998E-2</v>
      </c>
      <c r="AT746" s="14">
        <v>4.7309700000000003E-2</v>
      </c>
      <c r="AU746" s="14">
        <v>2.7679599999999999E-2</v>
      </c>
      <c r="AV746" s="14">
        <v>4.2479000000000003E-2</v>
      </c>
      <c r="AW746" s="14">
        <v>-9.8206000000000005E-3</v>
      </c>
      <c r="AX746" s="14">
        <v>1.87738E-2</v>
      </c>
      <c r="AY746" s="14">
        <v>-1.1046000000000001E-3</v>
      </c>
      <c r="AZ746" s="14">
        <v>-7.9181399999999999E-2</v>
      </c>
      <c r="BA746" s="14">
        <v>-8.7685299999999994E-2</v>
      </c>
      <c r="BB746" s="14">
        <v>-6.7253900000000005E-2</v>
      </c>
      <c r="BC746" s="14">
        <v>-7.62568E-2</v>
      </c>
      <c r="BD746" s="14">
        <v>-0.1034876</v>
      </c>
      <c r="BE746" s="14">
        <v>-8.6484400000000003E-2</v>
      </c>
      <c r="BF746" s="14">
        <v>-5.2252E-2</v>
      </c>
      <c r="BG746" s="14">
        <v>-4.2145000000000002E-2</v>
      </c>
      <c r="BH746" s="14">
        <v>-3.5774800000000002E-2</v>
      </c>
      <c r="BI746" s="14">
        <v>-4.3009400000000003E-2</v>
      </c>
      <c r="BJ746" s="14">
        <v>-1.2112E-3</v>
      </c>
      <c r="BK746" s="14">
        <v>-2.0060399999999999E-2</v>
      </c>
      <c r="BL746" s="14">
        <v>-1.51266E-2</v>
      </c>
      <c r="BM746" s="14">
        <v>3.7067700000000002E-2</v>
      </c>
      <c r="BN746" s="14">
        <v>1.9954199999999998E-2</v>
      </c>
      <c r="BO746" s="14">
        <v>3.2954600000000001E-2</v>
      </c>
      <c r="BP746" s="14">
        <v>3.1961799999999999E-2</v>
      </c>
      <c r="BQ746" s="14">
        <v>6.6084900000000002E-2</v>
      </c>
      <c r="BR746" s="14">
        <v>7.4449699999999994E-2</v>
      </c>
      <c r="BS746" s="14">
        <v>5.3411100000000003E-2</v>
      </c>
      <c r="BT746" s="14">
        <v>6.2614799999999998E-2</v>
      </c>
      <c r="BU746" s="14">
        <v>8.4703000000000001E-3</v>
      </c>
      <c r="BV746" s="14">
        <v>3.3489699999999997E-2</v>
      </c>
      <c r="BW746" s="14">
        <v>1.5030999999999999E-2</v>
      </c>
      <c r="BX746" s="14">
        <v>-5.6587899999999997E-2</v>
      </c>
      <c r="BY746" s="14">
        <v>-6.5578499999999998E-2</v>
      </c>
      <c r="BZ746" s="14">
        <v>-4.7866899999999997E-2</v>
      </c>
      <c r="CA746" s="14">
        <v>-6.1743699999999999E-2</v>
      </c>
      <c r="CB746" s="14">
        <v>-8.8186799999999996E-2</v>
      </c>
      <c r="CC746" s="14">
        <v>-7.1884500000000004E-2</v>
      </c>
      <c r="CD746" s="14">
        <v>-4.3193000000000002E-2</v>
      </c>
      <c r="CE746" s="14">
        <v>-3.4095E-2</v>
      </c>
      <c r="CF746" s="14">
        <v>-2.8513400000000001E-2</v>
      </c>
      <c r="CG746" s="14">
        <v>-3.34174E-2</v>
      </c>
      <c r="CH746" s="14">
        <v>8.8786000000000004E-3</v>
      </c>
      <c r="CI746" s="14">
        <v>-7.5697000000000004E-3</v>
      </c>
      <c r="CJ746" s="14">
        <v>-5.373E-4</v>
      </c>
      <c r="CK746" s="14">
        <v>5.2929200000000003E-2</v>
      </c>
      <c r="CL746" s="14">
        <v>3.5722200000000003E-2</v>
      </c>
      <c r="CM746" s="14">
        <v>4.9993700000000002E-2</v>
      </c>
      <c r="CN746" s="14">
        <v>4.9204199999999997E-2</v>
      </c>
      <c r="CO746" s="14">
        <v>8.3869600000000002E-2</v>
      </c>
      <c r="CP746" s="14">
        <v>9.3246800000000005E-2</v>
      </c>
      <c r="CQ746" s="14">
        <v>7.1232699999999996E-2</v>
      </c>
      <c r="CR746" s="14">
        <v>7.6560799999999998E-2</v>
      </c>
      <c r="CS746" s="14">
        <v>2.1138500000000001E-2</v>
      </c>
      <c r="CT746" s="14">
        <v>4.36818E-2</v>
      </c>
      <c r="CU746" s="14">
        <v>2.6206400000000001E-2</v>
      </c>
      <c r="CV746" s="14">
        <v>-4.0939700000000002E-2</v>
      </c>
      <c r="CW746" s="14">
        <v>-5.0267399999999997E-2</v>
      </c>
      <c r="CX746" s="14">
        <v>-3.4439499999999998E-2</v>
      </c>
      <c r="CY746" s="14">
        <v>-4.72307E-2</v>
      </c>
      <c r="CZ746" s="14">
        <v>-7.2886099999999995E-2</v>
      </c>
      <c r="DA746" s="14">
        <v>-5.7284599999999998E-2</v>
      </c>
      <c r="DB746" s="14">
        <v>-3.4133999999999998E-2</v>
      </c>
      <c r="DC746" s="14">
        <v>-2.6044999999999999E-2</v>
      </c>
      <c r="DD746" s="14">
        <v>-2.1252099999999999E-2</v>
      </c>
      <c r="DE746" s="14">
        <v>-2.3825300000000001E-2</v>
      </c>
      <c r="DF746" s="14">
        <v>1.89684E-2</v>
      </c>
      <c r="DG746" s="14">
        <v>4.9211000000000003E-3</v>
      </c>
      <c r="DH746" s="14">
        <v>1.4051900000000001E-2</v>
      </c>
      <c r="DI746" s="14">
        <v>6.8790799999999999E-2</v>
      </c>
      <c r="DJ746" s="14">
        <v>5.14902E-2</v>
      </c>
      <c r="DK746" s="14">
        <v>6.7032900000000006E-2</v>
      </c>
      <c r="DL746" s="14">
        <v>6.6446500000000006E-2</v>
      </c>
      <c r="DM746" s="14">
        <v>0.10165440000000001</v>
      </c>
      <c r="DN746" s="14">
        <v>0.1120438</v>
      </c>
      <c r="DO746" s="14">
        <v>8.9054300000000003E-2</v>
      </c>
      <c r="DP746" s="14">
        <v>9.0506799999999998E-2</v>
      </c>
      <c r="DQ746" s="14">
        <v>3.3806700000000002E-2</v>
      </c>
      <c r="DR746" s="14">
        <v>5.3873999999999998E-2</v>
      </c>
      <c r="DS746" s="14">
        <v>3.73818E-2</v>
      </c>
      <c r="DT746" s="14">
        <v>-2.5291500000000001E-2</v>
      </c>
      <c r="DU746" s="14">
        <v>-3.49562E-2</v>
      </c>
      <c r="DV746" s="14">
        <v>-2.1012099999999999E-2</v>
      </c>
      <c r="DW746" s="14">
        <v>-2.62761E-2</v>
      </c>
      <c r="DX746" s="14">
        <v>-5.0794300000000001E-2</v>
      </c>
      <c r="DY746" s="14">
        <v>-3.6204699999999999E-2</v>
      </c>
      <c r="DZ746" s="14">
        <v>-2.1054199999999999E-2</v>
      </c>
      <c r="EA746" s="14">
        <v>-1.44221E-2</v>
      </c>
      <c r="EB746" s="14">
        <v>-1.0767799999999999E-2</v>
      </c>
      <c r="EC746" s="14">
        <v>-9.9758999999999994E-3</v>
      </c>
      <c r="ED746" s="14">
        <v>3.3536499999999997E-2</v>
      </c>
      <c r="EE746" s="14">
        <v>2.2955699999999999E-2</v>
      </c>
      <c r="EF746" s="14">
        <v>3.5116500000000002E-2</v>
      </c>
      <c r="EG746" s="14">
        <v>9.1692300000000004E-2</v>
      </c>
      <c r="EH746" s="14">
        <v>7.4256600000000006E-2</v>
      </c>
      <c r="EI746" s="14">
        <v>9.1634699999999999E-2</v>
      </c>
      <c r="EJ746" s="14">
        <v>9.1341800000000001E-2</v>
      </c>
      <c r="EK746" s="14">
        <v>0.12733269999999999</v>
      </c>
      <c r="EL746" s="14">
        <v>0.1391838</v>
      </c>
      <c r="EM746" s="14">
        <v>0.1147859</v>
      </c>
      <c r="EN746" s="14">
        <v>0.11064259999999999</v>
      </c>
      <c r="EO746" s="14">
        <v>5.2097600000000001E-2</v>
      </c>
      <c r="EP746" s="14">
        <v>6.8589800000000006E-2</v>
      </c>
      <c r="EQ746" s="14">
        <v>5.35174E-2</v>
      </c>
      <c r="ER746" s="14">
        <v>-2.6979999999999999E-3</v>
      </c>
      <c r="ES746" s="14">
        <v>-1.28494E-2</v>
      </c>
      <c r="ET746" s="14">
        <v>-1.6251E-3</v>
      </c>
      <c r="EU746" s="14">
        <v>53.11168</v>
      </c>
      <c r="EV746" s="14">
        <v>52.689579999999999</v>
      </c>
      <c r="EW746" s="14">
        <v>52.21275</v>
      </c>
      <c r="EX746" s="14">
        <v>51.614339999999999</v>
      </c>
      <c r="EY746" s="14">
        <v>51.035710000000002</v>
      </c>
      <c r="EZ746" s="14">
        <v>50.693800000000003</v>
      </c>
      <c r="FA746" s="14">
        <v>50.381160000000001</v>
      </c>
      <c r="FB746" s="14">
        <v>50.676729999999999</v>
      </c>
      <c r="FC746" s="14">
        <v>53.184869999999997</v>
      </c>
      <c r="FD746" s="14">
        <v>56.252220000000001</v>
      </c>
      <c r="FE746" s="14">
        <v>59.19012</v>
      </c>
      <c r="FF746" s="14">
        <v>62.172960000000003</v>
      </c>
      <c r="FG746" s="14">
        <v>64.101839999999996</v>
      </c>
      <c r="FH746" s="14">
        <v>65.328379999999996</v>
      </c>
      <c r="FI746" s="14">
        <v>65.629720000000006</v>
      </c>
      <c r="FJ746" s="14">
        <v>65.340689999999995</v>
      </c>
      <c r="FK746" s="14">
        <v>64.836650000000006</v>
      </c>
      <c r="FL746" s="14">
        <v>63.331690000000002</v>
      </c>
      <c r="FM746" s="14">
        <v>61.643619999999999</v>
      </c>
      <c r="FN746" s="14">
        <v>58.988480000000003</v>
      </c>
      <c r="FO746" s="14">
        <v>56.6111</v>
      </c>
      <c r="FP746" s="14">
        <v>55.561439999999997</v>
      </c>
      <c r="FQ746" s="14">
        <v>54.435189999999999</v>
      </c>
      <c r="FR746" s="14">
        <v>53.604320000000001</v>
      </c>
      <c r="FS746" s="14">
        <v>0.33961239999999998</v>
      </c>
      <c r="FT746" s="14">
        <v>1.6216899999999999E-2</v>
      </c>
      <c r="FU746" s="14">
        <v>1.87271E-2</v>
      </c>
      <c r="FW746" s="14"/>
      <c r="IA746" s="52"/>
    </row>
    <row r="747" spans="1:235" x14ac:dyDescent="0.6">
      <c r="A747" t="s">
        <v>226</v>
      </c>
      <c r="B747" t="s">
        <v>199</v>
      </c>
      <c r="C747" t="s">
        <v>261</v>
      </c>
      <c r="D747" s="53" t="s">
        <v>231</v>
      </c>
      <c r="E747" t="s">
        <v>220</v>
      </c>
      <c r="F747" s="14">
        <v>7430</v>
      </c>
      <c r="G747" s="14">
        <v>0.51255289999999998</v>
      </c>
      <c r="H747" s="14">
        <v>0.4768097</v>
      </c>
      <c r="I747" s="14">
        <v>0.47626170000000001</v>
      </c>
      <c r="J747" s="14">
        <v>0.46751769999999998</v>
      </c>
      <c r="K747" s="14">
        <v>0.4706514</v>
      </c>
      <c r="L747" s="14">
        <v>0.49230689999999999</v>
      </c>
      <c r="M747" s="14">
        <v>0.54456550000000004</v>
      </c>
      <c r="N747" s="14">
        <v>0.56563509999999995</v>
      </c>
      <c r="O747" s="14">
        <v>0.44073269999999998</v>
      </c>
      <c r="P747" s="14">
        <v>0.28868349999999998</v>
      </c>
      <c r="Q747" s="14">
        <v>0.20403189999999999</v>
      </c>
      <c r="R747" s="14">
        <v>6.4227599999999996E-2</v>
      </c>
      <c r="S747" s="14">
        <v>-2.61803E-2</v>
      </c>
      <c r="T747" s="14">
        <v>-4.7843400000000001E-2</v>
      </c>
      <c r="U747" s="14">
        <v>-4.8136999999999997E-3</v>
      </c>
      <c r="V747" s="14">
        <v>7.4132699999999996E-2</v>
      </c>
      <c r="W747" s="14">
        <v>0.28146470000000001</v>
      </c>
      <c r="X747" s="14">
        <v>0.54020190000000001</v>
      </c>
      <c r="Y747" s="14">
        <v>0.6983838</v>
      </c>
      <c r="Z747" s="14">
        <v>0.83137499999999998</v>
      </c>
      <c r="AA747" s="14">
        <v>0.83731370000000005</v>
      </c>
      <c r="AB747" s="14">
        <v>0.73753120000000005</v>
      </c>
      <c r="AC747" s="14">
        <v>0.65896710000000003</v>
      </c>
      <c r="AD747" s="14">
        <v>0.55713109999999999</v>
      </c>
      <c r="AE747" s="14">
        <v>-7.2865299999999994E-2</v>
      </c>
      <c r="AF747" s="14">
        <v>-7.8602900000000003E-2</v>
      </c>
      <c r="AG747" s="14">
        <v>-4.6289400000000001E-2</v>
      </c>
      <c r="AH747" s="14">
        <v>-4.1117800000000003E-2</v>
      </c>
      <c r="AI747" s="14">
        <v>-3.7934099999999998E-2</v>
      </c>
      <c r="AJ747" s="14">
        <v>-3.5658599999999999E-2</v>
      </c>
      <c r="AK747" s="14">
        <v>-5.9142300000000002E-2</v>
      </c>
      <c r="AL747" s="14">
        <v>-2.9274399999999999E-2</v>
      </c>
      <c r="AM747" s="14">
        <v>-5.0532100000000003E-2</v>
      </c>
      <c r="AN747" s="14">
        <v>-5.04292E-2</v>
      </c>
      <c r="AO747" s="14">
        <v>2.23042E-2</v>
      </c>
      <c r="AP747" s="14">
        <v>9.7006000000000002E-3</v>
      </c>
      <c r="AQ747" s="14">
        <v>-2.4131300000000001E-2</v>
      </c>
      <c r="AR747" s="14">
        <v>-1.4811100000000001E-2</v>
      </c>
      <c r="AS747" s="14">
        <v>2.61283E-2</v>
      </c>
      <c r="AT747" s="14">
        <v>2.0183400000000001E-2</v>
      </c>
      <c r="AU747" s="14">
        <v>4.1680099999999998E-2</v>
      </c>
      <c r="AV747" s="14">
        <v>5.8583799999999998E-2</v>
      </c>
      <c r="AW747" s="14">
        <v>2.6584400000000001E-2</v>
      </c>
      <c r="AX747" s="14">
        <v>3.1423699999999999E-2</v>
      </c>
      <c r="AY747" s="14">
        <v>2.97405E-2</v>
      </c>
      <c r="AZ747" s="14">
        <v>-2.30022E-2</v>
      </c>
      <c r="BA747" s="14">
        <v>-3.2980500000000003E-2</v>
      </c>
      <c r="BB747" s="14">
        <v>-4.4913700000000001E-2</v>
      </c>
      <c r="BC747" s="14">
        <v>-5.4324699999999997E-2</v>
      </c>
      <c r="BD747" s="14">
        <v>-5.9384399999999997E-2</v>
      </c>
      <c r="BE747" s="14">
        <v>-3.2088699999999998E-2</v>
      </c>
      <c r="BF747" s="14">
        <v>-2.48776E-2</v>
      </c>
      <c r="BG747" s="14">
        <v>-2.0550300000000001E-2</v>
      </c>
      <c r="BH747" s="14">
        <v>-2.0808E-2</v>
      </c>
      <c r="BI747" s="14">
        <v>-3.5136599999999997E-2</v>
      </c>
      <c r="BJ747" s="14">
        <v>-1.0846400000000001E-2</v>
      </c>
      <c r="BK747" s="14">
        <v>-2.39375E-2</v>
      </c>
      <c r="BL747" s="14">
        <v>-2.0839900000000001E-2</v>
      </c>
      <c r="BM747" s="14">
        <v>5.2408499999999997E-2</v>
      </c>
      <c r="BN747" s="14">
        <v>2.9584900000000001E-2</v>
      </c>
      <c r="BO747" s="14">
        <v>3.1283999999999999E-3</v>
      </c>
      <c r="BP747" s="14">
        <v>9.3764E-3</v>
      </c>
      <c r="BQ747" s="14">
        <v>4.6901499999999999E-2</v>
      </c>
      <c r="BR747" s="14">
        <v>4.7977100000000002E-2</v>
      </c>
      <c r="BS747" s="14">
        <v>7.5835700000000006E-2</v>
      </c>
      <c r="BT747" s="14">
        <v>9.1209100000000001E-2</v>
      </c>
      <c r="BU747" s="14">
        <v>4.6338200000000003E-2</v>
      </c>
      <c r="BV747" s="14">
        <v>5.4143499999999997E-2</v>
      </c>
      <c r="BW747" s="14">
        <v>4.9708599999999999E-2</v>
      </c>
      <c r="BX747" s="14">
        <v>-1.00955E-2</v>
      </c>
      <c r="BY747" s="14">
        <v>-1.4060100000000001E-2</v>
      </c>
      <c r="BZ747" s="14">
        <v>-2.8611899999999999E-2</v>
      </c>
      <c r="CA747" s="14">
        <v>-4.14835E-2</v>
      </c>
      <c r="CB747" s="14">
        <v>-4.6073700000000002E-2</v>
      </c>
      <c r="CC747" s="14">
        <v>-2.22533E-2</v>
      </c>
      <c r="CD747" s="14">
        <v>-1.3629799999999999E-2</v>
      </c>
      <c r="CE747" s="14">
        <v>-8.5103999999999996E-3</v>
      </c>
      <c r="CF747" s="14">
        <v>-1.0522500000000001E-2</v>
      </c>
      <c r="CG747" s="14">
        <v>-1.85104E-2</v>
      </c>
      <c r="CH747" s="14">
        <v>1.9168E-3</v>
      </c>
      <c r="CI747" s="14">
        <v>-5.5182E-3</v>
      </c>
      <c r="CJ747" s="14">
        <v>-3.4640000000000002E-4</v>
      </c>
      <c r="CK747" s="14">
        <v>7.3258599999999993E-2</v>
      </c>
      <c r="CL747" s="14">
        <v>4.3356699999999998E-2</v>
      </c>
      <c r="CM747" s="14">
        <v>2.20085E-2</v>
      </c>
      <c r="CN747" s="14">
        <v>2.6128499999999999E-2</v>
      </c>
      <c r="CO747" s="14">
        <v>6.1289000000000003E-2</v>
      </c>
      <c r="CP747" s="14">
        <v>6.7226900000000006E-2</v>
      </c>
      <c r="CQ747" s="14">
        <v>9.9491700000000002E-2</v>
      </c>
      <c r="CR747" s="14">
        <v>0.1138053</v>
      </c>
      <c r="CS747" s="14">
        <v>6.0019700000000002E-2</v>
      </c>
      <c r="CT747" s="14">
        <v>6.98791E-2</v>
      </c>
      <c r="CU747" s="14">
        <v>6.3538300000000006E-2</v>
      </c>
      <c r="CV747" s="14">
        <v>-1.1563999999999999E-3</v>
      </c>
      <c r="CW747" s="14">
        <v>-9.5580000000000003E-4</v>
      </c>
      <c r="CX747" s="14">
        <v>-1.7321199999999998E-2</v>
      </c>
      <c r="CY747" s="14">
        <v>-2.8642299999999999E-2</v>
      </c>
      <c r="CZ747" s="14">
        <v>-3.2763E-2</v>
      </c>
      <c r="DA747" s="14">
        <v>-1.2417900000000001E-2</v>
      </c>
      <c r="DB747" s="14">
        <v>-2.3819000000000002E-3</v>
      </c>
      <c r="DC747" s="14">
        <v>3.5295000000000001E-3</v>
      </c>
      <c r="DD747" s="14">
        <v>-2.3709999999999999E-4</v>
      </c>
      <c r="DE747" s="14">
        <v>-1.8841000000000001E-3</v>
      </c>
      <c r="DF747" s="14">
        <v>1.468E-2</v>
      </c>
      <c r="DG747" s="14">
        <v>1.29012E-2</v>
      </c>
      <c r="DH747" s="14">
        <v>2.0147100000000001E-2</v>
      </c>
      <c r="DI747" s="14">
        <v>9.4108800000000006E-2</v>
      </c>
      <c r="DJ747" s="14">
        <v>5.7128499999999999E-2</v>
      </c>
      <c r="DK747" s="14">
        <v>4.0888500000000001E-2</v>
      </c>
      <c r="DL747" s="14">
        <v>4.2880599999999998E-2</v>
      </c>
      <c r="DM747" s="14">
        <v>7.5676499999999994E-2</v>
      </c>
      <c r="DN747" s="14">
        <v>8.6476800000000006E-2</v>
      </c>
      <c r="DO747" s="14">
        <v>0.1231478</v>
      </c>
      <c r="DP747" s="14">
        <v>0.13640150000000001</v>
      </c>
      <c r="DQ747" s="14">
        <v>7.3701100000000005E-2</v>
      </c>
      <c r="DR747" s="14">
        <v>8.5614700000000002E-2</v>
      </c>
      <c r="DS747" s="14">
        <v>7.7368099999999995E-2</v>
      </c>
      <c r="DT747" s="14">
        <v>7.7827E-3</v>
      </c>
      <c r="DU747" s="14">
        <v>1.21484E-2</v>
      </c>
      <c r="DV747" s="14">
        <v>-6.0305999999999997E-3</v>
      </c>
      <c r="DW747" s="14">
        <v>-1.0101600000000001E-2</v>
      </c>
      <c r="DX747" s="14">
        <v>-1.3544499999999999E-2</v>
      </c>
      <c r="DY747" s="14">
        <v>1.7828E-3</v>
      </c>
      <c r="DZ747" s="14">
        <v>1.38583E-2</v>
      </c>
      <c r="EA747" s="14">
        <v>2.09132E-2</v>
      </c>
      <c r="EB747" s="14">
        <v>1.46135E-2</v>
      </c>
      <c r="EC747" s="14">
        <v>2.2121499999999999E-2</v>
      </c>
      <c r="ED747" s="14">
        <v>3.3107999999999999E-2</v>
      </c>
      <c r="EE747" s="14">
        <v>3.9495799999999998E-2</v>
      </c>
      <c r="EF747" s="14">
        <v>4.97364E-2</v>
      </c>
      <c r="EG747" s="14">
        <v>0.12421310000000001</v>
      </c>
      <c r="EH747" s="14">
        <v>7.7012800000000006E-2</v>
      </c>
      <c r="EI747" s="14">
        <v>6.8148299999999995E-2</v>
      </c>
      <c r="EJ747" s="14">
        <v>6.7068100000000005E-2</v>
      </c>
      <c r="EK747" s="14">
        <v>9.6449800000000002E-2</v>
      </c>
      <c r="EL747" s="14">
        <v>0.1142705</v>
      </c>
      <c r="EM747" s="14">
        <v>0.15730340000000001</v>
      </c>
      <c r="EN747" s="14">
        <v>0.16902690000000001</v>
      </c>
      <c r="EO747" s="14">
        <v>9.3454899999999994E-2</v>
      </c>
      <c r="EP747" s="14">
        <v>0.1083344</v>
      </c>
      <c r="EQ747" s="14">
        <v>9.7336099999999995E-2</v>
      </c>
      <c r="ER747" s="14">
        <v>2.06894E-2</v>
      </c>
      <c r="ES747" s="14">
        <v>3.1068800000000001E-2</v>
      </c>
      <c r="ET747" s="14">
        <v>1.0271199999999999E-2</v>
      </c>
      <c r="EU747" s="14">
        <v>53.941009999999999</v>
      </c>
      <c r="EV747" s="14">
        <v>53.614400000000003</v>
      </c>
      <c r="EW747" s="14">
        <v>53.09657</v>
      </c>
      <c r="EX747" s="14">
        <v>52.53172</v>
      </c>
      <c r="EY747" s="14">
        <v>51.971269999999997</v>
      </c>
      <c r="EZ747" s="14">
        <v>51.708579999999998</v>
      </c>
      <c r="FA747" s="14">
        <v>51.349449999999997</v>
      </c>
      <c r="FB747" s="14">
        <v>51.765479999999997</v>
      </c>
      <c r="FC747" s="14">
        <v>53.875889999999998</v>
      </c>
      <c r="FD747" s="14">
        <v>56.852499999999999</v>
      </c>
      <c r="FE747" s="14">
        <v>59.61777</v>
      </c>
      <c r="FF747" s="14">
        <v>62.192329999999998</v>
      </c>
      <c r="FG747" s="14">
        <v>63.791530000000002</v>
      </c>
      <c r="FH747" s="14">
        <v>64.588660000000004</v>
      </c>
      <c r="FI747" s="14">
        <v>64.848219999999998</v>
      </c>
      <c r="FJ747" s="14">
        <v>64.717460000000003</v>
      </c>
      <c r="FK747" s="14">
        <v>64.197620000000001</v>
      </c>
      <c r="FL747" s="14">
        <v>62.718209999999999</v>
      </c>
      <c r="FM747" s="14">
        <v>61.201129999999999</v>
      </c>
      <c r="FN747" s="14">
        <v>58.912649999999999</v>
      </c>
      <c r="FO747" s="14">
        <v>57.025489999999998</v>
      </c>
      <c r="FP747" s="14">
        <v>56.192520000000002</v>
      </c>
      <c r="FQ747" s="14">
        <v>55.158349999999999</v>
      </c>
      <c r="FR747" s="14">
        <v>54.435470000000002</v>
      </c>
      <c r="FS747" s="14">
        <v>0.43897829999999999</v>
      </c>
      <c r="FT747" s="14">
        <v>1.6671700000000001E-2</v>
      </c>
      <c r="FU747" s="14">
        <v>2.7166699999999998E-2</v>
      </c>
      <c r="FW747" s="14"/>
    </row>
    <row r="748" spans="1:235" x14ac:dyDescent="0.6">
      <c r="A748" t="s">
        <v>226</v>
      </c>
      <c r="B748" t="s">
        <v>199</v>
      </c>
      <c r="C748" t="s">
        <v>261</v>
      </c>
      <c r="D748" s="53" t="s">
        <v>231</v>
      </c>
      <c r="E748" t="s">
        <v>221</v>
      </c>
      <c r="F748" s="14">
        <v>6577</v>
      </c>
      <c r="G748" s="14">
        <v>0.63260340000000004</v>
      </c>
      <c r="H748" s="14">
        <v>0.56147910000000001</v>
      </c>
      <c r="I748" s="14">
        <v>0.52561000000000002</v>
      </c>
      <c r="J748" s="14">
        <v>0.54457860000000002</v>
      </c>
      <c r="K748" s="14">
        <v>0.55537449999999999</v>
      </c>
      <c r="L748" s="14">
        <v>0.59523870000000001</v>
      </c>
      <c r="M748" s="14">
        <v>0.645702</v>
      </c>
      <c r="N748" s="14">
        <v>0.63267850000000003</v>
      </c>
      <c r="O748" s="14">
        <v>0.34870869999999998</v>
      </c>
      <c r="P748" s="14">
        <v>-2.09979E-2</v>
      </c>
      <c r="Q748" s="14">
        <v>-0.35147050000000002</v>
      </c>
      <c r="R748" s="14">
        <v>-0.59467639999999999</v>
      </c>
      <c r="S748" s="14">
        <v>-0.70522320000000005</v>
      </c>
      <c r="T748" s="14">
        <v>-0.74298470000000005</v>
      </c>
      <c r="U748" s="14">
        <v>-0.63884419999999997</v>
      </c>
      <c r="V748" s="14">
        <v>-0.43075809999999998</v>
      </c>
      <c r="W748" s="14">
        <v>-0.1442928</v>
      </c>
      <c r="X748" s="14">
        <v>0.33962120000000001</v>
      </c>
      <c r="Y748" s="14">
        <v>0.69827110000000003</v>
      </c>
      <c r="Z748" s="14">
        <v>0.93348690000000001</v>
      </c>
      <c r="AA748" s="14">
        <v>0.91452089999999997</v>
      </c>
      <c r="AB748" s="14">
        <v>0.81085940000000001</v>
      </c>
      <c r="AC748" s="14">
        <v>0.71003890000000003</v>
      </c>
      <c r="AD748" s="14">
        <v>0.65353159999999999</v>
      </c>
      <c r="AE748" s="14">
        <v>-0.12879009999999999</v>
      </c>
      <c r="AF748" s="14">
        <v>-0.17292920000000001</v>
      </c>
      <c r="AG748" s="14">
        <v>-0.16552420000000001</v>
      </c>
      <c r="AH748" s="14">
        <v>-0.10391060000000001</v>
      </c>
      <c r="AI748" s="14">
        <v>-9.1456700000000002E-2</v>
      </c>
      <c r="AJ748" s="14">
        <v>-8.2441299999999995E-2</v>
      </c>
      <c r="AK748" s="14">
        <v>-0.1017743</v>
      </c>
      <c r="AL748" s="14">
        <v>-4.05417E-2</v>
      </c>
      <c r="AM748" s="14">
        <v>-5.6197799999999999E-2</v>
      </c>
      <c r="AN748" s="14">
        <v>-5.3308700000000001E-2</v>
      </c>
      <c r="AO748" s="14">
        <v>-1.11413E-2</v>
      </c>
      <c r="AP748" s="14">
        <v>-1.93277E-2</v>
      </c>
      <c r="AQ748" s="14">
        <v>2.0819999999999999E-4</v>
      </c>
      <c r="AR748" s="14">
        <v>-1.1574999999999999E-3</v>
      </c>
      <c r="AS748" s="14">
        <v>3.6027200000000002E-2</v>
      </c>
      <c r="AT748" s="14">
        <v>5.27824E-2</v>
      </c>
      <c r="AU748" s="14">
        <v>-2.4583000000000001E-3</v>
      </c>
      <c r="AV748" s="14">
        <v>1.14825E-2</v>
      </c>
      <c r="AW748" s="14">
        <v>-4.4088799999999997E-2</v>
      </c>
      <c r="AX748" s="14">
        <v>2.0599999999999999E-5</v>
      </c>
      <c r="AY748" s="14">
        <v>-4.3814100000000002E-2</v>
      </c>
      <c r="AZ748" s="14">
        <v>-0.13257859999999999</v>
      </c>
      <c r="BA748" s="14">
        <v>-0.14225399999999999</v>
      </c>
      <c r="BB748" s="14">
        <v>-0.1023461</v>
      </c>
      <c r="BC748" s="14">
        <v>-9.7402000000000002E-2</v>
      </c>
      <c r="BD748" s="14">
        <v>-0.14002290000000001</v>
      </c>
      <c r="BE748" s="14">
        <v>-0.13243189999999999</v>
      </c>
      <c r="BF748" s="14">
        <v>-8.3879599999999999E-2</v>
      </c>
      <c r="BG748" s="14">
        <v>-7.3292399999999994E-2</v>
      </c>
      <c r="BH748" s="14">
        <v>-6.5628099999999995E-2</v>
      </c>
      <c r="BI748" s="14">
        <v>-7.9967999999999997E-2</v>
      </c>
      <c r="BJ748" s="14">
        <v>-1.7583100000000001E-2</v>
      </c>
      <c r="BK748" s="14">
        <v>-2.9332E-2</v>
      </c>
      <c r="BL748" s="14">
        <v>-2.31484E-2</v>
      </c>
      <c r="BM748" s="14">
        <v>2.24497E-2</v>
      </c>
      <c r="BN748" s="14">
        <v>1.5429200000000001E-2</v>
      </c>
      <c r="BO748" s="14">
        <v>3.6979699999999997E-2</v>
      </c>
      <c r="BP748" s="14">
        <v>3.5899399999999998E-2</v>
      </c>
      <c r="BQ748" s="14">
        <v>7.5589500000000004E-2</v>
      </c>
      <c r="BR748" s="14">
        <v>9.4805200000000006E-2</v>
      </c>
      <c r="BS748" s="14">
        <v>3.6193599999999999E-2</v>
      </c>
      <c r="BT748" s="14">
        <v>3.9839600000000003E-2</v>
      </c>
      <c r="BU748" s="14">
        <v>-1.6519300000000001E-2</v>
      </c>
      <c r="BV748" s="14">
        <v>2.1448499999999999E-2</v>
      </c>
      <c r="BW748" s="14">
        <v>-1.9301100000000002E-2</v>
      </c>
      <c r="BX748" s="14">
        <v>-9.7532999999999995E-2</v>
      </c>
      <c r="BY748" s="14">
        <v>-0.1090869</v>
      </c>
      <c r="BZ748" s="14">
        <v>-7.2024199999999997E-2</v>
      </c>
      <c r="CA748" s="14">
        <v>-7.5662800000000002E-2</v>
      </c>
      <c r="CB748" s="14">
        <v>-0.11723219999999999</v>
      </c>
      <c r="CC748" s="14">
        <v>-0.1095122</v>
      </c>
      <c r="CD748" s="14">
        <v>-7.0006100000000002E-2</v>
      </c>
      <c r="CE748" s="14">
        <v>-6.0711899999999999E-2</v>
      </c>
      <c r="CF748" s="14">
        <v>-5.3983400000000001E-2</v>
      </c>
      <c r="CG748" s="14">
        <v>-6.4865000000000006E-2</v>
      </c>
      <c r="CH748" s="14">
        <v>-1.6819999999999999E-3</v>
      </c>
      <c r="CI748" s="14">
        <v>-1.07248E-2</v>
      </c>
      <c r="CJ748" s="14">
        <v>-2.2594999999999998E-3</v>
      </c>
      <c r="CK748" s="14">
        <v>4.5714699999999997E-2</v>
      </c>
      <c r="CL748" s="14">
        <v>3.9501700000000001E-2</v>
      </c>
      <c r="CM748" s="14">
        <v>6.2447500000000003E-2</v>
      </c>
      <c r="CN748" s="14">
        <v>6.1565000000000002E-2</v>
      </c>
      <c r="CO748" s="14">
        <v>0.10299030000000001</v>
      </c>
      <c r="CP748" s="14">
        <v>0.1239101</v>
      </c>
      <c r="CQ748" s="14">
        <v>6.29638E-2</v>
      </c>
      <c r="CR748" s="14">
        <v>5.9479600000000001E-2</v>
      </c>
      <c r="CS748" s="14">
        <v>2.5752000000000001E-3</v>
      </c>
      <c r="CT748" s="14">
        <v>3.6289299999999997E-2</v>
      </c>
      <c r="CU748" s="14">
        <v>-2.3235E-3</v>
      </c>
      <c r="CV748" s="14">
        <v>-7.3260599999999995E-2</v>
      </c>
      <c r="CW748" s="14">
        <v>-8.6115499999999998E-2</v>
      </c>
      <c r="CX748" s="14">
        <v>-5.1023399999999997E-2</v>
      </c>
      <c r="CY748" s="14">
        <v>-5.3923499999999999E-2</v>
      </c>
      <c r="CZ748" s="14">
        <v>-9.4441399999999995E-2</v>
      </c>
      <c r="DA748" s="14">
        <v>-8.6592600000000006E-2</v>
      </c>
      <c r="DB748" s="14">
        <v>-5.6132700000000001E-2</v>
      </c>
      <c r="DC748" s="14">
        <v>-4.8131300000000002E-2</v>
      </c>
      <c r="DD748" s="14">
        <v>-4.2338599999999997E-2</v>
      </c>
      <c r="DE748" s="14">
        <v>-4.9762000000000001E-2</v>
      </c>
      <c r="DF748" s="14">
        <v>1.4219000000000001E-2</v>
      </c>
      <c r="DG748" s="14">
        <v>7.8823999999999995E-3</v>
      </c>
      <c r="DH748" s="14">
        <v>1.86295E-2</v>
      </c>
      <c r="DI748" s="14">
        <v>6.8979799999999994E-2</v>
      </c>
      <c r="DJ748" s="14">
        <v>6.3574199999999997E-2</v>
      </c>
      <c r="DK748" s="14">
        <v>8.7915300000000002E-2</v>
      </c>
      <c r="DL748" s="14">
        <v>8.7230500000000002E-2</v>
      </c>
      <c r="DM748" s="14">
        <v>0.13039100000000001</v>
      </c>
      <c r="DN748" s="14">
        <v>0.15301500000000001</v>
      </c>
      <c r="DO748" s="14">
        <v>8.9733999999999994E-2</v>
      </c>
      <c r="DP748" s="14">
        <v>7.9119599999999998E-2</v>
      </c>
      <c r="DQ748" s="14">
        <v>2.1669799999999999E-2</v>
      </c>
      <c r="DR748" s="14">
        <v>5.1130200000000001E-2</v>
      </c>
      <c r="DS748" s="14">
        <v>1.46541E-2</v>
      </c>
      <c r="DT748" s="14">
        <v>-4.89881E-2</v>
      </c>
      <c r="DU748" s="14">
        <v>-6.3144099999999995E-2</v>
      </c>
      <c r="DV748" s="14">
        <v>-3.0022500000000001E-2</v>
      </c>
      <c r="DW748" s="14">
        <v>-2.25355E-2</v>
      </c>
      <c r="DX748" s="14">
        <v>-6.1535199999999998E-2</v>
      </c>
      <c r="DY748" s="14">
        <v>-5.3500199999999998E-2</v>
      </c>
      <c r="DZ748" s="14">
        <v>-3.61017E-2</v>
      </c>
      <c r="EA748" s="14">
        <v>-2.99671E-2</v>
      </c>
      <c r="EB748" s="14">
        <v>-2.55254E-2</v>
      </c>
      <c r="EC748" s="14">
        <v>-2.79557E-2</v>
      </c>
      <c r="ED748" s="14">
        <v>3.7177599999999998E-2</v>
      </c>
      <c r="EE748" s="14">
        <v>3.47482E-2</v>
      </c>
      <c r="EF748" s="14">
        <v>4.8789800000000001E-2</v>
      </c>
      <c r="EG748" s="14">
        <v>0.1025708</v>
      </c>
      <c r="EH748" s="14">
        <v>9.8331100000000005E-2</v>
      </c>
      <c r="EI748" s="14">
        <v>0.1246867</v>
      </c>
      <c r="EJ748" s="14">
        <v>0.1242875</v>
      </c>
      <c r="EK748" s="14">
        <v>0.1699533</v>
      </c>
      <c r="EL748" s="14">
        <v>0.19503780000000001</v>
      </c>
      <c r="EM748" s="14">
        <v>0.1283859</v>
      </c>
      <c r="EN748" s="14">
        <v>0.10747669999999999</v>
      </c>
      <c r="EO748" s="14">
        <v>4.9239199999999997E-2</v>
      </c>
      <c r="EP748" s="14">
        <v>7.25581E-2</v>
      </c>
      <c r="EQ748" s="14">
        <v>3.9167100000000003E-2</v>
      </c>
      <c r="ER748" s="14">
        <v>-1.3942599999999999E-2</v>
      </c>
      <c r="ES748" s="14">
        <v>-2.99771E-2</v>
      </c>
      <c r="ET748" s="14">
        <v>2.9940000000000001E-4</v>
      </c>
      <c r="EU748" s="14">
        <v>51.90164</v>
      </c>
      <c r="EV748" s="14">
        <v>51.33766</v>
      </c>
      <c r="EW748" s="14">
        <v>50.91921</v>
      </c>
      <c r="EX748" s="14">
        <v>50.269460000000002</v>
      </c>
      <c r="EY748" s="14">
        <v>49.660200000000003</v>
      </c>
      <c r="EZ748" s="14">
        <v>49.201180000000001</v>
      </c>
      <c r="FA748" s="14">
        <v>48.956699999999998</v>
      </c>
      <c r="FB748" s="14">
        <v>49.071649999999998</v>
      </c>
      <c r="FC748" s="14">
        <v>52.155929999999998</v>
      </c>
      <c r="FD748" s="14">
        <v>55.358469999999997</v>
      </c>
      <c r="FE748" s="14">
        <v>58.554430000000004</v>
      </c>
      <c r="FF748" s="14">
        <v>62.133780000000002</v>
      </c>
      <c r="FG748" s="14">
        <v>64.543379999999999</v>
      </c>
      <c r="FH748" s="14">
        <v>66.401719999999997</v>
      </c>
      <c r="FI748" s="14">
        <v>66.768900000000002</v>
      </c>
      <c r="FJ748" s="14">
        <v>66.251289999999997</v>
      </c>
      <c r="FK748" s="14">
        <v>65.770859999999999</v>
      </c>
      <c r="FL748" s="14">
        <v>64.229089999999999</v>
      </c>
      <c r="FM748" s="14">
        <v>62.292259999999999</v>
      </c>
      <c r="FN748" s="14">
        <v>59.107480000000002</v>
      </c>
      <c r="FO748" s="14">
        <v>56.012259999999998</v>
      </c>
      <c r="FP748" s="14">
        <v>54.6447</v>
      </c>
      <c r="FQ748" s="14">
        <v>53.37762</v>
      </c>
      <c r="FR748" s="14">
        <v>52.387360000000001</v>
      </c>
      <c r="FS748" s="14">
        <v>0.53413860000000002</v>
      </c>
      <c r="FT748" s="14">
        <v>2.4349800000000001E-2</v>
      </c>
      <c r="FU748" s="14">
        <v>2.7134399999999999E-2</v>
      </c>
      <c r="FW748" s="14"/>
      <c r="HY748" s="52"/>
    </row>
    <row r="749" spans="1:235" x14ac:dyDescent="0.6">
      <c r="A749" t="s">
        <v>226</v>
      </c>
      <c r="B749" t="s">
        <v>199</v>
      </c>
      <c r="C749" t="s">
        <v>261</v>
      </c>
      <c r="D749" s="53" t="s">
        <v>243</v>
      </c>
      <c r="E749" t="s">
        <v>219</v>
      </c>
      <c r="F749" s="14">
        <v>14007</v>
      </c>
      <c r="G749" s="14">
        <v>0.60778200000000004</v>
      </c>
      <c r="H749" s="14">
        <v>0.56371850000000001</v>
      </c>
      <c r="I749" s="14">
        <v>0.55463289999999998</v>
      </c>
      <c r="J749" s="14">
        <v>0.50394380000000005</v>
      </c>
      <c r="K749" s="14">
        <v>0.47926669999999999</v>
      </c>
      <c r="L749" s="14">
        <v>0.50170429999999999</v>
      </c>
      <c r="M749" s="14">
        <v>0.5408231</v>
      </c>
      <c r="N749" s="14">
        <v>0.48549160000000002</v>
      </c>
      <c r="O749" s="14">
        <v>9.9827899999999997E-2</v>
      </c>
      <c r="P749" s="14">
        <v>-0.17117070000000001</v>
      </c>
      <c r="Q749" s="14">
        <v>-0.3359589</v>
      </c>
      <c r="R749" s="14">
        <v>-0.5268256</v>
      </c>
      <c r="S749" s="14">
        <v>-0.58159000000000005</v>
      </c>
      <c r="T749" s="14">
        <v>-0.65907090000000002</v>
      </c>
      <c r="U749" s="14">
        <v>-0.49374990000000002</v>
      </c>
      <c r="V749" s="14">
        <v>-0.27953600000000001</v>
      </c>
      <c r="W749" s="14">
        <v>-8.3297999999999997E-2</v>
      </c>
      <c r="X749" s="14">
        <v>0.43672820000000001</v>
      </c>
      <c r="Y749" s="14">
        <v>0.68074219999999996</v>
      </c>
      <c r="Z749" s="14">
        <v>0.8563423</v>
      </c>
      <c r="AA749" s="14">
        <v>0.79950089999999996</v>
      </c>
      <c r="AB749" s="14">
        <v>0.76413920000000002</v>
      </c>
      <c r="AC749" s="14">
        <v>0.66805919999999996</v>
      </c>
      <c r="AD749" s="14">
        <v>0.64656179999999996</v>
      </c>
      <c r="AE749" s="14">
        <v>-5.36306E-2</v>
      </c>
      <c r="AF749" s="14">
        <v>-6.8531300000000003E-2</v>
      </c>
      <c r="AG749" s="14">
        <v>-4.0076899999999999E-2</v>
      </c>
      <c r="AH749" s="14">
        <v>-5.0976800000000003E-2</v>
      </c>
      <c r="AI749" s="14">
        <v>-6.7133999999999999E-2</v>
      </c>
      <c r="AJ749" s="14">
        <v>-6.3070299999999996E-2</v>
      </c>
      <c r="AK749" s="14">
        <v>-6.5858700000000006E-2</v>
      </c>
      <c r="AL749" s="14">
        <v>2.7583E-3</v>
      </c>
      <c r="AM749" s="14">
        <v>-0.119866</v>
      </c>
      <c r="AN749" s="14">
        <v>-9.3564499999999995E-2</v>
      </c>
      <c r="AO749" s="14">
        <v>-3.9441499999999997E-2</v>
      </c>
      <c r="AP749" s="14">
        <v>-8.7658100000000003E-2</v>
      </c>
      <c r="AQ749" s="14">
        <v>-6.4414600000000002E-2</v>
      </c>
      <c r="AR749" s="14">
        <v>-0.1659793</v>
      </c>
      <c r="AS749" s="14">
        <v>-9.5373100000000002E-2</v>
      </c>
      <c r="AT749" s="14">
        <v>-7.3629399999999998E-2</v>
      </c>
      <c r="AU749" s="14">
        <v>-0.1813755</v>
      </c>
      <c r="AV749" s="14">
        <v>-2.1664300000000001E-2</v>
      </c>
      <c r="AW749" s="14">
        <v>-6.8653800000000001E-2</v>
      </c>
      <c r="AX749" s="14">
        <v>-3.4266100000000001E-2</v>
      </c>
      <c r="AY749" s="14">
        <v>-0.1360885</v>
      </c>
      <c r="AZ749" s="14">
        <v>-0.13774110000000001</v>
      </c>
      <c r="BA749" s="14">
        <v>-0.14616280000000001</v>
      </c>
      <c r="BB749" s="14">
        <v>-6.6010799999999994E-2</v>
      </c>
      <c r="BC749" s="14">
        <v>-1.9446000000000001E-2</v>
      </c>
      <c r="BD749" s="14">
        <v>-3.1957699999999999E-2</v>
      </c>
      <c r="BE749" s="14">
        <v>-6.2814000000000004E-3</v>
      </c>
      <c r="BF749" s="14">
        <v>-2.8227700000000001E-2</v>
      </c>
      <c r="BG749" s="14">
        <v>-4.5605399999999997E-2</v>
      </c>
      <c r="BH749" s="14">
        <v>-4.1938799999999998E-2</v>
      </c>
      <c r="BI749" s="14">
        <v>-4.0126000000000002E-2</v>
      </c>
      <c r="BJ749" s="14">
        <v>2.9868100000000002E-2</v>
      </c>
      <c r="BK749" s="14">
        <v>-7.8592899999999993E-2</v>
      </c>
      <c r="BL749" s="14">
        <v>-4.9556799999999998E-2</v>
      </c>
      <c r="BM749" s="14">
        <v>9.5192999999999996E-3</v>
      </c>
      <c r="BN749" s="14">
        <v>-4.0180399999999998E-2</v>
      </c>
      <c r="BO749" s="14">
        <v>-2.2593499999999999E-2</v>
      </c>
      <c r="BP749" s="14">
        <v>-0.1153739</v>
      </c>
      <c r="BQ749" s="14">
        <v>-4.1101699999999998E-2</v>
      </c>
      <c r="BR749" s="14">
        <v>-2.0633200000000001E-2</v>
      </c>
      <c r="BS749" s="14">
        <v>-0.1220059</v>
      </c>
      <c r="BT749" s="14">
        <v>2.79452E-2</v>
      </c>
      <c r="BU749" s="14">
        <v>-2.5496600000000001E-2</v>
      </c>
      <c r="BV749" s="14">
        <v>-8.1789999999999999E-4</v>
      </c>
      <c r="BW749" s="14">
        <v>-9.1090500000000005E-2</v>
      </c>
      <c r="BX749" s="14">
        <v>-9.4379199999999996E-2</v>
      </c>
      <c r="BY749" s="14">
        <v>-0.107152</v>
      </c>
      <c r="BZ749" s="14">
        <v>-3.2332100000000003E-2</v>
      </c>
      <c r="CA749" s="14">
        <v>4.2301999999999999E-3</v>
      </c>
      <c r="CB749" s="14">
        <v>-6.6268999999999998E-3</v>
      </c>
      <c r="CC749" s="14">
        <v>1.71253E-2</v>
      </c>
      <c r="CD749" s="14">
        <v>-1.24717E-2</v>
      </c>
      <c r="CE749" s="14">
        <v>-3.0694699999999998E-2</v>
      </c>
      <c r="CF749" s="14">
        <v>-2.7303299999999999E-2</v>
      </c>
      <c r="CG749" s="14">
        <v>-2.23036E-2</v>
      </c>
      <c r="CH749" s="14">
        <v>4.8644199999999999E-2</v>
      </c>
      <c r="CI749" s="14">
        <v>-5.0007299999999998E-2</v>
      </c>
      <c r="CJ749" s="14">
        <v>-1.9077199999999999E-2</v>
      </c>
      <c r="CK749" s="14">
        <v>4.34294E-2</v>
      </c>
      <c r="CL749" s="14">
        <v>-7.2973999999999999E-3</v>
      </c>
      <c r="CM749" s="14">
        <v>6.3717000000000001E-3</v>
      </c>
      <c r="CN749" s="14">
        <v>-8.0324800000000002E-2</v>
      </c>
      <c r="CO749" s="14">
        <v>-3.5136E-3</v>
      </c>
      <c r="CP749" s="14">
        <v>1.6071800000000001E-2</v>
      </c>
      <c r="CQ749" s="14">
        <v>-8.0886600000000003E-2</v>
      </c>
      <c r="CR749" s="14">
        <v>6.2304600000000002E-2</v>
      </c>
      <c r="CS749" s="14">
        <v>4.3940000000000003E-3</v>
      </c>
      <c r="CT749" s="14">
        <v>2.2348199999999999E-2</v>
      </c>
      <c r="CU749" s="14">
        <v>-5.9925100000000002E-2</v>
      </c>
      <c r="CV749" s="14">
        <v>-6.4346799999999996E-2</v>
      </c>
      <c r="CW749" s="14">
        <v>-8.0133300000000005E-2</v>
      </c>
      <c r="CX749" s="14">
        <v>-9.0063999999999995E-3</v>
      </c>
      <c r="CY749" s="14">
        <v>2.7906299999999998E-2</v>
      </c>
      <c r="CZ749" s="14">
        <v>1.8703899999999999E-2</v>
      </c>
      <c r="DA749" s="14">
        <v>4.0532100000000001E-2</v>
      </c>
      <c r="DB749" s="14">
        <v>3.2843E-3</v>
      </c>
      <c r="DC749" s="14">
        <v>-1.5784099999999999E-2</v>
      </c>
      <c r="DD749" s="14">
        <v>-1.26677E-2</v>
      </c>
      <c r="DE749" s="14">
        <v>-4.4812000000000003E-3</v>
      </c>
      <c r="DF749" s="14">
        <v>6.7420400000000005E-2</v>
      </c>
      <c r="DG749" s="14">
        <v>-2.1421599999999999E-2</v>
      </c>
      <c r="DH749" s="14">
        <v>1.1402300000000001E-2</v>
      </c>
      <c r="DI749" s="14">
        <v>7.7339599999999994E-2</v>
      </c>
      <c r="DJ749" s="14">
        <v>2.55856E-2</v>
      </c>
      <c r="DK749" s="14">
        <v>3.5336899999999997E-2</v>
      </c>
      <c r="DL749" s="14">
        <v>-4.5275700000000002E-2</v>
      </c>
      <c r="DM749" s="14">
        <v>3.4074599999999997E-2</v>
      </c>
      <c r="DN749" s="14">
        <v>5.2776799999999999E-2</v>
      </c>
      <c r="DO749" s="14">
        <v>-3.9767400000000001E-2</v>
      </c>
      <c r="DP749" s="14">
        <v>9.6663899999999997E-2</v>
      </c>
      <c r="DQ749" s="14">
        <v>3.4284500000000002E-2</v>
      </c>
      <c r="DR749" s="14">
        <v>4.5514199999999998E-2</v>
      </c>
      <c r="DS749" s="14">
        <v>-2.87596E-2</v>
      </c>
      <c r="DT749" s="14">
        <v>-3.4314499999999998E-2</v>
      </c>
      <c r="DU749" s="14">
        <v>-5.3114500000000002E-2</v>
      </c>
      <c r="DV749" s="14">
        <v>1.43193E-2</v>
      </c>
      <c r="DW749" s="14">
        <v>6.2091E-2</v>
      </c>
      <c r="DX749" s="14">
        <v>5.52775E-2</v>
      </c>
      <c r="DY749" s="14">
        <v>7.4327599999999994E-2</v>
      </c>
      <c r="DZ749" s="14">
        <v>2.6033400000000002E-2</v>
      </c>
      <c r="EA749" s="14">
        <v>5.7445999999999999E-3</v>
      </c>
      <c r="EB749" s="14">
        <v>8.4636999999999993E-3</v>
      </c>
      <c r="EC749" s="14">
        <v>2.12515E-2</v>
      </c>
      <c r="ED749" s="14">
        <v>9.4530199999999995E-2</v>
      </c>
      <c r="EE749" s="14">
        <v>1.9851500000000001E-2</v>
      </c>
      <c r="EF749" s="14">
        <v>5.5410000000000001E-2</v>
      </c>
      <c r="EG749" s="14">
        <v>0.12630040000000001</v>
      </c>
      <c r="EH749" s="14">
        <v>7.3063400000000001E-2</v>
      </c>
      <c r="EI749" s="14">
        <v>7.7158000000000004E-2</v>
      </c>
      <c r="EJ749" s="14">
        <v>5.3296999999999997E-3</v>
      </c>
      <c r="EK749" s="14">
        <v>8.8345999999999994E-2</v>
      </c>
      <c r="EL749" s="14">
        <v>0.1057729</v>
      </c>
      <c r="EM749" s="14">
        <v>1.96023E-2</v>
      </c>
      <c r="EN749" s="14">
        <v>0.1462734</v>
      </c>
      <c r="EO749" s="14">
        <v>7.7441700000000002E-2</v>
      </c>
      <c r="EP749" s="14">
        <v>7.8962400000000002E-2</v>
      </c>
      <c r="EQ749" s="14">
        <v>1.62384E-2</v>
      </c>
      <c r="ER749" s="14">
        <v>9.0475E-3</v>
      </c>
      <c r="ES749" s="14">
        <v>-1.41037E-2</v>
      </c>
      <c r="ET749" s="14">
        <v>4.7997900000000003E-2</v>
      </c>
      <c r="EU749" s="14">
        <v>54.394509999999997</v>
      </c>
      <c r="EV749" s="14">
        <v>54.283819999999999</v>
      </c>
      <c r="EW749" s="14">
        <v>53.338050000000003</v>
      </c>
      <c r="EX749" s="14">
        <v>52.61562</v>
      </c>
      <c r="EY749" s="14">
        <v>52.4499</v>
      </c>
      <c r="EZ749" s="14">
        <v>51.187469999999998</v>
      </c>
      <c r="FA749" s="14">
        <v>50.354660000000003</v>
      </c>
      <c r="FB749" s="14">
        <v>53.703679999999999</v>
      </c>
      <c r="FC749" s="14">
        <v>61.096040000000002</v>
      </c>
      <c r="FD749" s="14">
        <v>69.082189999999997</v>
      </c>
      <c r="FE749" s="14">
        <v>74.842669999999998</v>
      </c>
      <c r="FF749" s="14">
        <v>80.64752</v>
      </c>
      <c r="FG749" s="14">
        <v>82.228880000000004</v>
      </c>
      <c r="FH749" s="14">
        <v>83.913110000000003</v>
      </c>
      <c r="FI749" s="14">
        <v>84.289479999999998</v>
      </c>
      <c r="FJ749" s="14">
        <v>83.011899999999997</v>
      </c>
      <c r="FK749" s="14">
        <v>81.563239999999993</v>
      </c>
      <c r="FL749" s="14">
        <v>78.850629999999995</v>
      </c>
      <c r="FM749" s="14">
        <v>77.027860000000004</v>
      </c>
      <c r="FN749" s="14">
        <v>73.32244</v>
      </c>
      <c r="FO749" s="14">
        <v>67.703119999999998</v>
      </c>
      <c r="FP749" s="14">
        <v>65.470519999999993</v>
      </c>
      <c r="FQ749" s="14">
        <v>61.270519999999998</v>
      </c>
      <c r="FR749" s="14">
        <v>58.082639999999998</v>
      </c>
      <c r="FS749" s="14">
        <v>0.75283370000000005</v>
      </c>
      <c r="FT749" s="14">
        <v>2.99799E-2</v>
      </c>
      <c r="FU749" s="14">
        <v>4.4952600000000002E-2</v>
      </c>
      <c r="FW749" s="14"/>
      <c r="HY749" s="52"/>
    </row>
    <row r="750" spans="1:235" x14ac:dyDescent="0.6">
      <c r="A750" t="s">
        <v>226</v>
      </c>
      <c r="B750" t="s">
        <v>199</v>
      </c>
      <c r="C750" t="s">
        <v>261</v>
      </c>
      <c r="D750" s="53" t="s">
        <v>243</v>
      </c>
      <c r="E750" t="s">
        <v>220</v>
      </c>
      <c r="F750" s="14">
        <v>7430</v>
      </c>
      <c r="G750" s="14">
        <v>0.43981979999999998</v>
      </c>
      <c r="H750" s="14">
        <v>0.41465170000000001</v>
      </c>
      <c r="I750" s="14">
        <v>0.37711489999999998</v>
      </c>
      <c r="J750" s="14">
        <v>0.34813539999999998</v>
      </c>
      <c r="K750" s="14">
        <v>0.36623230000000001</v>
      </c>
      <c r="L750" s="14">
        <v>0.42118670000000002</v>
      </c>
      <c r="M750" s="14">
        <v>0.42077700000000001</v>
      </c>
      <c r="N750" s="14">
        <v>0.41882200000000003</v>
      </c>
      <c r="O750" s="14">
        <v>0.16233790000000001</v>
      </c>
      <c r="P750" s="14">
        <v>3.6561900000000001E-2</v>
      </c>
      <c r="Q750" s="14">
        <v>-0.10123020000000001</v>
      </c>
      <c r="R750" s="14">
        <v>-0.2406884</v>
      </c>
      <c r="S750" s="14">
        <v>-0.27823930000000002</v>
      </c>
      <c r="T750" s="14">
        <v>-0.38945269999999999</v>
      </c>
      <c r="U750" s="14">
        <v>-0.34679559999999998</v>
      </c>
      <c r="V750" s="14">
        <v>-0.14864060000000001</v>
      </c>
      <c r="W750" s="14">
        <v>5.30394E-2</v>
      </c>
      <c r="X750" s="14">
        <v>0.43363550000000001</v>
      </c>
      <c r="Y750" s="14">
        <v>0.65959179999999995</v>
      </c>
      <c r="Z750" s="14">
        <v>0.86504689999999995</v>
      </c>
      <c r="AA750" s="14">
        <v>0.75521479999999996</v>
      </c>
      <c r="AB750" s="14">
        <v>0.65929519999999997</v>
      </c>
      <c r="AC750" s="14">
        <v>0.5907365</v>
      </c>
      <c r="AD750" s="14">
        <v>0.47804799999999997</v>
      </c>
      <c r="AE750" s="14">
        <v>-0.2210609</v>
      </c>
      <c r="AF750" s="14">
        <v>-0.21020630000000001</v>
      </c>
      <c r="AG750" s="14">
        <v>-0.2003848</v>
      </c>
      <c r="AH750" s="14">
        <v>-0.21191779999999999</v>
      </c>
      <c r="AI750" s="14">
        <v>-0.19330149999999999</v>
      </c>
      <c r="AJ750" s="14">
        <v>-0.14844309999999999</v>
      </c>
      <c r="AK750" s="14">
        <v>-0.1886293</v>
      </c>
      <c r="AL750" s="14">
        <v>-9.0440900000000005E-2</v>
      </c>
      <c r="AM750" s="14">
        <v>-0.19261729999999999</v>
      </c>
      <c r="AN750" s="14">
        <v>-0.14988199999999999</v>
      </c>
      <c r="AO750" s="14">
        <v>-0.15666939999999999</v>
      </c>
      <c r="AP750" s="14">
        <v>-0.17863519999999999</v>
      </c>
      <c r="AQ750" s="14">
        <v>-0.1657315</v>
      </c>
      <c r="AR750" s="14">
        <v>-0.30637969999999998</v>
      </c>
      <c r="AS750" s="14">
        <v>-0.28533589999999998</v>
      </c>
      <c r="AT750" s="14">
        <v>-0.21092369999999999</v>
      </c>
      <c r="AU750" s="14">
        <v>-0.26081090000000001</v>
      </c>
      <c r="AV750" s="14">
        <v>-0.20198459999999999</v>
      </c>
      <c r="AW750" s="14">
        <v>-0.11576500000000001</v>
      </c>
      <c r="AX750" s="14">
        <v>-6.8475000000000003E-3</v>
      </c>
      <c r="AY750" s="14">
        <v>-0.1582239</v>
      </c>
      <c r="AZ750" s="14">
        <v>-0.24704190000000001</v>
      </c>
      <c r="BA750" s="14">
        <v>-0.24642749999999999</v>
      </c>
      <c r="BB750" s="14">
        <v>-0.23453089999999999</v>
      </c>
      <c r="BC750" s="14">
        <v>-0.15110760000000001</v>
      </c>
      <c r="BD750" s="14">
        <v>-0.14238590000000001</v>
      </c>
      <c r="BE750" s="14">
        <v>-0.14638860000000001</v>
      </c>
      <c r="BF750" s="14">
        <v>-0.1561505</v>
      </c>
      <c r="BG750" s="14">
        <v>-0.1343307</v>
      </c>
      <c r="BH750" s="14">
        <v>-9.4076499999999993E-2</v>
      </c>
      <c r="BI750" s="14">
        <v>-0.13090769999999999</v>
      </c>
      <c r="BJ750" s="14">
        <v>-5.1629300000000003E-2</v>
      </c>
      <c r="BK750" s="14">
        <v>-0.1385258</v>
      </c>
      <c r="BL750" s="14">
        <v>-8.71923E-2</v>
      </c>
      <c r="BM750" s="14">
        <v>-8.2825800000000005E-2</v>
      </c>
      <c r="BN750" s="14">
        <v>-0.1194223</v>
      </c>
      <c r="BO750" s="14">
        <v>-0.10478469999999999</v>
      </c>
      <c r="BP750" s="14">
        <v>-0.2314329</v>
      </c>
      <c r="BQ750" s="14">
        <v>-0.2290866</v>
      </c>
      <c r="BR750" s="14">
        <v>-0.1573754</v>
      </c>
      <c r="BS750" s="14">
        <v>-0.17430080000000001</v>
      </c>
      <c r="BT750" s="14">
        <v>-7.6097499999999998E-2</v>
      </c>
      <c r="BU750" s="14">
        <v>-3.12378E-2</v>
      </c>
      <c r="BV750" s="14">
        <v>6.4291600000000004E-2</v>
      </c>
      <c r="BW750" s="14">
        <v>-8.3760399999999999E-2</v>
      </c>
      <c r="BX750" s="14">
        <v>-0.16734019999999999</v>
      </c>
      <c r="BY750" s="14">
        <v>-0.16286709999999999</v>
      </c>
      <c r="BZ750" s="14">
        <v>-0.17030390000000001</v>
      </c>
      <c r="CA750" s="14">
        <v>-0.1026581</v>
      </c>
      <c r="CB750" s="14">
        <v>-9.5413600000000001E-2</v>
      </c>
      <c r="CC750" s="14">
        <v>-0.108991</v>
      </c>
      <c r="CD750" s="14">
        <v>-0.1175263</v>
      </c>
      <c r="CE750" s="14">
        <v>-9.3487700000000007E-2</v>
      </c>
      <c r="CF750" s="14">
        <v>-5.6422399999999998E-2</v>
      </c>
      <c r="CG750" s="14">
        <v>-9.0929899999999994E-2</v>
      </c>
      <c r="CH750" s="14">
        <v>-2.4748599999999999E-2</v>
      </c>
      <c r="CI750" s="14">
        <v>-0.10106229999999999</v>
      </c>
      <c r="CJ750" s="14">
        <v>-4.3773600000000003E-2</v>
      </c>
      <c r="CK750" s="14">
        <v>-3.1682000000000002E-2</v>
      </c>
      <c r="CL750" s="14">
        <v>-7.8411700000000001E-2</v>
      </c>
      <c r="CM750" s="14">
        <v>-6.2573100000000006E-2</v>
      </c>
      <c r="CN750" s="14">
        <v>-0.17952499999999999</v>
      </c>
      <c r="CO750" s="14">
        <v>-0.1901284</v>
      </c>
      <c r="CP750" s="14">
        <v>-0.12028800000000001</v>
      </c>
      <c r="CQ750" s="14">
        <v>-0.11438420000000001</v>
      </c>
      <c r="CR750" s="14">
        <v>1.10916E-2</v>
      </c>
      <c r="CS750" s="14">
        <v>2.7305400000000001E-2</v>
      </c>
      <c r="CT750" s="14">
        <v>0.11356239999999999</v>
      </c>
      <c r="CU750" s="14">
        <v>-3.2187300000000002E-2</v>
      </c>
      <c r="CV750" s="14">
        <v>-0.11213910000000001</v>
      </c>
      <c r="CW750" s="14">
        <v>-0.1049934</v>
      </c>
      <c r="CX750" s="14">
        <v>-0.1258206</v>
      </c>
      <c r="CY750" s="14">
        <v>-5.4208699999999999E-2</v>
      </c>
      <c r="CZ750" s="14">
        <v>-4.8441400000000003E-2</v>
      </c>
      <c r="DA750" s="14">
        <v>-7.1593500000000004E-2</v>
      </c>
      <c r="DB750" s="14">
        <v>-7.8902E-2</v>
      </c>
      <c r="DC750" s="14">
        <v>-5.2644700000000003E-2</v>
      </c>
      <c r="DD750" s="14">
        <v>-1.8768300000000002E-2</v>
      </c>
      <c r="DE750" s="14">
        <v>-5.09521E-2</v>
      </c>
      <c r="DF750" s="14">
        <v>2.1321999999999999E-3</v>
      </c>
      <c r="DG750" s="14">
        <v>-6.3598699999999994E-2</v>
      </c>
      <c r="DH750" s="14">
        <v>-3.5490000000000001E-4</v>
      </c>
      <c r="DI750" s="14">
        <v>1.9461800000000001E-2</v>
      </c>
      <c r="DJ750" s="14">
        <v>-3.7400999999999997E-2</v>
      </c>
      <c r="DK750" s="14">
        <v>-2.0361600000000001E-2</v>
      </c>
      <c r="DL750" s="14">
        <v>-0.12761710000000001</v>
      </c>
      <c r="DM750" s="14">
        <v>-0.15117030000000001</v>
      </c>
      <c r="DN750" s="14">
        <v>-8.32006E-2</v>
      </c>
      <c r="DO750" s="14">
        <v>-5.4467500000000002E-2</v>
      </c>
      <c r="DP750" s="14">
        <v>9.8280599999999996E-2</v>
      </c>
      <c r="DQ750" s="14">
        <v>8.58487E-2</v>
      </c>
      <c r="DR750" s="14">
        <v>0.16283310000000001</v>
      </c>
      <c r="DS750" s="14">
        <v>1.9385800000000002E-2</v>
      </c>
      <c r="DT750" s="14">
        <v>-5.69379E-2</v>
      </c>
      <c r="DU750" s="14">
        <v>-4.7119800000000003E-2</v>
      </c>
      <c r="DV750" s="14">
        <v>-8.1337199999999998E-2</v>
      </c>
      <c r="DW750" s="14">
        <v>1.5744600000000001E-2</v>
      </c>
      <c r="DX750" s="14">
        <v>1.9379E-2</v>
      </c>
      <c r="DY750" s="14">
        <v>-1.75973E-2</v>
      </c>
      <c r="DZ750" s="14">
        <v>-2.3134800000000001E-2</v>
      </c>
      <c r="EA750" s="14">
        <v>6.3261000000000003E-3</v>
      </c>
      <c r="EB750" s="14">
        <v>3.5598299999999999E-2</v>
      </c>
      <c r="EC750" s="14">
        <v>6.7695000000000003E-3</v>
      </c>
      <c r="ED750" s="14">
        <v>4.09437E-2</v>
      </c>
      <c r="EE750" s="14">
        <v>-9.5072999999999998E-3</v>
      </c>
      <c r="EF750" s="14">
        <v>6.2334800000000003E-2</v>
      </c>
      <c r="EG750" s="14">
        <v>9.3305399999999997E-2</v>
      </c>
      <c r="EH750" s="14">
        <v>2.1811899999999999E-2</v>
      </c>
      <c r="EI750" s="14">
        <v>4.0585200000000002E-2</v>
      </c>
      <c r="EJ750" s="14">
        <v>-5.2670300000000003E-2</v>
      </c>
      <c r="EK750" s="14">
        <v>-9.4921000000000005E-2</v>
      </c>
      <c r="EL750" s="14">
        <v>-2.96522E-2</v>
      </c>
      <c r="EM750" s="14">
        <v>3.2042599999999997E-2</v>
      </c>
      <c r="EN750" s="14">
        <v>0.2241677</v>
      </c>
      <c r="EO750" s="14">
        <v>0.1703759</v>
      </c>
      <c r="EP750" s="14">
        <v>0.23397229999999999</v>
      </c>
      <c r="EQ750" s="14">
        <v>9.3849299999999997E-2</v>
      </c>
      <c r="ER750" s="14">
        <v>2.2763800000000001E-2</v>
      </c>
      <c r="ES750" s="14">
        <v>3.6440599999999997E-2</v>
      </c>
      <c r="ET750" s="14">
        <v>-1.7110299999999998E-2</v>
      </c>
      <c r="EU750" s="14">
        <v>55.103180000000002</v>
      </c>
      <c r="EV750" s="14">
        <v>54.929380000000002</v>
      </c>
      <c r="EW750" s="14">
        <v>53.597639999999998</v>
      </c>
      <c r="EX750" s="14">
        <v>53.391930000000002</v>
      </c>
      <c r="EY750" s="14">
        <v>52.830410000000001</v>
      </c>
      <c r="EZ750" s="14">
        <v>52.121699999999997</v>
      </c>
      <c r="FA750" s="14">
        <v>51.704590000000003</v>
      </c>
      <c r="FB750" s="14">
        <v>55.282339999999998</v>
      </c>
      <c r="FC750" s="14">
        <v>62.324750000000002</v>
      </c>
      <c r="FD750" s="14">
        <v>69.787880000000001</v>
      </c>
      <c r="FE750" s="14">
        <v>77.109099999999998</v>
      </c>
      <c r="FF750" s="14">
        <v>80.423220000000001</v>
      </c>
      <c r="FG750" s="14">
        <v>81.588750000000005</v>
      </c>
      <c r="FH750" s="14">
        <v>82.36009</v>
      </c>
      <c r="FI750" s="14">
        <v>83.279629999999997</v>
      </c>
      <c r="FJ750" s="14">
        <v>82.513670000000005</v>
      </c>
      <c r="FK750" s="14">
        <v>80.569149999999993</v>
      </c>
      <c r="FL750" s="14">
        <v>77.588359999999994</v>
      </c>
      <c r="FM750" s="14">
        <v>75.946259999999995</v>
      </c>
      <c r="FN750" s="14">
        <v>72.270169999999993</v>
      </c>
      <c r="FO750" s="14">
        <v>66.968230000000005</v>
      </c>
      <c r="FP750" s="14">
        <v>65.786180000000002</v>
      </c>
      <c r="FQ750" s="14">
        <v>61.267490000000002</v>
      </c>
      <c r="FR750" s="14">
        <v>58.895949999999999</v>
      </c>
      <c r="FS750" s="14">
        <v>1.12846</v>
      </c>
      <c r="FT750" s="14">
        <v>4.4829500000000001E-2</v>
      </c>
      <c r="FU750" s="14">
        <v>0.1019496</v>
      </c>
      <c r="FW750" s="14"/>
      <c r="HY750" s="52"/>
      <c r="IA750" s="52"/>
    </row>
    <row r="751" spans="1:235" x14ac:dyDescent="0.6">
      <c r="A751" s="52" t="s">
        <v>226</v>
      </c>
      <c r="B751" t="s">
        <v>199</v>
      </c>
      <c r="C751" t="s">
        <v>261</v>
      </c>
      <c r="D751" s="53" t="s">
        <v>243</v>
      </c>
      <c r="E751" t="s">
        <v>221</v>
      </c>
      <c r="F751" s="14">
        <v>6577</v>
      </c>
      <c r="G751" s="14">
        <v>0.71876879999999999</v>
      </c>
      <c r="H751" s="14">
        <v>0.65834490000000001</v>
      </c>
      <c r="I751" s="14">
        <v>0.66576089999999999</v>
      </c>
      <c r="J751" s="14">
        <v>0.60723720000000003</v>
      </c>
      <c r="K751" s="14">
        <v>0.56040400000000001</v>
      </c>
      <c r="L751" s="14">
        <v>0.5518518</v>
      </c>
      <c r="M751" s="14">
        <v>0.5956941</v>
      </c>
      <c r="N751" s="14">
        <v>0.51000630000000002</v>
      </c>
      <c r="O751" s="14">
        <v>3.0175400000000002E-2</v>
      </c>
      <c r="P751" s="14">
        <v>-0.39035540000000002</v>
      </c>
      <c r="Q751" s="14">
        <v>-0.64423450000000004</v>
      </c>
      <c r="R751" s="14">
        <v>-0.90994750000000002</v>
      </c>
      <c r="S751" s="14">
        <v>-0.98235550000000005</v>
      </c>
      <c r="T751" s="14">
        <v>-1.023825</v>
      </c>
      <c r="U751" s="14">
        <v>-0.76592320000000003</v>
      </c>
      <c r="V751" s="14">
        <v>-0.48977199999999999</v>
      </c>
      <c r="W751" s="14">
        <v>-0.26049099999999997</v>
      </c>
      <c r="X751" s="14">
        <v>0.39430349999999997</v>
      </c>
      <c r="Y751" s="14">
        <v>0.73372020000000004</v>
      </c>
      <c r="Z751" s="14">
        <v>0.91755120000000001</v>
      </c>
      <c r="AA751" s="14">
        <v>0.85750400000000004</v>
      </c>
      <c r="AB751" s="14">
        <v>0.82289610000000002</v>
      </c>
      <c r="AC751" s="14">
        <v>0.72563100000000003</v>
      </c>
      <c r="AD751" s="14">
        <v>0.76412979999999997</v>
      </c>
      <c r="AE751" s="14">
        <v>-3.9208300000000001E-2</v>
      </c>
      <c r="AF751" s="14">
        <v>-7.1420800000000007E-2</v>
      </c>
      <c r="AG751" s="14">
        <v>-1.4708199999999999E-2</v>
      </c>
      <c r="AH751" s="14">
        <v>-2.0482899999999998E-2</v>
      </c>
      <c r="AI751" s="14">
        <v>-5.8728599999999999E-2</v>
      </c>
      <c r="AJ751" s="14">
        <v>-8.8872300000000001E-2</v>
      </c>
      <c r="AK751" s="14">
        <v>-9.0771299999999999E-2</v>
      </c>
      <c r="AL751" s="14">
        <v>6.8858000000000001E-3</v>
      </c>
      <c r="AM751" s="14">
        <v>-9.8104800000000006E-2</v>
      </c>
      <c r="AN751" s="14">
        <v>-7.8509399999999993E-2</v>
      </c>
      <c r="AO751" s="14">
        <v>-2.6816799999999998E-2</v>
      </c>
      <c r="AP751" s="14">
        <v>-0.1023075</v>
      </c>
      <c r="AQ751" s="14">
        <v>-8.0138899999999999E-2</v>
      </c>
      <c r="AR751" s="14">
        <v>-0.1523148</v>
      </c>
      <c r="AS751" s="14">
        <v>-4.4294699999999999E-2</v>
      </c>
      <c r="AT751" s="14">
        <v>-4.1029999999999997E-2</v>
      </c>
      <c r="AU751" s="14">
        <v>-0.23228209999999999</v>
      </c>
      <c r="AV751" s="14">
        <v>-6.1832600000000001E-2</v>
      </c>
      <c r="AW751" s="14">
        <v>-0.1128074</v>
      </c>
      <c r="AX751" s="14">
        <v>-0.1022004</v>
      </c>
      <c r="AY751" s="14">
        <v>-0.2036809</v>
      </c>
      <c r="AZ751" s="14">
        <v>-0.1802655</v>
      </c>
      <c r="BA751" s="14">
        <v>-0.1743981</v>
      </c>
      <c r="BB751" s="14">
        <v>-3.5636000000000001E-2</v>
      </c>
      <c r="BC751" s="14">
        <v>8.8999999999999999E-3</v>
      </c>
      <c r="BD751" s="14">
        <v>-2.0072400000000001E-2</v>
      </c>
      <c r="BE751" s="14">
        <v>3.3387100000000003E-2</v>
      </c>
      <c r="BF751" s="14">
        <v>8.5301999999999999E-3</v>
      </c>
      <c r="BG751" s="14">
        <v>-3.11296E-2</v>
      </c>
      <c r="BH751" s="14">
        <v>-6.0477299999999998E-2</v>
      </c>
      <c r="BI751" s="14">
        <v>-5.6064099999999999E-2</v>
      </c>
      <c r="BJ751" s="14">
        <v>4.7236300000000002E-2</v>
      </c>
      <c r="BK751" s="14">
        <v>-3.7375800000000001E-2</v>
      </c>
      <c r="BL751" s="14">
        <v>-1.80705E-2</v>
      </c>
      <c r="BM751" s="14">
        <v>4.0063799999999997E-2</v>
      </c>
      <c r="BN751" s="14">
        <v>-3.2614900000000002E-2</v>
      </c>
      <c r="BO751" s="14">
        <v>-1.6539499999999999E-2</v>
      </c>
      <c r="BP751" s="14">
        <v>-7.9300200000000001E-2</v>
      </c>
      <c r="BQ751" s="14">
        <v>3.85922E-2</v>
      </c>
      <c r="BR751" s="14">
        <v>4.0449199999999998E-2</v>
      </c>
      <c r="BS751" s="14">
        <v>-0.14344699999999999</v>
      </c>
      <c r="BT751" s="14">
        <v>6.0419999999999996E-3</v>
      </c>
      <c r="BU751" s="14">
        <v>-5.2505999999999997E-2</v>
      </c>
      <c r="BV751" s="14">
        <v>-5.6186E-2</v>
      </c>
      <c r="BW751" s="14">
        <v>-0.1377429</v>
      </c>
      <c r="BX751" s="14">
        <v>-0.1174697</v>
      </c>
      <c r="BY751" s="14">
        <v>-0.1210643</v>
      </c>
      <c r="BZ751" s="14">
        <v>1.32636E-2</v>
      </c>
      <c r="CA751" s="14">
        <v>4.2219699999999999E-2</v>
      </c>
      <c r="CB751" s="14">
        <v>1.5491400000000001E-2</v>
      </c>
      <c r="CC751" s="14">
        <v>6.6697599999999996E-2</v>
      </c>
      <c r="CD751" s="14">
        <v>2.86246E-2</v>
      </c>
      <c r="CE751" s="14">
        <v>-1.2014499999999999E-2</v>
      </c>
      <c r="CF751" s="14">
        <v>-4.0810899999999997E-2</v>
      </c>
      <c r="CG751" s="14">
        <v>-3.2025999999999999E-2</v>
      </c>
      <c r="CH751" s="14">
        <v>7.5182899999999997E-2</v>
      </c>
      <c r="CI751" s="14">
        <v>4.6848999999999997E-3</v>
      </c>
      <c r="CJ751" s="14">
        <v>2.37892E-2</v>
      </c>
      <c r="CK751" s="14">
        <v>8.6385199999999995E-2</v>
      </c>
      <c r="CL751" s="14">
        <v>1.5654000000000001E-2</v>
      </c>
      <c r="CM751" s="14">
        <v>2.7509200000000001E-2</v>
      </c>
      <c r="CN751" s="14">
        <v>-2.87304E-2</v>
      </c>
      <c r="CO751" s="14">
        <v>9.5999399999999999E-2</v>
      </c>
      <c r="CP751" s="14">
        <v>9.6881400000000006E-2</v>
      </c>
      <c r="CQ751" s="14">
        <v>-8.1920000000000007E-2</v>
      </c>
      <c r="CR751" s="14">
        <v>5.30517E-2</v>
      </c>
      <c r="CS751" s="14">
        <v>-1.07414E-2</v>
      </c>
      <c r="CT751" s="14">
        <v>-2.4316600000000001E-2</v>
      </c>
      <c r="CU751" s="14">
        <v>-9.2074299999999998E-2</v>
      </c>
      <c r="CV751" s="14">
        <v>-7.3977399999999999E-2</v>
      </c>
      <c r="CW751" s="14">
        <v>-8.4125500000000006E-2</v>
      </c>
      <c r="CX751" s="14">
        <v>4.7131300000000001E-2</v>
      </c>
      <c r="CY751" s="14">
        <v>7.5539499999999996E-2</v>
      </c>
      <c r="CZ751" s="14">
        <v>5.1055200000000002E-2</v>
      </c>
      <c r="DA751" s="14">
        <v>0.10000820000000001</v>
      </c>
      <c r="DB751" s="14">
        <v>4.8718999999999998E-2</v>
      </c>
      <c r="DC751" s="14">
        <v>7.1005E-3</v>
      </c>
      <c r="DD751" s="14">
        <v>-2.11446E-2</v>
      </c>
      <c r="DE751" s="14">
        <v>-7.9878999999999992E-3</v>
      </c>
      <c r="DF751" s="14">
        <v>0.1031296</v>
      </c>
      <c r="DG751" s="14">
        <v>4.6745700000000001E-2</v>
      </c>
      <c r="DH751" s="14">
        <v>6.5648999999999999E-2</v>
      </c>
      <c r="DI751" s="14">
        <v>0.13270650000000001</v>
      </c>
      <c r="DJ751" s="14">
        <v>6.3922900000000005E-2</v>
      </c>
      <c r="DK751" s="14">
        <v>7.1557999999999997E-2</v>
      </c>
      <c r="DL751" s="14">
        <v>2.1839399999999998E-2</v>
      </c>
      <c r="DM751" s="14">
        <v>0.1534066</v>
      </c>
      <c r="DN751" s="14">
        <v>0.1533137</v>
      </c>
      <c r="DO751" s="14">
        <v>-2.0393100000000001E-2</v>
      </c>
      <c r="DP751" s="14">
        <v>0.10006139999999999</v>
      </c>
      <c r="DQ751" s="14">
        <v>3.1023100000000001E-2</v>
      </c>
      <c r="DR751" s="14">
        <v>7.5528000000000001E-3</v>
      </c>
      <c r="DS751" s="14">
        <v>-4.6405799999999997E-2</v>
      </c>
      <c r="DT751" s="14">
        <v>-3.04852E-2</v>
      </c>
      <c r="DU751" s="14">
        <v>-4.7186800000000001E-2</v>
      </c>
      <c r="DV751" s="14">
        <v>8.0999000000000002E-2</v>
      </c>
      <c r="DW751" s="14">
        <v>0.1236478</v>
      </c>
      <c r="DX751" s="14">
        <v>0.1024036</v>
      </c>
      <c r="DY751" s="14">
        <v>0.1481035</v>
      </c>
      <c r="DZ751" s="14">
        <v>7.7732200000000001E-2</v>
      </c>
      <c r="EA751" s="14">
        <v>3.4699599999999997E-2</v>
      </c>
      <c r="EB751" s="14">
        <v>7.2505E-3</v>
      </c>
      <c r="EC751" s="14">
        <v>2.6719300000000001E-2</v>
      </c>
      <c r="ED751" s="14">
        <v>0.1434801</v>
      </c>
      <c r="EE751" s="14">
        <v>0.10747470000000001</v>
      </c>
      <c r="EF751" s="14">
        <v>0.1260879</v>
      </c>
      <c r="EG751" s="14">
        <v>0.19958709999999999</v>
      </c>
      <c r="EH751" s="14">
        <v>0.1336156</v>
      </c>
      <c r="EI751" s="14">
        <v>0.13515740000000001</v>
      </c>
      <c r="EJ751" s="14">
        <v>9.4853999999999994E-2</v>
      </c>
      <c r="EK751" s="14">
        <v>0.23629349999999999</v>
      </c>
      <c r="EL751" s="14">
        <v>0.2347928</v>
      </c>
      <c r="EM751" s="14">
        <v>6.8442100000000006E-2</v>
      </c>
      <c r="EN751" s="14">
        <v>0.167936</v>
      </c>
      <c r="EO751" s="14">
        <v>9.1324500000000003E-2</v>
      </c>
      <c r="EP751" s="14">
        <v>5.3567200000000002E-2</v>
      </c>
      <c r="EQ751" s="14">
        <v>1.9532299999999999E-2</v>
      </c>
      <c r="ER751" s="14">
        <v>3.2310600000000002E-2</v>
      </c>
      <c r="ES751" s="14">
        <v>6.1469999999999997E-3</v>
      </c>
      <c r="ET751" s="14">
        <v>0.1298986</v>
      </c>
      <c r="EU751" s="14">
        <v>53.333849999999998</v>
      </c>
      <c r="EV751" s="14">
        <v>53.318750000000001</v>
      </c>
      <c r="EW751" s="14">
        <v>52.945709999999998</v>
      </c>
      <c r="EX751" s="14">
        <v>51.422609999999999</v>
      </c>
      <c r="EY751" s="14">
        <v>51.856529999999999</v>
      </c>
      <c r="EZ751" s="14">
        <v>49.756860000000003</v>
      </c>
      <c r="FA751" s="14">
        <v>48.279119999999999</v>
      </c>
      <c r="FB751" s="14">
        <v>51.273510000000002</v>
      </c>
      <c r="FC751" s="14">
        <v>59.151119999999999</v>
      </c>
      <c r="FD751" s="14">
        <v>67.94811</v>
      </c>
      <c r="FE751" s="14">
        <v>71.295469999999995</v>
      </c>
      <c r="FF751" s="14">
        <v>80.995869999999996</v>
      </c>
      <c r="FG751" s="14">
        <v>83.202749999999995</v>
      </c>
      <c r="FH751" s="14">
        <v>86.315569999999994</v>
      </c>
      <c r="FI751" s="14">
        <v>85.883330000000001</v>
      </c>
      <c r="FJ751" s="14">
        <v>83.827380000000005</v>
      </c>
      <c r="FK751" s="14">
        <v>83.105609999999999</v>
      </c>
      <c r="FL751" s="14">
        <v>80.814530000000005</v>
      </c>
      <c r="FM751" s="14">
        <v>78.717140000000001</v>
      </c>
      <c r="FN751" s="14">
        <v>74.975819999999999</v>
      </c>
      <c r="FO751" s="14">
        <v>68.870840000000001</v>
      </c>
      <c r="FP751" s="14">
        <v>65.023790000000005</v>
      </c>
      <c r="FQ751" s="14">
        <v>61.324910000000003</v>
      </c>
      <c r="FR751" s="14">
        <v>56.89622</v>
      </c>
      <c r="FS751" s="14">
        <v>1.14097</v>
      </c>
      <c r="FT751" s="14">
        <v>4.41895E-2</v>
      </c>
      <c r="FU751" s="14">
        <v>6.3420000000000004E-2</v>
      </c>
      <c r="FW751" s="14"/>
    </row>
    <row r="752" spans="1:235" x14ac:dyDescent="0.6">
      <c r="A752" t="s">
        <v>226</v>
      </c>
      <c r="B752" t="s">
        <v>199</v>
      </c>
      <c r="C752" t="s">
        <v>261</v>
      </c>
      <c r="D752" t="s">
        <v>232</v>
      </c>
      <c r="E752" t="s">
        <v>219</v>
      </c>
      <c r="F752" s="14">
        <v>10198</v>
      </c>
      <c r="G752" s="14">
        <v>0.86927189999999999</v>
      </c>
      <c r="H752" s="14">
        <v>0.78423540000000003</v>
      </c>
      <c r="I752" s="14">
        <v>0.71089559999999996</v>
      </c>
      <c r="J752" s="14">
        <v>0.66336450000000002</v>
      </c>
      <c r="K752" s="14">
        <v>0.6233282</v>
      </c>
      <c r="L752" s="14">
        <v>0.61356089999999996</v>
      </c>
      <c r="M752" s="14">
        <v>0.63143649999999996</v>
      </c>
      <c r="N752" s="14">
        <v>0.57272889999999999</v>
      </c>
      <c r="O752" s="14">
        <v>0.3751236</v>
      </c>
      <c r="P752" s="14">
        <v>0.14751139999999999</v>
      </c>
      <c r="Q752" s="14">
        <v>-8.6166800000000002E-2</v>
      </c>
      <c r="R752" s="14">
        <v>-0.21877099999999999</v>
      </c>
      <c r="S752" s="14">
        <v>-0.18464900000000001</v>
      </c>
      <c r="T752" s="14">
        <v>-6.4165899999999998E-2</v>
      </c>
      <c r="U752" s="14">
        <v>0.116175</v>
      </c>
      <c r="V752" s="14">
        <v>0.34596100000000002</v>
      </c>
      <c r="W752" s="14">
        <v>0.63246349999999996</v>
      </c>
      <c r="X752" s="14">
        <v>0.97846140000000004</v>
      </c>
      <c r="Y752" s="14">
        <v>1.2238370000000001</v>
      </c>
      <c r="Z752" s="14">
        <v>1.2758659999999999</v>
      </c>
      <c r="AA752" s="14">
        <v>1.278789</v>
      </c>
      <c r="AB752" s="14">
        <v>1.235843</v>
      </c>
      <c r="AC752" s="14">
        <v>1.0782259999999999</v>
      </c>
      <c r="AD752" s="14">
        <v>0.91856260000000001</v>
      </c>
      <c r="AE752" s="14">
        <v>-5.8722400000000001E-2</v>
      </c>
      <c r="AF752" s="14">
        <v>-5.6347099999999997E-2</v>
      </c>
      <c r="AG752" s="14">
        <v>-4.9984199999999999E-2</v>
      </c>
      <c r="AH752" s="14">
        <v>-4.7041899999999998E-2</v>
      </c>
      <c r="AI752" s="14">
        <v>-5.6414300000000001E-2</v>
      </c>
      <c r="AJ752" s="14">
        <v>-4.9569099999999998E-2</v>
      </c>
      <c r="AK752" s="14">
        <v>-3.0404400000000002E-2</v>
      </c>
      <c r="AL752" s="14">
        <v>-6.9040000000000004E-3</v>
      </c>
      <c r="AM752" s="14">
        <v>-1.1729E-2</v>
      </c>
      <c r="AN752" s="14">
        <v>2.0936300000000001E-2</v>
      </c>
      <c r="AO752" s="14">
        <v>2.3133600000000001E-2</v>
      </c>
      <c r="AP752" s="14">
        <v>2.7604999999999999E-3</v>
      </c>
      <c r="AQ752" s="14">
        <v>9.4032000000000004E-3</v>
      </c>
      <c r="AR752" s="14">
        <v>1.18525E-2</v>
      </c>
      <c r="AS752" s="14">
        <v>-6.2169999999999999E-4</v>
      </c>
      <c r="AT752" s="14">
        <v>-7.2614000000000003E-3</v>
      </c>
      <c r="AU752" s="14">
        <v>1.7935400000000001E-2</v>
      </c>
      <c r="AV752" s="14">
        <v>9.8087999999999995E-3</v>
      </c>
      <c r="AW752" s="14">
        <v>-2.7589999999999998E-4</v>
      </c>
      <c r="AX752" s="14">
        <v>6.8956E-3</v>
      </c>
      <c r="AY752" s="14">
        <v>9.6138999999999999E-3</v>
      </c>
      <c r="AZ752" s="14">
        <v>2.318E-4</v>
      </c>
      <c r="BA752" s="14">
        <v>-4.9565400000000003E-2</v>
      </c>
      <c r="BB752" s="14">
        <v>-5.1200299999999997E-2</v>
      </c>
      <c r="BC752" s="14">
        <v>-3.3000700000000001E-2</v>
      </c>
      <c r="BD752" s="14">
        <v>-3.3035500000000002E-2</v>
      </c>
      <c r="BE752" s="14">
        <v>-3.0762999999999999E-2</v>
      </c>
      <c r="BF752" s="14">
        <v>-2.81801E-2</v>
      </c>
      <c r="BG752" s="14">
        <v>-3.8539900000000002E-2</v>
      </c>
      <c r="BH752" s="14">
        <v>-3.3543799999999999E-2</v>
      </c>
      <c r="BI752" s="14">
        <v>-1.53394E-2</v>
      </c>
      <c r="BJ752" s="14">
        <v>9.3998999999999992E-3</v>
      </c>
      <c r="BK752" s="14">
        <v>4.4228999999999996E-3</v>
      </c>
      <c r="BL752" s="14">
        <v>4.54974E-2</v>
      </c>
      <c r="BM752" s="14">
        <v>4.5411100000000003E-2</v>
      </c>
      <c r="BN752" s="14">
        <v>2.8930399999999998E-2</v>
      </c>
      <c r="BO752" s="14">
        <v>3.8190700000000001E-2</v>
      </c>
      <c r="BP752" s="14">
        <v>4.8546800000000001E-2</v>
      </c>
      <c r="BQ752" s="14">
        <v>4.1914699999999999E-2</v>
      </c>
      <c r="BR752" s="14">
        <v>3.6929900000000002E-2</v>
      </c>
      <c r="BS752" s="14">
        <v>5.8396000000000003E-2</v>
      </c>
      <c r="BT752" s="14">
        <v>4.9666399999999999E-2</v>
      </c>
      <c r="BU752" s="14">
        <v>3.7046099999999998E-2</v>
      </c>
      <c r="BV752" s="14">
        <v>4.0265799999999997E-2</v>
      </c>
      <c r="BW752" s="14">
        <v>4.33546E-2</v>
      </c>
      <c r="BX752" s="14">
        <v>2.4576799999999999E-2</v>
      </c>
      <c r="BY752" s="14">
        <v>-1.8726900000000001E-2</v>
      </c>
      <c r="BZ752" s="14">
        <v>-2.45072E-2</v>
      </c>
      <c r="CA752" s="14">
        <v>-1.5186E-2</v>
      </c>
      <c r="CB752" s="14">
        <v>-1.6889999999999999E-2</v>
      </c>
      <c r="CC752" s="14">
        <v>-1.7450500000000001E-2</v>
      </c>
      <c r="CD752" s="14">
        <v>-1.5116599999999999E-2</v>
      </c>
      <c r="CE752" s="14">
        <v>-2.6160200000000002E-2</v>
      </c>
      <c r="CF752" s="14">
        <v>-2.2444800000000001E-2</v>
      </c>
      <c r="CG752" s="14">
        <v>-4.9055000000000001E-3</v>
      </c>
      <c r="CH752" s="14">
        <v>2.0691999999999999E-2</v>
      </c>
      <c r="CI752" s="14">
        <v>1.56096E-2</v>
      </c>
      <c r="CJ752" s="14">
        <v>6.2508400000000006E-2</v>
      </c>
      <c r="CK752" s="14">
        <v>6.0840499999999999E-2</v>
      </c>
      <c r="CL752" s="14">
        <v>4.7055600000000003E-2</v>
      </c>
      <c r="CM752" s="14">
        <v>5.8128800000000001E-2</v>
      </c>
      <c r="CN752" s="14">
        <v>7.3961200000000005E-2</v>
      </c>
      <c r="CO752" s="14">
        <v>7.1375300000000003E-2</v>
      </c>
      <c r="CP752" s="14">
        <v>6.7536700000000005E-2</v>
      </c>
      <c r="CQ752" s="14">
        <v>8.6418900000000007E-2</v>
      </c>
      <c r="CR752" s="14">
        <v>7.7271599999999996E-2</v>
      </c>
      <c r="CS752" s="14">
        <v>6.2895199999999998E-2</v>
      </c>
      <c r="CT752" s="14">
        <v>6.3377900000000001E-2</v>
      </c>
      <c r="CU752" s="14">
        <v>6.6723400000000002E-2</v>
      </c>
      <c r="CV752" s="14">
        <v>4.1438200000000001E-2</v>
      </c>
      <c r="CW752" s="14">
        <v>2.6318000000000001E-3</v>
      </c>
      <c r="CX752" s="14">
        <v>-6.0196E-3</v>
      </c>
      <c r="CY752" s="14">
        <v>2.6288000000000001E-3</v>
      </c>
      <c r="CZ752" s="14">
        <v>-7.4439999999999999E-4</v>
      </c>
      <c r="DA752" s="14">
        <v>-4.1380000000000002E-3</v>
      </c>
      <c r="DB752" s="14">
        <v>-2.0530000000000001E-3</v>
      </c>
      <c r="DC752" s="14">
        <v>-1.3780499999999999E-2</v>
      </c>
      <c r="DD752" s="14">
        <v>-1.13458E-2</v>
      </c>
      <c r="DE752" s="14">
        <v>5.5285000000000004E-3</v>
      </c>
      <c r="DF752" s="14">
        <v>3.1984100000000001E-2</v>
      </c>
      <c r="DG752" s="14">
        <v>2.6796400000000001E-2</v>
      </c>
      <c r="DH752" s="14">
        <v>7.9519300000000001E-2</v>
      </c>
      <c r="DI752" s="14">
        <v>7.6269799999999999E-2</v>
      </c>
      <c r="DJ752" s="14">
        <v>6.5180799999999997E-2</v>
      </c>
      <c r="DK752" s="14">
        <v>7.8066899999999995E-2</v>
      </c>
      <c r="DL752" s="14">
        <v>9.9375599999999994E-2</v>
      </c>
      <c r="DM752" s="14">
        <v>0.1008358</v>
      </c>
      <c r="DN752" s="14">
        <v>9.8143400000000006E-2</v>
      </c>
      <c r="DO752" s="14">
        <v>0.1144418</v>
      </c>
      <c r="DP752" s="14">
        <v>0.10487680000000001</v>
      </c>
      <c r="DQ752" s="14">
        <v>8.8744199999999995E-2</v>
      </c>
      <c r="DR752" s="14">
        <v>8.64901E-2</v>
      </c>
      <c r="DS752" s="14">
        <v>9.0092099999999994E-2</v>
      </c>
      <c r="DT752" s="14">
        <v>5.8299499999999997E-2</v>
      </c>
      <c r="DU752" s="14">
        <v>2.3990399999999999E-2</v>
      </c>
      <c r="DV752" s="14">
        <v>1.2468E-2</v>
      </c>
      <c r="DW752" s="14">
        <v>2.8350500000000001E-2</v>
      </c>
      <c r="DX752" s="14">
        <v>2.2567199999999999E-2</v>
      </c>
      <c r="DY752" s="14">
        <v>1.50831E-2</v>
      </c>
      <c r="DZ752" s="14">
        <v>1.6808799999999999E-2</v>
      </c>
      <c r="EA752" s="14">
        <v>4.0939000000000001E-3</v>
      </c>
      <c r="EB752" s="14">
        <v>4.6794000000000002E-3</v>
      </c>
      <c r="EC752" s="14">
        <v>2.0593500000000001E-2</v>
      </c>
      <c r="ED752" s="14">
        <v>4.82881E-2</v>
      </c>
      <c r="EE752" s="14">
        <v>4.2948199999999999E-2</v>
      </c>
      <c r="EF752" s="14">
        <v>0.1040804</v>
      </c>
      <c r="EG752" s="14">
        <v>9.8547300000000004E-2</v>
      </c>
      <c r="EH752" s="14">
        <v>9.1350799999999996E-2</v>
      </c>
      <c r="EI752" s="14">
        <v>0.1068543</v>
      </c>
      <c r="EJ752" s="14">
        <v>0.13606989999999999</v>
      </c>
      <c r="EK752" s="14">
        <v>0.14337220000000001</v>
      </c>
      <c r="EL752" s="14">
        <v>0.14233470000000001</v>
      </c>
      <c r="EM752" s="14">
        <v>0.1549024</v>
      </c>
      <c r="EN752" s="14">
        <v>0.14473430000000001</v>
      </c>
      <c r="EO752" s="14">
        <v>0.12606619999999999</v>
      </c>
      <c r="EP752" s="14">
        <v>0.1198603</v>
      </c>
      <c r="EQ752" s="14">
        <v>0.12383280000000001</v>
      </c>
      <c r="ER752" s="14">
        <v>8.2644599999999999E-2</v>
      </c>
      <c r="ES752" s="14">
        <v>5.48289E-2</v>
      </c>
      <c r="ET752" s="14">
        <v>3.91612E-2</v>
      </c>
      <c r="EU752" s="14">
        <v>67.921689999999998</v>
      </c>
      <c r="EV752" s="14">
        <v>67.525360000000006</v>
      </c>
      <c r="EW752" s="14">
        <v>66.894189999999995</v>
      </c>
      <c r="EX752" s="14">
        <v>66.516490000000005</v>
      </c>
      <c r="EY752" s="14">
        <v>66.344459999999998</v>
      </c>
      <c r="EZ752" s="14">
        <v>65.913020000000003</v>
      </c>
      <c r="FA752" s="14">
        <v>65.810879999999997</v>
      </c>
      <c r="FB752" s="14">
        <v>66.234979999999993</v>
      </c>
      <c r="FC752" s="14">
        <v>68.578410000000005</v>
      </c>
      <c r="FD752" s="14">
        <v>71.478560000000002</v>
      </c>
      <c r="FE752" s="14">
        <v>74.750299999999996</v>
      </c>
      <c r="FF752" s="14">
        <v>77.304119999999998</v>
      </c>
      <c r="FG752" s="14">
        <v>78.92801</v>
      </c>
      <c r="FH752" s="14">
        <v>79.80301</v>
      </c>
      <c r="FI752" s="14">
        <v>79.629639999999995</v>
      </c>
      <c r="FJ752" s="14">
        <v>79.56268</v>
      </c>
      <c r="FK752" s="14">
        <v>79.179370000000006</v>
      </c>
      <c r="FL752" s="14">
        <v>78.336280000000002</v>
      </c>
      <c r="FM752" s="14">
        <v>76.595420000000004</v>
      </c>
      <c r="FN752" s="14">
        <v>73.846969999999999</v>
      </c>
      <c r="FO752" s="14">
        <v>71.044539999999998</v>
      </c>
      <c r="FP752" s="14">
        <v>69.620549999999994</v>
      </c>
      <c r="FQ752" s="14">
        <v>68.626909999999995</v>
      </c>
      <c r="FR752" s="14">
        <v>67.86421</v>
      </c>
      <c r="FS752" s="14">
        <v>0.60614539999999995</v>
      </c>
      <c r="FT752" s="14">
        <v>2.3406799999999998E-2</v>
      </c>
      <c r="FU752" s="14">
        <v>4.2075599999999998E-2</v>
      </c>
      <c r="FW752" s="14"/>
    </row>
    <row r="753" spans="1:235" x14ac:dyDescent="0.6">
      <c r="A753" t="s">
        <v>226</v>
      </c>
      <c r="B753" t="s">
        <v>199</v>
      </c>
      <c r="C753" t="s">
        <v>261</v>
      </c>
      <c r="D753" t="s">
        <v>232</v>
      </c>
      <c r="E753" t="s">
        <v>220</v>
      </c>
      <c r="F753" s="14">
        <v>6809</v>
      </c>
      <c r="G753" s="14">
        <v>0.79252849999999997</v>
      </c>
      <c r="H753" s="14">
        <v>0.72682380000000002</v>
      </c>
      <c r="I753" s="14">
        <v>0.64572770000000002</v>
      </c>
      <c r="J753" s="14">
        <v>0.59354280000000004</v>
      </c>
      <c r="K753" s="14">
        <v>0.55699330000000002</v>
      </c>
      <c r="L753" s="14">
        <v>0.55069089999999998</v>
      </c>
      <c r="M753" s="14">
        <v>0.56010400000000005</v>
      </c>
      <c r="N753" s="14">
        <v>0.53262520000000002</v>
      </c>
      <c r="O753" s="14">
        <v>0.40690510000000002</v>
      </c>
      <c r="P753" s="14">
        <v>0.2479577</v>
      </c>
      <c r="Q753" s="14">
        <v>0.1132317</v>
      </c>
      <c r="R753" s="14">
        <v>-1.07177E-2</v>
      </c>
      <c r="S753" s="14">
        <v>-2.02898E-2</v>
      </c>
      <c r="T753" s="14">
        <v>6.5495899999999996E-2</v>
      </c>
      <c r="U753" s="14">
        <v>0.18296029999999999</v>
      </c>
      <c r="V753" s="14">
        <v>0.395038</v>
      </c>
      <c r="W753" s="14">
        <v>0.63983299999999999</v>
      </c>
      <c r="X753" s="14">
        <v>0.90547140000000004</v>
      </c>
      <c r="Y753" s="14">
        <v>1.1408130000000001</v>
      </c>
      <c r="Z753" s="14">
        <v>1.16381</v>
      </c>
      <c r="AA753" s="14">
        <v>1.2114389999999999</v>
      </c>
      <c r="AB753" s="14">
        <v>1.1180650000000001</v>
      </c>
      <c r="AC753" s="14">
        <v>0.97614129999999999</v>
      </c>
      <c r="AD753" s="14">
        <v>0.82949580000000001</v>
      </c>
      <c r="AE753" s="14">
        <v>-2.7941299999999999E-2</v>
      </c>
      <c r="AF753" s="14">
        <v>-2.3450800000000001E-2</v>
      </c>
      <c r="AG753" s="14">
        <v>-3.1971600000000003E-2</v>
      </c>
      <c r="AH753" s="14">
        <v>-3.9001099999999997E-2</v>
      </c>
      <c r="AI753" s="14">
        <v>-4.1917099999999999E-2</v>
      </c>
      <c r="AJ753" s="14">
        <v>-4.2950200000000001E-2</v>
      </c>
      <c r="AK753" s="14">
        <v>-5.0620699999999998E-2</v>
      </c>
      <c r="AL753" s="14">
        <v>-4.8967200000000002E-2</v>
      </c>
      <c r="AM753" s="14">
        <v>-8.3143499999999995E-2</v>
      </c>
      <c r="AN753" s="14">
        <v>-8.15327E-2</v>
      </c>
      <c r="AO753" s="14">
        <v>-6.4033099999999996E-2</v>
      </c>
      <c r="AP753" s="14">
        <v>-0.1220909</v>
      </c>
      <c r="AQ753" s="14">
        <v>-0.12521950000000001</v>
      </c>
      <c r="AR753" s="14">
        <v>-0.12668070000000001</v>
      </c>
      <c r="AS753" s="14">
        <v>-0.13955100000000001</v>
      </c>
      <c r="AT753" s="14">
        <v>-0.1085309</v>
      </c>
      <c r="AU753" s="14">
        <v>-5.5430800000000002E-2</v>
      </c>
      <c r="AV753" s="14">
        <v>-1.0585600000000001E-2</v>
      </c>
      <c r="AW753" s="14">
        <v>5.8992000000000003E-2</v>
      </c>
      <c r="AX753" s="14">
        <v>5.0236900000000001E-2</v>
      </c>
      <c r="AY753" s="14">
        <v>5.7820999999999997E-2</v>
      </c>
      <c r="AZ753" s="14">
        <v>2.1407000000000002E-3</v>
      </c>
      <c r="BA753" s="14">
        <v>-3.1930800000000002E-2</v>
      </c>
      <c r="BB753" s="14">
        <v>-4.65041E-2</v>
      </c>
      <c r="BC753" s="14">
        <v>-1.8235E-3</v>
      </c>
      <c r="BD753" s="14">
        <v>4.7948000000000001E-3</v>
      </c>
      <c r="BE753" s="14">
        <v>-1.29649E-2</v>
      </c>
      <c r="BF753" s="14">
        <v>-2.2579999999999999E-2</v>
      </c>
      <c r="BG753" s="14">
        <v>-2.9365700000000002E-2</v>
      </c>
      <c r="BH753" s="14">
        <v>-2.5683600000000001E-2</v>
      </c>
      <c r="BI753" s="14">
        <v>-2.83103E-2</v>
      </c>
      <c r="BJ753" s="14">
        <v>-2.4224099999999998E-2</v>
      </c>
      <c r="BK753" s="14">
        <v>-5.3452699999999999E-2</v>
      </c>
      <c r="BL753" s="14">
        <v>-5.5562100000000003E-2</v>
      </c>
      <c r="BM753" s="14">
        <v>-3.97864E-2</v>
      </c>
      <c r="BN753" s="14">
        <v>-8.2280400000000004E-2</v>
      </c>
      <c r="BO753" s="14">
        <v>-8.5947300000000004E-2</v>
      </c>
      <c r="BP753" s="14">
        <v>-7.3885800000000001E-2</v>
      </c>
      <c r="BQ753" s="14">
        <v>-8.5119100000000003E-2</v>
      </c>
      <c r="BR753" s="14">
        <v>-4.34451E-2</v>
      </c>
      <c r="BS753" s="14">
        <v>1.18604E-2</v>
      </c>
      <c r="BT753" s="14">
        <v>4.74568E-2</v>
      </c>
      <c r="BU753" s="14">
        <v>0.11279160000000001</v>
      </c>
      <c r="BV753" s="14">
        <v>9.7552100000000003E-2</v>
      </c>
      <c r="BW753" s="14">
        <v>0.1123239</v>
      </c>
      <c r="BX753" s="14">
        <v>3.6953800000000002E-2</v>
      </c>
      <c r="BY753" s="14">
        <v>-2.9464999999999999E-3</v>
      </c>
      <c r="BZ753" s="14">
        <v>-1.6070899999999999E-2</v>
      </c>
      <c r="CA753" s="14">
        <v>1.6265499999999999E-2</v>
      </c>
      <c r="CB753" s="14">
        <v>2.43576E-2</v>
      </c>
      <c r="CC753" s="14">
        <v>1.9909999999999999E-4</v>
      </c>
      <c r="CD753" s="14">
        <v>-1.1206799999999999E-2</v>
      </c>
      <c r="CE753" s="14">
        <v>-2.0672599999999999E-2</v>
      </c>
      <c r="CF753" s="14">
        <v>-1.37249E-2</v>
      </c>
      <c r="CG753" s="14">
        <v>-1.2858100000000001E-2</v>
      </c>
      <c r="CH753" s="14">
        <v>-7.0870999999999998E-3</v>
      </c>
      <c r="CI753" s="14">
        <v>-3.2889000000000002E-2</v>
      </c>
      <c r="CJ753" s="14">
        <v>-3.7574999999999997E-2</v>
      </c>
      <c r="CK753" s="14">
        <v>-2.2993199999999998E-2</v>
      </c>
      <c r="CL753" s="14">
        <v>-5.4707899999999997E-2</v>
      </c>
      <c r="CM753" s="14">
        <v>-5.8747399999999998E-2</v>
      </c>
      <c r="CN753" s="14">
        <v>-3.7320300000000001E-2</v>
      </c>
      <c r="CO753" s="14">
        <v>-4.7419700000000002E-2</v>
      </c>
      <c r="CP753" s="14">
        <v>1.6331E-3</v>
      </c>
      <c r="CQ753" s="14">
        <v>5.84661E-2</v>
      </c>
      <c r="CR753" s="14">
        <v>8.7656800000000007E-2</v>
      </c>
      <c r="CS753" s="14">
        <v>0.15005299999999999</v>
      </c>
      <c r="CT753" s="14">
        <v>0.13032250000000001</v>
      </c>
      <c r="CU753" s="14">
        <v>0.15007239999999999</v>
      </c>
      <c r="CV753" s="14">
        <v>6.1065300000000003E-2</v>
      </c>
      <c r="CW753" s="14">
        <v>1.7128000000000001E-2</v>
      </c>
      <c r="CX753" s="14">
        <v>5.0070000000000002E-3</v>
      </c>
      <c r="CY753" s="14">
        <v>3.4354599999999999E-2</v>
      </c>
      <c r="CZ753" s="14">
        <v>4.3920300000000002E-2</v>
      </c>
      <c r="DA753" s="14">
        <v>1.3363099999999999E-2</v>
      </c>
      <c r="DB753" s="14">
        <v>1.6640000000000001E-4</v>
      </c>
      <c r="DC753" s="14">
        <v>-1.19796E-2</v>
      </c>
      <c r="DD753" s="14">
        <v>-1.7661E-3</v>
      </c>
      <c r="DE753" s="14">
        <v>2.594E-3</v>
      </c>
      <c r="DF753" s="14">
        <v>1.00499E-2</v>
      </c>
      <c r="DG753" s="14">
        <v>-1.23252E-2</v>
      </c>
      <c r="DH753" s="14">
        <v>-1.9587899999999998E-2</v>
      </c>
      <c r="DI753" s="14">
        <v>-6.1999999999999998E-3</v>
      </c>
      <c r="DJ753" s="14">
        <v>-2.7135300000000001E-2</v>
      </c>
      <c r="DK753" s="14">
        <v>-3.1547600000000002E-2</v>
      </c>
      <c r="DL753" s="14">
        <v>-7.5480000000000002E-4</v>
      </c>
      <c r="DM753" s="14">
        <v>-9.7202999999999994E-3</v>
      </c>
      <c r="DN753" s="14">
        <v>4.6711299999999997E-2</v>
      </c>
      <c r="DO753" s="14">
        <v>0.10507180000000001</v>
      </c>
      <c r="DP753" s="14">
        <v>0.12785669999999999</v>
      </c>
      <c r="DQ753" s="14">
        <v>0.18731449999999999</v>
      </c>
      <c r="DR753" s="14">
        <v>0.16309280000000001</v>
      </c>
      <c r="DS753" s="14">
        <v>0.18782090000000001</v>
      </c>
      <c r="DT753" s="14">
        <v>8.5176699999999994E-2</v>
      </c>
      <c r="DU753" s="14">
        <v>3.7202499999999999E-2</v>
      </c>
      <c r="DV753" s="14">
        <v>2.6085000000000001E-2</v>
      </c>
      <c r="DW753" s="14">
        <v>6.04723E-2</v>
      </c>
      <c r="DX753" s="14">
        <v>7.2165900000000005E-2</v>
      </c>
      <c r="DY753" s="14">
        <v>3.2369799999999997E-2</v>
      </c>
      <c r="DZ753" s="14">
        <v>1.6587500000000002E-2</v>
      </c>
      <c r="EA753" s="14">
        <v>5.7180000000000002E-4</v>
      </c>
      <c r="EB753" s="14">
        <v>1.5500399999999999E-2</v>
      </c>
      <c r="EC753" s="14">
        <v>2.49044E-2</v>
      </c>
      <c r="ED753" s="14">
        <v>3.47931E-2</v>
      </c>
      <c r="EE753" s="14">
        <v>1.7365499999999999E-2</v>
      </c>
      <c r="EF753" s="14">
        <v>6.3826999999999998E-3</v>
      </c>
      <c r="EG753" s="14">
        <v>1.8046800000000002E-2</v>
      </c>
      <c r="EH753" s="14">
        <v>1.2675199999999999E-2</v>
      </c>
      <c r="EI753" s="14">
        <v>7.7245999999999999E-3</v>
      </c>
      <c r="EJ753" s="14">
        <v>5.2040000000000003E-2</v>
      </c>
      <c r="EK753" s="14">
        <v>4.47117E-2</v>
      </c>
      <c r="EL753" s="14">
        <v>0.11179699999999999</v>
      </c>
      <c r="EM753" s="14">
        <v>0.17236309999999999</v>
      </c>
      <c r="EN753" s="14">
        <v>0.18589910000000001</v>
      </c>
      <c r="EO753" s="14">
        <v>0.24111399999999999</v>
      </c>
      <c r="EP753" s="14">
        <v>0.21040800000000001</v>
      </c>
      <c r="EQ753" s="14">
        <v>0.24232380000000001</v>
      </c>
      <c r="ER753" s="14">
        <v>0.11998979999999999</v>
      </c>
      <c r="ES753" s="14">
        <v>6.6186900000000007E-2</v>
      </c>
      <c r="ET753" s="14">
        <v>5.6518199999999998E-2</v>
      </c>
      <c r="EU753" s="14">
        <v>68.040300000000002</v>
      </c>
      <c r="EV753" s="14">
        <v>67.655799999999999</v>
      </c>
      <c r="EW753" s="14">
        <v>67.132230000000007</v>
      </c>
      <c r="EX753" s="14">
        <v>66.924859999999995</v>
      </c>
      <c r="EY753" s="14">
        <v>66.811899999999994</v>
      </c>
      <c r="EZ753" s="14">
        <v>66.384609999999995</v>
      </c>
      <c r="FA753" s="14">
        <v>66.304389999999998</v>
      </c>
      <c r="FB753" s="14">
        <v>66.687659999999994</v>
      </c>
      <c r="FC753" s="14">
        <v>68.741820000000004</v>
      </c>
      <c r="FD753" s="14">
        <v>71.438389999999998</v>
      </c>
      <c r="FE753" s="14">
        <v>74.222999999999999</v>
      </c>
      <c r="FF753" s="14">
        <v>76.253960000000006</v>
      </c>
      <c r="FG753" s="14">
        <v>77.622609999999995</v>
      </c>
      <c r="FH753" s="14">
        <v>78.539100000000005</v>
      </c>
      <c r="FI753" s="14">
        <v>78.27731</v>
      </c>
      <c r="FJ753" s="14">
        <v>78.246099999999998</v>
      </c>
      <c r="FK753" s="14">
        <v>78.104600000000005</v>
      </c>
      <c r="FL753" s="14">
        <v>77.261859999999999</v>
      </c>
      <c r="FM753" s="14">
        <v>75.512370000000004</v>
      </c>
      <c r="FN753" s="14">
        <v>73.123589999999993</v>
      </c>
      <c r="FO753" s="14">
        <v>70.700460000000007</v>
      </c>
      <c r="FP753" s="14">
        <v>69.654160000000005</v>
      </c>
      <c r="FQ753" s="14">
        <v>68.848420000000004</v>
      </c>
      <c r="FR753" s="14">
        <v>68.122039999999998</v>
      </c>
      <c r="FS753" s="14">
        <v>1.126711</v>
      </c>
      <c r="FT753" s="14">
        <v>3.8815799999999998E-2</v>
      </c>
      <c r="FU753" s="14">
        <v>6.2891799999999998E-2</v>
      </c>
      <c r="FW753" s="14"/>
    </row>
    <row r="754" spans="1:235" x14ac:dyDescent="0.6">
      <c r="A754" s="52" t="s">
        <v>226</v>
      </c>
      <c r="B754" t="s">
        <v>199</v>
      </c>
      <c r="C754" t="s">
        <v>261</v>
      </c>
      <c r="D754" t="s">
        <v>232</v>
      </c>
      <c r="E754" t="s">
        <v>221</v>
      </c>
      <c r="F754" s="14">
        <v>3389</v>
      </c>
      <c r="G754" s="14">
        <v>1.0578510000000001</v>
      </c>
      <c r="H754" s="14">
        <v>0.94923820000000003</v>
      </c>
      <c r="I754" s="14">
        <v>0.85953860000000004</v>
      </c>
      <c r="J754" s="14">
        <v>0.7984966</v>
      </c>
      <c r="K754" s="14">
        <v>0.75403129999999996</v>
      </c>
      <c r="L754" s="14">
        <v>0.74161600000000005</v>
      </c>
      <c r="M754" s="14">
        <v>0.76098500000000002</v>
      </c>
      <c r="N754" s="14">
        <v>0.62959860000000001</v>
      </c>
      <c r="O754" s="14">
        <v>0.263795</v>
      </c>
      <c r="P754" s="14">
        <v>-0.15452170000000001</v>
      </c>
      <c r="Q754" s="14">
        <v>-0.56981320000000002</v>
      </c>
      <c r="R754" s="14">
        <v>-0.75735140000000001</v>
      </c>
      <c r="S754" s="14">
        <v>-0.65612490000000001</v>
      </c>
      <c r="T754" s="14">
        <v>-0.46864250000000002</v>
      </c>
      <c r="U754" s="14">
        <v>-0.16552120000000001</v>
      </c>
      <c r="V754" s="14">
        <v>0.15966150000000001</v>
      </c>
      <c r="W754" s="14">
        <v>0.577067</v>
      </c>
      <c r="X754" s="14">
        <v>1.1357699999999999</v>
      </c>
      <c r="Y754" s="14">
        <v>1.4876229999999999</v>
      </c>
      <c r="Z754" s="14">
        <v>1.5684469999999999</v>
      </c>
      <c r="AA754" s="14">
        <v>1.5061</v>
      </c>
      <c r="AB754" s="14">
        <v>1.4930870000000001</v>
      </c>
      <c r="AC754" s="14">
        <v>1.2903210000000001</v>
      </c>
      <c r="AD754" s="14">
        <v>1.093426</v>
      </c>
      <c r="AE754" s="14">
        <v>-0.13488890000000001</v>
      </c>
      <c r="AF754" s="14">
        <v>-0.1272268</v>
      </c>
      <c r="AG754" s="14">
        <v>-0.1018524</v>
      </c>
      <c r="AH754" s="14">
        <v>-9.5247200000000004E-2</v>
      </c>
      <c r="AI754" s="14">
        <v>-0.1045657</v>
      </c>
      <c r="AJ754" s="14">
        <v>-9.4424599999999997E-2</v>
      </c>
      <c r="AK754" s="14">
        <v>-5.2598199999999998E-2</v>
      </c>
      <c r="AL754" s="14">
        <v>2.3733999999999999E-3</v>
      </c>
      <c r="AM754" s="14">
        <v>2.32962E-2</v>
      </c>
      <c r="AN754" s="14">
        <v>8.3478800000000006E-2</v>
      </c>
      <c r="AO754" s="14">
        <v>7.6769100000000007E-2</v>
      </c>
      <c r="AP754" s="14">
        <v>5.5294099999999999E-2</v>
      </c>
      <c r="AQ754" s="14">
        <v>6.2243100000000003E-2</v>
      </c>
      <c r="AR754" s="14">
        <v>3.3163100000000001E-2</v>
      </c>
      <c r="AS754" s="14">
        <v>2.2427599999999999E-2</v>
      </c>
      <c r="AT754" s="14">
        <v>-2.7518399999999998E-2</v>
      </c>
      <c r="AU754" s="14">
        <v>-2.24473E-2</v>
      </c>
      <c r="AV754" s="14">
        <v>-6.3830600000000001E-2</v>
      </c>
      <c r="AW754" s="14">
        <v>-0.1311322</v>
      </c>
      <c r="AX754" s="14">
        <v>-0.1116755</v>
      </c>
      <c r="AY754" s="14">
        <v>-0.1104556</v>
      </c>
      <c r="AZ754" s="14">
        <v>-5.7903200000000002E-2</v>
      </c>
      <c r="BA754" s="14">
        <v>-0.1291911</v>
      </c>
      <c r="BB754" s="14">
        <v>-0.1248002</v>
      </c>
      <c r="BC754" s="14">
        <v>-8.1683900000000004E-2</v>
      </c>
      <c r="BD754" s="14">
        <v>-8.2087599999999997E-2</v>
      </c>
      <c r="BE754" s="14">
        <v>-6.2650899999999995E-2</v>
      </c>
      <c r="BF754" s="14">
        <v>-5.5637699999999998E-2</v>
      </c>
      <c r="BG754" s="14">
        <v>-6.6522100000000001E-2</v>
      </c>
      <c r="BH754" s="14">
        <v>-6.1664499999999997E-2</v>
      </c>
      <c r="BI754" s="14">
        <v>-2.3556799999999999E-2</v>
      </c>
      <c r="BJ754" s="14">
        <v>3.2394100000000002E-2</v>
      </c>
      <c r="BK754" s="14">
        <v>4.9470199999999999E-2</v>
      </c>
      <c r="BL754" s="14">
        <v>0.1328184</v>
      </c>
      <c r="BM754" s="14">
        <v>0.1198446</v>
      </c>
      <c r="BN754" s="14">
        <v>0.10079920000000001</v>
      </c>
      <c r="BO754" s="14">
        <v>0.1145152</v>
      </c>
      <c r="BP754" s="14">
        <v>0.1032438</v>
      </c>
      <c r="BQ754" s="14">
        <v>0.104021</v>
      </c>
      <c r="BR754" s="14">
        <v>5.3658600000000001E-2</v>
      </c>
      <c r="BS754" s="14">
        <v>4.9712300000000001E-2</v>
      </c>
      <c r="BT754" s="14">
        <v>1.1568999999999999E-2</v>
      </c>
      <c r="BU754" s="14">
        <v>-6.4877299999999999E-2</v>
      </c>
      <c r="BV754" s="14">
        <v>-4.9828799999999999E-2</v>
      </c>
      <c r="BW754" s="14">
        <v>-5.1476599999999997E-2</v>
      </c>
      <c r="BX754" s="14">
        <v>-1.1101400000000001E-2</v>
      </c>
      <c r="BY754" s="14">
        <v>-6.4909499999999995E-2</v>
      </c>
      <c r="BZ754" s="14">
        <v>-7.0474200000000001E-2</v>
      </c>
      <c r="CA754" s="14">
        <v>-4.4834199999999998E-2</v>
      </c>
      <c r="CB754" s="14">
        <v>-5.0824399999999999E-2</v>
      </c>
      <c r="CC754" s="14">
        <v>-3.55001E-2</v>
      </c>
      <c r="CD754" s="14">
        <v>-2.8204300000000002E-2</v>
      </c>
      <c r="CE754" s="14">
        <v>-4.0173199999999999E-2</v>
      </c>
      <c r="CF754" s="14">
        <v>-3.8975000000000003E-2</v>
      </c>
      <c r="CG754" s="14">
        <v>-3.4428000000000002E-3</v>
      </c>
      <c r="CH754" s="14">
        <v>5.3186400000000002E-2</v>
      </c>
      <c r="CI754" s="14">
        <v>6.75983E-2</v>
      </c>
      <c r="CJ754" s="14">
        <v>0.1669909</v>
      </c>
      <c r="CK754" s="14">
        <v>0.14967859999999999</v>
      </c>
      <c r="CL754" s="14">
        <v>0.13231589999999999</v>
      </c>
      <c r="CM754" s="14">
        <v>0.15071860000000001</v>
      </c>
      <c r="CN754" s="14">
        <v>0.15178150000000001</v>
      </c>
      <c r="CO754" s="14">
        <v>0.16053229999999999</v>
      </c>
      <c r="CP754" s="14">
        <v>0.1098816</v>
      </c>
      <c r="CQ754" s="14">
        <v>9.9689899999999998E-2</v>
      </c>
      <c r="CR754" s="14">
        <v>6.37905E-2</v>
      </c>
      <c r="CS754" s="14">
        <v>-1.8989499999999999E-2</v>
      </c>
      <c r="CT754" s="14">
        <v>-6.9940999999999996E-3</v>
      </c>
      <c r="CU754" s="14">
        <v>-1.0628E-2</v>
      </c>
      <c r="CV754" s="14">
        <v>2.13134E-2</v>
      </c>
      <c r="CW754" s="14">
        <v>-2.0388400000000001E-2</v>
      </c>
      <c r="CX754" s="14">
        <v>-3.2848099999999998E-2</v>
      </c>
      <c r="CY754" s="14">
        <v>-7.9845999999999997E-3</v>
      </c>
      <c r="CZ754" s="14">
        <v>-1.9561100000000001E-2</v>
      </c>
      <c r="DA754" s="14">
        <v>-8.3493000000000005E-3</v>
      </c>
      <c r="DB754" s="14">
        <v>-7.7090000000000004E-4</v>
      </c>
      <c r="DC754" s="14">
        <v>-1.3824299999999999E-2</v>
      </c>
      <c r="DD754" s="14">
        <v>-1.6285500000000001E-2</v>
      </c>
      <c r="DE754" s="14">
        <v>1.6671200000000001E-2</v>
      </c>
      <c r="DF754" s="14">
        <v>7.3978600000000005E-2</v>
      </c>
      <c r="DG754" s="14">
        <v>8.5726399999999994E-2</v>
      </c>
      <c r="DH754" s="14">
        <v>0.20116339999999999</v>
      </c>
      <c r="DI754" s="14">
        <v>0.17951259999999999</v>
      </c>
      <c r="DJ754" s="14">
        <v>0.16383259999999999</v>
      </c>
      <c r="DK754" s="14">
        <v>0.18692210000000001</v>
      </c>
      <c r="DL754" s="14">
        <v>0.2003192</v>
      </c>
      <c r="DM754" s="14">
        <v>0.2170436</v>
      </c>
      <c r="DN754" s="14">
        <v>0.16610449999999999</v>
      </c>
      <c r="DO754" s="14">
        <v>0.14966740000000001</v>
      </c>
      <c r="DP754" s="14">
        <v>0.11601210000000001</v>
      </c>
      <c r="DQ754" s="14">
        <v>2.6898399999999999E-2</v>
      </c>
      <c r="DR754" s="14">
        <v>3.5840700000000003E-2</v>
      </c>
      <c r="DS754" s="14">
        <v>3.02206E-2</v>
      </c>
      <c r="DT754" s="14">
        <v>5.3728199999999997E-2</v>
      </c>
      <c r="DU754" s="14">
        <v>2.4132799999999999E-2</v>
      </c>
      <c r="DV754" s="14">
        <v>4.7778999999999999E-3</v>
      </c>
      <c r="DW754" s="14">
        <v>4.5220499999999997E-2</v>
      </c>
      <c r="DX754" s="14">
        <v>2.5578099999999999E-2</v>
      </c>
      <c r="DY754" s="14">
        <v>3.08522E-2</v>
      </c>
      <c r="DZ754" s="14">
        <v>3.8838600000000001E-2</v>
      </c>
      <c r="EA754" s="14">
        <v>2.4219299999999999E-2</v>
      </c>
      <c r="EB754" s="14">
        <v>1.6474599999999999E-2</v>
      </c>
      <c r="EC754" s="14">
        <v>4.5712599999999999E-2</v>
      </c>
      <c r="ED754" s="14">
        <v>0.1039993</v>
      </c>
      <c r="EE754" s="14">
        <v>0.1119005</v>
      </c>
      <c r="EF754" s="14">
        <v>0.25050299999999998</v>
      </c>
      <c r="EG754" s="14">
        <v>0.22258810000000001</v>
      </c>
      <c r="EH754" s="14">
        <v>0.20933769999999999</v>
      </c>
      <c r="EI754" s="14">
        <v>0.2391942</v>
      </c>
      <c r="EJ754" s="14">
        <v>0.27039999999999997</v>
      </c>
      <c r="EK754" s="14">
        <v>0.29863689999999998</v>
      </c>
      <c r="EL754" s="14">
        <v>0.24728149999999999</v>
      </c>
      <c r="EM754" s="14">
        <v>0.221827</v>
      </c>
      <c r="EN754" s="14">
        <v>0.19141159999999999</v>
      </c>
      <c r="EO754" s="14">
        <v>9.3153200000000005E-2</v>
      </c>
      <c r="EP754" s="14">
        <v>9.7687300000000005E-2</v>
      </c>
      <c r="EQ754" s="14">
        <v>8.9199500000000001E-2</v>
      </c>
      <c r="ER754" s="14">
        <v>0.10052999999999999</v>
      </c>
      <c r="ES754" s="14">
        <v>8.8414300000000001E-2</v>
      </c>
      <c r="ET754" s="14">
        <v>5.9103999999999997E-2</v>
      </c>
      <c r="EU754" s="14">
        <v>67.678619999999995</v>
      </c>
      <c r="EV754" s="14">
        <v>67.258499999999998</v>
      </c>
      <c r="EW754" s="14">
        <v>66.409719999999993</v>
      </c>
      <c r="EX754" s="14">
        <v>65.686620000000005</v>
      </c>
      <c r="EY754" s="14">
        <v>65.394940000000005</v>
      </c>
      <c r="EZ754" s="14">
        <v>64.955629999999999</v>
      </c>
      <c r="FA754" s="14">
        <v>64.809150000000002</v>
      </c>
      <c r="FB754" s="14">
        <v>65.317830000000001</v>
      </c>
      <c r="FC754" s="14">
        <v>68.247550000000004</v>
      </c>
      <c r="FD754" s="14">
        <v>71.56165</v>
      </c>
      <c r="FE754" s="14">
        <v>75.819860000000006</v>
      </c>
      <c r="FF754" s="14">
        <v>79.431089999999998</v>
      </c>
      <c r="FG754" s="14">
        <v>81.569460000000007</v>
      </c>
      <c r="FH754" s="14">
        <v>82.359369999999998</v>
      </c>
      <c r="FI754" s="14">
        <v>82.365290000000002</v>
      </c>
      <c r="FJ754" s="14">
        <v>82.226190000000003</v>
      </c>
      <c r="FK754" s="14">
        <v>81.353729999999999</v>
      </c>
      <c r="FL754" s="14">
        <v>80.509240000000005</v>
      </c>
      <c r="FM754" s="14">
        <v>78.784030000000001</v>
      </c>
      <c r="FN754" s="14">
        <v>75.307519999999997</v>
      </c>
      <c r="FO754" s="14">
        <v>71.735849999999999</v>
      </c>
      <c r="FP754" s="14">
        <v>69.547399999999996</v>
      </c>
      <c r="FQ754" s="14">
        <v>68.175079999999994</v>
      </c>
      <c r="FR754" s="14">
        <v>67.338830000000002</v>
      </c>
      <c r="FS754" s="14">
        <v>1.107553</v>
      </c>
      <c r="FT754" s="14">
        <v>4.3643700000000001E-2</v>
      </c>
      <c r="FU754" s="14">
        <v>7.9135899999999995E-2</v>
      </c>
      <c r="FW754" s="14"/>
    </row>
    <row r="755" spans="1:235" x14ac:dyDescent="0.6">
      <c r="A755" t="s">
        <v>226</v>
      </c>
      <c r="B755" t="s">
        <v>199</v>
      </c>
      <c r="C755" t="s">
        <v>261</v>
      </c>
      <c r="D755" t="s">
        <v>244</v>
      </c>
      <c r="E755" t="s">
        <v>219</v>
      </c>
      <c r="F755" s="14">
        <v>10198</v>
      </c>
      <c r="G755" s="14">
        <v>0.93875620000000004</v>
      </c>
      <c r="H755" s="14">
        <v>0.82874429999999999</v>
      </c>
      <c r="I755" s="14">
        <v>0.72581530000000005</v>
      </c>
      <c r="J755" s="14">
        <v>0.66550509999999996</v>
      </c>
      <c r="K755" s="14">
        <v>0.62650609999999995</v>
      </c>
      <c r="L755" s="14">
        <v>0.62363239999999998</v>
      </c>
      <c r="M755" s="14">
        <v>0.65487430000000002</v>
      </c>
      <c r="N755" s="14">
        <v>0.56276170000000003</v>
      </c>
      <c r="O755" s="14">
        <v>0.31800420000000001</v>
      </c>
      <c r="P755" s="14">
        <v>0.1098021</v>
      </c>
      <c r="Q755" s="14">
        <v>-3.5484099999999998E-2</v>
      </c>
      <c r="R755" s="14">
        <v>-5.9525700000000001E-2</v>
      </c>
      <c r="S755" s="14">
        <v>9.1023199999999999E-2</v>
      </c>
      <c r="T755" s="14">
        <v>0.2949715</v>
      </c>
      <c r="U755" s="14">
        <v>0.53869429999999996</v>
      </c>
      <c r="V755" s="14">
        <v>0.85520649999999998</v>
      </c>
      <c r="W755" s="14">
        <v>1.182388</v>
      </c>
      <c r="X755" s="14">
        <v>1.5761810000000001</v>
      </c>
      <c r="Y755" s="14">
        <v>1.8085819999999999</v>
      </c>
      <c r="Z755" s="14">
        <v>1.7880130000000001</v>
      </c>
      <c r="AA755" s="14">
        <v>1.702933</v>
      </c>
      <c r="AB755" s="14">
        <v>1.6045469999999999</v>
      </c>
      <c r="AC755" s="14">
        <v>1.352239</v>
      </c>
      <c r="AD755" s="14">
        <v>1.12195</v>
      </c>
      <c r="AE755" s="14">
        <v>-6.0270400000000002E-2</v>
      </c>
      <c r="AF755" s="14">
        <v>-5.6036299999999997E-2</v>
      </c>
      <c r="AG755" s="14">
        <v>-5.75822E-2</v>
      </c>
      <c r="AH755" s="14">
        <v>-5.7378800000000001E-2</v>
      </c>
      <c r="AI755" s="14">
        <v>-6.7345799999999997E-2</v>
      </c>
      <c r="AJ755" s="14">
        <v>-5.4870500000000003E-2</v>
      </c>
      <c r="AK755" s="14">
        <v>-3.1080699999999999E-2</v>
      </c>
      <c r="AL755" s="14">
        <v>-2.6597999999999999E-3</v>
      </c>
      <c r="AM755" s="14">
        <v>2.2918000000000001E-3</v>
      </c>
      <c r="AN755" s="14">
        <v>3.5594000000000001E-2</v>
      </c>
      <c r="AO755" s="14">
        <v>3.2077099999999997E-2</v>
      </c>
      <c r="AP755" s="14">
        <v>1.1184000000000001E-3</v>
      </c>
      <c r="AQ755" s="14">
        <v>7.7266000000000001E-3</v>
      </c>
      <c r="AR755" s="14">
        <v>-6.3857999999999996E-3</v>
      </c>
      <c r="AS755" s="14">
        <v>-2.8768200000000001E-2</v>
      </c>
      <c r="AT755" s="14">
        <v>-3.73164E-2</v>
      </c>
      <c r="AU755" s="14">
        <v>-3.8760999999999999E-3</v>
      </c>
      <c r="AV755" s="14">
        <v>-1.0663300000000001E-2</v>
      </c>
      <c r="AW755" s="14">
        <v>-1.41192E-2</v>
      </c>
      <c r="AX755" s="14">
        <v>9.1949999999999996E-4</v>
      </c>
      <c r="AY755" s="14">
        <v>7.3699999999999998E-3</v>
      </c>
      <c r="AZ755" s="14">
        <v>-1.26131E-2</v>
      </c>
      <c r="BA755" s="14">
        <v>-6.9224800000000003E-2</v>
      </c>
      <c r="BB755" s="14">
        <v>-6.5343300000000007E-2</v>
      </c>
      <c r="BC755" s="14">
        <v>-2.76904E-2</v>
      </c>
      <c r="BD755" s="14">
        <v>-2.7245700000000001E-2</v>
      </c>
      <c r="BE755" s="14">
        <v>-3.3656199999999997E-2</v>
      </c>
      <c r="BF755" s="14">
        <v>-3.4332000000000001E-2</v>
      </c>
      <c r="BG755" s="14">
        <v>-4.5196300000000002E-2</v>
      </c>
      <c r="BH755" s="14">
        <v>-3.50503E-2</v>
      </c>
      <c r="BI755" s="14">
        <v>-1.3454799999999999E-2</v>
      </c>
      <c r="BJ755" s="14">
        <v>1.7491E-2</v>
      </c>
      <c r="BK755" s="14">
        <v>2.1246899999999999E-2</v>
      </c>
      <c r="BL755" s="14">
        <v>6.2352600000000001E-2</v>
      </c>
      <c r="BM755" s="14">
        <v>5.9307699999999998E-2</v>
      </c>
      <c r="BN755" s="14">
        <v>3.2721399999999998E-2</v>
      </c>
      <c r="BO755" s="14">
        <v>4.2659999999999997E-2</v>
      </c>
      <c r="BP755" s="14">
        <v>3.9330900000000002E-2</v>
      </c>
      <c r="BQ755" s="14">
        <v>2.5131400000000002E-2</v>
      </c>
      <c r="BR755" s="14">
        <v>1.9102399999999999E-2</v>
      </c>
      <c r="BS755" s="14">
        <v>4.8484600000000003E-2</v>
      </c>
      <c r="BT755" s="14">
        <v>4.0327399999999999E-2</v>
      </c>
      <c r="BU755" s="14">
        <v>3.39227E-2</v>
      </c>
      <c r="BV755" s="14">
        <v>4.4029100000000002E-2</v>
      </c>
      <c r="BW755" s="14">
        <v>4.9347099999999998E-2</v>
      </c>
      <c r="BX755" s="14">
        <v>1.7244900000000001E-2</v>
      </c>
      <c r="BY755" s="14">
        <v>-3.0388399999999999E-2</v>
      </c>
      <c r="BZ755" s="14">
        <v>-3.2531200000000003E-2</v>
      </c>
      <c r="CA755" s="14">
        <v>-5.1254999999999998E-3</v>
      </c>
      <c r="CB755" s="14">
        <v>-7.3054000000000001E-3</v>
      </c>
      <c r="CC755" s="14">
        <v>-1.7085099999999999E-2</v>
      </c>
      <c r="CD755" s="14">
        <v>-1.8369900000000002E-2</v>
      </c>
      <c r="CE755" s="14">
        <v>-2.9855599999999999E-2</v>
      </c>
      <c r="CF755" s="14">
        <v>-2.1322799999999999E-2</v>
      </c>
      <c r="CG755" s="14">
        <v>-1.2472E-3</v>
      </c>
      <c r="CH755" s="14">
        <v>3.14474E-2</v>
      </c>
      <c r="CI755" s="14">
        <v>3.4375200000000002E-2</v>
      </c>
      <c r="CJ755" s="14">
        <v>8.0885600000000002E-2</v>
      </c>
      <c r="CK755" s="14">
        <v>7.8167500000000001E-2</v>
      </c>
      <c r="CL755" s="14">
        <v>5.4609600000000001E-2</v>
      </c>
      <c r="CM755" s="14">
        <v>6.6854700000000003E-2</v>
      </c>
      <c r="CN755" s="14">
        <v>7.0994199999999993E-2</v>
      </c>
      <c r="CO755" s="14">
        <v>6.24621E-2</v>
      </c>
      <c r="CP755" s="14">
        <v>5.8177899999999998E-2</v>
      </c>
      <c r="CQ755" s="14">
        <v>8.4749599999999994E-2</v>
      </c>
      <c r="CR755" s="14">
        <v>7.5643299999999997E-2</v>
      </c>
      <c r="CS755" s="14">
        <v>6.71963E-2</v>
      </c>
      <c r="CT755" s="14">
        <v>7.38867E-2</v>
      </c>
      <c r="CU755" s="14">
        <v>7.8420299999999998E-2</v>
      </c>
      <c r="CV755" s="14">
        <v>3.7924399999999997E-2</v>
      </c>
      <c r="CW755" s="14">
        <v>-3.4905000000000001E-3</v>
      </c>
      <c r="CX755" s="14">
        <v>-9.8055999999999994E-3</v>
      </c>
      <c r="CY755" s="14">
        <v>1.7439300000000001E-2</v>
      </c>
      <c r="CZ755" s="14">
        <v>1.2634899999999999E-2</v>
      </c>
      <c r="DA755" s="14">
        <v>-5.1409999999999997E-4</v>
      </c>
      <c r="DB755" s="14">
        <v>-2.4077E-3</v>
      </c>
      <c r="DC755" s="14">
        <v>-1.4514900000000001E-2</v>
      </c>
      <c r="DD755" s="14">
        <v>-7.5954000000000004E-3</v>
      </c>
      <c r="DE755" s="14">
        <v>1.09605E-2</v>
      </c>
      <c r="DF755" s="14">
        <v>4.5403800000000001E-2</v>
      </c>
      <c r="DG755" s="14">
        <v>4.7503499999999997E-2</v>
      </c>
      <c r="DH755" s="14">
        <v>9.9418500000000007E-2</v>
      </c>
      <c r="DI755" s="14">
        <v>9.7027299999999997E-2</v>
      </c>
      <c r="DJ755" s="14">
        <v>7.6497800000000005E-2</v>
      </c>
      <c r="DK755" s="14">
        <v>9.1049500000000005E-2</v>
      </c>
      <c r="DL755" s="14">
        <v>0.1026574</v>
      </c>
      <c r="DM755" s="14">
        <v>9.9792800000000001E-2</v>
      </c>
      <c r="DN755" s="14">
        <v>9.7253400000000004E-2</v>
      </c>
      <c r="DO755" s="14">
        <v>0.1210145</v>
      </c>
      <c r="DP755" s="14">
        <v>0.1109593</v>
      </c>
      <c r="DQ755" s="14">
        <v>0.1004699</v>
      </c>
      <c r="DR755" s="14">
        <v>0.1037443</v>
      </c>
      <c r="DS755" s="14">
        <v>0.10749350000000001</v>
      </c>
      <c r="DT755" s="14">
        <v>5.86039E-2</v>
      </c>
      <c r="DU755" s="14">
        <v>2.3407500000000001E-2</v>
      </c>
      <c r="DV755" s="14">
        <v>1.2919999999999999E-2</v>
      </c>
      <c r="DW755" s="14">
        <v>5.0019399999999999E-2</v>
      </c>
      <c r="DX755" s="14">
        <v>4.1425400000000001E-2</v>
      </c>
      <c r="DY755" s="14">
        <v>2.3411899999999999E-2</v>
      </c>
      <c r="DZ755" s="14">
        <v>2.0639100000000001E-2</v>
      </c>
      <c r="EA755" s="14">
        <v>7.6347000000000003E-3</v>
      </c>
      <c r="EB755" s="14">
        <v>1.22249E-2</v>
      </c>
      <c r="EC755" s="14">
        <v>2.8586400000000001E-2</v>
      </c>
      <c r="ED755" s="14">
        <v>6.5554600000000005E-2</v>
      </c>
      <c r="EE755" s="14">
        <v>6.6458600000000007E-2</v>
      </c>
      <c r="EF755" s="14">
        <v>0.12617709999999999</v>
      </c>
      <c r="EG755" s="14">
        <v>0.1242579</v>
      </c>
      <c r="EH755" s="14">
        <v>0.1081008</v>
      </c>
      <c r="EI755" s="14">
        <v>0.12598290000000001</v>
      </c>
      <c r="EJ755" s="14">
        <v>0.14837420000000001</v>
      </c>
      <c r="EK755" s="14">
        <v>0.15369240000000001</v>
      </c>
      <c r="EL755" s="14">
        <v>0.15367220000000001</v>
      </c>
      <c r="EM755" s="14">
        <v>0.17337530000000001</v>
      </c>
      <c r="EN755" s="14">
        <v>0.16195000000000001</v>
      </c>
      <c r="EO755" s="14">
        <v>0.1485118</v>
      </c>
      <c r="EP755" s="14">
        <v>0.14685390000000001</v>
      </c>
      <c r="EQ755" s="14">
        <v>0.14947060000000001</v>
      </c>
      <c r="ER755" s="14">
        <v>8.8461899999999996E-2</v>
      </c>
      <c r="ES755" s="14">
        <v>6.2243899999999998E-2</v>
      </c>
      <c r="ET755" s="14">
        <v>4.5732099999999998E-2</v>
      </c>
      <c r="EU755" s="14">
        <v>68.30538</v>
      </c>
      <c r="EV755" s="14">
        <v>67.086500000000001</v>
      </c>
      <c r="EW755" s="14">
        <v>66.907380000000003</v>
      </c>
      <c r="EX755" s="14">
        <v>65.960049999999995</v>
      </c>
      <c r="EY755" s="14">
        <v>65.078519999999997</v>
      </c>
      <c r="EZ755" s="14">
        <v>65.353909999999999</v>
      </c>
      <c r="FA755" s="14">
        <v>64.143659999999997</v>
      </c>
      <c r="FB755" s="14">
        <v>65.850049999999996</v>
      </c>
      <c r="FC755" s="14">
        <v>70.930279999999996</v>
      </c>
      <c r="FD755" s="14">
        <v>77.608059999999995</v>
      </c>
      <c r="FE755" s="14">
        <v>84.390590000000003</v>
      </c>
      <c r="FF755" s="14">
        <v>87.232039999999998</v>
      </c>
      <c r="FG755" s="14">
        <v>88.940110000000004</v>
      </c>
      <c r="FH755" s="14">
        <v>90.706710000000001</v>
      </c>
      <c r="FI755" s="14">
        <v>91.36345</v>
      </c>
      <c r="FJ755" s="14">
        <v>90.030739999999994</v>
      </c>
      <c r="FK755" s="14">
        <v>89.051760000000002</v>
      </c>
      <c r="FL755" s="14">
        <v>88.246759999999995</v>
      </c>
      <c r="FM755" s="14">
        <v>85.395979999999994</v>
      </c>
      <c r="FN755" s="14">
        <v>80.827420000000004</v>
      </c>
      <c r="FO755" s="14">
        <v>76.792069999999995</v>
      </c>
      <c r="FP755" s="14">
        <v>75.261679999999998</v>
      </c>
      <c r="FQ755" s="14">
        <v>73.073849999999993</v>
      </c>
      <c r="FR755" s="14">
        <v>72.110519999999994</v>
      </c>
      <c r="FS755" s="14">
        <v>0.74077800000000005</v>
      </c>
      <c r="FT755" s="14">
        <v>2.8904699999999998E-2</v>
      </c>
      <c r="FU755" s="14">
        <v>5.3670799999999998E-2</v>
      </c>
      <c r="FW755" s="14"/>
      <c r="HY755" s="52"/>
      <c r="IA755" s="52"/>
    </row>
    <row r="756" spans="1:235" x14ac:dyDescent="0.6">
      <c r="A756" s="52" t="s">
        <v>226</v>
      </c>
      <c r="B756" t="s">
        <v>199</v>
      </c>
      <c r="C756" t="s">
        <v>261</v>
      </c>
      <c r="D756" t="s">
        <v>244</v>
      </c>
      <c r="E756" t="s">
        <v>220</v>
      </c>
      <c r="F756" s="14">
        <v>6809</v>
      </c>
      <c r="G756" s="14">
        <v>0.84074530000000003</v>
      </c>
      <c r="H756" s="14">
        <v>0.76314360000000003</v>
      </c>
      <c r="I756" s="14">
        <v>0.6550532</v>
      </c>
      <c r="J756" s="14">
        <v>0.59039330000000001</v>
      </c>
      <c r="K756" s="14">
        <v>0.552786</v>
      </c>
      <c r="L756" s="14">
        <v>0.55305130000000002</v>
      </c>
      <c r="M756" s="14">
        <v>0.56692260000000005</v>
      </c>
      <c r="N756" s="14">
        <v>0.50155799999999995</v>
      </c>
      <c r="O756" s="14">
        <v>0.3458194</v>
      </c>
      <c r="P756" s="14">
        <v>0.199377</v>
      </c>
      <c r="Q756" s="14">
        <v>0.12605130000000001</v>
      </c>
      <c r="R756" s="14">
        <v>8.2067600000000004E-2</v>
      </c>
      <c r="S756" s="14">
        <v>0.1738054</v>
      </c>
      <c r="T756" s="14">
        <v>0.33374470000000001</v>
      </c>
      <c r="U756" s="14">
        <v>0.5144183</v>
      </c>
      <c r="V756" s="14">
        <v>0.80292070000000004</v>
      </c>
      <c r="W756" s="14">
        <v>1.060694</v>
      </c>
      <c r="X756" s="14">
        <v>1.3774979999999999</v>
      </c>
      <c r="Y756" s="14">
        <v>1.613993</v>
      </c>
      <c r="Z756" s="14">
        <v>1.5831219999999999</v>
      </c>
      <c r="AA756" s="14">
        <v>1.554027</v>
      </c>
      <c r="AB756" s="14">
        <v>1.4216070000000001</v>
      </c>
      <c r="AC756" s="14">
        <v>1.1915199999999999</v>
      </c>
      <c r="AD756" s="14">
        <v>0.98703569999999996</v>
      </c>
      <c r="AE756" s="14">
        <v>-3.1475299999999998E-2</v>
      </c>
      <c r="AF756" s="14">
        <v>-2.3665100000000001E-2</v>
      </c>
      <c r="AG756" s="14">
        <v>-3.8256199999999997E-2</v>
      </c>
      <c r="AH756" s="14">
        <v>-4.3695600000000001E-2</v>
      </c>
      <c r="AI756" s="14">
        <v>-4.4697000000000001E-2</v>
      </c>
      <c r="AJ756" s="14">
        <v>-4.5246799999999997E-2</v>
      </c>
      <c r="AK756" s="14">
        <v>-4.7974900000000001E-2</v>
      </c>
      <c r="AL756" s="14">
        <v>-4.8239799999999999E-2</v>
      </c>
      <c r="AM756" s="14">
        <v>-7.8594600000000001E-2</v>
      </c>
      <c r="AN756" s="14">
        <v>-8.0131099999999997E-2</v>
      </c>
      <c r="AO756" s="14">
        <v>-6.5150100000000002E-2</v>
      </c>
      <c r="AP756" s="14">
        <v>-0.1290914</v>
      </c>
      <c r="AQ756" s="14">
        <v>-0.13546720000000001</v>
      </c>
      <c r="AR756" s="14">
        <v>-0.1401994</v>
      </c>
      <c r="AS756" s="14">
        <v>-0.16728399999999999</v>
      </c>
      <c r="AT756" s="14">
        <v>-0.13133359999999999</v>
      </c>
      <c r="AU756" s="14">
        <v>-6.9938600000000004E-2</v>
      </c>
      <c r="AV756" s="14">
        <v>-8.0922000000000008E-3</v>
      </c>
      <c r="AW756" s="14">
        <v>7.6061400000000001E-2</v>
      </c>
      <c r="AX756" s="14">
        <v>7.3566300000000001E-2</v>
      </c>
      <c r="AY756" s="14">
        <v>7.5258500000000006E-2</v>
      </c>
      <c r="AZ756" s="14">
        <v>1.04324E-2</v>
      </c>
      <c r="BA756" s="14">
        <v>-3.5466400000000002E-2</v>
      </c>
      <c r="BB756" s="14">
        <v>-5.4787799999999998E-2</v>
      </c>
      <c r="BC756" s="14">
        <v>-3.7318E-3</v>
      </c>
      <c r="BD756" s="14">
        <v>7.5071000000000001E-3</v>
      </c>
      <c r="BE756" s="14">
        <v>-1.6964099999999999E-2</v>
      </c>
      <c r="BF756" s="14">
        <v>-2.65407E-2</v>
      </c>
      <c r="BG756" s="14">
        <v>-3.19066E-2</v>
      </c>
      <c r="BH756" s="14">
        <v>-2.726E-2</v>
      </c>
      <c r="BI756" s="14">
        <v>-2.7364800000000002E-2</v>
      </c>
      <c r="BJ756" s="14">
        <v>-2.27551E-2</v>
      </c>
      <c r="BK756" s="14">
        <v>-4.9780400000000002E-2</v>
      </c>
      <c r="BL756" s="14">
        <v>-5.3350599999999998E-2</v>
      </c>
      <c r="BM756" s="14">
        <v>-4.04611E-2</v>
      </c>
      <c r="BN756" s="14">
        <v>-8.7612099999999998E-2</v>
      </c>
      <c r="BO756" s="14">
        <v>-9.2149599999999998E-2</v>
      </c>
      <c r="BP756" s="14">
        <v>-8.1906499999999993E-2</v>
      </c>
      <c r="BQ756" s="14">
        <v>-0.1055676</v>
      </c>
      <c r="BR756" s="14">
        <v>-6.1548100000000001E-2</v>
      </c>
      <c r="BS756" s="14">
        <v>1.6562E-3</v>
      </c>
      <c r="BT756" s="14">
        <v>5.0218499999999999E-2</v>
      </c>
      <c r="BU756" s="14">
        <v>0.13453019999999999</v>
      </c>
      <c r="BV756" s="14">
        <v>0.1248817</v>
      </c>
      <c r="BW756" s="14">
        <v>0.13515859999999999</v>
      </c>
      <c r="BX756" s="14">
        <v>4.5979199999999998E-2</v>
      </c>
      <c r="BY756" s="14">
        <v>-3.1399000000000002E-3</v>
      </c>
      <c r="BZ756" s="14">
        <v>-2.06673E-2</v>
      </c>
      <c r="CA756" s="14">
        <v>1.5483200000000001E-2</v>
      </c>
      <c r="CB756" s="14">
        <v>2.9097000000000001E-2</v>
      </c>
      <c r="CC756" s="14">
        <v>-2.2171999999999999E-3</v>
      </c>
      <c r="CD756" s="14">
        <v>-1.4659200000000001E-2</v>
      </c>
      <c r="CE756" s="14">
        <v>-2.3048099999999998E-2</v>
      </c>
      <c r="CF756" s="14">
        <v>-1.48024E-2</v>
      </c>
      <c r="CG756" s="14">
        <v>-1.30904E-2</v>
      </c>
      <c r="CH756" s="14">
        <v>-5.1044999999999997E-3</v>
      </c>
      <c r="CI756" s="14">
        <v>-2.9823800000000001E-2</v>
      </c>
      <c r="CJ756" s="14">
        <v>-3.4802399999999997E-2</v>
      </c>
      <c r="CK756" s="14">
        <v>-2.33616E-2</v>
      </c>
      <c r="CL756" s="14">
        <v>-5.8883699999999997E-2</v>
      </c>
      <c r="CM756" s="14">
        <v>-6.2147899999999999E-2</v>
      </c>
      <c r="CN756" s="14">
        <v>-4.1533100000000003E-2</v>
      </c>
      <c r="CO756" s="14">
        <v>-6.2823000000000004E-2</v>
      </c>
      <c r="CP756" s="14">
        <v>-1.32149E-2</v>
      </c>
      <c r="CQ756" s="14">
        <v>5.1242599999999999E-2</v>
      </c>
      <c r="CR756" s="14">
        <v>9.0604199999999996E-2</v>
      </c>
      <c r="CS756" s="14">
        <v>0.1750255</v>
      </c>
      <c r="CT756" s="14">
        <v>0.1604227</v>
      </c>
      <c r="CU756" s="14">
        <v>0.1766452</v>
      </c>
      <c r="CV756" s="14">
        <v>7.0598800000000003E-2</v>
      </c>
      <c r="CW756" s="14">
        <v>1.92493E-2</v>
      </c>
      <c r="CX756" s="14">
        <v>2.9646E-3</v>
      </c>
      <c r="CY756" s="14">
        <v>3.4698300000000001E-2</v>
      </c>
      <c r="CZ756" s="14">
        <v>5.0686799999999997E-2</v>
      </c>
      <c r="DA756" s="14">
        <v>1.25297E-2</v>
      </c>
      <c r="DB756" s="14">
        <v>-2.7778E-3</v>
      </c>
      <c r="DC756" s="14">
        <v>-1.41896E-2</v>
      </c>
      <c r="DD756" s="14">
        <v>-2.3446999999999999E-3</v>
      </c>
      <c r="DE756" s="14">
        <v>1.1841E-3</v>
      </c>
      <c r="DF756" s="14">
        <v>1.2546099999999999E-2</v>
      </c>
      <c r="DG756" s="14">
        <v>-9.8671999999999996E-3</v>
      </c>
      <c r="DH756" s="14">
        <v>-1.6254299999999999E-2</v>
      </c>
      <c r="DI756" s="14">
        <v>-6.2620999999999996E-3</v>
      </c>
      <c r="DJ756" s="14">
        <v>-3.01552E-2</v>
      </c>
      <c r="DK756" s="14">
        <v>-3.21462E-2</v>
      </c>
      <c r="DL756" s="14">
        <v>-1.1596E-3</v>
      </c>
      <c r="DM756" s="14">
        <v>-2.0078499999999999E-2</v>
      </c>
      <c r="DN756" s="14">
        <v>3.5118400000000001E-2</v>
      </c>
      <c r="DO756" s="14">
        <v>0.100829</v>
      </c>
      <c r="DP756" s="14">
        <v>0.13099</v>
      </c>
      <c r="DQ756" s="14">
        <v>0.21552080000000001</v>
      </c>
      <c r="DR756" s="14">
        <v>0.19596359999999999</v>
      </c>
      <c r="DS756" s="14">
        <v>0.21813189999999999</v>
      </c>
      <c r="DT756" s="14">
        <v>9.5218499999999998E-2</v>
      </c>
      <c r="DU756" s="14">
        <v>4.1638500000000002E-2</v>
      </c>
      <c r="DV756" s="14">
        <v>2.6596399999999999E-2</v>
      </c>
      <c r="DW756" s="14">
        <v>6.2441700000000003E-2</v>
      </c>
      <c r="DX756" s="14">
        <v>8.1859100000000004E-2</v>
      </c>
      <c r="DY756" s="14">
        <v>3.3821799999999999E-2</v>
      </c>
      <c r="DZ756" s="14">
        <v>1.43772E-2</v>
      </c>
      <c r="EA756" s="14">
        <v>-1.3993E-3</v>
      </c>
      <c r="EB756" s="14">
        <v>1.5642099999999999E-2</v>
      </c>
      <c r="EC756" s="14">
        <v>2.17941E-2</v>
      </c>
      <c r="ED756" s="14">
        <v>3.8030799999999997E-2</v>
      </c>
      <c r="EE756" s="14">
        <v>1.8946999999999999E-2</v>
      </c>
      <c r="EF756" s="14">
        <v>1.0526300000000001E-2</v>
      </c>
      <c r="EG756" s="14">
        <v>1.84269E-2</v>
      </c>
      <c r="EH756" s="14">
        <v>1.13241E-2</v>
      </c>
      <c r="EI756" s="14">
        <v>1.11714E-2</v>
      </c>
      <c r="EJ756" s="14">
        <v>5.7133299999999998E-2</v>
      </c>
      <c r="EK756" s="14">
        <v>4.1637899999999999E-2</v>
      </c>
      <c r="EL756" s="14">
        <v>0.10490389999999999</v>
      </c>
      <c r="EM756" s="14">
        <v>0.17242379999999999</v>
      </c>
      <c r="EN756" s="14">
        <v>0.18930069999999999</v>
      </c>
      <c r="EO756" s="14">
        <v>0.2739896</v>
      </c>
      <c r="EP756" s="14">
        <v>0.2472791</v>
      </c>
      <c r="EQ756" s="14">
        <v>0.278032</v>
      </c>
      <c r="ER756" s="14">
        <v>0.1307653</v>
      </c>
      <c r="ES756" s="14">
        <v>7.3965000000000003E-2</v>
      </c>
      <c r="ET756" s="14">
        <v>6.0717E-2</v>
      </c>
      <c r="EU756" s="14">
        <v>68.142319999999998</v>
      </c>
      <c r="EV756" s="14">
        <v>67.117249999999999</v>
      </c>
      <c r="EW756" s="14">
        <v>66.60324</v>
      </c>
      <c r="EX756" s="14">
        <v>66.273079999999993</v>
      </c>
      <c r="EY756" s="14">
        <v>65.438850000000002</v>
      </c>
      <c r="EZ756" s="14">
        <v>65.422290000000004</v>
      </c>
      <c r="FA756" s="14">
        <v>64.670929999999998</v>
      </c>
      <c r="FB756" s="14">
        <v>66.136189999999999</v>
      </c>
      <c r="FC756" s="14">
        <v>70.928939999999997</v>
      </c>
      <c r="FD756" s="14">
        <v>77.628590000000003</v>
      </c>
      <c r="FE756" s="14">
        <v>83.824629999999999</v>
      </c>
      <c r="FF756" s="14">
        <v>85.443749999999994</v>
      </c>
      <c r="FG756" s="14">
        <v>86.507959999999997</v>
      </c>
      <c r="FH756" s="14">
        <v>88.270650000000003</v>
      </c>
      <c r="FI756" s="14">
        <v>89.180239999999998</v>
      </c>
      <c r="FJ756" s="14">
        <v>87.494029999999995</v>
      </c>
      <c r="FK756" s="14">
        <v>86.550759999999997</v>
      </c>
      <c r="FL756" s="14">
        <v>85.722579999999994</v>
      </c>
      <c r="FM756" s="14">
        <v>83.260120000000001</v>
      </c>
      <c r="FN756" s="14">
        <v>78.863190000000003</v>
      </c>
      <c r="FO756" s="14">
        <v>75.820580000000007</v>
      </c>
      <c r="FP756" s="14">
        <v>74.637929999999997</v>
      </c>
      <c r="FQ756" s="14">
        <v>72.913110000000003</v>
      </c>
      <c r="FR756" s="14">
        <v>72.030990000000003</v>
      </c>
      <c r="FS756" s="14">
        <v>1.180229</v>
      </c>
      <c r="FT756" s="14">
        <v>4.0842200000000002E-2</v>
      </c>
      <c r="FU756" s="14">
        <v>6.3143500000000005E-2</v>
      </c>
      <c r="FW756" s="14"/>
      <c r="IA756" s="52"/>
    </row>
    <row r="757" spans="1:235" x14ac:dyDescent="0.6">
      <c r="A757" t="s">
        <v>226</v>
      </c>
      <c r="B757" t="s">
        <v>199</v>
      </c>
      <c r="C757" t="s">
        <v>261</v>
      </c>
      <c r="D757" t="s">
        <v>244</v>
      </c>
      <c r="E757" t="s">
        <v>221</v>
      </c>
      <c r="F757" s="14">
        <v>3389</v>
      </c>
      <c r="G757" s="14">
        <v>1.164938</v>
      </c>
      <c r="H757" s="14">
        <v>1.005271</v>
      </c>
      <c r="I757" s="14">
        <v>0.88439069999999997</v>
      </c>
      <c r="J757" s="14">
        <v>0.81299509999999997</v>
      </c>
      <c r="K757" s="14">
        <v>0.77461239999999998</v>
      </c>
      <c r="L757" s="14">
        <v>0.76779710000000001</v>
      </c>
      <c r="M757" s="14">
        <v>0.81679869999999999</v>
      </c>
      <c r="N757" s="14">
        <v>0.65980170000000005</v>
      </c>
      <c r="O757" s="14">
        <v>0.2039561</v>
      </c>
      <c r="P757" s="14">
        <v>-0.18220890000000001</v>
      </c>
      <c r="Q757" s="14">
        <v>-0.45953820000000001</v>
      </c>
      <c r="R757" s="14">
        <v>-0.4772401</v>
      </c>
      <c r="S757" s="14">
        <v>-0.23463500000000001</v>
      </c>
      <c r="T757" s="14">
        <v>5.7192399999999997E-2</v>
      </c>
      <c r="U757" s="14">
        <v>0.4216763</v>
      </c>
      <c r="V757" s="14">
        <v>0.85806150000000003</v>
      </c>
      <c r="W757" s="14">
        <v>1.3741749999999999</v>
      </c>
      <c r="X757" s="14">
        <v>1.9786999999999999</v>
      </c>
      <c r="Y757" s="14">
        <v>2.2987570000000002</v>
      </c>
      <c r="Z757" s="14">
        <v>2.270273</v>
      </c>
      <c r="AA757" s="14">
        <v>2.0976499999999998</v>
      </c>
      <c r="AB757" s="14">
        <v>1.9924740000000001</v>
      </c>
      <c r="AC757" s="14">
        <v>1.6812879999999999</v>
      </c>
      <c r="AD757" s="14">
        <v>1.386077</v>
      </c>
      <c r="AE757" s="14">
        <v>-0.13639850000000001</v>
      </c>
      <c r="AF757" s="14">
        <v>-0.13348019999999999</v>
      </c>
      <c r="AG757" s="14">
        <v>-0.1147276</v>
      </c>
      <c r="AH757" s="14">
        <v>-0.1137891</v>
      </c>
      <c r="AI757" s="14">
        <v>-0.12633559999999999</v>
      </c>
      <c r="AJ757" s="14">
        <v>-0.1043398</v>
      </c>
      <c r="AK757" s="14">
        <v>-5.5624399999999997E-2</v>
      </c>
      <c r="AL757" s="14">
        <v>9.8364000000000004E-3</v>
      </c>
      <c r="AM757" s="14">
        <v>4.7858100000000001E-2</v>
      </c>
      <c r="AN757" s="14">
        <v>0.10992589999999999</v>
      </c>
      <c r="AO757" s="14">
        <v>8.9000700000000002E-2</v>
      </c>
      <c r="AP757" s="14">
        <v>4.4961599999999997E-2</v>
      </c>
      <c r="AQ757" s="14">
        <v>4.5275999999999997E-2</v>
      </c>
      <c r="AR757" s="14">
        <v>-2.0902400000000002E-2</v>
      </c>
      <c r="AS757" s="14">
        <v>-3.1494300000000003E-2</v>
      </c>
      <c r="AT757" s="14">
        <v>-8.1628300000000001E-2</v>
      </c>
      <c r="AU757" s="14">
        <v>-6.6724099999999995E-2</v>
      </c>
      <c r="AV757" s="14">
        <v>-0.12691669999999999</v>
      </c>
      <c r="AW757" s="14">
        <v>-0.20586930000000001</v>
      </c>
      <c r="AX757" s="14">
        <v>-0.17368239999999999</v>
      </c>
      <c r="AY757" s="14">
        <v>-0.15581700000000001</v>
      </c>
      <c r="AZ757" s="14">
        <v>-0.1113114</v>
      </c>
      <c r="BA757" s="14">
        <v>-0.18443409999999999</v>
      </c>
      <c r="BB757" s="14">
        <v>-0.15825020000000001</v>
      </c>
      <c r="BC757" s="14">
        <v>-6.6673200000000002E-2</v>
      </c>
      <c r="BD757" s="14">
        <v>-7.6138899999999995E-2</v>
      </c>
      <c r="BE757" s="14">
        <v>-6.5232399999999996E-2</v>
      </c>
      <c r="BF757" s="14">
        <v>-6.4124200000000006E-2</v>
      </c>
      <c r="BG757" s="14">
        <v>-7.7915100000000001E-2</v>
      </c>
      <c r="BH757" s="14">
        <v>-6.2310900000000002E-2</v>
      </c>
      <c r="BI757" s="14">
        <v>-1.9083800000000001E-2</v>
      </c>
      <c r="BJ757" s="14">
        <v>4.98252E-2</v>
      </c>
      <c r="BK757" s="14">
        <v>8.1656800000000002E-2</v>
      </c>
      <c r="BL757" s="14">
        <v>0.16444839999999999</v>
      </c>
      <c r="BM757" s="14">
        <v>0.14434659999999999</v>
      </c>
      <c r="BN757" s="14">
        <v>0.1053636</v>
      </c>
      <c r="BO757" s="14">
        <v>0.11453720000000001</v>
      </c>
      <c r="BP757" s="14">
        <v>6.93082E-2</v>
      </c>
      <c r="BQ757" s="14">
        <v>7.1678599999999995E-2</v>
      </c>
      <c r="BR757" s="14">
        <v>2.2117999999999999E-2</v>
      </c>
      <c r="BS757" s="14">
        <v>2.7732199999999999E-2</v>
      </c>
      <c r="BT757" s="14">
        <v>-2.76759E-2</v>
      </c>
      <c r="BU757" s="14">
        <v>-0.11856369999999999</v>
      </c>
      <c r="BV757" s="14">
        <v>-9.2480699999999999E-2</v>
      </c>
      <c r="BW757" s="14">
        <v>-8.0480599999999999E-2</v>
      </c>
      <c r="BX757" s="14">
        <v>-5.1975599999999997E-2</v>
      </c>
      <c r="BY757" s="14">
        <v>-0.1024854</v>
      </c>
      <c r="BZ757" s="14">
        <v>-9.0912400000000004E-2</v>
      </c>
      <c r="CA757" s="14">
        <v>-1.8381700000000001E-2</v>
      </c>
      <c r="CB757" s="14">
        <v>-3.6424400000000003E-2</v>
      </c>
      <c r="CC757" s="14">
        <v>-3.09521E-2</v>
      </c>
      <c r="CD757" s="14">
        <v>-2.9726499999999999E-2</v>
      </c>
      <c r="CE757" s="14">
        <v>-4.4379299999999997E-2</v>
      </c>
      <c r="CF757" s="14">
        <v>-3.3201700000000001E-2</v>
      </c>
      <c r="CG757" s="14">
        <v>6.2242E-3</v>
      </c>
      <c r="CH757" s="14">
        <v>7.7521199999999998E-2</v>
      </c>
      <c r="CI757" s="14">
        <v>0.1050656</v>
      </c>
      <c r="CJ757" s="14">
        <v>0.20221059999999999</v>
      </c>
      <c r="CK757" s="14">
        <v>0.18267910000000001</v>
      </c>
      <c r="CL757" s="14">
        <v>0.14719779999999999</v>
      </c>
      <c r="CM757" s="14">
        <v>0.16250719999999999</v>
      </c>
      <c r="CN757" s="14">
        <v>0.13178770000000001</v>
      </c>
      <c r="CO757" s="14">
        <v>0.14313580000000001</v>
      </c>
      <c r="CP757" s="14">
        <v>9.3972399999999998E-2</v>
      </c>
      <c r="CQ757" s="14">
        <v>9.3152399999999996E-2</v>
      </c>
      <c r="CR757" s="14">
        <v>4.1057900000000001E-2</v>
      </c>
      <c r="CS757" s="14">
        <v>-5.8096099999999998E-2</v>
      </c>
      <c r="CT757" s="14">
        <v>-3.6240700000000001E-2</v>
      </c>
      <c r="CU757" s="14">
        <v>-2.8302799999999999E-2</v>
      </c>
      <c r="CV757" s="14">
        <v>-1.08799E-2</v>
      </c>
      <c r="CW757" s="14">
        <v>-4.5727999999999998E-2</v>
      </c>
      <c r="CX757" s="14">
        <v>-4.4274500000000001E-2</v>
      </c>
      <c r="CY757" s="14">
        <v>2.9909700000000001E-2</v>
      </c>
      <c r="CZ757" s="14">
        <v>3.29E-3</v>
      </c>
      <c r="DA757" s="14">
        <v>3.3281999999999999E-3</v>
      </c>
      <c r="DB757" s="14">
        <v>4.6712000000000004E-3</v>
      </c>
      <c r="DC757" s="14">
        <v>-1.08434E-2</v>
      </c>
      <c r="DD757" s="14">
        <v>-4.0926000000000001E-3</v>
      </c>
      <c r="DE757" s="14">
        <v>3.15321E-2</v>
      </c>
      <c r="DF757" s="14">
        <v>0.1052173</v>
      </c>
      <c r="DG757" s="14">
        <v>0.12847449999999999</v>
      </c>
      <c r="DH757" s="14">
        <v>0.23997270000000001</v>
      </c>
      <c r="DI757" s="14">
        <v>0.2210115</v>
      </c>
      <c r="DJ757" s="14">
        <v>0.18903210000000001</v>
      </c>
      <c r="DK757" s="14">
        <v>0.21047730000000001</v>
      </c>
      <c r="DL757" s="14">
        <v>0.1942673</v>
      </c>
      <c r="DM757" s="14">
        <v>0.21459300000000001</v>
      </c>
      <c r="DN757" s="14">
        <v>0.1658268</v>
      </c>
      <c r="DO757" s="14">
        <v>0.15857260000000001</v>
      </c>
      <c r="DP757" s="14">
        <v>0.10979179999999999</v>
      </c>
      <c r="DQ757" s="14">
        <v>2.3714999999999999E-3</v>
      </c>
      <c r="DR757" s="14">
        <v>1.9999200000000002E-2</v>
      </c>
      <c r="DS757" s="14">
        <v>2.3875E-2</v>
      </c>
      <c r="DT757" s="14">
        <v>3.0215800000000001E-2</v>
      </c>
      <c r="DU757" s="14">
        <v>1.1029300000000001E-2</v>
      </c>
      <c r="DV757" s="14">
        <v>2.3633999999999999E-3</v>
      </c>
      <c r="DW757" s="14">
        <v>9.9635000000000001E-2</v>
      </c>
      <c r="DX757" s="14">
        <v>6.0631299999999999E-2</v>
      </c>
      <c r="DY757" s="14">
        <v>5.28234E-2</v>
      </c>
      <c r="DZ757" s="14">
        <v>5.4336099999999998E-2</v>
      </c>
      <c r="EA757" s="14">
        <v>3.7576999999999999E-2</v>
      </c>
      <c r="EB757" s="14">
        <v>3.7936400000000002E-2</v>
      </c>
      <c r="EC757" s="14">
        <v>6.80727E-2</v>
      </c>
      <c r="ED757" s="14">
        <v>0.145206</v>
      </c>
      <c r="EE757" s="14">
        <v>0.16227320000000001</v>
      </c>
      <c r="EF757" s="14">
        <v>0.29449530000000002</v>
      </c>
      <c r="EG757" s="14">
        <v>0.27635749999999998</v>
      </c>
      <c r="EH757" s="14">
        <v>0.24943409999999999</v>
      </c>
      <c r="EI757" s="14">
        <v>0.2797385</v>
      </c>
      <c r="EJ757" s="14">
        <v>0.28447790000000001</v>
      </c>
      <c r="EK757" s="14">
        <v>0.31776579999999999</v>
      </c>
      <c r="EL757" s="14">
        <v>0.26957310000000001</v>
      </c>
      <c r="EM757" s="14">
        <v>0.2530289</v>
      </c>
      <c r="EN757" s="14">
        <v>0.20903260000000001</v>
      </c>
      <c r="EO757" s="14">
        <v>8.9677199999999999E-2</v>
      </c>
      <c r="EP757" s="14">
        <v>0.1012009</v>
      </c>
      <c r="EQ757" s="14">
        <v>9.9211400000000005E-2</v>
      </c>
      <c r="ER757" s="14">
        <v>8.9551500000000006E-2</v>
      </c>
      <c r="ES757" s="14">
        <v>9.2978000000000005E-2</v>
      </c>
      <c r="ET757" s="14">
        <v>6.9701100000000002E-2</v>
      </c>
      <c r="EU757" s="14">
        <v>68.637889999999999</v>
      </c>
      <c r="EV757" s="14">
        <v>67.024320000000003</v>
      </c>
      <c r="EW757" s="14">
        <v>67.528859999999995</v>
      </c>
      <c r="EX757" s="14">
        <v>65.322429999999997</v>
      </c>
      <c r="EY757" s="14">
        <v>64.345420000000004</v>
      </c>
      <c r="EZ757" s="14">
        <v>65.215029999999999</v>
      </c>
      <c r="FA757" s="14">
        <v>63.068129999999996</v>
      </c>
      <c r="FB757" s="14">
        <v>65.269949999999994</v>
      </c>
      <c r="FC757" s="14">
        <v>70.936260000000004</v>
      </c>
      <c r="FD757" s="14">
        <v>77.569919999999996</v>
      </c>
      <c r="FE757" s="14">
        <v>85.54701</v>
      </c>
      <c r="FF757" s="14">
        <v>90.883030000000005</v>
      </c>
      <c r="FG757" s="14">
        <v>93.899320000000003</v>
      </c>
      <c r="FH757" s="14">
        <v>95.669929999999994</v>
      </c>
      <c r="FI757" s="14">
        <v>95.813320000000004</v>
      </c>
      <c r="FJ757" s="14">
        <v>95.203389999999999</v>
      </c>
      <c r="FK757" s="14">
        <v>94.152860000000004</v>
      </c>
      <c r="FL757" s="14">
        <v>93.394990000000007</v>
      </c>
      <c r="FM757" s="14">
        <v>89.752080000000007</v>
      </c>
      <c r="FN757" s="14">
        <v>84.827650000000006</v>
      </c>
      <c r="FO757" s="14">
        <v>78.768799999999999</v>
      </c>
      <c r="FP757" s="14">
        <v>76.53143</v>
      </c>
      <c r="FQ757" s="14">
        <v>73.401079999999993</v>
      </c>
      <c r="FR757" s="14">
        <v>72.27422</v>
      </c>
      <c r="FS757" s="14">
        <v>1.393716</v>
      </c>
      <c r="FT757" s="14">
        <v>5.6701399999999999E-2</v>
      </c>
      <c r="FU757" s="14">
        <v>0.1049088</v>
      </c>
      <c r="FW757" s="14"/>
      <c r="HY757" s="52"/>
    </row>
    <row r="758" spans="1:235" x14ac:dyDescent="0.6">
      <c r="A758" t="s">
        <v>226</v>
      </c>
      <c r="B758" t="s">
        <v>199</v>
      </c>
      <c r="C758" t="s">
        <v>261</v>
      </c>
      <c r="D758" s="53" t="s">
        <v>233</v>
      </c>
      <c r="E758" t="s">
        <v>219</v>
      </c>
      <c r="F758" s="14">
        <v>14273</v>
      </c>
      <c r="G758" s="14">
        <v>0.68566519999999997</v>
      </c>
      <c r="H758" s="14">
        <v>0.63342310000000002</v>
      </c>
      <c r="I758" s="14">
        <v>0.63144</v>
      </c>
      <c r="J758" s="14">
        <v>0.63464480000000001</v>
      </c>
      <c r="K758" s="14">
        <v>0.6393221</v>
      </c>
      <c r="L758" s="14">
        <v>0.68392640000000005</v>
      </c>
      <c r="M758" s="14">
        <v>0.73805679999999996</v>
      </c>
      <c r="N758" s="14">
        <v>0.76287369999999999</v>
      </c>
      <c r="O758" s="14">
        <v>0.595333</v>
      </c>
      <c r="P758" s="14">
        <v>0.38706970000000002</v>
      </c>
      <c r="Q758" s="14">
        <v>0.2341799</v>
      </c>
      <c r="R758" s="14">
        <v>0.13231090000000001</v>
      </c>
      <c r="S758" s="14">
        <v>0.1325152</v>
      </c>
      <c r="T758" s="14">
        <v>0.21825939999999999</v>
      </c>
      <c r="U758" s="14">
        <v>0.36689660000000002</v>
      </c>
      <c r="V758" s="14">
        <v>0.58286079999999996</v>
      </c>
      <c r="W758" s="14">
        <v>0.85682320000000001</v>
      </c>
      <c r="X758" s="14">
        <v>1.0541320000000001</v>
      </c>
      <c r="Y758" s="14">
        <v>1.1182559999999999</v>
      </c>
      <c r="Z758" s="14">
        <v>1.120398</v>
      </c>
      <c r="AA758" s="14">
        <v>1.0965750000000001</v>
      </c>
      <c r="AB758" s="14">
        <v>1.033331</v>
      </c>
      <c r="AC758" s="14">
        <v>0.91393740000000001</v>
      </c>
      <c r="AD758" s="14">
        <v>0.78737959999999996</v>
      </c>
      <c r="AE758" s="14">
        <v>-9.0079599999999996E-2</v>
      </c>
      <c r="AF758" s="14">
        <v>-0.1029298</v>
      </c>
      <c r="AG758" s="14">
        <v>-6.3052700000000003E-2</v>
      </c>
      <c r="AH758" s="14">
        <v>-3.8116700000000003E-2</v>
      </c>
      <c r="AI758" s="14">
        <v>-4.4134300000000001E-2</v>
      </c>
      <c r="AJ758" s="14">
        <v>-4.1271599999999999E-2</v>
      </c>
      <c r="AK758" s="14">
        <v>-8.9344599999999996E-2</v>
      </c>
      <c r="AL758" s="14">
        <v>-7.5678999999999996E-2</v>
      </c>
      <c r="AM758" s="14">
        <v>-6.5958199999999995E-2</v>
      </c>
      <c r="AN758" s="14">
        <v>-7.04042E-2</v>
      </c>
      <c r="AO758" s="14">
        <v>-3.53493E-2</v>
      </c>
      <c r="AP758" s="14">
        <v>-5.3354899999999997E-2</v>
      </c>
      <c r="AQ758" s="14">
        <v>-6.1819800000000001E-2</v>
      </c>
      <c r="AR758" s="14">
        <v>-3.3294999999999998E-2</v>
      </c>
      <c r="AS758" s="14">
        <v>-1.4475500000000001E-2</v>
      </c>
      <c r="AT758" s="14">
        <v>-1.0763099999999999E-2</v>
      </c>
      <c r="AU758" s="14">
        <v>6.8808000000000003E-3</v>
      </c>
      <c r="AV758" s="14">
        <v>-2.9879599999999999E-2</v>
      </c>
      <c r="AW758" s="14">
        <v>-1.0165E-2</v>
      </c>
      <c r="AX758" s="14">
        <v>6.2030000000000002E-3</v>
      </c>
      <c r="AY758" s="14">
        <v>1.41844E-2</v>
      </c>
      <c r="AZ758" s="14">
        <v>3.7885000000000002E-3</v>
      </c>
      <c r="BA758" s="14">
        <v>-2.4488000000000001E-3</v>
      </c>
      <c r="BB758" s="14">
        <v>-1.03836E-2</v>
      </c>
      <c r="BC758" s="14">
        <v>-7.1437600000000004E-2</v>
      </c>
      <c r="BD758" s="14">
        <v>-8.2885799999999996E-2</v>
      </c>
      <c r="BE758" s="14">
        <v>-4.8245799999999998E-2</v>
      </c>
      <c r="BF758" s="14">
        <v>-2.5902399999999999E-2</v>
      </c>
      <c r="BG758" s="14">
        <v>-3.0725700000000002E-2</v>
      </c>
      <c r="BH758" s="14">
        <v>-2.90604E-2</v>
      </c>
      <c r="BI758" s="14">
        <v>-7.15808E-2</v>
      </c>
      <c r="BJ758" s="14">
        <v>-5.8556999999999998E-2</v>
      </c>
      <c r="BK758" s="14">
        <v>-4.6997799999999999E-2</v>
      </c>
      <c r="BL758" s="14">
        <v>-5.0717400000000003E-2</v>
      </c>
      <c r="BM758" s="14">
        <v>-1.5959000000000001E-2</v>
      </c>
      <c r="BN758" s="14">
        <v>-3.3219100000000001E-2</v>
      </c>
      <c r="BO758" s="14">
        <v>-3.9928199999999997E-2</v>
      </c>
      <c r="BP758" s="14">
        <v>-1.32783E-2</v>
      </c>
      <c r="BQ758" s="14">
        <v>4.8723000000000004E-3</v>
      </c>
      <c r="BR758" s="14">
        <v>8.0488999999999995E-3</v>
      </c>
      <c r="BS758" s="14">
        <v>2.37699E-2</v>
      </c>
      <c r="BT758" s="14">
        <v>-1.65276E-2</v>
      </c>
      <c r="BU758" s="14">
        <v>1.6276999999999999E-3</v>
      </c>
      <c r="BV758" s="14">
        <v>1.8566800000000001E-2</v>
      </c>
      <c r="BW758" s="14">
        <v>2.6658600000000001E-2</v>
      </c>
      <c r="BX758" s="14">
        <v>1.6303999999999999E-2</v>
      </c>
      <c r="BY758" s="14">
        <v>8.9008999999999998E-3</v>
      </c>
      <c r="BZ758" s="14">
        <v>8.4489999999999999E-4</v>
      </c>
      <c r="CA758" s="14">
        <v>-5.85262E-2</v>
      </c>
      <c r="CB758" s="14">
        <v>-6.9003400000000006E-2</v>
      </c>
      <c r="CC758" s="14">
        <v>-3.7990599999999999E-2</v>
      </c>
      <c r="CD758" s="14">
        <v>-1.7442800000000001E-2</v>
      </c>
      <c r="CE758" s="14">
        <v>-2.14389E-2</v>
      </c>
      <c r="CF758" s="14">
        <v>-2.0603E-2</v>
      </c>
      <c r="CG758" s="14">
        <v>-5.92776E-2</v>
      </c>
      <c r="CH758" s="14">
        <v>-4.6698299999999998E-2</v>
      </c>
      <c r="CI758" s="14">
        <v>-3.3865800000000001E-2</v>
      </c>
      <c r="CJ758" s="14">
        <v>-3.7082299999999999E-2</v>
      </c>
      <c r="CK758" s="14">
        <v>-2.5293E-3</v>
      </c>
      <c r="CL758" s="14">
        <v>-1.9273100000000001E-2</v>
      </c>
      <c r="CM758" s="14">
        <v>-2.4766099999999999E-2</v>
      </c>
      <c r="CN758" s="14">
        <v>5.8529999999999997E-4</v>
      </c>
      <c r="CO758" s="14">
        <v>1.8272500000000001E-2</v>
      </c>
      <c r="CP758" s="14">
        <v>2.10779E-2</v>
      </c>
      <c r="CQ758" s="14">
        <v>3.5467199999999997E-2</v>
      </c>
      <c r="CR758" s="14">
        <v>-7.28E-3</v>
      </c>
      <c r="CS758" s="14">
        <v>9.7952999999999998E-3</v>
      </c>
      <c r="CT758" s="14">
        <v>2.7130000000000001E-2</v>
      </c>
      <c r="CU758" s="14">
        <v>3.5298200000000002E-2</v>
      </c>
      <c r="CV758" s="14">
        <v>2.4972100000000001E-2</v>
      </c>
      <c r="CW758" s="14">
        <v>1.6761700000000001E-2</v>
      </c>
      <c r="CX758" s="14">
        <v>8.6216999999999995E-3</v>
      </c>
      <c r="CY758" s="14">
        <v>-4.5614799999999997E-2</v>
      </c>
      <c r="CZ758" s="14">
        <v>-5.51209E-2</v>
      </c>
      <c r="DA758" s="14">
        <v>-2.77354E-2</v>
      </c>
      <c r="DB758" s="14">
        <v>-8.9832999999999996E-3</v>
      </c>
      <c r="DC758" s="14">
        <v>-1.21522E-2</v>
      </c>
      <c r="DD758" s="14">
        <v>-1.2145599999999999E-2</v>
      </c>
      <c r="DE758" s="14">
        <v>-4.6974500000000002E-2</v>
      </c>
      <c r="DF758" s="14">
        <v>-3.4839599999999998E-2</v>
      </c>
      <c r="DG758" s="14">
        <v>-2.07339E-2</v>
      </c>
      <c r="DH758" s="14">
        <v>-2.3447200000000001E-2</v>
      </c>
      <c r="DI758" s="14">
        <v>1.0900399999999999E-2</v>
      </c>
      <c r="DJ758" s="14">
        <v>-5.3271000000000004E-3</v>
      </c>
      <c r="DK758" s="14">
        <v>-9.6039999999999997E-3</v>
      </c>
      <c r="DL758" s="14">
        <v>1.4448799999999999E-2</v>
      </c>
      <c r="DM758" s="14">
        <v>3.1672800000000001E-2</v>
      </c>
      <c r="DN758" s="14">
        <v>3.4106999999999998E-2</v>
      </c>
      <c r="DO758" s="14">
        <v>4.7164499999999998E-2</v>
      </c>
      <c r="DP758" s="14">
        <v>1.9675999999999999E-3</v>
      </c>
      <c r="DQ758" s="14">
        <v>1.79629E-2</v>
      </c>
      <c r="DR758" s="14">
        <v>3.5693099999999998E-2</v>
      </c>
      <c r="DS758" s="14">
        <v>4.3937799999999999E-2</v>
      </c>
      <c r="DT758" s="14">
        <v>3.3640299999999998E-2</v>
      </c>
      <c r="DU758" s="14">
        <v>2.4622399999999999E-2</v>
      </c>
      <c r="DV758" s="14">
        <v>1.63985E-2</v>
      </c>
      <c r="DW758" s="14">
        <v>-2.6972699999999999E-2</v>
      </c>
      <c r="DX758" s="14">
        <v>-3.5076900000000001E-2</v>
      </c>
      <c r="DY758" s="14">
        <v>-1.2928500000000001E-2</v>
      </c>
      <c r="DZ758" s="14">
        <v>3.2311000000000002E-3</v>
      </c>
      <c r="EA758" s="14">
        <v>1.2564E-3</v>
      </c>
      <c r="EB758" s="14">
        <v>6.5500000000000006E-5</v>
      </c>
      <c r="EC758" s="14">
        <v>-2.9210699999999999E-2</v>
      </c>
      <c r="ED758" s="14">
        <v>-1.77176E-2</v>
      </c>
      <c r="EE758" s="14">
        <v>-1.7734000000000001E-3</v>
      </c>
      <c r="EF758" s="14">
        <v>-3.7602999999999998E-3</v>
      </c>
      <c r="EG758" s="14">
        <v>3.02908E-2</v>
      </c>
      <c r="EH758" s="14">
        <v>1.4808699999999999E-2</v>
      </c>
      <c r="EI758" s="14">
        <v>1.22877E-2</v>
      </c>
      <c r="EJ758" s="14">
        <v>3.4465500000000003E-2</v>
      </c>
      <c r="EK758" s="14">
        <v>5.1020599999999999E-2</v>
      </c>
      <c r="EL758" s="14">
        <v>5.2919000000000001E-2</v>
      </c>
      <c r="EM758" s="14">
        <v>6.4053600000000002E-2</v>
      </c>
      <c r="EN758" s="14">
        <v>1.5319599999999999E-2</v>
      </c>
      <c r="EO758" s="14">
        <v>2.97557E-2</v>
      </c>
      <c r="EP758" s="14">
        <v>4.8057000000000002E-2</v>
      </c>
      <c r="EQ758" s="14">
        <v>5.6411999999999997E-2</v>
      </c>
      <c r="ER758" s="14">
        <v>4.6155799999999997E-2</v>
      </c>
      <c r="ES758" s="14">
        <v>3.59721E-2</v>
      </c>
      <c r="ET758" s="14">
        <v>2.7626999999999999E-2</v>
      </c>
      <c r="EU758" s="14">
        <v>46.82741</v>
      </c>
      <c r="EV758" s="14">
        <v>46.327500000000001</v>
      </c>
      <c r="EW758" s="14">
        <v>45.99156</v>
      </c>
      <c r="EX758" s="14">
        <v>45.56879</v>
      </c>
      <c r="EY758" s="14">
        <v>45.267969999999998</v>
      </c>
      <c r="EZ758" s="14">
        <v>45.132660000000001</v>
      </c>
      <c r="FA758" s="14">
        <v>44.904490000000003</v>
      </c>
      <c r="FB758" s="14">
        <v>44.661380000000001</v>
      </c>
      <c r="FC758" s="14">
        <v>47.771540000000002</v>
      </c>
      <c r="FD758" s="14">
        <v>52.501280000000001</v>
      </c>
      <c r="FE758" s="14">
        <v>56.529310000000002</v>
      </c>
      <c r="FF758" s="14">
        <v>59.553019999999997</v>
      </c>
      <c r="FG758" s="14">
        <v>61.236510000000003</v>
      </c>
      <c r="FH758" s="14">
        <v>62.038760000000003</v>
      </c>
      <c r="FI758" s="14">
        <v>61.686590000000002</v>
      </c>
      <c r="FJ758" s="14">
        <v>60.634300000000003</v>
      </c>
      <c r="FK758" s="14">
        <v>58.926679999999998</v>
      </c>
      <c r="FL758" s="14">
        <v>55.80236</v>
      </c>
      <c r="FM758" s="14">
        <v>53.75723</v>
      </c>
      <c r="FN758" s="14">
        <v>51.784579999999998</v>
      </c>
      <c r="FO758" s="14">
        <v>50.399920000000002</v>
      </c>
      <c r="FP758" s="14">
        <v>49.21949</v>
      </c>
      <c r="FQ758" s="14">
        <v>48.041789999999999</v>
      </c>
      <c r="FR758" s="14">
        <v>47.15269</v>
      </c>
      <c r="FS758" s="14">
        <v>0.29362389999999999</v>
      </c>
      <c r="FT758" s="14">
        <v>1.5699600000000001E-2</v>
      </c>
      <c r="FU758" s="14">
        <v>1.3471199999999999E-2</v>
      </c>
      <c r="FW758" s="14"/>
      <c r="HY758" s="52"/>
      <c r="IA758" s="52"/>
    </row>
    <row r="759" spans="1:235" x14ac:dyDescent="0.6">
      <c r="A759" s="52" t="s">
        <v>226</v>
      </c>
      <c r="B759" t="s">
        <v>199</v>
      </c>
      <c r="C759" t="s">
        <v>261</v>
      </c>
      <c r="D759" s="53" t="s">
        <v>233</v>
      </c>
      <c r="E759" t="s">
        <v>220</v>
      </c>
      <c r="F759" s="14">
        <v>7633</v>
      </c>
      <c r="G759" s="14">
        <v>0.6541342</v>
      </c>
      <c r="H759" s="14">
        <v>0.60211060000000005</v>
      </c>
      <c r="I759" s="14">
        <v>0.59928740000000003</v>
      </c>
      <c r="J759" s="14">
        <v>0.58353259999999996</v>
      </c>
      <c r="K759" s="14">
        <v>0.55772390000000005</v>
      </c>
      <c r="L759" s="14">
        <v>0.60690239999999995</v>
      </c>
      <c r="M759" s="14">
        <v>0.67197499999999999</v>
      </c>
      <c r="N759" s="14">
        <v>0.71245539999999996</v>
      </c>
      <c r="O759" s="14">
        <v>0.59046949999999998</v>
      </c>
      <c r="P759" s="14">
        <v>0.45795419999999998</v>
      </c>
      <c r="Q759" s="14">
        <v>0.34181479999999997</v>
      </c>
      <c r="R759" s="14">
        <v>0.2480839</v>
      </c>
      <c r="S759" s="14">
        <v>0.25300850000000003</v>
      </c>
      <c r="T759" s="14">
        <v>0.29723539999999998</v>
      </c>
      <c r="U759" s="14">
        <v>0.39841979999999999</v>
      </c>
      <c r="V759" s="14">
        <v>0.5589151</v>
      </c>
      <c r="W759" s="14">
        <v>0.78183519999999995</v>
      </c>
      <c r="X759" s="14">
        <v>0.99420140000000001</v>
      </c>
      <c r="Y759" s="14">
        <v>1.0623290000000001</v>
      </c>
      <c r="Z759" s="14">
        <v>1.0698049999999999</v>
      </c>
      <c r="AA759" s="14">
        <v>1.0485329999999999</v>
      </c>
      <c r="AB759" s="14">
        <v>0.9624897</v>
      </c>
      <c r="AC759" s="14">
        <v>0.84733420000000004</v>
      </c>
      <c r="AD759" s="14">
        <v>0.71527050000000003</v>
      </c>
      <c r="AE759" s="14">
        <v>-3.2458399999999998E-2</v>
      </c>
      <c r="AF759" s="14">
        <v>-4.8406699999999997E-2</v>
      </c>
      <c r="AG759" s="14">
        <v>-1.8063300000000001E-2</v>
      </c>
      <c r="AH759" s="14">
        <v>-2.0268000000000001E-2</v>
      </c>
      <c r="AI759" s="14">
        <v>-5.6540399999999998E-2</v>
      </c>
      <c r="AJ759" s="14">
        <v>-4.78337E-2</v>
      </c>
      <c r="AK759" s="14">
        <v>-7.9132599999999997E-2</v>
      </c>
      <c r="AL759" s="14">
        <v>-6.0844000000000002E-2</v>
      </c>
      <c r="AM759" s="14">
        <v>-7.79334E-2</v>
      </c>
      <c r="AN759" s="14">
        <v>-8.1637699999999994E-2</v>
      </c>
      <c r="AO759" s="14">
        <v>-6.4990999999999993E-2</v>
      </c>
      <c r="AP759" s="14">
        <v>-0.1001012</v>
      </c>
      <c r="AQ759" s="14">
        <v>-9.8064700000000005E-2</v>
      </c>
      <c r="AR759" s="14">
        <v>-8.5630100000000001E-2</v>
      </c>
      <c r="AS759" s="14">
        <v>-5.7537999999999999E-2</v>
      </c>
      <c r="AT759" s="14">
        <v>-3.78147E-2</v>
      </c>
      <c r="AU759" s="14">
        <v>-8.7139999999999995E-3</v>
      </c>
      <c r="AV759" s="14">
        <v>-3.3820500000000003E-2</v>
      </c>
      <c r="AW759" s="14">
        <v>-1.0456699999999999E-2</v>
      </c>
      <c r="AX759" s="14">
        <v>1.25258E-2</v>
      </c>
      <c r="AY759" s="14">
        <v>2.02507E-2</v>
      </c>
      <c r="AZ759" s="14">
        <v>-8.0582999999999991E-3</v>
      </c>
      <c r="BA759" s="14">
        <v>-4.3108E-3</v>
      </c>
      <c r="BB759" s="14">
        <v>-1.62098E-2</v>
      </c>
      <c r="BC759" s="14">
        <v>-1.8752899999999999E-2</v>
      </c>
      <c r="BD759" s="14">
        <v>-3.3659099999999997E-2</v>
      </c>
      <c r="BE759" s="14">
        <v>-5.8516000000000002E-3</v>
      </c>
      <c r="BF759" s="14">
        <v>-5.9227000000000004E-3</v>
      </c>
      <c r="BG759" s="14">
        <v>-3.9020600000000003E-2</v>
      </c>
      <c r="BH759" s="14">
        <v>-2.9559599999999998E-2</v>
      </c>
      <c r="BI759" s="14">
        <v>-5.30331E-2</v>
      </c>
      <c r="BJ759" s="14">
        <v>-4.21529E-2</v>
      </c>
      <c r="BK759" s="14">
        <v>-5.39438E-2</v>
      </c>
      <c r="BL759" s="14">
        <v>-5.11379E-2</v>
      </c>
      <c r="BM759" s="14">
        <v>-3.2256800000000002E-2</v>
      </c>
      <c r="BN759" s="14">
        <v>-6.5935400000000005E-2</v>
      </c>
      <c r="BO759" s="14">
        <v>-6.48923E-2</v>
      </c>
      <c r="BP759" s="14">
        <v>-5.4501599999999997E-2</v>
      </c>
      <c r="BQ759" s="14">
        <v>-3.3265000000000003E-2</v>
      </c>
      <c r="BR759" s="14">
        <v>-1.7181999999999999E-2</v>
      </c>
      <c r="BS759" s="14">
        <v>5.3682000000000001E-3</v>
      </c>
      <c r="BT759" s="14">
        <v>-1.9563500000000001E-2</v>
      </c>
      <c r="BU759" s="14">
        <v>3.1559000000000001E-3</v>
      </c>
      <c r="BV759" s="14">
        <v>2.7657299999999999E-2</v>
      </c>
      <c r="BW759" s="14">
        <v>3.9283899999999997E-2</v>
      </c>
      <c r="BX759" s="14">
        <v>1.03289E-2</v>
      </c>
      <c r="BY759" s="14">
        <v>1.03471E-2</v>
      </c>
      <c r="BZ759" s="14">
        <v>-3.3520000000000002E-4</v>
      </c>
      <c r="CA759" s="14">
        <v>-9.2604999999999996E-3</v>
      </c>
      <c r="CB759" s="14">
        <v>-2.3444900000000001E-2</v>
      </c>
      <c r="CC759" s="14">
        <v>2.6061999999999999E-3</v>
      </c>
      <c r="CD759" s="14">
        <v>4.0128000000000004E-3</v>
      </c>
      <c r="CE759" s="14">
        <v>-2.6886500000000001E-2</v>
      </c>
      <c r="CF759" s="14">
        <v>-1.6903100000000001E-2</v>
      </c>
      <c r="CG759" s="14">
        <v>-3.49567E-2</v>
      </c>
      <c r="CH759" s="14">
        <v>-2.9207500000000001E-2</v>
      </c>
      <c r="CI759" s="14">
        <v>-3.7328699999999999E-2</v>
      </c>
      <c r="CJ759" s="14">
        <v>-3.00139E-2</v>
      </c>
      <c r="CK759" s="14">
        <v>-9.5850999999999992E-3</v>
      </c>
      <c r="CL759" s="14">
        <v>-4.2272200000000003E-2</v>
      </c>
      <c r="CM759" s="14">
        <v>-4.1917299999999998E-2</v>
      </c>
      <c r="CN759" s="14">
        <v>-3.2942100000000002E-2</v>
      </c>
      <c r="CO759" s="14">
        <v>-1.6453599999999999E-2</v>
      </c>
      <c r="CP759" s="14">
        <v>-2.8919000000000002E-3</v>
      </c>
      <c r="CQ759" s="14">
        <v>1.51215E-2</v>
      </c>
      <c r="CR759" s="14">
        <v>-9.6891000000000008E-3</v>
      </c>
      <c r="CS759" s="14">
        <v>1.2584E-2</v>
      </c>
      <c r="CT759" s="14">
        <v>3.8137299999999999E-2</v>
      </c>
      <c r="CU759" s="14">
        <v>5.2466199999999998E-2</v>
      </c>
      <c r="CV759" s="14">
        <v>2.3063799999999999E-2</v>
      </c>
      <c r="CW759" s="14">
        <v>2.0499099999999999E-2</v>
      </c>
      <c r="CX759" s="14">
        <v>1.0659500000000001E-2</v>
      </c>
      <c r="CY759" s="14">
        <v>2.319E-4</v>
      </c>
      <c r="CZ759" s="14">
        <v>-1.3230799999999999E-2</v>
      </c>
      <c r="DA759" s="14">
        <v>1.1063999999999999E-2</v>
      </c>
      <c r="DB759" s="14">
        <v>1.39483E-2</v>
      </c>
      <c r="DC759" s="14">
        <v>-1.4752299999999999E-2</v>
      </c>
      <c r="DD759" s="14">
        <v>-4.2465000000000003E-3</v>
      </c>
      <c r="DE759" s="14">
        <v>-1.6880300000000001E-2</v>
      </c>
      <c r="DF759" s="14">
        <v>-1.6262100000000002E-2</v>
      </c>
      <c r="DG759" s="14">
        <v>-2.0713599999999999E-2</v>
      </c>
      <c r="DH759" s="14">
        <v>-8.8898999999999992E-3</v>
      </c>
      <c r="DI759" s="14">
        <v>1.3086499999999999E-2</v>
      </c>
      <c r="DJ759" s="14">
        <v>-1.8609000000000001E-2</v>
      </c>
      <c r="DK759" s="14">
        <v>-1.8942199999999999E-2</v>
      </c>
      <c r="DL759" s="14">
        <v>-1.13826E-2</v>
      </c>
      <c r="DM759" s="14">
        <v>3.5770000000000002E-4</v>
      </c>
      <c r="DN759" s="14">
        <v>1.13983E-2</v>
      </c>
      <c r="DO759" s="14">
        <v>2.4874799999999999E-2</v>
      </c>
      <c r="DP759" s="14">
        <v>1.853E-4</v>
      </c>
      <c r="DQ759" s="14">
        <v>2.20121E-2</v>
      </c>
      <c r="DR759" s="14">
        <v>4.8617300000000002E-2</v>
      </c>
      <c r="DS759" s="14">
        <v>6.5648499999999999E-2</v>
      </c>
      <c r="DT759" s="14">
        <v>3.5798700000000003E-2</v>
      </c>
      <c r="DU759" s="14">
        <v>3.0651100000000001E-2</v>
      </c>
      <c r="DV759" s="14">
        <v>2.1654199999999998E-2</v>
      </c>
      <c r="DW759" s="14">
        <v>1.39375E-2</v>
      </c>
      <c r="DX759" s="14">
        <v>1.5168E-3</v>
      </c>
      <c r="DY759" s="14">
        <v>2.3275799999999999E-2</v>
      </c>
      <c r="DZ759" s="14">
        <v>2.8293499999999999E-2</v>
      </c>
      <c r="EA759" s="14">
        <v>2.7675E-3</v>
      </c>
      <c r="EB759" s="14">
        <v>1.4027599999999999E-2</v>
      </c>
      <c r="EC759" s="14">
        <v>9.2192000000000003E-3</v>
      </c>
      <c r="ED759" s="14">
        <v>2.4288999999999999E-3</v>
      </c>
      <c r="EE759" s="14">
        <v>3.2759999999999998E-3</v>
      </c>
      <c r="EF759" s="14">
        <v>2.1609799999999998E-2</v>
      </c>
      <c r="EG759" s="14">
        <v>4.5820800000000002E-2</v>
      </c>
      <c r="EH759" s="14">
        <v>1.55569E-2</v>
      </c>
      <c r="EI759" s="14">
        <v>1.42302E-2</v>
      </c>
      <c r="EJ759" s="14">
        <v>1.9745800000000001E-2</v>
      </c>
      <c r="EK759" s="14">
        <v>2.4630699999999998E-2</v>
      </c>
      <c r="EL759" s="14">
        <v>3.2030999999999997E-2</v>
      </c>
      <c r="EM759" s="14">
        <v>3.8957100000000001E-2</v>
      </c>
      <c r="EN759" s="14">
        <v>1.4442399999999999E-2</v>
      </c>
      <c r="EO759" s="14">
        <v>3.5624799999999998E-2</v>
      </c>
      <c r="EP759" s="14">
        <v>6.3748700000000005E-2</v>
      </c>
      <c r="EQ759" s="14">
        <v>8.4681699999999999E-2</v>
      </c>
      <c r="ER759" s="14">
        <v>5.4185799999999999E-2</v>
      </c>
      <c r="ES759" s="14">
        <v>4.5309000000000002E-2</v>
      </c>
      <c r="ET759" s="14">
        <v>3.7528800000000001E-2</v>
      </c>
      <c r="EU759" s="14">
        <v>47.568669999999997</v>
      </c>
      <c r="EV759" s="14">
        <v>46.945329999999998</v>
      </c>
      <c r="EW759" s="14">
        <v>46.701450000000001</v>
      </c>
      <c r="EX759" s="14">
        <v>46.214019999999998</v>
      </c>
      <c r="EY759" s="14">
        <v>45.980510000000002</v>
      </c>
      <c r="EZ759" s="14">
        <v>45.81427</v>
      </c>
      <c r="FA759" s="14">
        <v>45.635649999999998</v>
      </c>
      <c r="FB759" s="14">
        <v>45.432789999999997</v>
      </c>
      <c r="FC759" s="14">
        <v>48.499279999999999</v>
      </c>
      <c r="FD759" s="14">
        <v>53.138779999999997</v>
      </c>
      <c r="FE759" s="14">
        <v>57.09442</v>
      </c>
      <c r="FF759" s="14">
        <v>60.050820000000002</v>
      </c>
      <c r="FG759" s="14">
        <v>61.468870000000003</v>
      </c>
      <c r="FH759" s="14">
        <v>61.944479999999999</v>
      </c>
      <c r="FI759" s="14">
        <v>61.480020000000003</v>
      </c>
      <c r="FJ759" s="14">
        <v>60.429630000000003</v>
      </c>
      <c r="FK759" s="14">
        <v>58.96228</v>
      </c>
      <c r="FL759" s="14">
        <v>56.226199999999999</v>
      </c>
      <c r="FM759" s="14">
        <v>54.210180000000001</v>
      </c>
      <c r="FN759" s="14">
        <v>52.231929999999998</v>
      </c>
      <c r="FO759" s="14">
        <v>51.099460000000001</v>
      </c>
      <c r="FP759" s="14">
        <v>49.916739999999997</v>
      </c>
      <c r="FQ759" s="14">
        <v>48.772590000000001</v>
      </c>
      <c r="FR759" s="14">
        <v>47.928040000000003</v>
      </c>
      <c r="FS759" s="14">
        <v>0.46911429999999998</v>
      </c>
      <c r="FT759" s="14">
        <v>2.6502499999999998E-2</v>
      </c>
      <c r="FU759" s="14">
        <v>1.6142900000000002E-2</v>
      </c>
      <c r="FW759" s="14"/>
    </row>
    <row r="760" spans="1:235" x14ac:dyDescent="0.6">
      <c r="A760" t="s">
        <v>226</v>
      </c>
      <c r="B760" t="s">
        <v>199</v>
      </c>
      <c r="C760" t="s">
        <v>261</v>
      </c>
      <c r="D760" s="53" t="s">
        <v>233</v>
      </c>
      <c r="E760" t="s">
        <v>221</v>
      </c>
      <c r="F760" s="14">
        <v>6640</v>
      </c>
      <c r="G760" s="14">
        <v>0.75792979999999999</v>
      </c>
      <c r="H760" s="14">
        <v>0.70907739999999997</v>
      </c>
      <c r="I760" s="14">
        <v>0.6944224</v>
      </c>
      <c r="J760" s="14">
        <v>0.71156549999999996</v>
      </c>
      <c r="K760" s="14">
        <v>0.73777870000000001</v>
      </c>
      <c r="L760" s="14">
        <v>0.77153720000000003</v>
      </c>
      <c r="M760" s="14">
        <v>0.82135919999999996</v>
      </c>
      <c r="N760" s="14">
        <v>0.82104779999999999</v>
      </c>
      <c r="O760" s="14">
        <v>0.5955916</v>
      </c>
      <c r="P760" s="14">
        <v>0.30636659999999999</v>
      </c>
      <c r="Q760" s="14">
        <v>0.1116273</v>
      </c>
      <c r="R760" s="14">
        <v>-1.4099E-2</v>
      </c>
      <c r="S760" s="14">
        <v>-1.5567900000000001E-2</v>
      </c>
      <c r="T760" s="14">
        <v>0.1163507</v>
      </c>
      <c r="U760" s="14">
        <v>0.33268639999999999</v>
      </c>
      <c r="V760" s="14">
        <v>0.61431539999999996</v>
      </c>
      <c r="W760" s="14">
        <v>0.94014129999999996</v>
      </c>
      <c r="X760" s="14">
        <v>1.128117</v>
      </c>
      <c r="Y760" s="14">
        <v>1.1898489999999999</v>
      </c>
      <c r="Z760" s="14">
        <v>1.186434</v>
      </c>
      <c r="AA760" s="14">
        <v>1.16798</v>
      </c>
      <c r="AB760" s="14">
        <v>1.120708</v>
      </c>
      <c r="AC760" s="14">
        <v>0.98918550000000005</v>
      </c>
      <c r="AD760" s="14">
        <v>0.86700379999999999</v>
      </c>
      <c r="AE760" s="14">
        <v>-0.1287182</v>
      </c>
      <c r="AF760" s="14">
        <v>-0.1348722</v>
      </c>
      <c r="AG760" s="14">
        <v>-9.9243399999999996E-2</v>
      </c>
      <c r="AH760" s="14">
        <v>-5.8137500000000002E-2</v>
      </c>
      <c r="AI760" s="14">
        <v>-4.6521600000000003E-2</v>
      </c>
      <c r="AJ760" s="14">
        <v>-5.91123E-2</v>
      </c>
      <c r="AK760" s="14">
        <v>-0.12823200000000001</v>
      </c>
      <c r="AL760" s="14">
        <v>-0.11534320000000001</v>
      </c>
      <c r="AM760" s="14">
        <v>-8.8070899999999994E-2</v>
      </c>
      <c r="AN760" s="14">
        <v>-9.4289600000000001E-2</v>
      </c>
      <c r="AO760" s="14">
        <v>-3.9241499999999999E-2</v>
      </c>
      <c r="AP760" s="14">
        <v>-5.4689099999999997E-2</v>
      </c>
      <c r="AQ760" s="14">
        <v>-6.8615700000000002E-2</v>
      </c>
      <c r="AR760" s="14">
        <v>-2.0851499999999999E-2</v>
      </c>
      <c r="AS760" s="14">
        <v>9.9533999999999994E-3</v>
      </c>
      <c r="AT760" s="14">
        <v>2.4927E-3</v>
      </c>
      <c r="AU760" s="14">
        <v>9.5052000000000001E-3</v>
      </c>
      <c r="AV760" s="14">
        <v>-3.6058E-2</v>
      </c>
      <c r="AW760" s="14">
        <v>-1.8457100000000001E-2</v>
      </c>
      <c r="AX760" s="14">
        <v>-1.17641E-2</v>
      </c>
      <c r="AY760" s="14">
        <v>-5.6079999999999997E-4</v>
      </c>
      <c r="AZ760" s="14">
        <v>2.0430000000000001E-4</v>
      </c>
      <c r="BA760" s="14">
        <v>-2.0452399999999999E-2</v>
      </c>
      <c r="BB760" s="14">
        <v>-2.71138E-2</v>
      </c>
      <c r="BC760" s="14">
        <v>-9.9961599999999998E-2</v>
      </c>
      <c r="BD760" s="14">
        <v>-0.10400760000000001</v>
      </c>
      <c r="BE760" s="14">
        <v>-7.5735399999999994E-2</v>
      </c>
      <c r="BF760" s="14">
        <v>-3.8448000000000003E-2</v>
      </c>
      <c r="BG760" s="14">
        <v>-2.5836899999999999E-2</v>
      </c>
      <c r="BH760" s="14">
        <v>-4.01223E-2</v>
      </c>
      <c r="BI760" s="14">
        <v>-0.10055459999999999</v>
      </c>
      <c r="BJ760" s="14">
        <v>-8.71754E-2</v>
      </c>
      <c r="BK760" s="14">
        <v>-5.69553E-2</v>
      </c>
      <c r="BL760" s="14">
        <v>-6.4566999999999999E-2</v>
      </c>
      <c r="BM760" s="14">
        <v>-1.1574900000000001E-2</v>
      </c>
      <c r="BN760" s="14">
        <v>-2.5351700000000001E-2</v>
      </c>
      <c r="BO760" s="14">
        <v>-3.6020900000000002E-2</v>
      </c>
      <c r="BP760" s="14">
        <v>8.5564000000000005E-3</v>
      </c>
      <c r="BQ760" s="14">
        <v>4.0031799999999999E-2</v>
      </c>
      <c r="BR760" s="14">
        <v>3.2070799999999997E-2</v>
      </c>
      <c r="BS760" s="14">
        <v>3.6651000000000003E-2</v>
      </c>
      <c r="BT760" s="14">
        <v>-1.4621800000000001E-2</v>
      </c>
      <c r="BU760" s="14">
        <v>4.4870000000000001E-4</v>
      </c>
      <c r="BV760" s="14">
        <v>8.1495000000000005E-3</v>
      </c>
      <c r="BW760" s="14">
        <v>1.8244400000000001E-2</v>
      </c>
      <c r="BX760" s="14">
        <v>1.9345299999999999E-2</v>
      </c>
      <c r="BY760" s="14">
        <v>-2.1348999999999999E-3</v>
      </c>
      <c r="BZ760" s="14">
        <v>-9.7693999999999993E-3</v>
      </c>
      <c r="CA760" s="14">
        <v>-8.0044799999999999E-2</v>
      </c>
      <c r="CB760" s="14">
        <v>-8.2630899999999993E-2</v>
      </c>
      <c r="CC760" s="14">
        <v>-5.9453800000000001E-2</v>
      </c>
      <c r="CD760" s="14">
        <v>-2.4811199999999999E-2</v>
      </c>
      <c r="CE760" s="14">
        <v>-1.15108E-2</v>
      </c>
      <c r="CF760" s="14">
        <v>-2.6969900000000002E-2</v>
      </c>
      <c r="CG760" s="14">
        <v>-8.1385399999999997E-2</v>
      </c>
      <c r="CH760" s="14">
        <v>-6.7666500000000004E-2</v>
      </c>
      <c r="CI760" s="14">
        <v>-3.54048E-2</v>
      </c>
      <c r="CJ760" s="14">
        <v>-4.3981300000000001E-2</v>
      </c>
      <c r="CK760" s="14">
        <v>7.5868999999999997E-3</v>
      </c>
      <c r="CL760" s="14">
        <v>-5.0327999999999996E-3</v>
      </c>
      <c r="CM760" s="14">
        <v>-1.34459E-2</v>
      </c>
      <c r="CN760" s="14">
        <v>2.89243E-2</v>
      </c>
      <c r="CO760" s="14">
        <v>6.0864000000000001E-2</v>
      </c>
      <c r="CP760" s="14">
        <v>5.2556499999999999E-2</v>
      </c>
      <c r="CQ760" s="14">
        <v>5.54522E-2</v>
      </c>
      <c r="CR760" s="14">
        <v>2.2489999999999999E-4</v>
      </c>
      <c r="CS760" s="14">
        <v>1.3542800000000001E-2</v>
      </c>
      <c r="CT760" s="14">
        <v>2.1941499999999999E-2</v>
      </c>
      <c r="CU760" s="14">
        <v>3.1268799999999999E-2</v>
      </c>
      <c r="CV760" s="14">
        <v>3.2602199999999998E-2</v>
      </c>
      <c r="CW760" s="14">
        <v>1.0551700000000001E-2</v>
      </c>
      <c r="CX760" s="14">
        <v>2.2431999999999999E-3</v>
      </c>
      <c r="CY760" s="14">
        <v>-6.0128000000000001E-2</v>
      </c>
      <c r="CZ760" s="14">
        <v>-6.1254200000000002E-2</v>
      </c>
      <c r="DA760" s="14">
        <v>-4.3172200000000001E-2</v>
      </c>
      <c r="DB760" s="14">
        <v>-1.11743E-2</v>
      </c>
      <c r="DC760" s="14">
        <v>2.8154E-3</v>
      </c>
      <c r="DD760" s="14">
        <v>-1.38175E-2</v>
      </c>
      <c r="DE760" s="14">
        <v>-6.2216100000000003E-2</v>
      </c>
      <c r="DF760" s="14">
        <v>-4.8157499999999999E-2</v>
      </c>
      <c r="DG760" s="14">
        <v>-1.3854200000000001E-2</v>
      </c>
      <c r="DH760" s="14">
        <v>-2.33955E-2</v>
      </c>
      <c r="DI760" s="14">
        <v>2.67487E-2</v>
      </c>
      <c r="DJ760" s="14">
        <v>1.52862E-2</v>
      </c>
      <c r="DK760" s="14">
        <v>9.1292000000000005E-3</v>
      </c>
      <c r="DL760" s="14">
        <v>4.9292099999999998E-2</v>
      </c>
      <c r="DM760" s="14">
        <v>8.1696199999999997E-2</v>
      </c>
      <c r="DN760" s="14">
        <v>7.3042200000000002E-2</v>
      </c>
      <c r="DO760" s="14">
        <v>7.4253299999999994E-2</v>
      </c>
      <c r="DP760" s="14">
        <v>1.5071599999999999E-2</v>
      </c>
      <c r="DQ760" s="14">
        <v>2.6636900000000002E-2</v>
      </c>
      <c r="DR760" s="14">
        <v>3.5733599999999997E-2</v>
      </c>
      <c r="DS760" s="14">
        <v>4.4293199999999998E-2</v>
      </c>
      <c r="DT760" s="14">
        <v>4.5859200000000003E-2</v>
      </c>
      <c r="DU760" s="14">
        <v>2.3238399999999999E-2</v>
      </c>
      <c r="DV760" s="14">
        <v>1.42559E-2</v>
      </c>
      <c r="DW760" s="14">
        <v>-3.1371400000000001E-2</v>
      </c>
      <c r="DX760" s="14">
        <v>-3.0389599999999999E-2</v>
      </c>
      <c r="DY760" s="14">
        <v>-1.96642E-2</v>
      </c>
      <c r="DZ760" s="14">
        <v>8.5150999999999994E-3</v>
      </c>
      <c r="EA760" s="14">
        <v>2.3500099999999999E-2</v>
      </c>
      <c r="EB760" s="14">
        <v>5.1725E-3</v>
      </c>
      <c r="EC760" s="14">
        <v>-3.4538699999999999E-2</v>
      </c>
      <c r="ED760" s="14">
        <v>-1.9989799999999999E-2</v>
      </c>
      <c r="EE760" s="14">
        <v>1.72614E-2</v>
      </c>
      <c r="EF760" s="14">
        <v>6.3271000000000004E-3</v>
      </c>
      <c r="EG760" s="14">
        <v>5.44153E-2</v>
      </c>
      <c r="EH760" s="14">
        <v>4.4623599999999999E-2</v>
      </c>
      <c r="EI760" s="14">
        <v>4.1723999999999997E-2</v>
      </c>
      <c r="EJ760" s="14">
        <v>7.8700000000000006E-2</v>
      </c>
      <c r="EK760" s="14">
        <v>0.1117746</v>
      </c>
      <c r="EL760" s="14">
        <v>0.1026203</v>
      </c>
      <c r="EM760" s="14">
        <v>0.10139919999999999</v>
      </c>
      <c r="EN760" s="14">
        <v>3.6507900000000003E-2</v>
      </c>
      <c r="EO760" s="14">
        <v>4.5542699999999998E-2</v>
      </c>
      <c r="EP760" s="14">
        <v>5.5647099999999998E-2</v>
      </c>
      <c r="EQ760" s="14">
        <v>6.3098399999999999E-2</v>
      </c>
      <c r="ER760" s="14">
        <v>6.5000100000000005E-2</v>
      </c>
      <c r="ES760" s="14">
        <v>4.15559E-2</v>
      </c>
      <c r="ET760" s="14">
        <v>3.1600200000000002E-2</v>
      </c>
      <c r="EU760" s="14">
        <v>45.962389999999999</v>
      </c>
      <c r="EV760" s="14">
        <v>45.60651</v>
      </c>
      <c r="EW760" s="14">
        <v>45.163200000000003</v>
      </c>
      <c r="EX760" s="14">
        <v>44.816249999999997</v>
      </c>
      <c r="EY760" s="14">
        <v>44.436959999999999</v>
      </c>
      <c r="EZ760" s="14">
        <v>44.337339999999998</v>
      </c>
      <c r="FA760" s="14">
        <v>44.051560000000002</v>
      </c>
      <c r="FB760" s="14">
        <v>43.76153</v>
      </c>
      <c r="FC760" s="14">
        <v>46.922890000000002</v>
      </c>
      <c r="FD760" s="14">
        <v>51.75759</v>
      </c>
      <c r="FE760" s="14">
        <v>55.869689999999999</v>
      </c>
      <c r="FF760" s="14">
        <v>58.97139</v>
      </c>
      <c r="FG760" s="14">
        <v>60.965029999999999</v>
      </c>
      <c r="FH760" s="14">
        <v>62.149250000000002</v>
      </c>
      <c r="FI760" s="14">
        <v>61.928179999999998</v>
      </c>
      <c r="FJ760" s="14">
        <v>60.87341</v>
      </c>
      <c r="FK760" s="14">
        <v>58.884900000000002</v>
      </c>
      <c r="FL760" s="14">
        <v>55.307099999999998</v>
      </c>
      <c r="FM760" s="14">
        <v>53.228319999999997</v>
      </c>
      <c r="FN760" s="14">
        <v>51.262819999999998</v>
      </c>
      <c r="FO760" s="14">
        <v>49.583509999999997</v>
      </c>
      <c r="FP760" s="14">
        <v>48.406059999999997</v>
      </c>
      <c r="FQ760" s="14">
        <v>47.189190000000004</v>
      </c>
      <c r="FR760" s="14">
        <v>46.248100000000001</v>
      </c>
      <c r="FS760" s="14">
        <v>0.44061939999999999</v>
      </c>
      <c r="FT760" s="14">
        <v>2.28562E-2</v>
      </c>
      <c r="FU760" s="14">
        <v>2.1387400000000001E-2</v>
      </c>
      <c r="FW760" s="14"/>
      <c r="IA760" s="52"/>
    </row>
    <row r="761" spans="1:235" x14ac:dyDescent="0.6">
      <c r="A761" t="s">
        <v>226</v>
      </c>
      <c r="B761" t="s">
        <v>199</v>
      </c>
      <c r="C761" t="s">
        <v>261</v>
      </c>
      <c r="D761" s="53" t="s">
        <v>245</v>
      </c>
      <c r="E761" t="s">
        <v>219</v>
      </c>
      <c r="F761" s="14">
        <v>14273</v>
      </c>
      <c r="G761" s="14">
        <v>0.70887509999999998</v>
      </c>
      <c r="H761" s="14">
        <v>0.64502859999999995</v>
      </c>
      <c r="I761" s="14">
        <v>0.64979220000000004</v>
      </c>
      <c r="J761" s="14">
        <v>0.65632040000000003</v>
      </c>
      <c r="K761" s="14">
        <v>0.65325619999999995</v>
      </c>
      <c r="L761" s="14">
        <v>0.72018959999999999</v>
      </c>
      <c r="M761" s="14">
        <v>0.78025060000000002</v>
      </c>
      <c r="N761" s="14">
        <v>0.88880360000000003</v>
      </c>
      <c r="O761" s="14">
        <v>0.83469179999999998</v>
      </c>
      <c r="P761" s="14">
        <v>0.76016830000000002</v>
      </c>
      <c r="Q761" s="14">
        <v>0.51101549999999996</v>
      </c>
      <c r="R761" s="14">
        <v>0.3897447</v>
      </c>
      <c r="S761" s="14">
        <v>0.30897289999999999</v>
      </c>
      <c r="T761" s="14">
        <v>0.41317930000000003</v>
      </c>
      <c r="U761" s="14">
        <v>0.57400629999999997</v>
      </c>
      <c r="V761" s="14">
        <v>0.73475599999999996</v>
      </c>
      <c r="W761" s="14">
        <v>0.98880009999999996</v>
      </c>
      <c r="X761" s="14">
        <v>1.200734</v>
      </c>
      <c r="Y761" s="14">
        <v>1.2776259999999999</v>
      </c>
      <c r="Z761" s="14">
        <v>1.2772619999999999</v>
      </c>
      <c r="AA761" s="14">
        <v>1.2433799999999999</v>
      </c>
      <c r="AB761" s="14">
        <v>1.156047</v>
      </c>
      <c r="AC761" s="14">
        <v>1.000991</v>
      </c>
      <c r="AD761" s="14">
        <v>0.85934549999999998</v>
      </c>
      <c r="AE761" s="14">
        <v>-6.7405599999999996E-2</v>
      </c>
      <c r="AF761" s="14">
        <v>-8.8201100000000004E-2</v>
      </c>
      <c r="AG761" s="14">
        <v>-5.0958799999999999E-2</v>
      </c>
      <c r="AH761" s="14">
        <v>-3.0627999999999999E-2</v>
      </c>
      <c r="AI761" s="14">
        <v>-4.8451300000000003E-2</v>
      </c>
      <c r="AJ761" s="14">
        <v>-4.4597699999999997E-2</v>
      </c>
      <c r="AK761" s="14">
        <v>-0.1176745</v>
      </c>
      <c r="AL761" s="14">
        <v>-9.6167699999999995E-2</v>
      </c>
      <c r="AM761" s="14">
        <v>-8.5329699999999994E-2</v>
      </c>
      <c r="AN761" s="14">
        <v>-9.8893200000000001E-2</v>
      </c>
      <c r="AO761" s="14">
        <v>-5.83095E-2</v>
      </c>
      <c r="AP761" s="14">
        <v>-7.7099699999999993E-2</v>
      </c>
      <c r="AQ761" s="14">
        <v>-7.6744099999999996E-2</v>
      </c>
      <c r="AR761" s="14">
        <v>-5.1109099999999998E-2</v>
      </c>
      <c r="AS761" s="14">
        <v>-2.5185200000000001E-2</v>
      </c>
      <c r="AT761" s="14">
        <v>-2.19279E-2</v>
      </c>
      <c r="AU761" s="14">
        <v>2.1710000000000002E-3</v>
      </c>
      <c r="AV761" s="14">
        <v>-4.5531099999999998E-2</v>
      </c>
      <c r="AW761" s="14">
        <v>-2.2784100000000002E-2</v>
      </c>
      <c r="AX761" s="14">
        <v>7.6250000000000005E-4</v>
      </c>
      <c r="AY761" s="14">
        <v>1.40988E-2</v>
      </c>
      <c r="AZ761" s="14">
        <v>1.34015E-2</v>
      </c>
      <c r="BA761" s="14">
        <v>2.0712E-3</v>
      </c>
      <c r="BB761" s="14">
        <v>1.4729000000000001E-3</v>
      </c>
      <c r="BC761" s="14">
        <v>-4.9297100000000003E-2</v>
      </c>
      <c r="BD761" s="14">
        <v>-6.8125900000000003E-2</v>
      </c>
      <c r="BE761" s="14">
        <v>-3.5184100000000003E-2</v>
      </c>
      <c r="BF761" s="14">
        <v>-1.57904E-2</v>
      </c>
      <c r="BG761" s="14">
        <v>-3.1855099999999997E-2</v>
      </c>
      <c r="BH761" s="14">
        <v>-2.8932800000000002E-2</v>
      </c>
      <c r="BI761" s="14">
        <v>-9.1986999999999999E-2</v>
      </c>
      <c r="BJ761" s="14">
        <v>-7.1987999999999996E-2</v>
      </c>
      <c r="BK761" s="14">
        <v>-6.0061299999999998E-2</v>
      </c>
      <c r="BL761" s="14">
        <v>-7.3799600000000007E-2</v>
      </c>
      <c r="BM761" s="14">
        <v>-3.3918999999999998E-2</v>
      </c>
      <c r="BN761" s="14">
        <v>-5.2585899999999998E-2</v>
      </c>
      <c r="BO761" s="14">
        <v>-5.0545E-2</v>
      </c>
      <c r="BP761" s="14">
        <v>-2.77862E-2</v>
      </c>
      <c r="BQ761" s="14">
        <v>-3.7241000000000002E-3</v>
      </c>
      <c r="BR761" s="14">
        <v>-2.565E-3</v>
      </c>
      <c r="BS761" s="14">
        <v>1.9470899999999999E-2</v>
      </c>
      <c r="BT761" s="14">
        <v>-2.9679199999999999E-2</v>
      </c>
      <c r="BU761" s="14">
        <v>-7.8033E-3</v>
      </c>
      <c r="BV761" s="14">
        <v>1.59001E-2</v>
      </c>
      <c r="BW761" s="14">
        <v>2.97001E-2</v>
      </c>
      <c r="BX761" s="14">
        <v>2.86439E-2</v>
      </c>
      <c r="BY761" s="14">
        <v>1.6932200000000001E-2</v>
      </c>
      <c r="BZ761" s="14">
        <v>1.5851400000000002E-2</v>
      </c>
      <c r="CA761" s="14">
        <v>-3.6755200000000002E-2</v>
      </c>
      <c r="CB761" s="14">
        <v>-5.4221900000000003E-2</v>
      </c>
      <c r="CC761" s="14">
        <v>-2.4258600000000002E-2</v>
      </c>
      <c r="CD761" s="14">
        <v>-5.5139000000000004E-3</v>
      </c>
      <c r="CE761" s="14">
        <v>-2.0360699999999999E-2</v>
      </c>
      <c r="CF761" s="14">
        <v>-1.80833E-2</v>
      </c>
      <c r="CG761" s="14">
        <v>-7.4195899999999995E-2</v>
      </c>
      <c r="CH761" s="14">
        <v>-5.5241199999999997E-2</v>
      </c>
      <c r="CI761" s="14">
        <v>-4.2560500000000001E-2</v>
      </c>
      <c r="CJ761" s="14">
        <v>-5.6419799999999999E-2</v>
      </c>
      <c r="CK761" s="14">
        <v>-1.7026199999999998E-2</v>
      </c>
      <c r="CL761" s="14">
        <v>-3.5607699999999999E-2</v>
      </c>
      <c r="CM761" s="14">
        <v>-3.2399499999999998E-2</v>
      </c>
      <c r="CN761" s="14">
        <v>-1.16328E-2</v>
      </c>
      <c r="CO761" s="14">
        <v>1.1139700000000001E-2</v>
      </c>
      <c r="CP761" s="14">
        <v>1.08457E-2</v>
      </c>
      <c r="CQ761" s="14">
        <v>3.14527E-2</v>
      </c>
      <c r="CR761" s="14">
        <v>-1.87003E-2</v>
      </c>
      <c r="CS761" s="14">
        <v>2.5723E-3</v>
      </c>
      <c r="CT761" s="14">
        <v>2.6384399999999999E-2</v>
      </c>
      <c r="CU761" s="14">
        <v>4.0505600000000003E-2</v>
      </c>
      <c r="CV761" s="14">
        <v>3.9200699999999998E-2</v>
      </c>
      <c r="CW761" s="14">
        <v>2.72249E-2</v>
      </c>
      <c r="CX761" s="14">
        <v>2.58099E-2</v>
      </c>
      <c r="CY761" s="14">
        <v>-2.42133E-2</v>
      </c>
      <c r="CZ761" s="14">
        <v>-4.0317899999999997E-2</v>
      </c>
      <c r="DA761" s="14">
        <v>-1.3332999999999999E-2</v>
      </c>
      <c r="DB761" s="14">
        <v>4.7625999999999996E-3</v>
      </c>
      <c r="DC761" s="14">
        <v>-8.8663000000000006E-3</v>
      </c>
      <c r="DD761" s="14">
        <v>-7.2338000000000003E-3</v>
      </c>
      <c r="DE761" s="14">
        <v>-5.6404799999999998E-2</v>
      </c>
      <c r="DF761" s="14">
        <v>-3.8494399999999998E-2</v>
      </c>
      <c r="DG761" s="14">
        <v>-2.5059700000000001E-2</v>
      </c>
      <c r="DH761" s="14">
        <v>-3.9040100000000001E-2</v>
      </c>
      <c r="DI761" s="14">
        <v>-1.3339999999999999E-4</v>
      </c>
      <c r="DJ761" s="14">
        <v>-1.86295E-2</v>
      </c>
      <c r="DK761" s="14">
        <v>-1.4253999999999999E-2</v>
      </c>
      <c r="DL761" s="14">
        <v>4.5205999999999996E-3</v>
      </c>
      <c r="DM761" s="14">
        <v>2.6003499999999999E-2</v>
      </c>
      <c r="DN761" s="14">
        <v>2.4256400000000001E-2</v>
      </c>
      <c r="DO761" s="14">
        <v>4.3434599999999997E-2</v>
      </c>
      <c r="DP761" s="14">
        <v>-7.7213999999999998E-3</v>
      </c>
      <c r="DQ761" s="14">
        <v>1.29479E-2</v>
      </c>
      <c r="DR761" s="14">
        <v>3.6868600000000001E-2</v>
      </c>
      <c r="DS761" s="14">
        <v>5.1311000000000002E-2</v>
      </c>
      <c r="DT761" s="14">
        <v>4.9757500000000003E-2</v>
      </c>
      <c r="DU761" s="14">
        <v>3.7517599999999998E-2</v>
      </c>
      <c r="DV761" s="14">
        <v>3.5768399999999999E-2</v>
      </c>
      <c r="DW761" s="14">
        <v>-6.1047999999999996E-3</v>
      </c>
      <c r="DX761" s="14">
        <v>-2.0242699999999999E-2</v>
      </c>
      <c r="DY761" s="14">
        <v>2.4417000000000002E-3</v>
      </c>
      <c r="DZ761" s="14">
        <v>1.9600300000000001E-2</v>
      </c>
      <c r="EA761" s="14">
        <v>7.7298000000000002E-3</v>
      </c>
      <c r="EB761" s="14">
        <v>8.4311999999999998E-3</v>
      </c>
      <c r="EC761" s="14">
        <v>-3.0717299999999999E-2</v>
      </c>
      <c r="ED761" s="14">
        <v>-1.43147E-2</v>
      </c>
      <c r="EE761" s="14">
        <v>2.086E-4</v>
      </c>
      <c r="EF761" s="14">
        <v>-1.3946500000000001E-2</v>
      </c>
      <c r="EG761" s="14">
        <v>2.42571E-2</v>
      </c>
      <c r="EH761" s="14">
        <v>5.8843999999999997E-3</v>
      </c>
      <c r="EI761" s="14">
        <v>1.19451E-2</v>
      </c>
      <c r="EJ761" s="14">
        <v>2.78435E-2</v>
      </c>
      <c r="EK761" s="14">
        <v>4.7464600000000003E-2</v>
      </c>
      <c r="EL761" s="14">
        <v>4.36193E-2</v>
      </c>
      <c r="EM761" s="14">
        <v>6.0734499999999997E-2</v>
      </c>
      <c r="EN761" s="14">
        <v>8.1305000000000006E-3</v>
      </c>
      <c r="EO761" s="14">
        <v>2.7928700000000001E-2</v>
      </c>
      <c r="EP761" s="14">
        <v>5.2006299999999998E-2</v>
      </c>
      <c r="EQ761" s="14">
        <v>6.6912399999999997E-2</v>
      </c>
      <c r="ER761" s="14">
        <v>6.4999899999999999E-2</v>
      </c>
      <c r="ES761" s="14">
        <v>5.2378599999999997E-2</v>
      </c>
      <c r="ET761" s="14">
        <v>5.0146799999999998E-2</v>
      </c>
      <c r="EU761" s="14">
        <v>45.65231</v>
      </c>
      <c r="EV761" s="14">
        <v>44.6066</v>
      </c>
      <c r="EW761" s="14">
        <v>45.064369999999997</v>
      </c>
      <c r="EX761" s="14">
        <v>44.677140000000001</v>
      </c>
      <c r="EY761" s="14">
        <v>44.977960000000003</v>
      </c>
      <c r="EZ761" s="14">
        <v>44.353830000000002</v>
      </c>
      <c r="FA761" s="14">
        <v>44.54074</v>
      </c>
      <c r="FB761" s="14">
        <v>45.022370000000002</v>
      </c>
      <c r="FC761" s="14">
        <v>45.406649999999999</v>
      </c>
      <c r="FD761" s="14">
        <v>46.366549999999997</v>
      </c>
      <c r="FE761" s="14">
        <v>47.501249999999999</v>
      </c>
      <c r="FF761" s="14">
        <v>48.980759999999997</v>
      </c>
      <c r="FG761" s="14">
        <v>50.169640000000001</v>
      </c>
      <c r="FH761" s="14">
        <v>51.646520000000002</v>
      </c>
      <c r="FI761" s="14">
        <v>52.646889999999999</v>
      </c>
      <c r="FJ761" s="14">
        <v>52.491619999999998</v>
      </c>
      <c r="FK761" s="14">
        <v>51.172910000000002</v>
      </c>
      <c r="FL761" s="14">
        <v>49.478810000000003</v>
      </c>
      <c r="FM761" s="14">
        <v>48.602080000000001</v>
      </c>
      <c r="FN761" s="14">
        <v>46.956499999999998</v>
      </c>
      <c r="FO761" s="14">
        <v>45.211239999999997</v>
      </c>
      <c r="FP761" s="14">
        <v>43.283969999999997</v>
      </c>
      <c r="FQ761" s="14">
        <v>42.218989999999998</v>
      </c>
      <c r="FR761" s="14">
        <v>41.137689999999999</v>
      </c>
      <c r="FS761" s="14">
        <v>0.3790578</v>
      </c>
      <c r="FT761" s="14">
        <v>2.05049E-2</v>
      </c>
      <c r="FU761" s="14">
        <v>1.6393600000000001E-2</v>
      </c>
      <c r="FW761" s="14"/>
      <c r="IA761" s="52"/>
    </row>
    <row r="762" spans="1:235" x14ac:dyDescent="0.6">
      <c r="A762" t="s">
        <v>226</v>
      </c>
      <c r="B762" t="s">
        <v>199</v>
      </c>
      <c r="C762" t="s">
        <v>261</v>
      </c>
      <c r="D762" s="53" t="s">
        <v>245</v>
      </c>
      <c r="E762" t="s">
        <v>220</v>
      </c>
      <c r="F762" s="14">
        <v>7633</v>
      </c>
      <c r="G762" s="14">
        <v>0.66818109999999997</v>
      </c>
      <c r="H762" s="14">
        <v>0.60875469999999998</v>
      </c>
      <c r="I762" s="14">
        <v>0.61348550000000002</v>
      </c>
      <c r="J762" s="14">
        <v>0.59979870000000002</v>
      </c>
      <c r="K762" s="14">
        <v>0.56810459999999996</v>
      </c>
      <c r="L762" s="14">
        <v>0.63723609999999997</v>
      </c>
      <c r="M762" s="14">
        <v>0.70079340000000001</v>
      </c>
      <c r="N762" s="14">
        <v>0.82849950000000006</v>
      </c>
      <c r="O762" s="14">
        <v>0.79149550000000002</v>
      </c>
      <c r="P762" s="14">
        <v>0.67020650000000004</v>
      </c>
      <c r="Q762" s="14">
        <v>0.43288480000000001</v>
      </c>
      <c r="R762" s="14">
        <v>0.34649790000000003</v>
      </c>
      <c r="S762" s="14">
        <v>0.35907070000000002</v>
      </c>
      <c r="T762" s="14">
        <v>0.39606540000000001</v>
      </c>
      <c r="U762" s="14">
        <v>0.48778719999999998</v>
      </c>
      <c r="V762" s="14">
        <v>0.61329549999999999</v>
      </c>
      <c r="W762" s="14">
        <v>0.85878540000000003</v>
      </c>
      <c r="X762" s="14">
        <v>1.0981399999999999</v>
      </c>
      <c r="Y762" s="14">
        <v>1.1852320000000001</v>
      </c>
      <c r="Z762" s="14">
        <v>1.195919</v>
      </c>
      <c r="AA762" s="14">
        <v>1.1617299999999999</v>
      </c>
      <c r="AB762" s="14">
        <v>1.0630090000000001</v>
      </c>
      <c r="AC762" s="14">
        <v>0.92100729999999997</v>
      </c>
      <c r="AD762" s="14">
        <v>0.77304519999999999</v>
      </c>
      <c r="AE762" s="14">
        <v>-2.6518699999999999E-2</v>
      </c>
      <c r="AF762" s="14">
        <v>-4.6800799999999997E-2</v>
      </c>
      <c r="AG762" s="14">
        <v>-1.38838E-2</v>
      </c>
      <c r="AH762" s="14">
        <v>-2.2681E-2</v>
      </c>
      <c r="AI762" s="14">
        <v>-7.2389200000000001E-2</v>
      </c>
      <c r="AJ762" s="14">
        <v>-6.3040299999999994E-2</v>
      </c>
      <c r="AK762" s="14">
        <v>-0.12045210000000001</v>
      </c>
      <c r="AL762" s="14">
        <v>-7.2328799999999999E-2</v>
      </c>
      <c r="AM762" s="14">
        <v>-0.10152220000000001</v>
      </c>
      <c r="AN762" s="14">
        <v>-0.13097520000000001</v>
      </c>
      <c r="AO762" s="14">
        <v>-0.12064610000000001</v>
      </c>
      <c r="AP762" s="14">
        <v>-0.1436151</v>
      </c>
      <c r="AQ762" s="14">
        <v>-0.13968420000000001</v>
      </c>
      <c r="AR762" s="14">
        <v>-0.12521489999999999</v>
      </c>
      <c r="AS762" s="14">
        <v>-9.1254399999999999E-2</v>
      </c>
      <c r="AT762" s="14">
        <v>-6.8532399999999993E-2</v>
      </c>
      <c r="AU762" s="14">
        <v>-1.6261000000000001E-2</v>
      </c>
      <c r="AV762" s="14">
        <v>-4.8091500000000002E-2</v>
      </c>
      <c r="AW762" s="14">
        <v>-2.4515200000000001E-2</v>
      </c>
      <c r="AX762" s="14">
        <v>8.6934999999999998E-3</v>
      </c>
      <c r="AY762" s="14">
        <v>1.13381E-2</v>
      </c>
      <c r="AZ762" s="14">
        <v>-1.11346E-2</v>
      </c>
      <c r="BA762" s="14">
        <v>-1.2348899999999999E-2</v>
      </c>
      <c r="BB762" s="14">
        <v>-9.8735999999999997E-3</v>
      </c>
      <c r="BC762" s="14">
        <v>-8.9759000000000002E-3</v>
      </c>
      <c r="BD762" s="14">
        <v>-2.7916199999999999E-2</v>
      </c>
      <c r="BE762" s="14">
        <v>1.7570000000000001E-3</v>
      </c>
      <c r="BF762" s="14">
        <v>-3.1790999999999998E-3</v>
      </c>
      <c r="BG762" s="14">
        <v>-4.7391900000000001E-2</v>
      </c>
      <c r="BH762" s="14">
        <v>-3.7913200000000001E-2</v>
      </c>
      <c r="BI762" s="14">
        <v>-8.1327700000000003E-2</v>
      </c>
      <c r="BJ762" s="14">
        <v>-4.4830799999999997E-2</v>
      </c>
      <c r="BK762" s="14">
        <v>-7.0951399999999998E-2</v>
      </c>
      <c r="BL762" s="14">
        <v>-9.0593599999999996E-2</v>
      </c>
      <c r="BM762" s="14">
        <v>-7.7959799999999996E-2</v>
      </c>
      <c r="BN762" s="14">
        <v>-0.10038800000000001</v>
      </c>
      <c r="BO762" s="14">
        <v>-9.7555299999999998E-2</v>
      </c>
      <c r="BP762" s="14">
        <v>-8.7028700000000001E-2</v>
      </c>
      <c r="BQ762" s="14">
        <v>-6.2481200000000001E-2</v>
      </c>
      <c r="BR762" s="14">
        <v>-4.4864500000000002E-2</v>
      </c>
      <c r="BS762" s="14">
        <v>-1.6440000000000001E-3</v>
      </c>
      <c r="BT762" s="14">
        <v>-3.26918E-2</v>
      </c>
      <c r="BU762" s="14">
        <v>-8.4729999999999996E-3</v>
      </c>
      <c r="BV762" s="14">
        <v>2.6283899999999999E-2</v>
      </c>
      <c r="BW762" s="14">
        <v>3.5574300000000003E-2</v>
      </c>
      <c r="BX762" s="14">
        <v>1.2908899999999999E-2</v>
      </c>
      <c r="BY762" s="14">
        <v>9.4137000000000005E-3</v>
      </c>
      <c r="BZ762" s="14">
        <v>1.0437500000000001E-2</v>
      </c>
      <c r="CA762" s="14">
        <v>3.1741999999999999E-3</v>
      </c>
      <c r="CB762" s="14">
        <v>-1.48369E-2</v>
      </c>
      <c r="CC762" s="14">
        <v>1.2589700000000001E-2</v>
      </c>
      <c r="CD762" s="14">
        <v>1.03278E-2</v>
      </c>
      <c r="CE762" s="14">
        <v>-3.0078899999999999E-2</v>
      </c>
      <c r="CF762" s="14">
        <v>-2.0510299999999999E-2</v>
      </c>
      <c r="CG762" s="14">
        <v>-5.4230199999999999E-2</v>
      </c>
      <c r="CH762" s="14">
        <v>-2.5785800000000001E-2</v>
      </c>
      <c r="CI762" s="14">
        <v>-4.9778099999999999E-2</v>
      </c>
      <c r="CJ762" s="14">
        <v>-6.2625500000000001E-2</v>
      </c>
      <c r="CK762" s="14">
        <v>-4.8395399999999998E-2</v>
      </c>
      <c r="CL762" s="14">
        <v>-7.0449100000000001E-2</v>
      </c>
      <c r="CM762" s="14">
        <v>-6.8376999999999993E-2</v>
      </c>
      <c r="CN762" s="14">
        <v>-6.0581000000000003E-2</v>
      </c>
      <c r="CO762" s="14">
        <v>-4.2553000000000001E-2</v>
      </c>
      <c r="CP762" s="14">
        <v>-2.84722E-2</v>
      </c>
      <c r="CQ762" s="14">
        <v>8.4796999999999997E-3</v>
      </c>
      <c r="CR762" s="14">
        <v>-2.2026E-2</v>
      </c>
      <c r="CS762" s="14">
        <v>2.6378E-3</v>
      </c>
      <c r="CT762" s="14">
        <v>3.8467000000000001E-2</v>
      </c>
      <c r="CU762" s="14">
        <v>5.2360200000000003E-2</v>
      </c>
      <c r="CV762" s="14">
        <v>2.9561400000000002E-2</v>
      </c>
      <c r="CW762" s="14">
        <v>2.4486399999999998E-2</v>
      </c>
      <c r="CX762" s="14">
        <v>2.45049E-2</v>
      </c>
      <c r="CY762" s="14">
        <v>1.53242E-2</v>
      </c>
      <c r="CZ762" s="14">
        <v>-1.7574999999999999E-3</v>
      </c>
      <c r="DA762" s="14">
        <v>2.3422499999999999E-2</v>
      </c>
      <c r="DB762" s="14">
        <v>2.38348E-2</v>
      </c>
      <c r="DC762" s="14">
        <v>-1.27659E-2</v>
      </c>
      <c r="DD762" s="14">
        <v>-3.1074000000000002E-3</v>
      </c>
      <c r="DE762" s="14">
        <v>-2.7132799999999999E-2</v>
      </c>
      <c r="DF762" s="14">
        <v>-6.7406999999999996E-3</v>
      </c>
      <c r="DG762" s="14">
        <v>-2.8604899999999999E-2</v>
      </c>
      <c r="DH762" s="14">
        <v>-3.4657300000000002E-2</v>
      </c>
      <c r="DI762" s="14">
        <v>-1.8831000000000001E-2</v>
      </c>
      <c r="DJ762" s="14">
        <v>-4.05101E-2</v>
      </c>
      <c r="DK762" s="14">
        <v>-3.9198700000000003E-2</v>
      </c>
      <c r="DL762" s="14">
        <v>-3.4133299999999998E-2</v>
      </c>
      <c r="DM762" s="14">
        <v>-2.26248E-2</v>
      </c>
      <c r="DN762" s="14">
        <v>-1.20798E-2</v>
      </c>
      <c r="DO762" s="14">
        <v>1.8603399999999999E-2</v>
      </c>
      <c r="DP762" s="14">
        <v>-1.13603E-2</v>
      </c>
      <c r="DQ762" s="14">
        <v>1.37486E-2</v>
      </c>
      <c r="DR762" s="14">
        <v>5.0650100000000003E-2</v>
      </c>
      <c r="DS762" s="14">
        <v>6.9146200000000005E-2</v>
      </c>
      <c r="DT762" s="14">
        <v>4.6213900000000002E-2</v>
      </c>
      <c r="DU762" s="14">
        <v>3.95591E-2</v>
      </c>
      <c r="DV762" s="14">
        <v>3.8572299999999997E-2</v>
      </c>
      <c r="DW762" s="14">
        <v>3.2867E-2</v>
      </c>
      <c r="DX762" s="14">
        <v>1.7127099999999999E-2</v>
      </c>
      <c r="DY762" s="14">
        <v>3.9063300000000002E-2</v>
      </c>
      <c r="DZ762" s="14">
        <v>4.3336699999999999E-2</v>
      </c>
      <c r="EA762" s="14">
        <v>1.22314E-2</v>
      </c>
      <c r="EB762" s="14">
        <v>2.20196E-2</v>
      </c>
      <c r="EC762" s="14">
        <v>1.1991699999999999E-2</v>
      </c>
      <c r="ED762" s="14">
        <v>2.0757299999999999E-2</v>
      </c>
      <c r="EE762" s="14">
        <v>1.9659E-3</v>
      </c>
      <c r="EF762" s="14">
        <v>5.7242999999999999E-3</v>
      </c>
      <c r="EG762" s="14">
        <v>2.38552E-2</v>
      </c>
      <c r="EH762" s="14">
        <v>2.7169999999999998E-3</v>
      </c>
      <c r="EI762" s="14">
        <v>2.9301000000000002E-3</v>
      </c>
      <c r="EJ762" s="14">
        <v>4.0528999999999999E-3</v>
      </c>
      <c r="EK762" s="14">
        <v>6.1482999999999998E-3</v>
      </c>
      <c r="EL762" s="14">
        <v>1.15881E-2</v>
      </c>
      <c r="EM762" s="14">
        <v>3.32205E-2</v>
      </c>
      <c r="EN762" s="14">
        <v>4.0394000000000003E-3</v>
      </c>
      <c r="EO762" s="14">
        <v>2.9790899999999999E-2</v>
      </c>
      <c r="EP762" s="14">
        <v>6.8240599999999998E-2</v>
      </c>
      <c r="EQ762" s="14">
        <v>9.3382400000000004E-2</v>
      </c>
      <c r="ER762" s="14">
        <v>7.0257399999999998E-2</v>
      </c>
      <c r="ES762" s="14">
        <v>6.13217E-2</v>
      </c>
      <c r="ET762" s="14">
        <v>5.8883499999999998E-2</v>
      </c>
      <c r="EU762" s="14">
        <v>46.403939999999999</v>
      </c>
      <c r="EV762" s="14">
        <v>45.34393</v>
      </c>
      <c r="EW762" s="14">
        <v>45.761650000000003</v>
      </c>
      <c r="EX762" s="14">
        <v>45.556289999999997</v>
      </c>
      <c r="EY762" s="14">
        <v>45.584650000000003</v>
      </c>
      <c r="EZ762" s="14">
        <v>44.699039999999997</v>
      </c>
      <c r="FA762" s="14">
        <v>45.282089999999997</v>
      </c>
      <c r="FB762" s="14">
        <v>45.815390000000001</v>
      </c>
      <c r="FC762" s="14">
        <v>46.00215</v>
      </c>
      <c r="FD762" s="14">
        <v>46.890459999999997</v>
      </c>
      <c r="FE762" s="14">
        <v>48.396979999999999</v>
      </c>
      <c r="FF762" s="14">
        <v>49.91086</v>
      </c>
      <c r="FG762" s="14">
        <v>50.82931</v>
      </c>
      <c r="FH762" s="14">
        <v>52.02807</v>
      </c>
      <c r="FI762" s="14">
        <v>53.01173</v>
      </c>
      <c r="FJ762" s="14">
        <v>52.496450000000003</v>
      </c>
      <c r="FK762" s="14">
        <v>51.587049999999998</v>
      </c>
      <c r="FL762" s="14">
        <v>49.635919999999999</v>
      </c>
      <c r="FM762" s="14">
        <v>48.683030000000002</v>
      </c>
      <c r="FN762" s="14">
        <v>46.586300000000001</v>
      </c>
      <c r="FO762" s="14">
        <v>45.473179999999999</v>
      </c>
      <c r="FP762" s="14">
        <v>43.792310000000001</v>
      </c>
      <c r="FQ762" s="14">
        <v>42.816670000000002</v>
      </c>
      <c r="FR762" s="14">
        <v>42.293170000000003</v>
      </c>
      <c r="FS762" s="14">
        <v>0.62155050000000001</v>
      </c>
      <c r="FT762" s="14">
        <v>3.6242400000000001E-2</v>
      </c>
      <c r="FU762" s="14">
        <v>1.88357E-2</v>
      </c>
      <c r="FW762" s="14"/>
      <c r="HY762" s="52"/>
    </row>
    <row r="763" spans="1:235" x14ac:dyDescent="0.6">
      <c r="A763" t="s">
        <v>226</v>
      </c>
      <c r="B763" t="s">
        <v>199</v>
      </c>
      <c r="C763" t="s">
        <v>261</v>
      </c>
      <c r="D763" s="53" t="s">
        <v>245</v>
      </c>
      <c r="E763" t="s">
        <v>221</v>
      </c>
      <c r="F763" s="14">
        <v>6640</v>
      </c>
      <c r="G763" s="14">
        <v>0.78538229999999998</v>
      </c>
      <c r="H763" s="14">
        <v>0.72521749999999996</v>
      </c>
      <c r="I763" s="14">
        <v>0.71963940000000004</v>
      </c>
      <c r="J763" s="14">
        <v>0.74546619999999997</v>
      </c>
      <c r="K763" s="14">
        <v>0.76497340000000003</v>
      </c>
      <c r="L763" s="14">
        <v>0.82413130000000001</v>
      </c>
      <c r="M763" s="14">
        <v>0.8893778</v>
      </c>
      <c r="N763" s="14">
        <v>0.97330660000000002</v>
      </c>
      <c r="O763" s="14">
        <v>0.89028750000000001</v>
      </c>
      <c r="P763" s="14">
        <v>0.87534630000000002</v>
      </c>
      <c r="Q763" s="14">
        <v>0.60775920000000005</v>
      </c>
      <c r="R763" s="14">
        <v>0.43389</v>
      </c>
      <c r="S763" s="14">
        <v>0.23898140000000001</v>
      </c>
      <c r="T763" s="14">
        <v>0.4223228</v>
      </c>
      <c r="U763" s="14">
        <v>0.6702958</v>
      </c>
      <c r="V763" s="14">
        <v>0.87637200000000004</v>
      </c>
      <c r="W763" s="14">
        <v>1.1366989999999999</v>
      </c>
      <c r="X763" s="14">
        <v>1.325205</v>
      </c>
      <c r="Y763" s="14">
        <v>1.38906</v>
      </c>
      <c r="Z763" s="14">
        <v>1.3793530000000001</v>
      </c>
      <c r="AA763" s="14">
        <v>1.3551580000000001</v>
      </c>
      <c r="AB763" s="14">
        <v>1.270076</v>
      </c>
      <c r="AC763" s="14">
        <v>1.0940399999999999</v>
      </c>
      <c r="AD763" s="14">
        <v>0.95624629999999999</v>
      </c>
      <c r="AE763" s="14">
        <v>-0.1021152</v>
      </c>
      <c r="AF763" s="14">
        <v>-0.11432109999999999</v>
      </c>
      <c r="AG763" s="14">
        <v>-8.1468799999999994E-2</v>
      </c>
      <c r="AH763" s="14">
        <v>-4.0199600000000002E-2</v>
      </c>
      <c r="AI763" s="14">
        <v>-3.7375800000000001E-2</v>
      </c>
      <c r="AJ763" s="14">
        <v>-4.6416899999999997E-2</v>
      </c>
      <c r="AK763" s="14">
        <v>-0.14636479999999999</v>
      </c>
      <c r="AL763" s="14">
        <v>-0.14255950000000001</v>
      </c>
      <c r="AM763" s="14">
        <v>-9.9510500000000002E-2</v>
      </c>
      <c r="AN763" s="14">
        <v>-0.1030264</v>
      </c>
      <c r="AO763" s="14">
        <v>-3.4258299999999998E-2</v>
      </c>
      <c r="AP763" s="14">
        <v>-6.4058900000000002E-2</v>
      </c>
      <c r="AQ763" s="14">
        <v>-6.7586199999999999E-2</v>
      </c>
      <c r="AR763" s="14">
        <v>-2.4460099999999999E-2</v>
      </c>
      <c r="AS763" s="14">
        <v>9.7526999999999996E-3</v>
      </c>
      <c r="AT763" s="14">
        <v>2.5520999999999999E-3</v>
      </c>
      <c r="AU763" s="14">
        <v>4.3958000000000001E-3</v>
      </c>
      <c r="AV763" s="14">
        <v>-5.4498199999999997E-2</v>
      </c>
      <c r="AW763" s="14">
        <v>-3.55894E-2</v>
      </c>
      <c r="AX763" s="14">
        <v>-2.20424E-2</v>
      </c>
      <c r="AY763" s="14">
        <v>3.8403000000000001E-3</v>
      </c>
      <c r="AZ763" s="14">
        <v>1.8590300000000001E-2</v>
      </c>
      <c r="BA763" s="14">
        <v>-7.3249999999999999E-3</v>
      </c>
      <c r="BB763" s="14">
        <v>-1.34381E-2</v>
      </c>
      <c r="BC763" s="14">
        <v>-7.3616100000000004E-2</v>
      </c>
      <c r="BD763" s="14">
        <v>-8.3271399999999995E-2</v>
      </c>
      <c r="BE763" s="14">
        <v>-5.6535700000000001E-2</v>
      </c>
      <c r="BF763" s="14">
        <v>-1.67209E-2</v>
      </c>
      <c r="BG763" s="14">
        <v>-1.3188800000000001E-2</v>
      </c>
      <c r="BH763" s="14">
        <v>-2.3690900000000001E-2</v>
      </c>
      <c r="BI763" s="14">
        <v>-0.1078896</v>
      </c>
      <c r="BJ763" s="14">
        <v>-0.1027897</v>
      </c>
      <c r="BK763" s="14">
        <v>-5.7309199999999998E-2</v>
      </c>
      <c r="BL763" s="14">
        <v>-6.6589999999999996E-2</v>
      </c>
      <c r="BM763" s="14">
        <v>-1.9224999999999999E-3</v>
      </c>
      <c r="BN763" s="14">
        <v>-2.9351599999999999E-2</v>
      </c>
      <c r="BO763" s="14">
        <v>-2.9371499999999998E-2</v>
      </c>
      <c r="BP763" s="14">
        <v>9.3688999999999995E-3</v>
      </c>
      <c r="BQ763" s="14">
        <v>4.3709600000000001E-2</v>
      </c>
      <c r="BR763" s="14">
        <v>3.3652500000000002E-2</v>
      </c>
      <c r="BS763" s="14">
        <v>3.3856900000000002E-2</v>
      </c>
      <c r="BT763" s="14">
        <v>-2.8178000000000002E-2</v>
      </c>
      <c r="BU763" s="14">
        <v>-1.0686299999999999E-2</v>
      </c>
      <c r="BV763" s="14">
        <v>2.7401000000000001E-3</v>
      </c>
      <c r="BW763" s="14">
        <v>2.73557E-2</v>
      </c>
      <c r="BX763" s="14">
        <v>4.1068899999999998E-2</v>
      </c>
      <c r="BY763" s="14">
        <v>1.5322000000000001E-2</v>
      </c>
      <c r="BZ763" s="14">
        <v>8.6926E-3</v>
      </c>
      <c r="CA763" s="14">
        <v>-5.3877599999999998E-2</v>
      </c>
      <c r="CB763" s="14">
        <v>-6.1766399999999999E-2</v>
      </c>
      <c r="CC763" s="14">
        <v>-3.9267099999999999E-2</v>
      </c>
      <c r="CD763" s="14">
        <v>-4.5970000000000001E-4</v>
      </c>
      <c r="CE763" s="14">
        <v>3.5631E-3</v>
      </c>
      <c r="CF763" s="14">
        <v>-7.9509000000000003E-3</v>
      </c>
      <c r="CG763" s="14">
        <v>-8.1241900000000006E-2</v>
      </c>
      <c r="CH763" s="14">
        <v>-7.5245300000000001E-2</v>
      </c>
      <c r="CI763" s="14">
        <v>-2.80807E-2</v>
      </c>
      <c r="CJ763" s="14">
        <v>-4.1354399999999999E-2</v>
      </c>
      <c r="CK763" s="14">
        <v>2.04732E-2</v>
      </c>
      <c r="CL763" s="14">
        <v>-5.3134000000000002E-3</v>
      </c>
      <c r="CM763" s="14">
        <v>-2.9039999999999999E-3</v>
      </c>
      <c r="CN763" s="14">
        <v>3.2798800000000003E-2</v>
      </c>
      <c r="CO763" s="14">
        <v>6.7227999999999996E-2</v>
      </c>
      <c r="CP763" s="14">
        <v>5.5192600000000001E-2</v>
      </c>
      <c r="CQ763" s="14">
        <v>5.4261499999999997E-2</v>
      </c>
      <c r="CR763" s="14">
        <v>-9.9486000000000002E-3</v>
      </c>
      <c r="CS763" s="14">
        <v>6.5614999999999996E-3</v>
      </c>
      <c r="CT763" s="14">
        <v>1.9904399999999999E-2</v>
      </c>
      <c r="CU763" s="14">
        <v>4.3642500000000001E-2</v>
      </c>
      <c r="CV763" s="14">
        <v>5.66375E-2</v>
      </c>
      <c r="CW763" s="14">
        <v>3.1007199999999999E-2</v>
      </c>
      <c r="CX763" s="14">
        <v>2.4020199999999998E-2</v>
      </c>
      <c r="CY763" s="14">
        <v>-3.4139200000000001E-2</v>
      </c>
      <c r="CZ763" s="14">
        <v>-4.0261499999999999E-2</v>
      </c>
      <c r="DA763" s="14">
        <v>-2.1998500000000001E-2</v>
      </c>
      <c r="DB763" s="14">
        <v>1.5801599999999999E-2</v>
      </c>
      <c r="DC763" s="14">
        <v>2.03149E-2</v>
      </c>
      <c r="DD763" s="14">
        <v>7.7889999999999999E-3</v>
      </c>
      <c r="DE763" s="14">
        <v>-5.45941E-2</v>
      </c>
      <c r="DF763" s="14">
        <v>-4.7700800000000002E-2</v>
      </c>
      <c r="DG763" s="14">
        <v>1.1478E-3</v>
      </c>
      <c r="DH763" s="14">
        <v>-1.61187E-2</v>
      </c>
      <c r="DI763" s="14">
        <v>4.2868900000000001E-2</v>
      </c>
      <c r="DJ763" s="14">
        <v>1.87248E-2</v>
      </c>
      <c r="DK763" s="14">
        <v>2.3563400000000002E-2</v>
      </c>
      <c r="DL763" s="14">
        <v>5.6228599999999997E-2</v>
      </c>
      <c r="DM763" s="14">
        <v>9.0746499999999994E-2</v>
      </c>
      <c r="DN763" s="14">
        <v>7.6732599999999998E-2</v>
      </c>
      <c r="DO763" s="14">
        <v>7.4666200000000002E-2</v>
      </c>
      <c r="DP763" s="14">
        <v>8.2807000000000002E-3</v>
      </c>
      <c r="DQ763" s="14">
        <v>2.3809299999999999E-2</v>
      </c>
      <c r="DR763" s="14">
        <v>3.7068700000000003E-2</v>
      </c>
      <c r="DS763" s="14">
        <v>5.9929200000000002E-2</v>
      </c>
      <c r="DT763" s="14">
        <v>7.2206000000000006E-2</v>
      </c>
      <c r="DU763" s="14">
        <v>4.6692400000000002E-2</v>
      </c>
      <c r="DV763" s="14">
        <v>3.9347800000000002E-2</v>
      </c>
      <c r="DW763" s="14">
        <v>-5.64E-3</v>
      </c>
      <c r="DX763" s="14">
        <v>-9.2116999999999997E-3</v>
      </c>
      <c r="DY763" s="14">
        <v>2.9347000000000002E-3</v>
      </c>
      <c r="DZ763" s="14">
        <v>3.9280200000000001E-2</v>
      </c>
      <c r="EA763" s="14">
        <v>4.4501899999999997E-2</v>
      </c>
      <c r="EB763" s="14">
        <v>3.0515E-2</v>
      </c>
      <c r="EC763" s="14">
        <v>-1.6118899999999999E-2</v>
      </c>
      <c r="ED763" s="14">
        <v>-7.9310000000000005E-3</v>
      </c>
      <c r="EE763" s="14">
        <v>4.3349100000000002E-2</v>
      </c>
      <c r="EF763" s="14">
        <v>2.0317600000000002E-2</v>
      </c>
      <c r="EG763" s="14">
        <v>7.5204699999999999E-2</v>
      </c>
      <c r="EH763" s="14">
        <v>5.3432100000000003E-2</v>
      </c>
      <c r="EI763" s="14">
        <v>6.1778199999999998E-2</v>
      </c>
      <c r="EJ763" s="14">
        <v>9.0057600000000002E-2</v>
      </c>
      <c r="EK763" s="14">
        <v>0.12470340000000001</v>
      </c>
      <c r="EL763" s="14">
        <v>0.107833</v>
      </c>
      <c r="EM763" s="14">
        <v>0.10412730000000001</v>
      </c>
      <c r="EN763" s="14">
        <v>3.4601E-2</v>
      </c>
      <c r="EO763" s="14">
        <v>4.8712400000000003E-2</v>
      </c>
      <c r="EP763" s="14">
        <v>6.1851200000000002E-2</v>
      </c>
      <c r="EQ763" s="14">
        <v>8.3444599999999994E-2</v>
      </c>
      <c r="ER763" s="14">
        <v>9.4684599999999994E-2</v>
      </c>
      <c r="ES763" s="14">
        <v>6.9339399999999995E-2</v>
      </c>
      <c r="ET763" s="14">
        <v>6.1478400000000002E-2</v>
      </c>
      <c r="EU763" s="14">
        <v>44.77393</v>
      </c>
      <c r="EV763" s="14">
        <v>43.743859999999998</v>
      </c>
      <c r="EW763" s="14">
        <v>44.249429999999997</v>
      </c>
      <c r="EX763" s="14">
        <v>43.648209999999999</v>
      </c>
      <c r="EY763" s="14">
        <v>44.26896</v>
      </c>
      <c r="EZ763" s="14">
        <v>43.949179999999998</v>
      </c>
      <c r="FA763" s="14">
        <v>43.673319999999997</v>
      </c>
      <c r="FB763" s="14">
        <v>44.094970000000004</v>
      </c>
      <c r="FC763" s="14">
        <v>44.710439999999998</v>
      </c>
      <c r="FD763" s="14">
        <v>45.753860000000003</v>
      </c>
      <c r="FE763" s="14">
        <v>46.454160000000002</v>
      </c>
      <c r="FF763" s="14">
        <v>47.891800000000003</v>
      </c>
      <c r="FG763" s="14">
        <v>49.397440000000003</v>
      </c>
      <c r="FH763" s="14">
        <v>51.200800000000001</v>
      </c>
      <c r="FI763" s="14">
        <v>52.221249999999998</v>
      </c>
      <c r="FJ763" s="14">
        <v>52.485939999999999</v>
      </c>
      <c r="FK763" s="14">
        <v>50.688780000000001</v>
      </c>
      <c r="FL763" s="14">
        <v>49.295140000000004</v>
      </c>
      <c r="FM763" s="14">
        <v>48.508290000000002</v>
      </c>
      <c r="FN763" s="14">
        <v>47.38991</v>
      </c>
      <c r="FO763" s="14">
        <v>44.906590000000001</v>
      </c>
      <c r="FP763" s="14">
        <v>42.691859999999998</v>
      </c>
      <c r="FQ763" s="14">
        <v>41.521569999999997</v>
      </c>
      <c r="FR763" s="14">
        <v>39.789119999999997</v>
      </c>
      <c r="FS763" s="14">
        <v>0.55583419999999994</v>
      </c>
      <c r="FT763" s="14">
        <v>2.8675699999999998E-2</v>
      </c>
      <c r="FU763" s="14">
        <v>2.6809800000000002E-2</v>
      </c>
      <c r="FW763" s="14"/>
      <c r="IA763" s="52"/>
    </row>
    <row r="764" spans="1:235" x14ac:dyDescent="0.6">
      <c r="A764" t="s">
        <v>226</v>
      </c>
      <c r="B764" t="s">
        <v>199</v>
      </c>
      <c r="C764" t="s">
        <v>261</v>
      </c>
      <c r="D764" s="53" t="s">
        <v>234</v>
      </c>
      <c r="E764" t="s">
        <v>219</v>
      </c>
      <c r="F764" s="14">
        <v>14052</v>
      </c>
      <c r="G764" s="14">
        <v>0.66402369999999999</v>
      </c>
      <c r="H764" s="14">
        <v>0.62247909999999995</v>
      </c>
      <c r="I764" s="14">
        <v>0.62580619999999998</v>
      </c>
      <c r="J764" s="14">
        <v>0.62973270000000003</v>
      </c>
      <c r="K764" s="14">
        <v>0.64001739999999996</v>
      </c>
      <c r="L764" s="14">
        <v>0.69841810000000004</v>
      </c>
      <c r="M764" s="14">
        <v>0.77246429999999999</v>
      </c>
      <c r="N764" s="14">
        <v>0.7326606</v>
      </c>
      <c r="O764" s="14">
        <v>0.47249809999999998</v>
      </c>
      <c r="P764" s="14">
        <v>0.19324050000000001</v>
      </c>
      <c r="Q764" s="14">
        <v>4.3096000000000002E-2</v>
      </c>
      <c r="R764" s="14">
        <v>-9.8598599999999995E-2</v>
      </c>
      <c r="S764" s="14">
        <v>-0.13254340000000001</v>
      </c>
      <c r="T764" s="14">
        <v>-7.4372599999999997E-2</v>
      </c>
      <c r="U764" s="14">
        <v>8.2329899999999998E-2</v>
      </c>
      <c r="V764" s="14">
        <v>0.3002532</v>
      </c>
      <c r="W764" s="14">
        <v>0.61200880000000002</v>
      </c>
      <c r="X764" s="14">
        <v>0.86580330000000005</v>
      </c>
      <c r="Y764" s="14">
        <v>1.0048520000000001</v>
      </c>
      <c r="Z764" s="14">
        <v>1.0123340000000001</v>
      </c>
      <c r="AA764" s="14">
        <v>0.99070570000000002</v>
      </c>
      <c r="AB764" s="14">
        <v>0.93242720000000001</v>
      </c>
      <c r="AC764" s="14">
        <v>0.82795540000000001</v>
      </c>
      <c r="AD764" s="14">
        <v>0.7297901</v>
      </c>
      <c r="AE764" s="14">
        <v>-7.9138E-2</v>
      </c>
      <c r="AF764" s="14">
        <v>-9.1818300000000005E-2</v>
      </c>
      <c r="AG764" s="14">
        <v>-5.1234700000000001E-2</v>
      </c>
      <c r="AH764" s="14">
        <v>-3.1664600000000001E-2</v>
      </c>
      <c r="AI764" s="14">
        <v>-3.9374800000000001E-2</v>
      </c>
      <c r="AJ764" s="14">
        <v>-3.8302799999999998E-2</v>
      </c>
      <c r="AK764" s="14">
        <v>-8.4363300000000002E-2</v>
      </c>
      <c r="AL764" s="14">
        <v>-7.0494100000000004E-2</v>
      </c>
      <c r="AM764" s="14">
        <v>-6.2113399999999999E-2</v>
      </c>
      <c r="AN764" s="14">
        <v>-6.6239000000000006E-2</v>
      </c>
      <c r="AO764" s="14">
        <v>-2.9532900000000001E-2</v>
      </c>
      <c r="AP764" s="14">
        <v>-4.5363899999999999E-2</v>
      </c>
      <c r="AQ764" s="14">
        <v>-5.1600199999999999E-2</v>
      </c>
      <c r="AR764" s="14">
        <v>-2.7523100000000002E-2</v>
      </c>
      <c r="AS764" s="14">
        <v>-1.06547E-2</v>
      </c>
      <c r="AT764" s="14">
        <v>-5.1142999999999996E-3</v>
      </c>
      <c r="AU764" s="14">
        <v>1.29777E-2</v>
      </c>
      <c r="AV764" s="14">
        <v>-2.11557E-2</v>
      </c>
      <c r="AW764" s="14">
        <v>-7.1928000000000001E-3</v>
      </c>
      <c r="AX764" s="14">
        <v>7.0994999999999999E-3</v>
      </c>
      <c r="AY764" s="14">
        <v>1.7389999999999999E-2</v>
      </c>
      <c r="AZ764" s="14">
        <v>5.2582000000000002E-3</v>
      </c>
      <c r="BA764" s="14">
        <v>-5.1675000000000002E-3</v>
      </c>
      <c r="BB764" s="14">
        <v>-7.0437E-3</v>
      </c>
      <c r="BC764" s="14">
        <v>-6.2317200000000003E-2</v>
      </c>
      <c r="BD764" s="14">
        <v>-7.3844300000000002E-2</v>
      </c>
      <c r="BE764" s="14">
        <v>-3.8070600000000003E-2</v>
      </c>
      <c r="BF764" s="14">
        <v>-2.02899E-2</v>
      </c>
      <c r="BG764" s="14">
        <v>-2.6723299999999998E-2</v>
      </c>
      <c r="BH764" s="14">
        <v>-2.6686000000000001E-2</v>
      </c>
      <c r="BI764" s="14">
        <v>-6.6584500000000005E-2</v>
      </c>
      <c r="BJ764" s="14">
        <v>-5.3824400000000001E-2</v>
      </c>
      <c r="BK764" s="14">
        <v>-4.3757200000000003E-2</v>
      </c>
      <c r="BL764" s="14">
        <v>-4.7077399999999998E-2</v>
      </c>
      <c r="BM764" s="14">
        <v>-1.06313E-2</v>
      </c>
      <c r="BN764" s="14">
        <v>-2.5858200000000001E-2</v>
      </c>
      <c r="BO764" s="14">
        <v>-3.0692899999999999E-2</v>
      </c>
      <c r="BP764" s="14">
        <v>-8.3972999999999999E-3</v>
      </c>
      <c r="BQ764" s="14">
        <v>7.5992000000000004E-3</v>
      </c>
      <c r="BR764" s="14">
        <v>1.26309E-2</v>
      </c>
      <c r="BS764" s="14">
        <v>2.8140399999999999E-2</v>
      </c>
      <c r="BT764" s="14">
        <v>-8.4981999999999992E-3</v>
      </c>
      <c r="BU764" s="14">
        <v>4.7134000000000004E-3</v>
      </c>
      <c r="BV764" s="14">
        <v>1.9444199999999998E-2</v>
      </c>
      <c r="BW764" s="14">
        <v>2.9769500000000001E-2</v>
      </c>
      <c r="BX764" s="14">
        <v>1.7318500000000001E-2</v>
      </c>
      <c r="BY764" s="14">
        <v>5.9769999999999997E-3</v>
      </c>
      <c r="BZ764" s="14">
        <v>3.3503999999999999E-3</v>
      </c>
      <c r="CA764" s="14">
        <v>-5.0667200000000003E-2</v>
      </c>
      <c r="CB764" s="14">
        <v>-6.1395499999999999E-2</v>
      </c>
      <c r="CC764" s="14">
        <v>-2.8953199999999998E-2</v>
      </c>
      <c r="CD764" s="14">
        <v>-1.2411800000000001E-2</v>
      </c>
      <c r="CE764" s="14">
        <v>-1.7960899999999998E-2</v>
      </c>
      <c r="CF764" s="14">
        <v>-1.8640299999999999E-2</v>
      </c>
      <c r="CG764" s="14">
        <v>-5.4270899999999997E-2</v>
      </c>
      <c r="CH764" s="14">
        <v>-4.2278900000000001E-2</v>
      </c>
      <c r="CI764" s="14">
        <v>-3.10437E-2</v>
      </c>
      <c r="CJ764" s="14">
        <v>-3.3806099999999999E-2</v>
      </c>
      <c r="CK764" s="14">
        <v>2.4597999999999998E-3</v>
      </c>
      <c r="CL764" s="14">
        <v>-1.23486E-2</v>
      </c>
      <c r="CM764" s="14">
        <v>-1.6212600000000001E-2</v>
      </c>
      <c r="CN764" s="14">
        <v>4.8491999999999997E-3</v>
      </c>
      <c r="CO764" s="14">
        <v>2.02419E-2</v>
      </c>
      <c r="CP764" s="14">
        <v>2.4921200000000001E-2</v>
      </c>
      <c r="CQ764" s="14">
        <v>3.8642099999999999E-2</v>
      </c>
      <c r="CR764" s="14">
        <v>2.6840000000000002E-4</v>
      </c>
      <c r="CS764" s="14">
        <v>1.29596E-2</v>
      </c>
      <c r="CT764" s="14">
        <v>2.79942E-2</v>
      </c>
      <c r="CU764" s="14">
        <v>3.83434E-2</v>
      </c>
      <c r="CV764" s="14">
        <v>2.56714E-2</v>
      </c>
      <c r="CW764" s="14">
        <v>1.36957E-2</v>
      </c>
      <c r="CX764" s="14">
        <v>1.05494E-2</v>
      </c>
      <c r="CY764" s="14">
        <v>-3.9017200000000002E-2</v>
      </c>
      <c r="CZ764" s="14">
        <v>-4.8946700000000003E-2</v>
      </c>
      <c r="DA764" s="14">
        <v>-1.9835800000000001E-2</v>
      </c>
      <c r="DB764" s="14">
        <v>-4.5338000000000002E-3</v>
      </c>
      <c r="DC764" s="14">
        <v>-9.1985999999999995E-3</v>
      </c>
      <c r="DD764" s="14">
        <v>-1.0594599999999999E-2</v>
      </c>
      <c r="DE764" s="14">
        <v>-4.1957300000000003E-2</v>
      </c>
      <c r="DF764" s="14">
        <v>-3.07335E-2</v>
      </c>
      <c r="DG764" s="14">
        <v>-1.8330200000000001E-2</v>
      </c>
      <c r="DH764" s="14">
        <v>-2.0534799999999999E-2</v>
      </c>
      <c r="DI764" s="14">
        <v>1.5551000000000001E-2</v>
      </c>
      <c r="DJ764" s="14">
        <v>1.1609999999999999E-3</v>
      </c>
      <c r="DK764" s="14">
        <v>-1.7323E-3</v>
      </c>
      <c r="DL764" s="14">
        <v>1.80956E-2</v>
      </c>
      <c r="DM764" s="14">
        <v>3.2884499999999997E-2</v>
      </c>
      <c r="DN764" s="14">
        <v>3.7211500000000002E-2</v>
      </c>
      <c r="DO764" s="14">
        <v>4.9143699999999998E-2</v>
      </c>
      <c r="DP764" s="14">
        <v>9.0349999999999996E-3</v>
      </c>
      <c r="DQ764" s="14">
        <v>2.12058E-2</v>
      </c>
      <c r="DR764" s="14">
        <v>3.6544100000000003E-2</v>
      </c>
      <c r="DS764" s="14">
        <v>4.6917399999999998E-2</v>
      </c>
      <c r="DT764" s="14">
        <v>3.4024199999999998E-2</v>
      </c>
      <c r="DU764" s="14">
        <v>2.14144E-2</v>
      </c>
      <c r="DV764" s="14">
        <v>1.7748300000000002E-2</v>
      </c>
      <c r="DW764" s="14">
        <v>-2.2196500000000001E-2</v>
      </c>
      <c r="DX764" s="14">
        <v>-3.0972699999999999E-2</v>
      </c>
      <c r="DY764" s="14">
        <v>-6.6717E-3</v>
      </c>
      <c r="DZ764" s="14">
        <v>6.8408999999999996E-3</v>
      </c>
      <c r="EA764" s="14">
        <v>3.4529000000000001E-3</v>
      </c>
      <c r="EB764" s="14">
        <v>1.0221E-3</v>
      </c>
      <c r="EC764" s="14">
        <v>-2.4178399999999999E-2</v>
      </c>
      <c r="ED764" s="14">
        <v>-1.40638E-2</v>
      </c>
      <c r="EE764" s="14">
        <v>2.5999999999999998E-5</v>
      </c>
      <c r="EF764" s="14">
        <v>-1.3732E-3</v>
      </c>
      <c r="EG764" s="14">
        <v>3.44526E-2</v>
      </c>
      <c r="EH764" s="14">
        <v>2.06667E-2</v>
      </c>
      <c r="EI764" s="14">
        <v>1.9175000000000001E-2</v>
      </c>
      <c r="EJ764" s="14">
        <v>3.7221400000000002E-2</v>
      </c>
      <c r="EK764" s="14">
        <v>5.1138500000000003E-2</v>
      </c>
      <c r="EL764" s="14">
        <v>5.4956699999999997E-2</v>
      </c>
      <c r="EM764" s="14">
        <v>6.4306500000000003E-2</v>
      </c>
      <c r="EN764" s="14">
        <v>2.16925E-2</v>
      </c>
      <c r="EO764" s="14">
        <v>3.3112099999999998E-2</v>
      </c>
      <c r="EP764" s="14">
        <v>4.8888800000000003E-2</v>
      </c>
      <c r="EQ764" s="14">
        <v>5.92969E-2</v>
      </c>
      <c r="ER764" s="14">
        <v>4.60845E-2</v>
      </c>
      <c r="ES764" s="14">
        <v>3.2558999999999998E-2</v>
      </c>
      <c r="ET764" s="14">
        <v>2.8142400000000001E-2</v>
      </c>
      <c r="EU764" s="14">
        <v>45.755319999999998</v>
      </c>
      <c r="EV764" s="14">
        <v>45.14038</v>
      </c>
      <c r="EW764" s="14">
        <v>44.616500000000002</v>
      </c>
      <c r="EX764" s="14">
        <v>43.679760000000002</v>
      </c>
      <c r="EY764" s="14">
        <v>43.321420000000003</v>
      </c>
      <c r="EZ764" s="14">
        <v>42.943989999999999</v>
      </c>
      <c r="FA764" s="14">
        <v>42.74</v>
      </c>
      <c r="FB764" s="14">
        <v>42.779040000000002</v>
      </c>
      <c r="FC764" s="14">
        <v>47.186579999999999</v>
      </c>
      <c r="FD764" s="14">
        <v>52.570340000000002</v>
      </c>
      <c r="FE764" s="14">
        <v>56.808610000000002</v>
      </c>
      <c r="FF764" s="14">
        <v>59.71584</v>
      </c>
      <c r="FG764" s="14">
        <v>61.467129999999997</v>
      </c>
      <c r="FH764" s="14">
        <v>61.673229999999997</v>
      </c>
      <c r="FI764" s="14">
        <v>61.572389999999999</v>
      </c>
      <c r="FJ764" s="14">
        <v>60.926670000000001</v>
      </c>
      <c r="FK764" s="14">
        <v>59.887990000000002</v>
      </c>
      <c r="FL764" s="14">
        <v>57.708379999999998</v>
      </c>
      <c r="FM764" s="14">
        <v>54.817549999999997</v>
      </c>
      <c r="FN764" s="14">
        <v>52.832810000000002</v>
      </c>
      <c r="FO764" s="14">
        <v>51.003720000000001</v>
      </c>
      <c r="FP764" s="14">
        <v>49.842730000000003</v>
      </c>
      <c r="FQ764" s="14">
        <v>48.575980000000001</v>
      </c>
      <c r="FR764" s="14">
        <v>47.706879999999998</v>
      </c>
      <c r="FS764" s="14">
        <v>0.28552810000000001</v>
      </c>
      <c r="FT764" s="14">
        <v>1.53332E-2</v>
      </c>
      <c r="FU764" s="14">
        <v>1.32146E-2</v>
      </c>
      <c r="FW764" s="14"/>
      <c r="HY764" s="52"/>
    </row>
    <row r="765" spans="1:235" x14ac:dyDescent="0.6">
      <c r="A765" s="52" t="s">
        <v>226</v>
      </c>
      <c r="B765" t="s">
        <v>199</v>
      </c>
      <c r="C765" t="s">
        <v>261</v>
      </c>
      <c r="D765" s="53" t="s">
        <v>234</v>
      </c>
      <c r="E765" t="s">
        <v>220</v>
      </c>
      <c r="F765" s="14">
        <v>7433</v>
      </c>
      <c r="G765" s="14">
        <v>0.61083909999999997</v>
      </c>
      <c r="H765" s="14">
        <v>0.56712220000000002</v>
      </c>
      <c r="I765" s="14">
        <v>0.57592770000000004</v>
      </c>
      <c r="J765" s="14">
        <v>0.56509240000000005</v>
      </c>
      <c r="K765" s="14">
        <v>0.548014</v>
      </c>
      <c r="L765" s="14">
        <v>0.60558710000000004</v>
      </c>
      <c r="M765" s="14">
        <v>0.68943540000000003</v>
      </c>
      <c r="N765" s="14">
        <v>0.69071269999999996</v>
      </c>
      <c r="O765" s="14">
        <v>0.50714510000000002</v>
      </c>
      <c r="P765" s="14">
        <v>0.34488350000000001</v>
      </c>
      <c r="Q765" s="14">
        <v>0.25131759999999997</v>
      </c>
      <c r="R765" s="14">
        <v>0.1296746</v>
      </c>
      <c r="S765" s="14">
        <v>0.1040806</v>
      </c>
      <c r="T765" s="14">
        <v>0.13204089999999999</v>
      </c>
      <c r="U765" s="14">
        <v>0.2143429</v>
      </c>
      <c r="V765" s="14">
        <v>0.36226029999999998</v>
      </c>
      <c r="W765" s="14">
        <v>0.58850570000000002</v>
      </c>
      <c r="X765" s="14">
        <v>0.79841189999999995</v>
      </c>
      <c r="Y765" s="14">
        <v>0.93573969999999995</v>
      </c>
      <c r="Z765" s="14">
        <v>0.94662120000000005</v>
      </c>
      <c r="AA765" s="14">
        <v>0.92118330000000004</v>
      </c>
      <c r="AB765" s="14">
        <v>0.83915039999999996</v>
      </c>
      <c r="AC765" s="14">
        <v>0.74129140000000004</v>
      </c>
      <c r="AD765" s="14">
        <v>0.64908500000000002</v>
      </c>
      <c r="AE765" s="14">
        <v>-3.5676300000000001E-2</v>
      </c>
      <c r="AF765" s="14">
        <v>-5.2535999999999999E-2</v>
      </c>
      <c r="AG765" s="14">
        <v>-1.4779E-2</v>
      </c>
      <c r="AH765" s="14">
        <v>-1.8039800000000002E-2</v>
      </c>
      <c r="AI765" s="14">
        <v>-5.20744E-2</v>
      </c>
      <c r="AJ765" s="14">
        <v>-4.45821E-2</v>
      </c>
      <c r="AK765" s="14">
        <v>-7.4614299999999995E-2</v>
      </c>
      <c r="AL765" s="14">
        <v>-5.3408400000000002E-2</v>
      </c>
      <c r="AM765" s="14">
        <v>-6.8606200000000006E-2</v>
      </c>
      <c r="AN765" s="14">
        <v>-7.2349899999999995E-2</v>
      </c>
      <c r="AO765" s="14">
        <v>-4.7066900000000002E-2</v>
      </c>
      <c r="AP765" s="14">
        <v>-7.9642400000000002E-2</v>
      </c>
      <c r="AQ765" s="14">
        <v>-8.2852099999999998E-2</v>
      </c>
      <c r="AR765" s="14">
        <v>-7.4309299999999995E-2</v>
      </c>
      <c r="AS765" s="14">
        <v>-5.4290999999999999E-2</v>
      </c>
      <c r="AT765" s="14">
        <v>-3.6026700000000002E-2</v>
      </c>
      <c r="AU765" s="14">
        <v>-5.1297000000000001E-3</v>
      </c>
      <c r="AV765" s="14">
        <v>-2.3918200000000001E-2</v>
      </c>
      <c r="AW765" s="14">
        <v>-1.7744E-3</v>
      </c>
      <c r="AX765" s="14">
        <v>1.75295E-2</v>
      </c>
      <c r="AY765" s="14">
        <v>2.2142700000000001E-2</v>
      </c>
      <c r="AZ765" s="14">
        <v>-9.8171000000000005E-3</v>
      </c>
      <c r="BA765" s="14">
        <v>-1.4144E-2</v>
      </c>
      <c r="BB765" s="14">
        <v>-1.10308E-2</v>
      </c>
      <c r="BC765" s="14">
        <v>-2.17696E-2</v>
      </c>
      <c r="BD765" s="14">
        <v>-3.7545700000000001E-2</v>
      </c>
      <c r="BE765" s="14">
        <v>-2.9161999999999999E-3</v>
      </c>
      <c r="BF765" s="14">
        <v>-4.2091999999999997E-3</v>
      </c>
      <c r="BG765" s="14">
        <v>-3.5999000000000003E-2</v>
      </c>
      <c r="BH765" s="14">
        <v>-2.8309600000000001E-2</v>
      </c>
      <c r="BI765" s="14">
        <v>-4.9671600000000003E-2</v>
      </c>
      <c r="BJ765" s="14">
        <v>-3.5918100000000001E-2</v>
      </c>
      <c r="BK765" s="14">
        <v>-4.6179400000000002E-2</v>
      </c>
      <c r="BL765" s="14">
        <v>-4.3879099999999997E-2</v>
      </c>
      <c r="BM765" s="14">
        <v>-1.6628E-2</v>
      </c>
      <c r="BN765" s="14">
        <v>-4.8083000000000001E-2</v>
      </c>
      <c r="BO765" s="14">
        <v>-5.2619100000000002E-2</v>
      </c>
      <c r="BP765" s="14">
        <v>-4.6824999999999999E-2</v>
      </c>
      <c r="BQ765" s="14">
        <v>-3.2645100000000003E-2</v>
      </c>
      <c r="BR765" s="14">
        <v>-1.7062600000000001E-2</v>
      </c>
      <c r="BS765" s="14">
        <v>8.6893999999999999E-3</v>
      </c>
      <c r="BT765" s="14">
        <v>-9.7877999999999993E-3</v>
      </c>
      <c r="BU765" s="14">
        <v>1.13855E-2</v>
      </c>
      <c r="BV765" s="14">
        <v>3.2464300000000001E-2</v>
      </c>
      <c r="BW765" s="14">
        <v>4.0743000000000001E-2</v>
      </c>
      <c r="BX765" s="14">
        <v>7.4273000000000004E-3</v>
      </c>
      <c r="BY765" s="14">
        <v>1.243E-3</v>
      </c>
      <c r="BZ765" s="14">
        <v>2.8373999999999999E-3</v>
      </c>
      <c r="CA765" s="14">
        <v>-1.2137800000000001E-2</v>
      </c>
      <c r="CB765" s="14">
        <v>-2.7163400000000001E-2</v>
      </c>
      <c r="CC765" s="14">
        <v>5.2998999999999998E-3</v>
      </c>
      <c r="CD765" s="14">
        <v>5.3698000000000001E-3</v>
      </c>
      <c r="CE765" s="14">
        <v>-2.48653E-2</v>
      </c>
      <c r="CF765" s="14">
        <v>-1.70394E-2</v>
      </c>
      <c r="CG765" s="14">
        <v>-3.2396399999999999E-2</v>
      </c>
      <c r="CH765" s="14">
        <v>-2.38044E-2</v>
      </c>
      <c r="CI765" s="14">
        <v>-3.0646699999999999E-2</v>
      </c>
      <c r="CJ765" s="14">
        <v>-2.4160399999999999E-2</v>
      </c>
      <c r="CK765" s="14">
        <v>4.4539000000000002E-3</v>
      </c>
      <c r="CL765" s="14">
        <v>-2.6225100000000001E-2</v>
      </c>
      <c r="CM765" s="14">
        <v>-3.1679699999999998E-2</v>
      </c>
      <c r="CN765" s="14">
        <v>-2.7789299999999999E-2</v>
      </c>
      <c r="CO765" s="14">
        <v>-1.7653200000000001E-2</v>
      </c>
      <c r="CP765" s="14">
        <v>-3.9281999999999997E-3</v>
      </c>
      <c r="CQ765" s="14">
        <v>1.8260499999999999E-2</v>
      </c>
      <c r="CR765" s="14">
        <v>-1.0699999999999999E-6</v>
      </c>
      <c r="CS765" s="14">
        <v>2.05001E-2</v>
      </c>
      <c r="CT765" s="14">
        <v>4.2808100000000002E-2</v>
      </c>
      <c r="CU765" s="14">
        <v>5.36255E-2</v>
      </c>
      <c r="CV765" s="14">
        <v>1.9370700000000001E-2</v>
      </c>
      <c r="CW765" s="14">
        <v>1.18999E-2</v>
      </c>
      <c r="CX765" s="14">
        <v>1.2442399999999999E-2</v>
      </c>
      <c r="CY765" s="14">
        <v>-2.506E-3</v>
      </c>
      <c r="CZ765" s="14">
        <v>-1.67812E-2</v>
      </c>
      <c r="DA765" s="14">
        <v>1.3516E-2</v>
      </c>
      <c r="DB765" s="14">
        <v>1.49488E-2</v>
      </c>
      <c r="DC765" s="14">
        <v>-1.3731500000000001E-2</v>
      </c>
      <c r="DD765" s="14">
        <v>-5.7692000000000004E-3</v>
      </c>
      <c r="DE765" s="14">
        <v>-1.51211E-2</v>
      </c>
      <c r="DF765" s="14">
        <v>-1.16907E-2</v>
      </c>
      <c r="DG765" s="14">
        <v>-1.5114000000000001E-2</v>
      </c>
      <c r="DH765" s="14">
        <v>-4.4416000000000004E-3</v>
      </c>
      <c r="DI765" s="14">
        <v>2.5535700000000001E-2</v>
      </c>
      <c r="DJ765" s="14">
        <v>-4.3670999999999996E-3</v>
      </c>
      <c r="DK765" s="14">
        <v>-1.0740400000000001E-2</v>
      </c>
      <c r="DL765" s="14">
        <v>-8.7536999999999997E-3</v>
      </c>
      <c r="DM765" s="14">
        <v>-2.6613000000000001E-3</v>
      </c>
      <c r="DN765" s="14">
        <v>9.2061999999999995E-3</v>
      </c>
      <c r="DO765" s="14">
        <v>2.7831499999999999E-2</v>
      </c>
      <c r="DP765" s="14">
        <v>9.7856000000000002E-3</v>
      </c>
      <c r="DQ765" s="14">
        <v>2.9614600000000001E-2</v>
      </c>
      <c r="DR765" s="14">
        <v>5.3151900000000002E-2</v>
      </c>
      <c r="DS765" s="14">
        <v>6.6507999999999998E-2</v>
      </c>
      <c r="DT765" s="14">
        <v>3.13142E-2</v>
      </c>
      <c r="DU765" s="14">
        <v>2.2556799999999998E-2</v>
      </c>
      <c r="DV765" s="14">
        <v>2.2047500000000001E-2</v>
      </c>
      <c r="DW765" s="14">
        <v>1.1400800000000001E-2</v>
      </c>
      <c r="DX765" s="14">
        <v>-1.7909E-3</v>
      </c>
      <c r="DY765" s="14">
        <v>2.53788E-2</v>
      </c>
      <c r="DZ765" s="14">
        <v>2.8779300000000001E-2</v>
      </c>
      <c r="EA765" s="14">
        <v>2.3438000000000001E-3</v>
      </c>
      <c r="EB765" s="14">
        <v>1.05033E-2</v>
      </c>
      <c r="EC765" s="14">
        <v>9.8215000000000004E-3</v>
      </c>
      <c r="ED765" s="14">
        <v>5.7995E-3</v>
      </c>
      <c r="EE765" s="14">
        <v>7.3127000000000001E-3</v>
      </c>
      <c r="EF765" s="14">
        <v>2.4029200000000001E-2</v>
      </c>
      <c r="EG765" s="14">
        <v>5.5974599999999999E-2</v>
      </c>
      <c r="EH765" s="14">
        <v>2.7192299999999999E-2</v>
      </c>
      <c r="EI765" s="14">
        <v>1.9492700000000002E-2</v>
      </c>
      <c r="EJ765" s="14">
        <v>1.8730699999999999E-2</v>
      </c>
      <c r="EK765" s="14">
        <v>1.8984600000000001E-2</v>
      </c>
      <c r="EL765" s="14">
        <v>2.8170199999999999E-2</v>
      </c>
      <c r="EM765" s="14">
        <v>4.1650600000000003E-2</v>
      </c>
      <c r="EN765" s="14">
        <v>2.3916099999999999E-2</v>
      </c>
      <c r="EO765" s="14">
        <v>4.2774600000000003E-2</v>
      </c>
      <c r="EP765" s="14">
        <v>6.80867E-2</v>
      </c>
      <c r="EQ765" s="14">
        <v>8.5108299999999998E-2</v>
      </c>
      <c r="ER765" s="14">
        <v>4.85586E-2</v>
      </c>
      <c r="ES765" s="14">
        <v>3.7943699999999997E-2</v>
      </c>
      <c r="ET765" s="14">
        <v>3.5915700000000002E-2</v>
      </c>
      <c r="EU765" s="14">
        <v>46.659269999999999</v>
      </c>
      <c r="EV765" s="14">
        <v>46.014009999999999</v>
      </c>
      <c r="EW765" s="14">
        <v>45.568570000000001</v>
      </c>
      <c r="EX765" s="14">
        <v>44.537979999999997</v>
      </c>
      <c r="EY765" s="14">
        <v>44.081800000000001</v>
      </c>
      <c r="EZ765" s="14">
        <v>43.903509999999997</v>
      </c>
      <c r="FA765" s="14">
        <v>43.639789999999998</v>
      </c>
      <c r="FB765" s="14">
        <v>43.77758</v>
      </c>
      <c r="FC765" s="14">
        <v>48.316070000000003</v>
      </c>
      <c r="FD765" s="14">
        <v>53.392490000000002</v>
      </c>
      <c r="FE765" s="14">
        <v>57.534869999999998</v>
      </c>
      <c r="FF765" s="14">
        <v>60.352899999999998</v>
      </c>
      <c r="FG765" s="14">
        <v>61.823549999999997</v>
      </c>
      <c r="FH765" s="14">
        <v>61.709180000000003</v>
      </c>
      <c r="FI765" s="14">
        <v>61.525410000000001</v>
      </c>
      <c r="FJ765" s="14">
        <v>60.983890000000002</v>
      </c>
      <c r="FK765" s="14">
        <v>59.998010000000001</v>
      </c>
      <c r="FL765" s="14">
        <v>58.101300000000002</v>
      </c>
      <c r="FM765" s="14">
        <v>55.381270000000001</v>
      </c>
      <c r="FN765" s="14">
        <v>53.370460000000001</v>
      </c>
      <c r="FO765" s="14">
        <v>51.755339999999997</v>
      </c>
      <c r="FP765" s="14">
        <v>50.716749999999998</v>
      </c>
      <c r="FQ765" s="14">
        <v>49.389069999999997</v>
      </c>
      <c r="FR765" s="14">
        <v>48.572499999999998</v>
      </c>
      <c r="FS765" s="14">
        <v>0.43362539999999999</v>
      </c>
      <c r="FT765" s="14">
        <v>2.4294799999999998E-2</v>
      </c>
      <c r="FU765" s="14">
        <v>1.6013900000000001E-2</v>
      </c>
      <c r="FW765" s="14"/>
      <c r="HY765" s="52"/>
    </row>
    <row r="766" spans="1:235" x14ac:dyDescent="0.6">
      <c r="A766" t="s">
        <v>226</v>
      </c>
      <c r="B766" t="s">
        <v>199</v>
      </c>
      <c r="C766" t="s">
        <v>261</v>
      </c>
      <c r="D766" s="53" t="s">
        <v>234</v>
      </c>
      <c r="E766" t="s">
        <v>221</v>
      </c>
      <c r="F766" s="14">
        <v>6619</v>
      </c>
      <c r="G766" s="14">
        <v>0.74898909999999996</v>
      </c>
      <c r="H766" s="14">
        <v>0.71265559999999994</v>
      </c>
      <c r="I766" s="14">
        <v>0.70059729999999998</v>
      </c>
      <c r="J766" s="14">
        <v>0.71580630000000001</v>
      </c>
      <c r="K766" s="14">
        <v>0.74637249999999999</v>
      </c>
      <c r="L766" s="14">
        <v>0.80080739999999995</v>
      </c>
      <c r="M766" s="14">
        <v>0.87000109999999997</v>
      </c>
      <c r="N766" s="14">
        <v>0.77997329999999998</v>
      </c>
      <c r="O766" s="14">
        <v>0.4335157</v>
      </c>
      <c r="P766" s="14">
        <v>2.7092000000000001E-2</v>
      </c>
      <c r="Q766" s="14">
        <v>-0.1809344</v>
      </c>
      <c r="R766" s="14">
        <v>-0.35849720000000002</v>
      </c>
      <c r="S766" s="14">
        <v>-0.40363130000000003</v>
      </c>
      <c r="T766" s="14">
        <v>-0.31491799999999998</v>
      </c>
      <c r="U766" s="14">
        <v>-6.4929100000000003E-2</v>
      </c>
      <c r="V766" s="14">
        <v>0.23303199999999999</v>
      </c>
      <c r="W766" s="14">
        <v>0.63483449999999997</v>
      </c>
      <c r="X766" s="14">
        <v>0.94585419999999998</v>
      </c>
      <c r="Y766" s="14">
        <v>1.088811</v>
      </c>
      <c r="Z766" s="14">
        <v>1.093316</v>
      </c>
      <c r="AA766" s="14">
        <v>1.08108</v>
      </c>
      <c r="AB766" s="14">
        <v>1.041223</v>
      </c>
      <c r="AC766" s="14">
        <v>0.92233299999999996</v>
      </c>
      <c r="AD766" s="14">
        <v>0.81820749999999998</v>
      </c>
      <c r="AE766" s="14">
        <v>-0.1145719</v>
      </c>
      <c r="AF766" s="14">
        <v>-0.120563</v>
      </c>
      <c r="AG766" s="14">
        <v>-8.5755799999999993E-2</v>
      </c>
      <c r="AH766" s="14">
        <v>-5.1373299999999997E-2</v>
      </c>
      <c r="AI766" s="14">
        <v>-4.1957000000000001E-2</v>
      </c>
      <c r="AJ766" s="14">
        <v>-5.5324199999999997E-2</v>
      </c>
      <c r="AK766" s="14">
        <v>-0.1244106</v>
      </c>
      <c r="AL766" s="14">
        <v>-0.1121431</v>
      </c>
      <c r="AM766" s="14">
        <v>-8.4332199999999996E-2</v>
      </c>
      <c r="AN766" s="14">
        <v>-8.8750399999999993E-2</v>
      </c>
      <c r="AO766" s="14">
        <v>-3.3869700000000003E-2</v>
      </c>
      <c r="AP766" s="14">
        <v>-4.6664400000000002E-2</v>
      </c>
      <c r="AQ766" s="14">
        <v>-5.5023700000000002E-2</v>
      </c>
      <c r="AR766" s="14">
        <v>-1.2486000000000001E-2</v>
      </c>
      <c r="AS766" s="14">
        <v>1.67665E-2</v>
      </c>
      <c r="AT766" s="14">
        <v>1.27638E-2</v>
      </c>
      <c r="AU766" s="14">
        <v>1.6051900000000001E-2</v>
      </c>
      <c r="AV766" s="14">
        <v>-3.0709899999999998E-2</v>
      </c>
      <c r="AW766" s="14">
        <v>-2.3072100000000002E-2</v>
      </c>
      <c r="AX766" s="14">
        <v>-1.66292E-2</v>
      </c>
      <c r="AY766" s="14">
        <v>2.2949999999999999E-4</v>
      </c>
      <c r="AZ766" s="14">
        <v>3.9725999999999997E-3</v>
      </c>
      <c r="BA766" s="14">
        <v>-1.8459900000000001E-2</v>
      </c>
      <c r="BB766" s="14">
        <v>-2.29854E-2</v>
      </c>
      <c r="BC766" s="14">
        <v>-8.8231000000000004E-2</v>
      </c>
      <c r="BD766" s="14">
        <v>-9.2534699999999998E-2</v>
      </c>
      <c r="BE766" s="14">
        <v>-6.4515600000000006E-2</v>
      </c>
      <c r="BF766" s="14">
        <v>-3.28578E-2</v>
      </c>
      <c r="BG766" s="14">
        <v>-2.2164799999999998E-2</v>
      </c>
      <c r="BH766" s="14">
        <v>-3.6839999999999998E-2</v>
      </c>
      <c r="BI766" s="14">
        <v>-9.6216999999999997E-2</v>
      </c>
      <c r="BJ766" s="14">
        <v>-8.3819199999999996E-2</v>
      </c>
      <c r="BK766" s="14">
        <v>-5.32387E-2</v>
      </c>
      <c r="BL766" s="14">
        <v>-5.9146900000000002E-2</v>
      </c>
      <c r="BM766" s="14">
        <v>-6.2836999999999997E-3</v>
      </c>
      <c r="BN766" s="14">
        <v>-1.75832E-2</v>
      </c>
      <c r="BO766" s="14">
        <v>-2.32033E-2</v>
      </c>
      <c r="BP766" s="14">
        <v>1.62179E-2</v>
      </c>
      <c r="BQ766" s="14">
        <v>4.5715800000000001E-2</v>
      </c>
      <c r="BR766" s="14">
        <v>4.1231700000000003E-2</v>
      </c>
      <c r="BS766" s="14">
        <v>4.0943E-2</v>
      </c>
      <c r="BT766" s="14">
        <v>-1.01475E-2</v>
      </c>
      <c r="BU766" s="14">
        <v>-3.6015999999999999E-3</v>
      </c>
      <c r="BV766" s="14">
        <v>3.5103000000000001E-3</v>
      </c>
      <c r="BW766" s="14">
        <v>1.91249E-2</v>
      </c>
      <c r="BX766" s="14">
        <v>2.25969E-2</v>
      </c>
      <c r="BY766" s="14">
        <v>-7.6749999999999995E-4</v>
      </c>
      <c r="BZ766" s="14">
        <v>-6.4968999999999999E-3</v>
      </c>
      <c r="CA766" s="14">
        <v>-6.9987300000000002E-2</v>
      </c>
      <c r="CB766" s="14">
        <v>-7.3122400000000004E-2</v>
      </c>
      <c r="CC766" s="14">
        <v>-4.98047E-2</v>
      </c>
      <c r="CD766" s="14">
        <v>-2.00339E-2</v>
      </c>
      <c r="CE766" s="14">
        <v>-8.4568999999999998E-3</v>
      </c>
      <c r="CF766" s="14">
        <v>-2.4037900000000001E-2</v>
      </c>
      <c r="CG766" s="14">
        <v>-7.66902E-2</v>
      </c>
      <c r="CH766" s="14">
        <v>-6.4202099999999998E-2</v>
      </c>
      <c r="CI766" s="14">
        <v>-3.1703500000000003E-2</v>
      </c>
      <c r="CJ766" s="14">
        <v>-3.86436E-2</v>
      </c>
      <c r="CK766" s="14">
        <v>1.2822200000000001E-2</v>
      </c>
      <c r="CL766" s="14">
        <v>2.5582999999999999E-3</v>
      </c>
      <c r="CM766" s="14">
        <v>-1.1646E-3</v>
      </c>
      <c r="CN766" s="14">
        <v>3.6098100000000001E-2</v>
      </c>
      <c r="CO766" s="14">
        <v>6.5766000000000005E-2</v>
      </c>
      <c r="CP766" s="14">
        <v>6.0948500000000003E-2</v>
      </c>
      <c r="CQ766" s="14">
        <v>5.8182499999999998E-2</v>
      </c>
      <c r="CR766" s="14">
        <v>4.0940999999999998E-3</v>
      </c>
      <c r="CS766" s="14">
        <v>9.8834999999999999E-3</v>
      </c>
      <c r="CT766" s="14">
        <v>1.7458899999999999E-2</v>
      </c>
      <c r="CU766" s="14">
        <v>3.2211799999999999E-2</v>
      </c>
      <c r="CV766" s="14">
        <v>3.5496E-2</v>
      </c>
      <c r="CW766" s="14">
        <v>1.14862E-2</v>
      </c>
      <c r="CX766" s="14">
        <v>4.9230000000000003E-3</v>
      </c>
      <c r="CY766" s="14">
        <v>-5.1743699999999997E-2</v>
      </c>
      <c r="CZ766" s="14">
        <v>-5.3710099999999997E-2</v>
      </c>
      <c r="DA766" s="14">
        <v>-3.5093800000000001E-2</v>
      </c>
      <c r="DB766" s="14">
        <v>-7.2100999999999997E-3</v>
      </c>
      <c r="DC766" s="14">
        <v>5.2510999999999999E-3</v>
      </c>
      <c r="DD766" s="14">
        <v>-1.1235800000000001E-2</v>
      </c>
      <c r="DE766" s="14">
        <v>-5.71633E-2</v>
      </c>
      <c r="DF766" s="14">
        <v>-4.4585100000000003E-2</v>
      </c>
      <c r="DG766" s="14">
        <v>-1.0168200000000001E-2</v>
      </c>
      <c r="DH766" s="14">
        <v>-1.8140300000000002E-2</v>
      </c>
      <c r="DI766" s="14">
        <v>3.1928199999999997E-2</v>
      </c>
      <c r="DJ766" s="14">
        <v>2.2699899999999999E-2</v>
      </c>
      <c r="DK766" s="14">
        <v>2.0874199999999999E-2</v>
      </c>
      <c r="DL766" s="14">
        <v>5.5978399999999998E-2</v>
      </c>
      <c r="DM766" s="14">
        <v>8.5816100000000006E-2</v>
      </c>
      <c r="DN766" s="14">
        <v>8.0665299999999995E-2</v>
      </c>
      <c r="DO766" s="14">
        <v>7.5422000000000003E-2</v>
      </c>
      <c r="DP766" s="14">
        <v>1.8335600000000001E-2</v>
      </c>
      <c r="DQ766" s="14">
        <v>2.3368699999999999E-2</v>
      </c>
      <c r="DR766" s="14">
        <v>3.1407400000000002E-2</v>
      </c>
      <c r="DS766" s="14">
        <v>4.5298699999999997E-2</v>
      </c>
      <c r="DT766" s="14">
        <v>4.8395100000000003E-2</v>
      </c>
      <c r="DU766" s="14">
        <v>2.3739900000000001E-2</v>
      </c>
      <c r="DV766" s="14">
        <v>1.63429E-2</v>
      </c>
      <c r="DW766" s="14">
        <v>-2.54027E-2</v>
      </c>
      <c r="DX766" s="14">
        <v>-2.5681800000000001E-2</v>
      </c>
      <c r="DY766" s="14">
        <v>-1.3853600000000001E-2</v>
      </c>
      <c r="DZ766" s="14">
        <v>1.13055E-2</v>
      </c>
      <c r="EA766" s="14">
        <v>2.5043200000000002E-2</v>
      </c>
      <c r="EB766" s="14">
        <v>7.2484000000000003E-3</v>
      </c>
      <c r="EC766" s="14">
        <v>-2.8969700000000001E-2</v>
      </c>
      <c r="ED766" s="14">
        <v>-1.62612E-2</v>
      </c>
      <c r="EE766" s="14">
        <v>2.0925300000000001E-2</v>
      </c>
      <c r="EF766" s="14">
        <v>1.14632E-2</v>
      </c>
      <c r="EG766" s="14">
        <v>5.95141E-2</v>
      </c>
      <c r="EH766" s="14">
        <v>5.1781099999999997E-2</v>
      </c>
      <c r="EI766" s="14">
        <v>5.2694600000000001E-2</v>
      </c>
      <c r="EJ766" s="14">
        <v>8.4682300000000002E-2</v>
      </c>
      <c r="EK766" s="14">
        <v>0.1147654</v>
      </c>
      <c r="EL766" s="14">
        <v>0.1091333</v>
      </c>
      <c r="EM766" s="14">
        <v>0.10031320000000001</v>
      </c>
      <c r="EN766" s="14">
        <v>3.8898099999999998E-2</v>
      </c>
      <c r="EO766" s="14">
        <v>4.2839099999999998E-2</v>
      </c>
      <c r="EP766" s="14">
        <v>5.1547000000000003E-2</v>
      </c>
      <c r="EQ766" s="14">
        <v>6.4194100000000004E-2</v>
      </c>
      <c r="ER766" s="14">
        <v>6.7019400000000007E-2</v>
      </c>
      <c r="ES766" s="14">
        <v>4.1432299999999998E-2</v>
      </c>
      <c r="ET766" s="14">
        <v>3.2831399999999997E-2</v>
      </c>
      <c r="EU766" s="14">
        <v>44.721789999999999</v>
      </c>
      <c r="EV766" s="14">
        <v>44.141289999999998</v>
      </c>
      <c r="EW766" s="14">
        <v>43.527540000000002</v>
      </c>
      <c r="EX766" s="14">
        <v>42.698230000000002</v>
      </c>
      <c r="EY766" s="14">
        <v>42.452069999999999</v>
      </c>
      <c r="EZ766" s="14">
        <v>41.846380000000003</v>
      </c>
      <c r="FA766" s="14">
        <v>41.710990000000002</v>
      </c>
      <c r="FB766" s="14">
        <v>41.637419999999999</v>
      </c>
      <c r="FC766" s="14">
        <v>45.895090000000003</v>
      </c>
      <c r="FD766" s="14">
        <v>51.630380000000002</v>
      </c>
      <c r="FE766" s="14">
        <v>55.976770000000002</v>
      </c>
      <c r="FF766" s="14">
        <v>58.985779999999998</v>
      </c>
      <c r="FG766" s="14">
        <v>61.058759999999999</v>
      </c>
      <c r="FH766" s="14">
        <v>61.632489999999997</v>
      </c>
      <c r="FI766" s="14">
        <v>61.62659</v>
      </c>
      <c r="FJ766" s="14">
        <v>60.861220000000003</v>
      </c>
      <c r="FK766" s="14">
        <v>59.762259999999998</v>
      </c>
      <c r="FL766" s="14">
        <v>57.258490000000002</v>
      </c>
      <c r="FM766" s="14">
        <v>54.172379999999997</v>
      </c>
      <c r="FN766" s="14">
        <v>52.217880000000001</v>
      </c>
      <c r="FO766" s="14">
        <v>50.144419999999997</v>
      </c>
      <c r="FP766" s="14">
        <v>48.843609999999998</v>
      </c>
      <c r="FQ766" s="14">
        <v>47.646479999999997</v>
      </c>
      <c r="FR766" s="14">
        <v>46.71734</v>
      </c>
      <c r="FS766" s="14">
        <v>0.43410330000000003</v>
      </c>
      <c r="FT766" s="14">
        <v>2.2760499999999999E-2</v>
      </c>
      <c r="FU766" s="14">
        <v>2.12357E-2</v>
      </c>
      <c r="FW766" s="14"/>
      <c r="HY766" s="52"/>
      <c r="IA766" s="52"/>
    </row>
    <row r="767" spans="1:235" x14ac:dyDescent="0.6">
      <c r="A767" t="s">
        <v>226</v>
      </c>
      <c r="B767" t="s">
        <v>199</v>
      </c>
      <c r="C767" t="s">
        <v>261</v>
      </c>
      <c r="D767" s="53" t="s">
        <v>246</v>
      </c>
      <c r="E767" t="s">
        <v>219</v>
      </c>
      <c r="F767" s="14">
        <v>14052</v>
      </c>
      <c r="G767" s="14">
        <v>0.62050070000000002</v>
      </c>
      <c r="H767" s="14">
        <v>0.57396199999999997</v>
      </c>
      <c r="I767" s="14">
        <v>0.56319660000000005</v>
      </c>
      <c r="J767" s="14">
        <v>0.56501420000000002</v>
      </c>
      <c r="K767" s="14">
        <v>0.56094809999999995</v>
      </c>
      <c r="L767" s="14">
        <v>0.60930689999999998</v>
      </c>
      <c r="M767" s="14">
        <v>0.66061309999999995</v>
      </c>
      <c r="N767" s="14">
        <v>0.7015477</v>
      </c>
      <c r="O767" s="14">
        <v>0.63329230000000003</v>
      </c>
      <c r="P767" s="14">
        <v>0.61142960000000002</v>
      </c>
      <c r="Q767" s="14">
        <v>0.55917640000000002</v>
      </c>
      <c r="R767" s="14">
        <v>0.40172910000000001</v>
      </c>
      <c r="S767" s="14">
        <v>0.40359080000000003</v>
      </c>
      <c r="T767" s="14">
        <v>0.44000400000000001</v>
      </c>
      <c r="U767" s="14">
        <v>0.53034610000000004</v>
      </c>
      <c r="V767" s="14">
        <v>0.66596949999999999</v>
      </c>
      <c r="W767" s="14">
        <v>0.81241479999999999</v>
      </c>
      <c r="X767" s="14">
        <v>0.98153710000000005</v>
      </c>
      <c r="Y767" s="14">
        <v>1.1081270000000001</v>
      </c>
      <c r="Z767" s="14">
        <v>1.0938730000000001</v>
      </c>
      <c r="AA767" s="14">
        <v>1.0532140000000001</v>
      </c>
      <c r="AB767" s="14">
        <v>0.98578909999999997</v>
      </c>
      <c r="AC767" s="14">
        <v>0.87218329999999999</v>
      </c>
      <c r="AD767" s="14">
        <v>0.76379319999999995</v>
      </c>
      <c r="AE767" s="14">
        <v>-7.5012400000000007E-2</v>
      </c>
      <c r="AF767" s="14">
        <v>-9.3477599999999994E-2</v>
      </c>
      <c r="AG767" s="14">
        <v>-5.4884500000000003E-2</v>
      </c>
      <c r="AH767" s="14">
        <v>-3.3069099999999997E-2</v>
      </c>
      <c r="AI767" s="14">
        <v>-4.6408999999999999E-2</v>
      </c>
      <c r="AJ767" s="14">
        <v>-4.2225100000000002E-2</v>
      </c>
      <c r="AK767" s="14">
        <v>-0.1034467</v>
      </c>
      <c r="AL767" s="14">
        <v>-8.5148399999999999E-2</v>
      </c>
      <c r="AM767" s="14">
        <v>-7.4907399999999999E-2</v>
      </c>
      <c r="AN767" s="14">
        <v>-8.3148200000000005E-2</v>
      </c>
      <c r="AO767" s="14">
        <v>-4.6579200000000001E-2</v>
      </c>
      <c r="AP767" s="14">
        <v>-6.4651500000000001E-2</v>
      </c>
      <c r="AQ767" s="14">
        <v>-6.85365E-2</v>
      </c>
      <c r="AR767" s="14">
        <v>-4.3231800000000001E-2</v>
      </c>
      <c r="AS767" s="14">
        <v>-2.0953900000000001E-2</v>
      </c>
      <c r="AT767" s="14">
        <v>-1.7540500000000001E-2</v>
      </c>
      <c r="AU767" s="14">
        <v>4.5907999999999999E-3</v>
      </c>
      <c r="AV767" s="14">
        <v>-3.6378199999999999E-2</v>
      </c>
      <c r="AW767" s="14">
        <v>-1.4653299999999999E-2</v>
      </c>
      <c r="AX767" s="14">
        <v>4.8392000000000001E-3</v>
      </c>
      <c r="AY767" s="14">
        <v>1.52265E-2</v>
      </c>
      <c r="AZ767" s="14">
        <v>8.5386999999999998E-3</v>
      </c>
      <c r="BA767" s="14">
        <v>-1.4909999999999999E-4</v>
      </c>
      <c r="BB767" s="14">
        <v>-4.1878999999999996E-3</v>
      </c>
      <c r="BC767" s="14">
        <v>-5.7712199999999998E-2</v>
      </c>
      <c r="BD767" s="14">
        <v>-7.4459499999999998E-2</v>
      </c>
      <c r="BE767" s="14">
        <v>-4.0213100000000002E-2</v>
      </c>
      <c r="BF767" s="14">
        <v>-1.9893999999999998E-2</v>
      </c>
      <c r="BG767" s="14">
        <v>-3.1893900000000003E-2</v>
      </c>
      <c r="BH767" s="14">
        <v>-2.86241E-2</v>
      </c>
      <c r="BI767" s="14">
        <v>-8.1977300000000003E-2</v>
      </c>
      <c r="BJ767" s="14">
        <v>-6.4797300000000002E-2</v>
      </c>
      <c r="BK767" s="14">
        <v>-5.3215100000000001E-2</v>
      </c>
      <c r="BL767" s="14">
        <v>-6.1401799999999999E-2</v>
      </c>
      <c r="BM767" s="14">
        <v>-2.5368399999999999E-2</v>
      </c>
      <c r="BN767" s="14">
        <v>-4.3104799999999999E-2</v>
      </c>
      <c r="BO767" s="14">
        <v>-4.5364099999999997E-2</v>
      </c>
      <c r="BP767" s="14">
        <v>-2.2389900000000001E-2</v>
      </c>
      <c r="BQ767" s="14">
        <v>-1.402E-3</v>
      </c>
      <c r="BR767" s="14">
        <v>5.4279999999999997E-4</v>
      </c>
      <c r="BS767" s="14">
        <v>2.0566399999999999E-2</v>
      </c>
      <c r="BT767" s="14">
        <v>-2.2449799999999999E-2</v>
      </c>
      <c r="BU767" s="14">
        <v>-1.6923999999999999E-3</v>
      </c>
      <c r="BV767" s="14">
        <v>1.8150199999999998E-2</v>
      </c>
      <c r="BW767" s="14">
        <v>2.88794E-2</v>
      </c>
      <c r="BX767" s="14">
        <v>2.2070699999999999E-2</v>
      </c>
      <c r="BY767" s="14">
        <v>1.26686E-2</v>
      </c>
      <c r="BZ767" s="14">
        <v>8.3675999999999993E-3</v>
      </c>
      <c r="CA767" s="14">
        <v>-4.5730199999999999E-2</v>
      </c>
      <c r="CB767" s="14">
        <v>-6.1287599999999998E-2</v>
      </c>
      <c r="CC767" s="14">
        <v>-3.0051700000000001E-2</v>
      </c>
      <c r="CD767" s="14">
        <v>-1.07689E-2</v>
      </c>
      <c r="CE767" s="14">
        <v>-2.18409E-2</v>
      </c>
      <c r="CF767" s="14">
        <v>-1.9204100000000002E-2</v>
      </c>
      <c r="CG767" s="14">
        <v>-6.7107600000000003E-2</v>
      </c>
      <c r="CH767" s="14">
        <v>-5.07021E-2</v>
      </c>
      <c r="CI767" s="14">
        <v>-3.8191099999999999E-2</v>
      </c>
      <c r="CJ767" s="14">
        <v>-4.6340300000000001E-2</v>
      </c>
      <c r="CK767" s="14">
        <v>-1.0677900000000001E-2</v>
      </c>
      <c r="CL767" s="14">
        <v>-2.8181600000000001E-2</v>
      </c>
      <c r="CM767" s="14">
        <v>-2.9315000000000001E-2</v>
      </c>
      <c r="CN767" s="14">
        <v>-7.9549000000000009E-3</v>
      </c>
      <c r="CO767" s="14">
        <v>1.2139499999999999E-2</v>
      </c>
      <c r="CP767" s="14">
        <v>1.30671E-2</v>
      </c>
      <c r="CQ767" s="14">
        <v>3.1631100000000002E-2</v>
      </c>
      <c r="CR767" s="14">
        <v>-1.2803E-2</v>
      </c>
      <c r="CS767" s="14">
        <v>7.2842999999999996E-3</v>
      </c>
      <c r="CT767" s="14">
        <v>2.7369500000000001E-2</v>
      </c>
      <c r="CU767" s="14">
        <v>3.8335399999999999E-2</v>
      </c>
      <c r="CV767" s="14">
        <v>3.1442999999999999E-2</v>
      </c>
      <c r="CW767" s="14">
        <v>2.1546099999999999E-2</v>
      </c>
      <c r="CX767" s="14">
        <v>1.7063399999999999E-2</v>
      </c>
      <c r="CY767" s="14">
        <v>-3.3748100000000003E-2</v>
      </c>
      <c r="CZ767" s="14">
        <v>-4.8115600000000001E-2</v>
      </c>
      <c r="DA767" s="14">
        <v>-1.98903E-2</v>
      </c>
      <c r="DB767" s="14">
        <v>-1.6439E-3</v>
      </c>
      <c r="DC767" s="14">
        <v>-1.1787799999999999E-2</v>
      </c>
      <c r="DD767" s="14">
        <v>-9.7841000000000004E-3</v>
      </c>
      <c r="DE767" s="14">
        <v>-5.2238E-2</v>
      </c>
      <c r="DF767" s="14">
        <v>-3.6607000000000001E-2</v>
      </c>
      <c r="DG767" s="14">
        <v>-2.3167099999999999E-2</v>
      </c>
      <c r="DH767" s="14">
        <v>-3.1278800000000002E-2</v>
      </c>
      <c r="DI767" s="14">
        <v>4.0125999999999998E-3</v>
      </c>
      <c r="DJ767" s="14">
        <v>-1.3258499999999999E-2</v>
      </c>
      <c r="DK767" s="14">
        <v>-1.3265900000000001E-2</v>
      </c>
      <c r="DL767" s="14">
        <v>6.4800999999999999E-3</v>
      </c>
      <c r="DM767" s="14">
        <v>2.5681099999999998E-2</v>
      </c>
      <c r="DN767" s="14">
        <v>2.55915E-2</v>
      </c>
      <c r="DO767" s="14">
        <v>4.2695700000000003E-2</v>
      </c>
      <c r="DP767" s="14">
        <v>-3.1562999999999999E-3</v>
      </c>
      <c r="DQ767" s="14">
        <v>1.6261000000000001E-2</v>
      </c>
      <c r="DR767" s="14">
        <v>3.6588700000000002E-2</v>
      </c>
      <c r="DS767" s="14">
        <v>4.7791399999999998E-2</v>
      </c>
      <c r="DT767" s="14">
        <v>4.0815200000000003E-2</v>
      </c>
      <c r="DU767" s="14">
        <v>3.0423599999999999E-2</v>
      </c>
      <c r="DV767" s="14">
        <v>2.5759299999999999E-2</v>
      </c>
      <c r="DW767" s="14">
        <v>-1.6448000000000001E-2</v>
      </c>
      <c r="DX767" s="14">
        <v>-2.9097499999999998E-2</v>
      </c>
      <c r="DY767" s="14">
        <v>-5.2189000000000003E-3</v>
      </c>
      <c r="DZ767" s="14">
        <v>1.15312E-2</v>
      </c>
      <c r="EA767" s="14">
        <v>2.7271999999999999E-3</v>
      </c>
      <c r="EB767" s="14">
        <v>3.8168999999999998E-3</v>
      </c>
      <c r="EC767" s="14">
        <v>-3.07686E-2</v>
      </c>
      <c r="ED767" s="14">
        <v>-1.62559E-2</v>
      </c>
      <c r="EE767" s="14">
        <v>-1.4748000000000001E-3</v>
      </c>
      <c r="EF767" s="14">
        <v>-9.5323999999999999E-3</v>
      </c>
      <c r="EG767" s="14">
        <v>2.52234E-2</v>
      </c>
      <c r="EH767" s="14">
        <v>8.2882000000000008E-3</v>
      </c>
      <c r="EI767" s="14">
        <v>9.9065000000000004E-3</v>
      </c>
      <c r="EJ767" s="14">
        <v>2.7321999999999999E-2</v>
      </c>
      <c r="EK767" s="14">
        <v>4.5232899999999999E-2</v>
      </c>
      <c r="EL767" s="14">
        <v>4.36748E-2</v>
      </c>
      <c r="EM767" s="14">
        <v>5.8671300000000003E-2</v>
      </c>
      <c r="EN767" s="14">
        <v>1.0772199999999999E-2</v>
      </c>
      <c r="EO767" s="14">
        <v>2.9221899999999999E-2</v>
      </c>
      <c r="EP767" s="14">
        <v>4.9899800000000001E-2</v>
      </c>
      <c r="EQ767" s="14">
        <v>6.14443E-2</v>
      </c>
      <c r="ER767" s="14">
        <v>5.4347199999999998E-2</v>
      </c>
      <c r="ES767" s="14">
        <v>4.3241300000000003E-2</v>
      </c>
      <c r="ET767" s="14">
        <v>3.8314800000000003E-2</v>
      </c>
      <c r="EU767" s="14">
        <v>53.195959999999999</v>
      </c>
      <c r="EV767" s="14">
        <v>53.370930000000001</v>
      </c>
      <c r="EW767" s="14">
        <v>53.280859999999997</v>
      </c>
      <c r="EX767" s="14">
        <v>52.88494</v>
      </c>
      <c r="EY767" s="14">
        <v>52.969839999999998</v>
      </c>
      <c r="EZ767" s="14">
        <v>52.960079999999998</v>
      </c>
      <c r="FA767" s="14">
        <v>52.629040000000003</v>
      </c>
      <c r="FB767" s="14">
        <v>52.571120000000001</v>
      </c>
      <c r="FC767" s="14">
        <v>52.779620000000001</v>
      </c>
      <c r="FD767" s="14">
        <v>53.165649999999999</v>
      </c>
      <c r="FE767" s="14">
        <v>52.577469999999998</v>
      </c>
      <c r="FF767" s="14">
        <v>52.885080000000002</v>
      </c>
      <c r="FG767" s="14">
        <v>51.576520000000002</v>
      </c>
      <c r="FH767" s="14">
        <v>51.843649999999997</v>
      </c>
      <c r="FI767" s="14">
        <v>52.920650000000002</v>
      </c>
      <c r="FJ767" s="14">
        <v>52.727600000000002</v>
      </c>
      <c r="FK767" s="14">
        <v>51.828969999999998</v>
      </c>
      <c r="FL767" s="14">
        <v>51.306370000000001</v>
      </c>
      <c r="FM767" s="14">
        <v>50.38382</v>
      </c>
      <c r="FN767" s="14">
        <v>49.951270000000001</v>
      </c>
      <c r="FO767" s="14">
        <v>50.418930000000003</v>
      </c>
      <c r="FP767" s="14">
        <v>49.04898</v>
      </c>
      <c r="FQ767" s="14">
        <v>47.991289999999999</v>
      </c>
      <c r="FR767" s="14">
        <v>46.222819999999999</v>
      </c>
      <c r="FS767" s="14">
        <v>0.32873249999999998</v>
      </c>
      <c r="FT767" s="14">
        <v>1.7646200000000001E-2</v>
      </c>
      <c r="FU767" s="14">
        <v>1.4350399999999999E-2</v>
      </c>
      <c r="FW767" s="14"/>
      <c r="HY767" s="52"/>
      <c r="IA767" s="52"/>
    </row>
    <row r="768" spans="1:235" x14ac:dyDescent="0.6">
      <c r="A768" s="52" t="s">
        <v>226</v>
      </c>
      <c r="B768" t="s">
        <v>199</v>
      </c>
      <c r="C768" t="s">
        <v>261</v>
      </c>
      <c r="D768" s="53" t="s">
        <v>246</v>
      </c>
      <c r="E768" t="s">
        <v>220</v>
      </c>
      <c r="F768" s="14">
        <v>7433</v>
      </c>
      <c r="G768" s="14">
        <v>0.58226080000000002</v>
      </c>
      <c r="H768" s="14">
        <v>0.54070430000000003</v>
      </c>
      <c r="I768" s="14">
        <v>0.53597499999999998</v>
      </c>
      <c r="J768" s="14">
        <v>0.5136539</v>
      </c>
      <c r="K768" s="14">
        <v>0.48768420000000001</v>
      </c>
      <c r="L768" s="14">
        <v>0.53592220000000002</v>
      </c>
      <c r="M768" s="14">
        <v>0.59839339999999996</v>
      </c>
      <c r="N768" s="14">
        <v>0.66408219999999996</v>
      </c>
      <c r="O768" s="14">
        <v>0.6147551</v>
      </c>
      <c r="P768" s="14">
        <v>0.57090099999999999</v>
      </c>
      <c r="Q768" s="14">
        <v>0.50604170000000004</v>
      </c>
      <c r="R768" s="14">
        <v>0.39992929999999999</v>
      </c>
      <c r="S768" s="14">
        <v>0.45481120000000003</v>
      </c>
      <c r="T768" s="14">
        <v>0.45548470000000002</v>
      </c>
      <c r="U768" s="14">
        <v>0.49024489999999998</v>
      </c>
      <c r="V768" s="14">
        <v>0.55264429999999998</v>
      </c>
      <c r="W768" s="14">
        <v>0.69363030000000003</v>
      </c>
      <c r="X768" s="14">
        <v>0.87006989999999995</v>
      </c>
      <c r="Y768" s="14">
        <v>0.99766969999999999</v>
      </c>
      <c r="Z768" s="14">
        <v>0.99469620000000003</v>
      </c>
      <c r="AA768" s="14">
        <v>0.95931239999999995</v>
      </c>
      <c r="AB768" s="14">
        <v>0.87266250000000001</v>
      </c>
      <c r="AC768" s="14">
        <v>0.77147149999999998</v>
      </c>
      <c r="AD768" s="14">
        <v>0.66767209999999999</v>
      </c>
      <c r="AE768" s="14">
        <v>-3.2859800000000002E-2</v>
      </c>
      <c r="AF768" s="14">
        <v>-5.2441599999999998E-2</v>
      </c>
      <c r="AG768" s="14">
        <v>-1.7599500000000001E-2</v>
      </c>
      <c r="AH768" s="14">
        <v>-2.2374700000000001E-2</v>
      </c>
      <c r="AI768" s="14">
        <v>-6.2688300000000002E-2</v>
      </c>
      <c r="AJ768" s="14">
        <v>-5.1468399999999997E-2</v>
      </c>
      <c r="AK768" s="14">
        <v>-9.3810599999999994E-2</v>
      </c>
      <c r="AL768" s="14">
        <v>-6.1207699999999997E-2</v>
      </c>
      <c r="AM768" s="14">
        <v>-8.2592499999999999E-2</v>
      </c>
      <c r="AN768" s="14">
        <v>-9.6674399999999994E-2</v>
      </c>
      <c r="AO768" s="14">
        <v>-8.5268300000000005E-2</v>
      </c>
      <c r="AP768" s="14">
        <v>-0.1115903</v>
      </c>
      <c r="AQ768" s="14">
        <v>-0.1105284</v>
      </c>
      <c r="AR768" s="14">
        <v>-9.87508E-2</v>
      </c>
      <c r="AS768" s="14">
        <v>-7.0062200000000005E-2</v>
      </c>
      <c r="AT768" s="14">
        <v>-5.1319299999999998E-2</v>
      </c>
      <c r="AU768" s="14">
        <v>-1.18893E-2</v>
      </c>
      <c r="AV768" s="14">
        <v>-3.7634399999999998E-2</v>
      </c>
      <c r="AW768" s="14">
        <v>-1.53484E-2</v>
      </c>
      <c r="AX768" s="14">
        <v>1.2640800000000001E-2</v>
      </c>
      <c r="AY768" s="14">
        <v>1.7127900000000001E-2</v>
      </c>
      <c r="AZ768" s="14">
        <v>-9.1365999999999999E-3</v>
      </c>
      <c r="BA768" s="14">
        <v>-6.2605999999999998E-3</v>
      </c>
      <c r="BB768" s="14">
        <v>-1.2012699999999999E-2</v>
      </c>
      <c r="BC768" s="14">
        <v>-1.80559E-2</v>
      </c>
      <c r="BD768" s="14">
        <v>-3.6543100000000002E-2</v>
      </c>
      <c r="BE768" s="14">
        <v>-4.4743999999999999E-3</v>
      </c>
      <c r="BF768" s="14">
        <v>-6.6179000000000003E-3</v>
      </c>
      <c r="BG768" s="14">
        <v>-4.29632E-2</v>
      </c>
      <c r="BH768" s="14">
        <v>-3.1431300000000002E-2</v>
      </c>
      <c r="BI768" s="14">
        <v>-6.3785999999999995E-2</v>
      </c>
      <c r="BJ768" s="14">
        <v>-3.9835599999999999E-2</v>
      </c>
      <c r="BK768" s="14">
        <v>-5.7644300000000002E-2</v>
      </c>
      <c r="BL768" s="14">
        <v>-6.4342099999999999E-2</v>
      </c>
      <c r="BM768" s="14">
        <v>-5.0805999999999997E-2</v>
      </c>
      <c r="BN768" s="14">
        <v>-7.6366199999999995E-2</v>
      </c>
      <c r="BO768" s="14">
        <v>-7.6241900000000001E-2</v>
      </c>
      <c r="BP768" s="14">
        <v>-6.7137699999999995E-2</v>
      </c>
      <c r="BQ768" s="14">
        <v>-4.5736300000000001E-2</v>
      </c>
      <c r="BR768" s="14">
        <v>-3.1008299999999999E-2</v>
      </c>
      <c r="BS768" s="14">
        <v>1.1934999999999999E-3</v>
      </c>
      <c r="BT768" s="14">
        <v>-2.4001000000000001E-2</v>
      </c>
      <c r="BU768" s="14">
        <v>-1.5813999999999999E-3</v>
      </c>
      <c r="BV768" s="14">
        <v>2.7500299999999998E-2</v>
      </c>
      <c r="BW768" s="14">
        <v>3.6889199999999997E-2</v>
      </c>
      <c r="BX768" s="14">
        <v>1.0467199999999999E-2</v>
      </c>
      <c r="BY768" s="14">
        <v>1.0484800000000001E-2</v>
      </c>
      <c r="BZ768" s="14">
        <v>4.7156999999999998E-3</v>
      </c>
      <c r="CA768" s="14">
        <v>-7.8028000000000004E-3</v>
      </c>
      <c r="CB768" s="14">
        <v>-2.55318E-2</v>
      </c>
      <c r="CC768" s="14">
        <v>4.6160000000000003E-3</v>
      </c>
      <c r="CD768" s="14">
        <v>4.2950999999999996E-3</v>
      </c>
      <c r="CE768" s="14">
        <v>-2.93017E-2</v>
      </c>
      <c r="CF768" s="14">
        <v>-1.7553599999999999E-2</v>
      </c>
      <c r="CG768" s="14">
        <v>-4.2991099999999997E-2</v>
      </c>
      <c r="CH768" s="14">
        <v>-2.5033400000000001E-2</v>
      </c>
      <c r="CI768" s="14">
        <v>-4.03653E-2</v>
      </c>
      <c r="CJ768" s="14">
        <v>-4.1948800000000001E-2</v>
      </c>
      <c r="CK768" s="14">
        <v>-2.6937599999999999E-2</v>
      </c>
      <c r="CL768" s="14">
        <v>-5.1970200000000001E-2</v>
      </c>
      <c r="CM768" s="14">
        <v>-5.2495199999999999E-2</v>
      </c>
      <c r="CN768" s="14">
        <v>-4.5242600000000001E-2</v>
      </c>
      <c r="CO768" s="14">
        <v>-2.8888199999999999E-2</v>
      </c>
      <c r="CP768" s="14">
        <v>-1.6941100000000001E-2</v>
      </c>
      <c r="CQ768" s="14">
        <v>1.0254599999999999E-2</v>
      </c>
      <c r="CR768" s="14">
        <v>-1.45585E-2</v>
      </c>
      <c r="CS768" s="14">
        <v>7.9535999999999999E-3</v>
      </c>
      <c r="CT768" s="14">
        <v>3.7791999999999999E-2</v>
      </c>
      <c r="CU768" s="14">
        <v>5.0575799999999997E-2</v>
      </c>
      <c r="CV768" s="14">
        <v>2.4044800000000002E-2</v>
      </c>
      <c r="CW768" s="14">
        <v>2.20827E-2</v>
      </c>
      <c r="CX768" s="14">
        <v>1.6301699999999999E-2</v>
      </c>
      <c r="CY768" s="14">
        <v>2.4504000000000001E-3</v>
      </c>
      <c r="CZ768" s="14">
        <v>-1.45205E-2</v>
      </c>
      <c r="DA768" s="14">
        <v>1.3706400000000001E-2</v>
      </c>
      <c r="DB768" s="14">
        <v>1.52082E-2</v>
      </c>
      <c r="DC768" s="14">
        <v>-1.5640299999999999E-2</v>
      </c>
      <c r="DD768" s="14">
        <v>-3.676E-3</v>
      </c>
      <c r="DE768" s="14">
        <v>-2.21961E-2</v>
      </c>
      <c r="DF768" s="14">
        <v>-1.0231199999999999E-2</v>
      </c>
      <c r="DG768" s="14">
        <v>-2.3086300000000001E-2</v>
      </c>
      <c r="DH768" s="14">
        <v>-1.9555599999999999E-2</v>
      </c>
      <c r="DI768" s="14">
        <v>-3.0691E-3</v>
      </c>
      <c r="DJ768" s="14">
        <v>-2.7574100000000001E-2</v>
      </c>
      <c r="DK768" s="14">
        <v>-2.87485E-2</v>
      </c>
      <c r="DL768" s="14">
        <v>-2.3347400000000001E-2</v>
      </c>
      <c r="DM768" s="14">
        <v>-1.2040199999999999E-2</v>
      </c>
      <c r="DN768" s="14">
        <v>-2.8738000000000001E-3</v>
      </c>
      <c r="DO768" s="14">
        <v>1.9315599999999999E-2</v>
      </c>
      <c r="DP768" s="14">
        <v>-5.1159999999999999E-3</v>
      </c>
      <c r="DQ768" s="14">
        <v>1.7488500000000001E-2</v>
      </c>
      <c r="DR768" s="14">
        <v>4.80837E-2</v>
      </c>
      <c r="DS768" s="14">
        <v>6.4262299999999994E-2</v>
      </c>
      <c r="DT768" s="14">
        <v>3.76224E-2</v>
      </c>
      <c r="DU768" s="14">
        <v>3.3680500000000002E-2</v>
      </c>
      <c r="DV768" s="14">
        <v>2.7887700000000001E-2</v>
      </c>
      <c r="DW768" s="14">
        <v>1.7254200000000001E-2</v>
      </c>
      <c r="DX768" s="14">
        <v>1.3780999999999999E-3</v>
      </c>
      <c r="DY768" s="14">
        <v>2.6831500000000001E-2</v>
      </c>
      <c r="DZ768" s="14">
        <v>3.0964999999999999E-2</v>
      </c>
      <c r="EA768" s="14">
        <v>4.0848000000000004E-3</v>
      </c>
      <c r="EB768" s="14">
        <v>1.6361199999999999E-2</v>
      </c>
      <c r="EC768" s="14">
        <v>7.8285000000000004E-3</v>
      </c>
      <c r="ED768" s="14">
        <v>1.1140799999999999E-2</v>
      </c>
      <c r="EE768" s="14">
        <v>1.8619000000000001E-3</v>
      </c>
      <c r="EF768" s="14">
        <v>1.27767E-2</v>
      </c>
      <c r="EG768" s="14">
        <v>3.1393200000000003E-2</v>
      </c>
      <c r="EH768" s="14">
        <v>7.6499999999999997E-3</v>
      </c>
      <c r="EI768" s="14">
        <v>5.5380000000000004E-3</v>
      </c>
      <c r="EJ768" s="14">
        <v>8.2657000000000008E-3</v>
      </c>
      <c r="EK768" s="14">
        <v>1.22857E-2</v>
      </c>
      <c r="EL768" s="14">
        <v>1.74372E-2</v>
      </c>
      <c r="EM768" s="14">
        <v>3.2398400000000001E-2</v>
      </c>
      <c r="EN768" s="14">
        <v>8.5175000000000008E-3</v>
      </c>
      <c r="EO768" s="14">
        <v>3.1255499999999999E-2</v>
      </c>
      <c r="EP768" s="14">
        <v>6.2943200000000005E-2</v>
      </c>
      <c r="EQ768" s="14">
        <v>8.4023600000000004E-2</v>
      </c>
      <c r="ER768" s="14">
        <v>5.7226300000000001E-2</v>
      </c>
      <c r="ES768" s="14">
        <v>5.0425900000000003E-2</v>
      </c>
      <c r="ET768" s="14">
        <v>4.4616000000000003E-2</v>
      </c>
      <c r="EU768" s="14">
        <v>54.16516</v>
      </c>
      <c r="EV768" s="14">
        <v>54.502110000000002</v>
      </c>
      <c r="EW768" s="14">
        <v>54.38617</v>
      </c>
      <c r="EX768" s="14">
        <v>53.67557</v>
      </c>
      <c r="EY768" s="14">
        <v>53.89658</v>
      </c>
      <c r="EZ768" s="14">
        <v>53.89658</v>
      </c>
      <c r="FA768" s="14">
        <v>54.00911</v>
      </c>
      <c r="FB768" s="14">
        <v>53.510829999999999</v>
      </c>
      <c r="FC768" s="14">
        <v>54.02722</v>
      </c>
      <c r="FD768" s="14">
        <v>53.662599999999998</v>
      </c>
      <c r="FE768" s="14">
        <v>53.552529999999997</v>
      </c>
      <c r="FF768" s="14">
        <v>53.51435</v>
      </c>
      <c r="FG768" s="14">
        <v>52.522100000000002</v>
      </c>
      <c r="FH768" s="14">
        <v>52.692860000000003</v>
      </c>
      <c r="FI768" s="14">
        <v>53.825270000000003</v>
      </c>
      <c r="FJ768" s="14">
        <v>53.480420000000002</v>
      </c>
      <c r="FK768" s="14">
        <v>52.867370000000001</v>
      </c>
      <c r="FL768" s="14">
        <v>52.362589999999997</v>
      </c>
      <c r="FM768" s="14">
        <v>51.361109999999996</v>
      </c>
      <c r="FN768" s="14">
        <v>51.215150000000001</v>
      </c>
      <c r="FO768" s="14">
        <v>51.453490000000002</v>
      </c>
      <c r="FP768" s="14">
        <v>49.672220000000003</v>
      </c>
      <c r="FQ768" s="14">
        <v>48.04392</v>
      </c>
      <c r="FR768" s="14">
        <v>46.945630000000001</v>
      </c>
      <c r="FS768" s="14">
        <v>0.50016389999999999</v>
      </c>
      <c r="FT768" s="14">
        <v>2.8749799999999999E-2</v>
      </c>
      <c r="FU768" s="14">
        <v>1.60357E-2</v>
      </c>
      <c r="FW768" s="14"/>
      <c r="HY768" s="52"/>
    </row>
    <row r="769" spans="1:235" x14ac:dyDescent="0.6">
      <c r="A769" s="52" t="s">
        <v>226</v>
      </c>
      <c r="B769" t="s">
        <v>199</v>
      </c>
      <c r="C769" t="s">
        <v>261</v>
      </c>
      <c r="D769" s="53" t="s">
        <v>246</v>
      </c>
      <c r="E769" t="s">
        <v>221</v>
      </c>
      <c r="F769" s="14">
        <v>6619</v>
      </c>
      <c r="G769" s="14">
        <v>0.68990050000000003</v>
      </c>
      <c r="H769" s="14">
        <v>0.64455620000000002</v>
      </c>
      <c r="I769" s="14">
        <v>0.61685429999999997</v>
      </c>
      <c r="J769" s="14">
        <v>0.64016890000000004</v>
      </c>
      <c r="K769" s="14">
        <v>0.65467949999999997</v>
      </c>
      <c r="L769" s="14">
        <v>0.69870319999999997</v>
      </c>
      <c r="M769" s="14">
        <v>0.74537980000000004</v>
      </c>
      <c r="N769" s="14">
        <v>0.75182709999999997</v>
      </c>
      <c r="O769" s="14">
        <v>0.65867929999999997</v>
      </c>
      <c r="P769" s="14">
        <v>0.66827479999999995</v>
      </c>
      <c r="Q769" s="14">
        <v>0.63021559999999999</v>
      </c>
      <c r="R769" s="14">
        <v>0.40141389999999999</v>
      </c>
      <c r="S769" s="14">
        <v>0.34007419999999999</v>
      </c>
      <c r="T769" s="14">
        <v>0.41749370000000002</v>
      </c>
      <c r="U769" s="14">
        <v>0.58311769999999996</v>
      </c>
      <c r="V769" s="14">
        <v>0.80610720000000002</v>
      </c>
      <c r="W769" s="14">
        <v>0.94928270000000003</v>
      </c>
      <c r="X769" s="14">
        <v>1.113011</v>
      </c>
      <c r="Y769" s="14">
        <v>1.237007</v>
      </c>
      <c r="Z769" s="14">
        <v>1.2123280000000001</v>
      </c>
      <c r="AA769" s="14">
        <v>1.1740269999999999</v>
      </c>
      <c r="AB769" s="14">
        <v>1.1195090000000001</v>
      </c>
      <c r="AC769" s="14">
        <v>0.98886260000000004</v>
      </c>
      <c r="AD769" s="14">
        <v>0.87108839999999998</v>
      </c>
      <c r="AE769" s="14">
        <v>-0.1093021</v>
      </c>
      <c r="AF769" s="14">
        <v>-0.1198188</v>
      </c>
      <c r="AG769" s="14">
        <v>-8.6971300000000001E-2</v>
      </c>
      <c r="AH769" s="14">
        <v>-4.7629299999999999E-2</v>
      </c>
      <c r="AI769" s="14">
        <v>-4.05318E-2</v>
      </c>
      <c r="AJ769" s="14">
        <v>-5.0505099999999997E-2</v>
      </c>
      <c r="AK769" s="14">
        <v>-0.13788259999999999</v>
      </c>
      <c r="AL769" s="14">
        <v>-0.1308839</v>
      </c>
      <c r="AM769" s="14">
        <v>-9.39836E-2</v>
      </c>
      <c r="AN769" s="14">
        <v>-9.8091100000000001E-2</v>
      </c>
      <c r="AO769" s="14">
        <v>-3.4683199999999997E-2</v>
      </c>
      <c r="AP769" s="14">
        <v>-5.9536899999999997E-2</v>
      </c>
      <c r="AQ769" s="14">
        <v>-6.6989599999999996E-2</v>
      </c>
      <c r="AR769" s="14">
        <v>-2.3437900000000001E-2</v>
      </c>
      <c r="AS769" s="14">
        <v>1.1641200000000001E-2</v>
      </c>
      <c r="AT769" s="14">
        <v>6.2576999999999997E-3</v>
      </c>
      <c r="AU769" s="14">
        <v>1.04063E-2</v>
      </c>
      <c r="AV769" s="14">
        <v>-4.62949E-2</v>
      </c>
      <c r="AW769" s="14">
        <v>-2.7621300000000001E-2</v>
      </c>
      <c r="AX769" s="14">
        <v>-1.7140900000000001E-2</v>
      </c>
      <c r="AY769" s="14">
        <v>2.1353000000000001E-3</v>
      </c>
      <c r="AZ769" s="14">
        <v>9.3787999999999996E-3</v>
      </c>
      <c r="BA769" s="14">
        <v>-1.21037E-2</v>
      </c>
      <c r="BB769" s="14">
        <v>-1.82253E-2</v>
      </c>
      <c r="BC769" s="14">
        <v>-8.1662999999999999E-2</v>
      </c>
      <c r="BD769" s="14">
        <v>-8.9702199999999996E-2</v>
      </c>
      <c r="BE769" s="14">
        <v>-6.3068200000000005E-2</v>
      </c>
      <c r="BF769" s="14">
        <v>-2.5978500000000002E-2</v>
      </c>
      <c r="BG769" s="14">
        <v>-1.8274700000000001E-2</v>
      </c>
      <c r="BH769" s="14">
        <v>-2.9676899999999999E-2</v>
      </c>
      <c r="BI769" s="14">
        <v>-0.1042322</v>
      </c>
      <c r="BJ769" s="14">
        <v>-9.6289100000000002E-2</v>
      </c>
      <c r="BK769" s="14">
        <v>-5.6757500000000002E-2</v>
      </c>
      <c r="BL769" s="14">
        <v>-6.5024399999999996E-2</v>
      </c>
      <c r="BM769" s="14">
        <v>-4.9173999999999997E-3</v>
      </c>
      <c r="BN769" s="14">
        <v>-2.7748800000000001E-2</v>
      </c>
      <c r="BO769" s="14">
        <v>-3.1891500000000003E-2</v>
      </c>
      <c r="BP769" s="14">
        <v>7.8221000000000002E-3</v>
      </c>
      <c r="BQ769" s="14">
        <v>4.3224600000000002E-2</v>
      </c>
      <c r="BR769" s="14">
        <v>3.5783200000000001E-2</v>
      </c>
      <c r="BS769" s="14">
        <v>3.76989E-2</v>
      </c>
      <c r="BT769" s="14">
        <v>-2.2826699999999998E-2</v>
      </c>
      <c r="BU769" s="14">
        <v>-5.6775999999999997E-3</v>
      </c>
      <c r="BV769" s="14">
        <v>5.3200000000000001E-3</v>
      </c>
      <c r="BW769" s="14">
        <v>2.3421299999999999E-2</v>
      </c>
      <c r="BX769" s="14">
        <v>3.0203000000000001E-2</v>
      </c>
      <c r="BY769" s="14">
        <v>8.5115999999999994E-3</v>
      </c>
      <c r="BZ769" s="14">
        <v>1.7515E-3</v>
      </c>
      <c r="CA769" s="14">
        <v>-6.2520199999999998E-2</v>
      </c>
      <c r="CB769" s="14">
        <v>-6.8843500000000002E-2</v>
      </c>
      <c r="CC769" s="14">
        <v>-4.6512999999999999E-2</v>
      </c>
      <c r="CD769" s="14">
        <v>-1.0983100000000001E-2</v>
      </c>
      <c r="CE769" s="14">
        <v>-2.8595000000000001E-3</v>
      </c>
      <c r="CF769" s="14">
        <v>-1.52514E-2</v>
      </c>
      <c r="CG769" s="14">
        <v>-8.0926100000000001E-2</v>
      </c>
      <c r="CH769" s="14">
        <v>-7.2328900000000002E-2</v>
      </c>
      <c r="CI769" s="14">
        <v>-3.09748E-2</v>
      </c>
      <c r="CJ769" s="14">
        <v>-4.2122600000000003E-2</v>
      </c>
      <c r="CK769" s="14">
        <v>1.5698400000000001E-2</v>
      </c>
      <c r="CL769" s="14">
        <v>-5.7324999999999997E-3</v>
      </c>
      <c r="CM769" s="14">
        <v>-7.5826000000000001E-3</v>
      </c>
      <c r="CN769" s="14">
        <v>2.9472600000000002E-2</v>
      </c>
      <c r="CO769" s="14">
        <v>6.5099199999999996E-2</v>
      </c>
      <c r="CP769" s="14">
        <v>5.6232499999999998E-2</v>
      </c>
      <c r="CQ769" s="14">
        <v>5.6601699999999998E-2</v>
      </c>
      <c r="CR769" s="14">
        <v>-6.5726999999999999E-3</v>
      </c>
      <c r="CS769" s="14">
        <v>9.5204999999999994E-3</v>
      </c>
      <c r="CT769" s="14">
        <v>2.08763E-2</v>
      </c>
      <c r="CU769" s="14">
        <v>3.8163900000000001E-2</v>
      </c>
      <c r="CV769" s="14">
        <v>4.4625900000000003E-2</v>
      </c>
      <c r="CW769" s="14">
        <v>2.27897E-2</v>
      </c>
      <c r="CX769" s="14">
        <v>1.55874E-2</v>
      </c>
      <c r="CY769" s="14">
        <v>-4.3377400000000003E-2</v>
      </c>
      <c r="CZ769" s="14">
        <v>-4.7984899999999997E-2</v>
      </c>
      <c r="DA769" s="14">
        <v>-2.99578E-2</v>
      </c>
      <c r="DB769" s="14">
        <v>4.0121999999999996E-3</v>
      </c>
      <c r="DC769" s="14">
        <v>1.2555699999999999E-2</v>
      </c>
      <c r="DD769" s="14">
        <v>-8.2580000000000001E-4</v>
      </c>
      <c r="DE769" s="14">
        <v>-5.7619900000000002E-2</v>
      </c>
      <c r="DF769" s="14">
        <v>-4.8368599999999998E-2</v>
      </c>
      <c r="DG769" s="14">
        <v>-5.1920999999999998E-3</v>
      </c>
      <c r="DH769" s="14">
        <v>-1.92207E-2</v>
      </c>
      <c r="DI769" s="14">
        <v>3.6314100000000002E-2</v>
      </c>
      <c r="DJ769" s="14">
        <v>1.6283800000000001E-2</v>
      </c>
      <c r="DK769" s="14">
        <v>1.67262E-2</v>
      </c>
      <c r="DL769" s="14">
        <v>5.1123099999999998E-2</v>
      </c>
      <c r="DM769" s="14">
        <v>8.6973800000000004E-2</v>
      </c>
      <c r="DN769" s="14">
        <v>7.6681799999999994E-2</v>
      </c>
      <c r="DO769" s="14">
        <v>7.5504500000000002E-2</v>
      </c>
      <c r="DP769" s="14">
        <v>9.6813000000000003E-3</v>
      </c>
      <c r="DQ769" s="14">
        <v>2.47187E-2</v>
      </c>
      <c r="DR769" s="14">
        <v>3.6432600000000002E-2</v>
      </c>
      <c r="DS769" s="14">
        <v>5.2906599999999998E-2</v>
      </c>
      <c r="DT769" s="14">
        <v>5.9048700000000003E-2</v>
      </c>
      <c r="DU769" s="14">
        <v>3.7067799999999998E-2</v>
      </c>
      <c r="DV769" s="14">
        <v>2.94232E-2</v>
      </c>
      <c r="DW769" s="14">
        <v>-1.57383E-2</v>
      </c>
      <c r="DX769" s="14">
        <v>-1.7868200000000001E-2</v>
      </c>
      <c r="DY769" s="14">
        <v>-6.0547999999999999E-3</v>
      </c>
      <c r="DZ769" s="14">
        <v>2.5663100000000001E-2</v>
      </c>
      <c r="EA769" s="14">
        <v>3.4812799999999998E-2</v>
      </c>
      <c r="EB769" s="14">
        <v>2.00024E-2</v>
      </c>
      <c r="EC769" s="14">
        <v>-2.3969600000000001E-2</v>
      </c>
      <c r="ED769" s="14">
        <v>-1.3773799999999999E-2</v>
      </c>
      <c r="EE769" s="14">
        <v>3.2033899999999997E-2</v>
      </c>
      <c r="EF769" s="14">
        <v>1.3846000000000001E-2</v>
      </c>
      <c r="EG769" s="14">
        <v>6.608E-2</v>
      </c>
      <c r="EH769" s="14">
        <v>4.8071900000000001E-2</v>
      </c>
      <c r="EI769" s="14">
        <v>5.1824299999999997E-2</v>
      </c>
      <c r="EJ769" s="14">
        <v>8.2383100000000001E-2</v>
      </c>
      <c r="EK769" s="14">
        <v>0.1185572</v>
      </c>
      <c r="EL769" s="14">
        <v>0.1062073</v>
      </c>
      <c r="EM769" s="14">
        <v>0.1027971</v>
      </c>
      <c r="EN769" s="14">
        <v>3.3149499999999998E-2</v>
      </c>
      <c r="EO769" s="14">
        <v>4.6662299999999997E-2</v>
      </c>
      <c r="EP769" s="14">
        <v>5.8893500000000001E-2</v>
      </c>
      <c r="EQ769" s="14">
        <v>7.4192599999999997E-2</v>
      </c>
      <c r="ER769" s="14">
        <v>7.9873E-2</v>
      </c>
      <c r="ES769" s="14">
        <v>5.7683100000000001E-2</v>
      </c>
      <c r="ET769" s="14">
        <v>4.9400100000000002E-2</v>
      </c>
      <c r="EU769" s="14">
        <v>52.08419</v>
      </c>
      <c r="EV769" s="14">
        <v>52.072890000000001</v>
      </c>
      <c r="EW769" s="14">
        <v>52.012630000000001</v>
      </c>
      <c r="EX769" s="14">
        <v>51.977589999999999</v>
      </c>
      <c r="EY769" s="14">
        <v>51.906030000000001</v>
      </c>
      <c r="EZ769" s="14">
        <v>51.88505</v>
      </c>
      <c r="FA769" s="14">
        <v>51.046129999999998</v>
      </c>
      <c r="FB769" s="14">
        <v>51.493090000000002</v>
      </c>
      <c r="FC769" s="14">
        <v>51.348999999999997</v>
      </c>
      <c r="FD769" s="14">
        <v>52.594389999999997</v>
      </c>
      <c r="FE769" s="14">
        <v>51.458509999999997</v>
      </c>
      <c r="FF769" s="14">
        <v>52.163150000000002</v>
      </c>
      <c r="FG769" s="14">
        <v>50.490250000000003</v>
      </c>
      <c r="FH769" s="14">
        <v>50.869050000000001</v>
      </c>
      <c r="FI769" s="14">
        <v>51.882150000000003</v>
      </c>
      <c r="FJ769" s="14">
        <v>51.863660000000003</v>
      </c>
      <c r="FK769" s="14">
        <v>50.637529999999998</v>
      </c>
      <c r="FL769" s="14">
        <v>50.094720000000002</v>
      </c>
      <c r="FM769" s="14">
        <v>49.262819999999998</v>
      </c>
      <c r="FN769" s="14">
        <v>48.50168</v>
      </c>
      <c r="FO769" s="14">
        <v>49.232390000000002</v>
      </c>
      <c r="FP769" s="14">
        <v>48.337130000000002</v>
      </c>
      <c r="FQ769" s="14">
        <v>47.93562</v>
      </c>
      <c r="FR769" s="14">
        <v>45.399700000000003</v>
      </c>
      <c r="FS769" s="14">
        <v>0.49916060000000001</v>
      </c>
      <c r="FT769" s="14">
        <v>2.5825000000000001E-2</v>
      </c>
      <c r="FU769" s="14">
        <v>2.39271E-2</v>
      </c>
      <c r="FW769" s="14"/>
      <c r="IA769" s="52"/>
    </row>
    <row r="770" spans="1:235" x14ac:dyDescent="0.6">
      <c r="A770" t="s">
        <v>226</v>
      </c>
      <c r="B770" t="s">
        <v>199</v>
      </c>
      <c r="C770" t="s">
        <v>261</v>
      </c>
      <c r="D770" s="53" t="s">
        <v>235</v>
      </c>
      <c r="E770" t="s">
        <v>219</v>
      </c>
      <c r="F770" s="14">
        <v>14209</v>
      </c>
      <c r="G770" s="14">
        <v>0.65486089999999997</v>
      </c>
      <c r="H770" s="14">
        <v>0.60805529999999997</v>
      </c>
      <c r="I770" s="14">
        <v>0.60714109999999999</v>
      </c>
      <c r="J770" s="14">
        <v>0.61180950000000001</v>
      </c>
      <c r="K770" s="14">
        <v>0.61840459999999997</v>
      </c>
      <c r="L770" s="14">
        <v>0.66682629999999998</v>
      </c>
      <c r="M770" s="14">
        <v>0.73550590000000005</v>
      </c>
      <c r="N770" s="14">
        <v>0.76595639999999998</v>
      </c>
      <c r="O770" s="14">
        <v>0.57933089999999998</v>
      </c>
      <c r="P770" s="14">
        <v>0.3644252</v>
      </c>
      <c r="Q770" s="14">
        <v>0.2397155</v>
      </c>
      <c r="R770" s="14">
        <v>0.13194429999999999</v>
      </c>
      <c r="S770" s="14">
        <v>9.8596900000000001E-2</v>
      </c>
      <c r="T770" s="14">
        <v>0.15335309999999999</v>
      </c>
      <c r="U770" s="14">
        <v>0.279472</v>
      </c>
      <c r="V770" s="14">
        <v>0.49184250000000002</v>
      </c>
      <c r="W770" s="14">
        <v>0.74799680000000002</v>
      </c>
      <c r="X770" s="14">
        <v>0.95197849999999995</v>
      </c>
      <c r="Y770" s="14">
        <v>1.0384659999999999</v>
      </c>
      <c r="Z770" s="14">
        <v>1.036808</v>
      </c>
      <c r="AA770" s="14">
        <v>1.00682</v>
      </c>
      <c r="AB770" s="14">
        <v>0.94594120000000004</v>
      </c>
      <c r="AC770" s="14">
        <v>0.84147720000000004</v>
      </c>
      <c r="AD770" s="14">
        <v>0.73618810000000001</v>
      </c>
      <c r="AE770" s="14">
        <v>-9.1817800000000005E-2</v>
      </c>
      <c r="AF770" s="14">
        <v>-0.10206460000000001</v>
      </c>
      <c r="AG770" s="14">
        <v>-6.1599099999999997E-2</v>
      </c>
      <c r="AH770" s="14">
        <v>-3.77585E-2</v>
      </c>
      <c r="AI770" s="14">
        <v>-4.2026800000000003E-2</v>
      </c>
      <c r="AJ770" s="14">
        <v>-3.9809600000000001E-2</v>
      </c>
      <c r="AK770" s="14">
        <v>-8.0749299999999996E-2</v>
      </c>
      <c r="AL770" s="14">
        <v>-6.8804900000000002E-2</v>
      </c>
      <c r="AM770" s="14">
        <v>-5.9804299999999998E-2</v>
      </c>
      <c r="AN770" s="14">
        <v>-6.18685E-2</v>
      </c>
      <c r="AO770" s="14">
        <v>-2.76105E-2</v>
      </c>
      <c r="AP770" s="14">
        <v>-4.4761200000000001E-2</v>
      </c>
      <c r="AQ770" s="14">
        <v>-5.4455999999999997E-2</v>
      </c>
      <c r="AR770" s="14">
        <v>-2.7130399999999999E-2</v>
      </c>
      <c r="AS770" s="14">
        <v>-1.06686E-2</v>
      </c>
      <c r="AT770" s="14">
        <v>-6.3350000000000004E-3</v>
      </c>
      <c r="AU770" s="14">
        <v>9.6343000000000002E-3</v>
      </c>
      <c r="AV770" s="14">
        <v>-2.2984999999999998E-2</v>
      </c>
      <c r="AW770" s="14">
        <v>-5.6829000000000003E-3</v>
      </c>
      <c r="AX770" s="14">
        <v>8.8155000000000004E-3</v>
      </c>
      <c r="AY770" s="14">
        <v>1.6409099999999999E-2</v>
      </c>
      <c r="AZ770" s="14">
        <v>2.0008000000000001E-3</v>
      </c>
      <c r="BA770" s="14">
        <v>-5.0233999999999999E-3</v>
      </c>
      <c r="BB770" s="14">
        <v>-1.23324E-2</v>
      </c>
      <c r="BC770" s="14">
        <v>-7.3583399999999993E-2</v>
      </c>
      <c r="BD770" s="14">
        <v>-8.2739999999999994E-2</v>
      </c>
      <c r="BE770" s="14">
        <v>-4.76105E-2</v>
      </c>
      <c r="BF770" s="14">
        <v>-2.6415399999999999E-2</v>
      </c>
      <c r="BG770" s="14">
        <v>-2.9487900000000001E-2</v>
      </c>
      <c r="BH770" s="14">
        <v>-2.8501100000000001E-2</v>
      </c>
      <c r="BI770" s="14">
        <v>-6.4795900000000003E-2</v>
      </c>
      <c r="BJ770" s="14">
        <v>-5.3419800000000003E-2</v>
      </c>
      <c r="BK770" s="14">
        <v>-4.2493000000000003E-2</v>
      </c>
      <c r="BL770" s="14">
        <v>-4.34376E-2</v>
      </c>
      <c r="BM770" s="14">
        <v>-9.3717000000000002E-3</v>
      </c>
      <c r="BN770" s="14">
        <v>-2.57532E-2</v>
      </c>
      <c r="BO770" s="14">
        <v>-3.3826299999999997E-2</v>
      </c>
      <c r="BP770" s="14">
        <v>-8.1314000000000004E-3</v>
      </c>
      <c r="BQ770" s="14">
        <v>7.8838999999999992E-3</v>
      </c>
      <c r="BR770" s="14">
        <v>1.2117899999999999E-2</v>
      </c>
      <c r="BS770" s="14">
        <v>2.6191900000000001E-2</v>
      </c>
      <c r="BT770" s="14">
        <v>-1.0004300000000001E-2</v>
      </c>
      <c r="BU770" s="14">
        <v>5.6671999999999998E-3</v>
      </c>
      <c r="BV770" s="14">
        <v>2.06473E-2</v>
      </c>
      <c r="BW770" s="14">
        <v>2.8212999999999998E-2</v>
      </c>
      <c r="BX770" s="14">
        <v>1.3739700000000001E-2</v>
      </c>
      <c r="BY770" s="14">
        <v>5.4751000000000001E-3</v>
      </c>
      <c r="BZ770" s="14">
        <v>-2.1478000000000001E-3</v>
      </c>
      <c r="CA770" s="14">
        <v>-6.0954399999999999E-2</v>
      </c>
      <c r="CB770" s="14">
        <v>-6.9355700000000006E-2</v>
      </c>
      <c r="CC770" s="14">
        <v>-3.7921999999999997E-2</v>
      </c>
      <c r="CD770" s="14">
        <v>-1.8559200000000001E-2</v>
      </c>
      <c r="CE770" s="14">
        <v>-2.0803499999999999E-2</v>
      </c>
      <c r="CF770" s="14">
        <v>-2.06689E-2</v>
      </c>
      <c r="CG770" s="14">
        <v>-5.3746599999999999E-2</v>
      </c>
      <c r="CH770" s="14">
        <v>-4.2764200000000002E-2</v>
      </c>
      <c r="CI770" s="14">
        <v>-3.0503200000000001E-2</v>
      </c>
      <c r="CJ770" s="14">
        <v>-3.0672399999999999E-2</v>
      </c>
      <c r="CK770" s="14">
        <v>3.2604000000000001E-3</v>
      </c>
      <c r="CL770" s="14">
        <v>-1.25883E-2</v>
      </c>
      <c r="CM770" s="14">
        <v>-1.9538199999999999E-2</v>
      </c>
      <c r="CN770" s="14">
        <v>5.0271999999999999E-3</v>
      </c>
      <c r="CO770" s="14">
        <v>2.07332E-2</v>
      </c>
      <c r="CP770" s="14">
        <v>2.4898300000000002E-2</v>
      </c>
      <c r="CQ770" s="14">
        <v>3.7659699999999997E-2</v>
      </c>
      <c r="CR770" s="14">
        <v>-1.0139000000000001E-3</v>
      </c>
      <c r="CS770" s="14">
        <v>1.3528200000000001E-2</v>
      </c>
      <c r="CT770" s="14">
        <v>2.8842E-2</v>
      </c>
      <c r="CU770" s="14">
        <v>3.6388400000000001E-2</v>
      </c>
      <c r="CV770" s="14">
        <v>2.18701E-2</v>
      </c>
      <c r="CW770" s="14">
        <v>1.27463E-2</v>
      </c>
      <c r="CX770" s="14">
        <v>4.9059999999999998E-3</v>
      </c>
      <c r="CY770" s="14">
        <v>-4.8325300000000002E-2</v>
      </c>
      <c r="CZ770" s="14">
        <v>-5.59715E-2</v>
      </c>
      <c r="DA770" s="14">
        <v>-2.8233500000000002E-2</v>
      </c>
      <c r="DB770" s="14">
        <v>-1.0703000000000001E-2</v>
      </c>
      <c r="DC770" s="14">
        <v>-1.2119100000000001E-2</v>
      </c>
      <c r="DD770" s="14">
        <v>-1.28366E-2</v>
      </c>
      <c r="DE770" s="14">
        <v>-4.2697300000000001E-2</v>
      </c>
      <c r="DF770" s="14">
        <v>-3.2108600000000001E-2</v>
      </c>
      <c r="DG770" s="14">
        <v>-1.8513499999999999E-2</v>
      </c>
      <c r="DH770" s="14">
        <v>-1.7907300000000001E-2</v>
      </c>
      <c r="DI770" s="14">
        <v>1.58926E-2</v>
      </c>
      <c r="DJ770" s="14">
        <v>5.7660000000000003E-4</v>
      </c>
      <c r="DK770" s="14">
        <v>-5.2500000000000003E-3</v>
      </c>
      <c r="DL770" s="14">
        <v>1.8185900000000001E-2</v>
      </c>
      <c r="DM770" s="14">
        <v>3.3582599999999997E-2</v>
      </c>
      <c r="DN770" s="14">
        <v>3.7678700000000002E-2</v>
      </c>
      <c r="DO770" s="14">
        <v>4.9127499999999998E-2</v>
      </c>
      <c r="DP770" s="14">
        <v>7.9766000000000004E-3</v>
      </c>
      <c r="DQ770" s="14">
        <v>2.1389200000000001E-2</v>
      </c>
      <c r="DR770" s="14">
        <v>3.7036699999999999E-2</v>
      </c>
      <c r="DS770" s="14">
        <v>4.4563699999999998E-2</v>
      </c>
      <c r="DT770" s="14">
        <v>3.0000499999999999E-2</v>
      </c>
      <c r="DU770" s="14">
        <v>2.0017500000000001E-2</v>
      </c>
      <c r="DV770" s="14">
        <v>1.1959900000000001E-2</v>
      </c>
      <c r="DW770" s="14">
        <v>-3.0091E-2</v>
      </c>
      <c r="DX770" s="14">
        <v>-3.66468E-2</v>
      </c>
      <c r="DY770" s="14">
        <v>-1.42449E-2</v>
      </c>
      <c r="DZ770" s="14">
        <v>6.401E-4</v>
      </c>
      <c r="EA770" s="14">
        <v>4.1980000000000001E-4</v>
      </c>
      <c r="EB770" s="14">
        <v>-1.5280999999999999E-3</v>
      </c>
      <c r="EC770" s="14">
        <v>-2.6743900000000001E-2</v>
      </c>
      <c r="ED770" s="14">
        <v>-1.6723499999999999E-2</v>
      </c>
      <c r="EE770" s="14">
        <v>-1.2022000000000001E-3</v>
      </c>
      <c r="EF770" s="14">
        <v>5.2360000000000004E-4</v>
      </c>
      <c r="EG770" s="14">
        <v>3.4131300000000003E-2</v>
      </c>
      <c r="EH770" s="14">
        <v>1.9584600000000001E-2</v>
      </c>
      <c r="EI770" s="14">
        <v>1.53797E-2</v>
      </c>
      <c r="EJ770" s="14">
        <v>3.7184799999999997E-2</v>
      </c>
      <c r="EK770" s="14">
        <v>5.2135000000000001E-2</v>
      </c>
      <c r="EL770" s="14">
        <v>5.6131500000000001E-2</v>
      </c>
      <c r="EM770" s="14">
        <v>6.5685099999999996E-2</v>
      </c>
      <c r="EN770" s="14">
        <v>2.0957300000000002E-2</v>
      </c>
      <c r="EO770" s="14">
        <v>3.2739200000000003E-2</v>
      </c>
      <c r="EP770" s="14">
        <v>4.8868500000000002E-2</v>
      </c>
      <c r="EQ770" s="14">
        <v>5.63677E-2</v>
      </c>
      <c r="ER770" s="14">
        <v>4.1739400000000003E-2</v>
      </c>
      <c r="ES770" s="14">
        <v>3.0516000000000001E-2</v>
      </c>
      <c r="ET770" s="14">
        <v>2.2144500000000001E-2</v>
      </c>
      <c r="EU770" s="14">
        <v>48.73489</v>
      </c>
      <c r="EV770" s="14">
        <v>48.345410000000001</v>
      </c>
      <c r="EW770" s="14">
        <v>47.97251</v>
      </c>
      <c r="EX770" s="14">
        <v>47.52693</v>
      </c>
      <c r="EY770" s="14">
        <v>47.093240000000002</v>
      </c>
      <c r="EZ770" s="14">
        <v>46.590780000000002</v>
      </c>
      <c r="FA770" s="14">
        <v>46.192509999999999</v>
      </c>
      <c r="FB770" s="14">
        <v>46.066160000000004</v>
      </c>
      <c r="FC770" s="14">
        <v>48.4878</v>
      </c>
      <c r="FD770" s="14">
        <v>52.528869999999998</v>
      </c>
      <c r="FE770" s="14">
        <v>56.001669999999997</v>
      </c>
      <c r="FF770" s="14">
        <v>58.808039999999998</v>
      </c>
      <c r="FG770" s="14">
        <v>60.278170000000003</v>
      </c>
      <c r="FH770" s="14">
        <v>60.505690000000001</v>
      </c>
      <c r="FI770" s="14">
        <v>60.764769999999999</v>
      </c>
      <c r="FJ770" s="14">
        <v>60.377330000000001</v>
      </c>
      <c r="FK770" s="14">
        <v>59.171390000000002</v>
      </c>
      <c r="FL770" s="14">
        <v>57.004550000000002</v>
      </c>
      <c r="FM770" s="14">
        <v>54.63496</v>
      </c>
      <c r="FN770" s="14">
        <v>52.914169999999999</v>
      </c>
      <c r="FO770" s="14">
        <v>51.271459999999998</v>
      </c>
      <c r="FP770" s="14">
        <v>50.073810000000002</v>
      </c>
      <c r="FQ770" s="14">
        <v>49.135710000000003</v>
      </c>
      <c r="FR770" s="14">
        <v>48.141680000000001</v>
      </c>
      <c r="FS770" s="14">
        <v>0.27330529999999997</v>
      </c>
      <c r="FT770" s="14">
        <v>1.4528900000000001E-2</v>
      </c>
      <c r="FU770" s="14">
        <v>1.30393E-2</v>
      </c>
      <c r="FW770" s="14"/>
      <c r="HY770" s="52"/>
      <c r="IA770" s="52"/>
    </row>
    <row r="771" spans="1:235" x14ac:dyDescent="0.6">
      <c r="A771" t="s">
        <v>226</v>
      </c>
      <c r="B771" t="s">
        <v>199</v>
      </c>
      <c r="C771" t="s">
        <v>261</v>
      </c>
      <c r="D771" s="53" t="s">
        <v>235</v>
      </c>
      <c r="E771" t="s">
        <v>220</v>
      </c>
      <c r="F771" s="14">
        <v>7550</v>
      </c>
      <c r="G771" s="14">
        <v>0.6186777</v>
      </c>
      <c r="H771" s="14">
        <v>0.57084919999999995</v>
      </c>
      <c r="I771" s="14">
        <v>0.57061130000000004</v>
      </c>
      <c r="J771" s="14">
        <v>0.55789900000000003</v>
      </c>
      <c r="K771" s="14">
        <v>0.53646709999999997</v>
      </c>
      <c r="L771" s="14">
        <v>0.58965449999999997</v>
      </c>
      <c r="M771" s="14">
        <v>0.66616830000000005</v>
      </c>
      <c r="N771" s="14">
        <v>0.71086329999999998</v>
      </c>
      <c r="O771" s="14">
        <v>0.58541500000000002</v>
      </c>
      <c r="P771" s="14">
        <v>0.4665995</v>
      </c>
      <c r="Q771" s="14">
        <v>0.38487690000000002</v>
      </c>
      <c r="R771" s="14">
        <v>0.28051880000000001</v>
      </c>
      <c r="S771" s="14">
        <v>0.25683460000000002</v>
      </c>
      <c r="T771" s="14">
        <v>0.27403280000000002</v>
      </c>
      <c r="U771" s="14">
        <v>0.354132</v>
      </c>
      <c r="V771" s="14">
        <v>0.50218890000000005</v>
      </c>
      <c r="W771" s="14">
        <v>0.68815499999999996</v>
      </c>
      <c r="X771" s="14">
        <v>0.88131479999999995</v>
      </c>
      <c r="Y771" s="14">
        <v>0.97030510000000003</v>
      </c>
      <c r="Z771" s="14">
        <v>0.97182789999999997</v>
      </c>
      <c r="AA771" s="14">
        <v>0.94369630000000004</v>
      </c>
      <c r="AB771" s="14">
        <v>0.86133409999999999</v>
      </c>
      <c r="AC771" s="14">
        <v>0.76538229999999996</v>
      </c>
      <c r="AD771" s="14">
        <v>0.6622903</v>
      </c>
      <c r="AE771" s="14">
        <v>-3.5652099999999999E-2</v>
      </c>
      <c r="AF771" s="14">
        <v>-4.9841900000000001E-2</v>
      </c>
      <c r="AG771" s="14">
        <v>-1.8144299999999999E-2</v>
      </c>
      <c r="AH771" s="14">
        <v>-1.9200999999999999E-2</v>
      </c>
      <c r="AI771" s="14">
        <v>-5.1661100000000001E-2</v>
      </c>
      <c r="AJ771" s="14">
        <v>-4.3412699999999999E-2</v>
      </c>
      <c r="AK771" s="14">
        <v>-6.8474900000000005E-2</v>
      </c>
      <c r="AL771" s="14">
        <v>-5.5543599999999999E-2</v>
      </c>
      <c r="AM771" s="14">
        <v>-6.8836599999999998E-2</v>
      </c>
      <c r="AN771" s="14">
        <v>-6.6694100000000006E-2</v>
      </c>
      <c r="AO771" s="14">
        <v>-4.5546700000000002E-2</v>
      </c>
      <c r="AP771" s="14">
        <v>-8.2493399999999995E-2</v>
      </c>
      <c r="AQ771" s="14">
        <v>-8.3067000000000002E-2</v>
      </c>
      <c r="AR771" s="14">
        <v>-7.2949700000000006E-2</v>
      </c>
      <c r="AS771" s="14">
        <v>-4.9753199999999997E-2</v>
      </c>
      <c r="AT771" s="14">
        <v>-3.11734E-2</v>
      </c>
      <c r="AU771" s="14">
        <v>-6.3302000000000002E-3</v>
      </c>
      <c r="AV771" s="14">
        <v>-2.7313199999999999E-2</v>
      </c>
      <c r="AW771" s="14">
        <v>-4.2611000000000003E-3</v>
      </c>
      <c r="AX771" s="14">
        <v>1.5975300000000001E-2</v>
      </c>
      <c r="AY771" s="14">
        <v>2.3802299999999998E-2</v>
      </c>
      <c r="AZ771" s="14">
        <v>-8.2132000000000004E-3</v>
      </c>
      <c r="BA771" s="14">
        <v>-6.1206999999999998E-3</v>
      </c>
      <c r="BB771" s="14">
        <v>-1.5576400000000001E-2</v>
      </c>
      <c r="BC771" s="14">
        <v>-2.26167E-2</v>
      </c>
      <c r="BD771" s="14">
        <v>-3.5926100000000002E-2</v>
      </c>
      <c r="BE771" s="14">
        <v>-6.7758000000000002E-3</v>
      </c>
      <c r="BF771" s="14">
        <v>-6.1767000000000002E-3</v>
      </c>
      <c r="BG771" s="14">
        <v>-3.6390400000000003E-2</v>
      </c>
      <c r="BH771" s="14">
        <v>-2.7375E-2</v>
      </c>
      <c r="BI771" s="14">
        <v>-4.5719799999999998E-2</v>
      </c>
      <c r="BJ771" s="14">
        <v>-3.9065299999999997E-2</v>
      </c>
      <c r="BK771" s="14">
        <v>-4.6871799999999998E-2</v>
      </c>
      <c r="BL771" s="14">
        <v>-3.9021500000000001E-2</v>
      </c>
      <c r="BM771" s="14">
        <v>-1.59387E-2</v>
      </c>
      <c r="BN771" s="14">
        <v>-5.1417400000000002E-2</v>
      </c>
      <c r="BO771" s="14">
        <v>-5.2998000000000003E-2</v>
      </c>
      <c r="BP771" s="14">
        <v>-4.4820199999999998E-2</v>
      </c>
      <c r="BQ771" s="14">
        <v>-2.7491600000000001E-2</v>
      </c>
      <c r="BR771" s="14">
        <v>-1.1664900000000001E-2</v>
      </c>
      <c r="BS771" s="14">
        <v>7.8134999999999993E-3</v>
      </c>
      <c r="BT771" s="14">
        <v>-1.30008E-2</v>
      </c>
      <c r="BU771" s="14">
        <v>8.8850000000000005E-3</v>
      </c>
      <c r="BV771" s="14">
        <v>3.0665499999999998E-2</v>
      </c>
      <c r="BW771" s="14">
        <v>4.1621100000000001E-2</v>
      </c>
      <c r="BX771" s="14">
        <v>8.4735999999999995E-3</v>
      </c>
      <c r="BY771" s="14">
        <v>7.2708E-3</v>
      </c>
      <c r="BZ771" s="14">
        <v>-1.4717E-3</v>
      </c>
      <c r="CA771" s="14">
        <v>-1.35884E-2</v>
      </c>
      <c r="CB771" s="14">
        <v>-2.6287999999999999E-2</v>
      </c>
      <c r="CC771" s="14">
        <v>1.0979E-3</v>
      </c>
      <c r="CD771" s="14">
        <v>2.8438999999999999E-3</v>
      </c>
      <c r="CE771" s="14">
        <v>-2.5813900000000001E-2</v>
      </c>
      <c r="CF771" s="14">
        <v>-1.6267299999999998E-2</v>
      </c>
      <c r="CG771" s="14">
        <v>-2.9959599999999999E-2</v>
      </c>
      <c r="CH771" s="14">
        <v>-2.7652400000000001E-2</v>
      </c>
      <c r="CI771" s="14">
        <v>-3.1659100000000003E-2</v>
      </c>
      <c r="CJ771" s="14">
        <v>-1.9855600000000001E-2</v>
      </c>
      <c r="CK771" s="14">
        <v>4.5678000000000003E-3</v>
      </c>
      <c r="CL771" s="14">
        <v>-2.9894299999999999E-2</v>
      </c>
      <c r="CM771" s="14">
        <v>-3.2172300000000001E-2</v>
      </c>
      <c r="CN771" s="14">
        <v>-2.5337800000000001E-2</v>
      </c>
      <c r="CO771" s="14">
        <v>-1.2073199999999999E-2</v>
      </c>
      <c r="CP771" s="14">
        <v>1.8466000000000001E-3</v>
      </c>
      <c r="CQ771" s="14">
        <v>1.7609400000000001E-2</v>
      </c>
      <c r="CR771" s="14">
        <v>-3.0880999999999999E-3</v>
      </c>
      <c r="CS771" s="14">
        <v>1.79899E-2</v>
      </c>
      <c r="CT771" s="14">
        <v>4.0839899999999998E-2</v>
      </c>
      <c r="CU771" s="14">
        <v>5.3962299999999998E-2</v>
      </c>
      <c r="CV771" s="14">
        <v>2.0030800000000001E-2</v>
      </c>
      <c r="CW771" s="14">
        <v>1.6545799999999999E-2</v>
      </c>
      <c r="CX771" s="14">
        <v>8.2971999999999994E-3</v>
      </c>
      <c r="CY771" s="14">
        <v>-4.5599999999999998E-3</v>
      </c>
      <c r="CZ771" s="14">
        <v>-1.6650000000000002E-2</v>
      </c>
      <c r="DA771" s="14">
        <v>8.9717000000000009E-3</v>
      </c>
      <c r="DB771" s="14">
        <v>1.18645E-2</v>
      </c>
      <c r="DC771" s="14">
        <v>-1.52374E-2</v>
      </c>
      <c r="DD771" s="14">
        <v>-5.1596000000000003E-3</v>
      </c>
      <c r="DE771" s="14">
        <v>-1.41995E-2</v>
      </c>
      <c r="DF771" s="14">
        <v>-1.62396E-2</v>
      </c>
      <c r="DG771" s="14">
        <v>-1.6446300000000001E-2</v>
      </c>
      <c r="DH771" s="14">
        <v>-6.8970000000000001E-4</v>
      </c>
      <c r="DI771" s="14">
        <v>2.5074200000000001E-2</v>
      </c>
      <c r="DJ771" s="14">
        <v>-8.3712000000000005E-3</v>
      </c>
      <c r="DK771" s="14">
        <v>-1.1346500000000001E-2</v>
      </c>
      <c r="DL771" s="14">
        <v>-5.8554000000000002E-3</v>
      </c>
      <c r="DM771" s="14">
        <v>3.3451000000000002E-3</v>
      </c>
      <c r="DN771" s="14">
        <v>1.53581E-2</v>
      </c>
      <c r="DO771" s="14">
        <v>2.74053E-2</v>
      </c>
      <c r="DP771" s="14">
        <v>6.8246000000000001E-3</v>
      </c>
      <c r="DQ771" s="14">
        <v>2.7094799999999999E-2</v>
      </c>
      <c r="DR771" s="14">
        <v>5.1014299999999999E-2</v>
      </c>
      <c r="DS771" s="14">
        <v>6.6303500000000001E-2</v>
      </c>
      <c r="DT771" s="14">
        <v>3.1587999999999998E-2</v>
      </c>
      <c r="DU771" s="14">
        <v>2.5820800000000001E-2</v>
      </c>
      <c r="DV771" s="14">
        <v>1.8066100000000002E-2</v>
      </c>
      <c r="DW771" s="14">
        <v>8.4753999999999993E-3</v>
      </c>
      <c r="DX771" s="14">
        <v>-2.7342E-3</v>
      </c>
      <c r="DY771" s="14">
        <v>2.03401E-2</v>
      </c>
      <c r="DZ771" s="14">
        <v>2.4888799999999999E-2</v>
      </c>
      <c r="EA771" s="14">
        <v>3.3300000000000003E-5</v>
      </c>
      <c r="EB771" s="14">
        <v>1.08781E-2</v>
      </c>
      <c r="EC771" s="14">
        <v>8.5556E-3</v>
      </c>
      <c r="ED771" s="14">
        <v>2.388E-4</v>
      </c>
      <c r="EE771" s="14">
        <v>5.5185E-3</v>
      </c>
      <c r="EF771" s="14">
        <v>2.6982900000000001E-2</v>
      </c>
      <c r="EG771" s="14">
        <v>5.46822E-2</v>
      </c>
      <c r="EH771" s="14">
        <v>2.2704800000000001E-2</v>
      </c>
      <c r="EI771" s="14">
        <v>1.87225E-2</v>
      </c>
      <c r="EJ771" s="14">
        <v>2.2274100000000002E-2</v>
      </c>
      <c r="EK771" s="14">
        <v>2.56067E-2</v>
      </c>
      <c r="EL771" s="14">
        <v>3.4866599999999998E-2</v>
      </c>
      <c r="EM771" s="14">
        <v>4.1549099999999999E-2</v>
      </c>
      <c r="EN771" s="14">
        <v>2.11369E-2</v>
      </c>
      <c r="EO771" s="14">
        <v>4.0240900000000003E-2</v>
      </c>
      <c r="EP771" s="14">
        <v>6.5704499999999999E-2</v>
      </c>
      <c r="EQ771" s="14">
        <v>8.4122299999999997E-2</v>
      </c>
      <c r="ER771" s="14">
        <v>4.8274699999999997E-2</v>
      </c>
      <c r="ES771" s="14">
        <v>3.9212400000000001E-2</v>
      </c>
      <c r="ET771" s="14">
        <v>3.2170799999999999E-2</v>
      </c>
      <c r="EU771" s="14">
        <v>49.439779999999999</v>
      </c>
      <c r="EV771" s="14">
        <v>48.94652</v>
      </c>
      <c r="EW771" s="14">
        <v>48.790309999999998</v>
      </c>
      <c r="EX771" s="14">
        <v>48.249459999999999</v>
      </c>
      <c r="EY771" s="14">
        <v>47.779679999999999</v>
      </c>
      <c r="EZ771" s="14">
        <v>47.206530000000001</v>
      </c>
      <c r="FA771" s="14">
        <v>46.83558</v>
      </c>
      <c r="FB771" s="14">
        <v>46.690559999999998</v>
      </c>
      <c r="FC771" s="14">
        <v>49.12227</v>
      </c>
      <c r="FD771" s="14">
        <v>53.036589999999997</v>
      </c>
      <c r="FE771" s="14">
        <v>56.566380000000002</v>
      </c>
      <c r="FF771" s="14">
        <v>59.284970000000001</v>
      </c>
      <c r="FG771" s="14">
        <v>60.588340000000002</v>
      </c>
      <c r="FH771" s="14">
        <v>60.600900000000003</v>
      </c>
      <c r="FI771" s="14">
        <v>60.825060000000001</v>
      </c>
      <c r="FJ771" s="14">
        <v>60.436140000000002</v>
      </c>
      <c r="FK771" s="14">
        <v>59.313720000000004</v>
      </c>
      <c r="FL771" s="14">
        <v>57.41827</v>
      </c>
      <c r="FM771" s="14">
        <v>55.157159999999998</v>
      </c>
      <c r="FN771" s="14">
        <v>53.404260000000001</v>
      </c>
      <c r="FO771" s="14">
        <v>51.769860000000001</v>
      </c>
      <c r="FP771" s="14">
        <v>50.702100000000002</v>
      </c>
      <c r="FQ771" s="14">
        <v>49.773899999999998</v>
      </c>
      <c r="FR771" s="14">
        <v>48.899590000000003</v>
      </c>
      <c r="FS771" s="14">
        <v>0.42253960000000002</v>
      </c>
      <c r="FT771" s="14">
        <v>2.34691E-2</v>
      </c>
      <c r="FU771" s="14">
        <v>1.5785199999999999E-2</v>
      </c>
      <c r="FW771" s="14"/>
      <c r="HY771" s="52"/>
      <c r="IA771" s="52"/>
    </row>
    <row r="772" spans="1:235" x14ac:dyDescent="0.6">
      <c r="A772" t="s">
        <v>226</v>
      </c>
      <c r="B772" t="s">
        <v>199</v>
      </c>
      <c r="C772" t="s">
        <v>261</v>
      </c>
      <c r="D772" s="53" t="s">
        <v>235</v>
      </c>
      <c r="E772" t="s">
        <v>221</v>
      </c>
      <c r="F772" s="14">
        <v>6659</v>
      </c>
      <c r="G772" s="14">
        <v>0.72906720000000003</v>
      </c>
      <c r="H772" s="14">
        <v>0.68581219999999998</v>
      </c>
      <c r="I772" s="14">
        <v>0.67109830000000004</v>
      </c>
      <c r="J772" s="14">
        <v>0.68832119999999997</v>
      </c>
      <c r="K772" s="14">
        <v>0.71388430000000003</v>
      </c>
      <c r="L772" s="14">
        <v>0.75092650000000005</v>
      </c>
      <c r="M772" s="14">
        <v>0.81783700000000004</v>
      </c>
      <c r="N772" s="14">
        <v>0.82564599999999999</v>
      </c>
      <c r="O772" s="14">
        <v>0.56636830000000005</v>
      </c>
      <c r="P772" s="14">
        <v>0.2480667</v>
      </c>
      <c r="Q772" s="14">
        <v>7.8097399999999997E-2</v>
      </c>
      <c r="R772" s="14">
        <v>-4.7481500000000003E-2</v>
      </c>
      <c r="S772" s="14">
        <v>-8.8466600000000006E-2</v>
      </c>
      <c r="T772" s="14">
        <v>6.8196999999999997E-3</v>
      </c>
      <c r="U772" s="14">
        <v>0.19698979999999999</v>
      </c>
      <c r="V772" s="14">
        <v>0.48301549999999999</v>
      </c>
      <c r="W772" s="14">
        <v>0.81231399999999998</v>
      </c>
      <c r="X772" s="14">
        <v>1.0360469999999999</v>
      </c>
      <c r="Y772" s="14">
        <v>1.123292</v>
      </c>
      <c r="Z772" s="14">
        <v>1.118015</v>
      </c>
      <c r="AA772" s="14">
        <v>1.092492</v>
      </c>
      <c r="AB772" s="14">
        <v>1.0472999999999999</v>
      </c>
      <c r="AC772" s="14">
        <v>0.92564590000000002</v>
      </c>
      <c r="AD772" s="14">
        <v>0.81744649999999996</v>
      </c>
      <c r="AE772" s="14">
        <v>-0.13050400000000001</v>
      </c>
      <c r="AF772" s="14">
        <v>-0.13446749999999999</v>
      </c>
      <c r="AG772" s="14">
        <v>-9.8553000000000002E-2</v>
      </c>
      <c r="AH772" s="14">
        <v>-5.97508E-2</v>
      </c>
      <c r="AI772" s="14">
        <v>-4.7227100000000001E-2</v>
      </c>
      <c r="AJ772" s="14">
        <v>-6.1200900000000003E-2</v>
      </c>
      <c r="AK772" s="14">
        <v>-0.1218022</v>
      </c>
      <c r="AL772" s="14">
        <v>-0.1072746</v>
      </c>
      <c r="AM772" s="14">
        <v>-8.3852300000000005E-2</v>
      </c>
      <c r="AN772" s="14">
        <v>-9.0216599999999994E-2</v>
      </c>
      <c r="AO772" s="14">
        <v>-3.8573099999999999E-2</v>
      </c>
      <c r="AP772" s="14">
        <v>-4.9681900000000001E-2</v>
      </c>
      <c r="AQ772" s="14">
        <v>-6.37625E-2</v>
      </c>
      <c r="AR772" s="14">
        <v>-1.6565099999999999E-2</v>
      </c>
      <c r="AS772" s="14">
        <v>1.22443E-2</v>
      </c>
      <c r="AT772" s="14">
        <v>4.9658999999999997E-3</v>
      </c>
      <c r="AU772" s="14">
        <v>1.1322199999999999E-2</v>
      </c>
      <c r="AV772" s="14">
        <v>-3.07347E-2</v>
      </c>
      <c r="AW772" s="14">
        <v>-1.5663199999999999E-2</v>
      </c>
      <c r="AX772" s="14">
        <v>-1.04201E-2</v>
      </c>
      <c r="AY772" s="14">
        <v>-7.584E-4</v>
      </c>
      <c r="AZ772" s="14">
        <v>-2.6384999999999998E-3</v>
      </c>
      <c r="BA772" s="14">
        <v>-2.39107E-2</v>
      </c>
      <c r="BB772" s="14">
        <v>-2.9634600000000001E-2</v>
      </c>
      <c r="BC772" s="14">
        <v>-0.10222050000000001</v>
      </c>
      <c r="BD772" s="14">
        <v>-0.104505</v>
      </c>
      <c r="BE772" s="14">
        <v>-7.6158799999999999E-2</v>
      </c>
      <c r="BF772" s="14">
        <v>-4.1280999999999998E-2</v>
      </c>
      <c r="BG772" s="14">
        <v>-2.7420099999999999E-2</v>
      </c>
      <c r="BH772" s="14">
        <v>-4.3008400000000002E-2</v>
      </c>
      <c r="BI772" s="14">
        <v>-9.6334900000000001E-2</v>
      </c>
      <c r="BJ772" s="14">
        <v>-8.1653900000000001E-2</v>
      </c>
      <c r="BK772" s="14">
        <v>-5.5235699999999999E-2</v>
      </c>
      <c r="BL772" s="14">
        <v>-6.18895E-2</v>
      </c>
      <c r="BM772" s="14">
        <v>-1.1859099999999999E-2</v>
      </c>
      <c r="BN772" s="14">
        <v>-2.1543199999999998E-2</v>
      </c>
      <c r="BO772" s="14">
        <v>-3.2629199999999997E-2</v>
      </c>
      <c r="BP772" s="14">
        <v>1.17225E-2</v>
      </c>
      <c r="BQ772" s="14">
        <v>4.1285500000000003E-2</v>
      </c>
      <c r="BR772" s="14">
        <v>3.4184399999999997E-2</v>
      </c>
      <c r="BS772" s="14">
        <v>3.7955000000000003E-2</v>
      </c>
      <c r="BT772" s="14">
        <v>-9.9007999999999995E-3</v>
      </c>
      <c r="BU772" s="14">
        <v>2.5509E-3</v>
      </c>
      <c r="BV772" s="14">
        <v>8.6476999999999995E-3</v>
      </c>
      <c r="BW772" s="14">
        <v>1.7120400000000001E-2</v>
      </c>
      <c r="BX772" s="14">
        <v>1.5635400000000001E-2</v>
      </c>
      <c r="BY772" s="14">
        <v>-6.7115999999999999E-3</v>
      </c>
      <c r="BZ772" s="14">
        <v>-1.36647E-2</v>
      </c>
      <c r="CA772" s="14">
        <v>-8.2631499999999997E-2</v>
      </c>
      <c r="CB772" s="14">
        <v>-8.37532E-2</v>
      </c>
      <c r="CC772" s="14">
        <v>-6.06487E-2</v>
      </c>
      <c r="CD772" s="14">
        <v>-2.8488900000000001E-2</v>
      </c>
      <c r="CE772" s="14">
        <v>-1.3701700000000001E-2</v>
      </c>
      <c r="CF772" s="14">
        <v>-3.0408299999999999E-2</v>
      </c>
      <c r="CG772" s="14">
        <v>-7.8696199999999994E-2</v>
      </c>
      <c r="CH772" s="14">
        <v>-6.3908999999999994E-2</v>
      </c>
      <c r="CI772" s="14">
        <v>-3.5416000000000003E-2</v>
      </c>
      <c r="CJ772" s="14">
        <v>-4.2270200000000001E-2</v>
      </c>
      <c r="CK772" s="14">
        <v>6.6429999999999996E-3</v>
      </c>
      <c r="CL772" s="14">
        <v>-2.0544999999999999E-3</v>
      </c>
      <c r="CM772" s="14">
        <v>-1.1066400000000001E-2</v>
      </c>
      <c r="CN772" s="14">
        <v>3.1314399999999999E-2</v>
      </c>
      <c r="CO772" s="14">
        <v>6.1399299999999997E-2</v>
      </c>
      <c r="CP772" s="14">
        <v>5.4420999999999997E-2</v>
      </c>
      <c r="CQ772" s="14">
        <v>5.6400800000000001E-2</v>
      </c>
      <c r="CR772" s="14">
        <v>4.5287000000000001E-3</v>
      </c>
      <c r="CS772" s="14">
        <v>1.5166000000000001E-2</v>
      </c>
      <c r="CT772" s="14">
        <v>2.1853999999999998E-2</v>
      </c>
      <c r="CU772" s="14">
        <v>2.95032E-2</v>
      </c>
      <c r="CV772" s="14">
        <v>2.8291899999999998E-2</v>
      </c>
      <c r="CW772" s="14">
        <v>5.2005000000000003E-3</v>
      </c>
      <c r="CX772" s="14">
        <v>-2.604E-3</v>
      </c>
      <c r="CY772" s="14">
        <v>-6.3042500000000001E-2</v>
      </c>
      <c r="CZ772" s="14">
        <v>-6.3001299999999996E-2</v>
      </c>
      <c r="DA772" s="14">
        <v>-4.5138499999999998E-2</v>
      </c>
      <c r="DB772" s="14">
        <v>-1.56968E-2</v>
      </c>
      <c r="DC772" s="14">
        <v>1.66E-5</v>
      </c>
      <c r="DD772" s="14">
        <v>-1.7808299999999999E-2</v>
      </c>
      <c r="DE772" s="14">
        <v>-6.1057599999999997E-2</v>
      </c>
      <c r="DF772" s="14">
        <v>-4.6164200000000002E-2</v>
      </c>
      <c r="DG772" s="14">
        <v>-1.55963E-2</v>
      </c>
      <c r="DH772" s="14">
        <v>-2.2651000000000001E-2</v>
      </c>
      <c r="DI772" s="14">
        <v>2.5145000000000001E-2</v>
      </c>
      <c r="DJ772" s="14">
        <v>1.74343E-2</v>
      </c>
      <c r="DK772" s="14">
        <v>1.0496500000000001E-2</v>
      </c>
      <c r="DL772" s="14">
        <v>5.0906199999999999E-2</v>
      </c>
      <c r="DM772" s="14">
        <v>8.1513100000000005E-2</v>
      </c>
      <c r="DN772" s="14">
        <v>7.4657699999999994E-2</v>
      </c>
      <c r="DO772" s="14">
        <v>7.4846599999999999E-2</v>
      </c>
      <c r="DP772" s="14">
        <v>1.8958200000000001E-2</v>
      </c>
      <c r="DQ772" s="14">
        <v>2.7781E-2</v>
      </c>
      <c r="DR772" s="14">
        <v>3.5060300000000003E-2</v>
      </c>
      <c r="DS772" s="14">
        <v>4.1886E-2</v>
      </c>
      <c r="DT772" s="14">
        <v>4.0948400000000003E-2</v>
      </c>
      <c r="DU772" s="14">
        <v>1.7112599999999999E-2</v>
      </c>
      <c r="DV772" s="14">
        <v>8.4566999999999993E-3</v>
      </c>
      <c r="DW772" s="14">
        <v>-3.4759100000000001E-2</v>
      </c>
      <c r="DX772" s="14">
        <v>-3.30388E-2</v>
      </c>
      <c r="DY772" s="14">
        <v>-2.2744299999999999E-2</v>
      </c>
      <c r="DZ772" s="14">
        <v>2.7729999999999999E-3</v>
      </c>
      <c r="EA772" s="14">
        <v>1.98237E-2</v>
      </c>
      <c r="EB772" s="14">
        <v>3.8420000000000001E-4</v>
      </c>
      <c r="EC772" s="14">
        <v>-3.5590200000000002E-2</v>
      </c>
      <c r="ED772" s="14">
        <v>-2.0543499999999999E-2</v>
      </c>
      <c r="EE772" s="14">
        <v>1.30203E-2</v>
      </c>
      <c r="EF772" s="14">
        <v>5.6760999999999999E-3</v>
      </c>
      <c r="EG772" s="14">
        <v>5.1859099999999998E-2</v>
      </c>
      <c r="EH772" s="14">
        <v>4.55729E-2</v>
      </c>
      <c r="EI772" s="14">
        <v>4.1629800000000002E-2</v>
      </c>
      <c r="EJ772" s="14">
        <v>7.9193799999999995E-2</v>
      </c>
      <c r="EK772" s="14">
        <v>0.11055429999999999</v>
      </c>
      <c r="EL772" s="14">
        <v>0.1038762</v>
      </c>
      <c r="EM772" s="14">
        <v>0.1014794</v>
      </c>
      <c r="EN772" s="14">
        <v>3.97922E-2</v>
      </c>
      <c r="EO772" s="14">
        <v>4.59952E-2</v>
      </c>
      <c r="EP772" s="14">
        <v>5.4128099999999998E-2</v>
      </c>
      <c r="EQ772" s="14">
        <v>5.97648E-2</v>
      </c>
      <c r="ER772" s="14">
        <v>5.9222299999999999E-2</v>
      </c>
      <c r="ES772" s="14">
        <v>3.4311800000000003E-2</v>
      </c>
      <c r="ET772" s="14">
        <v>2.4426699999999999E-2</v>
      </c>
      <c r="EU772" s="14">
        <v>47.920099999999998</v>
      </c>
      <c r="EV772" s="14">
        <v>47.650829999999999</v>
      </c>
      <c r="EW772" s="14">
        <v>47.026940000000003</v>
      </c>
      <c r="EX772" s="14">
        <v>46.691540000000003</v>
      </c>
      <c r="EY772" s="14">
        <v>46.299570000000003</v>
      </c>
      <c r="EZ772" s="14">
        <v>45.879109999999997</v>
      </c>
      <c r="FA772" s="14">
        <v>45.449269999999999</v>
      </c>
      <c r="FB772" s="14">
        <v>45.344520000000003</v>
      </c>
      <c r="FC772" s="14">
        <v>47.754840000000002</v>
      </c>
      <c r="FD772" s="14">
        <v>51.942410000000002</v>
      </c>
      <c r="FE772" s="14">
        <v>55.348770000000002</v>
      </c>
      <c r="FF772" s="14">
        <v>58.256270000000001</v>
      </c>
      <c r="FG772" s="14">
        <v>59.919460000000001</v>
      </c>
      <c r="FH772" s="14">
        <v>60.395609999999998</v>
      </c>
      <c r="FI772" s="14">
        <v>60.695</v>
      </c>
      <c r="FJ772" s="14">
        <v>60.309359999999998</v>
      </c>
      <c r="FK772" s="14">
        <v>59.006720000000001</v>
      </c>
      <c r="FL772" s="14">
        <v>56.52581</v>
      </c>
      <c r="FM772" s="14">
        <v>54.030830000000002</v>
      </c>
      <c r="FN772" s="14">
        <v>52.347650000000002</v>
      </c>
      <c r="FO772" s="14">
        <v>50.695549999999997</v>
      </c>
      <c r="FP772" s="14">
        <v>49.347790000000003</v>
      </c>
      <c r="FQ772" s="14">
        <v>48.398490000000002</v>
      </c>
      <c r="FR772" s="14">
        <v>47.266039999999997</v>
      </c>
      <c r="FS772" s="14">
        <v>0.41789110000000002</v>
      </c>
      <c r="FT772" s="14">
        <v>2.1580999999999999E-2</v>
      </c>
      <c r="FU772" s="14">
        <v>2.07076E-2</v>
      </c>
      <c r="FW772" s="14"/>
      <c r="HY772" s="52"/>
      <c r="IA772" s="52"/>
    </row>
    <row r="773" spans="1:235" x14ac:dyDescent="0.6">
      <c r="A773" t="s">
        <v>226</v>
      </c>
      <c r="B773" t="s">
        <v>199</v>
      </c>
      <c r="C773" t="s">
        <v>261</v>
      </c>
      <c r="D773" s="53" t="s">
        <v>247</v>
      </c>
      <c r="E773" t="s">
        <v>219</v>
      </c>
      <c r="F773" s="14">
        <v>14209</v>
      </c>
      <c r="G773" s="14">
        <v>0.66987750000000001</v>
      </c>
      <c r="H773" s="14">
        <v>0.61072219999999999</v>
      </c>
      <c r="I773" s="14">
        <v>0.61035899999999998</v>
      </c>
      <c r="J773" s="14">
        <v>0.61609760000000002</v>
      </c>
      <c r="K773" s="14">
        <v>0.61226659999999999</v>
      </c>
      <c r="L773" s="14">
        <v>0.67168950000000005</v>
      </c>
      <c r="M773" s="14">
        <v>0.71664340000000004</v>
      </c>
      <c r="N773" s="14">
        <v>0.76887850000000002</v>
      </c>
      <c r="O773" s="14">
        <v>0.61235209999999995</v>
      </c>
      <c r="P773" s="14">
        <v>0.44426670000000001</v>
      </c>
      <c r="Q773" s="14">
        <v>0.4542523</v>
      </c>
      <c r="R773" s="14">
        <v>0.46133020000000002</v>
      </c>
      <c r="S773" s="14">
        <v>0.60737149999999995</v>
      </c>
      <c r="T773" s="14">
        <v>0.67156660000000001</v>
      </c>
      <c r="U773" s="14">
        <v>0.73548849999999999</v>
      </c>
      <c r="V773" s="14">
        <v>0.82226060000000001</v>
      </c>
      <c r="W773" s="14">
        <v>0.93626560000000003</v>
      </c>
      <c r="X773" s="14">
        <v>1.0717570000000001</v>
      </c>
      <c r="Y773" s="14">
        <v>1.1413930000000001</v>
      </c>
      <c r="Z773" s="14">
        <v>1.131915</v>
      </c>
      <c r="AA773" s="14">
        <v>1.0938589999999999</v>
      </c>
      <c r="AB773" s="14">
        <v>1.020275</v>
      </c>
      <c r="AC773" s="14">
        <v>0.88668659999999999</v>
      </c>
      <c r="AD773" s="14">
        <v>0.77850129999999995</v>
      </c>
      <c r="AE773" s="14">
        <v>-6.5732799999999994E-2</v>
      </c>
      <c r="AF773" s="14">
        <v>-8.7701899999999999E-2</v>
      </c>
      <c r="AG773" s="14">
        <v>-4.9062799999999997E-2</v>
      </c>
      <c r="AH773" s="14">
        <v>-2.93501E-2</v>
      </c>
      <c r="AI773" s="14">
        <v>-4.7529099999999998E-2</v>
      </c>
      <c r="AJ773" s="14">
        <v>-4.3367700000000002E-2</v>
      </c>
      <c r="AK773" s="14">
        <v>-0.11420520000000001</v>
      </c>
      <c r="AL773" s="14">
        <v>-9.2109899999999995E-2</v>
      </c>
      <c r="AM773" s="14">
        <v>-8.3758899999999997E-2</v>
      </c>
      <c r="AN773" s="14">
        <v>-9.7626400000000002E-2</v>
      </c>
      <c r="AO773" s="14">
        <v>-5.7704800000000001E-2</v>
      </c>
      <c r="AP773" s="14">
        <v>-7.5969499999999995E-2</v>
      </c>
      <c r="AQ773" s="14">
        <v>-7.4570800000000007E-2</v>
      </c>
      <c r="AR773" s="14">
        <v>-4.9265200000000002E-2</v>
      </c>
      <c r="AS773" s="14">
        <v>-2.3829400000000001E-2</v>
      </c>
      <c r="AT773" s="14">
        <v>-1.9614199999999998E-2</v>
      </c>
      <c r="AU773" s="14">
        <v>3.9359E-3</v>
      </c>
      <c r="AV773" s="14">
        <v>-4.3484700000000001E-2</v>
      </c>
      <c r="AW773" s="14">
        <v>-2.2770800000000001E-2</v>
      </c>
      <c r="AX773" s="14">
        <v>1.4541999999999999E-3</v>
      </c>
      <c r="AY773" s="14">
        <v>1.54761E-2</v>
      </c>
      <c r="AZ773" s="14">
        <v>1.41545E-2</v>
      </c>
      <c r="BA773" s="14">
        <v>3.2726999999999999E-3</v>
      </c>
      <c r="BB773" s="14">
        <v>2.8789000000000002E-3</v>
      </c>
      <c r="BC773" s="14">
        <v>-4.7834500000000002E-2</v>
      </c>
      <c r="BD773" s="14">
        <v>-6.7841600000000002E-2</v>
      </c>
      <c r="BE773" s="14">
        <v>-3.3400800000000001E-2</v>
      </c>
      <c r="BF773" s="14">
        <v>-1.45696E-2</v>
      </c>
      <c r="BG773" s="14">
        <v>-3.0975800000000001E-2</v>
      </c>
      <c r="BH773" s="14">
        <v>-2.7730500000000002E-2</v>
      </c>
      <c r="BI773" s="14">
        <v>-8.8783899999999999E-2</v>
      </c>
      <c r="BJ773" s="14">
        <v>-6.8151900000000001E-2</v>
      </c>
      <c r="BK773" s="14">
        <v>-5.8772400000000002E-2</v>
      </c>
      <c r="BL773" s="14">
        <v>-7.2873900000000005E-2</v>
      </c>
      <c r="BM773" s="14">
        <v>-3.3692600000000003E-2</v>
      </c>
      <c r="BN773" s="14">
        <v>-5.1886399999999999E-2</v>
      </c>
      <c r="BO773" s="14">
        <v>-4.8856999999999998E-2</v>
      </c>
      <c r="BP773" s="14">
        <v>-2.6380500000000001E-2</v>
      </c>
      <c r="BQ773" s="14">
        <v>-2.7284000000000002E-3</v>
      </c>
      <c r="BR773" s="14">
        <v>-5.2479999999999996E-4</v>
      </c>
      <c r="BS773" s="14">
        <v>2.10207E-2</v>
      </c>
      <c r="BT773" s="14">
        <v>-2.7693599999999999E-2</v>
      </c>
      <c r="BU773" s="14">
        <v>-7.7098000000000002E-3</v>
      </c>
      <c r="BV773" s="14">
        <v>1.66648E-2</v>
      </c>
      <c r="BW773" s="14">
        <v>3.10362E-2</v>
      </c>
      <c r="BX773" s="14">
        <v>2.9333499999999998E-2</v>
      </c>
      <c r="BY773" s="14">
        <v>1.8091599999999999E-2</v>
      </c>
      <c r="BZ773" s="14">
        <v>1.7227900000000001E-2</v>
      </c>
      <c r="CA773" s="14">
        <v>-3.5438200000000003E-2</v>
      </c>
      <c r="CB773" s="14">
        <v>-5.40864E-2</v>
      </c>
      <c r="CC773" s="14">
        <v>-2.2553400000000001E-2</v>
      </c>
      <c r="CD773" s="14">
        <v>-4.3327000000000001E-3</v>
      </c>
      <c r="CE773" s="14">
        <v>-1.95111E-2</v>
      </c>
      <c r="CF773" s="14">
        <v>-1.6900200000000001E-2</v>
      </c>
      <c r="CG773" s="14">
        <v>-7.1177199999999996E-2</v>
      </c>
      <c r="CH773" s="14">
        <v>-5.1558699999999999E-2</v>
      </c>
      <c r="CI773" s="14">
        <v>-4.1466700000000002E-2</v>
      </c>
      <c r="CJ773" s="14">
        <v>-5.5730300000000003E-2</v>
      </c>
      <c r="CK773" s="14">
        <v>-1.7061799999999998E-2</v>
      </c>
      <c r="CL773" s="14">
        <v>-3.5206500000000002E-2</v>
      </c>
      <c r="CM773" s="14">
        <v>-3.1047600000000002E-2</v>
      </c>
      <c r="CN773" s="14">
        <v>-1.0530599999999999E-2</v>
      </c>
      <c r="CO773" s="14">
        <v>1.18861E-2</v>
      </c>
      <c r="CP773" s="14">
        <v>1.26964E-2</v>
      </c>
      <c r="CQ773" s="14">
        <v>3.2853599999999997E-2</v>
      </c>
      <c r="CR773" s="14">
        <v>-1.6756699999999999E-2</v>
      </c>
      <c r="CS773" s="14">
        <v>2.7214000000000001E-3</v>
      </c>
      <c r="CT773" s="14">
        <v>2.7199600000000001E-2</v>
      </c>
      <c r="CU773" s="14">
        <v>4.1813000000000003E-2</v>
      </c>
      <c r="CV773" s="14">
        <v>3.98465E-2</v>
      </c>
      <c r="CW773" s="14">
        <v>2.8355100000000001E-2</v>
      </c>
      <c r="CX773" s="14">
        <v>2.71659E-2</v>
      </c>
      <c r="CY773" s="14">
        <v>-2.3041800000000001E-2</v>
      </c>
      <c r="CZ773" s="14">
        <v>-4.0331199999999998E-2</v>
      </c>
      <c r="DA773" s="14">
        <v>-1.1705999999999999E-2</v>
      </c>
      <c r="DB773" s="14">
        <v>5.9042000000000001E-3</v>
      </c>
      <c r="DC773" s="14">
        <v>-8.0464000000000004E-3</v>
      </c>
      <c r="DD773" s="14">
        <v>-6.0698999999999996E-3</v>
      </c>
      <c r="DE773" s="14">
        <v>-5.35705E-2</v>
      </c>
      <c r="DF773" s="14">
        <v>-3.4965400000000001E-2</v>
      </c>
      <c r="DG773" s="14">
        <v>-2.4161100000000001E-2</v>
      </c>
      <c r="DH773" s="14">
        <v>-3.8586700000000002E-2</v>
      </c>
      <c r="DI773" s="14">
        <v>-4.3100000000000001E-4</v>
      </c>
      <c r="DJ773" s="14">
        <v>-1.8526600000000001E-2</v>
      </c>
      <c r="DK773" s="14">
        <v>-1.32383E-2</v>
      </c>
      <c r="DL773" s="14">
        <v>5.3191999999999996E-3</v>
      </c>
      <c r="DM773" s="14">
        <v>2.6500599999999999E-2</v>
      </c>
      <c r="DN773" s="14">
        <v>2.5917599999999999E-2</v>
      </c>
      <c r="DO773" s="14">
        <v>4.4686499999999997E-2</v>
      </c>
      <c r="DP773" s="14">
        <v>-5.8198E-3</v>
      </c>
      <c r="DQ773" s="14">
        <v>1.31526E-2</v>
      </c>
      <c r="DR773" s="14">
        <v>3.7734400000000001E-2</v>
      </c>
      <c r="DS773" s="14">
        <v>5.2589900000000002E-2</v>
      </c>
      <c r="DT773" s="14">
        <v>5.0359500000000001E-2</v>
      </c>
      <c r="DU773" s="14">
        <v>3.8618600000000003E-2</v>
      </c>
      <c r="DV773" s="14">
        <v>3.7103999999999998E-2</v>
      </c>
      <c r="DW773" s="14">
        <v>-5.1434999999999996E-3</v>
      </c>
      <c r="DX773" s="14">
        <v>-2.0470800000000001E-2</v>
      </c>
      <c r="DY773" s="14">
        <v>3.9559E-3</v>
      </c>
      <c r="DZ773" s="14">
        <v>2.0684600000000001E-2</v>
      </c>
      <c r="EA773" s="14">
        <v>8.5068000000000001E-3</v>
      </c>
      <c r="EB773" s="14">
        <v>9.5674000000000002E-3</v>
      </c>
      <c r="EC773" s="14">
        <v>-2.8149299999999999E-2</v>
      </c>
      <c r="ED773" s="14">
        <v>-1.1007400000000001E-2</v>
      </c>
      <c r="EE773" s="14">
        <v>8.2549999999999995E-4</v>
      </c>
      <c r="EF773" s="14">
        <v>-1.38342E-2</v>
      </c>
      <c r="EG773" s="14">
        <v>2.35812E-2</v>
      </c>
      <c r="EH773" s="14">
        <v>5.5564999999999998E-3</v>
      </c>
      <c r="EI773" s="14">
        <v>1.24756E-2</v>
      </c>
      <c r="EJ773" s="14">
        <v>2.82039E-2</v>
      </c>
      <c r="EK773" s="14">
        <v>4.7601600000000001E-2</v>
      </c>
      <c r="EL773" s="14">
        <v>4.5006999999999998E-2</v>
      </c>
      <c r="EM773" s="14">
        <v>6.1771300000000001E-2</v>
      </c>
      <c r="EN773" s="14">
        <v>9.9713000000000006E-3</v>
      </c>
      <c r="EO773" s="14">
        <v>2.8213599999999998E-2</v>
      </c>
      <c r="EP773" s="14">
        <v>5.2944999999999999E-2</v>
      </c>
      <c r="EQ773" s="14">
        <v>6.8150000000000002E-2</v>
      </c>
      <c r="ER773" s="14">
        <v>6.5538600000000002E-2</v>
      </c>
      <c r="ES773" s="14">
        <v>5.3437499999999999E-2</v>
      </c>
      <c r="ET773" s="14">
        <v>5.1452999999999999E-2</v>
      </c>
      <c r="EU773" s="14">
        <v>48.3992</v>
      </c>
      <c r="EV773" s="14">
        <v>48.158859999999997</v>
      </c>
      <c r="EW773" s="14">
        <v>46.68573</v>
      </c>
      <c r="EX773" s="14">
        <v>46.27675</v>
      </c>
      <c r="EY773" s="14">
        <v>46.90504</v>
      </c>
      <c r="EZ773" s="14">
        <v>47.332160000000002</v>
      </c>
      <c r="FA773" s="14">
        <v>47.521050000000002</v>
      </c>
      <c r="FB773" s="14">
        <v>47.620739999999998</v>
      </c>
      <c r="FC773" s="14">
        <v>48.912489999999998</v>
      </c>
      <c r="FD773" s="14">
        <v>51.547139999999999</v>
      </c>
      <c r="FE773" s="14">
        <v>53.110140000000001</v>
      </c>
      <c r="FF773" s="14">
        <v>55.096440000000001</v>
      </c>
      <c r="FG773" s="14">
        <v>55.156970000000001</v>
      </c>
      <c r="FH773" s="14">
        <v>51.97016</v>
      </c>
      <c r="FI773" s="14">
        <v>51.699330000000003</v>
      </c>
      <c r="FJ773" s="14">
        <v>51.984029999999997</v>
      </c>
      <c r="FK773" s="14">
        <v>50.881590000000003</v>
      </c>
      <c r="FL773" s="14">
        <v>50.4116</v>
      </c>
      <c r="FM773" s="14">
        <v>49.786630000000002</v>
      </c>
      <c r="FN773" s="14">
        <v>49.688789999999997</v>
      </c>
      <c r="FO773" s="14">
        <v>49.764029999999998</v>
      </c>
      <c r="FP773" s="14">
        <v>48.475059999999999</v>
      </c>
      <c r="FQ773" s="14">
        <v>48.307699999999997</v>
      </c>
      <c r="FR773" s="14">
        <v>47.642910000000001</v>
      </c>
      <c r="FS773" s="14">
        <v>0.37554589999999999</v>
      </c>
      <c r="FT773" s="14">
        <v>2.0223999999999999E-2</v>
      </c>
      <c r="FU773" s="14">
        <v>1.64002E-2</v>
      </c>
      <c r="FW773" s="14"/>
      <c r="HY773" s="52"/>
      <c r="IA773" s="52"/>
    </row>
    <row r="774" spans="1:235" x14ac:dyDescent="0.6">
      <c r="A774" t="s">
        <v>226</v>
      </c>
      <c r="B774" t="s">
        <v>199</v>
      </c>
      <c r="C774" t="s">
        <v>261</v>
      </c>
      <c r="D774" s="53" t="s">
        <v>247</v>
      </c>
      <c r="E774" t="s">
        <v>220</v>
      </c>
      <c r="F774" s="14">
        <v>7550</v>
      </c>
      <c r="G774" s="14">
        <v>0.62494950000000005</v>
      </c>
      <c r="H774" s="14">
        <v>0.56165209999999999</v>
      </c>
      <c r="I774" s="14">
        <v>0.56804169999999998</v>
      </c>
      <c r="J774" s="14">
        <v>0.55420239999999998</v>
      </c>
      <c r="K774" s="14">
        <v>0.51855450000000003</v>
      </c>
      <c r="L774" s="14">
        <v>0.58298919999999999</v>
      </c>
      <c r="M774" s="14">
        <v>0.64408759999999998</v>
      </c>
      <c r="N774" s="14">
        <v>0.73459479999999999</v>
      </c>
      <c r="O774" s="14">
        <v>0.63468119999999995</v>
      </c>
      <c r="P774" s="14">
        <v>0.55229669999999997</v>
      </c>
      <c r="Q774" s="14">
        <v>0.46437610000000001</v>
      </c>
      <c r="R774" s="14">
        <v>0.49377019999999999</v>
      </c>
      <c r="S774" s="14">
        <v>0.59013769999999999</v>
      </c>
      <c r="T774" s="14">
        <v>0.56342709999999996</v>
      </c>
      <c r="U774" s="14">
        <v>0.59385049999999995</v>
      </c>
      <c r="V774" s="14">
        <v>0.70674090000000001</v>
      </c>
      <c r="W774" s="14">
        <v>0.84282290000000004</v>
      </c>
      <c r="X774" s="14">
        <v>0.98413969999999995</v>
      </c>
      <c r="Y774" s="14">
        <v>1.04386</v>
      </c>
      <c r="Z774" s="14">
        <v>1.038297</v>
      </c>
      <c r="AA774" s="14">
        <v>1.001787</v>
      </c>
      <c r="AB774" s="14">
        <v>0.90870720000000005</v>
      </c>
      <c r="AC774" s="14">
        <v>0.79538140000000002</v>
      </c>
      <c r="AD774" s="14">
        <v>0.69646580000000002</v>
      </c>
      <c r="AE774" s="14">
        <v>-2.8332E-2</v>
      </c>
      <c r="AF774" s="14">
        <v>-5.4267999999999997E-2</v>
      </c>
      <c r="AG774" s="14">
        <v>-1.5422E-2</v>
      </c>
      <c r="AH774" s="14">
        <v>-2.5142000000000001E-2</v>
      </c>
      <c r="AI774" s="14">
        <v>-7.6677099999999998E-2</v>
      </c>
      <c r="AJ774" s="14">
        <v>-6.4306500000000003E-2</v>
      </c>
      <c r="AK774" s="14">
        <v>-0.1196678</v>
      </c>
      <c r="AL774" s="14">
        <v>-7.0735800000000001E-2</v>
      </c>
      <c r="AM774" s="14">
        <v>-0.1034225</v>
      </c>
      <c r="AN774" s="14">
        <v>-0.13180459999999999</v>
      </c>
      <c r="AO774" s="14">
        <v>-0.1210382</v>
      </c>
      <c r="AP774" s="14">
        <v>-0.14245720000000001</v>
      </c>
      <c r="AQ774" s="14">
        <v>-0.13669500000000001</v>
      </c>
      <c r="AR774" s="14">
        <v>-0.1217564</v>
      </c>
      <c r="AS774" s="14">
        <v>-8.9756199999999994E-2</v>
      </c>
      <c r="AT774" s="14">
        <v>-6.9667599999999996E-2</v>
      </c>
      <c r="AU774" s="14">
        <v>-1.6708299999999999E-2</v>
      </c>
      <c r="AV774" s="14">
        <v>-4.7519800000000001E-2</v>
      </c>
      <c r="AW774" s="14">
        <v>-2.4670000000000001E-2</v>
      </c>
      <c r="AX774" s="14">
        <v>1.01063E-2</v>
      </c>
      <c r="AY774" s="14">
        <v>1.0881500000000001E-2</v>
      </c>
      <c r="AZ774" s="14">
        <v>-1.0516299999999999E-2</v>
      </c>
      <c r="BA774" s="14">
        <v>-1.1452499999999999E-2</v>
      </c>
      <c r="BB774" s="14">
        <v>-6.5094999999999997E-3</v>
      </c>
      <c r="BC774" s="14">
        <v>-1.0565E-2</v>
      </c>
      <c r="BD774" s="14">
        <v>-3.4964299999999997E-2</v>
      </c>
      <c r="BE774" s="14">
        <v>3.4180000000000001E-4</v>
      </c>
      <c r="BF774" s="14">
        <v>-5.8415999999999997E-3</v>
      </c>
      <c r="BG774" s="14">
        <v>-5.1850500000000001E-2</v>
      </c>
      <c r="BH774" s="14">
        <v>-3.9538400000000001E-2</v>
      </c>
      <c r="BI774" s="14">
        <v>-8.1386899999999998E-2</v>
      </c>
      <c r="BJ774" s="14">
        <v>-4.3493799999999999E-2</v>
      </c>
      <c r="BK774" s="14">
        <v>-7.3526900000000006E-2</v>
      </c>
      <c r="BL774" s="14">
        <v>-9.2621700000000001E-2</v>
      </c>
      <c r="BM774" s="14">
        <v>-7.9727300000000001E-2</v>
      </c>
      <c r="BN774" s="14">
        <v>-0.100726</v>
      </c>
      <c r="BO774" s="14">
        <v>-9.59671E-2</v>
      </c>
      <c r="BP774" s="14">
        <v>-8.4919700000000001E-2</v>
      </c>
      <c r="BQ774" s="14">
        <v>-6.19264E-2</v>
      </c>
      <c r="BR774" s="14">
        <v>-4.6553299999999999E-2</v>
      </c>
      <c r="BS774" s="14">
        <v>-2.1884999999999999E-3</v>
      </c>
      <c r="BT774" s="14">
        <v>-3.2018999999999999E-2</v>
      </c>
      <c r="BU774" s="14">
        <v>-8.5439999999999995E-3</v>
      </c>
      <c r="BV774" s="14">
        <v>2.7592700000000001E-2</v>
      </c>
      <c r="BW774" s="14">
        <v>3.4624700000000001E-2</v>
      </c>
      <c r="BX774" s="14">
        <v>1.30239E-2</v>
      </c>
      <c r="BY774" s="14">
        <v>1.0020299999999999E-2</v>
      </c>
      <c r="BZ774" s="14">
        <v>1.3484700000000001E-2</v>
      </c>
      <c r="CA774" s="14">
        <v>1.7404E-3</v>
      </c>
      <c r="CB774" s="14">
        <v>-2.1594599999999999E-2</v>
      </c>
      <c r="CC774" s="14">
        <v>1.1259699999999999E-2</v>
      </c>
      <c r="CD774" s="14">
        <v>7.5256999999999998E-3</v>
      </c>
      <c r="CE774" s="14">
        <v>-3.4655600000000002E-2</v>
      </c>
      <c r="CF774" s="14">
        <v>-2.2384100000000001E-2</v>
      </c>
      <c r="CG774" s="14">
        <v>-5.4873600000000002E-2</v>
      </c>
      <c r="CH774" s="14">
        <v>-2.4625999999999999E-2</v>
      </c>
      <c r="CI774" s="14">
        <v>-5.2821399999999998E-2</v>
      </c>
      <c r="CJ774" s="14">
        <v>-6.5483700000000006E-2</v>
      </c>
      <c r="CK774" s="14">
        <v>-5.1115399999999998E-2</v>
      </c>
      <c r="CL774" s="14">
        <v>-7.1823200000000004E-2</v>
      </c>
      <c r="CM774" s="14">
        <v>-6.7759100000000003E-2</v>
      </c>
      <c r="CN774" s="14">
        <v>-5.9406800000000003E-2</v>
      </c>
      <c r="CO774" s="14">
        <v>-4.2651599999999998E-2</v>
      </c>
      <c r="CP774" s="14">
        <v>-3.0544499999999999E-2</v>
      </c>
      <c r="CQ774" s="14">
        <v>7.8679000000000006E-3</v>
      </c>
      <c r="CR774" s="14">
        <v>-2.1283099999999999E-2</v>
      </c>
      <c r="CS774" s="14">
        <v>2.6248999999999999E-3</v>
      </c>
      <c r="CT774" s="14">
        <v>3.9703799999999997E-2</v>
      </c>
      <c r="CU774" s="14">
        <v>5.1069200000000002E-2</v>
      </c>
      <c r="CV774" s="14">
        <v>2.9327800000000001E-2</v>
      </c>
      <c r="CW774" s="14">
        <v>2.48922E-2</v>
      </c>
      <c r="CX774" s="14">
        <v>2.7332599999999999E-2</v>
      </c>
      <c r="CY774" s="14">
        <v>1.4045800000000001E-2</v>
      </c>
      <c r="CZ774" s="14">
        <v>-8.2249000000000003E-3</v>
      </c>
      <c r="DA774" s="14">
        <v>2.2177700000000002E-2</v>
      </c>
      <c r="DB774" s="14">
        <v>2.0893100000000001E-2</v>
      </c>
      <c r="DC774" s="14">
        <v>-1.7460799999999999E-2</v>
      </c>
      <c r="DD774" s="14">
        <v>-5.2297999999999997E-3</v>
      </c>
      <c r="DE774" s="14">
        <v>-2.8360400000000001E-2</v>
      </c>
      <c r="DF774" s="14">
        <v>-5.7581999999999998E-3</v>
      </c>
      <c r="DG774" s="14">
        <v>-3.21158E-2</v>
      </c>
      <c r="DH774" s="14">
        <v>-3.8345799999999999E-2</v>
      </c>
      <c r="DI774" s="14">
        <v>-2.2503599999999999E-2</v>
      </c>
      <c r="DJ774" s="14">
        <v>-4.2920300000000002E-2</v>
      </c>
      <c r="DK774" s="14">
        <v>-3.9551200000000002E-2</v>
      </c>
      <c r="DL774" s="14">
        <v>-3.3893800000000002E-2</v>
      </c>
      <c r="DM774" s="14">
        <v>-2.33767E-2</v>
      </c>
      <c r="DN774" s="14">
        <v>-1.4535599999999999E-2</v>
      </c>
      <c r="DO774" s="14">
        <v>1.7924300000000001E-2</v>
      </c>
      <c r="DP774" s="14">
        <v>-1.0547300000000001E-2</v>
      </c>
      <c r="DQ774" s="14">
        <v>1.3793700000000001E-2</v>
      </c>
      <c r="DR774" s="14">
        <v>5.1814899999999997E-2</v>
      </c>
      <c r="DS774" s="14">
        <v>6.7513699999999996E-2</v>
      </c>
      <c r="DT774" s="14">
        <v>4.5631699999999997E-2</v>
      </c>
      <c r="DU774" s="14">
        <v>3.97642E-2</v>
      </c>
      <c r="DV774" s="14">
        <v>4.1180599999999998E-2</v>
      </c>
      <c r="DW774" s="14">
        <v>3.1812899999999998E-2</v>
      </c>
      <c r="DX774" s="14">
        <v>1.1078899999999999E-2</v>
      </c>
      <c r="DY774" s="14">
        <v>3.7941500000000003E-2</v>
      </c>
      <c r="DZ774" s="14">
        <v>4.0193399999999997E-2</v>
      </c>
      <c r="EA774" s="14">
        <v>7.3658999999999999E-3</v>
      </c>
      <c r="EB774" s="14">
        <v>1.9538300000000001E-2</v>
      </c>
      <c r="EC774" s="14">
        <v>9.9205999999999999E-3</v>
      </c>
      <c r="ED774" s="14">
        <v>2.1483800000000001E-2</v>
      </c>
      <c r="EE774" s="14">
        <v>-2.2203000000000001E-3</v>
      </c>
      <c r="EF774" s="14">
        <v>8.3719999999999997E-4</v>
      </c>
      <c r="EG774" s="14">
        <v>1.8807399999999998E-2</v>
      </c>
      <c r="EH774" s="14">
        <v>-1.1892000000000001E-3</v>
      </c>
      <c r="EI774" s="14">
        <v>1.1766999999999999E-3</v>
      </c>
      <c r="EJ774" s="14">
        <v>2.9428000000000002E-3</v>
      </c>
      <c r="EK774" s="14">
        <v>4.4530999999999998E-3</v>
      </c>
      <c r="EL774" s="14">
        <v>8.5786999999999999E-3</v>
      </c>
      <c r="EM774" s="14">
        <v>3.2444099999999997E-2</v>
      </c>
      <c r="EN774" s="14">
        <v>4.9535999999999998E-3</v>
      </c>
      <c r="EO774" s="14">
        <v>2.99197E-2</v>
      </c>
      <c r="EP774" s="14">
        <v>6.9301399999999999E-2</v>
      </c>
      <c r="EQ774" s="14">
        <v>9.1256900000000002E-2</v>
      </c>
      <c r="ER774" s="14">
        <v>6.9171899999999995E-2</v>
      </c>
      <c r="ES774" s="14">
        <v>6.1237E-2</v>
      </c>
      <c r="ET774" s="14">
        <v>6.1174800000000001E-2</v>
      </c>
      <c r="EU774" s="14">
        <v>48.65728</v>
      </c>
      <c r="EV774" s="14">
        <v>47.993830000000003</v>
      </c>
      <c r="EW774" s="14">
        <v>47.334049999999998</v>
      </c>
      <c r="EX774" s="14">
        <v>46.990079999999999</v>
      </c>
      <c r="EY774" s="14">
        <v>47.938310000000001</v>
      </c>
      <c r="EZ774" s="14">
        <v>47.782310000000003</v>
      </c>
      <c r="FA774" s="14">
        <v>47.92389</v>
      </c>
      <c r="FB774" s="14">
        <v>48.039900000000003</v>
      </c>
      <c r="FC774" s="14">
        <v>49.287759999999999</v>
      </c>
      <c r="FD774" s="14">
        <v>51.139060000000001</v>
      </c>
      <c r="FE774" s="14">
        <v>53.48142</v>
      </c>
      <c r="FF774" s="14">
        <v>55.104050000000001</v>
      </c>
      <c r="FG774" s="14">
        <v>54.621420000000001</v>
      </c>
      <c r="FH774" s="14">
        <v>51.817689999999999</v>
      </c>
      <c r="FI774" s="14">
        <v>52.355370000000001</v>
      </c>
      <c r="FJ774" s="14">
        <v>52.223480000000002</v>
      </c>
      <c r="FK774" s="14">
        <v>51.24286</v>
      </c>
      <c r="FL774" s="14">
        <v>50.807870000000001</v>
      </c>
      <c r="FM774" s="14">
        <v>50.036430000000003</v>
      </c>
      <c r="FN774" s="14">
        <v>50.244309999999999</v>
      </c>
      <c r="FO774" s="14">
        <v>49.782890000000002</v>
      </c>
      <c r="FP774" s="14">
        <v>48.605370000000001</v>
      </c>
      <c r="FQ774" s="14">
        <v>48.328940000000003</v>
      </c>
      <c r="FR774" s="14">
        <v>48.147829999999999</v>
      </c>
      <c r="FS774" s="14">
        <v>0.60523559999999998</v>
      </c>
      <c r="FT774" s="14">
        <v>3.5164099999999997E-2</v>
      </c>
      <c r="FU774" s="14">
        <v>1.8754E-2</v>
      </c>
      <c r="FW774" s="14"/>
    </row>
    <row r="775" spans="1:235" x14ac:dyDescent="0.6">
      <c r="A775" t="s">
        <v>226</v>
      </c>
      <c r="B775" t="s">
        <v>199</v>
      </c>
      <c r="C775" t="s">
        <v>261</v>
      </c>
      <c r="D775" s="53" t="s">
        <v>247</v>
      </c>
      <c r="E775" t="s">
        <v>221</v>
      </c>
      <c r="F775" s="14">
        <v>6659</v>
      </c>
      <c r="G775" s="14">
        <v>0.74590679999999998</v>
      </c>
      <c r="H775" s="14">
        <v>0.69752139999999996</v>
      </c>
      <c r="I775" s="14">
        <v>0.68152550000000001</v>
      </c>
      <c r="J775" s="14">
        <v>0.70365639999999996</v>
      </c>
      <c r="K775" s="14">
        <v>0.72386550000000005</v>
      </c>
      <c r="L775" s="14">
        <v>0.77607820000000005</v>
      </c>
      <c r="M775" s="14">
        <v>0.80993919999999997</v>
      </c>
      <c r="N775" s="14">
        <v>0.81618000000000002</v>
      </c>
      <c r="O775" s="14">
        <v>0.58775520000000003</v>
      </c>
      <c r="P775" s="14">
        <v>0.32500879999999999</v>
      </c>
      <c r="Q775" s="14">
        <v>0.44147049999999999</v>
      </c>
      <c r="R775" s="14">
        <v>0.41281289999999998</v>
      </c>
      <c r="S775" s="14">
        <v>0.6132997</v>
      </c>
      <c r="T775" s="14">
        <v>0.78182720000000006</v>
      </c>
      <c r="U775" s="14">
        <v>0.89278749999999996</v>
      </c>
      <c r="V775" s="14">
        <v>0.95102030000000004</v>
      </c>
      <c r="W775" s="14">
        <v>1.035674</v>
      </c>
      <c r="X775" s="14">
        <v>1.1702950000000001</v>
      </c>
      <c r="Y775" s="14">
        <v>1.252894</v>
      </c>
      <c r="Z775" s="14">
        <v>1.24397</v>
      </c>
      <c r="AA775" s="14">
        <v>1.211522</v>
      </c>
      <c r="AB775" s="14">
        <v>1.1514789999999999</v>
      </c>
      <c r="AC775" s="14">
        <v>0.98946330000000005</v>
      </c>
      <c r="AD775" s="14">
        <v>0.86951579999999995</v>
      </c>
      <c r="AE775" s="14">
        <v>-0.100872</v>
      </c>
      <c r="AF775" s="14">
        <v>-0.1123832</v>
      </c>
      <c r="AG775" s="14">
        <v>-8.0148499999999998E-2</v>
      </c>
      <c r="AH775" s="14">
        <v>-4.0492500000000001E-2</v>
      </c>
      <c r="AI775" s="14">
        <v>-3.8311900000000003E-2</v>
      </c>
      <c r="AJ775" s="14">
        <v>-4.58603E-2</v>
      </c>
      <c r="AK775" s="14">
        <v>-0.1440439</v>
      </c>
      <c r="AL775" s="14">
        <v>-0.1409879</v>
      </c>
      <c r="AM775" s="14">
        <v>-9.8470100000000005E-2</v>
      </c>
      <c r="AN775" s="14">
        <v>-0.101579</v>
      </c>
      <c r="AO775" s="14">
        <v>-3.4216799999999999E-2</v>
      </c>
      <c r="AP775" s="14">
        <v>-6.32934E-2</v>
      </c>
      <c r="AQ775" s="14">
        <v>-6.6955500000000001E-2</v>
      </c>
      <c r="AR775" s="14">
        <v>-2.5105200000000001E-2</v>
      </c>
      <c r="AS775" s="14">
        <v>1.2281E-2</v>
      </c>
      <c r="AT775" s="14">
        <v>6.6105000000000001E-3</v>
      </c>
      <c r="AU775" s="14">
        <v>4.6090999999999997E-3</v>
      </c>
      <c r="AV775" s="14">
        <v>-5.7322999999999999E-2</v>
      </c>
      <c r="AW775" s="14">
        <v>-3.9079099999999999E-2</v>
      </c>
      <c r="AX775" s="14">
        <v>-2.3821999999999999E-2</v>
      </c>
      <c r="AY775" s="14">
        <v>4.1127000000000004E-3</v>
      </c>
      <c r="AZ775" s="14">
        <v>1.7726100000000002E-2</v>
      </c>
      <c r="BA775" s="14">
        <v>-7.3787000000000002E-3</v>
      </c>
      <c r="BB775" s="14">
        <v>-1.30148E-2</v>
      </c>
      <c r="BC775" s="14">
        <v>-7.2668800000000006E-2</v>
      </c>
      <c r="BD775" s="14">
        <v>-8.1675499999999998E-2</v>
      </c>
      <c r="BE775" s="14">
        <v>-5.5420299999999999E-2</v>
      </c>
      <c r="BF775" s="14">
        <v>-1.7141900000000002E-2</v>
      </c>
      <c r="BG775" s="14">
        <v>-1.4293E-2</v>
      </c>
      <c r="BH775" s="14">
        <v>-2.32383E-2</v>
      </c>
      <c r="BI775" s="14">
        <v>-0.10584449999999999</v>
      </c>
      <c r="BJ775" s="14">
        <v>-0.10151</v>
      </c>
      <c r="BK775" s="14">
        <v>-5.6590399999999999E-2</v>
      </c>
      <c r="BL775" s="14">
        <v>-6.5453700000000004E-2</v>
      </c>
      <c r="BM775" s="14">
        <v>-2.2057000000000001E-3</v>
      </c>
      <c r="BN775" s="14">
        <v>-2.89611E-2</v>
      </c>
      <c r="BO775" s="14">
        <v>-2.9178599999999999E-2</v>
      </c>
      <c r="BP775" s="14">
        <v>8.3406000000000001E-3</v>
      </c>
      <c r="BQ775" s="14">
        <v>4.5898000000000001E-2</v>
      </c>
      <c r="BR775" s="14">
        <v>3.7418399999999997E-2</v>
      </c>
      <c r="BS775" s="14">
        <v>3.3820000000000003E-2</v>
      </c>
      <c r="BT775" s="14">
        <v>-3.11361E-2</v>
      </c>
      <c r="BU775" s="14">
        <v>-1.4237100000000001E-2</v>
      </c>
      <c r="BV775" s="14">
        <v>9.0030000000000004E-4</v>
      </c>
      <c r="BW775" s="14">
        <v>2.7520800000000002E-2</v>
      </c>
      <c r="BX775" s="14">
        <v>4.00989E-2</v>
      </c>
      <c r="BY775" s="14">
        <v>1.51679E-2</v>
      </c>
      <c r="BZ775" s="14">
        <v>9.0145999999999993E-3</v>
      </c>
      <c r="CA775" s="14">
        <v>-5.3135399999999999E-2</v>
      </c>
      <c r="CB775" s="14">
        <v>-6.0407500000000003E-2</v>
      </c>
      <c r="CC775" s="14">
        <v>-3.8293599999999997E-2</v>
      </c>
      <c r="CD775" s="14">
        <v>-9.6929999999999998E-4</v>
      </c>
      <c r="CE775" s="14">
        <v>2.3424000000000001E-3</v>
      </c>
      <c r="CF775" s="14">
        <v>-7.5703000000000003E-3</v>
      </c>
      <c r="CG775" s="14">
        <v>-7.9387600000000003E-2</v>
      </c>
      <c r="CH775" s="14">
        <v>-7.4167700000000003E-2</v>
      </c>
      <c r="CI775" s="14">
        <v>-2.7584600000000001E-2</v>
      </c>
      <c r="CJ775" s="14">
        <v>-4.0433400000000001E-2</v>
      </c>
      <c r="CK775" s="14">
        <v>1.99651E-2</v>
      </c>
      <c r="CL775" s="14">
        <v>-5.1827000000000002E-3</v>
      </c>
      <c r="CM775" s="14">
        <v>-3.0144999999999998E-3</v>
      </c>
      <c r="CN775" s="14">
        <v>3.1505100000000001E-2</v>
      </c>
      <c r="CO775" s="14">
        <v>6.9181000000000006E-2</v>
      </c>
      <c r="CP775" s="14">
        <v>5.87559E-2</v>
      </c>
      <c r="CQ775" s="14">
        <v>5.4051500000000002E-2</v>
      </c>
      <c r="CR775" s="14">
        <v>-1.29991E-2</v>
      </c>
      <c r="CS775" s="14">
        <v>2.9683999999999999E-3</v>
      </c>
      <c r="CT775" s="14">
        <v>1.8022799999999999E-2</v>
      </c>
      <c r="CU775" s="14">
        <v>4.37332E-2</v>
      </c>
      <c r="CV775" s="14">
        <v>5.5594299999999999E-2</v>
      </c>
      <c r="CW775" s="14">
        <v>3.0783600000000001E-2</v>
      </c>
      <c r="CX775" s="14">
        <v>2.4272100000000001E-2</v>
      </c>
      <c r="CY775" s="14">
        <v>-3.3602E-2</v>
      </c>
      <c r="CZ775" s="14">
        <v>-3.9139399999999998E-2</v>
      </c>
      <c r="DA775" s="14">
        <v>-2.1166899999999999E-2</v>
      </c>
      <c r="DB775" s="14">
        <v>1.5203299999999999E-2</v>
      </c>
      <c r="DC775" s="14">
        <v>1.89777E-2</v>
      </c>
      <c r="DD775" s="14">
        <v>8.0975999999999999E-3</v>
      </c>
      <c r="DE775" s="14">
        <v>-5.29308E-2</v>
      </c>
      <c r="DF775" s="14">
        <v>-4.6825400000000003E-2</v>
      </c>
      <c r="DG775" s="14">
        <v>1.4212000000000001E-3</v>
      </c>
      <c r="DH775" s="14">
        <v>-1.54132E-2</v>
      </c>
      <c r="DI775" s="14">
        <v>4.2135899999999997E-2</v>
      </c>
      <c r="DJ775" s="14">
        <v>1.85957E-2</v>
      </c>
      <c r="DK775" s="14">
        <v>2.3149599999999999E-2</v>
      </c>
      <c r="DL775" s="14">
        <v>5.4669599999999999E-2</v>
      </c>
      <c r="DM775" s="14">
        <v>9.2464000000000005E-2</v>
      </c>
      <c r="DN775" s="14">
        <v>8.0093399999999995E-2</v>
      </c>
      <c r="DO775" s="14">
        <v>7.4282899999999999E-2</v>
      </c>
      <c r="DP775" s="14">
        <v>5.1378999999999999E-3</v>
      </c>
      <c r="DQ775" s="14">
        <v>2.0173799999999999E-2</v>
      </c>
      <c r="DR775" s="14">
        <v>3.51454E-2</v>
      </c>
      <c r="DS775" s="14">
        <v>5.9945600000000002E-2</v>
      </c>
      <c r="DT775" s="14">
        <v>7.1089700000000006E-2</v>
      </c>
      <c r="DU775" s="14">
        <v>4.6399299999999997E-2</v>
      </c>
      <c r="DV775" s="14">
        <v>3.9529599999999998E-2</v>
      </c>
      <c r="DW775" s="14">
        <v>-5.3987999999999996E-3</v>
      </c>
      <c r="DX775" s="14">
        <v>-8.4317000000000003E-3</v>
      </c>
      <c r="DY775" s="14">
        <v>3.5612999999999999E-3</v>
      </c>
      <c r="DZ775" s="14">
        <v>3.8553999999999998E-2</v>
      </c>
      <c r="EA775" s="14">
        <v>4.2996600000000003E-2</v>
      </c>
      <c r="EB775" s="14">
        <v>3.07196E-2</v>
      </c>
      <c r="EC775" s="14">
        <v>-1.4731299999999999E-2</v>
      </c>
      <c r="ED775" s="14">
        <v>-7.3474999999999999E-3</v>
      </c>
      <c r="EE775" s="14">
        <v>4.3300900000000003E-2</v>
      </c>
      <c r="EF775" s="14">
        <v>2.07122E-2</v>
      </c>
      <c r="EG775" s="14">
        <v>7.4147000000000005E-2</v>
      </c>
      <c r="EH775" s="14">
        <v>5.29279E-2</v>
      </c>
      <c r="EI775" s="14">
        <v>6.0926399999999999E-2</v>
      </c>
      <c r="EJ775" s="14">
        <v>8.8115399999999997E-2</v>
      </c>
      <c r="EK775" s="14">
        <v>0.126081</v>
      </c>
      <c r="EL775" s="14">
        <v>0.11090129999999999</v>
      </c>
      <c r="EM775" s="14">
        <v>0.1034938</v>
      </c>
      <c r="EN775" s="14">
        <v>3.1324900000000003E-2</v>
      </c>
      <c r="EO775" s="14">
        <v>4.5015800000000002E-2</v>
      </c>
      <c r="EP775" s="14">
        <v>5.9867700000000003E-2</v>
      </c>
      <c r="EQ775" s="14">
        <v>8.3353700000000003E-2</v>
      </c>
      <c r="ER775" s="14">
        <v>9.3462500000000004E-2</v>
      </c>
      <c r="ES775" s="14">
        <v>6.8945800000000002E-2</v>
      </c>
      <c r="ET775" s="14">
        <v>6.1559000000000003E-2</v>
      </c>
      <c r="EU775" s="14">
        <v>48.102879999999999</v>
      </c>
      <c r="EV775" s="14">
        <v>48.348460000000003</v>
      </c>
      <c r="EW775" s="14">
        <v>45.941090000000003</v>
      </c>
      <c r="EX775" s="14">
        <v>45.457419999999999</v>
      </c>
      <c r="EY775" s="14">
        <v>45.7181</v>
      </c>
      <c r="EZ775" s="14">
        <v>46.815179999999998</v>
      </c>
      <c r="FA775" s="14">
        <v>47.058419999999998</v>
      </c>
      <c r="FB775" s="14">
        <v>47.139339999999997</v>
      </c>
      <c r="FC775" s="14">
        <v>48.481520000000003</v>
      </c>
      <c r="FD775" s="14">
        <v>52.01623</v>
      </c>
      <c r="FE775" s="14">
        <v>52.683759999999999</v>
      </c>
      <c r="FF775" s="14">
        <v>55.08793</v>
      </c>
      <c r="FG775" s="14">
        <v>55.772359999999999</v>
      </c>
      <c r="FH775" s="14">
        <v>52.145319999999998</v>
      </c>
      <c r="FI775" s="14">
        <v>50.945740000000001</v>
      </c>
      <c r="FJ775" s="14">
        <v>51.709150000000001</v>
      </c>
      <c r="FK775" s="14">
        <v>50.46678</v>
      </c>
      <c r="FL775" s="14">
        <v>49.956560000000003</v>
      </c>
      <c r="FM775" s="14">
        <v>49.499890000000001</v>
      </c>
      <c r="FN775" s="14">
        <v>49.050739999999998</v>
      </c>
      <c r="FO775" s="14">
        <v>49.742649999999998</v>
      </c>
      <c r="FP775" s="14">
        <v>48.325629999999997</v>
      </c>
      <c r="FQ775" s="14">
        <v>48.283610000000003</v>
      </c>
      <c r="FR775" s="14">
        <v>47.063200000000002</v>
      </c>
      <c r="FS775" s="14">
        <v>0.55213330000000005</v>
      </c>
      <c r="FT775" s="14">
        <v>2.84184E-2</v>
      </c>
      <c r="FU775" s="14">
        <v>2.6718100000000002E-2</v>
      </c>
      <c r="FW775" s="14"/>
      <c r="HY775" s="52"/>
      <c r="IA775" s="52"/>
    </row>
    <row r="776" spans="1:235" x14ac:dyDescent="0.6">
      <c r="A776" t="s">
        <v>226</v>
      </c>
      <c r="B776" t="s">
        <v>199</v>
      </c>
      <c r="C776" t="s">
        <v>261</v>
      </c>
      <c r="D776" s="53" t="s">
        <v>236</v>
      </c>
      <c r="E776" t="s">
        <v>219</v>
      </c>
      <c r="F776" s="14">
        <v>10354</v>
      </c>
      <c r="G776" s="14">
        <v>0.82604319999999998</v>
      </c>
      <c r="H776" s="14">
        <v>0.74154819999999999</v>
      </c>
      <c r="I776" s="14">
        <v>0.67572220000000005</v>
      </c>
      <c r="J776" s="14">
        <v>0.63156440000000003</v>
      </c>
      <c r="K776" s="14">
        <v>0.59317419999999998</v>
      </c>
      <c r="L776" s="14">
        <v>0.58242320000000003</v>
      </c>
      <c r="M776" s="14">
        <v>0.56983059999999996</v>
      </c>
      <c r="N776" s="14">
        <v>0.48779319999999998</v>
      </c>
      <c r="O776" s="14">
        <v>0.26512360000000001</v>
      </c>
      <c r="P776" s="14">
        <v>2.41929E-2</v>
      </c>
      <c r="Q776" s="14">
        <v>-0.17652789999999999</v>
      </c>
      <c r="R776" s="14">
        <v>-0.26914979999999999</v>
      </c>
      <c r="S776" s="14">
        <v>-0.23924300000000001</v>
      </c>
      <c r="T776" s="14">
        <v>-0.13501969999999999</v>
      </c>
      <c r="U776" s="14">
        <v>2.0947899999999998E-2</v>
      </c>
      <c r="V776" s="14">
        <v>0.23671239999999999</v>
      </c>
      <c r="W776" s="14">
        <v>0.49880930000000001</v>
      </c>
      <c r="X776" s="14">
        <v>0.8717144</v>
      </c>
      <c r="Y776" s="14">
        <v>1.147742</v>
      </c>
      <c r="Z776" s="14">
        <v>1.2364980000000001</v>
      </c>
      <c r="AA776" s="14">
        <v>1.2566569999999999</v>
      </c>
      <c r="AB776" s="14">
        <v>1.2294119999999999</v>
      </c>
      <c r="AC776" s="14">
        <v>1.0668040000000001</v>
      </c>
      <c r="AD776" s="14">
        <v>0.91078130000000002</v>
      </c>
      <c r="AE776" s="14">
        <v>-6.1208499999999999E-2</v>
      </c>
      <c r="AF776" s="14">
        <v>-5.8639499999999997E-2</v>
      </c>
      <c r="AG776" s="14">
        <v>-4.70099E-2</v>
      </c>
      <c r="AH776" s="14">
        <v>-4.2978500000000003E-2</v>
      </c>
      <c r="AI776" s="14">
        <v>-5.2174600000000002E-2</v>
      </c>
      <c r="AJ776" s="14">
        <v>-4.8679E-2</v>
      </c>
      <c r="AK776" s="14">
        <v>-3.2057599999999999E-2</v>
      </c>
      <c r="AL776" s="14">
        <v>-1.13312E-2</v>
      </c>
      <c r="AM776" s="14">
        <v>-2.2756200000000001E-2</v>
      </c>
      <c r="AN776" s="14">
        <v>1.09929E-2</v>
      </c>
      <c r="AO776" s="14">
        <v>1.5945999999999998E-2</v>
      </c>
      <c r="AP776" s="14">
        <v>1.4357E-3</v>
      </c>
      <c r="AQ776" s="14">
        <v>6.0917000000000002E-3</v>
      </c>
      <c r="AR776" s="14">
        <v>1.8343499999999999E-2</v>
      </c>
      <c r="AS776" s="14">
        <v>1.09231E-2</v>
      </c>
      <c r="AT776" s="14">
        <v>3.0081999999999999E-3</v>
      </c>
      <c r="AU776" s="14">
        <v>2.2051500000000002E-2</v>
      </c>
      <c r="AV776" s="14">
        <v>1.4371500000000001E-2</v>
      </c>
      <c r="AW776" s="14">
        <v>1.3192E-3</v>
      </c>
      <c r="AX776" s="14">
        <v>4.7280999999999998E-3</v>
      </c>
      <c r="AY776" s="14">
        <v>8.0344000000000006E-3</v>
      </c>
      <c r="AZ776" s="14">
        <v>5.3740000000000003E-3</v>
      </c>
      <c r="BA776" s="14">
        <v>-4.0819599999999998E-2</v>
      </c>
      <c r="BB776" s="14">
        <v>-4.5354199999999997E-2</v>
      </c>
      <c r="BC776" s="14">
        <v>-3.76598E-2</v>
      </c>
      <c r="BD776" s="14">
        <v>-3.7237899999999997E-2</v>
      </c>
      <c r="BE776" s="14">
        <v>-2.96539E-2</v>
      </c>
      <c r="BF776" s="14">
        <v>-2.5811899999999999E-2</v>
      </c>
      <c r="BG776" s="14">
        <v>-3.6004000000000001E-2</v>
      </c>
      <c r="BH776" s="14">
        <v>-3.3952499999999997E-2</v>
      </c>
      <c r="BI776" s="14">
        <v>-1.7549499999999999E-2</v>
      </c>
      <c r="BJ776" s="14">
        <v>3.9020999999999999E-3</v>
      </c>
      <c r="BK776" s="14">
        <v>-6.5972000000000001E-3</v>
      </c>
      <c r="BL776" s="14">
        <v>3.5956799999999997E-2</v>
      </c>
      <c r="BM776" s="14">
        <v>3.6959899999999997E-2</v>
      </c>
      <c r="BN776" s="14">
        <v>2.6368699999999998E-2</v>
      </c>
      <c r="BO776" s="14">
        <v>3.4128699999999998E-2</v>
      </c>
      <c r="BP776" s="14">
        <v>5.3095099999999999E-2</v>
      </c>
      <c r="BQ776" s="14">
        <v>5.0228200000000001E-2</v>
      </c>
      <c r="BR776" s="14">
        <v>4.3499299999999998E-2</v>
      </c>
      <c r="BS776" s="14">
        <v>5.8710499999999999E-2</v>
      </c>
      <c r="BT776" s="14">
        <v>5.1084400000000002E-2</v>
      </c>
      <c r="BU776" s="14">
        <v>3.4726600000000003E-2</v>
      </c>
      <c r="BV776" s="14">
        <v>3.4289899999999998E-2</v>
      </c>
      <c r="BW776" s="14">
        <v>3.8617699999999998E-2</v>
      </c>
      <c r="BX776" s="14">
        <v>2.83266E-2</v>
      </c>
      <c r="BY776" s="14">
        <v>-1.3061400000000001E-2</v>
      </c>
      <c r="BZ776" s="14">
        <v>-2.0875600000000001E-2</v>
      </c>
      <c r="CA776" s="14">
        <v>-2.1350000000000001E-2</v>
      </c>
      <c r="CB776" s="14">
        <v>-2.24151E-2</v>
      </c>
      <c r="CC776" s="14">
        <v>-1.7633200000000002E-2</v>
      </c>
      <c r="CD776" s="14">
        <v>-1.39224E-2</v>
      </c>
      <c r="CE776" s="14">
        <v>-2.4804300000000001E-2</v>
      </c>
      <c r="CF776" s="14">
        <v>-2.3753099999999999E-2</v>
      </c>
      <c r="CG776" s="14">
        <v>-7.5012000000000004E-3</v>
      </c>
      <c r="CH776" s="14">
        <v>1.4452599999999999E-2</v>
      </c>
      <c r="CI776" s="14">
        <v>4.5944999999999996E-3</v>
      </c>
      <c r="CJ776" s="14">
        <v>5.3246700000000001E-2</v>
      </c>
      <c r="CK776" s="14">
        <v>5.15141E-2</v>
      </c>
      <c r="CL776" s="14">
        <v>4.3637200000000001E-2</v>
      </c>
      <c r="CM776" s="14">
        <v>5.35471E-2</v>
      </c>
      <c r="CN776" s="14">
        <v>7.7163999999999996E-2</v>
      </c>
      <c r="CO776" s="14">
        <v>7.74508E-2</v>
      </c>
      <c r="CP776" s="14">
        <v>7.1543300000000004E-2</v>
      </c>
      <c r="CQ776" s="14">
        <v>8.4100499999999995E-2</v>
      </c>
      <c r="CR776" s="14">
        <v>7.6511599999999999E-2</v>
      </c>
      <c r="CS776" s="14">
        <v>5.7864400000000003E-2</v>
      </c>
      <c r="CT776" s="14">
        <v>5.4764300000000002E-2</v>
      </c>
      <c r="CU776" s="14">
        <v>5.9799600000000001E-2</v>
      </c>
      <c r="CV776" s="14">
        <v>4.4223600000000002E-2</v>
      </c>
      <c r="CW776" s="14">
        <v>6.1637999999999997E-3</v>
      </c>
      <c r="CX776" s="14">
        <v>-3.9217999999999996E-3</v>
      </c>
      <c r="CY776" s="14">
        <v>-5.0401999999999999E-3</v>
      </c>
      <c r="CZ776" s="14">
        <v>-7.5924E-3</v>
      </c>
      <c r="DA776" s="14">
        <v>-5.6125000000000003E-3</v>
      </c>
      <c r="DB776" s="14">
        <v>-2.0328E-3</v>
      </c>
      <c r="DC776" s="14">
        <v>-1.36046E-2</v>
      </c>
      <c r="DD776" s="14">
        <v>-1.3553600000000001E-2</v>
      </c>
      <c r="DE776" s="14">
        <v>2.5471000000000001E-3</v>
      </c>
      <c r="DF776" s="14">
        <v>2.50032E-2</v>
      </c>
      <c r="DG776" s="14">
        <v>1.57862E-2</v>
      </c>
      <c r="DH776" s="14">
        <v>7.0536600000000005E-2</v>
      </c>
      <c r="DI776" s="14">
        <v>6.6068299999999996E-2</v>
      </c>
      <c r="DJ776" s="14">
        <v>6.0905599999999997E-2</v>
      </c>
      <c r="DK776" s="14">
        <v>7.2965600000000005E-2</v>
      </c>
      <c r="DL776" s="14">
        <v>0.1012328</v>
      </c>
      <c r="DM776" s="14">
        <v>0.1046734</v>
      </c>
      <c r="DN776" s="14">
        <v>9.9587400000000006E-2</v>
      </c>
      <c r="DO776" s="14">
        <v>0.1094904</v>
      </c>
      <c r="DP776" s="14">
        <v>0.1019389</v>
      </c>
      <c r="DQ776" s="14">
        <v>8.1002299999999999E-2</v>
      </c>
      <c r="DR776" s="14">
        <v>7.5238700000000006E-2</v>
      </c>
      <c r="DS776" s="14">
        <v>8.0981499999999998E-2</v>
      </c>
      <c r="DT776" s="14">
        <v>6.01205E-2</v>
      </c>
      <c r="DU776" s="14">
        <v>2.5388999999999998E-2</v>
      </c>
      <c r="DV776" s="14">
        <v>1.3032E-2</v>
      </c>
      <c r="DW776" s="14">
        <v>1.8508500000000001E-2</v>
      </c>
      <c r="DX776" s="14">
        <v>1.38093E-2</v>
      </c>
      <c r="DY776" s="14">
        <v>1.17435E-2</v>
      </c>
      <c r="DZ776" s="14">
        <v>1.5133799999999999E-2</v>
      </c>
      <c r="EA776" s="14">
        <v>2.5660000000000001E-3</v>
      </c>
      <c r="EB776" s="14">
        <v>1.1728999999999999E-3</v>
      </c>
      <c r="EC776" s="14">
        <v>1.70552E-2</v>
      </c>
      <c r="ED776" s="14">
        <v>4.0236500000000001E-2</v>
      </c>
      <c r="EE776" s="14">
        <v>3.19452E-2</v>
      </c>
      <c r="EF776" s="14">
        <v>9.5500399999999999E-2</v>
      </c>
      <c r="EG776" s="14">
        <v>8.7082199999999998E-2</v>
      </c>
      <c r="EH776" s="14">
        <v>8.5838600000000001E-2</v>
      </c>
      <c r="EI776" s="14">
        <v>0.1010026</v>
      </c>
      <c r="EJ776" s="14">
        <v>0.13598440000000001</v>
      </c>
      <c r="EK776" s="14">
        <v>0.14397850000000001</v>
      </c>
      <c r="EL776" s="14">
        <v>0.14007839999999999</v>
      </c>
      <c r="EM776" s="14">
        <v>0.14614940000000001</v>
      </c>
      <c r="EN776" s="14">
        <v>0.13865179999999999</v>
      </c>
      <c r="EO776" s="14">
        <v>0.1144096</v>
      </c>
      <c r="EP776" s="14">
        <v>0.1048005</v>
      </c>
      <c r="EQ776" s="14">
        <v>0.11156480000000001</v>
      </c>
      <c r="ER776" s="14">
        <v>8.30732E-2</v>
      </c>
      <c r="ES776" s="14">
        <v>5.3147199999999999E-2</v>
      </c>
      <c r="ET776" s="14">
        <v>3.7510599999999998E-2</v>
      </c>
      <c r="EU776" s="14">
        <v>66.076250000000002</v>
      </c>
      <c r="EV776" s="14">
        <v>65.501499999999993</v>
      </c>
      <c r="EW776" s="14">
        <v>64.892880000000005</v>
      </c>
      <c r="EX776" s="14">
        <v>64.579660000000004</v>
      </c>
      <c r="EY776" s="14">
        <v>64.395719999999997</v>
      </c>
      <c r="EZ776" s="14">
        <v>64.076800000000006</v>
      </c>
      <c r="FA776" s="14">
        <v>63.785290000000003</v>
      </c>
      <c r="FB776" s="14">
        <v>64.866119999999995</v>
      </c>
      <c r="FC776" s="14">
        <v>67.591549999999998</v>
      </c>
      <c r="FD776" s="14">
        <v>71.180130000000005</v>
      </c>
      <c r="FE776" s="14">
        <v>75.083659999999995</v>
      </c>
      <c r="FF776" s="14">
        <v>78.299840000000003</v>
      </c>
      <c r="FG776" s="14">
        <v>80.08878</v>
      </c>
      <c r="FH776" s="14">
        <v>81.025549999999996</v>
      </c>
      <c r="FI776" s="14">
        <v>81.179969999999997</v>
      </c>
      <c r="FJ776" s="14">
        <v>80.369</v>
      </c>
      <c r="FK776" s="14">
        <v>79.363349999999997</v>
      </c>
      <c r="FL776" s="14">
        <v>78.212019999999995</v>
      </c>
      <c r="FM776" s="14">
        <v>76.501109999999997</v>
      </c>
      <c r="FN776" s="14">
        <v>74.205269999999999</v>
      </c>
      <c r="FO776" s="14">
        <v>70.923090000000002</v>
      </c>
      <c r="FP776" s="14">
        <v>68.966800000000006</v>
      </c>
      <c r="FQ776" s="14">
        <v>67.734780000000001</v>
      </c>
      <c r="FR776" s="14">
        <v>66.872690000000006</v>
      </c>
      <c r="FS776" s="14">
        <v>0.55566040000000005</v>
      </c>
      <c r="FT776" s="14">
        <v>2.22551E-2</v>
      </c>
      <c r="FU776" s="14">
        <v>3.8221699999999997E-2</v>
      </c>
      <c r="FW776" s="14"/>
      <c r="HY776" s="52"/>
      <c r="IA776" s="52"/>
    </row>
    <row r="777" spans="1:235" x14ac:dyDescent="0.6">
      <c r="A777" t="s">
        <v>226</v>
      </c>
      <c r="B777" t="s">
        <v>199</v>
      </c>
      <c r="C777" t="s">
        <v>261</v>
      </c>
      <c r="D777" s="53" t="s">
        <v>236</v>
      </c>
      <c r="E777" t="s">
        <v>220</v>
      </c>
      <c r="F777" s="14">
        <v>6818</v>
      </c>
      <c r="G777" s="14">
        <v>0.74874669999999999</v>
      </c>
      <c r="H777" s="14">
        <v>0.67800570000000004</v>
      </c>
      <c r="I777" s="14">
        <v>0.60415669999999999</v>
      </c>
      <c r="J777" s="14">
        <v>0.55470430000000004</v>
      </c>
      <c r="K777" s="14">
        <v>0.5199471</v>
      </c>
      <c r="L777" s="14">
        <v>0.51466690000000004</v>
      </c>
      <c r="M777" s="14">
        <v>0.50328419999999996</v>
      </c>
      <c r="N777" s="14">
        <v>0.46307579999999998</v>
      </c>
      <c r="O777" s="14">
        <v>0.33698549999999999</v>
      </c>
      <c r="P777" s="14">
        <v>0.17000370000000001</v>
      </c>
      <c r="Q777" s="14">
        <v>5.3768400000000001E-2</v>
      </c>
      <c r="R777" s="14">
        <v>-3.1319600000000003E-2</v>
      </c>
      <c r="S777" s="14">
        <v>-8.6362000000000001E-3</v>
      </c>
      <c r="T777" s="14">
        <v>5.2141600000000003E-2</v>
      </c>
      <c r="U777" s="14">
        <v>0.14652270000000001</v>
      </c>
      <c r="V777" s="14">
        <v>0.33638960000000001</v>
      </c>
      <c r="W777" s="14">
        <v>0.54788329999999996</v>
      </c>
      <c r="X777" s="14">
        <v>0.81028339999999999</v>
      </c>
      <c r="Y777" s="14">
        <v>1.037169</v>
      </c>
      <c r="Z777" s="14">
        <v>1.073482</v>
      </c>
      <c r="AA777" s="14">
        <v>1.1376850000000001</v>
      </c>
      <c r="AB777" s="14">
        <v>1.072338</v>
      </c>
      <c r="AC777" s="14">
        <v>0.9450617</v>
      </c>
      <c r="AD777" s="14">
        <v>0.81168220000000002</v>
      </c>
      <c r="AE777" s="14">
        <v>-2.60477E-2</v>
      </c>
      <c r="AF777" s="14">
        <v>-2.3735599999999999E-2</v>
      </c>
      <c r="AG777" s="14">
        <v>-2.7966499999999998E-2</v>
      </c>
      <c r="AH777" s="14">
        <v>-3.5908200000000001E-2</v>
      </c>
      <c r="AI777" s="14">
        <v>-4.0650400000000003E-2</v>
      </c>
      <c r="AJ777" s="14">
        <v>-4.1173399999999999E-2</v>
      </c>
      <c r="AK777" s="14">
        <v>-5.5545400000000002E-2</v>
      </c>
      <c r="AL777" s="14">
        <v>-5.2114800000000003E-2</v>
      </c>
      <c r="AM777" s="14">
        <v>-9.0707700000000002E-2</v>
      </c>
      <c r="AN777" s="14">
        <v>-8.5653900000000005E-2</v>
      </c>
      <c r="AO777" s="14">
        <v>-6.4605099999999999E-2</v>
      </c>
      <c r="AP777" s="14">
        <v>-0.11340740000000001</v>
      </c>
      <c r="AQ777" s="14">
        <v>-0.11176750000000001</v>
      </c>
      <c r="AR777" s="14">
        <v>-0.11158179999999999</v>
      </c>
      <c r="AS777" s="14">
        <v>-0.1099487</v>
      </c>
      <c r="AT777" s="14">
        <v>-8.7773299999999999E-2</v>
      </c>
      <c r="AU777" s="14">
        <v>-4.2141400000000002E-2</v>
      </c>
      <c r="AV777" s="14">
        <v>-1.7334599999999999E-2</v>
      </c>
      <c r="AW777" s="14">
        <v>3.2451199999999999E-2</v>
      </c>
      <c r="AX777" s="14">
        <v>1.8337099999999999E-2</v>
      </c>
      <c r="AY777" s="14">
        <v>3.9061100000000001E-2</v>
      </c>
      <c r="AZ777" s="14">
        <v>-9.4081000000000008E-3</v>
      </c>
      <c r="BA777" s="14">
        <v>-2.8481599999999999E-2</v>
      </c>
      <c r="BB777" s="14">
        <v>-3.5996899999999998E-2</v>
      </c>
      <c r="BC777" s="14">
        <v>-3.9730000000000001E-4</v>
      </c>
      <c r="BD777" s="14">
        <v>1.8025000000000001E-3</v>
      </c>
      <c r="BE777" s="14">
        <v>-1.03491E-2</v>
      </c>
      <c r="BF777" s="14">
        <v>-1.9378900000000001E-2</v>
      </c>
      <c r="BG777" s="14">
        <v>-2.71828E-2</v>
      </c>
      <c r="BH777" s="14">
        <v>-2.3968E-2</v>
      </c>
      <c r="BI777" s="14">
        <v>-2.9844800000000001E-2</v>
      </c>
      <c r="BJ777" s="14">
        <v>-2.7235100000000002E-2</v>
      </c>
      <c r="BK777" s="14">
        <v>-5.86343E-2</v>
      </c>
      <c r="BL777" s="14">
        <v>-5.9184800000000003E-2</v>
      </c>
      <c r="BM777" s="14">
        <v>-3.9419799999999998E-2</v>
      </c>
      <c r="BN777" s="14">
        <v>-7.4310699999999993E-2</v>
      </c>
      <c r="BO777" s="14">
        <v>-7.5844800000000004E-2</v>
      </c>
      <c r="BP777" s="14">
        <v>-6.2752799999999997E-2</v>
      </c>
      <c r="BQ777" s="14">
        <v>-6.1342500000000001E-2</v>
      </c>
      <c r="BR777" s="14">
        <v>-2.4791500000000001E-2</v>
      </c>
      <c r="BS777" s="14">
        <v>2.4135899999999998E-2</v>
      </c>
      <c r="BT777" s="14">
        <v>4.4353200000000002E-2</v>
      </c>
      <c r="BU777" s="14">
        <v>8.3326399999999995E-2</v>
      </c>
      <c r="BV777" s="14">
        <v>6.3588099999999995E-2</v>
      </c>
      <c r="BW777" s="14">
        <v>8.8306099999999998E-2</v>
      </c>
      <c r="BX777" s="14">
        <v>2.6834E-2</v>
      </c>
      <c r="BY777" s="14">
        <v>-5.109E-4</v>
      </c>
      <c r="BZ777" s="14">
        <v>-8.3887000000000007E-3</v>
      </c>
      <c r="CA777" s="14">
        <v>1.7368100000000001E-2</v>
      </c>
      <c r="CB777" s="14">
        <v>1.9490199999999999E-2</v>
      </c>
      <c r="CC777" s="14">
        <v>1.8527000000000001E-3</v>
      </c>
      <c r="CD777" s="14">
        <v>-7.9308E-3</v>
      </c>
      <c r="CE777" s="14">
        <v>-1.7855200000000002E-2</v>
      </c>
      <c r="CF777" s="14">
        <v>-1.20515E-2</v>
      </c>
      <c r="CG777" s="14">
        <v>-1.20447E-2</v>
      </c>
      <c r="CH777" s="14">
        <v>-1.00036E-2</v>
      </c>
      <c r="CI777" s="14">
        <v>-3.6420399999999999E-2</v>
      </c>
      <c r="CJ777" s="14">
        <v>-4.0852300000000001E-2</v>
      </c>
      <c r="CK777" s="14">
        <v>-2.19765E-2</v>
      </c>
      <c r="CL777" s="14">
        <v>-4.7232499999999997E-2</v>
      </c>
      <c r="CM777" s="14">
        <v>-5.0964799999999998E-2</v>
      </c>
      <c r="CN777" s="14">
        <v>-2.8934000000000001E-2</v>
      </c>
      <c r="CO777" s="14">
        <v>-2.7678000000000001E-2</v>
      </c>
      <c r="CP777" s="14">
        <v>1.8829499999999999E-2</v>
      </c>
      <c r="CQ777" s="14">
        <v>7.0039400000000002E-2</v>
      </c>
      <c r="CR777" s="14">
        <v>8.70779E-2</v>
      </c>
      <c r="CS777" s="14">
        <v>0.1185624</v>
      </c>
      <c r="CT777" s="14">
        <v>9.4928899999999997E-2</v>
      </c>
      <c r="CU777" s="14">
        <v>0.1224131</v>
      </c>
      <c r="CV777" s="14">
        <v>5.1935099999999998E-2</v>
      </c>
      <c r="CW777" s="14">
        <v>1.88615E-2</v>
      </c>
      <c r="CX777" s="14">
        <v>1.07327E-2</v>
      </c>
      <c r="CY777" s="14">
        <v>3.5133499999999998E-2</v>
      </c>
      <c r="CZ777" s="14">
        <v>3.71779E-2</v>
      </c>
      <c r="DA777" s="14">
        <v>1.4054499999999999E-2</v>
      </c>
      <c r="DB777" s="14">
        <v>3.5173000000000001E-3</v>
      </c>
      <c r="DC777" s="14">
        <v>-8.5275999999999998E-3</v>
      </c>
      <c r="DD777" s="14">
        <v>-1.351E-4</v>
      </c>
      <c r="DE777" s="14">
        <v>5.7553999999999999E-3</v>
      </c>
      <c r="DF777" s="14">
        <v>7.228E-3</v>
      </c>
      <c r="DG777" s="14">
        <v>-1.42065E-2</v>
      </c>
      <c r="DH777" s="14">
        <v>-2.25198E-2</v>
      </c>
      <c r="DI777" s="14">
        <v>-4.5332999999999997E-3</v>
      </c>
      <c r="DJ777" s="14">
        <v>-2.0154200000000001E-2</v>
      </c>
      <c r="DK777" s="14">
        <v>-2.6084799999999998E-2</v>
      </c>
      <c r="DL777" s="14">
        <v>4.8847999999999999E-3</v>
      </c>
      <c r="DM777" s="14">
        <v>5.9864999999999996E-3</v>
      </c>
      <c r="DN777" s="14">
        <v>6.2450499999999999E-2</v>
      </c>
      <c r="DO777" s="14">
        <v>0.1159429</v>
      </c>
      <c r="DP777" s="14">
        <v>0.12980269999999999</v>
      </c>
      <c r="DQ777" s="14">
        <v>0.1537983</v>
      </c>
      <c r="DR777" s="14">
        <v>0.12626960000000001</v>
      </c>
      <c r="DS777" s="14">
        <v>0.1565201</v>
      </c>
      <c r="DT777" s="14">
        <v>7.7036300000000002E-2</v>
      </c>
      <c r="DU777" s="14">
        <v>3.8233900000000001E-2</v>
      </c>
      <c r="DV777" s="14">
        <v>2.9854100000000001E-2</v>
      </c>
      <c r="DW777" s="14">
        <v>6.0783999999999998E-2</v>
      </c>
      <c r="DX777" s="14">
        <v>6.2715999999999994E-2</v>
      </c>
      <c r="DY777" s="14">
        <v>3.1671900000000003E-2</v>
      </c>
      <c r="DZ777" s="14">
        <v>2.0046600000000001E-2</v>
      </c>
      <c r="EA777" s="14">
        <v>4.9399999999999999E-3</v>
      </c>
      <c r="EB777" s="14">
        <v>1.70703E-2</v>
      </c>
      <c r="EC777" s="14">
        <v>3.1455999999999998E-2</v>
      </c>
      <c r="ED777" s="14">
        <v>3.2107700000000003E-2</v>
      </c>
      <c r="EE777" s="14">
        <v>1.7866900000000002E-2</v>
      </c>
      <c r="EF777" s="14">
        <v>3.9493000000000002E-3</v>
      </c>
      <c r="EG777" s="14">
        <v>2.0652E-2</v>
      </c>
      <c r="EH777" s="14">
        <v>1.8942500000000001E-2</v>
      </c>
      <c r="EI777" s="14">
        <v>9.8379000000000001E-3</v>
      </c>
      <c r="EJ777" s="14">
        <v>5.3713799999999999E-2</v>
      </c>
      <c r="EK777" s="14">
        <v>5.4592700000000001E-2</v>
      </c>
      <c r="EL777" s="14">
        <v>0.1254323</v>
      </c>
      <c r="EM777" s="14">
        <v>0.1822202</v>
      </c>
      <c r="EN777" s="14">
        <v>0.19149050000000001</v>
      </c>
      <c r="EO777" s="14">
        <v>0.20467350000000001</v>
      </c>
      <c r="EP777" s="14">
        <v>0.1715206</v>
      </c>
      <c r="EQ777" s="14">
        <v>0.20576510000000001</v>
      </c>
      <c r="ER777" s="14">
        <v>0.1132784</v>
      </c>
      <c r="ES777" s="14">
        <v>6.6204600000000002E-2</v>
      </c>
      <c r="ET777" s="14">
        <v>5.7462300000000001E-2</v>
      </c>
      <c r="EU777" s="14">
        <v>66.225239999999999</v>
      </c>
      <c r="EV777" s="14">
        <v>65.657880000000006</v>
      </c>
      <c r="EW777" s="14">
        <v>65.120630000000006</v>
      </c>
      <c r="EX777" s="14">
        <v>64.874210000000005</v>
      </c>
      <c r="EY777" s="14">
        <v>64.738410000000002</v>
      </c>
      <c r="EZ777" s="14">
        <v>64.429640000000006</v>
      </c>
      <c r="FA777" s="14">
        <v>64.209460000000007</v>
      </c>
      <c r="FB777" s="14">
        <v>65.05265</v>
      </c>
      <c r="FC777" s="14">
        <v>67.416889999999995</v>
      </c>
      <c r="FD777" s="14">
        <v>70.737380000000002</v>
      </c>
      <c r="FE777" s="14">
        <v>74.207750000000004</v>
      </c>
      <c r="FF777" s="14">
        <v>76.833690000000004</v>
      </c>
      <c r="FG777" s="14">
        <v>78.274460000000005</v>
      </c>
      <c r="FH777" s="14">
        <v>79.031890000000004</v>
      </c>
      <c r="FI777" s="14">
        <v>79.037819999999996</v>
      </c>
      <c r="FJ777" s="14">
        <v>78.256180000000001</v>
      </c>
      <c r="FK777" s="14">
        <v>77.394419999999997</v>
      </c>
      <c r="FL777" s="14">
        <v>76.375749999999996</v>
      </c>
      <c r="FM777" s="14">
        <v>74.812020000000004</v>
      </c>
      <c r="FN777" s="14">
        <v>72.725859999999997</v>
      </c>
      <c r="FO777" s="14">
        <v>69.940330000000003</v>
      </c>
      <c r="FP777" s="14">
        <v>68.546350000000004</v>
      </c>
      <c r="FQ777" s="14">
        <v>67.544709999999995</v>
      </c>
      <c r="FR777" s="14">
        <v>66.78152</v>
      </c>
      <c r="FS777" s="14">
        <v>1.090274</v>
      </c>
      <c r="FT777" s="14">
        <v>3.8030700000000001E-2</v>
      </c>
      <c r="FU777" s="14">
        <v>6.57586E-2</v>
      </c>
      <c r="FW777" s="14"/>
      <c r="HY777" s="52"/>
      <c r="IA777" s="52"/>
    </row>
    <row r="778" spans="1:235" x14ac:dyDescent="0.6">
      <c r="A778" t="s">
        <v>226</v>
      </c>
      <c r="B778" t="s">
        <v>199</v>
      </c>
      <c r="C778" t="s">
        <v>261</v>
      </c>
      <c r="D778" s="53" t="s">
        <v>236</v>
      </c>
      <c r="E778" t="s">
        <v>221</v>
      </c>
      <c r="F778" s="14">
        <v>3536</v>
      </c>
      <c r="G778" s="14">
        <v>1.0141439999999999</v>
      </c>
      <c r="H778" s="14">
        <v>0.91054789999999997</v>
      </c>
      <c r="I778" s="14">
        <v>0.83232349999999999</v>
      </c>
      <c r="J778" s="14">
        <v>0.77869790000000005</v>
      </c>
      <c r="K778" s="14">
        <v>0.73510540000000002</v>
      </c>
      <c r="L778" s="14">
        <v>0.71866620000000003</v>
      </c>
      <c r="M778" s="14">
        <v>0.69004679999999996</v>
      </c>
      <c r="N778" s="14">
        <v>0.51591699999999996</v>
      </c>
      <c r="O778" s="14">
        <v>8.94181E-2</v>
      </c>
      <c r="P778" s="14">
        <v>-0.34010750000000001</v>
      </c>
      <c r="Q778" s="14">
        <v>-0.67913389999999996</v>
      </c>
      <c r="R778" s="14">
        <v>-0.81669639999999999</v>
      </c>
      <c r="S778" s="14">
        <v>-0.78956190000000004</v>
      </c>
      <c r="T778" s="14">
        <v>-0.60810059999999999</v>
      </c>
      <c r="U778" s="14">
        <v>-0.32382569999999999</v>
      </c>
      <c r="V778" s="14">
        <v>-2.6053999999999999E-3</v>
      </c>
      <c r="W778" s="14">
        <v>0.40355150000000001</v>
      </c>
      <c r="X778" s="14">
        <v>1.01685</v>
      </c>
      <c r="Y778" s="14">
        <v>1.4251929999999999</v>
      </c>
      <c r="Z778" s="14">
        <v>1.58585</v>
      </c>
      <c r="AA778" s="14">
        <v>1.549353</v>
      </c>
      <c r="AB778" s="14">
        <v>1.5449839999999999</v>
      </c>
      <c r="AC778" s="14">
        <v>1.314454</v>
      </c>
      <c r="AD778" s="14">
        <v>1.108905</v>
      </c>
      <c r="AE778" s="14">
        <v>-0.1406114</v>
      </c>
      <c r="AF778" s="14">
        <v>-0.12845989999999999</v>
      </c>
      <c r="AG778" s="14">
        <v>-9.8134200000000005E-2</v>
      </c>
      <c r="AH778" s="14">
        <v>-8.84326E-2</v>
      </c>
      <c r="AI778" s="14">
        <v>-9.6745200000000003E-2</v>
      </c>
      <c r="AJ778" s="14">
        <v>-9.2658799999999999E-2</v>
      </c>
      <c r="AK778" s="14">
        <v>-5.3552900000000001E-2</v>
      </c>
      <c r="AL778" s="14">
        <v>-4.2683E-3</v>
      </c>
      <c r="AM778" s="14">
        <v>5.1796000000000003E-3</v>
      </c>
      <c r="AN778" s="14">
        <v>6.99742E-2</v>
      </c>
      <c r="AO778" s="14">
        <v>6.7810999999999996E-2</v>
      </c>
      <c r="AP778" s="14">
        <v>5.8394399999999999E-2</v>
      </c>
      <c r="AQ778" s="14">
        <v>6.48286E-2</v>
      </c>
      <c r="AR778" s="14">
        <v>5.6022599999999999E-2</v>
      </c>
      <c r="AS778" s="14">
        <v>4.4146499999999998E-2</v>
      </c>
      <c r="AT778" s="14">
        <v>-5.9090999999999996E-3</v>
      </c>
      <c r="AU778" s="14">
        <v>-5.5969000000000001E-3</v>
      </c>
      <c r="AV778" s="14">
        <v>-4.02239E-2</v>
      </c>
      <c r="AW778" s="14">
        <v>-0.1029183</v>
      </c>
      <c r="AX778" s="14">
        <v>-8.7125400000000006E-2</v>
      </c>
      <c r="AY778" s="14">
        <v>-9.2642799999999997E-2</v>
      </c>
      <c r="AZ778" s="14">
        <v>-3.50578E-2</v>
      </c>
      <c r="BA778" s="14">
        <v>-0.1059349</v>
      </c>
      <c r="BB778" s="14">
        <v>-0.1116974</v>
      </c>
      <c r="BC778" s="14">
        <v>-9.2189699999999999E-2</v>
      </c>
      <c r="BD778" s="14">
        <v>-8.7036500000000003E-2</v>
      </c>
      <c r="BE778" s="14">
        <v>-6.2481200000000001E-2</v>
      </c>
      <c r="BF778" s="14">
        <v>-5.24412E-2</v>
      </c>
      <c r="BG778" s="14">
        <v>-6.2404399999999999E-2</v>
      </c>
      <c r="BH778" s="14">
        <v>-6.2836600000000006E-2</v>
      </c>
      <c r="BI778" s="14">
        <v>-2.6782199999999999E-2</v>
      </c>
      <c r="BJ778" s="14">
        <v>2.2900299999999998E-2</v>
      </c>
      <c r="BK778" s="14">
        <v>3.0691E-2</v>
      </c>
      <c r="BL778" s="14">
        <v>0.1198943</v>
      </c>
      <c r="BM778" s="14">
        <v>0.1080204</v>
      </c>
      <c r="BN778" s="14">
        <v>0.1002654</v>
      </c>
      <c r="BO778" s="14">
        <v>0.11451450000000001</v>
      </c>
      <c r="BP778" s="14">
        <v>0.1216942</v>
      </c>
      <c r="BQ778" s="14">
        <v>0.1207809</v>
      </c>
      <c r="BR778" s="14">
        <v>6.9484400000000002E-2</v>
      </c>
      <c r="BS778" s="14">
        <v>6.0008699999999998E-2</v>
      </c>
      <c r="BT778" s="14">
        <v>2.8522200000000001E-2</v>
      </c>
      <c r="BU778" s="14">
        <v>-4.3268300000000003E-2</v>
      </c>
      <c r="BV778" s="14">
        <v>-3.2081899999999997E-2</v>
      </c>
      <c r="BW778" s="14">
        <v>-3.9168700000000001E-2</v>
      </c>
      <c r="BX778" s="14">
        <v>8.4843999999999996E-3</v>
      </c>
      <c r="BY778" s="14">
        <v>-4.7863099999999999E-2</v>
      </c>
      <c r="BZ778" s="14">
        <v>-6.1509300000000003E-2</v>
      </c>
      <c r="CA778" s="14">
        <v>-5.8652999999999997E-2</v>
      </c>
      <c r="CB778" s="14">
        <v>-5.8346799999999997E-2</v>
      </c>
      <c r="CC778" s="14">
        <v>-3.7788000000000002E-2</v>
      </c>
      <c r="CD778" s="14">
        <v>-2.7513699999999999E-2</v>
      </c>
      <c r="CE778" s="14">
        <v>-3.8620000000000002E-2</v>
      </c>
      <c r="CF778" s="14">
        <v>-4.2181799999999998E-2</v>
      </c>
      <c r="CG778" s="14">
        <v>-8.2409000000000007E-3</v>
      </c>
      <c r="CH778" s="14">
        <v>4.1717200000000003E-2</v>
      </c>
      <c r="CI778" s="14">
        <v>4.8360100000000003E-2</v>
      </c>
      <c r="CJ778" s="14">
        <v>0.15446889999999999</v>
      </c>
      <c r="CK778" s="14">
        <v>0.1358694</v>
      </c>
      <c r="CL778" s="14">
        <v>0.1292652</v>
      </c>
      <c r="CM778" s="14">
        <v>0.1489268</v>
      </c>
      <c r="CN778" s="14">
        <v>0.1671781</v>
      </c>
      <c r="CO778" s="14">
        <v>0.1738577</v>
      </c>
      <c r="CP778" s="14">
        <v>0.1217017</v>
      </c>
      <c r="CQ778" s="14">
        <v>0.105447</v>
      </c>
      <c r="CR778" s="14">
        <v>7.6135499999999995E-2</v>
      </c>
      <c r="CS778" s="14">
        <v>-1.9550000000000001E-3</v>
      </c>
      <c r="CT778" s="14">
        <v>6.0410000000000004E-3</v>
      </c>
      <c r="CU778" s="14">
        <v>-2.1327E-3</v>
      </c>
      <c r="CV778" s="14">
        <v>3.8641599999999998E-2</v>
      </c>
      <c r="CW778" s="14">
        <v>-7.6427999999999999E-3</v>
      </c>
      <c r="CX778" s="14">
        <v>-2.6749200000000001E-2</v>
      </c>
      <c r="CY778" s="14">
        <v>-2.5116400000000001E-2</v>
      </c>
      <c r="CZ778" s="14">
        <v>-2.9657099999999999E-2</v>
      </c>
      <c r="DA778" s="14">
        <v>-1.30949E-2</v>
      </c>
      <c r="DB778" s="14">
        <v>-2.5861E-3</v>
      </c>
      <c r="DC778" s="14">
        <v>-1.4835599999999999E-2</v>
      </c>
      <c r="DD778" s="14">
        <v>-2.15271E-2</v>
      </c>
      <c r="DE778" s="14">
        <v>1.03003E-2</v>
      </c>
      <c r="DF778" s="14">
        <v>6.05341E-2</v>
      </c>
      <c r="DG778" s="14">
        <v>6.6029199999999996E-2</v>
      </c>
      <c r="DH778" s="14">
        <v>0.1890434</v>
      </c>
      <c r="DI778" s="14">
        <v>0.16371830000000001</v>
      </c>
      <c r="DJ778" s="14">
        <v>0.15826489999999999</v>
      </c>
      <c r="DK778" s="14">
        <v>0.1833391</v>
      </c>
      <c r="DL778" s="14">
        <v>0.21266209999999999</v>
      </c>
      <c r="DM778" s="14">
        <v>0.22693440000000001</v>
      </c>
      <c r="DN778" s="14">
        <v>0.17391909999999999</v>
      </c>
      <c r="DO778" s="14">
        <v>0.1508852</v>
      </c>
      <c r="DP778" s="14">
        <v>0.1237487</v>
      </c>
      <c r="DQ778" s="14">
        <v>3.9358400000000002E-2</v>
      </c>
      <c r="DR778" s="14">
        <v>4.4164000000000002E-2</v>
      </c>
      <c r="DS778" s="14">
        <v>3.4903299999999998E-2</v>
      </c>
      <c r="DT778" s="14">
        <v>6.8798899999999996E-2</v>
      </c>
      <c r="DU778" s="14">
        <v>3.2577500000000002E-2</v>
      </c>
      <c r="DV778" s="14">
        <v>8.0108999999999996E-3</v>
      </c>
      <c r="DW778" s="14">
        <v>2.3305300000000001E-2</v>
      </c>
      <c r="DX778" s="14">
        <v>1.17663E-2</v>
      </c>
      <c r="DY778" s="14">
        <v>2.25582E-2</v>
      </c>
      <c r="DZ778" s="14">
        <v>3.3405200000000003E-2</v>
      </c>
      <c r="EA778" s="14">
        <v>1.95053E-2</v>
      </c>
      <c r="EB778" s="14">
        <v>8.2950999999999997E-3</v>
      </c>
      <c r="EC778" s="14">
        <v>3.7071E-2</v>
      </c>
      <c r="ED778" s="14">
        <v>8.7702799999999997E-2</v>
      </c>
      <c r="EE778" s="14">
        <v>9.15406E-2</v>
      </c>
      <c r="EF778" s="14">
        <v>0.2389635</v>
      </c>
      <c r="EG778" s="14">
        <v>0.20392779999999999</v>
      </c>
      <c r="EH778" s="14">
        <v>0.20013600000000001</v>
      </c>
      <c r="EI778" s="14">
        <v>0.23302490000000001</v>
      </c>
      <c r="EJ778" s="14">
        <v>0.27833360000000001</v>
      </c>
      <c r="EK778" s="14">
        <v>0.30356880000000003</v>
      </c>
      <c r="EL778" s="14">
        <v>0.2493126</v>
      </c>
      <c r="EM778" s="14">
        <v>0.21649089999999999</v>
      </c>
      <c r="EN778" s="14">
        <v>0.19249479999999999</v>
      </c>
      <c r="EO778" s="14">
        <v>9.9008399999999996E-2</v>
      </c>
      <c r="EP778" s="14">
        <v>9.9207500000000004E-2</v>
      </c>
      <c r="EQ778" s="14">
        <v>8.8377399999999995E-2</v>
      </c>
      <c r="ER778" s="14">
        <v>0.1123411</v>
      </c>
      <c r="ES778" s="14">
        <v>9.0649300000000002E-2</v>
      </c>
      <c r="ET778" s="14">
        <v>5.8199000000000001E-2</v>
      </c>
      <c r="EU778" s="14">
        <v>65.780439999999999</v>
      </c>
      <c r="EV778" s="14">
        <v>65.191980000000001</v>
      </c>
      <c r="EW778" s="14">
        <v>64.443669999999997</v>
      </c>
      <c r="EX778" s="14">
        <v>63.99859</v>
      </c>
      <c r="EY778" s="14">
        <v>63.720010000000002</v>
      </c>
      <c r="EZ778" s="14">
        <v>63.381259999999997</v>
      </c>
      <c r="FA778" s="14">
        <v>62.949599999999997</v>
      </c>
      <c r="FB778" s="14">
        <v>64.497929999999997</v>
      </c>
      <c r="FC778" s="14">
        <v>67.933580000000006</v>
      </c>
      <c r="FD778" s="14">
        <v>72.050210000000007</v>
      </c>
      <c r="FE778" s="14">
        <v>76.806129999999996</v>
      </c>
      <c r="FF778" s="14">
        <v>81.182839999999999</v>
      </c>
      <c r="FG778" s="14">
        <v>83.656850000000006</v>
      </c>
      <c r="FH778" s="14">
        <v>84.94605</v>
      </c>
      <c r="FI778" s="14">
        <v>85.391829999999999</v>
      </c>
      <c r="FJ778" s="14">
        <v>84.522580000000005</v>
      </c>
      <c r="FK778" s="14">
        <v>83.234110000000001</v>
      </c>
      <c r="FL778" s="14">
        <v>81.821899999999999</v>
      </c>
      <c r="FM778" s="14">
        <v>79.821070000000006</v>
      </c>
      <c r="FN778" s="14">
        <v>77.112350000000006</v>
      </c>
      <c r="FO778" s="14">
        <v>72.853070000000002</v>
      </c>
      <c r="FP778" s="14">
        <v>69.790970000000002</v>
      </c>
      <c r="FQ778" s="14">
        <v>68.105649999999997</v>
      </c>
      <c r="FR778" s="14">
        <v>67.049350000000004</v>
      </c>
      <c r="FS778" s="14">
        <v>1.008297</v>
      </c>
      <c r="FT778" s="14">
        <v>4.0638399999999998E-2</v>
      </c>
      <c r="FU778" s="14">
        <v>7.0611800000000002E-2</v>
      </c>
      <c r="FW778" s="14"/>
      <c r="HY778" s="52"/>
      <c r="IA778" s="52"/>
    </row>
    <row r="779" spans="1:235" x14ac:dyDescent="0.6">
      <c r="A779" t="s">
        <v>226</v>
      </c>
      <c r="B779" t="s">
        <v>199</v>
      </c>
      <c r="C779" t="s">
        <v>261</v>
      </c>
      <c r="D779" s="53" t="s">
        <v>248</v>
      </c>
      <c r="E779" t="s">
        <v>219</v>
      </c>
      <c r="F779" s="14">
        <v>10354</v>
      </c>
      <c r="G779" s="14">
        <v>0.97146359999999998</v>
      </c>
      <c r="H779" s="14">
        <v>0.86003549999999995</v>
      </c>
      <c r="I779" s="14">
        <v>0.77389839999999999</v>
      </c>
      <c r="J779" s="14">
        <v>0.70635099999999995</v>
      </c>
      <c r="K779" s="14">
        <v>0.66040929999999998</v>
      </c>
      <c r="L779" s="14">
        <v>0.65032619999999997</v>
      </c>
      <c r="M779" s="14">
        <v>0.62599689999999997</v>
      </c>
      <c r="N779" s="14">
        <v>0.53422150000000002</v>
      </c>
      <c r="O779" s="14">
        <v>0.33913529999999997</v>
      </c>
      <c r="P779" s="14">
        <v>0.17566689999999999</v>
      </c>
      <c r="Q779" s="14">
        <v>8.2436700000000002E-2</v>
      </c>
      <c r="R779" s="14">
        <v>3.7343399999999999E-2</v>
      </c>
      <c r="S779" s="14">
        <v>0.14567140000000001</v>
      </c>
      <c r="T779" s="14">
        <v>0.30493740000000003</v>
      </c>
      <c r="U779" s="14">
        <v>0.49865470000000001</v>
      </c>
      <c r="V779" s="14">
        <v>0.75890139999999995</v>
      </c>
      <c r="W779" s="14">
        <v>1.011234</v>
      </c>
      <c r="X779" s="14">
        <v>1.378471</v>
      </c>
      <c r="Y779" s="14">
        <v>1.6251249999999999</v>
      </c>
      <c r="Z779" s="14">
        <v>1.637086</v>
      </c>
      <c r="AA779" s="14">
        <v>1.595601</v>
      </c>
      <c r="AB779" s="14">
        <v>1.521045</v>
      </c>
      <c r="AC779" s="14">
        <v>1.29251</v>
      </c>
      <c r="AD779" s="14">
        <v>1.0977300000000001</v>
      </c>
      <c r="AE779" s="14">
        <v>-6.1137700000000003E-2</v>
      </c>
      <c r="AF779" s="14">
        <v>-5.7886899999999998E-2</v>
      </c>
      <c r="AG779" s="14">
        <v>-5.6085900000000001E-2</v>
      </c>
      <c r="AH779" s="14">
        <v>-5.58291E-2</v>
      </c>
      <c r="AI779" s="14">
        <v>-6.6178399999999998E-2</v>
      </c>
      <c r="AJ779" s="14">
        <v>-5.4857400000000001E-2</v>
      </c>
      <c r="AK779" s="14">
        <v>-3.2978E-2</v>
      </c>
      <c r="AL779" s="14">
        <v>-4.6401999999999997E-3</v>
      </c>
      <c r="AM779" s="14">
        <v>-2.4118E-3</v>
      </c>
      <c r="AN779" s="14">
        <v>3.1095399999999999E-2</v>
      </c>
      <c r="AO779" s="14">
        <v>2.8735799999999999E-2</v>
      </c>
      <c r="AP779" s="14">
        <v>1.5621999999999999E-3</v>
      </c>
      <c r="AQ779" s="14">
        <v>8.0946000000000004E-3</v>
      </c>
      <c r="AR779" s="14">
        <v>-8.2649999999999998E-4</v>
      </c>
      <c r="AS779" s="14">
        <v>-2.0768700000000001E-2</v>
      </c>
      <c r="AT779" s="14">
        <v>-3.0003700000000001E-2</v>
      </c>
      <c r="AU779" s="14">
        <v>-5.6229000000000001E-3</v>
      </c>
      <c r="AV779" s="14">
        <v>-9.2218999999999999E-3</v>
      </c>
      <c r="AW779" s="14">
        <v>-1.4102099999999999E-2</v>
      </c>
      <c r="AX779" s="14">
        <v>-2.8397000000000001E-3</v>
      </c>
      <c r="AY779" s="14">
        <v>5.3115000000000002E-3</v>
      </c>
      <c r="AZ779" s="14">
        <v>-8.7384000000000003E-3</v>
      </c>
      <c r="BA779" s="14">
        <v>-6.55361E-2</v>
      </c>
      <c r="BB779" s="14">
        <v>-6.2707399999999996E-2</v>
      </c>
      <c r="BC779" s="14">
        <v>-3.0179899999999999E-2</v>
      </c>
      <c r="BD779" s="14">
        <v>-3.0319599999999999E-2</v>
      </c>
      <c r="BE779" s="14">
        <v>-3.3246600000000001E-2</v>
      </c>
      <c r="BF779" s="14">
        <v>-3.3639500000000003E-2</v>
      </c>
      <c r="BG779" s="14">
        <v>-4.49255E-2</v>
      </c>
      <c r="BH779" s="14">
        <v>-3.5963200000000001E-2</v>
      </c>
      <c r="BI779" s="14">
        <v>-1.6005499999999999E-2</v>
      </c>
      <c r="BJ779" s="14">
        <v>1.4575599999999999E-2</v>
      </c>
      <c r="BK779" s="14">
        <v>1.5704699999999999E-2</v>
      </c>
      <c r="BL779" s="14">
        <v>5.7458599999999999E-2</v>
      </c>
      <c r="BM779" s="14">
        <v>5.4658100000000001E-2</v>
      </c>
      <c r="BN779" s="14">
        <v>3.1584599999999997E-2</v>
      </c>
      <c r="BO779" s="14">
        <v>4.0990699999999998E-2</v>
      </c>
      <c r="BP779" s="14">
        <v>4.2171699999999999E-2</v>
      </c>
      <c r="BQ779" s="14">
        <v>3.00419E-2</v>
      </c>
      <c r="BR779" s="14">
        <v>2.3169200000000001E-2</v>
      </c>
      <c r="BS779" s="14">
        <v>4.3462800000000003E-2</v>
      </c>
      <c r="BT779" s="14">
        <v>3.8610699999999998E-2</v>
      </c>
      <c r="BU779" s="14">
        <v>3.10642E-2</v>
      </c>
      <c r="BV779" s="14">
        <v>3.7793399999999998E-2</v>
      </c>
      <c r="BW779" s="14">
        <v>4.5275599999999999E-2</v>
      </c>
      <c r="BX779" s="14">
        <v>1.94066E-2</v>
      </c>
      <c r="BY779" s="14">
        <v>-2.85995E-2</v>
      </c>
      <c r="BZ779" s="14">
        <v>-3.1284699999999999E-2</v>
      </c>
      <c r="CA779" s="14">
        <v>-8.7385999999999991E-3</v>
      </c>
      <c r="CB779" s="14">
        <v>-1.12265E-2</v>
      </c>
      <c r="CC779" s="14">
        <v>-1.7428099999999998E-2</v>
      </c>
      <c r="CD779" s="14">
        <v>-1.8271099999999998E-2</v>
      </c>
      <c r="CE779" s="14">
        <v>-3.0205800000000001E-2</v>
      </c>
      <c r="CF779" s="14">
        <v>-2.2877000000000002E-2</v>
      </c>
      <c r="CG779" s="14">
        <v>-4.2503999999999997E-3</v>
      </c>
      <c r="CH779" s="14">
        <v>2.7884300000000001E-2</v>
      </c>
      <c r="CI779" s="14">
        <v>2.8252200000000002E-2</v>
      </c>
      <c r="CJ779" s="14">
        <v>7.5717699999999999E-2</v>
      </c>
      <c r="CK779" s="14">
        <v>7.2611899999999993E-2</v>
      </c>
      <c r="CL779" s="14">
        <v>5.2378099999999997E-2</v>
      </c>
      <c r="CM779" s="14">
        <v>6.3774300000000006E-2</v>
      </c>
      <c r="CN779" s="14">
        <v>7.1952100000000005E-2</v>
      </c>
      <c r="CO779" s="14">
        <v>6.5233100000000002E-2</v>
      </c>
      <c r="CP779" s="14">
        <v>5.9996500000000001E-2</v>
      </c>
      <c r="CQ779" s="14">
        <v>7.7459399999999998E-2</v>
      </c>
      <c r="CR779" s="14">
        <v>7.1739399999999995E-2</v>
      </c>
      <c r="CS779" s="14">
        <v>6.23463E-2</v>
      </c>
      <c r="CT779" s="14">
        <v>6.5935800000000003E-2</v>
      </c>
      <c r="CU779" s="14">
        <v>7.2954599999999994E-2</v>
      </c>
      <c r="CV779" s="14">
        <v>3.8899799999999998E-2</v>
      </c>
      <c r="CW779" s="14">
        <v>-3.0173000000000001E-3</v>
      </c>
      <c r="CX779" s="14">
        <v>-9.5215000000000004E-3</v>
      </c>
      <c r="CY779" s="14">
        <v>1.2702700000000001E-2</v>
      </c>
      <c r="CZ779" s="14">
        <v>7.8665999999999996E-3</v>
      </c>
      <c r="DA779" s="14">
        <v>-1.6096000000000001E-3</v>
      </c>
      <c r="DB779" s="14">
        <v>-2.9026E-3</v>
      </c>
      <c r="DC779" s="14">
        <v>-1.5486E-2</v>
      </c>
      <c r="DD779" s="14">
        <v>-9.7909E-3</v>
      </c>
      <c r="DE779" s="14">
        <v>7.5047999999999998E-3</v>
      </c>
      <c r="DF779" s="14">
        <v>4.1193100000000003E-2</v>
      </c>
      <c r="DG779" s="14">
        <v>4.0799599999999998E-2</v>
      </c>
      <c r="DH779" s="14">
        <v>9.3976699999999996E-2</v>
      </c>
      <c r="DI779" s="14">
        <v>9.0565699999999999E-2</v>
      </c>
      <c r="DJ779" s="14">
        <v>7.31715E-2</v>
      </c>
      <c r="DK779" s="14">
        <v>8.6557999999999996E-2</v>
      </c>
      <c r="DL779" s="14">
        <v>0.1017325</v>
      </c>
      <c r="DM779" s="14">
        <v>0.1004244</v>
      </c>
      <c r="DN779" s="14">
        <v>9.6823800000000002E-2</v>
      </c>
      <c r="DO779" s="14">
        <v>0.1114561</v>
      </c>
      <c r="DP779" s="14">
        <v>0.10486819999999999</v>
      </c>
      <c r="DQ779" s="14">
        <v>9.3628299999999998E-2</v>
      </c>
      <c r="DR779" s="14">
        <v>9.4078099999999998E-2</v>
      </c>
      <c r="DS779" s="14">
        <v>0.1006336</v>
      </c>
      <c r="DT779" s="14">
        <v>5.8393E-2</v>
      </c>
      <c r="DU779" s="14">
        <v>2.2564899999999999E-2</v>
      </c>
      <c r="DV779" s="14">
        <v>1.2241699999999999E-2</v>
      </c>
      <c r="DW779" s="14">
        <v>4.3660499999999998E-2</v>
      </c>
      <c r="DX779" s="14">
        <v>3.5434E-2</v>
      </c>
      <c r="DY779" s="14">
        <v>2.1229700000000001E-2</v>
      </c>
      <c r="DZ779" s="14">
        <v>1.9286999999999999E-2</v>
      </c>
      <c r="EA779" s="14">
        <v>5.7669000000000002E-3</v>
      </c>
      <c r="EB779" s="14">
        <v>9.1033999999999993E-3</v>
      </c>
      <c r="EC779" s="14">
        <v>2.44773E-2</v>
      </c>
      <c r="ED779" s="14">
        <v>6.0408799999999999E-2</v>
      </c>
      <c r="EE779" s="14">
        <v>5.8916099999999999E-2</v>
      </c>
      <c r="EF779" s="14">
        <v>0.1203399</v>
      </c>
      <c r="EG779" s="14">
        <v>0.1164881</v>
      </c>
      <c r="EH779" s="14">
        <v>0.10319399999999999</v>
      </c>
      <c r="EI779" s="14">
        <v>0.11945409999999999</v>
      </c>
      <c r="EJ779" s="14">
        <v>0.14473069999999999</v>
      </c>
      <c r="EK779" s="14">
        <v>0.15123500000000001</v>
      </c>
      <c r="EL779" s="14">
        <v>0.14999670000000001</v>
      </c>
      <c r="EM779" s="14">
        <v>0.16054180000000001</v>
      </c>
      <c r="EN779" s="14">
        <v>0.1527008</v>
      </c>
      <c r="EO779" s="14">
        <v>0.13879459999999999</v>
      </c>
      <c r="EP779" s="14">
        <v>0.1347112</v>
      </c>
      <c r="EQ779" s="14">
        <v>0.14059769999999999</v>
      </c>
      <c r="ER779" s="14">
        <v>8.6538000000000004E-2</v>
      </c>
      <c r="ES779" s="14">
        <v>5.9501600000000002E-2</v>
      </c>
      <c r="ET779" s="14">
        <v>4.3664399999999999E-2</v>
      </c>
      <c r="EU779" s="14">
        <v>69.38561</v>
      </c>
      <c r="EV779" s="14">
        <v>68.383139999999997</v>
      </c>
      <c r="EW779" s="14">
        <v>67.994450000000001</v>
      </c>
      <c r="EX779" s="14">
        <v>67.392420000000001</v>
      </c>
      <c r="EY779" s="14">
        <v>66.221440000000001</v>
      </c>
      <c r="EZ779" s="14">
        <v>66.894800000000004</v>
      </c>
      <c r="FA779" s="14">
        <v>66.551029999999997</v>
      </c>
      <c r="FB779" s="14">
        <v>68.450320000000005</v>
      </c>
      <c r="FC779" s="14">
        <v>73.625370000000004</v>
      </c>
      <c r="FD779" s="14">
        <v>79.197620000000001</v>
      </c>
      <c r="FE779" s="14">
        <v>83.837249999999997</v>
      </c>
      <c r="FF779" s="14">
        <v>86.009389999999996</v>
      </c>
      <c r="FG779" s="14">
        <v>87.459969999999998</v>
      </c>
      <c r="FH779" s="14">
        <v>87.606129999999993</v>
      </c>
      <c r="FI779" s="14">
        <v>87.429060000000007</v>
      </c>
      <c r="FJ779" s="14">
        <v>87.303619999999995</v>
      </c>
      <c r="FK779" s="14">
        <v>86.139790000000005</v>
      </c>
      <c r="FL779" s="14">
        <v>84.814359999999994</v>
      </c>
      <c r="FM779" s="14">
        <v>83.252229999999997</v>
      </c>
      <c r="FN779" s="14">
        <v>79.560209999999998</v>
      </c>
      <c r="FO779" s="14">
        <v>75.457430000000002</v>
      </c>
      <c r="FP779" s="14">
        <v>73.2376</v>
      </c>
      <c r="FQ779" s="14">
        <v>71.294659999999993</v>
      </c>
      <c r="FR779" s="14">
        <v>70.09008</v>
      </c>
      <c r="FS779" s="14">
        <v>0.69457159999999996</v>
      </c>
      <c r="FT779" s="14">
        <v>2.7265299999999999E-2</v>
      </c>
      <c r="FU779" s="14">
        <v>5.0476E-2</v>
      </c>
      <c r="FW779" s="14"/>
      <c r="HY779" s="52"/>
      <c r="IA779" s="52"/>
    </row>
    <row r="780" spans="1:235" x14ac:dyDescent="0.6">
      <c r="A780" t="s">
        <v>226</v>
      </c>
      <c r="B780" t="s">
        <v>199</v>
      </c>
      <c r="C780" t="s">
        <v>261</v>
      </c>
      <c r="D780" s="53" t="s">
        <v>248</v>
      </c>
      <c r="E780" t="s">
        <v>220</v>
      </c>
      <c r="F780" s="14">
        <v>6818</v>
      </c>
      <c r="G780" s="14">
        <v>0.82772290000000004</v>
      </c>
      <c r="H780" s="14">
        <v>0.75619789999999998</v>
      </c>
      <c r="I780" s="14">
        <v>0.67588349999999997</v>
      </c>
      <c r="J780" s="14">
        <v>0.61012549999999999</v>
      </c>
      <c r="K780" s="14">
        <v>0.57408879999999995</v>
      </c>
      <c r="L780" s="14">
        <v>0.56131730000000002</v>
      </c>
      <c r="M780" s="14">
        <v>0.54293040000000004</v>
      </c>
      <c r="N780" s="14">
        <v>0.48706490000000002</v>
      </c>
      <c r="O780" s="14">
        <v>0.35786620000000002</v>
      </c>
      <c r="P780" s="14">
        <v>0.241288</v>
      </c>
      <c r="Q780" s="14">
        <v>0.1854083</v>
      </c>
      <c r="R780" s="14">
        <v>0.13911390000000001</v>
      </c>
      <c r="S780" s="14">
        <v>0.20445830000000001</v>
      </c>
      <c r="T780" s="14">
        <v>0.328654</v>
      </c>
      <c r="U780" s="14">
        <v>0.45207350000000002</v>
      </c>
      <c r="V780" s="14">
        <v>0.685226</v>
      </c>
      <c r="W780" s="14">
        <v>0.90215009999999995</v>
      </c>
      <c r="X780" s="14">
        <v>1.198099</v>
      </c>
      <c r="Y780" s="14">
        <v>1.449786</v>
      </c>
      <c r="Z780" s="14">
        <v>1.42936</v>
      </c>
      <c r="AA780" s="14">
        <v>1.434477</v>
      </c>
      <c r="AB780" s="14">
        <v>1.3233870000000001</v>
      </c>
      <c r="AC780" s="14">
        <v>1.1387119999999999</v>
      </c>
      <c r="AD780" s="14">
        <v>0.95379210000000003</v>
      </c>
      <c r="AE780" s="14">
        <v>-3.0120999999999998E-2</v>
      </c>
      <c r="AF780" s="14">
        <v>-2.5329999999999998E-2</v>
      </c>
      <c r="AG780" s="14">
        <v>-3.5041200000000002E-2</v>
      </c>
      <c r="AH780" s="14">
        <v>-4.1325199999999999E-2</v>
      </c>
      <c r="AI780" s="14">
        <v>-4.3360500000000003E-2</v>
      </c>
      <c r="AJ780" s="14">
        <v>-4.4956799999999998E-2</v>
      </c>
      <c r="AK780" s="14">
        <v>-4.8309999999999999E-2</v>
      </c>
      <c r="AL780" s="14">
        <v>-4.7467700000000002E-2</v>
      </c>
      <c r="AM780" s="14">
        <v>-7.8971E-2</v>
      </c>
      <c r="AN780" s="14">
        <v>-7.9938700000000001E-2</v>
      </c>
      <c r="AO780" s="14">
        <v>-6.4420699999999997E-2</v>
      </c>
      <c r="AP780" s="14">
        <v>-0.13004450000000001</v>
      </c>
      <c r="AQ780" s="14">
        <v>-0.13780729999999999</v>
      </c>
      <c r="AR780" s="14">
        <v>-0.14158760000000001</v>
      </c>
      <c r="AS780" s="14">
        <v>-0.16355790000000001</v>
      </c>
      <c r="AT780" s="14">
        <v>-0.1290501</v>
      </c>
      <c r="AU780" s="14">
        <v>-7.7035500000000007E-2</v>
      </c>
      <c r="AV780" s="14">
        <v>-1.37056E-2</v>
      </c>
      <c r="AW780" s="14">
        <v>7.0938000000000001E-2</v>
      </c>
      <c r="AX780" s="14">
        <v>6.52919E-2</v>
      </c>
      <c r="AY780" s="14">
        <v>6.7951999999999999E-2</v>
      </c>
      <c r="AZ780" s="14">
        <v>8.8172000000000007E-3</v>
      </c>
      <c r="BA780" s="14">
        <v>-3.8792699999999999E-2</v>
      </c>
      <c r="BB780" s="14">
        <v>-5.6711400000000002E-2</v>
      </c>
      <c r="BC780" s="14">
        <v>-3.078E-3</v>
      </c>
      <c r="BD780" s="14">
        <v>5.5052E-3</v>
      </c>
      <c r="BE780" s="14">
        <v>-1.43783E-2</v>
      </c>
      <c r="BF780" s="14">
        <v>-2.46416E-2</v>
      </c>
      <c r="BG780" s="14">
        <v>-3.1113399999999999E-2</v>
      </c>
      <c r="BH780" s="14">
        <v>-2.7254400000000002E-2</v>
      </c>
      <c r="BI780" s="14">
        <v>-2.8029200000000001E-2</v>
      </c>
      <c r="BJ780" s="14">
        <v>-2.2256700000000001E-2</v>
      </c>
      <c r="BK780" s="14">
        <v>-5.0456500000000001E-2</v>
      </c>
      <c r="BL780" s="14">
        <v>-5.3558700000000001E-2</v>
      </c>
      <c r="BM780" s="14">
        <v>-4.0473599999999998E-2</v>
      </c>
      <c r="BN780" s="14">
        <v>-8.9361899999999994E-2</v>
      </c>
      <c r="BO780" s="14">
        <v>-9.5502699999999996E-2</v>
      </c>
      <c r="BP780" s="14">
        <v>-8.4368200000000004E-2</v>
      </c>
      <c r="BQ780" s="14">
        <v>-0.1032643</v>
      </c>
      <c r="BR780" s="14">
        <v>-6.04991E-2</v>
      </c>
      <c r="BS780" s="14">
        <v>-6.6515999999999997E-3</v>
      </c>
      <c r="BT780" s="14">
        <v>4.2969500000000001E-2</v>
      </c>
      <c r="BU780" s="14">
        <v>0.12802359999999999</v>
      </c>
      <c r="BV780" s="14">
        <v>0.11560049999999999</v>
      </c>
      <c r="BW780" s="14">
        <v>0.12708320000000001</v>
      </c>
      <c r="BX780" s="14">
        <v>4.3086699999999999E-2</v>
      </c>
      <c r="BY780" s="14">
        <v>-7.5427999999999997E-3</v>
      </c>
      <c r="BZ780" s="14">
        <v>-2.3314000000000001E-2</v>
      </c>
      <c r="CA780" s="14">
        <v>1.5651999999999999E-2</v>
      </c>
      <c r="CB780" s="14">
        <v>2.68615E-2</v>
      </c>
      <c r="CC780" s="14">
        <v>-6.7299999999999996E-5</v>
      </c>
      <c r="CD780" s="14">
        <v>-1.30867E-2</v>
      </c>
      <c r="CE780" s="14">
        <v>-2.2631100000000001E-2</v>
      </c>
      <c r="CF780" s="14">
        <v>-1.49938E-2</v>
      </c>
      <c r="CG780" s="14">
        <v>-1.39828E-2</v>
      </c>
      <c r="CH780" s="14">
        <v>-4.7955999999999997E-3</v>
      </c>
      <c r="CI780" s="14">
        <v>-3.0707499999999999E-2</v>
      </c>
      <c r="CJ780" s="14">
        <v>-3.5288E-2</v>
      </c>
      <c r="CK780" s="14">
        <v>-2.38879E-2</v>
      </c>
      <c r="CL780" s="14">
        <v>-6.1185299999999998E-2</v>
      </c>
      <c r="CM780" s="14">
        <v>-6.62026E-2</v>
      </c>
      <c r="CN780" s="14">
        <v>-4.4738199999999999E-2</v>
      </c>
      <c r="CO780" s="14">
        <v>-6.1504999999999997E-2</v>
      </c>
      <c r="CP780" s="14">
        <v>-1.3020800000000001E-2</v>
      </c>
      <c r="CQ780" s="14">
        <v>4.2096000000000001E-2</v>
      </c>
      <c r="CR780" s="14">
        <v>8.2222600000000007E-2</v>
      </c>
      <c r="CS780" s="14">
        <v>0.16756090000000001</v>
      </c>
      <c r="CT780" s="14">
        <v>0.1504441</v>
      </c>
      <c r="CU780" s="14">
        <v>0.1680373</v>
      </c>
      <c r="CV780" s="14">
        <v>6.6821599999999995E-2</v>
      </c>
      <c r="CW780" s="14">
        <v>1.41008E-2</v>
      </c>
      <c r="CX780" s="14">
        <v>-1.83E-4</v>
      </c>
      <c r="CY780" s="14">
        <v>3.4382000000000003E-2</v>
      </c>
      <c r="CZ780" s="14">
        <v>4.8217900000000001E-2</v>
      </c>
      <c r="DA780" s="14">
        <v>1.42437E-2</v>
      </c>
      <c r="DB780" s="14">
        <v>-1.5317E-3</v>
      </c>
      <c r="DC780" s="14">
        <v>-1.41488E-2</v>
      </c>
      <c r="DD780" s="14">
        <v>-2.7331999999999999E-3</v>
      </c>
      <c r="DE780" s="14">
        <v>6.3600000000000001E-5</v>
      </c>
      <c r="DF780" s="14">
        <v>1.26655E-2</v>
      </c>
      <c r="DG780" s="14">
        <v>-1.0958499999999999E-2</v>
      </c>
      <c r="DH780" s="14">
        <v>-1.70172E-2</v>
      </c>
      <c r="DI780" s="14">
        <v>-7.3022E-3</v>
      </c>
      <c r="DJ780" s="14">
        <v>-3.3008700000000002E-2</v>
      </c>
      <c r="DK780" s="14">
        <v>-3.6902600000000001E-2</v>
      </c>
      <c r="DL780" s="14">
        <v>-5.1082000000000002E-3</v>
      </c>
      <c r="DM780" s="14">
        <v>-1.9745800000000001E-2</v>
      </c>
      <c r="DN780" s="14">
        <v>3.4457399999999999E-2</v>
      </c>
      <c r="DO780" s="14">
        <v>9.0843599999999997E-2</v>
      </c>
      <c r="DP780" s="14">
        <v>0.1214756</v>
      </c>
      <c r="DQ780" s="14">
        <v>0.20709820000000001</v>
      </c>
      <c r="DR780" s="14">
        <v>0.1852876</v>
      </c>
      <c r="DS780" s="14">
        <v>0.20899139999999999</v>
      </c>
      <c r="DT780" s="14">
        <v>9.0556499999999998E-2</v>
      </c>
      <c r="DU780" s="14">
        <v>3.57443E-2</v>
      </c>
      <c r="DV780" s="14">
        <v>2.29479E-2</v>
      </c>
      <c r="DW780" s="14">
        <v>6.1425E-2</v>
      </c>
      <c r="DX780" s="14">
        <v>7.9053100000000001E-2</v>
      </c>
      <c r="DY780" s="14">
        <v>3.49065E-2</v>
      </c>
      <c r="DZ780" s="14">
        <v>1.51518E-2</v>
      </c>
      <c r="EA780" s="14">
        <v>-1.9017000000000001E-3</v>
      </c>
      <c r="EB780" s="14">
        <v>1.4969100000000001E-2</v>
      </c>
      <c r="EC780" s="14">
        <v>2.0344299999999999E-2</v>
      </c>
      <c r="ED780" s="14">
        <v>3.7876600000000003E-2</v>
      </c>
      <c r="EE780" s="14">
        <v>1.7555899999999999E-2</v>
      </c>
      <c r="EF780" s="14">
        <v>9.3627999999999992E-3</v>
      </c>
      <c r="EG780" s="14">
        <v>1.6644900000000001E-2</v>
      </c>
      <c r="EH780" s="14">
        <v>7.6737999999999997E-3</v>
      </c>
      <c r="EI780" s="14">
        <v>5.4019999999999997E-3</v>
      </c>
      <c r="EJ780" s="14">
        <v>5.2111299999999999E-2</v>
      </c>
      <c r="EK780" s="14">
        <v>4.0547800000000002E-2</v>
      </c>
      <c r="EL780" s="14">
        <v>0.1030084</v>
      </c>
      <c r="EM780" s="14">
        <v>0.16122739999999999</v>
      </c>
      <c r="EN780" s="14">
        <v>0.1781508</v>
      </c>
      <c r="EO780" s="14">
        <v>0.26418380000000002</v>
      </c>
      <c r="EP780" s="14">
        <v>0.23559620000000001</v>
      </c>
      <c r="EQ780" s="14">
        <v>0.26812259999999999</v>
      </c>
      <c r="ER780" s="14">
        <v>0.12482600000000001</v>
      </c>
      <c r="ES780" s="14">
        <v>6.6994200000000004E-2</v>
      </c>
      <c r="ET780" s="14">
        <v>5.6345300000000001E-2</v>
      </c>
      <c r="EU780" s="14">
        <v>69.073880000000003</v>
      </c>
      <c r="EV780" s="14">
        <v>68.109949999999998</v>
      </c>
      <c r="EW780" s="14">
        <v>67.874499999999998</v>
      </c>
      <c r="EX780" s="14">
        <v>67.003730000000004</v>
      </c>
      <c r="EY780" s="14">
        <v>66.101439999999997</v>
      </c>
      <c r="EZ780" s="14">
        <v>66.648099999999999</v>
      </c>
      <c r="FA780" s="14">
        <v>66.406120000000001</v>
      </c>
      <c r="FB780" s="14">
        <v>68.100890000000007</v>
      </c>
      <c r="FC780" s="14">
        <v>73.292460000000005</v>
      </c>
      <c r="FD780" s="14">
        <v>78.381209999999996</v>
      </c>
      <c r="FE780" s="14">
        <v>82.369010000000003</v>
      </c>
      <c r="FF780" s="14">
        <v>84.405609999999996</v>
      </c>
      <c r="FG780" s="14">
        <v>83.993080000000006</v>
      </c>
      <c r="FH780" s="14">
        <v>84.381810000000002</v>
      </c>
      <c r="FI780" s="14">
        <v>84.544669999999996</v>
      </c>
      <c r="FJ780" s="14">
        <v>84.037959999999998</v>
      </c>
      <c r="FK780" s="14">
        <v>82.904070000000004</v>
      </c>
      <c r="FL780" s="14">
        <v>82.401229999999998</v>
      </c>
      <c r="FM780" s="14">
        <v>80.71096</v>
      </c>
      <c r="FN780" s="14">
        <v>77.756649999999993</v>
      </c>
      <c r="FO780" s="14">
        <v>74.017099999999999</v>
      </c>
      <c r="FP780" s="14">
        <v>72.312550000000002</v>
      </c>
      <c r="FQ780" s="14">
        <v>71.067220000000006</v>
      </c>
      <c r="FR780" s="14">
        <v>69.995689999999996</v>
      </c>
      <c r="FS780" s="14">
        <v>1.162723</v>
      </c>
      <c r="FT780" s="14">
        <v>4.0157699999999998E-2</v>
      </c>
      <c r="FU780" s="14">
        <v>6.1559099999999999E-2</v>
      </c>
      <c r="FW780" s="14"/>
      <c r="HY780" s="52"/>
      <c r="IA780" s="52"/>
    </row>
    <row r="781" spans="1:235" x14ac:dyDescent="0.6">
      <c r="A781" t="s">
        <v>226</v>
      </c>
      <c r="B781" t="s">
        <v>199</v>
      </c>
      <c r="C781" t="s">
        <v>261</v>
      </c>
      <c r="D781" s="53" t="s">
        <v>248</v>
      </c>
      <c r="E781" t="s">
        <v>221</v>
      </c>
      <c r="F781" s="14">
        <v>3536</v>
      </c>
      <c r="G781" s="14">
        <v>1.2799579999999999</v>
      </c>
      <c r="H781" s="14">
        <v>1.105173</v>
      </c>
      <c r="I781" s="14">
        <v>0.98189389999999999</v>
      </c>
      <c r="J781" s="14">
        <v>0.89076060000000001</v>
      </c>
      <c r="K781" s="14">
        <v>0.82817350000000001</v>
      </c>
      <c r="L781" s="14">
        <v>0.82579979999999997</v>
      </c>
      <c r="M781" s="14">
        <v>0.77422009999999997</v>
      </c>
      <c r="N781" s="14">
        <v>0.60692829999999998</v>
      </c>
      <c r="O781" s="14">
        <v>0.26069219999999999</v>
      </c>
      <c r="P781" s="14">
        <v>-4.0978399999999998E-2</v>
      </c>
      <c r="Q781" s="14">
        <v>-0.1940413</v>
      </c>
      <c r="R781" s="14">
        <v>-0.2790086</v>
      </c>
      <c r="S781" s="14">
        <v>-0.1129188</v>
      </c>
      <c r="T781" s="14">
        <v>0.11099820000000001</v>
      </c>
      <c r="U781" s="14">
        <v>0.44070150000000002</v>
      </c>
      <c r="V781" s="14">
        <v>0.81009129999999996</v>
      </c>
      <c r="W781" s="14">
        <v>1.1757569999999999</v>
      </c>
      <c r="X781" s="14">
        <v>1.7324280000000001</v>
      </c>
      <c r="Y781" s="14">
        <v>2.0640649999999998</v>
      </c>
      <c r="Z781" s="14">
        <v>2.1114289999999998</v>
      </c>
      <c r="AA781" s="14">
        <v>1.9992110000000001</v>
      </c>
      <c r="AB781" s="14">
        <v>1.9211959999999999</v>
      </c>
      <c r="AC781" s="14">
        <v>1.589275</v>
      </c>
      <c r="AD781" s="14">
        <v>1.364368</v>
      </c>
      <c r="AE781" s="14">
        <v>-0.1386878</v>
      </c>
      <c r="AF781" s="14">
        <v>-0.13450670000000001</v>
      </c>
      <c r="AG781" s="14">
        <v>-0.1132856</v>
      </c>
      <c r="AH781" s="14">
        <v>-0.1110873</v>
      </c>
      <c r="AI781" s="14">
        <v>-0.1228972</v>
      </c>
      <c r="AJ781" s="14">
        <v>-0.1034124</v>
      </c>
      <c r="AK781" s="14">
        <v>-5.7737400000000001E-2</v>
      </c>
      <c r="AL781" s="14">
        <v>8.0795999999999993E-3</v>
      </c>
      <c r="AM781" s="14">
        <v>4.5147300000000001E-2</v>
      </c>
      <c r="AN781" s="14">
        <v>0.10788499999999999</v>
      </c>
      <c r="AO781" s="14">
        <v>8.9447899999999997E-2</v>
      </c>
      <c r="AP781" s="14">
        <v>5.14721E-2</v>
      </c>
      <c r="AQ781" s="14">
        <v>5.4903E-2</v>
      </c>
      <c r="AR781" s="14">
        <v>-1.6930999999999999E-3</v>
      </c>
      <c r="AS781" s="14">
        <v>-1.1486100000000001E-2</v>
      </c>
      <c r="AT781" s="14">
        <v>-6.5038299999999993E-2</v>
      </c>
      <c r="AU781" s="14">
        <v>-5.8964799999999998E-2</v>
      </c>
      <c r="AV781" s="14">
        <v>-0.1090718</v>
      </c>
      <c r="AW781" s="14">
        <v>-0.18738489999999999</v>
      </c>
      <c r="AX781" s="14">
        <v>-0.16041639999999999</v>
      </c>
      <c r="AY781" s="14">
        <v>-0.14440239999999999</v>
      </c>
      <c r="AZ781" s="14">
        <v>-9.5746200000000004E-2</v>
      </c>
      <c r="BA781" s="14">
        <v>-0.1709079</v>
      </c>
      <c r="BB781" s="14">
        <v>-0.15081369999999999</v>
      </c>
      <c r="BC781" s="14">
        <v>-7.2945200000000002E-2</v>
      </c>
      <c r="BD781" s="14">
        <v>-7.9953399999999994E-2</v>
      </c>
      <c r="BE781" s="14">
        <v>-6.6011200000000006E-2</v>
      </c>
      <c r="BF781" s="14">
        <v>-6.3478300000000001E-2</v>
      </c>
      <c r="BG781" s="14">
        <v>-7.6681600000000003E-2</v>
      </c>
      <c r="BH781" s="14">
        <v>-6.3626100000000005E-2</v>
      </c>
      <c r="BI781" s="14">
        <v>-2.29549E-2</v>
      </c>
      <c r="BJ781" s="14">
        <v>4.5532400000000001E-2</v>
      </c>
      <c r="BK781" s="14">
        <v>7.6604199999999997E-2</v>
      </c>
      <c r="BL781" s="14">
        <v>0.16158900000000001</v>
      </c>
      <c r="BM781" s="14">
        <v>0.1416096</v>
      </c>
      <c r="BN781" s="14">
        <v>0.10774889999999999</v>
      </c>
      <c r="BO781" s="14">
        <v>0.1189856</v>
      </c>
      <c r="BP781" s="14">
        <v>8.2985600000000007E-2</v>
      </c>
      <c r="BQ781" s="14">
        <v>8.6240200000000003E-2</v>
      </c>
      <c r="BR781" s="14">
        <v>3.3028299999999997E-2</v>
      </c>
      <c r="BS781" s="14">
        <v>2.9729100000000001E-2</v>
      </c>
      <c r="BT781" s="14">
        <v>-1.5972099999999999E-2</v>
      </c>
      <c r="BU781" s="14">
        <v>-0.1054147</v>
      </c>
      <c r="BV781" s="14">
        <v>-8.3845600000000006E-2</v>
      </c>
      <c r="BW781" s="14">
        <v>-7.2901300000000002E-2</v>
      </c>
      <c r="BX781" s="14">
        <v>-3.9617300000000001E-2</v>
      </c>
      <c r="BY781" s="14">
        <v>-9.2857200000000001E-2</v>
      </c>
      <c r="BZ781" s="14">
        <v>-8.6181499999999994E-2</v>
      </c>
      <c r="CA781" s="14">
        <v>-2.7411999999999999E-2</v>
      </c>
      <c r="CB781" s="14">
        <v>-4.2169999999999999E-2</v>
      </c>
      <c r="CC781" s="14">
        <v>-3.3269199999999999E-2</v>
      </c>
      <c r="CD781" s="14">
        <v>-3.05045E-2</v>
      </c>
      <c r="CE781" s="14">
        <v>-4.4672900000000001E-2</v>
      </c>
      <c r="CF781" s="14">
        <v>-3.60703E-2</v>
      </c>
      <c r="CG781" s="14">
        <v>1.1352999999999999E-3</v>
      </c>
      <c r="CH781" s="14">
        <v>7.14722E-2</v>
      </c>
      <c r="CI781" s="14">
        <v>9.8391099999999995E-2</v>
      </c>
      <c r="CJ781" s="14">
        <v>0.1987843</v>
      </c>
      <c r="CK781" s="14">
        <v>0.1777367</v>
      </c>
      <c r="CL781" s="14">
        <v>0.1467261</v>
      </c>
      <c r="CM781" s="14">
        <v>0.16336909999999999</v>
      </c>
      <c r="CN781" s="14">
        <v>0.1416337</v>
      </c>
      <c r="CO781" s="14">
        <v>0.15392510000000001</v>
      </c>
      <c r="CP781" s="14">
        <v>0.10094889999999999</v>
      </c>
      <c r="CQ781" s="14">
        <v>9.1158299999999998E-2</v>
      </c>
      <c r="CR781" s="14">
        <v>4.85084E-2</v>
      </c>
      <c r="CS781" s="14">
        <v>-4.8642400000000002E-2</v>
      </c>
      <c r="CT781" s="14">
        <v>-3.0812800000000001E-2</v>
      </c>
      <c r="CU781" s="14">
        <v>-2.3379899999999999E-2</v>
      </c>
      <c r="CV781" s="14">
        <v>-7.4260000000000005E-4</v>
      </c>
      <c r="CW781" s="14">
        <v>-3.8799599999999997E-2</v>
      </c>
      <c r="CX781" s="14">
        <v>-4.14174E-2</v>
      </c>
      <c r="CY781" s="14">
        <v>1.8121100000000001E-2</v>
      </c>
      <c r="CZ781" s="14">
        <v>-4.3864999999999998E-3</v>
      </c>
      <c r="DA781" s="14">
        <v>-5.2709999999999996E-4</v>
      </c>
      <c r="DB781" s="14">
        <v>2.4692999999999998E-3</v>
      </c>
      <c r="DC781" s="14">
        <v>-1.2664099999999999E-2</v>
      </c>
      <c r="DD781" s="14">
        <v>-8.5144000000000001E-3</v>
      </c>
      <c r="DE781" s="14">
        <v>2.5225500000000001E-2</v>
      </c>
      <c r="DF781" s="14">
        <v>9.7411899999999996E-2</v>
      </c>
      <c r="DG781" s="14">
        <v>0.12017799999999999</v>
      </c>
      <c r="DH781" s="14">
        <v>0.23597950000000001</v>
      </c>
      <c r="DI781" s="14">
        <v>0.21386369999999999</v>
      </c>
      <c r="DJ781" s="14">
        <v>0.18570329999999999</v>
      </c>
      <c r="DK781" s="14">
        <v>0.20775260000000001</v>
      </c>
      <c r="DL781" s="14">
        <v>0.20028190000000001</v>
      </c>
      <c r="DM781" s="14">
        <v>0.2216101</v>
      </c>
      <c r="DN781" s="14">
        <v>0.16886960000000001</v>
      </c>
      <c r="DO781" s="14">
        <v>0.15258740000000001</v>
      </c>
      <c r="DP781" s="14">
        <v>0.11298900000000001</v>
      </c>
      <c r="DQ781" s="14">
        <v>8.1299000000000007E-3</v>
      </c>
      <c r="DR781" s="14">
        <v>2.2219900000000001E-2</v>
      </c>
      <c r="DS781" s="14">
        <v>2.6141600000000001E-2</v>
      </c>
      <c r="DT781" s="14">
        <v>3.8132100000000002E-2</v>
      </c>
      <c r="DU781" s="14">
        <v>1.5258000000000001E-2</v>
      </c>
      <c r="DV781" s="14">
        <v>3.3467000000000002E-3</v>
      </c>
      <c r="DW781" s="14">
        <v>8.3863699999999999E-2</v>
      </c>
      <c r="DX781" s="14">
        <v>5.0166799999999998E-2</v>
      </c>
      <c r="DY781" s="14">
        <v>4.6747200000000003E-2</v>
      </c>
      <c r="DZ781" s="14">
        <v>5.0078299999999999E-2</v>
      </c>
      <c r="EA781" s="14">
        <v>3.3551400000000002E-2</v>
      </c>
      <c r="EB781" s="14">
        <v>3.1271899999999998E-2</v>
      </c>
      <c r="EC781" s="14">
        <v>6.0007900000000003E-2</v>
      </c>
      <c r="ED781" s="14">
        <v>0.1348647</v>
      </c>
      <c r="EE781" s="14">
        <v>0.15163489999999999</v>
      </c>
      <c r="EF781" s="14">
        <v>0.28968349999999998</v>
      </c>
      <c r="EG781" s="14">
        <v>0.26602540000000002</v>
      </c>
      <c r="EH781" s="14">
        <v>0.24198020000000001</v>
      </c>
      <c r="EI781" s="14">
        <v>0.2718352</v>
      </c>
      <c r="EJ781" s="14">
        <v>0.28496050000000001</v>
      </c>
      <c r="EK781" s="14">
        <v>0.31933630000000002</v>
      </c>
      <c r="EL781" s="14">
        <v>0.26693610000000001</v>
      </c>
      <c r="EM781" s="14">
        <v>0.24128140000000001</v>
      </c>
      <c r="EN781" s="14">
        <v>0.20608860000000001</v>
      </c>
      <c r="EO781" s="14">
        <v>9.0100100000000002E-2</v>
      </c>
      <c r="EP781" s="14">
        <v>9.8790699999999995E-2</v>
      </c>
      <c r="EQ781" s="14">
        <v>9.7642599999999996E-2</v>
      </c>
      <c r="ER781" s="14">
        <v>9.4260999999999998E-2</v>
      </c>
      <c r="ES781" s="14">
        <v>9.3308600000000005E-2</v>
      </c>
      <c r="ET781" s="14">
        <v>6.7978899999999995E-2</v>
      </c>
      <c r="EU781" s="14">
        <v>69.997569999999996</v>
      </c>
      <c r="EV781" s="14">
        <v>68.918239999999997</v>
      </c>
      <c r="EW781" s="14">
        <v>68.230339999999998</v>
      </c>
      <c r="EX781" s="14">
        <v>68.157229999999998</v>
      </c>
      <c r="EY781" s="14">
        <v>66.457790000000003</v>
      </c>
      <c r="EZ781" s="14">
        <v>67.378200000000007</v>
      </c>
      <c r="FA781" s="14">
        <v>66.837699999999998</v>
      </c>
      <c r="FB781" s="14">
        <v>69.13767</v>
      </c>
      <c r="FC781" s="14">
        <v>74.280969999999996</v>
      </c>
      <c r="FD781" s="14">
        <v>80.803169999999994</v>
      </c>
      <c r="FE781" s="14">
        <v>86.723979999999997</v>
      </c>
      <c r="FF781" s="14">
        <v>89.165300000000002</v>
      </c>
      <c r="FG781" s="14">
        <v>94.269530000000003</v>
      </c>
      <c r="FH781" s="14">
        <v>93.937820000000002</v>
      </c>
      <c r="FI781" s="14">
        <v>93.095569999999995</v>
      </c>
      <c r="FJ781" s="14">
        <v>93.715760000000003</v>
      </c>
      <c r="FK781" s="14">
        <v>92.495480000000001</v>
      </c>
      <c r="FL781" s="14">
        <v>89.553870000000003</v>
      </c>
      <c r="FM781" s="14">
        <v>88.240679999999998</v>
      </c>
      <c r="FN781" s="14">
        <v>83.101690000000005</v>
      </c>
      <c r="FO781" s="14">
        <v>78.284540000000007</v>
      </c>
      <c r="FP781" s="14">
        <v>75.049539999999993</v>
      </c>
      <c r="FQ781" s="14">
        <v>71.738619999999997</v>
      </c>
      <c r="FR781" s="14">
        <v>70.273380000000003</v>
      </c>
      <c r="FS781" s="14">
        <v>1.3070040000000001</v>
      </c>
      <c r="FT781" s="14">
        <v>5.3156500000000002E-2</v>
      </c>
      <c r="FU781" s="14">
        <v>9.8452300000000006E-2</v>
      </c>
      <c r="FW781" s="14"/>
      <c r="HY781" s="52"/>
      <c r="IA781" s="52"/>
    </row>
    <row r="782" spans="1:235" x14ac:dyDescent="0.6">
      <c r="A782" t="s">
        <v>226</v>
      </c>
      <c r="B782" t="s">
        <v>199</v>
      </c>
      <c r="C782" t="s">
        <v>261</v>
      </c>
      <c r="D782" s="53" t="s">
        <v>237</v>
      </c>
      <c r="E782" t="s">
        <v>219</v>
      </c>
      <c r="F782" s="14">
        <v>10780</v>
      </c>
      <c r="G782" s="14">
        <v>0.61696010000000001</v>
      </c>
      <c r="H782" s="14">
        <v>0.57216440000000002</v>
      </c>
      <c r="I782" s="14">
        <v>0.5460547</v>
      </c>
      <c r="J782" s="14">
        <v>0.5250591</v>
      </c>
      <c r="K782" s="14">
        <v>0.50578339999999999</v>
      </c>
      <c r="L782" s="14">
        <v>0.50342500000000001</v>
      </c>
      <c r="M782" s="14">
        <v>0.50887649999999995</v>
      </c>
      <c r="N782" s="14">
        <v>0.44531890000000002</v>
      </c>
      <c r="O782" s="14">
        <v>0.26612190000000002</v>
      </c>
      <c r="P782" s="14">
        <v>9.0434299999999995E-2</v>
      </c>
      <c r="Q782" s="14">
        <v>-0.134212</v>
      </c>
      <c r="R782" s="14">
        <v>-0.32963930000000002</v>
      </c>
      <c r="S782" s="14">
        <v>-0.46885569999999999</v>
      </c>
      <c r="T782" s="14">
        <v>-0.51363789999999998</v>
      </c>
      <c r="U782" s="14">
        <v>-0.49818030000000002</v>
      </c>
      <c r="V782" s="14">
        <v>-0.3656353</v>
      </c>
      <c r="W782" s="14">
        <v>-9.6341700000000002E-2</v>
      </c>
      <c r="X782" s="14">
        <v>0.28338239999999998</v>
      </c>
      <c r="Y782" s="14">
        <v>0.61478750000000004</v>
      </c>
      <c r="Z782" s="14">
        <v>0.79444879999999996</v>
      </c>
      <c r="AA782" s="14">
        <v>0.88186070000000005</v>
      </c>
      <c r="AB782" s="14">
        <v>0.88605659999999997</v>
      </c>
      <c r="AC782" s="14">
        <v>0.77256749999999996</v>
      </c>
      <c r="AD782" s="14">
        <v>0.66304790000000002</v>
      </c>
      <c r="AE782" s="14">
        <v>-7.6962100000000006E-2</v>
      </c>
      <c r="AF782" s="14">
        <v>-6.8997000000000003E-2</v>
      </c>
      <c r="AG782" s="14">
        <v>-4.19548E-2</v>
      </c>
      <c r="AH782" s="14">
        <v>-3.1606700000000001E-2</v>
      </c>
      <c r="AI782" s="14">
        <v>-4.0330499999999998E-2</v>
      </c>
      <c r="AJ782" s="14">
        <v>-4.8751900000000001E-2</v>
      </c>
      <c r="AK782" s="14">
        <v>-3.84607E-2</v>
      </c>
      <c r="AL782" s="14">
        <v>-2.98829E-2</v>
      </c>
      <c r="AM782" s="14">
        <v>-6.1584399999999997E-2</v>
      </c>
      <c r="AN782" s="14">
        <v>-2.45639E-2</v>
      </c>
      <c r="AO782" s="14">
        <v>-1.37573E-2</v>
      </c>
      <c r="AP782" s="14">
        <v>-1.35736E-2</v>
      </c>
      <c r="AQ782" s="14">
        <v>-1.8182400000000001E-2</v>
      </c>
      <c r="AR782" s="14">
        <v>1.5895200000000002E-2</v>
      </c>
      <c r="AS782" s="14">
        <v>2.2604800000000001E-2</v>
      </c>
      <c r="AT782" s="14">
        <v>1.44447E-2</v>
      </c>
      <c r="AU782" s="14">
        <v>2.4535499999999998E-2</v>
      </c>
      <c r="AV782" s="14">
        <v>1.3181999999999999E-2</v>
      </c>
      <c r="AW782" s="14">
        <v>-1.9394E-3</v>
      </c>
      <c r="AX782" s="14">
        <v>-4.0211999999999999E-3</v>
      </c>
      <c r="AY782" s="14">
        <v>-1.4E-5</v>
      </c>
      <c r="AZ782" s="14">
        <v>9.4806000000000005E-3</v>
      </c>
      <c r="BA782" s="14">
        <v>-2.1969099999999998E-2</v>
      </c>
      <c r="BB782" s="14">
        <v>-3.3356700000000003E-2</v>
      </c>
      <c r="BC782" s="14">
        <v>-5.3153100000000002E-2</v>
      </c>
      <c r="BD782" s="14">
        <v>-4.9418299999999998E-2</v>
      </c>
      <c r="BE782" s="14">
        <v>-2.7707300000000001E-2</v>
      </c>
      <c r="BF782" s="14">
        <v>-1.81972E-2</v>
      </c>
      <c r="BG782" s="14">
        <v>-2.7334899999999999E-2</v>
      </c>
      <c r="BH782" s="14">
        <v>-3.4755899999999999E-2</v>
      </c>
      <c r="BI782" s="14">
        <v>-2.2998899999999999E-2</v>
      </c>
      <c r="BJ782" s="14">
        <v>-1.37822E-2</v>
      </c>
      <c r="BK782" s="14">
        <v>-4.0629499999999999E-2</v>
      </c>
      <c r="BL782" s="14">
        <v>5.0025E-3</v>
      </c>
      <c r="BM782" s="14">
        <v>8.9289E-3</v>
      </c>
      <c r="BN782" s="14">
        <v>1.3895100000000001E-2</v>
      </c>
      <c r="BO782" s="14">
        <v>1.67799E-2</v>
      </c>
      <c r="BP782" s="14">
        <v>5.6741199999999999E-2</v>
      </c>
      <c r="BQ782" s="14">
        <v>6.5052499999999999E-2</v>
      </c>
      <c r="BR782" s="14">
        <v>5.7131500000000002E-2</v>
      </c>
      <c r="BS782" s="14">
        <v>6.29054E-2</v>
      </c>
      <c r="BT782" s="14">
        <v>5.3815000000000002E-2</v>
      </c>
      <c r="BU782" s="14">
        <v>2.92561E-2</v>
      </c>
      <c r="BV782" s="14">
        <v>2.1553300000000001E-2</v>
      </c>
      <c r="BW782" s="14">
        <v>2.5985500000000002E-2</v>
      </c>
      <c r="BX782" s="14">
        <v>3.4711800000000001E-2</v>
      </c>
      <c r="BY782" s="14">
        <v>1.7466000000000001E-3</v>
      </c>
      <c r="BZ782" s="14">
        <v>-1.17225E-2</v>
      </c>
      <c r="CA782" s="14">
        <v>-3.6663000000000001E-2</v>
      </c>
      <c r="CB782" s="14">
        <v>-3.58582E-2</v>
      </c>
      <c r="CC782" s="14">
        <v>-1.7839500000000001E-2</v>
      </c>
      <c r="CD782" s="14">
        <v>-8.9099000000000001E-3</v>
      </c>
      <c r="CE782" s="14">
        <v>-1.8334099999999999E-2</v>
      </c>
      <c r="CF782" s="14">
        <v>-2.5062299999999999E-2</v>
      </c>
      <c r="CG782" s="14">
        <v>-1.22901E-2</v>
      </c>
      <c r="CH782" s="14">
        <v>-2.6310000000000001E-3</v>
      </c>
      <c r="CI782" s="14">
        <v>-2.6116199999999999E-2</v>
      </c>
      <c r="CJ782" s="14">
        <v>2.5479999999999999E-2</v>
      </c>
      <c r="CK782" s="14">
        <v>2.4641300000000001E-2</v>
      </c>
      <c r="CL782" s="14">
        <v>3.2919799999999999E-2</v>
      </c>
      <c r="CM782" s="14">
        <v>4.0994700000000002E-2</v>
      </c>
      <c r="CN782" s="14">
        <v>8.5031099999999998E-2</v>
      </c>
      <c r="CO782" s="14">
        <v>9.4451599999999997E-2</v>
      </c>
      <c r="CP782" s="14">
        <v>8.6696200000000001E-2</v>
      </c>
      <c r="CQ782" s="14">
        <v>8.9480299999999999E-2</v>
      </c>
      <c r="CR782" s="14">
        <v>8.1957299999999997E-2</v>
      </c>
      <c r="CS782" s="14">
        <v>5.08621E-2</v>
      </c>
      <c r="CT782" s="14">
        <v>3.9266099999999998E-2</v>
      </c>
      <c r="CU782" s="14">
        <v>4.3992700000000003E-2</v>
      </c>
      <c r="CV782" s="14">
        <v>5.2186799999999998E-2</v>
      </c>
      <c r="CW782" s="14">
        <v>1.8172000000000001E-2</v>
      </c>
      <c r="CX782" s="14">
        <v>3.2613E-3</v>
      </c>
      <c r="CY782" s="14">
        <v>-2.0173E-2</v>
      </c>
      <c r="CZ782" s="14">
        <v>-2.2298100000000001E-2</v>
      </c>
      <c r="DA782" s="14">
        <v>-7.9717E-3</v>
      </c>
      <c r="DB782" s="14">
        <v>3.7750000000000001E-4</v>
      </c>
      <c r="DC782" s="14">
        <v>-9.3334000000000004E-3</v>
      </c>
      <c r="DD782" s="14">
        <v>-1.5368700000000001E-2</v>
      </c>
      <c r="DE782" s="14">
        <v>-1.5812000000000001E-3</v>
      </c>
      <c r="DF782" s="14">
        <v>8.5202999999999997E-3</v>
      </c>
      <c r="DG782" s="14">
        <v>-1.1602899999999999E-2</v>
      </c>
      <c r="DH782" s="14">
        <v>4.5957600000000001E-2</v>
      </c>
      <c r="DI782" s="14">
        <v>4.0353699999999999E-2</v>
      </c>
      <c r="DJ782" s="14">
        <v>5.1944499999999998E-2</v>
      </c>
      <c r="DK782" s="14">
        <v>6.5209400000000001E-2</v>
      </c>
      <c r="DL782" s="14">
        <v>0.1133209</v>
      </c>
      <c r="DM782" s="14">
        <v>0.12385069999999999</v>
      </c>
      <c r="DN782" s="14">
        <v>0.1162609</v>
      </c>
      <c r="DO782" s="14">
        <v>0.11605509999999999</v>
      </c>
      <c r="DP782" s="14">
        <v>0.11009960000000001</v>
      </c>
      <c r="DQ782" s="14">
        <v>7.2468000000000005E-2</v>
      </c>
      <c r="DR782" s="14">
        <v>5.6978899999999999E-2</v>
      </c>
      <c r="DS782" s="14">
        <v>6.1999899999999997E-2</v>
      </c>
      <c r="DT782" s="14">
        <v>6.9661799999999996E-2</v>
      </c>
      <c r="DU782" s="14">
        <v>3.45974E-2</v>
      </c>
      <c r="DV782" s="14">
        <v>1.82452E-2</v>
      </c>
      <c r="DW782" s="14">
        <v>3.6359999999999999E-3</v>
      </c>
      <c r="DX782" s="14">
        <v>-2.7193999999999999E-3</v>
      </c>
      <c r="DY782" s="14">
        <v>6.2757999999999998E-3</v>
      </c>
      <c r="DZ782" s="14">
        <v>1.37869E-2</v>
      </c>
      <c r="EA782" s="14">
        <v>3.6622E-3</v>
      </c>
      <c r="EB782" s="14">
        <v>-1.3726999999999999E-3</v>
      </c>
      <c r="EC782" s="14">
        <v>1.38806E-2</v>
      </c>
      <c r="ED782" s="14">
        <v>2.4620900000000001E-2</v>
      </c>
      <c r="EE782" s="14">
        <v>9.3521000000000003E-3</v>
      </c>
      <c r="EF782" s="14">
        <v>7.5523900000000005E-2</v>
      </c>
      <c r="EG782" s="14">
        <v>6.3039899999999996E-2</v>
      </c>
      <c r="EH782" s="14">
        <v>7.94131E-2</v>
      </c>
      <c r="EI782" s="14">
        <v>0.10017180000000001</v>
      </c>
      <c r="EJ782" s="14">
        <v>0.1541669</v>
      </c>
      <c r="EK782" s="14">
        <v>0.16629840000000001</v>
      </c>
      <c r="EL782" s="14">
        <v>0.15894759999999999</v>
      </c>
      <c r="EM782" s="14">
        <v>0.15442500000000001</v>
      </c>
      <c r="EN782" s="14">
        <v>0.15073259999999999</v>
      </c>
      <c r="EO782" s="14">
        <v>0.10366359999999999</v>
      </c>
      <c r="EP782" s="14">
        <v>8.2553299999999996E-2</v>
      </c>
      <c r="EQ782" s="14">
        <v>8.7999400000000005E-2</v>
      </c>
      <c r="ER782" s="14">
        <v>9.4893000000000005E-2</v>
      </c>
      <c r="ES782" s="14">
        <v>5.83131E-2</v>
      </c>
      <c r="ET782" s="14">
        <v>3.9879400000000002E-2</v>
      </c>
      <c r="EU782" s="14">
        <v>60.082189999999997</v>
      </c>
      <c r="EV782" s="14">
        <v>59.690519999999999</v>
      </c>
      <c r="EW782" s="14">
        <v>59.529290000000003</v>
      </c>
      <c r="EX782" s="14">
        <v>59.477060000000002</v>
      </c>
      <c r="EY782" s="14">
        <v>59.353299999999997</v>
      </c>
      <c r="EZ782" s="14">
        <v>59.312080000000002</v>
      </c>
      <c r="FA782" s="14">
        <v>59.292400000000001</v>
      </c>
      <c r="FB782" s="14">
        <v>59.922379999999997</v>
      </c>
      <c r="FC782" s="14">
        <v>61.23039</v>
      </c>
      <c r="FD782" s="14">
        <v>62.970649999999999</v>
      </c>
      <c r="FE782" s="14">
        <v>64.938190000000006</v>
      </c>
      <c r="FF782" s="14">
        <v>67.060069999999996</v>
      </c>
      <c r="FG782" s="14">
        <v>68.661580000000001</v>
      </c>
      <c r="FH782" s="14">
        <v>70.022840000000002</v>
      </c>
      <c r="FI782" s="14">
        <v>70.676919999999996</v>
      </c>
      <c r="FJ782" s="14">
        <v>70.789879999999997</v>
      </c>
      <c r="FK782" s="14">
        <v>70.455600000000004</v>
      </c>
      <c r="FL782" s="14">
        <v>69.400300000000001</v>
      </c>
      <c r="FM782" s="14">
        <v>67.71275</v>
      </c>
      <c r="FN782" s="14">
        <v>65.670270000000002</v>
      </c>
      <c r="FO782" s="14">
        <v>63.150950000000002</v>
      </c>
      <c r="FP782" s="14">
        <v>61.873040000000003</v>
      </c>
      <c r="FQ782" s="14">
        <v>61.179079999999999</v>
      </c>
      <c r="FR782" s="14">
        <v>60.718499999999999</v>
      </c>
      <c r="FS782" s="14">
        <v>0.52119890000000002</v>
      </c>
      <c r="FT782" s="14">
        <v>2.5893800000000002E-2</v>
      </c>
      <c r="FU782" s="14">
        <v>3.8106899999999999E-2</v>
      </c>
      <c r="FW782" s="14"/>
      <c r="HY782" s="52"/>
      <c r="IA782" s="52"/>
    </row>
    <row r="783" spans="1:235" x14ac:dyDescent="0.6">
      <c r="A783" t="s">
        <v>226</v>
      </c>
      <c r="B783" t="s">
        <v>199</v>
      </c>
      <c r="C783" t="s">
        <v>261</v>
      </c>
      <c r="D783" s="53" t="s">
        <v>237</v>
      </c>
      <c r="E783" t="s">
        <v>220</v>
      </c>
      <c r="F783" s="14">
        <v>6996</v>
      </c>
      <c r="G783" s="14">
        <v>0.58466229999999997</v>
      </c>
      <c r="H783" s="14">
        <v>0.53228350000000002</v>
      </c>
      <c r="I783" s="14">
        <v>0.49503160000000002</v>
      </c>
      <c r="J783" s="14">
        <v>0.46446159999999997</v>
      </c>
      <c r="K783" s="14">
        <v>0.44450269999999997</v>
      </c>
      <c r="L783" s="14">
        <v>0.45090059999999998</v>
      </c>
      <c r="M783" s="14">
        <v>0.45588190000000001</v>
      </c>
      <c r="N783" s="14">
        <v>0.42153439999999998</v>
      </c>
      <c r="O783" s="14">
        <v>0.32680389999999998</v>
      </c>
      <c r="P783" s="14">
        <v>0.21362980000000001</v>
      </c>
      <c r="Q783" s="14">
        <v>0.1156655</v>
      </c>
      <c r="R783" s="14">
        <v>-1.0732200000000001E-2</v>
      </c>
      <c r="S783" s="14">
        <v>-0.1033572</v>
      </c>
      <c r="T783" s="14">
        <v>-0.13552420000000001</v>
      </c>
      <c r="U783" s="14">
        <v>-0.1182183</v>
      </c>
      <c r="V783" s="14">
        <v>1.3956E-2</v>
      </c>
      <c r="W783" s="14">
        <v>0.21346879999999999</v>
      </c>
      <c r="X783" s="14">
        <v>0.43187340000000002</v>
      </c>
      <c r="Y783" s="14">
        <v>0.6146587</v>
      </c>
      <c r="Z783" s="14">
        <v>0.69832590000000005</v>
      </c>
      <c r="AA783" s="14">
        <v>0.81348089999999995</v>
      </c>
      <c r="AB783" s="14">
        <v>0.78420650000000003</v>
      </c>
      <c r="AC783" s="14">
        <v>0.70567800000000003</v>
      </c>
      <c r="AD783" s="14">
        <v>0.61806289999999997</v>
      </c>
      <c r="AE783" s="14">
        <v>-2.9265300000000001E-2</v>
      </c>
      <c r="AF783" s="14">
        <v>-3.1650299999999999E-2</v>
      </c>
      <c r="AG783" s="14">
        <v>-2.9598099999999999E-2</v>
      </c>
      <c r="AH783" s="14">
        <v>-3.3928899999999998E-2</v>
      </c>
      <c r="AI783" s="14">
        <v>-4.1696499999999997E-2</v>
      </c>
      <c r="AJ783" s="14">
        <v>-4.1044700000000003E-2</v>
      </c>
      <c r="AK783" s="14">
        <v>-6.9100599999999998E-2</v>
      </c>
      <c r="AL783" s="14">
        <v>-6.5519999999999995E-2</v>
      </c>
      <c r="AM783" s="14">
        <v>-0.1131935</v>
      </c>
      <c r="AN783" s="14">
        <v>-0.1043032</v>
      </c>
      <c r="AO783" s="14">
        <v>-7.1767499999999998E-2</v>
      </c>
      <c r="AP783" s="14">
        <v>-9.7991599999999998E-2</v>
      </c>
      <c r="AQ783" s="14">
        <v>-8.9611499999999997E-2</v>
      </c>
      <c r="AR783" s="14">
        <v>-9.7254599999999997E-2</v>
      </c>
      <c r="AS783" s="14">
        <v>-6.8395700000000004E-2</v>
      </c>
      <c r="AT783" s="14">
        <v>-5.8534999999999997E-2</v>
      </c>
      <c r="AU783" s="14">
        <v>-2.8130800000000001E-2</v>
      </c>
      <c r="AV783" s="14">
        <v>-4.0385999999999998E-2</v>
      </c>
      <c r="AW783" s="14">
        <v>-3.9964899999999998E-2</v>
      </c>
      <c r="AX783" s="14">
        <v>-6.6775500000000002E-2</v>
      </c>
      <c r="AY783" s="14">
        <v>-1.22063E-2</v>
      </c>
      <c r="AZ783" s="14">
        <v>-4.13935E-2</v>
      </c>
      <c r="BA783" s="14">
        <v>-3.6374299999999998E-2</v>
      </c>
      <c r="BB783" s="14">
        <v>-2.4003699999999999E-2</v>
      </c>
      <c r="BC783" s="14">
        <v>-4.1659999999999999E-4</v>
      </c>
      <c r="BD783" s="14">
        <v>-7.2118E-3</v>
      </c>
      <c r="BE783" s="14">
        <v>-9.5134E-3</v>
      </c>
      <c r="BF783" s="14">
        <v>-1.4659E-2</v>
      </c>
      <c r="BG783" s="14">
        <v>-2.3910399999999998E-2</v>
      </c>
      <c r="BH783" s="14">
        <v>-2.1559499999999999E-2</v>
      </c>
      <c r="BI783" s="14">
        <v>-3.3877900000000002E-2</v>
      </c>
      <c r="BJ783" s="14">
        <v>-3.69752E-2</v>
      </c>
      <c r="BK783" s="14">
        <v>-7.2912900000000003E-2</v>
      </c>
      <c r="BL783" s="14">
        <v>-7.2288000000000005E-2</v>
      </c>
      <c r="BM783" s="14">
        <v>-4.1504199999999998E-2</v>
      </c>
      <c r="BN783" s="14">
        <v>-5.7483800000000002E-2</v>
      </c>
      <c r="BO783" s="14">
        <v>-5.5006199999999998E-2</v>
      </c>
      <c r="BP783" s="14">
        <v>-4.4913799999999997E-2</v>
      </c>
      <c r="BQ783" s="14">
        <v>-1.7569600000000001E-2</v>
      </c>
      <c r="BR783" s="14">
        <v>1.28158E-2</v>
      </c>
      <c r="BS783" s="14">
        <v>5.0747199999999999E-2</v>
      </c>
      <c r="BT783" s="14">
        <v>3.7093599999999997E-2</v>
      </c>
      <c r="BU783" s="14">
        <v>1.39125E-2</v>
      </c>
      <c r="BV783" s="14">
        <v>-1.5579300000000001E-2</v>
      </c>
      <c r="BW783" s="14">
        <v>3.2391700000000002E-2</v>
      </c>
      <c r="BX783" s="14">
        <v>2.1213E-3</v>
      </c>
      <c r="BY783" s="14">
        <v>-1.6200000000000001E-4</v>
      </c>
      <c r="BZ783" s="14">
        <v>5.1498000000000004E-3</v>
      </c>
      <c r="CA783" s="14">
        <v>1.9564000000000002E-2</v>
      </c>
      <c r="CB783" s="14">
        <v>9.7141999999999992E-3</v>
      </c>
      <c r="CC783" s="14">
        <v>4.3972999999999998E-3</v>
      </c>
      <c r="CD783" s="14">
        <v>-1.3125999999999999E-3</v>
      </c>
      <c r="CE783" s="14">
        <v>-1.1591799999999999E-2</v>
      </c>
      <c r="CF783" s="14">
        <v>-8.0642000000000005E-3</v>
      </c>
      <c r="CG783" s="14">
        <v>-9.4827000000000002E-3</v>
      </c>
      <c r="CH783" s="14">
        <v>-1.7205100000000001E-2</v>
      </c>
      <c r="CI783" s="14">
        <v>-4.5014600000000002E-2</v>
      </c>
      <c r="CJ783" s="14">
        <v>-5.0114400000000003E-2</v>
      </c>
      <c r="CK783" s="14">
        <v>-2.0544E-2</v>
      </c>
      <c r="CL783" s="14">
        <v>-2.9428200000000002E-2</v>
      </c>
      <c r="CM783" s="14">
        <v>-3.10386E-2</v>
      </c>
      <c r="CN783" s="14">
        <v>-8.6628E-3</v>
      </c>
      <c r="CO783" s="14">
        <v>1.7632399999999999E-2</v>
      </c>
      <c r="CP783" s="14">
        <v>6.22331E-2</v>
      </c>
      <c r="CQ783" s="14">
        <v>0.10537779999999999</v>
      </c>
      <c r="CR783" s="14">
        <v>9.0755699999999995E-2</v>
      </c>
      <c r="CS783" s="14">
        <v>5.1227799999999997E-2</v>
      </c>
      <c r="CT783" s="14">
        <v>1.98791E-2</v>
      </c>
      <c r="CU783" s="14">
        <v>6.3280199999999995E-2</v>
      </c>
      <c r="CV783" s="14">
        <v>3.2259599999999999E-2</v>
      </c>
      <c r="CW783" s="14">
        <v>2.49185E-2</v>
      </c>
      <c r="CX783" s="14">
        <v>2.53414E-2</v>
      </c>
      <c r="CY783" s="14">
        <v>3.9544599999999999E-2</v>
      </c>
      <c r="CZ783" s="14">
        <v>2.66401E-2</v>
      </c>
      <c r="DA783" s="14">
        <v>1.8307899999999998E-2</v>
      </c>
      <c r="DB783" s="14">
        <v>1.20337E-2</v>
      </c>
      <c r="DC783" s="14">
        <v>7.2679999999999999E-4</v>
      </c>
      <c r="DD783" s="14">
        <v>5.4311000000000003E-3</v>
      </c>
      <c r="DE783" s="14">
        <v>1.4912399999999999E-2</v>
      </c>
      <c r="DF783" s="14">
        <v>2.5649000000000002E-3</v>
      </c>
      <c r="DG783" s="14">
        <v>-1.71164E-2</v>
      </c>
      <c r="DH783" s="14">
        <v>-2.7940799999999998E-2</v>
      </c>
      <c r="DI783" s="14">
        <v>4.1629999999999998E-4</v>
      </c>
      <c r="DJ783" s="14">
        <v>-1.3726000000000001E-3</v>
      </c>
      <c r="DK783" s="14">
        <v>-7.0711000000000003E-3</v>
      </c>
      <c r="DL783" s="14">
        <v>2.75883E-2</v>
      </c>
      <c r="DM783" s="14">
        <v>5.2834399999999997E-2</v>
      </c>
      <c r="DN783" s="14">
        <v>0.1116504</v>
      </c>
      <c r="DO783" s="14">
        <v>0.1600084</v>
      </c>
      <c r="DP783" s="14">
        <v>0.14441780000000001</v>
      </c>
      <c r="DQ783" s="14">
        <v>8.85431E-2</v>
      </c>
      <c r="DR783" s="14">
        <v>5.5337499999999998E-2</v>
      </c>
      <c r="DS783" s="14">
        <v>9.4168699999999994E-2</v>
      </c>
      <c r="DT783" s="14">
        <v>6.2397800000000003E-2</v>
      </c>
      <c r="DU783" s="14">
        <v>4.9999000000000002E-2</v>
      </c>
      <c r="DV783" s="14">
        <v>4.55331E-2</v>
      </c>
      <c r="DW783" s="14">
        <v>6.8393300000000004E-2</v>
      </c>
      <c r="DX783" s="14">
        <v>5.1078600000000002E-2</v>
      </c>
      <c r="DY783" s="14">
        <v>3.8392700000000002E-2</v>
      </c>
      <c r="DZ783" s="14">
        <v>3.1303699999999997E-2</v>
      </c>
      <c r="EA783" s="14">
        <v>1.8512899999999999E-2</v>
      </c>
      <c r="EB783" s="14">
        <v>2.4916299999999999E-2</v>
      </c>
      <c r="EC783" s="14">
        <v>5.0135199999999998E-2</v>
      </c>
      <c r="ED783" s="14">
        <v>3.1109700000000001E-2</v>
      </c>
      <c r="EE783" s="14">
        <v>2.3164299999999999E-2</v>
      </c>
      <c r="EF783" s="14">
        <v>4.0743000000000003E-3</v>
      </c>
      <c r="EG783" s="14">
        <v>3.0679499999999998E-2</v>
      </c>
      <c r="EH783" s="14">
        <v>3.9135200000000002E-2</v>
      </c>
      <c r="EI783" s="14">
        <v>2.7534200000000002E-2</v>
      </c>
      <c r="EJ783" s="14">
        <v>7.9929E-2</v>
      </c>
      <c r="EK783" s="14">
        <v>0.1036604</v>
      </c>
      <c r="EL783" s="14">
        <v>0.1830012</v>
      </c>
      <c r="EM783" s="14">
        <v>0.2388864</v>
      </c>
      <c r="EN783" s="14">
        <v>0.22189739999999999</v>
      </c>
      <c r="EO783" s="14">
        <v>0.14242050000000001</v>
      </c>
      <c r="EP783" s="14">
        <v>0.1065338</v>
      </c>
      <c r="EQ783" s="14">
        <v>0.1387668</v>
      </c>
      <c r="ER783" s="14">
        <v>0.1059127</v>
      </c>
      <c r="ES783" s="14">
        <v>8.6211300000000005E-2</v>
      </c>
      <c r="ET783" s="14">
        <v>7.4686600000000006E-2</v>
      </c>
      <c r="EU783" s="14">
        <v>60.504040000000003</v>
      </c>
      <c r="EV783" s="14">
        <v>60.111170000000001</v>
      </c>
      <c r="EW783" s="14">
        <v>59.976660000000003</v>
      </c>
      <c r="EX783" s="14">
        <v>59.96114</v>
      </c>
      <c r="EY783" s="14">
        <v>59.836469999999998</v>
      </c>
      <c r="EZ783" s="14">
        <v>59.730649999999997</v>
      </c>
      <c r="FA783" s="14">
        <v>59.59442</v>
      </c>
      <c r="FB783" s="14">
        <v>60.19782</v>
      </c>
      <c r="FC783" s="14">
        <v>61.441600000000001</v>
      </c>
      <c r="FD783" s="14">
        <v>63.164589999999997</v>
      </c>
      <c r="FE783" s="14">
        <v>65.033540000000002</v>
      </c>
      <c r="FF783" s="14">
        <v>66.948869999999999</v>
      </c>
      <c r="FG783" s="14">
        <v>68.258809999999997</v>
      </c>
      <c r="FH783" s="14">
        <v>69.375299999999996</v>
      </c>
      <c r="FI783" s="14">
        <v>69.974220000000003</v>
      </c>
      <c r="FJ783" s="14">
        <v>70.079549999999998</v>
      </c>
      <c r="FK783" s="14">
        <v>69.729489999999998</v>
      </c>
      <c r="FL783" s="14">
        <v>68.754390000000001</v>
      </c>
      <c r="FM783" s="14">
        <v>67.235429999999994</v>
      </c>
      <c r="FN783" s="14">
        <v>65.393550000000005</v>
      </c>
      <c r="FO783" s="14">
        <v>63.212060000000001</v>
      </c>
      <c r="FP783" s="14">
        <v>62.222270000000002</v>
      </c>
      <c r="FQ783" s="14">
        <v>61.594720000000002</v>
      </c>
      <c r="FR783" s="14">
        <v>61.116489999999999</v>
      </c>
      <c r="FS783" s="14">
        <v>1.083742</v>
      </c>
      <c r="FT783" s="14">
        <v>4.1464800000000003E-2</v>
      </c>
      <c r="FU783" s="14">
        <v>7.7429700000000004E-2</v>
      </c>
      <c r="FW783" s="14"/>
      <c r="HY783" s="52"/>
      <c r="IA783" s="52"/>
    </row>
    <row r="784" spans="1:235" x14ac:dyDescent="0.6">
      <c r="A784" t="s">
        <v>226</v>
      </c>
      <c r="B784" t="s">
        <v>199</v>
      </c>
      <c r="C784" t="s">
        <v>261</v>
      </c>
      <c r="D784" s="53" t="s">
        <v>237</v>
      </c>
      <c r="E784" t="s">
        <v>221</v>
      </c>
      <c r="F784" s="14">
        <v>3784</v>
      </c>
      <c r="G784" s="14">
        <v>0.7281938</v>
      </c>
      <c r="H784" s="14">
        <v>0.69054360000000004</v>
      </c>
      <c r="I784" s="14">
        <v>0.658003</v>
      </c>
      <c r="J784" s="14">
        <v>0.63835549999999996</v>
      </c>
      <c r="K784" s="14">
        <v>0.62086379999999997</v>
      </c>
      <c r="L784" s="14">
        <v>0.61079879999999998</v>
      </c>
      <c r="M784" s="14">
        <v>0.60506000000000004</v>
      </c>
      <c r="N784" s="14">
        <v>0.47155330000000001</v>
      </c>
      <c r="O784" s="14">
        <v>0.13080600000000001</v>
      </c>
      <c r="P784" s="14">
        <v>-0.20000090000000001</v>
      </c>
      <c r="Q784" s="14">
        <v>-0.62588359999999998</v>
      </c>
      <c r="R784" s="14">
        <v>-0.96323259999999999</v>
      </c>
      <c r="S784" s="14">
        <v>-1.1911879999999999</v>
      </c>
      <c r="T784" s="14">
        <v>-1.2748079999999999</v>
      </c>
      <c r="U784" s="14">
        <v>-1.2361150000000001</v>
      </c>
      <c r="V784" s="14">
        <v>-1.056081</v>
      </c>
      <c r="W784" s="14">
        <v>-0.61260060000000005</v>
      </c>
      <c r="X784" s="14">
        <v>5.62338E-2</v>
      </c>
      <c r="Y784" s="14">
        <v>0.62113510000000005</v>
      </c>
      <c r="Z784" s="14">
        <v>0.95073909999999995</v>
      </c>
      <c r="AA784" s="14">
        <v>1.026689</v>
      </c>
      <c r="AB784" s="14">
        <v>1.077188</v>
      </c>
      <c r="AC784" s="14">
        <v>0.92439570000000004</v>
      </c>
      <c r="AD784" s="14">
        <v>0.77823600000000004</v>
      </c>
      <c r="AE784" s="14">
        <v>-0.16952500000000001</v>
      </c>
      <c r="AF784" s="14">
        <v>-0.13936370000000001</v>
      </c>
      <c r="AG784" s="14">
        <v>-8.9003700000000005E-2</v>
      </c>
      <c r="AH784" s="14">
        <v>-6.6484500000000002E-2</v>
      </c>
      <c r="AI784" s="14">
        <v>-7.3088E-2</v>
      </c>
      <c r="AJ784" s="14">
        <v>-9.3134499999999995E-2</v>
      </c>
      <c r="AK784" s="14">
        <v>-6.1864200000000001E-2</v>
      </c>
      <c r="AL784" s="14">
        <v>-4.1240600000000002E-2</v>
      </c>
      <c r="AM784" s="14">
        <v>-7.1678400000000003E-2</v>
      </c>
      <c r="AN784" s="14">
        <v>1.0116399999999999E-2</v>
      </c>
      <c r="AO784" s="14">
        <v>1.1357799999999999E-2</v>
      </c>
      <c r="AP784" s="14">
        <v>3.3764700000000002E-2</v>
      </c>
      <c r="AQ784" s="14">
        <v>2.6553E-2</v>
      </c>
      <c r="AR784" s="14">
        <v>8.1414799999999996E-2</v>
      </c>
      <c r="AS784" s="14">
        <v>7.2114800000000007E-2</v>
      </c>
      <c r="AT784" s="14">
        <v>2.1274600000000001E-2</v>
      </c>
      <c r="AU784" s="14">
        <v>1.54124E-2</v>
      </c>
      <c r="AV784" s="14">
        <v>-1.4568000000000001E-3</v>
      </c>
      <c r="AW784" s="14">
        <v>-3.5742799999999998E-2</v>
      </c>
      <c r="AX784" s="14">
        <v>-2.0932800000000001E-2</v>
      </c>
      <c r="AY784" s="14">
        <v>-4.76356E-2</v>
      </c>
      <c r="AZ784" s="14">
        <v>1.7268200000000001E-2</v>
      </c>
      <c r="BA784" s="14">
        <v>-4.1537600000000001E-2</v>
      </c>
      <c r="BB784" s="14">
        <v>-7.6627000000000001E-2</v>
      </c>
      <c r="BC784" s="14">
        <v>-0.12285409999999999</v>
      </c>
      <c r="BD784" s="14">
        <v>-0.1025104</v>
      </c>
      <c r="BE784" s="14">
        <v>-6.1409699999999998E-2</v>
      </c>
      <c r="BF784" s="14">
        <v>-4.04978E-2</v>
      </c>
      <c r="BG784" s="14">
        <v>-4.7671699999999997E-2</v>
      </c>
      <c r="BH784" s="14">
        <v>-6.6350199999999998E-2</v>
      </c>
      <c r="BI784" s="14">
        <v>-3.7759099999999997E-2</v>
      </c>
      <c r="BJ784" s="14">
        <v>-1.3790800000000001E-2</v>
      </c>
      <c r="BK784" s="14">
        <v>-3.7142300000000003E-2</v>
      </c>
      <c r="BL784" s="14">
        <v>6.7540299999999998E-2</v>
      </c>
      <c r="BM784" s="14">
        <v>5.4475599999999999E-2</v>
      </c>
      <c r="BN784" s="14">
        <v>7.9505800000000001E-2</v>
      </c>
      <c r="BO784" s="14">
        <v>9.0270100000000006E-2</v>
      </c>
      <c r="BP784" s="14">
        <v>0.1537174</v>
      </c>
      <c r="BQ784" s="14">
        <v>0.15213409999999999</v>
      </c>
      <c r="BR784" s="14">
        <v>9.7396700000000003E-2</v>
      </c>
      <c r="BS784" s="14">
        <v>7.8005500000000005E-2</v>
      </c>
      <c r="BT784" s="14">
        <v>6.7080699999999993E-2</v>
      </c>
      <c r="BU784" s="14">
        <v>1.79933E-2</v>
      </c>
      <c r="BV784" s="14">
        <v>2.16125E-2</v>
      </c>
      <c r="BW784" s="14">
        <v>-4.7651999999999998E-3</v>
      </c>
      <c r="BX784" s="14">
        <v>6.0716899999999997E-2</v>
      </c>
      <c r="BY784" s="14">
        <v>2.5593999999999999E-3</v>
      </c>
      <c r="BZ784" s="14">
        <v>-3.4984500000000002E-2</v>
      </c>
      <c r="CA784" s="14">
        <v>-9.0529999999999999E-2</v>
      </c>
      <c r="CB784" s="14">
        <v>-7.6985999999999999E-2</v>
      </c>
      <c r="CC784" s="14">
        <v>-4.2298200000000001E-2</v>
      </c>
      <c r="CD784" s="14">
        <v>-2.2499600000000002E-2</v>
      </c>
      <c r="CE784" s="14">
        <v>-3.0068500000000001E-2</v>
      </c>
      <c r="CF784" s="14">
        <v>-4.7799399999999999E-2</v>
      </c>
      <c r="CG784" s="14">
        <v>-2.1064099999999999E-2</v>
      </c>
      <c r="CH784" s="14">
        <v>5.2207E-3</v>
      </c>
      <c r="CI784" s="14">
        <v>-1.32228E-2</v>
      </c>
      <c r="CJ784" s="14">
        <v>0.1073119</v>
      </c>
      <c r="CK784" s="14">
        <v>8.4338999999999997E-2</v>
      </c>
      <c r="CL784" s="14">
        <v>0.11118599999999999</v>
      </c>
      <c r="CM784" s="14">
        <v>0.13440050000000001</v>
      </c>
      <c r="CN784" s="14">
        <v>0.203794</v>
      </c>
      <c r="CO784" s="14">
        <v>0.20755509999999999</v>
      </c>
      <c r="CP784" s="14">
        <v>0.15011859999999999</v>
      </c>
      <c r="CQ784" s="14">
        <v>0.1213573</v>
      </c>
      <c r="CR784" s="14">
        <v>0.1145495</v>
      </c>
      <c r="CS784" s="14">
        <v>5.5210799999999997E-2</v>
      </c>
      <c r="CT784" s="14">
        <v>5.1079199999999998E-2</v>
      </c>
      <c r="CU784" s="14">
        <v>2.4926799999999999E-2</v>
      </c>
      <c r="CV784" s="14">
        <v>9.0809299999999996E-2</v>
      </c>
      <c r="CW784" s="14">
        <v>3.3100900000000003E-2</v>
      </c>
      <c r="CX784" s="14">
        <v>-6.143E-3</v>
      </c>
      <c r="CY784" s="14">
        <v>-5.8205800000000002E-2</v>
      </c>
      <c r="CZ784" s="14">
        <v>-5.14615E-2</v>
      </c>
      <c r="DA784" s="14">
        <v>-2.3186700000000001E-2</v>
      </c>
      <c r="DB784" s="14">
        <v>-4.5012999999999997E-3</v>
      </c>
      <c r="DC784" s="14">
        <v>-1.24653E-2</v>
      </c>
      <c r="DD784" s="14">
        <v>-2.92486E-2</v>
      </c>
      <c r="DE784" s="14">
        <v>-4.3689999999999996E-3</v>
      </c>
      <c r="DF784" s="14">
        <v>2.4232299999999998E-2</v>
      </c>
      <c r="DG784" s="14">
        <v>1.06967E-2</v>
      </c>
      <c r="DH784" s="14">
        <v>0.14708350000000001</v>
      </c>
      <c r="DI784" s="14">
        <v>0.11420230000000001</v>
      </c>
      <c r="DJ784" s="14">
        <v>0.1428662</v>
      </c>
      <c r="DK784" s="14">
        <v>0.17853079999999999</v>
      </c>
      <c r="DL784" s="14">
        <v>0.2538705</v>
      </c>
      <c r="DM784" s="14">
        <v>0.26297619999999999</v>
      </c>
      <c r="DN784" s="14">
        <v>0.20284050000000001</v>
      </c>
      <c r="DO784" s="14">
        <v>0.16470899999999999</v>
      </c>
      <c r="DP784" s="14">
        <v>0.16201840000000001</v>
      </c>
      <c r="DQ784" s="14">
        <v>9.2428200000000002E-2</v>
      </c>
      <c r="DR784" s="14">
        <v>8.0546000000000006E-2</v>
      </c>
      <c r="DS784" s="14">
        <v>5.4618699999999999E-2</v>
      </c>
      <c r="DT784" s="14">
        <v>0.1209018</v>
      </c>
      <c r="DU784" s="14">
        <v>6.3642400000000002E-2</v>
      </c>
      <c r="DV784" s="14">
        <v>2.26985E-2</v>
      </c>
      <c r="DW784" s="14">
        <v>-1.1534900000000001E-2</v>
      </c>
      <c r="DX784" s="14">
        <v>-1.46082E-2</v>
      </c>
      <c r="DY784" s="14">
        <v>4.4073000000000003E-3</v>
      </c>
      <c r="DZ784" s="14">
        <v>2.1485299999999999E-2</v>
      </c>
      <c r="EA784" s="14">
        <v>1.2951000000000001E-2</v>
      </c>
      <c r="EB784" s="14">
        <v>-2.4642000000000002E-3</v>
      </c>
      <c r="EC784" s="14">
        <v>1.9736E-2</v>
      </c>
      <c r="ED784" s="14">
        <v>5.1682100000000002E-2</v>
      </c>
      <c r="EE784" s="14">
        <v>4.5232799999999997E-2</v>
      </c>
      <c r="EF784" s="14">
        <v>0.20450740000000001</v>
      </c>
      <c r="EG784" s="14">
        <v>0.15732009999999999</v>
      </c>
      <c r="EH784" s="14">
        <v>0.18860730000000001</v>
      </c>
      <c r="EI784" s="14">
        <v>0.24224789999999999</v>
      </c>
      <c r="EJ784" s="14">
        <v>0.3261732</v>
      </c>
      <c r="EK784" s="14">
        <v>0.34299550000000001</v>
      </c>
      <c r="EL784" s="14">
        <v>0.27896260000000001</v>
      </c>
      <c r="EM784" s="14">
        <v>0.22730210000000001</v>
      </c>
      <c r="EN784" s="14">
        <v>0.23055580000000001</v>
      </c>
      <c r="EO784" s="14">
        <v>0.1461643</v>
      </c>
      <c r="EP784" s="14">
        <v>0.1230913</v>
      </c>
      <c r="EQ784" s="14">
        <v>9.7489099999999995E-2</v>
      </c>
      <c r="ER784" s="14">
        <v>0.16435050000000001</v>
      </c>
      <c r="ES784" s="14">
        <v>0.1077394</v>
      </c>
      <c r="ET784" s="14">
        <v>6.4341099999999998E-2</v>
      </c>
      <c r="EU784" s="14">
        <v>59.278970000000001</v>
      </c>
      <c r="EV784" s="14">
        <v>58.889919999999996</v>
      </c>
      <c r="EW784" s="14">
        <v>58.677909999999997</v>
      </c>
      <c r="EX784" s="14">
        <v>58.555480000000003</v>
      </c>
      <c r="EY784" s="14">
        <v>58.433390000000003</v>
      </c>
      <c r="EZ784" s="14">
        <v>58.515259999999998</v>
      </c>
      <c r="FA784" s="14">
        <v>58.71658</v>
      </c>
      <c r="FB784" s="14">
        <v>59.396979999999999</v>
      </c>
      <c r="FC784" s="14">
        <v>60.826619999999998</v>
      </c>
      <c r="FD784" s="14">
        <v>62.599440000000001</v>
      </c>
      <c r="FE784" s="14">
        <v>64.755120000000005</v>
      </c>
      <c r="FF784" s="14">
        <v>67.268569999999997</v>
      </c>
      <c r="FG784" s="14">
        <v>69.422920000000005</v>
      </c>
      <c r="FH784" s="14">
        <v>71.247389999999996</v>
      </c>
      <c r="FI784" s="14">
        <v>72.005660000000006</v>
      </c>
      <c r="FJ784" s="14">
        <v>72.133070000000004</v>
      </c>
      <c r="FK784" s="14">
        <v>71.828739999999996</v>
      </c>
      <c r="FL784" s="14">
        <v>70.62106</v>
      </c>
      <c r="FM784" s="14">
        <v>68.614249999999998</v>
      </c>
      <c r="FN784" s="14">
        <v>66.190830000000005</v>
      </c>
      <c r="FO784" s="14">
        <v>63.030639999999998</v>
      </c>
      <c r="FP784" s="14">
        <v>61.205860000000001</v>
      </c>
      <c r="FQ784" s="14">
        <v>60.386629999999997</v>
      </c>
      <c r="FR784" s="14">
        <v>59.960410000000003</v>
      </c>
      <c r="FS784" s="14">
        <v>0.89015259999999996</v>
      </c>
      <c r="FT784" s="14">
        <v>4.4445600000000002E-2</v>
      </c>
      <c r="FU784" s="14">
        <v>6.03326E-2</v>
      </c>
      <c r="FW784" s="14"/>
      <c r="HY784" s="52"/>
      <c r="IA784" s="52"/>
    </row>
    <row r="785" spans="1:235" x14ac:dyDescent="0.6">
      <c r="A785" t="s">
        <v>226</v>
      </c>
      <c r="B785" t="s">
        <v>199</v>
      </c>
      <c r="C785" t="s">
        <v>261</v>
      </c>
      <c r="D785" s="53" t="s">
        <v>249</v>
      </c>
      <c r="E785" t="s">
        <v>219</v>
      </c>
      <c r="F785" s="14">
        <v>10780</v>
      </c>
      <c r="G785" s="14">
        <v>0.68285370000000001</v>
      </c>
      <c r="H785" s="14">
        <v>0.6250464</v>
      </c>
      <c r="I785" s="14">
        <v>0.57047460000000005</v>
      </c>
      <c r="J785" s="14">
        <v>0.54401719999999998</v>
      </c>
      <c r="K785" s="14">
        <v>0.51870539999999998</v>
      </c>
      <c r="L785" s="14">
        <v>0.51945450000000004</v>
      </c>
      <c r="M785" s="14">
        <v>0.51801629999999999</v>
      </c>
      <c r="N785" s="14">
        <v>0.45355790000000001</v>
      </c>
      <c r="O785" s="14">
        <v>0.21371509999999999</v>
      </c>
      <c r="P785" s="14">
        <v>-0.1646996</v>
      </c>
      <c r="Q785" s="14">
        <v>-0.48177969999999998</v>
      </c>
      <c r="R785" s="14">
        <v>-0.64418439999999999</v>
      </c>
      <c r="S785" s="14">
        <v>-0.67174710000000004</v>
      </c>
      <c r="T785" s="14">
        <v>-0.59864189999999995</v>
      </c>
      <c r="U785" s="14">
        <v>-0.48208659999999998</v>
      </c>
      <c r="V785" s="14">
        <v>-0.26166329999999999</v>
      </c>
      <c r="W785" s="14">
        <v>5.6535500000000002E-2</v>
      </c>
      <c r="X785" s="14">
        <v>0.45120290000000002</v>
      </c>
      <c r="Y785" s="14">
        <v>0.78437679999999999</v>
      </c>
      <c r="Z785" s="14">
        <v>0.93225049999999998</v>
      </c>
      <c r="AA785" s="14">
        <v>1.002208</v>
      </c>
      <c r="AB785" s="14">
        <v>0.97487939999999995</v>
      </c>
      <c r="AC785" s="14">
        <v>0.85497409999999996</v>
      </c>
      <c r="AD785" s="14">
        <v>0.74345950000000005</v>
      </c>
      <c r="AE785" s="14">
        <v>-6.1925000000000001E-2</v>
      </c>
      <c r="AF785" s="14">
        <v>-5.8802100000000003E-2</v>
      </c>
      <c r="AG785" s="14">
        <v>-4.83629E-2</v>
      </c>
      <c r="AH785" s="14">
        <v>-4.5042400000000003E-2</v>
      </c>
      <c r="AI785" s="14">
        <v>-5.4261700000000003E-2</v>
      </c>
      <c r="AJ785" s="14">
        <v>-5.0257299999999998E-2</v>
      </c>
      <c r="AK785" s="14">
        <v>-3.3274100000000001E-2</v>
      </c>
      <c r="AL785" s="14">
        <v>-1.19057E-2</v>
      </c>
      <c r="AM785" s="14">
        <v>-2.2813099999999999E-2</v>
      </c>
      <c r="AN785" s="14">
        <v>1.213E-2</v>
      </c>
      <c r="AO785" s="14">
        <v>1.62746E-2</v>
      </c>
      <c r="AP785" s="14">
        <v>1.6249999999999999E-3</v>
      </c>
      <c r="AQ785" s="14">
        <v>6.3391999999999997E-3</v>
      </c>
      <c r="AR785" s="14">
        <v>1.83603E-2</v>
      </c>
      <c r="AS785" s="14">
        <v>1.01799E-2</v>
      </c>
      <c r="AT785" s="14">
        <v>7.7839999999999995E-4</v>
      </c>
      <c r="AU785" s="14">
        <v>2.0575900000000001E-2</v>
      </c>
      <c r="AV785" s="14">
        <v>1.2509899999999999E-2</v>
      </c>
      <c r="AW785" s="14">
        <v>-9.2029999999999998E-4</v>
      </c>
      <c r="AX785" s="14">
        <v>2.2274999999999999E-3</v>
      </c>
      <c r="AY785" s="14">
        <v>5.7134000000000004E-3</v>
      </c>
      <c r="AZ785" s="14">
        <v>5.1580999999999997E-3</v>
      </c>
      <c r="BA785" s="14">
        <v>-4.29813E-2</v>
      </c>
      <c r="BB785" s="14">
        <v>-4.71426E-2</v>
      </c>
      <c r="BC785" s="14">
        <v>-3.74472E-2</v>
      </c>
      <c r="BD785" s="14">
        <v>-3.6561700000000003E-2</v>
      </c>
      <c r="BE785" s="14">
        <v>-3.0301499999999999E-2</v>
      </c>
      <c r="BF785" s="14">
        <v>-2.7161999999999999E-2</v>
      </c>
      <c r="BG785" s="14">
        <v>-3.7413200000000001E-2</v>
      </c>
      <c r="BH785" s="14">
        <v>-3.5003699999999999E-2</v>
      </c>
      <c r="BI785" s="14">
        <v>-1.8305399999999999E-2</v>
      </c>
      <c r="BJ785" s="14">
        <v>3.8725000000000001E-3</v>
      </c>
      <c r="BK785" s="14">
        <v>-6.2201000000000001E-3</v>
      </c>
      <c r="BL785" s="14">
        <v>3.7848899999999998E-2</v>
      </c>
      <c r="BM785" s="14">
        <v>3.8016000000000001E-2</v>
      </c>
      <c r="BN785" s="14">
        <v>2.7369899999999999E-2</v>
      </c>
      <c r="BO785" s="14">
        <v>3.5212E-2</v>
      </c>
      <c r="BP785" s="14">
        <v>5.4275999999999998E-2</v>
      </c>
      <c r="BQ785" s="14">
        <v>5.0962199999999999E-2</v>
      </c>
      <c r="BR785" s="14">
        <v>4.2835900000000003E-2</v>
      </c>
      <c r="BS785" s="14">
        <v>5.8648100000000002E-2</v>
      </c>
      <c r="BT785" s="14">
        <v>5.0564400000000002E-2</v>
      </c>
      <c r="BU785" s="14">
        <v>3.38322E-2</v>
      </c>
      <c r="BV785" s="14">
        <v>3.3029000000000003E-2</v>
      </c>
      <c r="BW785" s="14">
        <v>3.7530399999999998E-2</v>
      </c>
      <c r="BX785" s="14">
        <v>2.8846900000000002E-2</v>
      </c>
      <c r="BY785" s="14">
        <v>-1.40711E-2</v>
      </c>
      <c r="BZ785" s="14">
        <v>-2.16878E-2</v>
      </c>
      <c r="CA785" s="14">
        <v>-2.0493999999999998E-2</v>
      </c>
      <c r="CB785" s="14">
        <v>-2.1158E-2</v>
      </c>
      <c r="CC785" s="14">
        <v>-1.77923E-2</v>
      </c>
      <c r="CD785" s="14">
        <v>-1.4778100000000001E-2</v>
      </c>
      <c r="CE785" s="14">
        <v>-2.5744E-2</v>
      </c>
      <c r="CF785" s="14">
        <v>-2.4439099999999998E-2</v>
      </c>
      <c r="CG785" s="14">
        <v>-7.9381E-3</v>
      </c>
      <c r="CH785" s="14">
        <v>1.48004E-2</v>
      </c>
      <c r="CI785" s="14">
        <v>5.2722000000000003E-3</v>
      </c>
      <c r="CJ785" s="14">
        <v>5.5661700000000001E-2</v>
      </c>
      <c r="CK785" s="14">
        <v>5.3074000000000003E-2</v>
      </c>
      <c r="CL785" s="14">
        <v>4.5200799999999999E-2</v>
      </c>
      <c r="CM785" s="14">
        <v>5.52092E-2</v>
      </c>
      <c r="CN785" s="14">
        <v>7.9151100000000002E-2</v>
      </c>
      <c r="CO785" s="14">
        <v>7.9207899999999998E-2</v>
      </c>
      <c r="CP785" s="14">
        <v>7.1964799999999995E-2</v>
      </c>
      <c r="CQ785" s="14">
        <v>8.5016700000000001E-2</v>
      </c>
      <c r="CR785" s="14">
        <v>7.69209E-2</v>
      </c>
      <c r="CS785" s="14">
        <v>5.79017E-2</v>
      </c>
      <c r="CT785" s="14">
        <v>5.4362000000000001E-2</v>
      </c>
      <c r="CU785" s="14">
        <v>5.95667E-2</v>
      </c>
      <c r="CV785" s="14">
        <v>4.5253700000000001E-2</v>
      </c>
      <c r="CW785" s="14">
        <v>5.9519000000000004E-3</v>
      </c>
      <c r="CX785" s="14">
        <v>-4.058E-3</v>
      </c>
      <c r="CY785" s="14">
        <v>-3.5408000000000002E-3</v>
      </c>
      <c r="CZ785" s="14">
        <v>-5.7543000000000004E-3</v>
      </c>
      <c r="DA785" s="14">
        <v>-5.2830999999999998E-3</v>
      </c>
      <c r="DB785" s="14">
        <v>-2.3942999999999998E-3</v>
      </c>
      <c r="DC785" s="14">
        <v>-1.40748E-2</v>
      </c>
      <c r="DD785" s="14">
        <v>-1.38745E-2</v>
      </c>
      <c r="DE785" s="14">
        <v>2.4291999999999998E-3</v>
      </c>
      <c r="DF785" s="14">
        <v>2.5728299999999999E-2</v>
      </c>
      <c r="DG785" s="14">
        <v>1.6764500000000002E-2</v>
      </c>
      <c r="DH785" s="14">
        <v>7.3474499999999998E-2</v>
      </c>
      <c r="DI785" s="14">
        <v>6.8131999999999998E-2</v>
      </c>
      <c r="DJ785" s="14">
        <v>6.3031699999999996E-2</v>
      </c>
      <c r="DK785" s="14">
        <v>7.5206400000000007E-2</v>
      </c>
      <c r="DL785" s="14">
        <v>0.1040263</v>
      </c>
      <c r="DM785" s="14">
        <v>0.1074536</v>
      </c>
      <c r="DN785" s="14">
        <v>0.10109369999999999</v>
      </c>
      <c r="DO785" s="14">
        <v>0.11138530000000001</v>
      </c>
      <c r="DP785" s="14">
        <v>0.1032773</v>
      </c>
      <c r="DQ785" s="14">
        <v>8.1971299999999997E-2</v>
      </c>
      <c r="DR785" s="14">
        <v>7.5694999999999998E-2</v>
      </c>
      <c r="DS785" s="14">
        <v>8.1603099999999998E-2</v>
      </c>
      <c r="DT785" s="14">
        <v>6.16605E-2</v>
      </c>
      <c r="DU785" s="14">
        <v>2.5975000000000002E-2</v>
      </c>
      <c r="DV785" s="14">
        <v>1.35719E-2</v>
      </c>
      <c r="DW785" s="14">
        <v>2.0936900000000001E-2</v>
      </c>
      <c r="DX785" s="14">
        <v>1.6486199999999999E-2</v>
      </c>
      <c r="DY785" s="14">
        <v>1.2778299999999999E-2</v>
      </c>
      <c r="DZ785" s="14">
        <v>1.5486099999999999E-2</v>
      </c>
      <c r="EA785" s="14">
        <v>2.7737E-3</v>
      </c>
      <c r="EB785" s="14">
        <v>1.3791999999999999E-3</v>
      </c>
      <c r="EC785" s="14">
        <v>1.7397900000000001E-2</v>
      </c>
      <c r="ED785" s="14">
        <v>4.1506500000000002E-2</v>
      </c>
      <c r="EE785" s="14">
        <v>3.3357499999999998E-2</v>
      </c>
      <c r="EF785" s="14">
        <v>9.9193400000000001E-2</v>
      </c>
      <c r="EG785" s="14">
        <v>8.9873400000000006E-2</v>
      </c>
      <c r="EH785" s="14">
        <v>8.8776599999999997E-2</v>
      </c>
      <c r="EI785" s="14">
        <v>0.1040792</v>
      </c>
      <c r="EJ785" s="14">
        <v>0.13994200000000001</v>
      </c>
      <c r="EK785" s="14">
        <v>0.14823600000000001</v>
      </c>
      <c r="EL785" s="14">
        <v>0.14315120000000001</v>
      </c>
      <c r="EM785" s="14">
        <v>0.14945739999999999</v>
      </c>
      <c r="EN785" s="14">
        <v>0.14133190000000001</v>
      </c>
      <c r="EO785" s="14">
        <v>0.1167238</v>
      </c>
      <c r="EP785" s="14">
        <v>0.10649649999999999</v>
      </c>
      <c r="EQ785" s="14">
        <v>0.1134201</v>
      </c>
      <c r="ER785" s="14">
        <v>8.5349300000000003E-2</v>
      </c>
      <c r="ES785" s="14">
        <v>5.4885099999999999E-2</v>
      </c>
      <c r="ET785" s="14">
        <v>3.9026600000000002E-2</v>
      </c>
      <c r="EU785" s="14">
        <v>60.818300000000001</v>
      </c>
      <c r="EV785" s="14">
        <v>60.597009999999997</v>
      </c>
      <c r="EW785" s="14">
        <v>61.086959999999998</v>
      </c>
      <c r="EX785" s="14">
        <v>61.408819999999999</v>
      </c>
      <c r="EY785" s="14">
        <v>61.267319999999998</v>
      </c>
      <c r="EZ785" s="14">
        <v>61.668869999999998</v>
      </c>
      <c r="FA785" s="14">
        <v>61.721809999999998</v>
      </c>
      <c r="FB785" s="14">
        <v>61.757770000000001</v>
      </c>
      <c r="FC785" s="14">
        <v>63.068379999999998</v>
      </c>
      <c r="FD785" s="14">
        <v>66.087590000000006</v>
      </c>
      <c r="FE785" s="14">
        <v>69.937219999999996</v>
      </c>
      <c r="FF785" s="14">
        <v>72.473920000000007</v>
      </c>
      <c r="FG785" s="14">
        <v>76.12321</v>
      </c>
      <c r="FH785" s="14">
        <v>77.551410000000004</v>
      </c>
      <c r="FI785" s="14">
        <v>77.609849999999994</v>
      </c>
      <c r="FJ785" s="14">
        <v>76.859030000000004</v>
      </c>
      <c r="FK785" s="14">
        <v>76.471059999999994</v>
      </c>
      <c r="FL785" s="14">
        <v>75.085310000000007</v>
      </c>
      <c r="FM785" s="14">
        <v>72.955449999999999</v>
      </c>
      <c r="FN785" s="14">
        <v>70.721519999999998</v>
      </c>
      <c r="FO785" s="14">
        <v>66.775869999999998</v>
      </c>
      <c r="FP785" s="14">
        <v>64.235939999999999</v>
      </c>
      <c r="FQ785" s="14">
        <v>63.702219999999997</v>
      </c>
      <c r="FR785" s="14">
        <v>63.356520000000003</v>
      </c>
      <c r="FS785" s="14">
        <v>0.57046160000000001</v>
      </c>
      <c r="FT785" s="14">
        <v>2.2997799999999999E-2</v>
      </c>
      <c r="FU785" s="14">
        <v>3.96998E-2</v>
      </c>
      <c r="FW785" s="14"/>
      <c r="HY785" s="52"/>
      <c r="IA785" s="52"/>
    </row>
    <row r="786" spans="1:235" x14ac:dyDescent="0.6">
      <c r="A786" t="s">
        <v>226</v>
      </c>
      <c r="B786" t="s">
        <v>199</v>
      </c>
      <c r="C786" t="s">
        <v>261</v>
      </c>
      <c r="D786" s="53" t="s">
        <v>249</v>
      </c>
      <c r="E786" t="s">
        <v>220</v>
      </c>
      <c r="F786" s="14">
        <v>6996</v>
      </c>
      <c r="G786" s="14">
        <v>0.61947600000000003</v>
      </c>
      <c r="H786" s="14">
        <v>0.56782980000000005</v>
      </c>
      <c r="I786" s="14">
        <v>0.50896649999999999</v>
      </c>
      <c r="J786" s="14">
        <v>0.48234009999999999</v>
      </c>
      <c r="K786" s="14">
        <v>0.45828020000000003</v>
      </c>
      <c r="L786" s="14">
        <v>0.46029720000000002</v>
      </c>
      <c r="M786" s="14">
        <v>0.46583409999999997</v>
      </c>
      <c r="N786" s="14">
        <v>0.43145509999999998</v>
      </c>
      <c r="O786" s="14">
        <v>0.31844709999999998</v>
      </c>
      <c r="P786" s="14">
        <v>8.4007600000000002E-2</v>
      </c>
      <c r="Q786" s="14">
        <v>-0.12104520000000001</v>
      </c>
      <c r="R786" s="14">
        <v>-0.2430697</v>
      </c>
      <c r="S786" s="14">
        <v>-0.27220359999999999</v>
      </c>
      <c r="T786" s="14">
        <v>-0.2346674</v>
      </c>
      <c r="U786" s="14">
        <v>-0.1685034</v>
      </c>
      <c r="V786" s="14">
        <v>1.8030500000000001E-2</v>
      </c>
      <c r="W786" s="14">
        <v>0.25861210000000001</v>
      </c>
      <c r="X786" s="14">
        <v>0.52844310000000005</v>
      </c>
      <c r="Y786" s="14">
        <v>0.77674370000000004</v>
      </c>
      <c r="Z786" s="14">
        <v>0.84100430000000004</v>
      </c>
      <c r="AA786" s="14">
        <v>0.93163090000000004</v>
      </c>
      <c r="AB786" s="14">
        <v>0.86482190000000003</v>
      </c>
      <c r="AC786" s="14">
        <v>0.76862779999999997</v>
      </c>
      <c r="AD786" s="14">
        <v>0.67759150000000001</v>
      </c>
      <c r="AE786" s="14">
        <v>-2.5746399999999999E-2</v>
      </c>
      <c r="AF786" s="14">
        <v>-2.3311599999999998E-2</v>
      </c>
      <c r="AG786" s="14">
        <v>-2.7760400000000001E-2</v>
      </c>
      <c r="AH786" s="14">
        <v>-3.5779699999999998E-2</v>
      </c>
      <c r="AI786" s="14">
        <v>-4.0586200000000003E-2</v>
      </c>
      <c r="AJ786" s="14">
        <v>-4.1048099999999997E-2</v>
      </c>
      <c r="AK786" s="14">
        <v>-5.6582599999999997E-2</v>
      </c>
      <c r="AL786" s="14">
        <v>-5.2973300000000001E-2</v>
      </c>
      <c r="AM786" s="14">
        <v>-9.2384400000000005E-2</v>
      </c>
      <c r="AN786" s="14">
        <v>-8.7135199999999996E-2</v>
      </c>
      <c r="AO786" s="14">
        <v>-6.4910499999999996E-2</v>
      </c>
      <c r="AP786" s="14">
        <v>-0.11193690000000001</v>
      </c>
      <c r="AQ786" s="14">
        <v>-0.1093228</v>
      </c>
      <c r="AR786" s="14">
        <v>-0.1090086</v>
      </c>
      <c r="AS786" s="14">
        <v>-0.1050938</v>
      </c>
      <c r="AT786" s="14">
        <v>-8.3331699999999995E-2</v>
      </c>
      <c r="AU786" s="14">
        <v>-3.8309900000000001E-2</v>
      </c>
      <c r="AV786" s="14">
        <v>-1.8314299999999999E-2</v>
      </c>
      <c r="AW786" s="14">
        <v>2.77174E-2</v>
      </c>
      <c r="AX786" s="14">
        <v>1.18012E-2</v>
      </c>
      <c r="AY786" s="14">
        <v>3.4220399999999998E-2</v>
      </c>
      <c r="AZ786" s="14">
        <v>-1.15891E-2</v>
      </c>
      <c r="BA786" s="14">
        <v>-2.8026700000000002E-2</v>
      </c>
      <c r="BB786" s="14">
        <v>-3.4352199999999999E-2</v>
      </c>
      <c r="BC786" s="14">
        <v>5.7100000000000004E-6</v>
      </c>
      <c r="BD786" s="14">
        <v>1.8845000000000001E-3</v>
      </c>
      <c r="BE786" s="14">
        <v>-1.01964E-2</v>
      </c>
      <c r="BF786" s="14">
        <v>-1.9112199999999999E-2</v>
      </c>
      <c r="BG786" s="14">
        <v>-2.6831299999999999E-2</v>
      </c>
      <c r="BH786" s="14">
        <v>-2.3749300000000001E-2</v>
      </c>
      <c r="BI786" s="14">
        <v>-3.01208E-2</v>
      </c>
      <c r="BJ786" s="14">
        <v>-2.7918800000000001E-2</v>
      </c>
      <c r="BK786" s="14">
        <v>-5.9708200000000003E-2</v>
      </c>
      <c r="BL786" s="14">
        <v>-6.0374499999999998E-2</v>
      </c>
      <c r="BM786" s="14">
        <v>-3.93955E-2</v>
      </c>
      <c r="BN786" s="14">
        <v>-7.2798199999999993E-2</v>
      </c>
      <c r="BO786" s="14">
        <v>-7.3784799999999998E-2</v>
      </c>
      <c r="BP786" s="14">
        <v>-6.0473300000000001E-2</v>
      </c>
      <c r="BQ786" s="14">
        <v>-5.7060199999999998E-2</v>
      </c>
      <c r="BR786" s="14">
        <v>-2.0216899999999999E-2</v>
      </c>
      <c r="BS786" s="14">
        <v>2.83786E-2</v>
      </c>
      <c r="BT786" s="14">
        <v>4.4469399999999999E-2</v>
      </c>
      <c r="BU786" s="14">
        <v>7.8440999999999997E-2</v>
      </c>
      <c r="BV786" s="14">
        <v>5.7083200000000001E-2</v>
      </c>
      <c r="BW786" s="14">
        <v>8.2748000000000002E-2</v>
      </c>
      <c r="BX786" s="14">
        <v>2.5140599999999999E-2</v>
      </c>
      <c r="BY786" s="14">
        <v>1.629E-4</v>
      </c>
      <c r="BZ786" s="14">
        <v>-6.9991999999999997E-3</v>
      </c>
      <c r="CA786" s="14">
        <v>1.7841599999999999E-2</v>
      </c>
      <c r="CB786" s="14">
        <v>1.93352E-2</v>
      </c>
      <c r="CC786" s="14">
        <v>1.9683999999999999E-3</v>
      </c>
      <c r="CD786" s="14">
        <v>-7.5684000000000003E-3</v>
      </c>
      <c r="CE786" s="14">
        <v>-1.73046E-2</v>
      </c>
      <c r="CF786" s="14">
        <v>-1.1768199999999999E-2</v>
      </c>
      <c r="CG786" s="14">
        <v>-1.17933E-2</v>
      </c>
      <c r="CH786" s="14">
        <v>-1.05662E-2</v>
      </c>
      <c r="CI786" s="14">
        <v>-3.70768E-2</v>
      </c>
      <c r="CJ786" s="14">
        <v>-4.1840000000000002E-2</v>
      </c>
      <c r="CK786" s="14">
        <v>-2.1723900000000001E-2</v>
      </c>
      <c r="CL786" s="14">
        <v>-4.5690799999999997E-2</v>
      </c>
      <c r="CM786" s="14">
        <v>-4.9171199999999998E-2</v>
      </c>
      <c r="CN786" s="14">
        <v>-2.6857900000000001E-2</v>
      </c>
      <c r="CO786" s="14">
        <v>-2.3792299999999999E-2</v>
      </c>
      <c r="CP786" s="14">
        <v>2.3496199999999998E-2</v>
      </c>
      <c r="CQ786" s="14">
        <v>7.4566900000000005E-2</v>
      </c>
      <c r="CR786" s="14">
        <v>8.7953199999999995E-2</v>
      </c>
      <c r="CS786" s="14">
        <v>0.1135721</v>
      </c>
      <c r="CT786" s="14">
        <v>8.8445399999999993E-2</v>
      </c>
      <c r="CU786" s="14">
        <v>0.11635810000000001</v>
      </c>
      <c r="CV786" s="14">
        <v>5.0579499999999999E-2</v>
      </c>
      <c r="CW786" s="14">
        <v>1.96869E-2</v>
      </c>
      <c r="CX786" s="14">
        <v>1.1945300000000001E-2</v>
      </c>
      <c r="CY786" s="14">
        <v>3.5677399999999998E-2</v>
      </c>
      <c r="CZ786" s="14">
        <v>3.6785999999999999E-2</v>
      </c>
      <c r="DA786" s="14">
        <v>1.41332E-2</v>
      </c>
      <c r="DB786" s="14">
        <v>3.9754999999999999E-3</v>
      </c>
      <c r="DC786" s="14">
        <v>-7.7780000000000002E-3</v>
      </c>
      <c r="DD786" s="14">
        <v>2.129E-4</v>
      </c>
      <c r="DE786" s="14">
        <v>6.5341000000000002E-3</v>
      </c>
      <c r="DF786" s="14">
        <v>6.7865E-3</v>
      </c>
      <c r="DG786" s="14">
        <v>-1.4445400000000001E-2</v>
      </c>
      <c r="DH786" s="14">
        <v>-2.3305599999999999E-2</v>
      </c>
      <c r="DI786" s="14">
        <v>-4.0523E-3</v>
      </c>
      <c r="DJ786" s="14">
        <v>-1.8583499999999999E-2</v>
      </c>
      <c r="DK786" s="14">
        <v>-2.4557699999999998E-2</v>
      </c>
      <c r="DL786" s="14">
        <v>6.7574999999999996E-3</v>
      </c>
      <c r="DM786" s="14">
        <v>9.4757000000000001E-3</v>
      </c>
      <c r="DN786" s="14">
        <v>6.72093E-2</v>
      </c>
      <c r="DO786" s="14">
        <v>0.12075519999999999</v>
      </c>
      <c r="DP786" s="14">
        <v>0.1314369</v>
      </c>
      <c r="DQ786" s="14">
        <v>0.1487031</v>
      </c>
      <c r="DR786" s="14">
        <v>0.1198075</v>
      </c>
      <c r="DS786" s="14">
        <v>0.1499682</v>
      </c>
      <c r="DT786" s="14">
        <v>7.60184E-2</v>
      </c>
      <c r="DU786" s="14">
        <v>3.92109E-2</v>
      </c>
      <c r="DV786" s="14">
        <v>3.0889900000000001E-2</v>
      </c>
      <c r="DW786" s="14">
        <v>6.1429600000000001E-2</v>
      </c>
      <c r="DX786" s="14">
        <v>6.1982099999999998E-2</v>
      </c>
      <c r="DY786" s="14">
        <v>3.1697299999999998E-2</v>
      </c>
      <c r="DZ786" s="14">
        <v>2.0642899999999999E-2</v>
      </c>
      <c r="EA786" s="14">
        <v>5.9769000000000003E-3</v>
      </c>
      <c r="EB786" s="14">
        <v>1.7511599999999999E-2</v>
      </c>
      <c r="EC786" s="14">
        <v>3.2995999999999998E-2</v>
      </c>
      <c r="ED786" s="14">
        <v>3.1841000000000001E-2</v>
      </c>
      <c r="EE786" s="14">
        <v>1.8230799999999998E-2</v>
      </c>
      <c r="EF786" s="14">
        <v>3.4551E-3</v>
      </c>
      <c r="EG786" s="14">
        <v>2.1462599999999998E-2</v>
      </c>
      <c r="EH786" s="14">
        <v>2.0555199999999999E-2</v>
      </c>
      <c r="EI786" s="14">
        <v>1.09804E-2</v>
      </c>
      <c r="EJ786" s="14">
        <v>5.5292800000000003E-2</v>
      </c>
      <c r="EK786" s="14">
        <v>5.7509299999999999E-2</v>
      </c>
      <c r="EL786" s="14">
        <v>0.1303241</v>
      </c>
      <c r="EM786" s="14">
        <v>0.18744369999999999</v>
      </c>
      <c r="EN786" s="14">
        <v>0.19422059999999999</v>
      </c>
      <c r="EO786" s="14">
        <v>0.19942670000000001</v>
      </c>
      <c r="EP786" s="14">
        <v>0.1650896</v>
      </c>
      <c r="EQ786" s="14">
        <v>0.1984959</v>
      </c>
      <c r="ER786" s="14">
        <v>0.112748</v>
      </c>
      <c r="ES786" s="14">
        <v>6.7400399999999999E-2</v>
      </c>
      <c r="ET786" s="14">
        <v>5.8242799999999997E-2</v>
      </c>
      <c r="EU786" s="14">
        <v>60.923960000000001</v>
      </c>
      <c r="EV786" s="14">
        <v>61.338230000000003</v>
      </c>
      <c r="EW786" s="14">
        <v>61.681109999999997</v>
      </c>
      <c r="EX786" s="14">
        <v>62.049639999999997</v>
      </c>
      <c r="EY786" s="14">
        <v>61.928359999999998</v>
      </c>
      <c r="EZ786" s="14">
        <v>62.426470000000002</v>
      </c>
      <c r="FA786" s="14">
        <v>62.11112</v>
      </c>
      <c r="FB786" s="14">
        <v>62.031599999999997</v>
      </c>
      <c r="FC786" s="14">
        <v>63.38693</v>
      </c>
      <c r="FD786" s="14">
        <v>66.410539999999997</v>
      </c>
      <c r="FE786" s="14">
        <v>70.216070000000002</v>
      </c>
      <c r="FF786" s="14">
        <v>71.897900000000007</v>
      </c>
      <c r="FG786" s="14">
        <v>74.932419999999993</v>
      </c>
      <c r="FH786" s="14">
        <v>75.433610000000002</v>
      </c>
      <c r="FI786" s="14">
        <v>75.120739999999998</v>
      </c>
      <c r="FJ786" s="14">
        <v>75.054349999999999</v>
      </c>
      <c r="FK786" s="14">
        <v>74.844930000000005</v>
      </c>
      <c r="FL786" s="14">
        <v>73.211529999999996</v>
      </c>
      <c r="FM786" s="14">
        <v>71.239230000000006</v>
      </c>
      <c r="FN786" s="14">
        <v>69.193529999999996</v>
      </c>
      <c r="FO786" s="14">
        <v>65.823179999999994</v>
      </c>
      <c r="FP786" s="14">
        <v>64.009200000000007</v>
      </c>
      <c r="FQ786" s="14">
        <v>63.750630000000001</v>
      </c>
      <c r="FR786" s="14">
        <v>63.568249999999999</v>
      </c>
      <c r="FS786" s="14">
        <v>1.0878270000000001</v>
      </c>
      <c r="FT786" s="14">
        <v>3.8117699999999997E-2</v>
      </c>
      <c r="FU786" s="14">
        <v>6.6620499999999999E-2</v>
      </c>
      <c r="FW786" s="14"/>
      <c r="HY786" s="52"/>
      <c r="IA786" s="52"/>
    </row>
    <row r="787" spans="1:235" x14ac:dyDescent="0.6">
      <c r="A787" t="s">
        <v>226</v>
      </c>
      <c r="B787" t="s">
        <v>199</v>
      </c>
      <c r="C787" t="s">
        <v>261</v>
      </c>
      <c r="D787" s="53" t="s">
        <v>249</v>
      </c>
      <c r="E787" t="s">
        <v>221</v>
      </c>
      <c r="F787" s="14">
        <v>3784</v>
      </c>
      <c r="G787" s="14">
        <v>0.83839960000000002</v>
      </c>
      <c r="H787" s="14">
        <v>0.77357339999999997</v>
      </c>
      <c r="I787" s="14">
        <v>0.70298280000000002</v>
      </c>
      <c r="J787" s="14">
        <v>0.65879969999999999</v>
      </c>
      <c r="K787" s="14">
        <v>0.63275329999999996</v>
      </c>
      <c r="L787" s="14">
        <v>0.63615509999999997</v>
      </c>
      <c r="M787" s="14">
        <v>0.60848880000000005</v>
      </c>
      <c r="N787" s="14">
        <v>0.4767033</v>
      </c>
      <c r="O787" s="14">
        <v>-1.95579E-2</v>
      </c>
      <c r="P787" s="14">
        <v>-0.71348080000000003</v>
      </c>
      <c r="Q787" s="14">
        <v>-1.2086140000000001</v>
      </c>
      <c r="R787" s="14">
        <v>-1.469767</v>
      </c>
      <c r="S787" s="14">
        <v>-1.5079389999999999</v>
      </c>
      <c r="T787" s="14">
        <v>-1.3761669999999999</v>
      </c>
      <c r="U787" s="14">
        <v>-1.1532420000000001</v>
      </c>
      <c r="V787" s="14">
        <v>-0.81692489999999995</v>
      </c>
      <c r="W787" s="14">
        <v>-0.31096279999999998</v>
      </c>
      <c r="X787" s="14">
        <v>0.33143099999999998</v>
      </c>
      <c r="Y787" s="14">
        <v>0.84229659999999995</v>
      </c>
      <c r="Z787" s="14">
        <v>1.119302</v>
      </c>
      <c r="AA787" s="14">
        <v>1.178644</v>
      </c>
      <c r="AB787" s="14">
        <v>1.1835230000000001</v>
      </c>
      <c r="AC787" s="14">
        <v>1.026022</v>
      </c>
      <c r="AD787" s="14">
        <v>0.87196300000000004</v>
      </c>
      <c r="AE787" s="14">
        <v>-0.14157610000000001</v>
      </c>
      <c r="AF787" s="14">
        <v>-0.13013449999999999</v>
      </c>
      <c r="AG787" s="14">
        <v>-0.10179290000000001</v>
      </c>
      <c r="AH787" s="14">
        <v>-9.2480699999999999E-2</v>
      </c>
      <c r="AI787" s="14">
        <v>-0.10172340000000001</v>
      </c>
      <c r="AJ787" s="14">
        <v>-9.5680799999999996E-2</v>
      </c>
      <c r="AK787" s="14">
        <v>-5.5356700000000002E-2</v>
      </c>
      <c r="AL787" s="14">
        <v>-4.7080999999999998E-3</v>
      </c>
      <c r="AM787" s="14">
        <v>6.9327E-3</v>
      </c>
      <c r="AN787" s="14">
        <v>7.2299600000000006E-2</v>
      </c>
      <c r="AO787" s="14">
        <v>6.7453200000000005E-2</v>
      </c>
      <c r="AP787" s="14">
        <v>6.1078899999999998E-2</v>
      </c>
      <c r="AQ787" s="14">
        <v>6.8217799999999995E-2</v>
      </c>
      <c r="AR787" s="14">
        <v>5.63624E-2</v>
      </c>
      <c r="AS787" s="14">
        <v>4.3037199999999998E-2</v>
      </c>
      <c r="AT787" s="14">
        <v>-1.0946000000000001E-2</v>
      </c>
      <c r="AU787" s="14">
        <v>-8.7358000000000002E-3</v>
      </c>
      <c r="AV787" s="14">
        <v>-4.6845999999999999E-2</v>
      </c>
      <c r="AW787" s="14">
        <v>-0.1145095</v>
      </c>
      <c r="AX787" s="14">
        <v>-9.56312E-2</v>
      </c>
      <c r="AY787" s="14">
        <v>-9.9846900000000002E-2</v>
      </c>
      <c r="AZ787" s="14">
        <v>-3.95229E-2</v>
      </c>
      <c r="BA787" s="14">
        <v>-0.113941</v>
      </c>
      <c r="BB787" s="14">
        <v>-0.117341</v>
      </c>
      <c r="BC787" s="14">
        <v>-9.04948E-2</v>
      </c>
      <c r="BD787" s="14">
        <v>-8.6466799999999996E-2</v>
      </c>
      <c r="BE787" s="14">
        <v>-6.4110799999999996E-2</v>
      </c>
      <c r="BF787" s="14">
        <v>-5.4388699999999998E-2</v>
      </c>
      <c r="BG787" s="14">
        <v>-6.5355399999999994E-2</v>
      </c>
      <c r="BH787" s="14">
        <v>-6.4388600000000004E-2</v>
      </c>
      <c r="BI787" s="14">
        <v>-2.72442E-2</v>
      </c>
      <c r="BJ787" s="14">
        <v>2.39124E-2</v>
      </c>
      <c r="BK787" s="14">
        <v>3.3286499999999997E-2</v>
      </c>
      <c r="BL787" s="14">
        <v>0.124094</v>
      </c>
      <c r="BM787" s="14">
        <v>0.10960300000000001</v>
      </c>
      <c r="BN787" s="14">
        <v>0.10502010000000001</v>
      </c>
      <c r="BO787" s="14">
        <v>0.11993379999999999</v>
      </c>
      <c r="BP787" s="14">
        <v>0.1250627</v>
      </c>
      <c r="BQ787" s="14">
        <v>0.123387</v>
      </c>
      <c r="BR787" s="14">
        <v>6.8223000000000006E-2</v>
      </c>
      <c r="BS787" s="14">
        <v>6.03058E-2</v>
      </c>
      <c r="BT787" s="14">
        <v>2.5552399999999999E-2</v>
      </c>
      <c r="BU787" s="14">
        <v>-5.1541099999999999E-2</v>
      </c>
      <c r="BV787" s="14">
        <v>-3.7304799999999999E-2</v>
      </c>
      <c r="BW787" s="14">
        <v>-4.3364899999999998E-2</v>
      </c>
      <c r="BX787" s="14">
        <v>6.1215999999999996E-3</v>
      </c>
      <c r="BY787" s="14">
        <v>-5.2482300000000003E-2</v>
      </c>
      <c r="BZ787" s="14">
        <v>-6.4395499999999994E-2</v>
      </c>
      <c r="CA787" s="14">
        <v>-5.5115999999999998E-2</v>
      </c>
      <c r="CB787" s="14">
        <v>-5.6222599999999998E-2</v>
      </c>
      <c r="CC787" s="14">
        <v>-3.8012299999999999E-2</v>
      </c>
      <c r="CD787" s="14">
        <v>-2.8006300000000001E-2</v>
      </c>
      <c r="CE787" s="14">
        <v>-4.0167099999999997E-2</v>
      </c>
      <c r="CF787" s="14">
        <v>-4.2715799999999998E-2</v>
      </c>
      <c r="CG787" s="14">
        <v>-7.7735E-3</v>
      </c>
      <c r="CH787" s="14">
        <v>4.37349E-2</v>
      </c>
      <c r="CI787" s="14">
        <v>5.1539099999999997E-2</v>
      </c>
      <c r="CJ787" s="14">
        <v>0.15996669999999999</v>
      </c>
      <c r="CK787" s="14">
        <v>0.1387959</v>
      </c>
      <c r="CL787" s="14">
        <v>0.13545370000000001</v>
      </c>
      <c r="CM787" s="14">
        <v>0.15575220000000001</v>
      </c>
      <c r="CN787" s="14">
        <v>0.1726443</v>
      </c>
      <c r="CO787" s="14">
        <v>0.1790369</v>
      </c>
      <c r="CP787" s="14">
        <v>0.12305530000000001</v>
      </c>
      <c r="CQ787" s="14">
        <v>0.1081239</v>
      </c>
      <c r="CR787" s="14">
        <v>7.5695299999999993E-2</v>
      </c>
      <c r="CS787" s="14">
        <v>-7.9293000000000002E-3</v>
      </c>
      <c r="CT787" s="14">
        <v>3.0918999999999999E-3</v>
      </c>
      <c r="CU787" s="14">
        <v>-4.2456000000000004E-3</v>
      </c>
      <c r="CV787" s="14">
        <v>3.7734799999999999E-2</v>
      </c>
      <c r="CW787" s="14">
        <v>-9.9162999999999994E-3</v>
      </c>
      <c r="CX787" s="14">
        <v>-2.77256E-2</v>
      </c>
      <c r="CY787" s="14">
        <v>-1.9737299999999999E-2</v>
      </c>
      <c r="CZ787" s="14">
        <v>-2.5978500000000002E-2</v>
      </c>
      <c r="DA787" s="14">
        <v>-1.1913699999999999E-2</v>
      </c>
      <c r="DB787" s="14">
        <v>-1.6239E-3</v>
      </c>
      <c r="DC787" s="14">
        <v>-1.4978699999999999E-2</v>
      </c>
      <c r="DD787" s="14">
        <v>-2.10429E-2</v>
      </c>
      <c r="DE787" s="14">
        <v>1.16972E-2</v>
      </c>
      <c r="DF787" s="14">
        <v>6.35574E-2</v>
      </c>
      <c r="DG787" s="14">
        <v>6.9791699999999998E-2</v>
      </c>
      <c r="DH787" s="14">
        <v>0.1958394</v>
      </c>
      <c r="DI787" s="14">
        <v>0.16798869999999999</v>
      </c>
      <c r="DJ787" s="14">
        <v>0.16588720000000001</v>
      </c>
      <c r="DK787" s="14">
        <v>0.19157060000000001</v>
      </c>
      <c r="DL787" s="14">
        <v>0.2202259</v>
      </c>
      <c r="DM787" s="14">
        <v>0.2346869</v>
      </c>
      <c r="DN787" s="14">
        <v>0.17788760000000001</v>
      </c>
      <c r="DO787" s="14">
        <v>0.15594189999999999</v>
      </c>
      <c r="DP787" s="14">
        <v>0.12583820000000001</v>
      </c>
      <c r="DQ787" s="14">
        <v>3.5682499999999999E-2</v>
      </c>
      <c r="DR787" s="14">
        <v>4.3488499999999999E-2</v>
      </c>
      <c r="DS787" s="14">
        <v>3.4873700000000001E-2</v>
      </c>
      <c r="DT787" s="14">
        <v>6.9348000000000007E-2</v>
      </c>
      <c r="DU787" s="14">
        <v>3.26498E-2</v>
      </c>
      <c r="DV787" s="14">
        <v>8.9443000000000005E-3</v>
      </c>
      <c r="DW787" s="14">
        <v>3.13441E-2</v>
      </c>
      <c r="DX787" s="14">
        <v>1.7689300000000002E-2</v>
      </c>
      <c r="DY787" s="14">
        <v>2.57684E-2</v>
      </c>
      <c r="DZ787" s="14">
        <v>3.6468100000000003E-2</v>
      </c>
      <c r="EA787" s="14">
        <v>2.13893E-2</v>
      </c>
      <c r="EB787" s="14">
        <v>1.0249299999999999E-2</v>
      </c>
      <c r="EC787" s="14">
        <v>3.9809799999999999E-2</v>
      </c>
      <c r="ED787" s="14">
        <v>9.2177999999999996E-2</v>
      </c>
      <c r="EE787" s="14">
        <v>9.6145599999999998E-2</v>
      </c>
      <c r="EF787" s="14">
        <v>0.24763389999999999</v>
      </c>
      <c r="EG787" s="14">
        <v>0.21013860000000001</v>
      </c>
      <c r="EH787" s="14">
        <v>0.2098284</v>
      </c>
      <c r="EI787" s="14">
        <v>0.24328659999999999</v>
      </c>
      <c r="EJ787" s="14">
        <v>0.28892610000000002</v>
      </c>
      <c r="EK787" s="14">
        <v>0.3150367</v>
      </c>
      <c r="EL787" s="14">
        <v>0.25705660000000002</v>
      </c>
      <c r="EM787" s="14">
        <v>0.2249835</v>
      </c>
      <c r="EN787" s="14">
        <v>0.19823660000000001</v>
      </c>
      <c r="EO787" s="14">
        <v>9.86509E-2</v>
      </c>
      <c r="EP787" s="14">
        <v>0.1018149</v>
      </c>
      <c r="EQ787" s="14">
        <v>9.1355800000000001E-2</v>
      </c>
      <c r="ER787" s="14">
        <v>0.1149925</v>
      </c>
      <c r="ES787" s="14">
        <v>9.4108399999999995E-2</v>
      </c>
      <c r="ET787" s="14">
        <v>6.1889800000000002E-2</v>
      </c>
      <c r="EU787" s="14">
        <v>60.610689999999998</v>
      </c>
      <c r="EV787" s="14">
        <v>59.17456</v>
      </c>
      <c r="EW787" s="14">
        <v>59.947519999999997</v>
      </c>
      <c r="EX787" s="14">
        <v>60.17971</v>
      </c>
      <c r="EY787" s="14">
        <v>59.999319999999997</v>
      </c>
      <c r="EZ787" s="14">
        <v>60.218440000000001</v>
      </c>
      <c r="FA787" s="14">
        <v>60.9724</v>
      </c>
      <c r="FB787" s="14">
        <v>61.229669999999999</v>
      </c>
      <c r="FC787" s="14">
        <v>62.45975</v>
      </c>
      <c r="FD787" s="14">
        <v>65.472130000000007</v>
      </c>
      <c r="FE787" s="14">
        <v>69.405569999999997</v>
      </c>
      <c r="FF787" s="14">
        <v>73.574560000000005</v>
      </c>
      <c r="FG787" s="14">
        <v>78.394599999999997</v>
      </c>
      <c r="FH787" s="14">
        <v>81.588310000000007</v>
      </c>
      <c r="FI787" s="14">
        <v>82.352760000000004</v>
      </c>
      <c r="FJ787" s="14">
        <v>80.299570000000003</v>
      </c>
      <c r="FK787" s="14">
        <v>79.574610000000007</v>
      </c>
      <c r="FL787" s="14">
        <v>78.653480000000002</v>
      </c>
      <c r="FM787" s="14">
        <v>76.224630000000005</v>
      </c>
      <c r="FN787" s="14">
        <v>73.629729999999995</v>
      </c>
      <c r="FO787" s="14">
        <v>68.584100000000007</v>
      </c>
      <c r="FP787" s="14">
        <v>64.659739999999999</v>
      </c>
      <c r="FQ787" s="14">
        <v>63.600490000000001</v>
      </c>
      <c r="FR787" s="14">
        <v>62.946899999999999</v>
      </c>
      <c r="FS787" s="14">
        <v>1.0391250000000001</v>
      </c>
      <c r="FT787" s="14">
        <v>4.2578600000000001E-2</v>
      </c>
      <c r="FU787" s="14">
        <v>7.46999E-2</v>
      </c>
      <c r="FW787" s="14"/>
      <c r="HY787" s="52"/>
      <c r="IA787" s="52"/>
    </row>
    <row r="788" spans="1:235" x14ac:dyDescent="0.6">
      <c r="A788" t="s">
        <v>226</v>
      </c>
      <c r="B788" t="s">
        <v>199</v>
      </c>
      <c r="C788" t="s">
        <v>261</v>
      </c>
      <c r="D788" s="53" t="s">
        <v>238</v>
      </c>
      <c r="E788" t="s">
        <v>219</v>
      </c>
      <c r="F788" s="14">
        <v>14072</v>
      </c>
      <c r="G788" s="14">
        <v>0.61692990000000003</v>
      </c>
      <c r="H788" s="14">
        <v>0.56042349999999996</v>
      </c>
      <c r="I788" s="14">
        <v>0.54777750000000003</v>
      </c>
      <c r="J788" s="14">
        <v>0.56626310000000002</v>
      </c>
      <c r="K788" s="14">
        <v>0.58306139999999995</v>
      </c>
      <c r="L788" s="14">
        <v>0.63609550000000004</v>
      </c>
      <c r="M788" s="14">
        <v>0.71245099999999995</v>
      </c>
      <c r="N788" s="14">
        <v>0.72679210000000005</v>
      </c>
      <c r="O788" s="14">
        <v>0.49295440000000001</v>
      </c>
      <c r="P788" s="14">
        <v>0.2911012</v>
      </c>
      <c r="Q788" s="14">
        <v>0.17198669999999999</v>
      </c>
      <c r="R788" s="14">
        <v>2.2713299999999999E-2</v>
      </c>
      <c r="S788" s="14">
        <v>-5.6275600000000002E-2</v>
      </c>
      <c r="T788" s="14">
        <v>-8.8511500000000007E-2</v>
      </c>
      <c r="U788" s="14">
        <v>1.1925399999999999E-2</v>
      </c>
      <c r="V788" s="14">
        <v>0.17910609999999999</v>
      </c>
      <c r="W788" s="14">
        <v>0.40220280000000003</v>
      </c>
      <c r="X788" s="14">
        <v>0.68149800000000005</v>
      </c>
      <c r="Y788" s="14">
        <v>0.86535709999999999</v>
      </c>
      <c r="Z788" s="14">
        <v>0.98094020000000004</v>
      </c>
      <c r="AA788" s="14">
        <v>0.95923139999999996</v>
      </c>
      <c r="AB788" s="14">
        <v>0.8379875</v>
      </c>
      <c r="AC788" s="14">
        <v>0.74050000000000005</v>
      </c>
      <c r="AD788" s="14">
        <v>0.66086659999999997</v>
      </c>
      <c r="AE788" s="14">
        <v>-0.10889169999999999</v>
      </c>
      <c r="AF788" s="14">
        <v>-0.1369254</v>
      </c>
      <c r="AG788" s="14">
        <v>-0.1161605</v>
      </c>
      <c r="AH788" s="14">
        <v>-6.6864499999999993E-2</v>
      </c>
      <c r="AI788" s="14">
        <v>-5.5058500000000003E-2</v>
      </c>
      <c r="AJ788" s="14">
        <v>-4.6265399999999998E-2</v>
      </c>
      <c r="AK788" s="14">
        <v>-6.8875400000000003E-2</v>
      </c>
      <c r="AL788" s="14">
        <v>-3.4304399999999999E-2</v>
      </c>
      <c r="AM788" s="14">
        <v>-5.1822399999999998E-2</v>
      </c>
      <c r="AN788" s="14">
        <v>-3.9106399999999999E-2</v>
      </c>
      <c r="AO788" s="14">
        <v>1.6022000000000002E-2</v>
      </c>
      <c r="AP788" s="14">
        <v>-2.2788000000000001E-3</v>
      </c>
      <c r="AQ788" s="14">
        <v>6.5223E-3</v>
      </c>
      <c r="AR788" s="14">
        <v>9.4307000000000002E-3</v>
      </c>
      <c r="AS788" s="14">
        <v>3.85676E-2</v>
      </c>
      <c r="AT788" s="14">
        <v>4.6134099999999997E-2</v>
      </c>
      <c r="AU788" s="14">
        <v>4.1402599999999998E-2</v>
      </c>
      <c r="AV788" s="14">
        <v>3.4176199999999997E-2</v>
      </c>
      <c r="AW788" s="14">
        <v>-1.4235599999999999E-2</v>
      </c>
      <c r="AX788" s="14">
        <v>1.8836499999999999E-2</v>
      </c>
      <c r="AY788" s="14">
        <v>1.0361499999999999E-2</v>
      </c>
      <c r="AZ788" s="14">
        <v>-0.1002296</v>
      </c>
      <c r="BA788" s="14">
        <v>-0.1090699</v>
      </c>
      <c r="BB788" s="14">
        <v>-7.7723700000000007E-2</v>
      </c>
      <c r="BC788" s="14">
        <v>-8.6686600000000003E-2</v>
      </c>
      <c r="BD788" s="14">
        <v>-0.1129724</v>
      </c>
      <c r="BE788" s="14">
        <v>-9.3737200000000007E-2</v>
      </c>
      <c r="BF788" s="14">
        <v>-5.31574E-2</v>
      </c>
      <c r="BG788" s="14">
        <v>-4.3375700000000003E-2</v>
      </c>
      <c r="BH788" s="14">
        <v>-3.5562200000000002E-2</v>
      </c>
      <c r="BI788" s="14">
        <v>-5.3557599999999997E-2</v>
      </c>
      <c r="BJ788" s="14">
        <v>-1.8889699999999999E-2</v>
      </c>
      <c r="BK788" s="14">
        <v>-3.40284E-2</v>
      </c>
      <c r="BL788" s="14">
        <v>-1.9316699999999999E-2</v>
      </c>
      <c r="BM788" s="14">
        <v>3.74349E-2</v>
      </c>
      <c r="BN788" s="14">
        <v>1.96227E-2</v>
      </c>
      <c r="BO788" s="14">
        <v>3.0148500000000002E-2</v>
      </c>
      <c r="BP788" s="14">
        <v>3.3379100000000002E-2</v>
      </c>
      <c r="BQ788" s="14">
        <v>6.3395000000000007E-2</v>
      </c>
      <c r="BR788" s="14">
        <v>7.2053199999999998E-2</v>
      </c>
      <c r="BS788" s="14">
        <v>6.4444399999999999E-2</v>
      </c>
      <c r="BT788" s="14">
        <v>5.16601E-2</v>
      </c>
      <c r="BU788" s="14">
        <v>3.2207999999999998E-3</v>
      </c>
      <c r="BV788" s="14">
        <v>3.3644E-2</v>
      </c>
      <c r="BW788" s="14">
        <v>2.4860500000000001E-2</v>
      </c>
      <c r="BX788" s="14">
        <v>-6.75148E-2</v>
      </c>
      <c r="BY788" s="14">
        <v>-7.6780399999999999E-2</v>
      </c>
      <c r="BZ788" s="14">
        <v>-5.5706400000000003E-2</v>
      </c>
      <c r="CA788" s="14">
        <v>-7.1307400000000007E-2</v>
      </c>
      <c r="CB788" s="14">
        <v>-9.6382599999999999E-2</v>
      </c>
      <c r="CC788" s="14">
        <v>-7.8206899999999996E-2</v>
      </c>
      <c r="CD788" s="14">
        <v>-4.3663899999999999E-2</v>
      </c>
      <c r="CE788" s="14">
        <v>-3.5284200000000002E-2</v>
      </c>
      <c r="CF788" s="14">
        <v>-2.8149199999999999E-2</v>
      </c>
      <c r="CG788" s="14">
        <v>-4.2948500000000001E-2</v>
      </c>
      <c r="CH788" s="14">
        <v>-8.2135999999999997E-3</v>
      </c>
      <c r="CI788" s="14">
        <v>-2.1704299999999999E-2</v>
      </c>
      <c r="CJ788" s="14">
        <v>-5.6103999999999998E-3</v>
      </c>
      <c r="CK788" s="14">
        <v>5.2265499999999999E-2</v>
      </c>
      <c r="CL788" s="14">
        <v>3.4791599999999999E-2</v>
      </c>
      <c r="CM788" s="14">
        <v>4.6511999999999998E-2</v>
      </c>
      <c r="CN788" s="14">
        <v>4.9965700000000002E-2</v>
      </c>
      <c r="CO788" s="14">
        <v>8.0590400000000006E-2</v>
      </c>
      <c r="CP788" s="14">
        <v>9.0004700000000007E-2</v>
      </c>
      <c r="CQ788" s="14">
        <v>8.0403100000000005E-2</v>
      </c>
      <c r="CR788" s="14">
        <v>6.3769300000000001E-2</v>
      </c>
      <c r="CS788" s="14">
        <v>1.5311E-2</v>
      </c>
      <c r="CT788" s="14">
        <v>4.3899599999999997E-2</v>
      </c>
      <c r="CU788" s="14">
        <v>3.49024E-2</v>
      </c>
      <c r="CV788" s="14">
        <v>-4.4856600000000003E-2</v>
      </c>
      <c r="CW788" s="14">
        <v>-5.4416800000000001E-2</v>
      </c>
      <c r="CX788" s="14">
        <v>-4.0457300000000002E-2</v>
      </c>
      <c r="CY788" s="14">
        <v>-5.5928100000000001E-2</v>
      </c>
      <c r="CZ788" s="14">
        <v>-7.9792799999999997E-2</v>
      </c>
      <c r="DA788" s="14">
        <v>-6.2676599999999999E-2</v>
      </c>
      <c r="DB788" s="14">
        <v>-3.4170399999999997E-2</v>
      </c>
      <c r="DC788" s="14">
        <v>-2.71928E-2</v>
      </c>
      <c r="DD788" s="14">
        <v>-2.07362E-2</v>
      </c>
      <c r="DE788" s="14">
        <v>-3.23395E-2</v>
      </c>
      <c r="DF788" s="14">
        <v>2.4626000000000001E-3</v>
      </c>
      <c r="DG788" s="14">
        <v>-9.3802E-3</v>
      </c>
      <c r="DH788" s="14">
        <v>8.0958000000000002E-3</v>
      </c>
      <c r="DI788" s="14">
        <v>6.7096100000000006E-2</v>
      </c>
      <c r="DJ788" s="14">
        <v>4.9960600000000001E-2</v>
      </c>
      <c r="DK788" s="14">
        <v>6.2875500000000001E-2</v>
      </c>
      <c r="DL788" s="14">
        <v>6.6552399999999998E-2</v>
      </c>
      <c r="DM788" s="14">
        <v>9.7785800000000006E-2</v>
      </c>
      <c r="DN788" s="14">
        <v>0.1079562</v>
      </c>
      <c r="DO788" s="14">
        <v>9.6361799999999997E-2</v>
      </c>
      <c r="DP788" s="14">
        <v>7.5878600000000004E-2</v>
      </c>
      <c r="DQ788" s="14">
        <v>2.7401200000000001E-2</v>
      </c>
      <c r="DR788" s="14">
        <v>5.4155200000000001E-2</v>
      </c>
      <c r="DS788" s="14">
        <v>4.4944400000000002E-2</v>
      </c>
      <c r="DT788" s="14">
        <v>-2.2198499999999999E-2</v>
      </c>
      <c r="DU788" s="14">
        <v>-3.2053199999999997E-2</v>
      </c>
      <c r="DV788" s="14">
        <v>-2.52082E-2</v>
      </c>
      <c r="DW788" s="14">
        <v>-3.3723000000000003E-2</v>
      </c>
      <c r="DX788" s="14">
        <v>-5.5839699999999999E-2</v>
      </c>
      <c r="DY788" s="14">
        <v>-4.0253400000000002E-2</v>
      </c>
      <c r="DZ788" s="14">
        <v>-2.04633E-2</v>
      </c>
      <c r="EA788" s="14">
        <v>-1.5509999999999999E-2</v>
      </c>
      <c r="EB788" s="14">
        <v>-1.00331E-2</v>
      </c>
      <c r="EC788" s="14">
        <v>-1.7021700000000001E-2</v>
      </c>
      <c r="ED788" s="14">
        <v>1.7877199999999999E-2</v>
      </c>
      <c r="EE788" s="14">
        <v>8.4138000000000008E-3</v>
      </c>
      <c r="EF788" s="14">
        <v>2.7885500000000001E-2</v>
      </c>
      <c r="EG788" s="14">
        <v>8.8509000000000004E-2</v>
      </c>
      <c r="EH788" s="14">
        <v>7.1862099999999998E-2</v>
      </c>
      <c r="EI788" s="14">
        <v>8.6501700000000001E-2</v>
      </c>
      <c r="EJ788" s="14">
        <v>9.0500800000000006E-2</v>
      </c>
      <c r="EK788" s="14">
        <v>0.12261320000000001</v>
      </c>
      <c r="EL788" s="14">
        <v>0.1338753</v>
      </c>
      <c r="EM788" s="14">
        <v>0.1194036</v>
      </c>
      <c r="EN788" s="14">
        <v>9.3362399999999998E-2</v>
      </c>
      <c r="EO788" s="14">
        <v>4.4857599999999997E-2</v>
      </c>
      <c r="EP788" s="14">
        <v>6.8962700000000002E-2</v>
      </c>
      <c r="EQ788" s="14">
        <v>5.94434E-2</v>
      </c>
      <c r="ER788" s="14">
        <v>1.0516299999999999E-2</v>
      </c>
      <c r="ES788" s="14">
        <v>2.363E-4</v>
      </c>
      <c r="ET788" s="14">
        <v>-3.1909E-3</v>
      </c>
      <c r="EU788" s="14">
        <v>49.021479999999997</v>
      </c>
      <c r="EV788" s="14">
        <v>48.488579999999999</v>
      </c>
      <c r="EW788" s="14">
        <v>48.045819999999999</v>
      </c>
      <c r="EX788" s="14">
        <v>47.597360000000002</v>
      </c>
      <c r="EY788" s="14">
        <v>47.543019999999999</v>
      </c>
      <c r="EZ788" s="14">
        <v>47.319589999999998</v>
      </c>
      <c r="FA788" s="14">
        <v>47.04083</v>
      </c>
      <c r="FB788" s="14">
        <v>47.213160000000002</v>
      </c>
      <c r="FC788" s="14">
        <v>49.659680000000002</v>
      </c>
      <c r="FD788" s="14">
        <v>53.110149999999997</v>
      </c>
      <c r="FE788" s="14">
        <v>55.779710000000001</v>
      </c>
      <c r="FF788" s="14">
        <v>57.344169999999998</v>
      </c>
      <c r="FG788" s="14">
        <v>58.60116</v>
      </c>
      <c r="FH788" s="14">
        <v>59.586370000000002</v>
      </c>
      <c r="FI788" s="14">
        <v>59.81044</v>
      </c>
      <c r="FJ788" s="14">
        <v>59.542270000000002</v>
      </c>
      <c r="FK788" s="14">
        <v>58.823889999999999</v>
      </c>
      <c r="FL788" s="14">
        <v>57.781579999999998</v>
      </c>
      <c r="FM788" s="14">
        <v>56.107550000000003</v>
      </c>
      <c r="FN788" s="14">
        <v>54.14987</v>
      </c>
      <c r="FO788" s="14">
        <v>52.632269999999998</v>
      </c>
      <c r="FP788" s="14">
        <v>51.442039999999999</v>
      </c>
      <c r="FQ788" s="14">
        <v>50.245460000000001</v>
      </c>
      <c r="FR788" s="14">
        <v>49.577979999999997</v>
      </c>
      <c r="FS788" s="14">
        <v>0.3205752</v>
      </c>
      <c r="FT788" s="14">
        <v>1.8476900000000001E-2</v>
      </c>
      <c r="FU788" s="14">
        <v>1.7640599999999999E-2</v>
      </c>
      <c r="FW788" s="14"/>
      <c r="HY788" s="52"/>
      <c r="IA788" s="52"/>
    </row>
    <row r="789" spans="1:235" x14ac:dyDescent="0.6">
      <c r="A789" t="s">
        <v>226</v>
      </c>
      <c r="B789" t="s">
        <v>199</v>
      </c>
      <c r="C789" t="s">
        <v>261</v>
      </c>
      <c r="D789" s="53" t="s">
        <v>238</v>
      </c>
      <c r="E789" t="s">
        <v>220</v>
      </c>
      <c r="F789" s="14">
        <v>7438</v>
      </c>
      <c r="G789" s="14">
        <v>0.57111529999999999</v>
      </c>
      <c r="H789" s="14">
        <v>0.53297689999999998</v>
      </c>
      <c r="I789" s="14">
        <v>0.5337518</v>
      </c>
      <c r="J789" s="14">
        <v>0.52934559999999997</v>
      </c>
      <c r="K789" s="14">
        <v>0.53173550000000003</v>
      </c>
      <c r="L789" s="14">
        <v>0.56781680000000001</v>
      </c>
      <c r="M789" s="14">
        <v>0.63908549999999997</v>
      </c>
      <c r="N789" s="14">
        <v>0.66597980000000001</v>
      </c>
      <c r="O789" s="14">
        <v>0.51924440000000005</v>
      </c>
      <c r="P789" s="14">
        <v>0.40659099999999998</v>
      </c>
      <c r="Q789" s="14">
        <v>0.37411369999999999</v>
      </c>
      <c r="R789" s="14">
        <v>0.2330285</v>
      </c>
      <c r="S789" s="14">
        <v>0.1532799</v>
      </c>
      <c r="T789" s="14">
        <v>0.12769810000000001</v>
      </c>
      <c r="U789" s="14">
        <v>0.1944765</v>
      </c>
      <c r="V789" s="14">
        <v>0.30292799999999998</v>
      </c>
      <c r="W789" s="14">
        <v>0.49132809999999999</v>
      </c>
      <c r="X789" s="14">
        <v>0.70947579999999999</v>
      </c>
      <c r="Y789" s="14">
        <v>0.84548760000000001</v>
      </c>
      <c r="Z789" s="14">
        <v>0.92425460000000004</v>
      </c>
      <c r="AA789" s="14">
        <v>0.91163369999999999</v>
      </c>
      <c r="AB789" s="14">
        <v>0.81929739999999995</v>
      </c>
      <c r="AC789" s="14">
        <v>0.73408399999999996</v>
      </c>
      <c r="AD789" s="14">
        <v>0.62361420000000001</v>
      </c>
      <c r="AE789" s="14">
        <v>-6.5930600000000006E-2</v>
      </c>
      <c r="AF789" s="14">
        <v>-7.3240600000000003E-2</v>
      </c>
      <c r="AG789" s="14">
        <v>-3.5642600000000003E-2</v>
      </c>
      <c r="AH789" s="14">
        <v>-2.8185399999999999E-2</v>
      </c>
      <c r="AI789" s="14">
        <v>-3.4500700000000002E-2</v>
      </c>
      <c r="AJ789" s="14">
        <v>-3.6490799999999997E-2</v>
      </c>
      <c r="AK789" s="14">
        <v>-8.2146800000000006E-2</v>
      </c>
      <c r="AL789" s="14">
        <v>-5.63711E-2</v>
      </c>
      <c r="AM789" s="14">
        <v>-7.3847800000000005E-2</v>
      </c>
      <c r="AN789" s="14">
        <v>-5.5721E-2</v>
      </c>
      <c r="AO789" s="14">
        <v>2.9256299999999999E-2</v>
      </c>
      <c r="AP789" s="14">
        <v>9.0260000000000004E-4</v>
      </c>
      <c r="AQ789" s="14">
        <v>-2.1583600000000001E-2</v>
      </c>
      <c r="AR789" s="14">
        <v>-1.7308899999999999E-2</v>
      </c>
      <c r="AS789" s="14">
        <v>1.51316E-2</v>
      </c>
      <c r="AT789" s="14">
        <v>1.3470299999999999E-2</v>
      </c>
      <c r="AU789" s="14">
        <v>5.2262000000000003E-2</v>
      </c>
      <c r="AV789" s="14">
        <v>6.2448999999999998E-2</v>
      </c>
      <c r="AW789" s="14">
        <v>2.6327799999999998E-2</v>
      </c>
      <c r="AX789" s="14">
        <v>2.3356399999999999E-2</v>
      </c>
      <c r="AY789" s="14">
        <v>2.7854199999999999E-2</v>
      </c>
      <c r="AZ789" s="14">
        <v>-1.12193E-2</v>
      </c>
      <c r="BA789" s="14">
        <v>-1.5088300000000001E-2</v>
      </c>
      <c r="BB789" s="14">
        <v>-2.95524E-2</v>
      </c>
      <c r="BC789" s="14">
        <v>-4.8792599999999998E-2</v>
      </c>
      <c r="BD789" s="14">
        <v>-5.6183400000000001E-2</v>
      </c>
      <c r="BE789" s="14">
        <v>-2.51031E-2</v>
      </c>
      <c r="BF789" s="14">
        <v>-1.6141699999999998E-2</v>
      </c>
      <c r="BG789" s="14">
        <v>-2.1561500000000001E-2</v>
      </c>
      <c r="BH789" s="14">
        <v>-2.4936199999999999E-2</v>
      </c>
      <c r="BI789" s="14">
        <v>-5.2227799999999998E-2</v>
      </c>
      <c r="BJ789" s="14">
        <v>-3.1913400000000001E-2</v>
      </c>
      <c r="BK789" s="14">
        <v>-4.5635500000000002E-2</v>
      </c>
      <c r="BL789" s="14">
        <v>-2.7681399999999998E-2</v>
      </c>
      <c r="BM789" s="14">
        <v>5.6795900000000003E-2</v>
      </c>
      <c r="BN789" s="14">
        <v>2.28662E-2</v>
      </c>
      <c r="BO789" s="14">
        <v>2.8812999999999998E-3</v>
      </c>
      <c r="BP789" s="14">
        <v>6.1945999999999998E-3</v>
      </c>
      <c r="BQ789" s="14">
        <v>3.6970500000000003E-2</v>
      </c>
      <c r="BR789" s="14">
        <v>4.1240400000000003E-2</v>
      </c>
      <c r="BS789" s="14">
        <v>7.7781799999999998E-2</v>
      </c>
      <c r="BT789" s="14">
        <v>8.41673E-2</v>
      </c>
      <c r="BU789" s="14">
        <v>4.1386899999999997E-2</v>
      </c>
      <c r="BV789" s="14">
        <v>4.3162300000000001E-2</v>
      </c>
      <c r="BW789" s="14">
        <v>4.7791399999999998E-2</v>
      </c>
      <c r="BX789" s="14">
        <v>1.9040999999999999E-3</v>
      </c>
      <c r="BY789" s="14">
        <v>5.2490000000000002E-4</v>
      </c>
      <c r="BZ789" s="14">
        <v>-1.5720399999999999E-2</v>
      </c>
      <c r="CA789" s="14">
        <v>-3.6922900000000002E-2</v>
      </c>
      <c r="CB789" s="14">
        <v>-4.4369600000000002E-2</v>
      </c>
      <c r="CC789" s="14">
        <v>-1.78034E-2</v>
      </c>
      <c r="CD789" s="14">
        <v>-7.8002999999999996E-3</v>
      </c>
      <c r="CE789" s="14">
        <v>-1.2599900000000001E-2</v>
      </c>
      <c r="CF789" s="14">
        <v>-1.6933500000000001E-2</v>
      </c>
      <c r="CG789" s="14">
        <v>-3.1505999999999999E-2</v>
      </c>
      <c r="CH789" s="14">
        <v>-1.4973999999999999E-2</v>
      </c>
      <c r="CI789" s="14">
        <v>-2.6095699999999999E-2</v>
      </c>
      <c r="CJ789" s="14">
        <v>-8.2611999999999998E-3</v>
      </c>
      <c r="CK789" s="14">
        <v>7.5869699999999998E-2</v>
      </c>
      <c r="CL789" s="14">
        <v>3.8078099999999997E-2</v>
      </c>
      <c r="CM789" s="14">
        <v>1.9825599999999999E-2</v>
      </c>
      <c r="CN789" s="14">
        <v>2.2473099999999999E-2</v>
      </c>
      <c r="CO789" s="14">
        <v>5.2096099999999999E-2</v>
      </c>
      <c r="CP789" s="14">
        <v>6.0473899999999997E-2</v>
      </c>
      <c r="CQ789" s="14">
        <v>9.5456799999999994E-2</v>
      </c>
      <c r="CR789" s="14">
        <v>9.92093E-2</v>
      </c>
      <c r="CS789" s="14">
        <v>5.1816800000000003E-2</v>
      </c>
      <c r="CT789" s="14">
        <v>5.6879800000000001E-2</v>
      </c>
      <c r="CU789" s="14">
        <v>6.1599800000000003E-2</v>
      </c>
      <c r="CV789" s="14">
        <v>1.09934E-2</v>
      </c>
      <c r="CW789" s="14">
        <v>1.1338600000000001E-2</v>
      </c>
      <c r="CX789" s="14">
        <v>-6.1405000000000001E-3</v>
      </c>
      <c r="CY789" s="14">
        <v>-2.5053200000000001E-2</v>
      </c>
      <c r="CZ789" s="14">
        <v>-3.2555899999999999E-2</v>
      </c>
      <c r="DA789" s="14">
        <v>-1.0503800000000001E-2</v>
      </c>
      <c r="DB789" s="14">
        <v>5.4109999999999998E-4</v>
      </c>
      <c r="DC789" s="14">
        <v>-3.6381999999999999E-3</v>
      </c>
      <c r="DD789" s="14">
        <v>-8.9306999999999997E-3</v>
      </c>
      <c r="DE789" s="14">
        <v>-1.07841E-2</v>
      </c>
      <c r="DF789" s="14">
        <v>1.9654E-3</v>
      </c>
      <c r="DG789" s="14">
        <v>-6.5558999999999999E-3</v>
      </c>
      <c r="DH789" s="14">
        <v>1.1159000000000001E-2</v>
      </c>
      <c r="DI789" s="14">
        <v>9.4943600000000003E-2</v>
      </c>
      <c r="DJ789" s="14">
        <v>5.3289999999999997E-2</v>
      </c>
      <c r="DK789" s="14">
        <v>3.6769900000000001E-2</v>
      </c>
      <c r="DL789" s="14">
        <v>3.8751599999999997E-2</v>
      </c>
      <c r="DM789" s="14">
        <v>6.7221600000000006E-2</v>
      </c>
      <c r="DN789" s="14">
        <v>7.9707299999999995E-2</v>
      </c>
      <c r="DO789" s="14">
        <v>0.1131318</v>
      </c>
      <c r="DP789" s="14">
        <v>0.1142514</v>
      </c>
      <c r="DQ789" s="14">
        <v>6.2246599999999999E-2</v>
      </c>
      <c r="DR789" s="14">
        <v>7.0597300000000002E-2</v>
      </c>
      <c r="DS789" s="14">
        <v>7.5408299999999998E-2</v>
      </c>
      <c r="DT789" s="14">
        <v>2.0082599999999999E-2</v>
      </c>
      <c r="DU789" s="14">
        <v>2.21523E-2</v>
      </c>
      <c r="DV789" s="14">
        <v>3.4394E-3</v>
      </c>
      <c r="DW789" s="14">
        <v>-7.9153000000000001E-3</v>
      </c>
      <c r="DX789" s="14">
        <v>-1.5498700000000001E-2</v>
      </c>
      <c r="DY789" s="14">
        <v>3.5800000000000003E-5</v>
      </c>
      <c r="DZ789" s="14">
        <v>1.25848E-2</v>
      </c>
      <c r="EA789" s="14">
        <v>9.3010000000000002E-3</v>
      </c>
      <c r="EB789" s="14">
        <v>2.6239000000000002E-3</v>
      </c>
      <c r="EC789" s="14">
        <v>1.91349E-2</v>
      </c>
      <c r="ED789" s="14">
        <v>2.6423200000000001E-2</v>
      </c>
      <c r="EE789" s="14">
        <v>2.1656399999999999E-2</v>
      </c>
      <c r="EF789" s="14">
        <v>3.9198700000000003E-2</v>
      </c>
      <c r="EG789" s="14">
        <v>0.1224832</v>
      </c>
      <c r="EH789" s="14">
        <v>7.5253600000000004E-2</v>
      </c>
      <c r="EI789" s="14">
        <v>6.1234799999999999E-2</v>
      </c>
      <c r="EJ789" s="14">
        <v>6.2255199999999997E-2</v>
      </c>
      <c r="EK789" s="14">
        <v>8.9060500000000001E-2</v>
      </c>
      <c r="EL789" s="14">
        <v>0.1074774</v>
      </c>
      <c r="EM789" s="14">
        <v>0.13865160000000001</v>
      </c>
      <c r="EN789" s="14">
        <v>0.1359697</v>
      </c>
      <c r="EO789" s="14">
        <v>7.7305700000000005E-2</v>
      </c>
      <c r="EP789" s="14">
        <v>9.0403200000000003E-2</v>
      </c>
      <c r="EQ789" s="14">
        <v>9.53455E-2</v>
      </c>
      <c r="ER789" s="14">
        <v>3.3205999999999999E-2</v>
      </c>
      <c r="ES789" s="14">
        <v>3.7765600000000003E-2</v>
      </c>
      <c r="ET789" s="14">
        <v>1.7271399999999999E-2</v>
      </c>
      <c r="EU789" s="14">
        <v>50.158790000000003</v>
      </c>
      <c r="EV789" s="14">
        <v>49.674169999999997</v>
      </c>
      <c r="EW789" s="14">
        <v>49.187849999999997</v>
      </c>
      <c r="EX789" s="14">
        <v>48.687449999999998</v>
      </c>
      <c r="EY789" s="14">
        <v>48.572339999999997</v>
      </c>
      <c r="EZ789" s="14">
        <v>48.29327</v>
      </c>
      <c r="FA789" s="14">
        <v>48.103470000000002</v>
      </c>
      <c r="FB789" s="14">
        <v>48.329590000000003</v>
      </c>
      <c r="FC789" s="14">
        <v>50.615299999999998</v>
      </c>
      <c r="FD789" s="14">
        <v>53.794629999999998</v>
      </c>
      <c r="FE789" s="14">
        <v>56.34684</v>
      </c>
      <c r="FF789" s="14">
        <v>57.745480000000001</v>
      </c>
      <c r="FG789" s="14">
        <v>58.74718</v>
      </c>
      <c r="FH789" s="14">
        <v>59.569420000000001</v>
      </c>
      <c r="FI789" s="14">
        <v>59.72475</v>
      </c>
      <c r="FJ789" s="14">
        <v>59.53454</v>
      </c>
      <c r="FK789" s="14">
        <v>58.872199999999999</v>
      </c>
      <c r="FL789" s="14">
        <v>58.001100000000001</v>
      </c>
      <c r="FM789" s="14">
        <v>56.522979999999997</v>
      </c>
      <c r="FN789" s="14">
        <v>54.730139999999999</v>
      </c>
      <c r="FO789" s="14">
        <v>53.300350000000002</v>
      </c>
      <c r="FP789" s="14">
        <v>52.09599</v>
      </c>
      <c r="FQ789" s="14">
        <v>51.00168</v>
      </c>
      <c r="FR789" s="14">
        <v>50.474339999999998</v>
      </c>
      <c r="FS789" s="14">
        <v>0.39800410000000003</v>
      </c>
      <c r="FT789" s="14">
        <v>1.8795300000000001E-2</v>
      </c>
      <c r="FU789" s="14">
        <v>2.10172E-2</v>
      </c>
      <c r="FW789" s="14"/>
      <c r="HY789" s="52"/>
      <c r="IA789" s="52"/>
    </row>
    <row r="790" spans="1:235" x14ac:dyDescent="0.6">
      <c r="A790" t="s">
        <v>226</v>
      </c>
      <c r="B790" t="s">
        <v>199</v>
      </c>
      <c r="C790" t="s">
        <v>261</v>
      </c>
      <c r="D790" s="53" t="s">
        <v>238</v>
      </c>
      <c r="E790" t="s">
        <v>221</v>
      </c>
      <c r="F790" s="14">
        <v>6634</v>
      </c>
      <c r="G790" s="14">
        <v>0.68565399999999999</v>
      </c>
      <c r="H790" s="14">
        <v>0.61789320000000003</v>
      </c>
      <c r="I790" s="14">
        <v>0.59045029999999998</v>
      </c>
      <c r="J790" s="14">
        <v>0.62346559999999995</v>
      </c>
      <c r="K790" s="14">
        <v>0.64879549999999997</v>
      </c>
      <c r="L790" s="14">
        <v>0.71274930000000003</v>
      </c>
      <c r="M790" s="14">
        <v>0.78575530000000005</v>
      </c>
      <c r="N790" s="14">
        <v>0.780501</v>
      </c>
      <c r="O790" s="14">
        <v>0.46113140000000002</v>
      </c>
      <c r="P790" s="14">
        <v>0.16154109999999999</v>
      </c>
      <c r="Q790" s="14">
        <v>-3.2807500000000003E-2</v>
      </c>
      <c r="R790" s="14">
        <v>-0.19930149999999999</v>
      </c>
      <c r="S790" s="14">
        <v>-0.3035505</v>
      </c>
      <c r="T790" s="14">
        <v>-0.33958450000000001</v>
      </c>
      <c r="U790" s="14">
        <v>-0.1944988</v>
      </c>
      <c r="V790" s="14">
        <v>4.24176E-2</v>
      </c>
      <c r="W790" s="14">
        <v>0.32344669999999998</v>
      </c>
      <c r="X790" s="14">
        <v>0.68157250000000003</v>
      </c>
      <c r="Y790" s="14">
        <v>0.91484639999999995</v>
      </c>
      <c r="Z790" s="14">
        <v>1.062427</v>
      </c>
      <c r="AA790" s="14">
        <v>1.024305</v>
      </c>
      <c r="AB790" s="14">
        <v>0.88052640000000004</v>
      </c>
      <c r="AC790" s="14">
        <v>0.77422979999999997</v>
      </c>
      <c r="AD790" s="14">
        <v>0.71256660000000005</v>
      </c>
      <c r="AE790" s="14">
        <v>-0.14973520000000001</v>
      </c>
      <c r="AF790" s="14">
        <v>-0.19009100000000001</v>
      </c>
      <c r="AG790" s="14">
        <v>-0.1800349</v>
      </c>
      <c r="AH790" s="14">
        <v>-0.10561959999999999</v>
      </c>
      <c r="AI790" s="14">
        <v>-8.4530099999999997E-2</v>
      </c>
      <c r="AJ790" s="14">
        <v>-7.0511299999999999E-2</v>
      </c>
      <c r="AK790" s="14">
        <v>-0.10312789999999999</v>
      </c>
      <c r="AL790" s="14">
        <v>-5.5118100000000003E-2</v>
      </c>
      <c r="AM790" s="14">
        <v>-6.3493900000000006E-2</v>
      </c>
      <c r="AN790" s="14">
        <v>-5.1726899999999999E-2</v>
      </c>
      <c r="AO790" s="14">
        <v>-5.8104000000000003E-3</v>
      </c>
      <c r="AP790" s="14">
        <v>-1.09824E-2</v>
      </c>
      <c r="AQ790" s="14">
        <v>4.2528000000000002E-3</v>
      </c>
      <c r="AR790" s="14">
        <v>1.3293299999999999E-2</v>
      </c>
      <c r="AS790" s="14">
        <v>4.9105900000000001E-2</v>
      </c>
      <c r="AT790" s="14">
        <v>5.9209499999999998E-2</v>
      </c>
      <c r="AU790" s="14">
        <v>2.5499399999999998E-2</v>
      </c>
      <c r="AV790" s="14">
        <v>1.10037E-2</v>
      </c>
      <c r="AW790" s="14">
        <v>-4.5014800000000001E-2</v>
      </c>
      <c r="AX790" s="14">
        <v>7.7587999999999997E-3</v>
      </c>
      <c r="AY790" s="14">
        <v>-2.1089799999999999E-2</v>
      </c>
      <c r="AZ790" s="14">
        <v>-0.17819470000000001</v>
      </c>
      <c r="BA790" s="14">
        <v>-0.1923105</v>
      </c>
      <c r="BB790" s="14">
        <v>-0.13020019999999999</v>
      </c>
      <c r="BC790" s="14">
        <v>-0.116442</v>
      </c>
      <c r="BD790" s="14">
        <v>-0.1539066</v>
      </c>
      <c r="BE790" s="14">
        <v>-0.14443210000000001</v>
      </c>
      <c r="BF790" s="14">
        <v>-8.38922E-2</v>
      </c>
      <c r="BG790" s="14">
        <v>-6.6124100000000005E-2</v>
      </c>
      <c r="BH790" s="14">
        <v>-5.3488500000000001E-2</v>
      </c>
      <c r="BI790" s="14">
        <v>-8.11997E-2</v>
      </c>
      <c r="BJ790" s="14">
        <v>-3.21071E-2</v>
      </c>
      <c r="BK790" s="14">
        <v>-3.7348100000000002E-2</v>
      </c>
      <c r="BL790" s="14">
        <v>-2.21481E-2</v>
      </c>
      <c r="BM790" s="14">
        <v>2.67026E-2</v>
      </c>
      <c r="BN790" s="14">
        <v>2.2771E-2</v>
      </c>
      <c r="BO790" s="14">
        <v>4.05067E-2</v>
      </c>
      <c r="BP790" s="14">
        <v>4.9044200000000003E-2</v>
      </c>
      <c r="BQ790" s="14">
        <v>8.6384600000000006E-2</v>
      </c>
      <c r="BR790" s="14">
        <v>9.8802200000000007E-2</v>
      </c>
      <c r="BS790" s="14">
        <v>6.0631999999999998E-2</v>
      </c>
      <c r="BT790" s="14">
        <v>3.7049899999999997E-2</v>
      </c>
      <c r="BU790" s="14">
        <v>-1.7876300000000001E-2</v>
      </c>
      <c r="BV790" s="14">
        <v>3.06967E-2</v>
      </c>
      <c r="BW790" s="14">
        <v>7.3859999999999996E-4</v>
      </c>
      <c r="BX790" s="14">
        <v>-0.1241445</v>
      </c>
      <c r="BY790" s="14">
        <v>-0.13919709999999999</v>
      </c>
      <c r="BZ790" s="14">
        <v>-9.45516E-2</v>
      </c>
      <c r="CA790" s="14">
        <v>-9.33832E-2</v>
      </c>
      <c r="CB790" s="14">
        <v>-0.1288454</v>
      </c>
      <c r="CC790" s="14">
        <v>-0.1197737</v>
      </c>
      <c r="CD790" s="14">
        <v>-6.88439E-2</v>
      </c>
      <c r="CE790" s="14">
        <v>-5.3376199999999999E-2</v>
      </c>
      <c r="CF790" s="14">
        <v>-4.1698499999999999E-2</v>
      </c>
      <c r="CG790" s="14">
        <v>-6.6012299999999996E-2</v>
      </c>
      <c r="CH790" s="14">
        <v>-1.6169800000000002E-2</v>
      </c>
      <c r="CI790" s="14">
        <v>-1.9239699999999998E-2</v>
      </c>
      <c r="CJ790" s="14">
        <v>-1.6618E-3</v>
      </c>
      <c r="CK790" s="14">
        <v>4.9220899999999998E-2</v>
      </c>
      <c r="CL790" s="14">
        <v>4.6148399999999999E-2</v>
      </c>
      <c r="CM790" s="14">
        <v>6.5616099999999997E-2</v>
      </c>
      <c r="CN790" s="14">
        <v>7.3805099999999998E-2</v>
      </c>
      <c r="CO790" s="14">
        <v>0.1122037</v>
      </c>
      <c r="CP790" s="14">
        <v>0.12622410000000001</v>
      </c>
      <c r="CQ790" s="14">
        <v>8.4964700000000004E-2</v>
      </c>
      <c r="CR790" s="14">
        <v>5.5089300000000001E-2</v>
      </c>
      <c r="CS790" s="14">
        <v>9.1980000000000002E-4</v>
      </c>
      <c r="CT790" s="14">
        <v>4.6583399999999997E-2</v>
      </c>
      <c r="CU790" s="14">
        <v>1.58569E-2</v>
      </c>
      <c r="CV790" s="14">
        <v>-8.6709400000000006E-2</v>
      </c>
      <c r="CW790" s="14">
        <v>-0.1024109</v>
      </c>
      <c r="CX790" s="14">
        <v>-6.9861599999999996E-2</v>
      </c>
      <c r="CY790" s="14">
        <v>-7.0324399999999995E-2</v>
      </c>
      <c r="CZ790" s="14">
        <v>-0.10378419999999999</v>
      </c>
      <c r="DA790" s="14">
        <v>-9.5115400000000003E-2</v>
      </c>
      <c r="DB790" s="14">
        <v>-5.3795500000000003E-2</v>
      </c>
      <c r="DC790" s="14">
        <v>-4.0628299999999999E-2</v>
      </c>
      <c r="DD790" s="14">
        <v>-2.9908500000000001E-2</v>
      </c>
      <c r="DE790" s="14">
        <v>-5.0824899999999999E-2</v>
      </c>
      <c r="DF790" s="14">
        <v>-2.3240000000000001E-4</v>
      </c>
      <c r="DG790" s="14">
        <v>-1.1312E-3</v>
      </c>
      <c r="DH790" s="14">
        <v>1.8824400000000002E-2</v>
      </c>
      <c r="DI790" s="14">
        <v>7.1739300000000006E-2</v>
      </c>
      <c r="DJ790" s="14">
        <v>6.9525900000000002E-2</v>
      </c>
      <c r="DK790" s="14">
        <v>9.0725500000000001E-2</v>
      </c>
      <c r="DL790" s="14">
        <v>9.8566000000000001E-2</v>
      </c>
      <c r="DM790" s="14">
        <v>0.1380229</v>
      </c>
      <c r="DN790" s="14">
        <v>0.1536459</v>
      </c>
      <c r="DO790" s="14">
        <v>0.1092974</v>
      </c>
      <c r="DP790" s="14">
        <v>7.3128799999999994E-2</v>
      </c>
      <c r="DQ790" s="14">
        <v>1.9715900000000001E-2</v>
      </c>
      <c r="DR790" s="14">
        <v>6.2470100000000001E-2</v>
      </c>
      <c r="DS790" s="14">
        <v>3.0975200000000001E-2</v>
      </c>
      <c r="DT790" s="14">
        <v>-4.9274400000000003E-2</v>
      </c>
      <c r="DU790" s="14">
        <v>-6.5624699999999994E-2</v>
      </c>
      <c r="DV790" s="14">
        <v>-4.5171500000000003E-2</v>
      </c>
      <c r="DW790" s="14">
        <v>-3.70312E-2</v>
      </c>
      <c r="DX790" s="14">
        <v>-6.7599800000000002E-2</v>
      </c>
      <c r="DY790" s="14">
        <v>-5.9512599999999999E-2</v>
      </c>
      <c r="DZ790" s="14">
        <v>-3.2068100000000002E-2</v>
      </c>
      <c r="EA790" s="14">
        <v>-2.22224E-2</v>
      </c>
      <c r="EB790" s="14">
        <v>-1.28857E-2</v>
      </c>
      <c r="EC790" s="14">
        <v>-2.8896700000000001E-2</v>
      </c>
      <c r="ED790" s="14">
        <v>2.27786E-2</v>
      </c>
      <c r="EE790" s="14">
        <v>2.5014499999999999E-2</v>
      </c>
      <c r="EF790" s="14">
        <v>4.84032E-2</v>
      </c>
      <c r="EG790" s="14">
        <v>0.1042522</v>
      </c>
      <c r="EH790" s="14">
        <v>0.1032793</v>
      </c>
      <c r="EI790" s="14">
        <v>0.1269795</v>
      </c>
      <c r="EJ790" s="14">
        <v>0.13431689999999999</v>
      </c>
      <c r="EK790" s="14">
        <v>0.1753016</v>
      </c>
      <c r="EL790" s="14">
        <v>0.19323860000000001</v>
      </c>
      <c r="EM790" s="14">
        <v>0.14443</v>
      </c>
      <c r="EN790" s="14">
        <v>9.9174899999999996E-2</v>
      </c>
      <c r="EO790" s="14">
        <v>4.6854399999999997E-2</v>
      </c>
      <c r="EP790" s="14">
        <v>8.5407999999999998E-2</v>
      </c>
      <c r="EQ790" s="14">
        <v>5.2803599999999999E-2</v>
      </c>
      <c r="ER790" s="14">
        <v>4.7758999999999996E-3</v>
      </c>
      <c r="ES790" s="14">
        <v>-1.25113E-2</v>
      </c>
      <c r="ET790" s="14">
        <v>-9.5230000000000002E-3</v>
      </c>
      <c r="EU790" s="14">
        <v>47.724879999999999</v>
      </c>
      <c r="EV790" s="14">
        <v>47.136789999999998</v>
      </c>
      <c r="EW790" s="14">
        <v>46.743630000000003</v>
      </c>
      <c r="EX790" s="14">
        <v>46.354390000000002</v>
      </c>
      <c r="EY790" s="14">
        <v>46.369370000000004</v>
      </c>
      <c r="EZ790" s="14">
        <v>46.209479999999999</v>
      </c>
      <c r="FA790" s="14">
        <v>45.829219999999999</v>
      </c>
      <c r="FB790" s="14">
        <v>45.940150000000003</v>
      </c>
      <c r="FC790" s="14">
        <v>48.569859999999998</v>
      </c>
      <c r="FD790" s="14">
        <v>52.329470000000001</v>
      </c>
      <c r="FE790" s="14">
        <v>55.132660000000001</v>
      </c>
      <c r="FF790" s="14">
        <v>56.886189999999999</v>
      </c>
      <c r="FG790" s="14">
        <v>58.434669999999997</v>
      </c>
      <c r="FH790" s="14">
        <v>59.605939999999997</v>
      </c>
      <c r="FI790" s="14">
        <v>59.908200000000001</v>
      </c>
      <c r="FJ790" s="14">
        <v>59.551000000000002</v>
      </c>
      <c r="FK790" s="14">
        <v>58.768700000000003</v>
      </c>
      <c r="FL790" s="14">
        <v>57.531039999999997</v>
      </c>
      <c r="FM790" s="14">
        <v>55.63364</v>
      </c>
      <c r="FN790" s="14">
        <v>53.488</v>
      </c>
      <c r="FO790" s="14">
        <v>51.870460000000001</v>
      </c>
      <c r="FP790" s="14">
        <v>50.696849999999998</v>
      </c>
      <c r="FQ790" s="14">
        <v>49.383740000000003</v>
      </c>
      <c r="FR790" s="14">
        <v>48.556370000000001</v>
      </c>
      <c r="FS790" s="14">
        <v>0.50550609999999996</v>
      </c>
      <c r="FT790" s="14">
        <v>2.8719499999999999E-2</v>
      </c>
      <c r="FU790" s="14">
        <v>2.6481299999999999E-2</v>
      </c>
      <c r="FW790" s="14"/>
      <c r="HY790" s="52"/>
      <c r="IA790" s="52"/>
    </row>
    <row r="791" spans="1:235" x14ac:dyDescent="0.6">
      <c r="A791" t="s">
        <v>226</v>
      </c>
      <c r="B791" t="s">
        <v>199</v>
      </c>
      <c r="C791" t="s">
        <v>261</v>
      </c>
      <c r="D791" s="53" t="s">
        <v>250</v>
      </c>
      <c r="E791" t="s">
        <v>219</v>
      </c>
      <c r="F791" s="14">
        <v>14072</v>
      </c>
      <c r="G791" s="14">
        <v>0.66606880000000002</v>
      </c>
      <c r="H791" s="14">
        <v>0.61454319999999996</v>
      </c>
      <c r="I791" s="14">
        <v>0.5997188</v>
      </c>
      <c r="J791" s="14">
        <v>0.59130400000000005</v>
      </c>
      <c r="K791" s="14">
        <v>0.60085710000000003</v>
      </c>
      <c r="L791" s="14">
        <v>0.66412930000000003</v>
      </c>
      <c r="M791" s="14">
        <v>0.77528209999999997</v>
      </c>
      <c r="N791" s="14">
        <v>0.85791329999999999</v>
      </c>
      <c r="O791" s="14">
        <v>0.69752110000000001</v>
      </c>
      <c r="P791" s="14">
        <v>0.58013369999999997</v>
      </c>
      <c r="Q791" s="14">
        <v>0.63520120000000002</v>
      </c>
      <c r="R791" s="14">
        <v>0.51299779999999995</v>
      </c>
      <c r="S791" s="14">
        <v>0.35324729999999999</v>
      </c>
      <c r="T791" s="14">
        <v>0.25179370000000001</v>
      </c>
      <c r="U791" s="14">
        <v>0.31760830000000001</v>
      </c>
      <c r="V791" s="14">
        <v>0.5222059</v>
      </c>
      <c r="W791" s="14">
        <v>0.70650080000000004</v>
      </c>
      <c r="X791" s="14">
        <v>1.0618019999999999</v>
      </c>
      <c r="Y791" s="14">
        <v>1.1861790000000001</v>
      </c>
      <c r="Z791" s="14">
        <v>1.2072529999999999</v>
      </c>
      <c r="AA791" s="14">
        <v>1.1378079999999999</v>
      </c>
      <c r="AB791" s="14">
        <v>1.0166949999999999</v>
      </c>
      <c r="AC791" s="14">
        <v>0.88675579999999998</v>
      </c>
      <c r="AD791" s="14">
        <v>0.81107019999999996</v>
      </c>
      <c r="AE791" s="14">
        <v>-7.0172999999999999E-2</v>
      </c>
      <c r="AF791" s="14">
        <v>-8.6576600000000004E-2</v>
      </c>
      <c r="AG791" s="14">
        <v>-6.22003E-2</v>
      </c>
      <c r="AH791" s="14">
        <v>-5.1530800000000002E-2</v>
      </c>
      <c r="AI791" s="14">
        <v>-5.5564799999999998E-2</v>
      </c>
      <c r="AJ791" s="14">
        <v>-4.8926699999999997E-2</v>
      </c>
      <c r="AK791" s="14">
        <v>-6.6421400000000005E-2</v>
      </c>
      <c r="AL791" s="14">
        <v>-1.7542100000000001E-2</v>
      </c>
      <c r="AM791" s="14">
        <v>-7.8504299999999999E-2</v>
      </c>
      <c r="AN791" s="14">
        <v>-5.5933400000000001E-2</v>
      </c>
      <c r="AO791" s="14">
        <v>2.4407999999999999E-3</v>
      </c>
      <c r="AP791" s="14">
        <v>-2.9174800000000001E-2</v>
      </c>
      <c r="AQ791" s="14">
        <v>-1.68869E-2</v>
      </c>
      <c r="AR791" s="14">
        <v>-5.8468899999999997E-2</v>
      </c>
      <c r="AS791" s="14">
        <v>-1.4737E-2</v>
      </c>
      <c r="AT791" s="14">
        <v>3.4058000000000001E-3</v>
      </c>
      <c r="AU791" s="14">
        <v>-4.1751700000000003E-2</v>
      </c>
      <c r="AV791" s="14">
        <v>1.57447E-2</v>
      </c>
      <c r="AW791" s="14">
        <v>-2.85405E-2</v>
      </c>
      <c r="AX791" s="14">
        <v>5.2503000000000003E-3</v>
      </c>
      <c r="AY791" s="14">
        <v>-3.8787200000000001E-2</v>
      </c>
      <c r="AZ791" s="14">
        <v>-0.1074015</v>
      </c>
      <c r="BA791" s="14">
        <v>-0.1221868</v>
      </c>
      <c r="BB791" s="14">
        <v>-6.9130999999999998E-2</v>
      </c>
      <c r="BC791" s="14">
        <v>-5.4480399999999998E-2</v>
      </c>
      <c r="BD791" s="14">
        <v>-7.1580099999999994E-2</v>
      </c>
      <c r="BE791" s="14">
        <v>-4.9297300000000002E-2</v>
      </c>
      <c r="BF791" s="14">
        <v>-3.9707100000000002E-2</v>
      </c>
      <c r="BG791" s="14">
        <v>-4.36251E-2</v>
      </c>
      <c r="BH791" s="14">
        <v>-3.7010300000000003E-2</v>
      </c>
      <c r="BI791" s="14">
        <v>-4.8876000000000003E-2</v>
      </c>
      <c r="BJ791" s="14">
        <v>-1.3253E-3</v>
      </c>
      <c r="BK791" s="14">
        <v>-5.57432E-2</v>
      </c>
      <c r="BL791" s="14">
        <v>-3.1641900000000001E-2</v>
      </c>
      <c r="BM791" s="14">
        <v>2.9146499999999999E-2</v>
      </c>
      <c r="BN791" s="14">
        <v>-2.1779E-3</v>
      </c>
      <c r="BO791" s="14">
        <v>9.4268000000000008E-3</v>
      </c>
      <c r="BP791" s="14">
        <v>-2.9267100000000001E-2</v>
      </c>
      <c r="BQ791" s="14">
        <v>1.6555899999999998E-2</v>
      </c>
      <c r="BR791" s="14">
        <v>3.3864900000000003E-2</v>
      </c>
      <c r="BS791" s="14">
        <v>-1.0846400000000001E-2</v>
      </c>
      <c r="BT791" s="14">
        <v>4.0139599999999998E-2</v>
      </c>
      <c r="BU791" s="14">
        <v>-6.0346000000000002E-3</v>
      </c>
      <c r="BV791" s="14">
        <v>2.23783E-2</v>
      </c>
      <c r="BW791" s="14">
        <v>-1.7098200000000001E-2</v>
      </c>
      <c r="BX791" s="14">
        <v>-7.5927300000000003E-2</v>
      </c>
      <c r="BY791" s="14">
        <v>-8.9920200000000006E-2</v>
      </c>
      <c r="BZ791" s="14">
        <v>-4.5939399999999998E-2</v>
      </c>
      <c r="CA791" s="14">
        <v>-4.3611900000000002E-2</v>
      </c>
      <c r="CB791" s="14">
        <v>-6.1193600000000001E-2</v>
      </c>
      <c r="CC791" s="14">
        <v>-4.0360600000000003E-2</v>
      </c>
      <c r="CD791" s="14">
        <v>-3.1517999999999997E-2</v>
      </c>
      <c r="CE791" s="14">
        <v>-3.5355699999999997E-2</v>
      </c>
      <c r="CF791" s="14">
        <v>-2.8757100000000001E-2</v>
      </c>
      <c r="CG791" s="14">
        <v>-3.6724100000000003E-2</v>
      </c>
      <c r="CH791" s="14">
        <v>9.9063999999999992E-3</v>
      </c>
      <c r="CI791" s="14">
        <v>-3.9978899999999998E-2</v>
      </c>
      <c r="CJ791" s="14">
        <v>-1.48177E-2</v>
      </c>
      <c r="CK791" s="14">
        <v>4.7642799999999999E-2</v>
      </c>
      <c r="CL791" s="14">
        <v>1.6520199999999999E-2</v>
      </c>
      <c r="CM791" s="14">
        <v>2.7651599999999998E-2</v>
      </c>
      <c r="CN791" s="14">
        <v>-9.0419999999999997E-3</v>
      </c>
      <c r="CO791" s="14">
        <v>3.8229199999999998E-2</v>
      </c>
      <c r="CP791" s="14">
        <v>5.4960799999999997E-2</v>
      </c>
      <c r="CQ791" s="14">
        <v>1.05586E-2</v>
      </c>
      <c r="CR791" s="14">
        <v>5.7035500000000003E-2</v>
      </c>
      <c r="CS791" s="14">
        <v>9.5528999999999996E-3</v>
      </c>
      <c r="CT791" s="14">
        <v>3.4241099999999997E-2</v>
      </c>
      <c r="CU791" s="14">
        <v>-2.0764999999999998E-3</v>
      </c>
      <c r="CV791" s="14">
        <v>-5.41284E-2</v>
      </c>
      <c r="CW791" s="14">
        <v>-6.7572400000000005E-2</v>
      </c>
      <c r="CX791" s="14">
        <v>-2.9877000000000001E-2</v>
      </c>
      <c r="CY791" s="14">
        <v>-3.2743300000000003E-2</v>
      </c>
      <c r="CZ791" s="14">
        <v>-5.0807100000000001E-2</v>
      </c>
      <c r="DA791" s="14">
        <v>-3.1424000000000001E-2</v>
      </c>
      <c r="DB791" s="14">
        <v>-2.33289E-2</v>
      </c>
      <c r="DC791" s="14">
        <v>-2.70864E-2</v>
      </c>
      <c r="DD791" s="14">
        <v>-2.0503799999999999E-2</v>
      </c>
      <c r="DE791" s="14">
        <v>-2.4572199999999999E-2</v>
      </c>
      <c r="DF791" s="14">
        <v>2.1138000000000001E-2</v>
      </c>
      <c r="DG791" s="14">
        <v>-2.4214599999999999E-2</v>
      </c>
      <c r="DH791" s="14">
        <v>2.0065E-3</v>
      </c>
      <c r="DI791" s="14">
        <v>6.6139000000000003E-2</v>
      </c>
      <c r="DJ791" s="14">
        <v>3.5218199999999998E-2</v>
      </c>
      <c r="DK791" s="14">
        <v>4.5876399999999998E-2</v>
      </c>
      <c r="DL791" s="14">
        <v>1.11831E-2</v>
      </c>
      <c r="DM791" s="14">
        <v>5.99026E-2</v>
      </c>
      <c r="DN791" s="14">
        <v>7.6056700000000005E-2</v>
      </c>
      <c r="DO791" s="14">
        <v>3.1963499999999999E-2</v>
      </c>
      <c r="DP791" s="14">
        <v>7.3931300000000005E-2</v>
      </c>
      <c r="DQ791" s="14">
        <v>2.51405E-2</v>
      </c>
      <c r="DR791" s="14">
        <v>4.6103900000000003E-2</v>
      </c>
      <c r="DS791" s="14">
        <v>1.29452E-2</v>
      </c>
      <c r="DT791" s="14">
        <v>-3.2329400000000001E-2</v>
      </c>
      <c r="DU791" s="14">
        <v>-4.52247E-2</v>
      </c>
      <c r="DV791" s="14">
        <v>-1.38146E-2</v>
      </c>
      <c r="DW791" s="14">
        <v>-1.7050699999999998E-2</v>
      </c>
      <c r="DX791" s="14">
        <v>-3.5810599999999998E-2</v>
      </c>
      <c r="DY791" s="14">
        <v>-1.8520999999999999E-2</v>
      </c>
      <c r="DZ791" s="14">
        <v>-1.15052E-2</v>
      </c>
      <c r="EA791" s="14">
        <v>-1.5146700000000001E-2</v>
      </c>
      <c r="EB791" s="14">
        <v>-8.5874000000000002E-3</v>
      </c>
      <c r="EC791" s="14">
        <v>-7.0267999999999997E-3</v>
      </c>
      <c r="ED791" s="14">
        <v>3.7354800000000001E-2</v>
      </c>
      <c r="EE791" s="14">
        <v>-1.4534999999999999E-3</v>
      </c>
      <c r="EF791" s="14">
        <v>2.6297999999999998E-2</v>
      </c>
      <c r="EG791" s="14">
        <v>9.2844700000000002E-2</v>
      </c>
      <c r="EH791" s="14">
        <v>6.2215100000000002E-2</v>
      </c>
      <c r="EI791" s="14">
        <v>7.2190199999999996E-2</v>
      </c>
      <c r="EJ791" s="14">
        <v>4.0384999999999997E-2</v>
      </c>
      <c r="EK791" s="14">
        <v>9.1195499999999999E-2</v>
      </c>
      <c r="EL791" s="14">
        <v>0.10651579999999999</v>
      </c>
      <c r="EM791" s="14">
        <v>6.2868900000000005E-2</v>
      </c>
      <c r="EN791" s="14">
        <v>9.8326300000000005E-2</v>
      </c>
      <c r="EO791" s="14">
        <v>4.7646399999999998E-2</v>
      </c>
      <c r="EP791" s="14">
        <v>6.3231899999999994E-2</v>
      </c>
      <c r="EQ791" s="14">
        <v>3.4634199999999997E-2</v>
      </c>
      <c r="ER791" s="14">
        <v>-8.5519999999999997E-4</v>
      </c>
      <c r="ES791" s="14">
        <v>-1.29581E-2</v>
      </c>
      <c r="ET791" s="14">
        <v>9.3769000000000005E-3</v>
      </c>
      <c r="EU791" s="14">
        <v>50.024769999999997</v>
      </c>
      <c r="EV791" s="14">
        <v>50.772509999999997</v>
      </c>
      <c r="EW791" s="14">
        <v>51.010980000000004</v>
      </c>
      <c r="EX791" s="14">
        <v>51.27637</v>
      </c>
      <c r="EY791" s="14">
        <v>51.97983</v>
      </c>
      <c r="EZ791" s="14">
        <v>51.988160000000001</v>
      </c>
      <c r="FA791" s="14">
        <v>51.704590000000003</v>
      </c>
      <c r="FB791" s="14">
        <v>51.420310000000001</v>
      </c>
      <c r="FC791" s="14">
        <v>50.808599999999998</v>
      </c>
      <c r="FD791" s="14">
        <v>51.808100000000003</v>
      </c>
      <c r="FE791" s="14">
        <v>52.195309999999999</v>
      </c>
      <c r="FF791" s="14">
        <v>49.506120000000003</v>
      </c>
      <c r="FG791" s="14">
        <v>48.493920000000003</v>
      </c>
      <c r="FH791" s="14">
        <v>50.849910000000001</v>
      </c>
      <c r="FI791" s="14">
        <v>50.951659999999997</v>
      </c>
      <c r="FJ791" s="14">
        <v>50.419069999999998</v>
      </c>
      <c r="FK791" s="14">
        <v>49.29325</v>
      </c>
      <c r="FL791" s="14">
        <v>46.923940000000002</v>
      </c>
      <c r="FM791" s="14">
        <v>47.135910000000003</v>
      </c>
      <c r="FN791" s="14">
        <v>47.298999999999999</v>
      </c>
      <c r="FO791" s="14">
        <v>47.581090000000003</v>
      </c>
      <c r="FP791" s="14">
        <v>46.857500000000002</v>
      </c>
      <c r="FQ791" s="14">
        <v>45.345149999999997</v>
      </c>
      <c r="FR791" s="14">
        <v>43.881189999999997</v>
      </c>
      <c r="FS791" s="14">
        <v>0.4079699</v>
      </c>
      <c r="FT791" s="14">
        <v>2.05445E-2</v>
      </c>
      <c r="FU791" s="14">
        <v>2.23409E-2</v>
      </c>
      <c r="FW791" s="14"/>
      <c r="HY791" s="52"/>
      <c r="IA791" s="52"/>
    </row>
    <row r="792" spans="1:235" x14ac:dyDescent="0.6">
      <c r="A792" t="s">
        <v>226</v>
      </c>
      <c r="B792" t="s">
        <v>199</v>
      </c>
      <c r="C792" t="s">
        <v>261</v>
      </c>
      <c r="D792" s="53" t="s">
        <v>250</v>
      </c>
      <c r="E792" t="s">
        <v>220</v>
      </c>
      <c r="F792" s="14">
        <v>7438</v>
      </c>
      <c r="G792" s="14">
        <v>0.55768180000000001</v>
      </c>
      <c r="H792" s="14">
        <v>0.52742800000000001</v>
      </c>
      <c r="I792" s="14">
        <v>0.50447180000000003</v>
      </c>
      <c r="J792" s="14">
        <v>0.49033080000000001</v>
      </c>
      <c r="K792" s="14">
        <v>0.50417719999999999</v>
      </c>
      <c r="L792" s="14">
        <v>0.5674072</v>
      </c>
      <c r="M792" s="14">
        <v>0.65231930000000005</v>
      </c>
      <c r="N792" s="14">
        <v>0.73769149999999994</v>
      </c>
      <c r="O792" s="14">
        <v>0.64162439999999998</v>
      </c>
      <c r="P792" s="14">
        <v>0.61766810000000005</v>
      </c>
      <c r="Q792" s="14">
        <v>0.6280905</v>
      </c>
      <c r="R792" s="14">
        <v>0.41382740000000001</v>
      </c>
      <c r="S792" s="14">
        <v>0.3578346</v>
      </c>
      <c r="T792" s="14">
        <v>0.25534950000000001</v>
      </c>
      <c r="U792" s="14">
        <v>0.29284710000000003</v>
      </c>
      <c r="V792" s="14">
        <v>0.50361100000000003</v>
      </c>
      <c r="W792" s="14">
        <v>0.65524070000000001</v>
      </c>
      <c r="X792" s="14">
        <v>0.94526319999999997</v>
      </c>
      <c r="Y792" s="14">
        <v>1.095988</v>
      </c>
      <c r="Z792" s="14">
        <v>1.126244</v>
      </c>
      <c r="AA792" s="14">
        <v>1.0406029999999999</v>
      </c>
      <c r="AB792" s="14">
        <v>0.91396699999999997</v>
      </c>
      <c r="AC792" s="14">
        <v>0.81127190000000005</v>
      </c>
      <c r="AD792" s="14">
        <v>0.68180180000000001</v>
      </c>
      <c r="AE792" s="14">
        <v>-0.1104002</v>
      </c>
      <c r="AF792" s="14">
        <v>-0.1112209</v>
      </c>
      <c r="AG792" s="14">
        <v>-8.9728600000000006E-2</v>
      </c>
      <c r="AH792" s="14">
        <v>-9.2493800000000001E-2</v>
      </c>
      <c r="AI792" s="14">
        <v>-9.2364199999999994E-2</v>
      </c>
      <c r="AJ792" s="14">
        <v>-7.6217400000000005E-2</v>
      </c>
      <c r="AK792" s="14">
        <v>-0.1151185</v>
      </c>
      <c r="AL792" s="14">
        <v>-6.4436099999999996E-2</v>
      </c>
      <c r="AM792" s="14">
        <v>-0.1178294</v>
      </c>
      <c r="AN792" s="14">
        <v>-8.0582699999999993E-2</v>
      </c>
      <c r="AO792" s="14">
        <v>-2.4374799999999999E-2</v>
      </c>
      <c r="AP792" s="14">
        <v>-4.3277299999999998E-2</v>
      </c>
      <c r="AQ792" s="14">
        <v>-5.4107299999999997E-2</v>
      </c>
      <c r="AR792" s="14">
        <v>-0.11532920000000001</v>
      </c>
      <c r="AS792" s="14">
        <v>-9.5104900000000006E-2</v>
      </c>
      <c r="AT792" s="14">
        <v>-5.7597799999999998E-2</v>
      </c>
      <c r="AU792" s="14">
        <v>-6.3986699999999994E-2</v>
      </c>
      <c r="AV792" s="14">
        <v>-1.96203E-2</v>
      </c>
      <c r="AW792" s="14">
        <v>-1.0285600000000001E-2</v>
      </c>
      <c r="AX792" s="14">
        <v>2.54062E-2</v>
      </c>
      <c r="AY792" s="14">
        <v>-2.40352E-2</v>
      </c>
      <c r="AZ792" s="14">
        <v>-7.5272500000000006E-2</v>
      </c>
      <c r="BA792" s="14">
        <v>-8.6608500000000005E-2</v>
      </c>
      <c r="BB792" s="14">
        <v>-9.4765500000000003E-2</v>
      </c>
      <c r="BC792" s="14">
        <v>-8.1653199999999995E-2</v>
      </c>
      <c r="BD792" s="14">
        <v>-8.2367899999999994E-2</v>
      </c>
      <c r="BE792" s="14">
        <v>-6.7140099999999994E-2</v>
      </c>
      <c r="BF792" s="14">
        <v>-6.7890500000000006E-2</v>
      </c>
      <c r="BG792" s="14">
        <v>-6.5733700000000006E-2</v>
      </c>
      <c r="BH792" s="14">
        <v>-5.24325E-2</v>
      </c>
      <c r="BI792" s="14">
        <v>-8.02374E-2</v>
      </c>
      <c r="BJ792" s="14">
        <v>-3.9647799999999997E-2</v>
      </c>
      <c r="BK792" s="14">
        <v>-8.60934E-2</v>
      </c>
      <c r="BL792" s="14">
        <v>-4.9281600000000002E-2</v>
      </c>
      <c r="BM792" s="14">
        <v>1.05057E-2</v>
      </c>
      <c r="BN792" s="14">
        <v>-2.1669000000000001E-2</v>
      </c>
      <c r="BO792" s="14">
        <v>-3.0077099999999999E-2</v>
      </c>
      <c r="BP792" s="14">
        <v>-8.4450899999999995E-2</v>
      </c>
      <c r="BQ792" s="14">
        <v>-6.9261600000000006E-2</v>
      </c>
      <c r="BR792" s="14">
        <v>-3.32246E-2</v>
      </c>
      <c r="BS792" s="14">
        <v>-2.2383400000000001E-2</v>
      </c>
      <c r="BT792" s="14">
        <v>2.9367299999999999E-2</v>
      </c>
      <c r="BU792" s="14">
        <v>2.0181399999999999E-2</v>
      </c>
      <c r="BV792" s="14">
        <v>5.4365499999999997E-2</v>
      </c>
      <c r="BW792" s="14">
        <v>5.1181000000000004E-3</v>
      </c>
      <c r="BX792" s="14">
        <v>-4.9012699999999999E-2</v>
      </c>
      <c r="BY792" s="14">
        <v>-5.3736600000000002E-2</v>
      </c>
      <c r="BZ792" s="14">
        <v>-6.8061999999999998E-2</v>
      </c>
      <c r="CA792" s="14">
        <v>-6.1743100000000002E-2</v>
      </c>
      <c r="CB792" s="14">
        <v>-6.23844E-2</v>
      </c>
      <c r="CC792" s="14">
        <v>-5.1495399999999997E-2</v>
      </c>
      <c r="CD792" s="14">
        <v>-5.0850399999999997E-2</v>
      </c>
      <c r="CE792" s="14">
        <v>-4.7289400000000002E-2</v>
      </c>
      <c r="CF792" s="14">
        <v>-3.5959199999999997E-2</v>
      </c>
      <c r="CG792" s="14">
        <v>-5.6078900000000001E-2</v>
      </c>
      <c r="CH792" s="14">
        <v>-2.24794E-2</v>
      </c>
      <c r="CI792" s="14">
        <v>-6.4113100000000006E-2</v>
      </c>
      <c r="CJ792" s="14">
        <v>-2.7602499999999999E-2</v>
      </c>
      <c r="CK792" s="14">
        <v>3.4663800000000002E-2</v>
      </c>
      <c r="CL792" s="14">
        <v>-6.7031E-3</v>
      </c>
      <c r="CM792" s="14">
        <v>-1.34339E-2</v>
      </c>
      <c r="CN792" s="14">
        <v>-6.3064599999999998E-2</v>
      </c>
      <c r="CO792" s="14">
        <v>-5.1362600000000001E-2</v>
      </c>
      <c r="CP792" s="14">
        <v>-1.6343900000000001E-2</v>
      </c>
      <c r="CQ792" s="14">
        <v>6.4310000000000001E-3</v>
      </c>
      <c r="CR792" s="14">
        <v>6.3295900000000002E-2</v>
      </c>
      <c r="CS792" s="14">
        <v>4.1282699999999999E-2</v>
      </c>
      <c r="CT792" s="14">
        <v>7.4422600000000005E-2</v>
      </c>
      <c r="CU792" s="14">
        <v>2.5309499999999999E-2</v>
      </c>
      <c r="CV792" s="14">
        <v>-3.0825200000000001E-2</v>
      </c>
      <c r="CW792" s="14">
        <v>-3.0969699999999999E-2</v>
      </c>
      <c r="CX792" s="14">
        <v>-4.9567199999999999E-2</v>
      </c>
      <c r="CY792" s="14">
        <v>-4.1833000000000002E-2</v>
      </c>
      <c r="CZ792" s="14">
        <v>-4.2400800000000002E-2</v>
      </c>
      <c r="DA792" s="14">
        <v>-3.5850699999999999E-2</v>
      </c>
      <c r="DB792" s="14">
        <v>-3.3810199999999999E-2</v>
      </c>
      <c r="DC792" s="14">
        <v>-2.8845200000000001E-2</v>
      </c>
      <c r="DD792" s="14">
        <v>-1.9485800000000001E-2</v>
      </c>
      <c r="DE792" s="14">
        <v>-3.1920400000000002E-2</v>
      </c>
      <c r="DF792" s="14">
        <v>-5.3111E-3</v>
      </c>
      <c r="DG792" s="14">
        <v>-4.2132799999999998E-2</v>
      </c>
      <c r="DH792" s="14">
        <v>-5.9233999999999997E-3</v>
      </c>
      <c r="DI792" s="14">
        <v>5.8821999999999999E-2</v>
      </c>
      <c r="DJ792" s="14">
        <v>8.2628000000000007E-3</v>
      </c>
      <c r="DK792" s="14">
        <v>3.2093E-3</v>
      </c>
      <c r="DL792" s="14">
        <v>-4.1678399999999997E-2</v>
      </c>
      <c r="DM792" s="14">
        <v>-3.3463600000000003E-2</v>
      </c>
      <c r="DN792" s="14">
        <v>5.3689999999999999E-4</v>
      </c>
      <c r="DO792" s="14">
        <v>3.5245400000000003E-2</v>
      </c>
      <c r="DP792" s="14">
        <v>9.7224500000000005E-2</v>
      </c>
      <c r="DQ792" s="14">
        <v>6.2384099999999998E-2</v>
      </c>
      <c r="DR792" s="14">
        <v>9.44797E-2</v>
      </c>
      <c r="DS792" s="14">
        <v>4.5501E-2</v>
      </c>
      <c r="DT792" s="14">
        <v>-1.2637799999999999E-2</v>
      </c>
      <c r="DU792" s="14">
        <v>-8.2027000000000003E-3</v>
      </c>
      <c r="DV792" s="14">
        <v>-3.1072499999999999E-2</v>
      </c>
      <c r="DW792" s="14">
        <v>-1.3085899999999999E-2</v>
      </c>
      <c r="DX792" s="14">
        <v>-1.35478E-2</v>
      </c>
      <c r="DY792" s="14">
        <v>-1.32622E-2</v>
      </c>
      <c r="DZ792" s="14">
        <v>-9.2069000000000005E-3</v>
      </c>
      <c r="EA792" s="14">
        <v>-2.2146000000000002E-3</v>
      </c>
      <c r="EB792" s="14">
        <v>4.2991000000000001E-3</v>
      </c>
      <c r="EC792" s="14">
        <v>2.9607000000000001E-3</v>
      </c>
      <c r="ED792" s="14">
        <v>1.9477299999999999E-2</v>
      </c>
      <c r="EE792" s="14">
        <v>-1.03967E-2</v>
      </c>
      <c r="EF792" s="14">
        <v>2.5377799999999999E-2</v>
      </c>
      <c r="EG792" s="14">
        <v>9.3702499999999994E-2</v>
      </c>
      <c r="EH792" s="14">
        <v>2.9871100000000001E-2</v>
      </c>
      <c r="EI792" s="14">
        <v>2.72395E-2</v>
      </c>
      <c r="EJ792" s="14">
        <v>-1.0800000000000001E-2</v>
      </c>
      <c r="EK792" s="14">
        <v>-7.6203E-3</v>
      </c>
      <c r="EL792" s="14">
        <v>2.4910100000000001E-2</v>
      </c>
      <c r="EM792" s="14">
        <v>7.6848700000000006E-2</v>
      </c>
      <c r="EN792" s="14">
        <v>0.14621210000000001</v>
      </c>
      <c r="EO792" s="14">
        <v>9.2851100000000006E-2</v>
      </c>
      <c r="EP792" s="14">
        <v>0.12343899999999999</v>
      </c>
      <c r="EQ792" s="14">
        <v>7.4654300000000007E-2</v>
      </c>
      <c r="ER792" s="14">
        <v>1.36221E-2</v>
      </c>
      <c r="ES792" s="14">
        <v>2.4669099999999999E-2</v>
      </c>
      <c r="ET792" s="14">
        <v>-4.3689999999999996E-3</v>
      </c>
      <c r="EU792" s="14">
        <v>50.992620000000002</v>
      </c>
      <c r="EV792" s="14">
        <v>51.878189999999996</v>
      </c>
      <c r="EW792" s="14">
        <v>51.59919</v>
      </c>
      <c r="EX792" s="14">
        <v>52.220149999999997</v>
      </c>
      <c r="EY792" s="14">
        <v>52.947670000000002</v>
      </c>
      <c r="EZ792" s="14">
        <v>52.955590000000001</v>
      </c>
      <c r="FA792" s="14">
        <v>52.503540000000001</v>
      </c>
      <c r="FB792" s="14">
        <v>52.075200000000002</v>
      </c>
      <c r="FC792" s="14">
        <v>51.323009999999996</v>
      </c>
      <c r="FD792" s="14">
        <v>52.601210000000002</v>
      </c>
      <c r="FE792" s="14">
        <v>52.033850000000001</v>
      </c>
      <c r="FF792" s="14">
        <v>50.361800000000002</v>
      </c>
      <c r="FG792" s="14">
        <v>50.37576</v>
      </c>
      <c r="FH792" s="14">
        <v>52.049430000000001</v>
      </c>
      <c r="FI792" s="14">
        <v>51.665579999999999</v>
      </c>
      <c r="FJ792" s="14">
        <v>51.4649</v>
      </c>
      <c r="FK792" s="14">
        <v>49.677520000000001</v>
      </c>
      <c r="FL792" s="14">
        <v>48.341520000000003</v>
      </c>
      <c r="FM792" s="14">
        <v>48.673270000000002</v>
      </c>
      <c r="FN792" s="14">
        <v>48.674109999999999</v>
      </c>
      <c r="FO792" s="14">
        <v>48.708350000000003</v>
      </c>
      <c r="FP792" s="14">
        <v>47.8249</v>
      </c>
      <c r="FQ792" s="14">
        <v>46.784590000000001</v>
      </c>
      <c r="FR792" s="14">
        <v>45.140500000000003</v>
      </c>
      <c r="FS792" s="14">
        <v>0.49082809999999999</v>
      </c>
      <c r="FT792" s="14">
        <v>2.0734300000000001E-2</v>
      </c>
      <c r="FU792" s="14">
        <v>3.9444699999999999E-2</v>
      </c>
      <c r="FW792" s="14"/>
      <c r="HY792" s="52"/>
      <c r="IA792" s="52"/>
    </row>
    <row r="793" spans="1:235" x14ac:dyDescent="0.6">
      <c r="A793" t="s">
        <v>226</v>
      </c>
      <c r="B793" t="s">
        <v>199</v>
      </c>
      <c r="C793" t="s">
        <v>261</v>
      </c>
      <c r="D793" s="53" t="s">
        <v>250</v>
      </c>
      <c r="E793" t="s">
        <v>221</v>
      </c>
      <c r="F793" s="14">
        <v>6634</v>
      </c>
      <c r="G793" s="14">
        <v>0.77023909999999995</v>
      </c>
      <c r="H793" s="14">
        <v>0.70212430000000003</v>
      </c>
      <c r="I793" s="14">
        <v>0.69366150000000004</v>
      </c>
      <c r="J793" s="14">
        <v>0.69001159999999995</v>
      </c>
      <c r="K793" s="14">
        <v>0.69775430000000005</v>
      </c>
      <c r="L793" s="14">
        <v>0.75638830000000001</v>
      </c>
      <c r="M793" s="14">
        <v>0.8788726</v>
      </c>
      <c r="N793" s="14">
        <v>0.96644260000000004</v>
      </c>
      <c r="O793" s="14">
        <v>0.76098699999999997</v>
      </c>
      <c r="P793" s="14">
        <v>0.54683280000000001</v>
      </c>
      <c r="Q793" s="14">
        <v>0.64875300000000002</v>
      </c>
      <c r="R793" s="14">
        <v>0.62324420000000003</v>
      </c>
      <c r="S793" s="14">
        <v>0.32675530000000003</v>
      </c>
      <c r="T793" s="14">
        <v>0.23060240000000001</v>
      </c>
      <c r="U793" s="14">
        <v>0.31371359999999998</v>
      </c>
      <c r="V793" s="14">
        <v>0.52199700000000004</v>
      </c>
      <c r="W793" s="14">
        <v>0.76815520000000004</v>
      </c>
      <c r="X793" s="14">
        <v>1.194361</v>
      </c>
      <c r="Y793" s="14">
        <v>1.310808</v>
      </c>
      <c r="Z793" s="14">
        <v>1.3321449999999999</v>
      </c>
      <c r="AA793" s="14">
        <v>1.258623</v>
      </c>
      <c r="AB793" s="14">
        <v>1.128347</v>
      </c>
      <c r="AC793" s="14">
        <v>0.98207679999999997</v>
      </c>
      <c r="AD793" s="14">
        <v>0.93943339999999997</v>
      </c>
      <c r="AE793" s="14">
        <v>-8.0039200000000005E-2</v>
      </c>
      <c r="AF793" s="14">
        <v>-0.1059896</v>
      </c>
      <c r="AG793" s="14">
        <v>-7.3383599999999993E-2</v>
      </c>
      <c r="AH793" s="14">
        <v>-5.3492600000000001E-2</v>
      </c>
      <c r="AI793" s="14">
        <v>-6.2813300000000002E-2</v>
      </c>
      <c r="AJ793" s="14">
        <v>-6.7483799999999997E-2</v>
      </c>
      <c r="AK793" s="14">
        <v>-9.0732900000000005E-2</v>
      </c>
      <c r="AL793" s="14">
        <v>-2.1109599999999999E-2</v>
      </c>
      <c r="AM793" s="14">
        <v>-6.8889500000000006E-2</v>
      </c>
      <c r="AN793" s="14">
        <v>-4.88187E-2</v>
      </c>
      <c r="AO793" s="14">
        <v>1.9395E-3</v>
      </c>
      <c r="AP793" s="14">
        <v>-3.3261699999999998E-2</v>
      </c>
      <c r="AQ793" s="14">
        <v>-1.9750400000000001E-2</v>
      </c>
      <c r="AR793" s="14">
        <v>-4.0890200000000002E-2</v>
      </c>
      <c r="AS793" s="14">
        <v>2.5742600000000001E-2</v>
      </c>
      <c r="AT793" s="14">
        <v>3.3803800000000002E-2</v>
      </c>
      <c r="AU793" s="14">
        <v>-6.2111100000000002E-2</v>
      </c>
      <c r="AV793" s="14">
        <v>-9.9246000000000004E-3</v>
      </c>
      <c r="AW793" s="14">
        <v>-6.2081600000000001E-2</v>
      </c>
      <c r="AX793" s="14">
        <v>-2.1892399999999999E-2</v>
      </c>
      <c r="AY793" s="14">
        <v>-7.8077900000000006E-2</v>
      </c>
      <c r="AZ793" s="14">
        <v>-0.17572209999999999</v>
      </c>
      <c r="BA793" s="14">
        <v>-0.1904594</v>
      </c>
      <c r="BB793" s="14">
        <v>-8.98177E-2</v>
      </c>
      <c r="BC793" s="14">
        <v>-5.7410900000000001E-2</v>
      </c>
      <c r="BD793" s="14">
        <v>-8.5270299999999993E-2</v>
      </c>
      <c r="BE793" s="14">
        <v>-5.46653E-2</v>
      </c>
      <c r="BF793" s="14">
        <v>-3.6840400000000002E-2</v>
      </c>
      <c r="BG793" s="14">
        <v>-4.6094299999999998E-2</v>
      </c>
      <c r="BH793" s="14">
        <v>-5.0121300000000001E-2</v>
      </c>
      <c r="BI793" s="14">
        <v>-6.7296099999999998E-2</v>
      </c>
      <c r="BJ793" s="14">
        <v>2.2173000000000002E-3</v>
      </c>
      <c r="BK793" s="14">
        <v>-3.5534000000000003E-2</v>
      </c>
      <c r="BL793" s="14">
        <v>-1.43544E-2</v>
      </c>
      <c r="BM793" s="14">
        <v>4.0318899999999998E-2</v>
      </c>
      <c r="BN793" s="14">
        <v>7.4019999999999997E-3</v>
      </c>
      <c r="BO793" s="14">
        <v>2.1350299999999999E-2</v>
      </c>
      <c r="BP793" s="14">
        <v>2.0008000000000001E-3</v>
      </c>
      <c r="BQ793" s="14">
        <v>7.2723700000000002E-2</v>
      </c>
      <c r="BR793" s="14">
        <v>8.0903500000000003E-2</v>
      </c>
      <c r="BS793" s="14">
        <v>-1.54136E-2</v>
      </c>
      <c r="BT793" s="14">
        <v>2.4838900000000001E-2</v>
      </c>
      <c r="BU793" s="14">
        <v>-2.8135400000000001E-2</v>
      </c>
      <c r="BV793" s="14">
        <v>3.5983999999999999E-3</v>
      </c>
      <c r="BW793" s="14">
        <v>-4.5591E-2</v>
      </c>
      <c r="BX793" s="14">
        <v>-0.1227519</v>
      </c>
      <c r="BY793" s="14">
        <v>-0.13688620000000001</v>
      </c>
      <c r="BZ793" s="14">
        <v>-5.2280399999999998E-2</v>
      </c>
      <c r="CA793" s="14">
        <v>-4.1738600000000001E-2</v>
      </c>
      <c r="CB793" s="14">
        <v>-7.0920200000000003E-2</v>
      </c>
      <c r="CC793" s="14">
        <v>-4.1701099999999998E-2</v>
      </c>
      <c r="CD793" s="14">
        <v>-2.5307099999999999E-2</v>
      </c>
      <c r="CE793" s="14">
        <v>-3.4514700000000002E-2</v>
      </c>
      <c r="CF793" s="14">
        <v>-3.8095999999999998E-2</v>
      </c>
      <c r="CG793" s="14">
        <v>-5.1063799999999999E-2</v>
      </c>
      <c r="CH793" s="14">
        <v>1.8373500000000001E-2</v>
      </c>
      <c r="CI793" s="14">
        <v>-1.2432E-2</v>
      </c>
      <c r="CJ793" s="14">
        <v>9.5154999999999997E-3</v>
      </c>
      <c r="CK793" s="14">
        <v>6.6900299999999996E-2</v>
      </c>
      <c r="CL793" s="14">
        <v>3.5565699999999999E-2</v>
      </c>
      <c r="CM793" s="14">
        <v>4.9816600000000003E-2</v>
      </c>
      <c r="CN793" s="14">
        <v>3.1706999999999999E-2</v>
      </c>
      <c r="CO793" s="14">
        <v>0.1052626</v>
      </c>
      <c r="CP793" s="14">
        <v>0.11352470000000001</v>
      </c>
      <c r="CQ793" s="14">
        <v>1.69289E-2</v>
      </c>
      <c r="CR793" s="14">
        <v>4.8916000000000001E-2</v>
      </c>
      <c r="CS793" s="14">
        <v>-4.6242999999999996E-3</v>
      </c>
      <c r="CT793" s="14">
        <v>2.12532E-2</v>
      </c>
      <c r="CU793" s="14">
        <v>-2.3090599999999999E-2</v>
      </c>
      <c r="CV793" s="14">
        <v>-8.60649E-2</v>
      </c>
      <c r="CW793" s="14">
        <v>-9.9781499999999995E-2</v>
      </c>
      <c r="CX793" s="14">
        <v>-2.6282199999999999E-2</v>
      </c>
      <c r="CY793" s="14">
        <v>-2.6066300000000001E-2</v>
      </c>
      <c r="CZ793" s="14">
        <v>-5.6570099999999998E-2</v>
      </c>
      <c r="DA793" s="14">
        <v>-2.87368E-2</v>
      </c>
      <c r="DB793" s="14">
        <v>-1.3773799999999999E-2</v>
      </c>
      <c r="DC793" s="14">
        <v>-2.2935199999999999E-2</v>
      </c>
      <c r="DD793" s="14">
        <v>-2.6070800000000002E-2</v>
      </c>
      <c r="DE793" s="14">
        <v>-3.4831500000000001E-2</v>
      </c>
      <c r="DF793" s="14">
        <v>3.4529600000000001E-2</v>
      </c>
      <c r="DG793" s="14">
        <v>1.06699E-2</v>
      </c>
      <c r="DH793" s="14">
        <v>3.3385400000000003E-2</v>
      </c>
      <c r="DI793" s="14">
        <v>9.3481700000000001E-2</v>
      </c>
      <c r="DJ793" s="14">
        <v>6.3729300000000003E-2</v>
      </c>
      <c r="DK793" s="14">
        <v>7.8282900000000002E-2</v>
      </c>
      <c r="DL793" s="14">
        <v>6.1413200000000001E-2</v>
      </c>
      <c r="DM793" s="14">
        <v>0.13780149999999999</v>
      </c>
      <c r="DN793" s="14">
        <v>0.14614579999999999</v>
      </c>
      <c r="DO793" s="14">
        <v>4.92714E-2</v>
      </c>
      <c r="DP793" s="14">
        <v>7.2993100000000005E-2</v>
      </c>
      <c r="DQ793" s="14">
        <v>1.8886699999999999E-2</v>
      </c>
      <c r="DR793" s="14">
        <v>3.8907999999999998E-2</v>
      </c>
      <c r="DS793" s="14">
        <v>-5.9029999999999998E-4</v>
      </c>
      <c r="DT793" s="14">
        <v>-4.9377900000000002E-2</v>
      </c>
      <c r="DU793" s="14">
        <v>-6.2676800000000005E-2</v>
      </c>
      <c r="DV793" s="14">
        <v>-2.8400000000000002E-4</v>
      </c>
      <c r="DW793" s="14">
        <v>-3.4380000000000001E-3</v>
      </c>
      <c r="DX793" s="14">
        <v>-3.5850899999999998E-2</v>
      </c>
      <c r="DY793" s="14">
        <v>-1.00185E-2</v>
      </c>
      <c r="DZ793" s="14">
        <v>2.8784000000000001E-3</v>
      </c>
      <c r="EA793" s="14">
        <v>-6.2161999999999999E-3</v>
      </c>
      <c r="EB793" s="14">
        <v>-8.7083000000000004E-3</v>
      </c>
      <c r="EC793" s="14">
        <v>-1.1394700000000001E-2</v>
      </c>
      <c r="ED793" s="14">
        <v>5.7856600000000001E-2</v>
      </c>
      <c r="EE793" s="14">
        <v>4.4025500000000002E-2</v>
      </c>
      <c r="EF793" s="14">
        <v>6.7849800000000002E-2</v>
      </c>
      <c r="EG793" s="14">
        <v>0.13186110000000001</v>
      </c>
      <c r="EH793" s="14">
        <v>0.1043931</v>
      </c>
      <c r="EI793" s="14">
        <v>0.1193837</v>
      </c>
      <c r="EJ793" s="14">
        <v>0.1043042</v>
      </c>
      <c r="EK793" s="14">
        <v>0.18478259999999999</v>
      </c>
      <c r="EL793" s="14">
        <v>0.19324549999999999</v>
      </c>
      <c r="EM793" s="14">
        <v>9.5968899999999996E-2</v>
      </c>
      <c r="EN793" s="14">
        <v>0.10775659999999999</v>
      </c>
      <c r="EO793" s="14">
        <v>5.2832900000000002E-2</v>
      </c>
      <c r="EP793" s="14">
        <v>6.4398800000000006E-2</v>
      </c>
      <c r="EQ793" s="14">
        <v>3.18967E-2</v>
      </c>
      <c r="ER793" s="14">
        <v>3.5923999999999999E-3</v>
      </c>
      <c r="ES793" s="14">
        <v>-9.1035999999999999E-3</v>
      </c>
      <c r="ET793" s="14">
        <v>3.72532E-2</v>
      </c>
      <c r="EU793" s="14">
        <v>48.917650000000002</v>
      </c>
      <c r="EV793" s="14">
        <v>49.507100000000001</v>
      </c>
      <c r="EW793" s="14">
        <v>50.337969999999999</v>
      </c>
      <c r="EX793" s="14">
        <v>50.196480000000001</v>
      </c>
      <c r="EY793" s="14">
        <v>50.872120000000002</v>
      </c>
      <c r="EZ793" s="14">
        <v>50.88091</v>
      </c>
      <c r="FA793" s="14">
        <v>50.790430000000001</v>
      </c>
      <c r="FB793" s="14">
        <v>50.670520000000003</v>
      </c>
      <c r="FC793" s="14">
        <v>50.219630000000002</v>
      </c>
      <c r="FD793" s="14">
        <v>50.901139999999998</v>
      </c>
      <c r="FE793" s="14">
        <v>52.38214</v>
      </c>
      <c r="FF793" s="14">
        <v>48.527090000000001</v>
      </c>
      <c r="FG793" s="14">
        <v>46.33972</v>
      </c>
      <c r="FH793" s="14">
        <v>49.477559999999997</v>
      </c>
      <c r="FI793" s="14">
        <v>50.13523</v>
      </c>
      <c r="FJ793" s="14">
        <v>49.222009999999997</v>
      </c>
      <c r="FK793" s="14">
        <v>48.8553</v>
      </c>
      <c r="FL793" s="14">
        <v>45.30095</v>
      </c>
      <c r="FM793" s="14">
        <v>45.376800000000003</v>
      </c>
      <c r="FN793" s="14">
        <v>45.725720000000003</v>
      </c>
      <c r="FO793" s="14">
        <v>46.292050000000003</v>
      </c>
      <c r="FP793" s="14">
        <v>45.752249999999997</v>
      </c>
      <c r="FQ793" s="14">
        <v>43.700530000000001</v>
      </c>
      <c r="FR793" s="14">
        <v>42.443330000000003</v>
      </c>
      <c r="FS793" s="14">
        <v>0.64206549999999996</v>
      </c>
      <c r="FT793" s="14">
        <v>3.2107799999999999E-2</v>
      </c>
      <c r="FU793" s="14">
        <v>3.2627799999999998E-2</v>
      </c>
      <c r="FW793" s="14"/>
      <c r="HY793" s="52"/>
      <c r="IA793" s="52"/>
    </row>
    <row r="794" spans="1:235" x14ac:dyDescent="0.6">
      <c r="A794" s="52" t="s">
        <v>226</v>
      </c>
      <c r="B794" t="s">
        <v>199</v>
      </c>
      <c r="C794" t="s">
        <v>261</v>
      </c>
      <c r="D794" t="s">
        <v>239</v>
      </c>
      <c r="E794" t="s">
        <v>219</v>
      </c>
      <c r="F794" s="14">
        <v>11365</v>
      </c>
      <c r="G794" s="14">
        <v>0.54271119999999995</v>
      </c>
      <c r="H794" s="14">
        <v>0.51239279999999998</v>
      </c>
      <c r="I794" s="14">
        <v>0.51158369999999997</v>
      </c>
      <c r="J794" s="14">
        <v>0.4995425</v>
      </c>
      <c r="K794" s="14">
        <v>0.5029053</v>
      </c>
      <c r="L794" s="14">
        <v>0.51094349999999999</v>
      </c>
      <c r="M794" s="14">
        <v>0.53117579999999998</v>
      </c>
      <c r="N794" s="14">
        <v>0.4740048</v>
      </c>
      <c r="O794" s="14">
        <v>0.34020210000000001</v>
      </c>
      <c r="P794" s="14">
        <v>0.1768719</v>
      </c>
      <c r="Q794" s="14">
        <v>3.4930099999999999E-2</v>
      </c>
      <c r="R794" s="14">
        <v>-0.1641832</v>
      </c>
      <c r="S794" s="14">
        <v>-0.33213340000000002</v>
      </c>
      <c r="T794" s="14">
        <v>-0.40380349999999998</v>
      </c>
      <c r="U794" s="14">
        <v>-0.40202860000000001</v>
      </c>
      <c r="V794" s="14">
        <v>-0.254411</v>
      </c>
      <c r="W794" s="14">
        <v>3.2068999999999999E-3</v>
      </c>
      <c r="X794" s="14">
        <v>0.33180369999999998</v>
      </c>
      <c r="Y794" s="14">
        <v>0.63274220000000003</v>
      </c>
      <c r="Z794" s="14">
        <v>0.80550529999999998</v>
      </c>
      <c r="AA794" s="14">
        <v>0.85927620000000005</v>
      </c>
      <c r="AB794" s="14">
        <v>0.79441490000000003</v>
      </c>
      <c r="AC794" s="14">
        <v>0.68938270000000001</v>
      </c>
      <c r="AD794" s="14">
        <v>0.60051580000000004</v>
      </c>
      <c r="AE794" s="14">
        <v>-0.1175788</v>
      </c>
      <c r="AF794" s="14">
        <v>-0.1106454</v>
      </c>
      <c r="AG794" s="14">
        <v>-5.9679900000000001E-2</v>
      </c>
      <c r="AH794" s="14">
        <v>-4.2784200000000001E-2</v>
      </c>
      <c r="AI794" s="14">
        <v>-3.7351599999999999E-2</v>
      </c>
      <c r="AJ794" s="14">
        <v>-4.4737699999999998E-2</v>
      </c>
      <c r="AK794" s="14">
        <v>-5.1362699999999997E-2</v>
      </c>
      <c r="AL794" s="14">
        <v>-5.1197800000000002E-2</v>
      </c>
      <c r="AM794" s="14">
        <v>-4.4559399999999999E-2</v>
      </c>
      <c r="AN794" s="14">
        <v>-3.9233400000000002E-2</v>
      </c>
      <c r="AO794" s="14">
        <v>2.8113000000000001E-3</v>
      </c>
      <c r="AP794" s="14">
        <v>5.3870000000000003E-4</v>
      </c>
      <c r="AQ794" s="14">
        <v>-1.51965E-2</v>
      </c>
      <c r="AR794" s="14">
        <v>6.9791999999999996E-3</v>
      </c>
      <c r="AS794" s="14">
        <v>9.7985999999999993E-3</v>
      </c>
      <c r="AT794" s="14">
        <v>2.3631800000000001E-2</v>
      </c>
      <c r="AU794" s="14">
        <v>2.5878999999999999E-2</v>
      </c>
      <c r="AV794" s="14">
        <v>5.0013999999999996E-3</v>
      </c>
      <c r="AW794" s="14">
        <v>3.3684000000000001E-3</v>
      </c>
      <c r="AX794" s="14">
        <v>2.4115999999999999E-3</v>
      </c>
      <c r="AY794" s="14">
        <v>1.3552E-2</v>
      </c>
      <c r="AZ794" s="14">
        <v>-1.8618099999999999E-2</v>
      </c>
      <c r="BA794" s="14">
        <v>-3.9567900000000003E-2</v>
      </c>
      <c r="BB794" s="14">
        <v>-3.4232800000000001E-2</v>
      </c>
      <c r="BC794" s="14">
        <v>-9.5930399999999999E-2</v>
      </c>
      <c r="BD794" s="14">
        <v>-9.0135099999999996E-2</v>
      </c>
      <c r="BE794" s="14">
        <v>-4.6584399999999998E-2</v>
      </c>
      <c r="BF794" s="14">
        <v>-3.1823400000000002E-2</v>
      </c>
      <c r="BG794" s="14">
        <v>-2.33534E-2</v>
      </c>
      <c r="BH794" s="14">
        <v>-3.1793099999999998E-2</v>
      </c>
      <c r="BI794" s="14">
        <v>-3.7409600000000001E-2</v>
      </c>
      <c r="BJ794" s="14">
        <v>-3.6828800000000002E-2</v>
      </c>
      <c r="BK794" s="14">
        <v>-2.4968500000000001E-2</v>
      </c>
      <c r="BL794" s="14">
        <v>-1.3731999999999999E-2</v>
      </c>
      <c r="BM794" s="14">
        <v>3.1452500000000001E-2</v>
      </c>
      <c r="BN794" s="14">
        <v>2.9160999999999999E-2</v>
      </c>
      <c r="BO794" s="14">
        <v>1.3130299999999999E-2</v>
      </c>
      <c r="BP794" s="14">
        <v>3.4963599999999997E-2</v>
      </c>
      <c r="BQ794" s="14">
        <v>3.6619699999999998E-2</v>
      </c>
      <c r="BR794" s="14">
        <v>5.1649599999999997E-2</v>
      </c>
      <c r="BS794" s="14">
        <v>5.3201699999999998E-2</v>
      </c>
      <c r="BT794" s="14">
        <v>2.7183200000000001E-2</v>
      </c>
      <c r="BU794" s="14">
        <v>2.03571E-2</v>
      </c>
      <c r="BV794" s="14">
        <v>1.8212900000000001E-2</v>
      </c>
      <c r="BW794" s="14">
        <v>2.8131E-2</v>
      </c>
      <c r="BX794" s="14">
        <v>-5.3740000000000003E-3</v>
      </c>
      <c r="BY794" s="14">
        <v>-2.70583E-2</v>
      </c>
      <c r="BZ794" s="14">
        <v>-2.4187299999999998E-2</v>
      </c>
      <c r="CA794" s="14">
        <v>-8.0936800000000003E-2</v>
      </c>
      <c r="CB794" s="14">
        <v>-7.5929800000000006E-2</v>
      </c>
      <c r="CC794" s="14">
        <v>-3.7514400000000003E-2</v>
      </c>
      <c r="CD794" s="14">
        <v>-2.4231900000000001E-2</v>
      </c>
      <c r="CE794" s="14">
        <v>-1.36583E-2</v>
      </c>
      <c r="CF794" s="14">
        <v>-2.2827699999999999E-2</v>
      </c>
      <c r="CG794" s="14">
        <v>-2.7745700000000002E-2</v>
      </c>
      <c r="CH794" s="14">
        <v>-2.6876799999999999E-2</v>
      </c>
      <c r="CI794" s="14">
        <v>-1.13998E-2</v>
      </c>
      <c r="CJ794" s="14">
        <v>3.9302E-3</v>
      </c>
      <c r="CK794" s="14">
        <v>5.1289300000000003E-2</v>
      </c>
      <c r="CL794" s="14">
        <v>4.8984600000000003E-2</v>
      </c>
      <c r="CM794" s="14">
        <v>3.2749399999999998E-2</v>
      </c>
      <c r="CN794" s="14">
        <v>5.4345600000000001E-2</v>
      </c>
      <c r="CO794" s="14">
        <v>5.5195899999999999E-2</v>
      </c>
      <c r="CP794" s="14">
        <v>7.1054599999999996E-2</v>
      </c>
      <c r="CQ794" s="14">
        <v>7.2125300000000003E-2</v>
      </c>
      <c r="CR794" s="14">
        <v>4.2546300000000002E-2</v>
      </c>
      <c r="CS794" s="14">
        <v>3.2123499999999999E-2</v>
      </c>
      <c r="CT794" s="14">
        <v>2.91568E-2</v>
      </c>
      <c r="CU794" s="14">
        <v>3.8228400000000003E-2</v>
      </c>
      <c r="CV794" s="14">
        <v>3.7988000000000002E-3</v>
      </c>
      <c r="CW794" s="14">
        <v>-1.8394199999999999E-2</v>
      </c>
      <c r="CX794" s="14">
        <v>-1.7229700000000001E-2</v>
      </c>
      <c r="CY794" s="14">
        <v>-6.5943100000000004E-2</v>
      </c>
      <c r="CZ794" s="14">
        <v>-6.1724399999999999E-2</v>
      </c>
      <c r="DA794" s="14">
        <v>-2.8444500000000001E-2</v>
      </c>
      <c r="DB794" s="14">
        <v>-1.6640499999999999E-2</v>
      </c>
      <c r="DC794" s="14">
        <v>-3.9632000000000001E-3</v>
      </c>
      <c r="DD794" s="14">
        <v>-1.3862299999999999E-2</v>
      </c>
      <c r="DE794" s="14">
        <v>-1.8081799999999999E-2</v>
      </c>
      <c r="DF794" s="14">
        <v>-1.69248E-2</v>
      </c>
      <c r="DG794" s="14">
        <v>2.1687999999999998E-3</v>
      </c>
      <c r="DH794" s="14">
        <v>2.1592299999999998E-2</v>
      </c>
      <c r="DI794" s="14">
        <v>7.1125999999999995E-2</v>
      </c>
      <c r="DJ794" s="14">
        <v>6.8808300000000003E-2</v>
      </c>
      <c r="DK794" s="14">
        <v>5.2368400000000002E-2</v>
      </c>
      <c r="DL794" s="14">
        <v>7.3727600000000004E-2</v>
      </c>
      <c r="DM794" s="14">
        <v>7.3772000000000004E-2</v>
      </c>
      <c r="DN794" s="14">
        <v>9.0459499999999998E-2</v>
      </c>
      <c r="DO794" s="14">
        <v>9.1048900000000002E-2</v>
      </c>
      <c r="DP794" s="14">
        <v>5.7909299999999997E-2</v>
      </c>
      <c r="DQ794" s="14">
        <v>4.38898E-2</v>
      </c>
      <c r="DR794" s="14">
        <v>4.0100700000000003E-2</v>
      </c>
      <c r="DS794" s="14">
        <v>4.8325800000000002E-2</v>
      </c>
      <c r="DT794" s="14">
        <v>1.29716E-2</v>
      </c>
      <c r="DU794" s="14">
        <v>-9.7301000000000002E-3</v>
      </c>
      <c r="DV794" s="14">
        <v>-1.02722E-2</v>
      </c>
      <c r="DW794" s="14">
        <v>-4.4294699999999999E-2</v>
      </c>
      <c r="DX794" s="14">
        <v>-4.1214199999999999E-2</v>
      </c>
      <c r="DY794" s="14">
        <v>-1.53489E-2</v>
      </c>
      <c r="DZ794" s="14">
        <v>-5.6795999999999999E-3</v>
      </c>
      <c r="EA794" s="14">
        <v>1.0035000000000001E-2</v>
      </c>
      <c r="EB794" s="14">
        <v>-9.1779999999999997E-4</v>
      </c>
      <c r="EC794" s="14">
        <v>-4.1286999999999999E-3</v>
      </c>
      <c r="ED794" s="14">
        <v>-2.5558E-3</v>
      </c>
      <c r="EE794" s="14">
        <v>2.17597E-2</v>
      </c>
      <c r="EF794" s="14">
        <v>4.7093700000000002E-2</v>
      </c>
      <c r="EG794" s="14">
        <v>9.97672E-2</v>
      </c>
      <c r="EH794" s="14">
        <v>9.7430500000000003E-2</v>
      </c>
      <c r="EI794" s="14">
        <v>8.0695199999999995E-2</v>
      </c>
      <c r="EJ794" s="14">
        <v>0.101712</v>
      </c>
      <c r="EK794" s="14">
        <v>0.1005931</v>
      </c>
      <c r="EL794" s="14">
        <v>0.11847729999999999</v>
      </c>
      <c r="EM794" s="14">
        <v>0.11837159999999999</v>
      </c>
      <c r="EN794" s="14">
        <v>8.0091099999999998E-2</v>
      </c>
      <c r="EO794" s="14">
        <v>6.0878599999999998E-2</v>
      </c>
      <c r="EP794" s="14">
        <v>5.5902E-2</v>
      </c>
      <c r="EQ794" s="14">
        <v>6.2904799999999997E-2</v>
      </c>
      <c r="ER794" s="14">
        <v>2.6215599999999999E-2</v>
      </c>
      <c r="ES794" s="14">
        <v>2.7796000000000001E-3</v>
      </c>
      <c r="ET794" s="14">
        <v>-2.2670000000000001E-4</v>
      </c>
      <c r="EU794" s="14">
        <v>57.139989999999997</v>
      </c>
      <c r="EV794" s="14">
        <v>56.929360000000003</v>
      </c>
      <c r="EW794" s="14">
        <v>56.664299999999997</v>
      </c>
      <c r="EX794" s="14">
        <v>56.593260000000001</v>
      </c>
      <c r="EY794" s="14">
        <v>56.4846</v>
      </c>
      <c r="EZ794" s="14">
        <v>56.273319999999998</v>
      </c>
      <c r="FA794" s="14">
        <v>56.24736</v>
      </c>
      <c r="FB794" s="14">
        <v>56.784619999999997</v>
      </c>
      <c r="FC794" s="14">
        <v>57.992319999999999</v>
      </c>
      <c r="FD794" s="14">
        <v>59.534759999999999</v>
      </c>
      <c r="FE794" s="14">
        <v>60.734960000000001</v>
      </c>
      <c r="FF794" s="14">
        <v>62.184179999999998</v>
      </c>
      <c r="FG794" s="14">
        <v>63.820509999999999</v>
      </c>
      <c r="FH794" s="14">
        <v>64.74136</v>
      </c>
      <c r="FI794" s="14">
        <v>65.624350000000007</v>
      </c>
      <c r="FJ794" s="14">
        <v>65.783119999999997</v>
      </c>
      <c r="FK794" s="14">
        <v>65.339359999999999</v>
      </c>
      <c r="FL794" s="14">
        <v>64.196969999999993</v>
      </c>
      <c r="FM794" s="14">
        <v>62.780070000000002</v>
      </c>
      <c r="FN794" s="14">
        <v>60.980319999999999</v>
      </c>
      <c r="FO794" s="14">
        <v>59.380879999999998</v>
      </c>
      <c r="FP794" s="14">
        <v>58.704509999999999</v>
      </c>
      <c r="FQ794" s="14">
        <v>57.95044</v>
      </c>
      <c r="FR794" s="14">
        <v>57.469560000000001</v>
      </c>
      <c r="FS794" s="14">
        <v>0.33897549999999999</v>
      </c>
      <c r="FT794" s="14">
        <v>1.8848699999999999E-2</v>
      </c>
      <c r="FU794" s="14">
        <v>2.0405699999999999E-2</v>
      </c>
      <c r="FW794" s="14"/>
      <c r="HY794" s="52"/>
    </row>
    <row r="795" spans="1:235" x14ac:dyDescent="0.6">
      <c r="A795" t="s">
        <v>226</v>
      </c>
      <c r="B795" t="s">
        <v>199</v>
      </c>
      <c r="C795" t="s">
        <v>261</v>
      </c>
      <c r="D795" t="s">
        <v>239</v>
      </c>
      <c r="E795" t="s">
        <v>220</v>
      </c>
      <c r="F795" s="14">
        <v>7074</v>
      </c>
      <c r="G795" s="14">
        <v>0.51099150000000004</v>
      </c>
      <c r="H795" s="14">
        <v>0.47377599999999997</v>
      </c>
      <c r="I795" s="14">
        <v>0.47618630000000001</v>
      </c>
      <c r="J795" s="14">
        <v>0.4605899</v>
      </c>
      <c r="K795" s="14">
        <v>0.43638189999999999</v>
      </c>
      <c r="L795" s="14">
        <v>0.45180680000000001</v>
      </c>
      <c r="M795" s="14">
        <v>0.49644519999999998</v>
      </c>
      <c r="N795" s="14">
        <v>0.4593486</v>
      </c>
      <c r="O795" s="14">
        <v>0.41253250000000002</v>
      </c>
      <c r="P795" s="14">
        <v>0.3620332</v>
      </c>
      <c r="Q795" s="14">
        <v>0.32888810000000002</v>
      </c>
      <c r="R795" s="14">
        <v>0.15941350000000001</v>
      </c>
      <c r="S795" s="14">
        <v>3.2949100000000002E-2</v>
      </c>
      <c r="T795" s="14">
        <v>-2.08291E-2</v>
      </c>
      <c r="U795" s="14">
        <v>-3.2563300000000003E-2</v>
      </c>
      <c r="V795" s="14">
        <v>6.6789699999999994E-2</v>
      </c>
      <c r="W795" s="14">
        <v>0.22559019999999999</v>
      </c>
      <c r="X795" s="14">
        <v>0.44256040000000002</v>
      </c>
      <c r="Y795" s="14">
        <v>0.64150260000000003</v>
      </c>
      <c r="Z795" s="14">
        <v>0.7568627</v>
      </c>
      <c r="AA795" s="14">
        <v>0.80680289999999999</v>
      </c>
      <c r="AB795" s="14">
        <v>0.71898459999999997</v>
      </c>
      <c r="AC795" s="14">
        <v>0.62468959999999996</v>
      </c>
      <c r="AD795" s="14">
        <v>0.54488199999999998</v>
      </c>
      <c r="AE795" s="14">
        <v>-5.0770500000000003E-2</v>
      </c>
      <c r="AF795" s="14">
        <v>-5.29057E-2</v>
      </c>
      <c r="AG795" s="14">
        <v>-1.8642200000000001E-2</v>
      </c>
      <c r="AH795" s="14">
        <v>-1.4298399999999999E-2</v>
      </c>
      <c r="AI795" s="14">
        <v>-3.1096200000000001E-2</v>
      </c>
      <c r="AJ795" s="14">
        <v>-3.8234400000000002E-2</v>
      </c>
      <c r="AK795" s="14">
        <v>-2.8726000000000002E-2</v>
      </c>
      <c r="AL795" s="14">
        <v>-5.5208100000000003E-2</v>
      </c>
      <c r="AM795" s="14">
        <v>-3.28542E-2</v>
      </c>
      <c r="AN795" s="14">
        <v>-4.6458000000000003E-3</v>
      </c>
      <c r="AO795" s="14">
        <v>5.7265200000000002E-2</v>
      </c>
      <c r="AP795" s="14">
        <v>1.9105999999999999E-3</v>
      </c>
      <c r="AQ795" s="14">
        <v>-1.7799800000000001E-2</v>
      </c>
      <c r="AR795" s="14">
        <v>-1.78117E-2</v>
      </c>
      <c r="AS795" s="14">
        <v>-1.4842899999999999E-2</v>
      </c>
      <c r="AT795" s="14">
        <v>-8.1899999999999996E-4</v>
      </c>
      <c r="AU795" s="14">
        <v>-1.4285999999999999E-3</v>
      </c>
      <c r="AV795" s="14">
        <v>-5.3099999999999996E-3</v>
      </c>
      <c r="AW795" s="14">
        <v>2.1273799999999999E-2</v>
      </c>
      <c r="AX795" s="14">
        <v>1.93032E-2</v>
      </c>
      <c r="AY795" s="14">
        <v>2.9685E-2</v>
      </c>
      <c r="AZ795" s="14">
        <v>-1.9979E-2</v>
      </c>
      <c r="BA795" s="14">
        <v>-3.7588400000000001E-2</v>
      </c>
      <c r="BB795" s="14">
        <v>-2.5555499999999998E-2</v>
      </c>
      <c r="BC795" s="14">
        <v>-3.6338799999999997E-2</v>
      </c>
      <c r="BD795" s="14">
        <v>-3.9375E-2</v>
      </c>
      <c r="BE795" s="14">
        <v>-7.1114000000000004E-3</v>
      </c>
      <c r="BF795" s="14">
        <v>-2.8441E-3</v>
      </c>
      <c r="BG795" s="14">
        <v>-2.0434399999999998E-2</v>
      </c>
      <c r="BH795" s="14">
        <v>-2.27253E-2</v>
      </c>
      <c r="BI795" s="14">
        <v>-1.13583E-2</v>
      </c>
      <c r="BJ795" s="14">
        <v>-3.8698799999999998E-2</v>
      </c>
      <c r="BK795" s="14">
        <v>-1.1209800000000001E-2</v>
      </c>
      <c r="BL795" s="14">
        <v>2.2680700000000002E-2</v>
      </c>
      <c r="BM795" s="14">
        <v>8.7066000000000004E-2</v>
      </c>
      <c r="BN795" s="14">
        <v>3.30786E-2</v>
      </c>
      <c r="BO795" s="14">
        <v>1.07446E-2</v>
      </c>
      <c r="BP795" s="14">
        <v>8.2716000000000005E-3</v>
      </c>
      <c r="BQ795" s="14">
        <v>8.77E-3</v>
      </c>
      <c r="BR795" s="14">
        <v>2.48098E-2</v>
      </c>
      <c r="BS795" s="14">
        <v>2.3821599999999998E-2</v>
      </c>
      <c r="BT795" s="14">
        <v>1.9825099999999998E-2</v>
      </c>
      <c r="BU795" s="14">
        <v>3.95661E-2</v>
      </c>
      <c r="BV795" s="14">
        <v>3.8389800000000002E-2</v>
      </c>
      <c r="BW795" s="14">
        <v>4.9429000000000001E-2</v>
      </c>
      <c r="BX795" s="14">
        <v>-4.4789000000000001E-3</v>
      </c>
      <c r="BY795" s="14">
        <v>-2.2667300000000001E-2</v>
      </c>
      <c r="BZ795" s="14">
        <v>-1.4574800000000001E-2</v>
      </c>
      <c r="CA795" s="14">
        <v>-2.6343399999999999E-2</v>
      </c>
      <c r="CB795" s="14">
        <v>-3.0003599999999998E-2</v>
      </c>
      <c r="CC795" s="14">
        <v>8.7469999999999996E-4</v>
      </c>
      <c r="CD795" s="14">
        <v>5.0891E-3</v>
      </c>
      <c r="CE795" s="14">
        <v>-1.3050000000000001E-2</v>
      </c>
      <c r="CF795" s="14">
        <v>-1.1983799999999999E-2</v>
      </c>
      <c r="CG795" s="14">
        <v>6.7060000000000004E-4</v>
      </c>
      <c r="CH795" s="14">
        <v>-2.72646E-2</v>
      </c>
      <c r="CI795" s="14">
        <v>3.7810000000000001E-3</v>
      </c>
      <c r="CJ795" s="14">
        <v>4.1606900000000002E-2</v>
      </c>
      <c r="CK795" s="14">
        <v>0.107706</v>
      </c>
      <c r="CL795" s="14">
        <v>5.4665400000000003E-2</v>
      </c>
      <c r="CM795" s="14">
        <v>3.05145E-2</v>
      </c>
      <c r="CN795" s="14">
        <v>2.63369E-2</v>
      </c>
      <c r="CO795" s="14">
        <v>2.5124199999999999E-2</v>
      </c>
      <c r="CP795" s="14">
        <v>4.2560199999999999E-2</v>
      </c>
      <c r="CQ795" s="14">
        <v>4.1309800000000001E-2</v>
      </c>
      <c r="CR795" s="14">
        <v>3.7233599999999999E-2</v>
      </c>
      <c r="CS795" s="14">
        <v>5.2235400000000001E-2</v>
      </c>
      <c r="CT795" s="14">
        <v>5.1609200000000001E-2</v>
      </c>
      <c r="CU795" s="14">
        <v>6.3103699999999999E-2</v>
      </c>
      <c r="CV795" s="14">
        <v>6.2563999999999996E-3</v>
      </c>
      <c r="CW795" s="14">
        <v>-1.2333E-2</v>
      </c>
      <c r="CX795" s="14">
        <v>-6.9695E-3</v>
      </c>
      <c r="CY795" s="14">
        <v>-1.6348000000000001E-2</v>
      </c>
      <c r="CZ795" s="14">
        <v>-2.0632299999999999E-2</v>
      </c>
      <c r="DA795" s="14">
        <v>8.8608999999999997E-3</v>
      </c>
      <c r="DB795" s="14">
        <v>1.3022300000000001E-2</v>
      </c>
      <c r="DC795" s="14">
        <v>-5.6655999999999998E-3</v>
      </c>
      <c r="DD795" s="14">
        <v>-1.2421999999999999E-3</v>
      </c>
      <c r="DE795" s="14">
        <v>1.2699500000000001E-2</v>
      </c>
      <c r="DF795" s="14">
        <v>-1.5830299999999999E-2</v>
      </c>
      <c r="DG795" s="14">
        <v>1.8771800000000002E-2</v>
      </c>
      <c r="DH795" s="14">
        <v>6.0533200000000002E-2</v>
      </c>
      <c r="DI795" s="14">
        <v>0.12834599999999999</v>
      </c>
      <c r="DJ795" s="14">
        <v>7.6252200000000006E-2</v>
      </c>
      <c r="DK795" s="14">
        <v>5.0284299999999997E-2</v>
      </c>
      <c r="DL795" s="14">
        <v>4.44021E-2</v>
      </c>
      <c r="DM795" s="14">
        <v>4.1478300000000003E-2</v>
      </c>
      <c r="DN795" s="14">
        <v>6.0310599999999999E-2</v>
      </c>
      <c r="DO795" s="14">
        <v>5.8798099999999999E-2</v>
      </c>
      <c r="DP795" s="14">
        <v>5.4642099999999999E-2</v>
      </c>
      <c r="DQ795" s="14">
        <v>6.4904600000000007E-2</v>
      </c>
      <c r="DR795" s="14">
        <v>6.4828499999999997E-2</v>
      </c>
      <c r="DS795" s="14">
        <v>7.6778299999999994E-2</v>
      </c>
      <c r="DT795" s="14">
        <v>1.6991800000000001E-2</v>
      </c>
      <c r="DU795" s="14">
        <v>-1.9987E-3</v>
      </c>
      <c r="DV795" s="14">
        <v>6.357E-4</v>
      </c>
      <c r="DW795" s="14">
        <v>-1.9162999999999999E-3</v>
      </c>
      <c r="DX795" s="14">
        <v>-7.1015999999999996E-3</v>
      </c>
      <c r="DY795" s="14">
        <v>2.0391699999999999E-2</v>
      </c>
      <c r="DZ795" s="14">
        <v>2.4476700000000001E-2</v>
      </c>
      <c r="EA795" s="14">
        <v>4.9963000000000004E-3</v>
      </c>
      <c r="EB795" s="14">
        <v>1.4266900000000001E-2</v>
      </c>
      <c r="EC795" s="14">
        <v>3.0067199999999999E-2</v>
      </c>
      <c r="ED795" s="14">
        <v>6.7889999999999997E-4</v>
      </c>
      <c r="EE795" s="14">
        <v>4.0416199999999999E-2</v>
      </c>
      <c r="EF795" s="14">
        <v>8.7859599999999996E-2</v>
      </c>
      <c r="EG795" s="14">
        <v>0.1581468</v>
      </c>
      <c r="EH795" s="14">
        <v>0.10742019999999999</v>
      </c>
      <c r="EI795" s="14">
        <v>7.8828700000000002E-2</v>
      </c>
      <c r="EJ795" s="14">
        <v>7.0485400000000004E-2</v>
      </c>
      <c r="EK795" s="14">
        <v>6.5091200000000002E-2</v>
      </c>
      <c r="EL795" s="14">
        <v>8.5939399999999999E-2</v>
      </c>
      <c r="EM795" s="14">
        <v>8.4048300000000006E-2</v>
      </c>
      <c r="EN795" s="14">
        <v>7.9777200000000006E-2</v>
      </c>
      <c r="EO795" s="14">
        <v>8.3196900000000004E-2</v>
      </c>
      <c r="EP795" s="14">
        <v>8.3915199999999995E-2</v>
      </c>
      <c r="EQ795" s="14">
        <v>9.6522300000000005E-2</v>
      </c>
      <c r="ER795" s="14">
        <v>3.2491899999999997E-2</v>
      </c>
      <c r="ES795" s="14">
        <v>1.2922299999999999E-2</v>
      </c>
      <c r="ET795" s="14">
        <v>1.16165E-2</v>
      </c>
      <c r="EU795" s="14">
        <v>57.738140000000001</v>
      </c>
      <c r="EV795" s="14">
        <v>57.417630000000003</v>
      </c>
      <c r="EW795" s="14">
        <v>57.136299999999999</v>
      </c>
      <c r="EX795" s="14">
        <v>57.051670000000001</v>
      </c>
      <c r="EY795" s="14">
        <v>56.951990000000002</v>
      </c>
      <c r="EZ795" s="14">
        <v>56.695680000000003</v>
      </c>
      <c r="FA795" s="14">
        <v>56.692230000000002</v>
      </c>
      <c r="FB795" s="14">
        <v>57.247750000000003</v>
      </c>
      <c r="FC795" s="14">
        <v>58.462910000000001</v>
      </c>
      <c r="FD795" s="14">
        <v>59.830190000000002</v>
      </c>
      <c r="FE795" s="14">
        <v>60.975610000000003</v>
      </c>
      <c r="FF795" s="14">
        <v>62.214700000000001</v>
      </c>
      <c r="FG795" s="14">
        <v>63.78031</v>
      </c>
      <c r="FH795" s="14">
        <v>64.530199999999994</v>
      </c>
      <c r="FI795" s="14">
        <v>65.263329999999996</v>
      </c>
      <c r="FJ795" s="14">
        <v>65.387240000000006</v>
      </c>
      <c r="FK795" s="14">
        <v>64.931349999999995</v>
      </c>
      <c r="FL795" s="14">
        <v>63.835940000000001</v>
      </c>
      <c r="FM795" s="14">
        <v>62.621729999999999</v>
      </c>
      <c r="FN795" s="14">
        <v>61.034959999999998</v>
      </c>
      <c r="FO795" s="14">
        <v>59.716270000000002</v>
      </c>
      <c r="FP795" s="14">
        <v>59.157820000000001</v>
      </c>
      <c r="FQ795" s="14">
        <v>58.458410000000001</v>
      </c>
      <c r="FR795" s="14">
        <v>58.050699999999999</v>
      </c>
      <c r="FS795" s="14">
        <v>0.37461830000000002</v>
      </c>
      <c r="FT795" s="14">
        <v>1.87031E-2</v>
      </c>
      <c r="FU795" s="14">
        <v>2.3224999999999999E-2</v>
      </c>
      <c r="FW795" s="14"/>
      <c r="HY795" s="52"/>
      <c r="IA795" s="52"/>
    </row>
    <row r="796" spans="1:235" x14ac:dyDescent="0.6">
      <c r="A796" t="s">
        <v>226</v>
      </c>
      <c r="B796" t="s">
        <v>199</v>
      </c>
      <c r="C796" t="s">
        <v>261</v>
      </c>
      <c r="D796" t="s">
        <v>239</v>
      </c>
      <c r="E796" t="s">
        <v>221</v>
      </c>
      <c r="F796" s="14">
        <v>4291</v>
      </c>
      <c r="G796" s="14">
        <v>0.64002979999999998</v>
      </c>
      <c r="H796" s="14">
        <v>0.61539730000000004</v>
      </c>
      <c r="I796" s="14">
        <v>0.60003919999999999</v>
      </c>
      <c r="J796" s="14">
        <v>0.58624880000000001</v>
      </c>
      <c r="K796" s="14">
        <v>0.61168619999999996</v>
      </c>
      <c r="L796" s="14">
        <v>0.61193830000000005</v>
      </c>
      <c r="M796" s="14">
        <v>0.60618170000000005</v>
      </c>
      <c r="N796" s="14">
        <v>0.48813659999999998</v>
      </c>
      <c r="O796" s="14">
        <v>0.22450909999999999</v>
      </c>
      <c r="P796" s="14">
        <v>-0.1079102</v>
      </c>
      <c r="Q796" s="14">
        <v>-0.39665489999999998</v>
      </c>
      <c r="R796" s="14">
        <v>-0.68567449999999996</v>
      </c>
      <c r="S796" s="14">
        <v>-0.92207910000000004</v>
      </c>
      <c r="T796" s="14">
        <v>-1.038111</v>
      </c>
      <c r="U796" s="14">
        <v>-1.00458</v>
      </c>
      <c r="V796" s="14">
        <v>-0.77821079999999998</v>
      </c>
      <c r="W796" s="14">
        <v>-0.37177949999999998</v>
      </c>
      <c r="X796" s="14">
        <v>0.1495195</v>
      </c>
      <c r="Y796" s="14">
        <v>0.63811929999999994</v>
      </c>
      <c r="Z796" s="14">
        <v>0.90711240000000004</v>
      </c>
      <c r="AA796" s="14">
        <v>0.97172539999999996</v>
      </c>
      <c r="AB796" s="14">
        <v>0.92637460000000005</v>
      </c>
      <c r="AC796" s="14">
        <v>0.79794019999999999</v>
      </c>
      <c r="AD796" s="14">
        <v>0.69497909999999996</v>
      </c>
      <c r="AE796" s="14">
        <v>-0.1964187</v>
      </c>
      <c r="AF796" s="14">
        <v>-0.17978959999999999</v>
      </c>
      <c r="AG796" s="14">
        <v>-0.113397</v>
      </c>
      <c r="AH796" s="14">
        <v>-8.6468600000000007E-2</v>
      </c>
      <c r="AI796" s="14">
        <v>-6.3260899999999995E-2</v>
      </c>
      <c r="AJ796" s="14">
        <v>-7.9515199999999994E-2</v>
      </c>
      <c r="AK796" s="14">
        <v>-0.10303610000000001</v>
      </c>
      <c r="AL796" s="14">
        <v>-8.1107799999999994E-2</v>
      </c>
      <c r="AM796" s="14">
        <v>-9.6354200000000001E-2</v>
      </c>
      <c r="AN796" s="14">
        <v>-0.1176355</v>
      </c>
      <c r="AO796" s="14">
        <v>-7.3228299999999996E-2</v>
      </c>
      <c r="AP796" s="14">
        <v>-3.3889599999999999E-2</v>
      </c>
      <c r="AQ796" s="14">
        <v>-3.7807E-2</v>
      </c>
      <c r="AR796" s="14">
        <v>1.2911199999999999E-2</v>
      </c>
      <c r="AS796" s="14">
        <v>2.9769299999999999E-2</v>
      </c>
      <c r="AT796" s="14">
        <v>3.7956299999999998E-2</v>
      </c>
      <c r="AU796" s="14">
        <v>2.93677E-2</v>
      </c>
      <c r="AV796" s="14">
        <v>-1.8489999999999999E-2</v>
      </c>
      <c r="AW796" s="14">
        <v>-3.7548900000000003E-2</v>
      </c>
      <c r="AX796" s="14">
        <v>-3.8388400000000003E-2</v>
      </c>
      <c r="AY796" s="14">
        <v>-2.2085899999999999E-2</v>
      </c>
      <c r="AZ796" s="14">
        <v>-3.6776799999999998E-2</v>
      </c>
      <c r="BA796" s="14">
        <v>-6.7958500000000005E-2</v>
      </c>
      <c r="BB796" s="14">
        <v>-6.5573400000000004E-2</v>
      </c>
      <c r="BC796" s="14">
        <v>-0.15715509999999999</v>
      </c>
      <c r="BD796" s="14">
        <v>-0.14229349999999999</v>
      </c>
      <c r="BE796" s="14">
        <v>-8.9991500000000002E-2</v>
      </c>
      <c r="BF796" s="14">
        <v>-6.6746799999999995E-2</v>
      </c>
      <c r="BG796" s="14">
        <v>-3.6969700000000001E-2</v>
      </c>
      <c r="BH796" s="14">
        <v>-5.6816800000000001E-2</v>
      </c>
      <c r="BI796" s="14">
        <v>-7.8384899999999993E-2</v>
      </c>
      <c r="BJ796" s="14">
        <v>-5.6157800000000001E-2</v>
      </c>
      <c r="BK796" s="14">
        <v>-5.9313999999999999E-2</v>
      </c>
      <c r="BL796" s="14">
        <v>-6.9382100000000002E-2</v>
      </c>
      <c r="BM796" s="14">
        <v>-2.0892000000000001E-2</v>
      </c>
      <c r="BN796" s="14">
        <v>1.9257300000000001E-2</v>
      </c>
      <c r="BO796" s="14">
        <v>1.54196E-2</v>
      </c>
      <c r="BP796" s="14">
        <v>6.6066600000000003E-2</v>
      </c>
      <c r="BQ796" s="14">
        <v>8.0384700000000003E-2</v>
      </c>
      <c r="BR796" s="14">
        <v>9.0519799999999997E-2</v>
      </c>
      <c r="BS796" s="14">
        <v>8.0916500000000002E-2</v>
      </c>
      <c r="BT796" s="14">
        <v>2.2324099999999999E-2</v>
      </c>
      <c r="BU796" s="14">
        <v>-6.3559000000000003E-3</v>
      </c>
      <c r="BV796" s="14">
        <v>-9.6217999999999998E-3</v>
      </c>
      <c r="BW796" s="14">
        <v>3.1427E-3</v>
      </c>
      <c r="BX796" s="14">
        <v>-1.23982E-2</v>
      </c>
      <c r="BY796" s="14">
        <v>-4.5074200000000002E-2</v>
      </c>
      <c r="BZ796" s="14">
        <v>-4.7180600000000003E-2</v>
      </c>
      <c r="CA796" s="14">
        <v>-0.1299611</v>
      </c>
      <c r="CB796" s="14">
        <v>-0.1163238</v>
      </c>
      <c r="CC796" s="14">
        <v>-7.3780999999999999E-2</v>
      </c>
      <c r="CD796" s="14">
        <v>-5.3087599999999999E-2</v>
      </c>
      <c r="CE796" s="14">
        <v>-1.8760599999999999E-2</v>
      </c>
      <c r="CF796" s="14">
        <v>-4.1095899999999998E-2</v>
      </c>
      <c r="CG796" s="14">
        <v>-6.1311600000000001E-2</v>
      </c>
      <c r="CH796" s="14">
        <v>-3.8877599999999998E-2</v>
      </c>
      <c r="CI796" s="14">
        <v>-3.3660099999999998E-2</v>
      </c>
      <c r="CJ796" s="14">
        <v>-3.5961899999999998E-2</v>
      </c>
      <c r="CK796" s="14">
        <v>1.5356E-2</v>
      </c>
      <c r="CL796" s="14">
        <v>5.6066600000000001E-2</v>
      </c>
      <c r="CM796" s="14">
        <v>5.2284200000000003E-2</v>
      </c>
      <c r="CN796" s="14">
        <v>0.1028818</v>
      </c>
      <c r="CO796" s="14">
        <v>0.11544069999999999</v>
      </c>
      <c r="CP796" s="14">
        <v>0.12692500000000001</v>
      </c>
      <c r="CQ796" s="14">
        <v>0.116619</v>
      </c>
      <c r="CR796" s="14">
        <v>5.0591799999999999E-2</v>
      </c>
      <c r="CS796" s="14">
        <v>1.5248299999999999E-2</v>
      </c>
      <c r="CT796" s="14">
        <v>1.0301899999999999E-2</v>
      </c>
      <c r="CU796" s="14">
        <v>2.0615999999999999E-2</v>
      </c>
      <c r="CV796" s="14">
        <v>4.4863000000000004E-3</v>
      </c>
      <c r="CW796" s="14">
        <v>-2.9224699999999999E-2</v>
      </c>
      <c r="CX796" s="14">
        <v>-3.4441800000000002E-2</v>
      </c>
      <c r="CY796" s="14">
        <v>-0.1027672</v>
      </c>
      <c r="CZ796" s="14">
        <v>-9.0354100000000007E-2</v>
      </c>
      <c r="DA796" s="14">
        <v>-5.7570400000000001E-2</v>
      </c>
      <c r="DB796" s="14">
        <v>-3.9428299999999999E-2</v>
      </c>
      <c r="DC796" s="14">
        <v>-5.5139999999999996E-4</v>
      </c>
      <c r="DD796" s="14">
        <v>-2.5375100000000001E-2</v>
      </c>
      <c r="DE796" s="14">
        <v>-4.4238300000000001E-2</v>
      </c>
      <c r="DF796" s="14">
        <v>-2.15973E-2</v>
      </c>
      <c r="DG796" s="14">
        <v>-8.0061999999999998E-3</v>
      </c>
      <c r="DH796" s="14">
        <v>-2.5417E-3</v>
      </c>
      <c r="DI796" s="14">
        <v>5.16041E-2</v>
      </c>
      <c r="DJ796" s="14">
        <v>9.2876E-2</v>
      </c>
      <c r="DK796" s="14">
        <v>8.91488E-2</v>
      </c>
      <c r="DL796" s="14">
        <v>0.13969699999999999</v>
      </c>
      <c r="DM796" s="14">
        <v>0.15049679999999999</v>
      </c>
      <c r="DN796" s="14">
        <v>0.16333030000000001</v>
      </c>
      <c r="DO796" s="14">
        <v>0.1523216</v>
      </c>
      <c r="DP796" s="14">
        <v>7.8859600000000002E-2</v>
      </c>
      <c r="DQ796" s="14">
        <v>3.6852500000000003E-2</v>
      </c>
      <c r="DR796" s="14">
        <v>3.0225499999999999E-2</v>
      </c>
      <c r="DS796" s="14">
        <v>3.80893E-2</v>
      </c>
      <c r="DT796" s="14">
        <v>2.1370799999999999E-2</v>
      </c>
      <c r="DU796" s="14">
        <v>-1.3375099999999999E-2</v>
      </c>
      <c r="DV796" s="14">
        <v>-2.1703099999999999E-2</v>
      </c>
      <c r="DW796" s="14">
        <v>-6.3503599999999993E-2</v>
      </c>
      <c r="DX796" s="14">
        <v>-5.2858000000000002E-2</v>
      </c>
      <c r="DY796" s="14">
        <v>-3.4164899999999998E-2</v>
      </c>
      <c r="DZ796" s="14">
        <v>-1.9706499999999998E-2</v>
      </c>
      <c r="EA796" s="14">
        <v>2.5739700000000001E-2</v>
      </c>
      <c r="EB796" s="14">
        <v>-2.6765999999999999E-3</v>
      </c>
      <c r="EC796" s="14">
        <v>-1.95871E-2</v>
      </c>
      <c r="ED796" s="14">
        <v>3.3527000000000001E-3</v>
      </c>
      <c r="EE796" s="14">
        <v>2.9033900000000001E-2</v>
      </c>
      <c r="EF796" s="14">
        <v>4.5711700000000001E-2</v>
      </c>
      <c r="EG796" s="14">
        <v>0.1039404</v>
      </c>
      <c r="EH796" s="14">
        <v>0.14602290000000001</v>
      </c>
      <c r="EI796" s="14">
        <v>0.14237530000000001</v>
      </c>
      <c r="EJ796" s="14">
        <v>0.19285240000000001</v>
      </c>
      <c r="EK796" s="14">
        <v>0.20111209999999999</v>
      </c>
      <c r="EL796" s="14">
        <v>0.21589369999999999</v>
      </c>
      <c r="EM796" s="14">
        <v>0.20387040000000001</v>
      </c>
      <c r="EN796" s="14">
        <v>0.11967369999999999</v>
      </c>
      <c r="EO796" s="14">
        <v>6.8045599999999998E-2</v>
      </c>
      <c r="EP796" s="14">
        <v>5.8992099999999999E-2</v>
      </c>
      <c r="EQ796" s="14">
        <v>6.3317999999999999E-2</v>
      </c>
      <c r="ER796" s="14">
        <v>4.5749400000000003E-2</v>
      </c>
      <c r="ES796" s="14">
        <v>9.5090999999999995E-3</v>
      </c>
      <c r="ET796" s="14">
        <v>-3.3103E-3</v>
      </c>
      <c r="EU796" s="14">
        <v>56.033760000000001</v>
      </c>
      <c r="EV796" s="14">
        <v>56.028750000000002</v>
      </c>
      <c r="EW796" s="14">
        <v>55.795250000000003</v>
      </c>
      <c r="EX796" s="14">
        <v>55.749859999999998</v>
      </c>
      <c r="EY796" s="14">
        <v>55.626550000000002</v>
      </c>
      <c r="EZ796" s="14">
        <v>55.498669999999997</v>
      </c>
      <c r="FA796" s="14">
        <v>55.429699999999997</v>
      </c>
      <c r="FB796" s="14">
        <v>55.928600000000003</v>
      </c>
      <c r="FC796" s="14">
        <v>57.124270000000003</v>
      </c>
      <c r="FD796" s="14">
        <v>58.993980000000001</v>
      </c>
      <c r="FE796" s="14">
        <v>60.292549999999999</v>
      </c>
      <c r="FF796" s="14">
        <v>62.13617</v>
      </c>
      <c r="FG796" s="14">
        <v>63.905740000000002</v>
      </c>
      <c r="FH796" s="14">
        <v>65.146000000000001</v>
      </c>
      <c r="FI796" s="14">
        <v>66.312160000000006</v>
      </c>
      <c r="FJ796" s="14">
        <v>66.535610000000005</v>
      </c>
      <c r="FK796" s="14">
        <v>66.11994</v>
      </c>
      <c r="FL796" s="14">
        <v>64.891139999999993</v>
      </c>
      <c r="FM796" s="14">
        <v>63.093440000000001</v>
      </c>
      <c r="FN796" s="14">
        <v>60.897530000000003</v>
      </c>
      <c r="FO796" s="14">
        <v>58.774970000000003</v>
      </c>
      <c r="FP796" s="14">
        <v>57.879779999999997</v>
      </c>
      <c r="FQ796" s="14">
        <v>57.017679999999999</v>
      </c>
      <c r="FR796" s="14">
        <v>56.398209999999999</v>
      </c>
      <c r="FS796" s="14">
        <v>0.60617719999999997</v>
      </c>
      <c r="FT796" s="14">
        <v>3.56555E-2</v>
      </c>
      <c r="FU796" s="14">
        <v>3.7248200000000002E-2</v>
      </c>
      <c r="FW796" s="14"/>
      <c r="HY796" s="52"/>
      <c r="IA796" s="52"/>
    </row>
    <row r="797" spans="1:235" x14ac:dyDescent="0.6">
      <c r="A797" s="52" t="s">
        <v>226</v>
      </c>
      <c r="B797" t="s">
        <v>199</v>
      </c>
      <c r="C797" t="s">
        <v>261</v>
      </c>
      <c r="D797" t="s">
        <v>251</v>
      </c>
      <c r="E797" t="s">
        <v>219</v>
      </c>
      <c r="F797" s="14">
        <v>11365</v>
      </c>
      <c r="G797" s="14">
        <v>0.5992999</v>
      </c>
      <c r="H797" s="14">
        <v>0.56805369999999999</v>
      </c>
      <c r="I797" s="14">
        <v>0.58023650000000004</v>
      </c>
      <c r="J797" s="14">
        <v>0.53881230000000002</v>
      </c>
      <c r="K797" s="14">
        <v>0.52126280000000003</v>
      </c>
      <c r="L797" s="14">
        <v>0.5060038</v>
      </c>
      <c r="M797" s="14">
        <v>0.53793670000000005</v>
      </c>
      <c r="N797" s="14">
        <v>0.5327191</v>
      </c>
      <c r="O797" s="14">
        <v>0.50775539999999997</v>
      </c>
      <c r="P797" s="14">
        <v>0.47301769999999999</v>
      </c>
      <c r="Q797" s="14">
        <v>0.46683659999999999</v>
      </c>
      <c r="R797" s="14">
        <v>0.37102800000000002</v>
      </c>
      <c r="S797" s="14">
        <v>0.16837779999999999</v>
      </c>
      <c r="T797" s="14">
        <v>-0.12032180000000001</v>
      </c>
      <c r="U797" s="14">
        <v>-0.31078840000000002</v>
      </c>
      <c r="V797" s="14">
        <v>-0.2347979</v>
      </c>
      <c r="W797" s="14">
        <v>-8.8925400000000002E-2</v>
      </c>
      <c r="X797" s="14">
        <v>0.28921770000000002</v>
      </c>
      <c r="Y797" s="14">
        <v>0.58529339999999996</v>
      </c>
      <c r="Z797" s="14">
        <v>0.78131459999999997</v>
      </c>
      <c r="AA797" s="14">
        <v>0.87395069999999997</v>
      </c>
      <c r="AB797" s="14">
        <v>0.80436419999999997</v>
      </c>
      <c r="AC797" s="14">
        <v>0.65396690000000002</v>
      </c>
      <c r="AD797" s="14">
        <v>0.60668829999999996</v>
      </c>
      <c r="AE797" s="14">
        <v>-7.1438799999999997E-2</v>
      </c>
      <c r="AF797" s="14">
        <v>-6.3675899999999994E-2</v>
      </c>
      <c r="AG797" s="14">
        <v>-1.1875800000000001E-2</v>
      </c>
      <c r="AH797" s="14">
        <v>-2.6251500000000001E-2</v>
      </c>
      <c r="AI797" s="14">
        <v>-2.8548299999999999E-2</v>
      </c>
      <c r="AJ797" s="14">
        <v>-5.7708099999999998E-2</v>
      </c>
      <c r="AK797" s="14">
        <v>-5.5870499999999997E-2</v>
      </c>
      <c r="AL797" s="14">
        <v>-5.6621900000000003E-2</v>
      </c>
      <c r="AM797" s="14">
        <v>-5.5065900000000001E-2</v>
      </c>
      <c r="AN797" s="14">
        <v>-5.2389600000000001E-2</v>
      </c>
      <c r="AO797" s="14">
        <v>1.1123299999999999E-2</v>
      </c>
      <c r="AP797" s="14">
        <v>3.5358800000000003E-2</v>
      </c>
      <c r="AQ797" s="14">
        <v>3.4261199999999999E-2</v>
      </c>
      <c r="AR797" s="14">
        <v>1.6362000000000002E-2</v>
      </c>
      <c r="AS797" s="14">
        <v>6.1716999999999996E-3</v>
      </c>
      <c r="AT797" s="14">
        <v>3.6680299999999999E-2</v>
      </c>
      <c r="AU797" s="14">
        <v>3.2796699999999998E-2</v>
      </c>
      <c r="AV797" s="14">
        <v>3.9187100000000002E-2</v>
      </c>
      <c r="AW797" s="14">
        <v>-3.2724999999999998E-3</v>
      </c>
      <c r="AX797" s="14">
        <v>-3.0026000000000001E-2</v>
      </c>
      <c r="AY797" s="14">
        <v>9.8052E-3</v>
      </c>
      <c r="AZ797" s="14">
        <v>-4.30918E-2</v>
      </c>
      <c r="BA797" s="14">
        <v>-0.1162947</v>
      </c>
      <c r="BB797" s="14">
        <v>-5.37679E-2</v>
      </c>
      <c r="BC797" s="14">
        <v>-4.9178699999999999E-2</v>
      </c>
      <c r="BD797" s="14">
        <v>-4.1692699999999999E-2</v>
      </c>
      <c r="BE797" s="14">
        <v>9.4099000000000006E-3</v>
      </c>
      <c r="BF797" s="14">
        <v>-5.2281999999999997E-3</v>
      </c>
      <c r="BG797" s="14">
        <v>-9.2498000000000007E-3</v>
      </c>
      <c r="BH797" s="14">
        <v>-3.5166700000000002E-2</v>
      </c>
      <c r="BI797" s="14">
        <v>-3.0520599999999998E-2</v>
      </c>
      <c r="BJ797" s="14">
        <v>-2.9143700000000002E-2</v>
      </c>
      <c r="BK797" s="14">
        <v>-1.79396E-2</v>
      </c>
      <c r="BL797" s="14">
        <v>-5.1435999999999999E-3</v>
      </c>
      <c r="BM797" s="14">
        <v>6.8046300000000004E-2</v>
      </c>
      <c r="BN797" s="14">
        <v>9.2610300000000007E-2</v>
      </c>
      <c r="BO797" s="14">
        <v>8.8676500000000005E-2</v>
      </c>
      <c r="BP797" s="14">
        <v>7.2422E-2</v>
      </c>
      <c r="BQ797" s="14">
        <v>5.70803E-2</v>
      </c>
      <c r="BR797" s="14">
        <v>8.7191900000000003E-2</v>
      </c>
      <c r="BS797" s="14">
        <v>8.3254300000000003E-2</v>
      </c>
      <c r="BT797" s="14">
        <v>7.9486000000000001E-2</v>
      </c>
      <c r="BU797" s="14">
        <v>2.82682E-2</v>
      </c>
      <c r="BV797" s="14">
        <v>2.7496999999999999E-3</v>
      </c>
      <c r="BW797" s="14">
        <v>3.8132899999999997E-2</v>
      </c>
      <c r="BX797" s="14">
        <v>-1.5410500000000001E-2</v>
      </c>
      <c r="BY797" s="14">
        <v>-8.32098E-2</v>
      </c>
      <c r="BZ797" s="14">
        <v>-2.9831300000000002E-2</v>
      </c>
      <c r="CA797" s="14">
        <v>-3.3761399999999997E-2</v>
      </c>
      <c r="CB797" s="14">
        <v>-2.6467299999999999E-2</v>
      </c>
      <c r="CC797" s="14">
        <v>2.4152300000000002E-2</v>
      </c>
      <c r="CD797" s="14">
        <v>9.3325000000000005E-3</v>
      </c>
      <c r="CE797" s="14">
        <v>4.1162000000000004E-3</v>
      </c>
      <c r="CF797" s="14">
        <v>-1.9554599999999998E-2</v>
      </c>
      <c r="CG797" s="14">
        <v>-1.29634E-2</v>
      </c>
      <c r="CH797" s="14">
        <v>-1.0112299999999999E-2</v>
      </c>
      <c r="CI797" s="14">
        <v>7.7739999999999997E-3</v>
      </c>
      <c r="CJ797" s="14">
        <v>2.7578800000000001E-2</v>
      </c>
      <c r="CK797" s="14">
        <v>0.107471</v>
      </c>
      <c r="CL797" s="14">
        <v>0.1322624</v>
      </c>
      <c r="CM797" s="14">
        <v>0.12636439999999999</v>
      </c>
      <c r="CN797" s="14">
        <v>0.1112489</v>
      </c>
      <c r="CO797" s="14">
        <v>9.2339500000000005E-2</v>
      </c>
      <c r="CP797" s="14">
        <v>0.12217600000000001</v>
      </c>
      <c r="CQ797" s="14">
        <v>0.1182011</v>
      </c>
      <c r="CR797" s="14">
        <v>0.1073969</v>
      </c>
      <c r="CS797" s="14">
        <v>5.0113199999999997E-2</v>
      </c>
      <c r="CT797" s="14">
        <v>2.54501E-2</v>
      </c>
      <c r="CU797" s="14">
        <v>5.7752499999999998E-2</v>
      </c>
      <c r="CV797" s="14">
        <v>3.7613999999999998E-3</v>
      </c>
      <c r="CW797" s="14">
        <v>-6.02952E-2</v>
      </c>
      <c r="CX797" s="14">
        <v>-1.32528E-2</v>
      </c>
      <c r="CY797" s="14">
        <v>-1.8344099999999999E-2</v>
      </c>
      <c r="CZ797" s="14">
        <v>-1.12418E-2</v>
      </c>
      <c r="DA797" s="14">
        <v>3.8894699999999997E-2</v>
      </c>
      <c r="DB797" s="14">
        <v>2.38932E-2</v>
      </c>
      <c r="DC797" s="14">
        <v>1.7482299999999999E-2</v>
      </c>
      <c r="DD797" s="14">
        <v>-3.9426000000000001E-3</v>
      </c>
      <c r="DE797" s="14">
        <v>4.5938000000000003E-3</v>
      </c>
      <c r="DF797" s="14">
        <v>8.9189999999999998E-3</v>
      </c>
      <c r="DG797" s="14">
        <v>3.3487599999999999E-2</v>
      </c>
      <c r="DH797" s="14">
        <v>6.0301199999999999E-2</v>
      </c>
      <c r="DI797" s="14">
        <v>0.14689569999999999</v>
      </c>
      <c r="DJ797" s="14">
        <v>0.1719146</v>
      </c>
      <c r="DK797" s="14">
        <v>0.16405220000000001</v>
      </c>
      <c r="DL797" s="14">
        <v>0.15007590000000001</v>
      </c>
      <c r="DM797" s="14">
        <v>0.12759860000000001</v>
      </c>
      <c r="DN797" s="14">
        <v>0.1571602</v>
      </c>
      <c r="DO797" s="14">
        <v>0.1531479</v>
      </c>
      <c r="DP797" s="14">
        <v>0.13530780000000001</v>
      </c>
      <c r="DQ797" s="14">
        <v>7.19582E-2</v>
      </c>
      <c r="DR797" s="14">
        <v>4.8150400000000003E-2</v>
      </c>
      <c r="DS797" s="14">
        <v>7.7372200000000002E-2</v>
      </c>
      <c r="DT797" s="14">
        <v>2.29333E-2</v>
      </c>
      <c r="DU797" s="14">
        <v>-3.7380700000000003E-2</v>
      </c>
      <c r="DV797" s="14">
        <v>3.3256000000000002E-3</v>
      </c>
      <c r="DW797" s="14">
        <v>3.9158999999999999E-3</v>
      </c>
      <c r="DX797" s="14">
        <v>1.0741300000000001E-2</v>
      </c>
      <c r="DY797" s="14">
        <v>6.0180400000000002E-2</v>
      </c>
      <c r="DZ797" s="14">
        <v>4.4916600000000001E-2</v>
      </c>
      <c r="EA797" s="14">
        <v>3.6780800000000002E-2</v>
      </c>
      <c r="EB797" s="14">
        <v>1.8598799999999999E-2</v>
      </c>
      <c r="EC797" s="14">
        <v>2.9943600000000001E-2</v>
      </c>
      <c r="ED797" s="14">
        <v>3.63973E-2</v>
      </c>
      <c r="EE797" s="14">
        <v>7.0613999999999996E-2</v>
      </c>
      <c r="EF797" s="14">
        <v>0.1075472</v>
      </c>
      <c r="EG797" s="14">
        <v>0.20381869999999999</v>
      </c>
      <c r="EH797" s="14">
        <v>0.22916600000000001</v>
      </c>
      <c r="EI797" s="14">
        <v>0.21846750000000001</v>
      </c>
      <c r="EJ797" s="14">
        <v>0.20613590000000001</v>
      </c>
      <c r="EK797" s="14">
        <v>0.17850730000000001</v>
      </c>
      <c r="EL797" s="14">
        <v>0.20767169999999999</v>
      </c>
      <c r="EM797" s="14">
        <v>0.20360549999999999</v>
      </c>
      <c r="EN797" s="14">
        <v>0.1756067</v>
      </c>
      <c r="EO797" s="14">
        <v>0.1034989</v>
      </c>
      <c r="EP797" s="14">
        <v>8.0926100000000001E-2</v>
      </c>
      <c r="EQ797" s="14">
        <v>0.1056999</v>
      </c>
      <c r="ER797" s="14">
        <v>5.0614600000000003E-2</v>
      </c>
      <c r="ES797" s="14">
        <v>-4.2957000000000004E-3</v>
      </c>
      <c r="ET797" s="14">
        <v>2.72622E-2</v>
      </c>
      <c r="EU797" s="14">
        <v>57.783740000000002</v>
      </c>
      <c r="EV797" s="14">
        <v>56.97871</v>
      </c>
      <c r="EW797" s="14">
        <v>56.675179999999997</v>
      </c>
      <c r="EX797" s="14">
        <v>56.097630000000002</v>
      </c>
      <c r="EY797" s="14">
        <v>56.52814</v>
      </c>
      <c r="EZ797" s="14">
        <v>56.075369999999999</v>
      </c>
      <c r="FA797" s="14">
        <v>56.198740000000001</v>
      </c>
      <c r="FB797" s="14">
        <v>57.335850000000001</v>
      </c>
      <c r="FC797" s="14">
        <v>58.282850000000003</v>
      </c>
      <c r="FD797" s="14">
        <v>58.423859999999998</v>
      </c>
      <c r="FE797" s="14">
        <v>59.90954</v>
      </c>
      <c r="FF797" s="14">
        <v>60.557769999999998</v>
      </c>
      <c r="FG797" s="14">
        <v>62.695790000000002</v>
      </c>
      <c r="FH797" s="14">
        <v>63.411610000000003</v>
      </c>
      <c r="FI797" s="14">
        <v>66.108590000000007</v>
      </c>
      <c r="FJ797" s="14">
        <v>68.486689999999996</v>
      </c>
      <c r="FK797" s="14">
        <v>68.551419999999993</v>
      </c>
      <c r="FL797" s="14">
        <v>68.191469999999995</v>
      </c>
      <c r="FM797" s="14">
        <v>67.164400000000001</v>
      </c>
      <c r="FN797" s="14">
        <v>63.473269999999999</v>
      </c>
      <c r="FO797" s="14">
        <v>60.942</v>
      </c>
      <c r="FP797" s="14">
        <v>60.125450000000001</v>
      </c>
      <c r="FQ797" s="14">
        <v>59.377630000000003</v>
      </c>
      <c r="FR797" s="14">
        <v>59.57179</v>
      </c>
      <c r="FS797" s="14">
        <v>0.67569699999999999</v>
      </c>
      <c r="FT797" s="14">
        <v>3.6390899999999997E-2</v>
      </c>
      <c r="FU797" s="14">
        <v>3.9056500000000001E-2</v>
      </c>
      <c r="FW797" s="14"/>
      <c r="IA797" s="52"/>
    </row>
    <row r="798" spans="1:235" x14ac:dyDescent="0.6">
      <c r="A798" t="s">
        <v>226</v>
      </c>
      <c r="B798" t="s">
        <v>199</v>
      </c>
      <c r="C798" t="s">
        <v>261</v>
      </c>
      <c r="D798" t="s">
        <v>251</v>
      </c>
      <c r="E798" t="s">
        <v>220</v>
      </c>
      <c r="F798" s="14">
        <v>7074</v>
      </c>
      <c r="G798" s="14">
        <v>0.52481180000000005</v>
      </c>
      <c r="H798" s="14">
        <v>0.47835870000000003</v>
      </c>
      <c r="I798" s="14">
        <v>0.51019309999999995</v>
      </c>
      <c r="J798" s="14">
        <v>0.48485</v>
      </c>
      <c r="K798" s="14">
        <v>0.45159529999999998</v>
      </c>
      <c r="L798" s="14">
        <v>0.43634079999999997</v>
      </c>
      <c r="M798" s="14">
        <v>0.49783739999999999</v>
      </c>
      <c r="N798" s="14">
        <v>0.49740400000000001</v>
      </c>
      <c r="O798" s="14">
        <v>0.54901390000000005</v>
      </c>
      <c r="P798" s="14">
        <v>0.56745570000000001</v>
      </c>
      <c r="Q798" s="14">
        <v>0.67009569999999996</v>
      </c>
      <c r="R798" s="14">
        <v>0.54633869999999995</v>
      </c>
      <c r="S798" s="14">
        <v>0.39265109999999998</v>
      </c>
      <c r="T798" s="14">
        <v>0.29783389999999998</v>
      </c>
      <c r="U798" s="14">
        <v>0.16393559999999999</v>
      </c>
      <c r="V798" s="14">
        <v>9.9825700000000003E-2</v>
      </c>
      <c r="W798" s="14">
        <v>0.19280349999999999</v>
      </c>
      <c r="X798" s="14">
        <v>0.42864790000000003</v>
      </c>
      <c r="Y798" s="14">
        <v>0.64429619999999999</v>
      </c>
      <c r="Z798" s="14">
        <v>0.76713520000000002</v>
      </c>
      <c r="AA798" s="14">
        <v>0.81449959999999999</v>
      </c>
      <c r="AB798" s="14">
        <v>0.71096210000000004</v>
      </c>
      <c r="AC798" s="14">
        <v>0.56420570000000003</v>
      </c>
      <c r="AD798" s="14">
        <v>0.55543089999999995</v>
      </c>
      <c r="AE798" s="14">
        <v>-6.4418299999999998E-2</v>
      </c>
      <c r="AF798" s="14">
        <v>-7.4450600000000006E-2</v>
      </c>
      <c r="AG798" s="14">
        <v>-1.3258799999999999E-2</v>
      </c>
      <c r="AH798" s="14">
        <v>-1.1311099999999999E-2</v>
      </c>
      <c r="AI798" s="14">
        <v>-3.5590999999999998E-2</v>
      </c>
      <c r="AJ798" s="14">
        <v>-7.4906399999999998E-2</v>
      </c>
      <c r="AK798" s="14">
        <v>-5.0351E-2</v>
      </c>
      <c r="AL798" s="14">
        <v>-6.3840599999999997E-2</v>
      </c>
      <c r="AM798" s="14">
        <v>-2.9026E-3</v>
      </c>
      <c r="AN798" s="14">
        <v>6.2753000000000001E-3</v>
      </c>
      <c r="AO798" s="14">
        <v>0.14545230000000001</v>
      </c>
      <c r="AP798" s="14">
        <v>8.7012199999999998E-2</v>
      </c>
      <c r="AQ798" s="14">
        <v>2.6205699999999998E-2</v>
      </c>
      <c r="AR798" s="14">
        <v>-4.0006E-3</v>
      </c>
      <c r="AS798" s="14">
        <v>-3.9679699999999998E-2</v>
      </c>
      <c r="AT798" s="14">
        <v>-1.74174E-2</v>
      </c>
      <c r="AU798" s="14">
        <v>-7.4574000000000003E-3</v>
      </c>
      <c r="AV798" s="14">
        <v>1.7435900000000001E-2</v>
      </c>
      <c r="AW798" s="14">
        <v>4.5988599999999998E-2</v>
      </c>
      <c r="AX798" s="14">
        <v>7.9909999999999998E-3</v>
      </c>
      <c r="AY798" s="14">
        <v>1.42437E-2</v>
      </c>
      <c r="AZ798" s="14">
        <v>-5.87745E-2</v>
      </c>
      <c r="BA798" s="14">
        <v>-0.14606820000000001</v>
      </c>
      <c r="BB798" s="14">
        <v>-3.1245999999999999E-2</v>
      </c>
      <c r="BC798" s="14">
        <v>-3.7432199999999999E-2</v>
      </c>
      <c r="BD798" s="14">
        <v>-4.71414E-2</v>
      </c>
      <c r="BE798" s="14">
        <v>1.2607999999999999E-2</v>
      </c>
      <c r="BF798" s="14">
        <v>1.1849800000000001E-2</v>
      </c>
      <c r="BG798" s="14">
        <v>-1.4036099999999999E-2</v>
      </c>
      <c r="BH798" s="14">
        <v>-4.3243700000000003E-2</v>
      </c>
      <c r="BI798" s="14">
        <v>-1.5922700000000001E-2</v>
      </c>
      <c r="BJ798" s="14">
        <v>-3.2962600000000002E-2</v>
      </c>
      <c r="BK798" s="14">
        <v>3.07973E-2</v>
      </c>
      <c r="BL798" s="14">
        <v>5.2557300000000001E-2</v>
      </c>
      <c r="BM798" s="14">
        <v>0.2044513</v>
      </c>
      <c r="BN798" s="14">
        <v>0.14602219999999999</v>
      </c>
      <c r="BO798" s="14">
        <v>7.5617599999999993E-2</v>
      </c>
      <c r="BP798" s="14">
        <v>3.9829299999999998E-2</v>
      </c>
      <c r="BQ798" s="14">
        <v>3.1892000000000001E-3</v>
      </c>
      <c r="BR798" s="14">
        <v>2.5842799999999999E-2</v>
      </c>
      <c r="BS798" s="14">
        <v>4.3200099999999998E-2</v>
      </c>
      <c r="BT798" s="14">
        <v>6.7110699999999995E-2</v>
      </c>
      <c r="BU798" s="14">
        <v>7.8369999999999995E-2</v>
      </c>
      <c r="BV798" s="14">
        <v>4.9844699999999999E-2</v>
      </c>
      <c r="BW798" s="14">
        <v>5.2922299999999999E-2</v>
      </c>
      <c r="BX798" s="14">
        <v>-2.92035E-2</v>
      </c>
      <c r="BY798" s="14">
        <v>-0.1032386</v>
      </c>
      <c r="BZ798" s="14">
        <v>-8.2956000000000002E-3</v>
      </c>
      <c r="CA798" s="14">
        <v>-1.87417E-2</v>
      </c>
      <c r="CB798" s="14">
        <v>-2.8227100000000001E-2</v>
      </c>
      <c r="CC798" s="14">
        <v>3.0523399999999999E-2</v>
      </c>
      <c r="CD798" s="14">
        <v>2.7890999999999999E-2</v>
      </c>
      <c r="CE798" s="14">
        <v>8.9280000000000002E-4</v>
      </c>
      <c r="CF798" s="14">
        <v>-2.1314099999999999E-2</v>
      </c>
      <c r="CG798" s="14">
        <v>7.9222000000000008E-3</v>
      </c>
      <c r="CH798" s="14">
        <v>-1.15765E-2</v>
      </c>
      <c r="CI798" s="14">
        <v>5.41378E-2</v>
      </c>
      <c r="CJ798" s="14">
        <v>8.4612099999999996E-2</v>
      </c>
      <c r="CK798" s="14">
        <v>0.2453139</v>
      </c>
      <c r="CL798" s="14">
        <v>0.18689230000000001</v>
      </c>
      <c r="CM798" s="14">
        <v>0.1098401</v>
      </c>
      <c r="CN798" s="14">
        <v>7.0185800000000007E-2</v>
      </c>
      <c r="CO798" s="14">
        <v>3.2880100000000002E-2</v>
      </c>
      <c r="CP798" s="14">
        <v>5.5804800000000002E-2</v>
      </c>
      <c r="CQ798" s="14">
        <v>7.8285300000000002E-2</v>
      </c>
      <c r="CR798" s="14">
        <v>0.10151540000000001</v>
      </c>
      <c r="CS798" s="14">
        <v>0.1007972</v>
      </c>
      <c r="CT798" s="14">
        <v>7.88325E-2</v>
      </c>
      <c r="CU798" s="14">
        <v>7.9711000000000004E-2</v>
      </c>
      <c r="CV798" s="14">
        <v>-8.7226999999999999E-3</v>
      </c>
      <c r="CW798" s="14">
        <v>-7.3574899999999999E-2</v>
      </c>
      <c r="CX798" s="14">
        <v>7.5998000000000003E-3</v>
      </c>
      <c r="CY798" s="14">
        <v>-5.13E-5</v>
      </c>
      <c r="CZ798" s="14">
        <v>-9.3127999999999996E-3</v>
      </c>
      <c r="DA798" s="14">
        <v>4.8438700000000001E-2</v>
      </c>
      <c r="DB798" s="14">
        <v>4.3932100000000002E-2</v>
      </c>
      <c r="DC798" s="14">
        <v>1.5821600000000002E-2</v>
      </c>
      <c r="DD798" s="14">
        <v>6.154E-4</v>
      </c>
      <c r="DE798" s="14">
        <v>3.1766999999999997E-2</v>
      </c>
      <c r="DF798" s="14">
        <v>9.8095999999999999E-3</v>
      </c>
      <c r="DG798" s="14">
        <v>7.74783E-2</v>
      </c>
      <c r="DH798" s="14">
        <v>0.1166669</v>
      </c>
      <c r="DI798" s="14">
        <v>0.2861764</v>
      </c>
      <c r="DJ798" s="14">
        <v>0.2277624</v>
      </c>
      <c r="DK798" s="14">
        <v>0.14406260000000001</v>
      </c>
      <c r="DL798" s="14">
        <v>0.1005423</v>
      </c>
      <c r="DM798" s="14">
        <v>6.2571000000000002E-2</v>
      </c>
      <c r="DN798" s="14">
        <v>8.5766700000000001E-2</v>
      </c>
      <c r="DO798" s="14">
        <v>0.1133705</v>
      </c>
      <c r="DP798" s="14">
        <v>0.13592000000000001</v>
      </c>
      <c r="DQ798" s="14">
        <v>0.1232245</v>
      </c>
      <c r="DR798" s="14">
        <v>0.10782029999999999</v>
      </c>
      <c r="DS798" s="14">
        <v>0.10649980000000001</v>
      </c>
      <c r="DT798" s="14">
        <v>1.1757999999999999E-2</v>
      </c>
      <c r="DU798" s="14">
        <v>-4.39113E-2</v>
      </c>
      <c r="DV798" s="14">
        <v>2.3495100000000001E-2</v>
      </c>
      <c r="DW798" s="14">
        <v>2.6934799999999998E-2</v>
      </c>
      <c r="DX798" s="14">
        <v>1.7996399999999999E-2</v>
      </c>
      <c r="DY798" s="14">
        <v>7.4305499999999997E-2</v>
      </c>
      <c r="DZ798" s="14">
        <v>6.7093E-2</v>
      </c>
      <c r="EA798" s="14">
        <v>3.7376600000000003E-2</v>
      </c>
      <c r="EB798" s="14">
        <v>3.2278099999999997E-2</v>
      </c>
      <c r="EC798" s="14">
        <v>6.6195299999999999E-2</v>
      </c>
      <c r="ED798" s="14">
        <v>4.06877E-2</v>
      </c>
      <c r="EE798" s="14">
        <v>0.1111782</v>
      </c>
      <c r="EF798" s="14">
        <v>0.16294900000000001</v>
      </c>
      <c r="EG798" s="14">
        <v>0.34517550000000002</v>
      </c>
      <c r="EH798" s="14">
        <v>0.28677239999999998</v>
      </c>
      <c r="EI798" s="14">
        <v>0.19347449999999999</v>
      </c>
      <c r="EJ798" s="14">
        <v>0.14437230000000001</v>
      </c>
      <c r="EK798" s="14">
        <v>0.10544000000000001</v>
      </c>
      <c r="EL798" s="14">
        <v>0.129027</v>
      </c>
      <c r="EM798" s="14">
        <v>0.16402800000000001</v>
      </c>
      <c r="EN798" s="14">
        <v>0.18559490000000001</v>
      </c>
      <c r="EO798" s="14">
        <v>0.15560589999999999</v>
      </c>
      <c r="EP798" s="14">
        <v>0.1496741</v>
      </c>
      <c r="EQ798" s="14">
        <v>0.14517840000000001</v>
      </c>
      <c r="ER798" s="14">
        <v>4.1328999999999998E-2</v>
      </c>
      <c r="ES798" s="14">
        <v>-1.0816999999999999E-3</v>
      </c>
      <c r="ET798" s="14">
        <v>4.6445599999999997E-2</v>
      </c>
      <c r="EU798" s="14">
        <v>58.554729999999999</v>
      </c>
      <c r="EV798" s="14">
        <v>57.722020000000001</v>
      </c>
      <c r="EW798" s="14">
        <v>57.571640000000002</v>
      </c>
      <c r="EX798" s="14">
        <v>57.343609999999998</v>
      </c>
      <c r="EY798" s="14">
        <v>57.41986</v>
      </c>
      <c r="EZ798" s="14">
        <v>56.809690000000003</v>
      </c>
      <c r="FA798" s="14">
        <v>57.076799999999999</v>
      </c>
      <c r="FB798" s="14">
        <v>58.003100000000003</v>
      </c>
      <c r="FC798" s="14">
        <v>58.684240000000003</v>
      </c>
      <c r="FD798" s="14">
        <v>59.093179999999997</v>
      </c>
      <c r="FE798" s="14">
        <v>59.979050000000001</v>
      </c>
      <c r="FF798" s="14">
        <v>60.603180000000002</v>
      </c>
      <c r="FG798" s="14">
        <v>62.033560000000001</v>
      </c>
      <c r="FH798" s="14">
        <v>63.297649999999997</v>
      </c>
      <c r="FI798" s="14">
        <v>65.362629999999996</v>
      </c>
      <c r="FJ798" s="14">
        <v>67.659980000000004</v>
      </c>
      <c r="FK798" s="14">
        <v>67.645039999999995</v>
      </c>
      <c r="FL798" s="14">
        <v>67.124099999999999</v>
      </c>
      <c r="FM798" s="14">
        <v>65.880170000000007</v>
      </c>
      <c r="FN798" s="14">
        <v>63.02422</v>
      </c>
      <c r="FO798" s="14">
        <v>61.049460000000003</v>
      </c>
      <c r="FP798" s="14">
        <v>60.974249999999998</v>
      </c>
      <c r="FQ798" s="14">
        <v>60.067740000000001</v>
      </c>
      <c r="FR798" s="14">
        <v>60.080680000000001</v>
      </c>
      <c r="FS798" s="14">
        <v>0.6864439</v>
      </c>
      <c r="FT798" s="14">
        <v>3.2813700000000001E-2</v>
      </c>
      <c r="FU798" s="14">
        <v>4.6291400000000003E-2</v>
      </c>
      <c r="FW798" s="14"/>
      <c r="HY798" s="52"/>
      <c r="IA798" s="52"/>
    </row>
    <row r="799" spans="1:235" x14ac:dyDescent="0.6">
      <c r="A799" t="s">
        <v>226</v>
      </c>
      <c r="B799" t="s">
        <v>199</v>
      </c>
      <c r="C799" t="s">
        <v>261</v>
      </c>
      <c r="D799" t="s">
        <v>251</v>
      </c>
      <c r="E799" t="s">
        <v>221</v>
      </c>
      <c r="F799" s="14">
        <v>4291</v>
      </c>
      <c r="G799" s="14">
        <v>0.72194409999999998</v>
      </c>
      <c r="H799" s="14">
        <v>0.6997681</v>
      </c>
      <c r="I799" s="14">
        <v>0.69052860000000005</v>
      </c>
      <c r="J799" s="14">
        <v>0.6335229</v>
      </c>
      <c r="K799" s="14">
        <v>0.6166085</v>
      </c>
      <c r="L799" s="14">
        <v>0.59890100000000002</v>
      </c>
      <c r="M799" s="14">
        <v>0.59133599999999997</v>
      </c>
      <c r="N799" s="14">
        <v>0.57085330000000001</v>
      </c>
      <c r="O799" s="14">
        <v>0.4823828</v>
      </c>
      <c r="P799" s="14">
        <v>0.38276500000000002</v>
      </c>
      <c r="Q799" s="14">
        <v>0.31324160000000001</v>
      </c>
      <c r="R799" s="14">
        <v>0.20128070000000001</v>
      </c>
      <c r="S799" s="14">
        <v>-0.1441511</v>
      </c>
      <c r="T799" s="14">
        <v>-0.79144150000000002</v>
      </c>
      <c r="U799" s="14">
        <v>-1.093933</v>
      </c>
      <c r="V799" s="14">
        <v>-0.78856040000000005</v>
      </c>
      <c r="W799" s="14">
        <v>-0.56539810000000001</v>
      </c>
      <c r="X799" s="14">
        <v>6.16991E-2</v>
      </c>
      <c r="Y799" s="14">
        <v>0.52105670000000004</v>
      </c>
      <c r="Z799" s="14">
        <v>0.83443460000000003</v>
      </c>
      <c r="AA799" s="14">
        <v>0.98956259999999996</v>
      </c>
      <c r="AB799" s="14">
        <v>0.95186369999999998</v>
      </c>
      <c r="AC799" s="14">
        <v>0.77625049999999995</v>
      </c>
      <c r="AD799" s="14">
        <v>0.69756169999999995</v>
      </c>
      <c r="AE799" s="14">
        <v>-0.12643760000000001</v>
      </c>
      <c r="AF799" s="14">
        <v>-0.1096288</v>
      </c>
      <c r="AG799" s="14">
        <v>-6.0317599999999999E-2</v>
      </c>
      <c r="AH799" s="14">
        <v>-8.44023E-2</v>
      </c>
      <c r="AI799" s="14">
        <v>-7.6151499999999997E-2</v>
      </c>
      <c r="AJ799" s="14">
        <v>-0.10987039999999999</v>
      </c>
      <c r="AK799" s="14">
        <v>-0.13859050000000001</v>
      </c>
      <c r="AL799" s="14">
        <v>-0.1183872</v>
      </c>
      <c r="AM799" s="14">
        <v>-0.15099570000000001</v>
      </c>
      <c r="AN799" s="14">
        <v>-0.1570821</v>
      </c>
      <c r="AO799" s="14">
        <v>-0.11637309999999999</v>
      </c>
      <c r="AP799" s="14">
        <v>-2.1420100000000001E-2</v>
      </c>
      <c r="AQ799" s="14">
        <v>4.3948099999999997E-2</v>
      </c>
      <c r="AR799" s="14">
        <v>3.8658499999999998E-2</v>
      </c>
      <c r="AS799" s="14">
        <v>5.4971800000000001E-2</v>
      </c>
      <c r="AT799" s="14">
        <v>7.5053300000000003E-2</v>
      </c>
      <c r="AU799" s="14">
        <v>1.1270199999999999E-2</v>
      </c>
      <c r="AV799" s="14">
        <v>-1.08434E-2</v>
      </c>
      <c r="AW799" s="14">
        <v>-0.1061903</v>
      </c>
      <c r="AX799" s="14">
        <v>-0.13311200000000001</v>
      </c>
      <c r="AY799" s="14">
        <v>-4.46842E-2</v>
      </c>
      <c r="AZ799" s="14">
        <v>-7.3557999999999998E-2</v>
      </c>
      <c r="BA799" s="14">
        <v>-0.1610288</v>
      </c>
      <c r="BB799" s="14">
        <v>-0.1177208</v>
      </c>
      <c r="BC799" s="14">
        <v>-8.9036900000000002E-2</v>
      </c>
      <c r="BD799" s="14">
        <v>-7.1053099999999994E-2</v>
      </c>
      <c r="BE799" s="14">
        <v>-2.1567599999999999E-2</v>
      </c>
      <c r="BF799" s="14">
        <v>-4.5962000000000003E-2</v>
      </c>
      <c r="BG799" s="14">
        <v>-3.9499899999999998E-2</v>
      </c>
      <c r="BH799" s="14">
        <v>-6.9976099999999999E-2</v>
      </c>
      <c r="BI799" s="14">
        <v>-9.4850500000000004E-2</v>
      </c>
      <c r="BJ799" s="14">
        <v>-6.6302700000000006E-2</v>
      </c>
      <c r="BK799" s="14">
        <v>-7.7551099999999998E-2</v>
      </c>
      <c r="BL799" s="14">
        <v>-6.404E-2</v>
      </c>
      <c r="BM799" s="14">
        <v>-1.06877E-2</v>
      </c>
      <c r="BN799" s="14">
        <v>8.72695E-2</v>
      </c>
      <c r="BO799" s="14">
        <v>0.14758560000000001</v>
      </c>
      <c r="BP799" s="14">
        <v>0.1457976</v>
      </c>
      <c r="BQ799" s="14">
        <v>0.1487791</v>
      </c>
      <c r="BR799" s="14">
        <v>0.1708614</v>
      </c>
      <c r="BS799" s="14">
        <v>0.10773870000000001</v>
      </c>
      <c r="BT799" s="14">
        <v>6.3548900000000005E-2</v>
      </c>
      <c r="BU799" s="14">
        <v>-4.6777199999999998E-2</v>
      </c>
      <c r="BV799" s="14">
        <v>-7.6447200000000007E-2</v>
      </c>
      <c r="BW799" s="14">
        <v>2.5444E-3</v>
      </c>
      <c r="BX799" s="14">
        <v>-2.14828E-2</v>
      </c>
      <c r="BY799" s="14">
        <v>-0.10569199999999999</v>
      </c>
      <c r="BZ799" s="14">
        <v>-7.4463199999999993E-2</v>
      </c>
      <c r="CA799" s="14">
        <v>-6.3133300000000003E-2</v>
      </c>
      <c r="CB799" s="14">
        <v>-4.4335699999999999E-2</v>
      </c>
      <c r="CC799" s="14">
        <v>5.2705E-3</v>
      </c>
      <c r="CD799" s="14">
        <v>-1.9338399999999999E-2</v>
      </c>
      <c r="CE799" s="14">
        <v>-1.41151E-2</v>
      </c>
      <c r="CF799" s="14">
        <v>-4.2345500000000001E-2</v>
      </c>
      <c r="CG799" s="14">
        <v>-6.45564E-2</v>
      </c>
      <c r="CH799" s="14">
        <v>-3.0229200000000001E-2</v>
      </c>
      <c r="CI799" s="14">
        <v>-2.6683700000000001E-2</v>
      </c>
      <c r="CJ799" s="14">
        <v>4.0059999999999998E-4</v>
      </c>
      <c r="CK799" s="14">
        <v>6.2509800000000004E-2</v>
      </c>
      <c r="CL799" s="14">
        <v>0.16254750000000001</v>
      </c>
      <c r="CM799" s="14">
        <v>0.2193647</v>
      </c>
      <c r="CN799" s="14">
        <v>0.2200019</v>
      </c>
      <c r="CO799" s="14">
        <v>0.21374969999999999</v>
      </c>
      <c r="CP799" s="14">
        <v>0.23721790000000001</v>
      </c>
      <c r="CQ799" s="14">
        <v>0.1745524</v>
      </c>
      <c r="CR799" s="14">
        <v>0.1150728</v>
      </c>
      <c r="CS799" s="14">
        <v>-5.6277999999999996E-3</v>
      </c>
      <c r="CT799" s="14">
        <v>-3.72013E-2</v>
      </c>
      <c r="CU799" s="14">
        <v>3.5254800000000003E-2</v>
      </c>
      <c r="CV799" s="14">
        <v>1.45843E-2</v>
      </c>
      <c r="CW799" s="14">
        <v>-6.7365900000000006E-2</v>
      </c>
      <c r="CX799" s="14">
        <v>-4.4503099999999997E-2</v>
      </c>
      <c r="CY799" s="14">
        <v>-3.7229600000000002E-2</v>
      </c>
      <c r="CZ799" s="14">
        <v>-1.76183E-2</v>
      </c>
      <c r="DA799" s="14">
        <v>3.2108600000000001E-2</v>
      </c>
      <c r="DB799" s="14">
        <v>7.2852999999999998E-3</v>
      </c>
      <c r="DC799" s="14">
        <v>1.1269599999999999E-2</v>
      </c>
      <c r="DD799" s="14">
        <v>-1.47148E-2</v>
      </c>
      <c r="DE799" s="14">
        <v>-3.4262300000000002E-2</v>
      </c>
      <c r="DF799" s="14">
        <v>5.8443000000000002E-3</v>
      </c>
      <c r="DG799" s="14">
        <v>2.4183799999999998E-2</v>
      </c>
      <c r="DH799" s="14">
        <v>6.4841300000000004E-2</v>
      </c>
      <c r="DI799" s="14">
        <v>0.1357072</v>
      </c>
      <c r="DJ799" s="14">
        <v>0.2378255</v>
      </c>
      <c r="DK799" s="14">
        <v>0.29114370000000001</v>
      </c>
      <c r="DL799" s="14">
        <v>0.29420610000000003</v>
      </c>
      <c r="DM799" s="14">
        <v>0.27872029999999998</v>
      </c>
      <c r="DN799" s="14">
        <v>0.30357430000000002</v>
      </c>
      <c r="DO799" s="14">
        <v>0.2413662</v>
      </c>
      <c r="DP799" s="14">
        <v>0.16659669999999999</v>
      </c>
      <c r="DQ799" s="14">
        <v>3.55216E-2</v>
      </c>
      <c r="DR799" s="14">
        <v>2.0444999999999999E-3</v>
      </c>
      <c r="DS799" s="14">
        <v>6.7965200000000003E-2</v>
      </c>
      <c r="DT799" s="14">
        <v>5.0651300000000003E-2</v>
      </c>
      <c r="DU799" s="14">
        <v>-2.9039800000000001E-2</v>
      </c>
      <c r="DV799" s="14">
        <v>-1.4542899999999999E-2</v>
      </c>
      <c r="DW799" s="14">
        <v>1.7110000000000001E-4</v>
      </c>
      <c r="DX799" s="14">
        <v>2.0957400000000001E-2</v>
      </c>
      <c r="DY799" s="14">
        <v>7.0858599999999994E-2</v>
      </c>
      <c r="DZ799" s="14">
        <v>4.5725599999999998E-2</v>
      </c>
      <c r="EA799" s="14">
        <v>4.7921199999999997E-2</v>
      </c>
      <c r="EB799" s="14">
        <v>2.51795E-2</v>
      </c>
      <c r="EC799" s="14">
        <v>9.4775999999999992E-3</v>
      </c>
      <c r="ED799" s="14">
        <v>5.7928800000000003E-2</v>
      </c>
      <c r="EE799" s="14">
        <v>9.7628300000000001E-2</v>
      </c>
      <c r="EF799" s="14">
        <v>0.15788340000000001</v>
      </c>
      <c r="EG799" s="14">
        <v>0.24139260000000001</v>
      </c>
      <c r="EH799" s="14">
        <v>0.34651510000000002</v>
      </c>
      <c r="EI799" s="14">
        <v>0.3947812</v>
      </c>
      <c r="EJ799" s="14">
        <v>0.40134530000000002</v>
      </c>
      <c r="EK799" s="14">
        <v>0.37252760000000001</v>
      </c>
      <c r="EL799" s="14">
        <v>0.39938240000000003</v>
      </c>
      <c r="EM799" s="14">
        <v>0.33783469999999999</v>
      </c>
      <c r="EN799" s="14">
        <v>0.24098890000000001</v>
      </c>
      <c r="EO799" s="14">
        <v>9.4934699999999997E-2</v>
      </c>
      <c r="EP799" s="14">
        <v>5.8709299999999999E-2</v>
      </c>
      <c r="EQ799" s="14">
        <v>0.1151938</v>
      </c>
      <c r="ER799" s="14">
        <v>0.1027265</v>
      </c>
      <c r="ES799" s="14">
        <v>2.6297000000000001E-2</v>
      </c>
      <c r="ET799" s="14">
        <v>2.8714699999999999E-2</v>
      </c>
      <c r="EU799" s="14">
        <v>56.332569999999997</v>
      </c>
      <c r="EV799" s="14">
        <v>55.586559999999999</v>
      </c>
      <c r="EW799" s="14">
        <v>55.002110000000002</v>
      </c>
      <c r="EX799" s="14">
        <v>53.75656</v>
      </c>
      <c r="EY799" s="14">
        <v>54.845979999999997</v>
      </c>
      <c r="EZ799" s="14">
        <v>54.690779999999997</v>
      </c>
      <c r="FA799" s="14">
        <v>54.545639999999999</v>
      </c>
      <c r="FB799" s="14">
        <v>56.08914</v>
      </c>
      <c r="FC799" s="14">
        <v>57.542740000000002</v>
      </c>
      <c r="FD799" s="14">
        <v>57.154179999999997</v>
      </c>
      <c r="FE799" s="14">
        <v>59.792819999999999</v>
      </c>
      <c r="FF799" s="14">
        <v>60.47298</v>
      </c>
      <c r="FG799" s="14">
        <v>63.980989999999998</v>
      </c>
      <c r="FH799" s="14">
        <v>63.611170000000001</v>
      </c>
      <c r="FI799" s="14">
        <v>67.496709999999993</v>
      </c>
      <c r="FJ799" s="14">
        <v>70.048389999999998</v>
      </c>
      <c r="FK799" s="14">
        <v>70.290989999999994</v>
      </c>
      <c r="FL799" s="14">
        <v>70.237610000000004</v>
      </c>
      <c r="FM799" s="14">
        <v>69.615049999999997</v>
      </c>
      <c r="FN799" s="14">
        <v>64.333920000000006</v>
      </c>
      <c r="FO799" s="14">
        <v>60.765549999999998</v>
      </c>
      <c r="FP799" s="14">
        <v>58.550490000000003</v>
      </c>
      <c r="FQ799" s="14">
        <v>58.087820000000001</v>
      </c>
      <c r="FR799" s="14">
        <v>58.617620000000002</v>
      </c>
      <c r="FS799" s="14">
        <v>1.218648</v>
      </c>
      <c r="FT799" s="14">
        <v>7.0651699999999998E-2</v>
      </c>
      <c r="FU799" s="14">
        <v>7.07845E-2</v>
      </c>
      <c r="FW799" s="14"/>
      <c r="HY799" s="52"/>
      <c r="IA799" s="52"/>
    </row>
    <row r="800" spans="1:235" x14ac:dyDescent="0.6">
      <c r="A800" s="52" t="s">
        <v>226</v>
      </c>
      <c r="B800" t="s">
        <v>199</v>
      </c>
      <c r="C800" t="s">
        <v>261</v>
      </c>
      <c r="D800" s="53" t="s">
        <v>240</v>
      </c>
      <c r="E800" t="s">
        <v>219</v>
      </c>
      <c r="F800" s="14">
        <v>14345</v>
      </c>
      <c r="G800" s="14">
        <v>0.5796732</v>
      </c>
      <c r="H800" s="14">
        <v>0.54551280000000002</v>
      </c>
      <c r="I800" s="14">
        <v>0.55446770000000001</v>
      </c>
      <c r="J800" s="14">
        <v>0.556037</v>
      </c>
      <c r="K800" s="14">
        <v>0.56866629999999996</v>
      </c>
      <c r="L800" s="14">
        <v>0.59992710000000005</v>
      </c>
      <c r="M800" s="14">
        <v>0.66333819999999999</v>
      </c>
      <c r="N800" s="14">
        <v>0.60894669999999995</v>
      </c>
      <c r="O800" s="14">
        <v>0.40981800000000002</v>
      </c>
      <c r="P800" s="14">
        <v>0.2145889</v>
      </c>
      <c r="Q800" s="14">
        <v>8.1834100000000007E-2</v>
      </c>
      <c r="R800" s="14">
        <v>-3.1919400000000001E-2</v>
      </c>
      <c r="S800" s="14">
        <v>-4.7907999999999999E-2</v>
      </c>
      <c r="T800" s="14">
        <v>2.7127800000000001E-2</v>
      </c>
      <c r="U800" s="14">
        <v>0.18435000000000001</v>
      </c>
      <c r="V800" s="14">
        <v>0.42981150000000001</v>
      </c>
      <c r="W800" s="14">
        <v>0.70954479999999998</v>
      </c>
      <c r="X800" s="14">
        <v>0.90001450000000005</v>
      </c>
      <c r="Y800" s="14">
        <v>0.96634609999999999</v>
      </c>
      <c r="Z800" s="14">
        <v>0.95391579999999998</v>
      </c>
      <c r="AA800" s="14">
        <v>0.92593190000000003</v>
      </c>
      <c r="AB800" s="14">
        <v>0.85085520000000003</v>
      </c>
      <c r="AC800" s="14">
        <v>0.74996960000000001</v>
      </c>
      <c r="AD800" s="14">
        <v>0.66028520000000002</v>
      </c>
      <c r="AE800" s="14">
        <v>-0.1058113</v>
      </c>
      <c r="AF800" s="14">
        <v>-0.1072314</v>
      </c>
      <c r="AG800" s="14">
        <v>-5.8419699999999998E-2</v>
      </c>
      <c r="AH800" s="14">
        <v>-3.9242600000000002E-2</v>
      </c>
      <c r="AI800" s="14">
        <v>-3.6368900000000003E-2</v>
      </c>
      <c r="AJ800" s="14">
        <v>-4.0009200000000002E-2</v>
      </c>
      <c r="AK800" s="14">
        <v>-5.59628E-2</v>
      </c>
      <c r="AL800" s="14">
        <v>-5.2126899999999997E-2</v>
      </c>
      <c r="AM800" s="14">
        <v>-4.4707999999999998E-2</v>
      </c>
      <c r="AN800" s="14">
        <v>-4.0758599999999999E-2</v>
      </c>
      <c r="AO800" s="14">
        <v>-4.5829E-3</v>
      </c>
      <c r="AP800" s="14">
        <v>-1.37462E-2</v>
      </c>
      <c r="AQ800" s="14">
        <v>-2.8410899999999999E-2</v>
      </c>
      <c r="AR800" s="14">
        <v>-4.5266000000000004E-3</v>
      </c>
      <c r="AS800" s="14">
        <v>2.5577999999999998E-3</v>
      </c>
      <c r="AT800" s="14">
        <v>1.18683E-2</v>
      </c>
      <c r="AU800" s="14">
        <v>1.91746E-2</v>
      </c>
      <c r="AV800" s="14">
        <v>-3.0958000000000001E-3</v>
      </c>
      <c r="AW800" s="14">
        <v>3.4491999999999999E-3</v>
      </c>
      <c r="AX800" s="14">
        <v>7.8969000000000001E-3</v>
      </c>
      <c r="AY800" s="14">
        <v>1.72047E-2</v>
      </c>
      <c r="AZ800" s="14">
        <v>-9.3457999999999996E-3</v>
      </c>
      <c r="BA800" s="14">
        <v>-2.3053000000000001E-2</v>
      </c>
      <c r="BB800" s="14">
        <v>-2.3949700000000001E-2</v>
      </c>
      <c r="BC800" s="14">
        <v>-8.6525199999999997E-2</v>
      </c>
      <c r="BD800" s="14">
        <v>-8.8288900000000003E-2</v>
      </c>
      <c r="BE800" s="14">
        <v>-4.6013800000000001E-2</v>
      </c>
      <c r="BF800" s="14">
        <v>-2.93723E-2</v>
      </c>
      <c r="BG800" s="14">
        <v>-2.4396999999999999E-2</v>
      </c>
      <c r="BH800" s="14">
        <v>-2.93193E-2</v>
      </c>
      <c r="BI800" s="14">
        <v>-4.3317500000000002E-2</v>
      </c>
      <c r="BJ800" s="14">
        <v>-3.97198E-2</v>
      </c>
      <c r="BK800" s="14">
        <v>-2.89371E-2</v>
      </c>
      <c r="BL800" s="14">
        <v>-2.10995E-2</v>
      </c>
      <c r="BM800" s="14">
        <v>1.64745E-2</v>
      </c>
      <c r="BN800" s="14">
        <v>7.7206999999999996E-3</v>
      </c>
      <c r="BO800" s="14">
        <v>-6.3829999999999998E-3</v>
      </c>
      <c r="BP800" s="14">
        <v>1.67338E-2</v>
      </c>
      <c r="BQ800" s="14">
        <v>2.3363600000000002E-2</v>
      </c>
      <c r="BR800" s="14">
        <v>3.3752299999999999E-2</v>
      </c>
      <c r="BS800" s="14">
        <v>3.9788700000000003E-2</v>
      </c>
      <c r="BT800" s="14">
        <v>1.33487E-2</v>
      </c>
      <c r="BU800" s="14">
        <v>1.66848E-2</v>
      </c>
      <c r="BV800" s="14">
        <v>2.0658099999999999E-2</v>
      </c>
      <c r="BW800" s="14">
        <v>2.92737E-2</v>
      </c>
      <c r="BX800" s="14">
        <v>1.8833000000000001E-3</v>
      </c>
      <c r="BY800" s="14">
        <v>-1.30492E-2</v>
      </c>
      <c r="BZ800" s="14">
        <v>-1.5566699999999999E-2</v>
      </c>
      <c r="CA800" s="14">
        <v>-7.3167700000000002E-2</v>
      </c>
      <c r="CB800" s="14">
        <v>-7.5169299999999994E-2</v>
      </c>
      <c r="CC800" s="14">
        <v>-3.7421500000000003E-2</v>
      </c>
      <c r="CD800" s="14">
        <v>-2.25361E-2</v>
      </c>
      <c r="CE800" s="14">
        <v>-1.6105299999999999E-2</v>
      </c>
      <c r="CF800" s="14">
        <v>-2.1915500000000001E-2</v>
      </c>
      <c r="CG800" s="14">
        <v>-3.45595E-2</v>
      </c>
      <c r="CH800" s="14">
        <v>-3.11267E-2</v>
      </c>
      <c r="CI800" s="14">
        <v>-1.8014200000000001E-2</v>
      </c>
      <c r="CJ800" s="14">
        <v>-7.4837000000000002E-3</v>
      </c>
      <c r="CK800" s="14">
        <v>3.1058700000000002E-2</v>
      </c>
      <c r="CL800" s="14">
        <v>2.25887E-2</v>
      </c>
      <c r="CM800" s="14">
        <v>8.8734999999999994E-3</v>
      </c>
      <c r="CN800" s="14">
        <v>3.1458699999999999E-2</v>
      </c>
      <c r="CO800" s="14">
        <v>3.77737E-2</v>
      </c>
      <c r="CP800" s="14">
        <v>4.8909099999999997E-2</v>
      </c>
      <c r="CQ800" s="14">
        <v>5.40659E-2</v>
      </c>
      <c r="CR800" s="14">
        <v>2.4738E-2</v>
      </c>
      <c r="CS800" s="14">
        <v>2.5851699999999998E-2</v>
      </c>
      <c r="CT800" s="14">
        <v>2.9496499999999998E-2</v>
      </c>
      <c r="CU800" s="14">
        <v>3.7632699999999998E-2</v>
      </c>
      <c r="CV800" s="14">
        <v>9.6605000000000007E-3</v>
      </c>
      <c r="CW800" s="14">
        <v>-6.1206999999999998E-3</v>
      </c>
      <c r="CX800" s="14">
        <v>-9.7608E-3</v>
      </c>
      <c r="CY800" s="14">
        <v>-5.9810200000000001E-2</v>
      </c>
      <c r="CZ800" s="14">
        <v>-6.2049800000000002E-2</v>
      </c>
      <c r="DA800" s="14">
        <v>-2.8829199999999999E-2</v>
      </c>
      <c r="DB800" s="14">
        <v>-1.5699999999999999E-2</v>
      </c>
      <c r="DC800" s="14">
        <v>-7.8136000000000004E-3</v>
      </c>
      <c r="DD800" s="14">
        <v>-1.4511700000000001E-2</v>
      </c>
      <c r="DE800" s="14">
        <v>-2.5801399999999999E-2</v>
      </c>
      <c r="DF800" s="14">
        <v>-2.2533600000000001E-2</v>
      </c>
      <c r="DG800" s="14">
        <v>-7.0914000000000003E-3</v>
      </c>
      <c r="DH800" s="14">
        <v>6.1322E-3</v>
      </c>
      <c r="DI800" s="14">
        <v>4.5643000000000003E-2</v>
      </c>
      <c r="DJ800" s="14">
        <v>3.74566E-2</v>
      </c>
      <c r="DK800" s="14">
        <v>2.4129999999999999E-2</v>
      </c>
      <c r="DL800" s="14">
        <v>4.6183599999999998E-2</v>
      </c>
      <c r="DM800" s="14">
        <v>5.21837E-2</v>
      </c>
      <c r="DN800" s="14">
        <v>6.4065899999999995E-2</v>
      </c>
      <c r="DO800" s="14">
        <v>6.8343200000000007E-2</v>
      </c>
      <c r="DP800" s="14">
        <v>3.6127399999999997E-2</v>
      </c>
      <c r="DQ800" s="14">
        <v>3.50187E-2</v>
      </c>
      <c r="DR800" s="14">
        <v>3.8334899999999998E-2</v>
      </c>
      <c r="DS800" s="14">
        <v>4.5991600000000001E-2</v>
      </c>
      <c r="DT800" s="14">
        <v>1.74378E-2</v>
      </c>
      <c r="DU800" s="14">
        <v>8.0789999999999996E-4</v>
      </c>
      <c r="DV800" s="14">
        <v>-3.9547999999999996E-3</v>
      </c>
      <c r="DW800" s="14">
        <v>-4.05241E-2</v>
      </c>
      <c r="DX800" s="14">
        <v>-4.3107199999999998E-2</v>
      </c>
      <c r="DY800" s="14">
        <v>-1.6423299999999998E-2</v>
      </c>
      <c r="DZ800" s="14">
        <v>-5.8297000000000002E-3</v>
      </c>
      <c r="EA800" s="14">
        <v>4.1583000000000002E-3</v>
      </c>
      <c r="EB800" s="14">
        <v>-3.8218000000000002E-3</v>
      </c>
      <c r="EC800" s="14">
        <v>-1.31562E-2</v>
      </c>
      <c r="ED800" s="14">
        <v>-1.01265E-2</v>
      </c>
      <c r="EE800" s="14">
        <v>8.6794999999999997E-3</v>
      </c>
      <c r="EF800" s="14">
        <v>2.57913E-2</v>
      </c>
      <c r="EG800" s="14">
        <v>6.6700300000000004E-2</v>
      </c>
      <c r="EH800" s="14">
        <v>5.89236E-2</v>
      </c>
      <c r="EI800" s="14">
        <v>4.6157900000000002E-2</v>
      </c>
      <c r="EJ800" s="14">
        <v>6.7444000000000004E-2</v>
      </c>
      <c r="EK800" s="14">
        <v>7.2989600000000002E-2</v>
      </c>
      <c r="EL800" s="14">
        <v>8.5949899999999996E-2</v>
      </c>
      <c r="EM800" s="14">
        <v>8.8957300000000003E-2</v>
      </c>
      <c r="EN800" s="14">
        <v>5.2571800000000002E-2</v>
      </c>
      <c r="EO800" s="14">
        <v>4.82543E-2</v>
      </c>
      <c r="EP800" s="14">
        <v>5.1096099999999998E-2</v>
      </c>
      <c r="EQ800" s="14">
        <v>5.8060599999999997E-2</v>
      </c>
      <c r="ER800" s="14">
        <v>2.8666899999999999E-2</v>
      </c>
      <c r="ES800" s="14">
        <v>1.0811599999999999E-2</v>
      </c>
      <c r="ET800" s="14">
        <v>4.4280999999999999E-3</v>
      </c>
      <c r="EU800" s="14">
        <v>50.911250000000003</v>
      </c>
      <c r="EV800" s="14">
        <v>50.510759999999998</v>
      </c>
      <c r="EW800" s="14">
        <v>50.049990000000001</v>
      </c>
      <c r="EX800" s="14">
        <v>49.44923</v>
      </c>
      <c r="EY800" s="14">
        <v>48.983060000000002</v>
      </c>
      <c r="EZ800" s="14">
        <v>48.68374</v>
      </c>
      <c r="FA800" s="14">
        <v>48.293889999999998</v>
      </c>
      <c r="FB800" s="14">
        <v>48.732469999999999</v>
      </c>
      <c r="FC800" s="14">
        <v>53.468769999999999</v>
      </c>
      <c r="FD800" s="14">
        <v>58.455539999999999</v>
      </c>
      <c r="FE800" s="14">
        <v>62.507010000000001</v>
      </c>
      <c r="FF800" s="14">
        <v>65.167760000000001</v>
      </c>
      <c r="FG800" s="14">
        <v>66.323430000000002</v>
      </c>
      <c r="FH800" s="14">
        <v>66.460329999999999</v>
      </c>
      <c r="FI800" s="14">
        <v>66.38852</v>
      </c>
      <c r="FJ800" s="14">
        <v>65.488069999999993</v>
      </c>
      <c r="FK800" s="14">
        <v>63.710709999999999</v>
      </c>
      <c r="FL800" s="14">
        <v>60.323120000000003</v>
      </c>
      <c r="FM800" s="14">
        <v>57.91854</v>
      </c>
      <c r="FN800" s="14">
        <v>55.578090000000003</v>
      </c>
      <c r="FO800" s="14">
        <v>53.704279999999997</v>
      </c>
      <c r="FP800" s="14">
        <v>52.203600000000002</v>
      </c>
      <c r="FQ800" s="14">
        <v>50.988909999999997</v>
      </c>
      <c r="FR800" s="14">
        <v>50.206789999999998</v>
      </c>
      <c r="FS800" s="14">
        <v>0.2779682</v>
      </c>
      <c r="FT800" s="14">
        <v>1.46851E-2</v>
      </c>
      <c r="FU800" s="14">
        <v>1.56092E-2</v>
      </c>
      <c r="FW800" s="14"/>
      <c r="IA800" s="52"/>
    </row>
    <row r="801" spans="1:235" x14ac:dyDescent="0.6">
      <c r="A801" t="s">
        <v>226</v>
      </c>
      <c r="B801" t="s">
        <v>199</v>
      </c>
      <c r="C801" t="s">
        <v>261</v>
      </c>
      <c r="D801" s="53" t="s">
        <v>240</v>
      </c>
      <c r="E801" t="s">
        <v>220</v>
      </c>
      <c r="F801" s="14">
        <v>7662</v>
      </c>
      <c r="G801" s="14">
        <v>0.56828389999999995</v>
      </c>
      <c r="H801" s="14">
        <v>0.52699609999999997</v>
      </c>
      <c r="I801" s="14">
        <v>0.53675399999999995</v>
      </c>
      <c r="J801" s="14">
        <v>0.52637670000000003</v>
      </c>
      <c r="K801" s="14">
        <v>0.50923300000000005</v>
      </c>
      <c r="L801" s="14">
        <v>0.54460200000000003</v>
      </c>
      <c r="M801" s="14">
        <v>0.61882289999999995</v>
      </c>
      <c r="N801" s="14">
        <v>0.58191910000000002</v>
      </c>
      <c r="O801" s="14">
        <v>0.4652693</v>
      </c>
      <c r="P801" s="14">
        <v>0.35048040000000003</v>
      </c>
      <c r="Q801" s="14">
        <v>0.29617719999999997</v>
      </c>
      <c r="R801" s="14">
        <v>0.17293130000000001</v>
      </c>
      <c r="S801" s="14">
        <v>0.1510621</v>
      </c>
      <c r="T801" s="14">
        <v>0.18050389999999999</v>
      </c>
      <c r="U801" s="14">
        <v>0.28056579999999998</v>
      </c>
      <c r="V801" s="14">
        <v>0.4536982</v>
      </c>
      <c r="W801" s="14">
        <v>0.66493979999999997</v>
      </c>
      <c r="X801" s="14">
        <v>0.85474419999999995</v>
      </c>
      <c r="Y801" s="14">
        <v>0.92965100000000001</v>
      </c>
      <c r="Z801" s="14">
        <v>0.92053850000000004</v>
      </c>
      <c r="AA801" s="14">
        <v>0.89731059999999996</v>
      </c>
      <c r="AB801" s="14">
        <v>0.79878590000000005</v>
      </c>
      <c r="AC801" s="14">
        <v>0.69620029999999999</v>
      </c>
      <c r="AD801" s="14">
        <v>0.61129619999999996</v>
      </c>
      <c r="AE801" s="14">
        <v>-4.5869100000000003E-2</v>
      </c>
      <c r="AF801" s="14">
        <v>-5.4838999999999999E-2</v>
      </c>
      <c r="AG801" s="14">
        <v>-1.6891699999999999E-2</v>
      </c>
      <c r="AH801" s="14">
        <v>-1.4097500000000001E-2</v>
      </c>
      <c r="AI801" s="14">
        <v>-3.5080600000000003E-2</v>
      </c>
      <c r="AJ801" s="14">
        <v>-3.9179199999999997E-2</v>
      </c>
      <c r="AK801" s="14">
        <v>-4.1405600000000001E-2</v>
      </c>
      <c r="AL801" s="14">
        <v>-5.4647800000000003E-2</v>
      </c>
      <c r="AM801" s="14">
        <v>-4.22697E-2</v>
      </c>
      <c r="AN801" s="14">
        <v>-2.2640500000000001E-2</v>
      </c>
      <c r="AO801" s="14">
        <v>3.3819599999999998E-2</v>
      </c>
      <c r="AP801" s="14">
        <v>-1.8053699999999999E-2</v>
      </c>
      <c r="AQ801" s="14">
        <v>-3.3840299999999997E-2</v>
      </c>
      <c r="AR801" s="14">
        <v>-3.1478600000000002E-2</v>
      </c>
      <c r="AS801" s="14">
        <v>-2.32401E-2</v>
      </c>
      <c r="AT801" s="14">
        <v>-8.4002E-3</v>
      </c>
      <c r="AU801" s="14">
        <v>-1.825E-3</v>
      </c>
      <c r="AV801" s="14">
        <v>-1.1716900000000001E-2</v>
      </c>
      <c r="AW801" s="14">
        <v>1.4332599999999999E-2</v>
      </c>
      <c r="AX801" s="14">
        <v>1.8665600000000001E-2</v>
      </c>
      <c r="AY801" s="14">
        <v>2.91159E-2</v>
      </c>
      <c r="AZ801" s="14">
        <v>-1.5958400000000001E-2</v>
      </c>
      <c r="BA801" s="14">
        <v>-3.1695800000000003E-2</v>
      </c>
      <c r="BB801" s="14">
        <v>-2.027E-2</v>
      </c>
      <c r="BC801" s="14">
        <v>-3.2293599999999999E-2</v>
      </c>
      <c r="BD801" s="14">
        <v>-4.14039E-2</v>
      </c>
      <c r="BE801" s="14">
        <v>-5.4657000000000004E-3</v>
      </c>
      <c r="BF801" s="14">
        <v>-2.2382999999999999E-3</v>
      </c>
      <c r="BG801" s="14">
        <v>-2.4227599999999998E-2</v>
      </c>
      <c r="BH801" s="14">
        <v>-2.4732799999999999E-2</v>
      </c>
      <c r="BI801" s="14">
        <v>-2.3194099999999999E-2</v>
      </c>
      <c r="BJ801" s="14">
        <v>-3.9475099999999999E-2</v>
      </c>
      <c r="BK801" s="14">
        <v>-2.0280099999999999E-2</v>
      </c>
      <c r="BL801" s="14">
        <v>4.8843000000000003E-3</v>
      </c>
      <c r="BM801" s="14">
        <v>6.3886399999999996E-2</v>
      </c>
      <c r="BN801" s="14">
        <v>1.3733E-2</v>
      </c>
      <c r="BO801" s="14">
        <v>-4.6100000000000004E-3</v>
      </c>
      <c r="BP801" s="14">
        <v>-4.9525999999999997E-3</v>
      </c>
      <c r="BQ801" s="14">
        <v>-7.1400000000000001E-5</v>
      </c>
      <c r="BR801" s="14">
        <v>1.56496E-2</v>
      </c>
      <c r="BS801" s="14">
        <v>2.1008099999999998E-2</v>
      </c>
      <c r="BT801" s="14">
        <v>1.09459E-2</v>
      </c>
      <c r="BU801" s="14">
        <v>3.1050100000000001E-2</v>
      </c>
      <c r="BV801" s="14">
        <v>3.69921E-2</v>
      </c>
      <c r="BW801" s="14">
        <v>4.8905700000000003E-2</v>
      </c>
      <c r="BX801" s="14">
        <v>-2.5050000000000002E-4</v>
      </c>
      <c r="BY801" s="14">
        <v>-1.6789800000000001E-2</v>
      </c>
      <c r="BZ801" s="14">
        <v>-9.3545E-3</v>
      </c>
      <c r="CA801" s="14">
        <v>-2.28913E-2</v>
      </c>
      <c r="CB801" s="14">
        <v>-3.2098799999999997E-2</v>
      </c>
      <c r="CC801" s="14">
        <v>2.4478E-3</v>
      </c>
      <c r="CD801" s="14">
        <v>5.9753999999999996E-3</v>
      </c>
      <c r="CE801" s="14">
        <v>-1.6710900000000001E-2</v>
      </c>
      <c r="CF801" s="14">
        <v>-1.47273E-2</v>
      </c>
      <c r="CG801" s="14">
        <v>-1.05808E-2</v>
      </c>
      <c r="CH801" s="14">
        <v>-2.8966499999999999E-2</v>
      </c>
      <c r="CI801" s="14">
        <v>-5.0502999999999998E-3</v>
      </c>
      <c r="CJ801" s="14">
        <v>2.3947900000000001E-2</v>
      </c>
      <c r="CK801" s="14">
        <v>8.4710599999999997E-2</v>
      </c>
      <c r="CL801" s="14">
        <v>3.57484E-2</v>
      </c>
      <c r="CM801" s="14">
        <v>1.5634800000000001E-2</v>
      </c>
      <c r="CN801" s="14">
        <v>1.34193E-2</v>
      </c>
      <c r="CO801" s="14">
        <v>1.5975099999999999E-2</v>
      </c>
      <c r="CP801" s="14">
        <v>3.2306399999999999E-2</v>
      </c>
      <c r="CQ801" s="14">
        <v>3.6822300000000002E-2</v>
      </c>
      <c r="CR801" s="14">
        <v>2.6641999999999999E-2</v>
      </c>
      <c r="CS801" s="14">
        <v>4.26285E-2</v>
      </c>
      <c r="CT801" s="14">
        <v>4.9685E-2</v>
      </c>
      <c r="CU801" s="14">
        <v>6.2612000000000001E-2</v>
      </c>
      <c r="CV801" s="14">
        <v>1.06287E-2</v>
      </c>
      <c r="CW801" s="14">
        <v>-6.4659000000000001E-3</v>
      </c>
      <c r="CX801" s="14">
        <v>-1.7945000000000001E-3</v>
      </c>
      <c r="CY801" s="14">
        <v>-1.3488999999999999E-2</v>
      </c>
      <c r="CZ801" s="14">
        <v>-2.2793600000000001E-2</v>
      </c>
      <c r="DA801" s="14">
        <v>1.03614E-2</v>
      </c>
      <c r="DB801" s="14">
        <v>1.41891E-2</v>
      </c>
      <c r="DC801" s="14">
        <v>-9.1941999999999996E-3</v>
      </c>
      <c r="DD801" s="14">
        <v>-4.7216999999999997E-3</v>
      </c>
      <c r="DE801" s="14">
        <v>2.0325E-3</v>
      </c>
      <c r="DF801" s="14">
        <v>-1.8457899999999999E-2</v>
      </c>
      <c r="DG801" s="14">
        <v>1.01796E-2</v>
      </c>
      <c r="DH801" s="14">
        <v>4.3011399999999998E-2</v>
      </c>
      <c r="DI801" s="14">
        <v>0.1055348</v>
      </c>
      <c r="DJ801" s="14">
        <v>5.7763700000000001E-2</v>
      </c>
      <c r="DK801" s="14">
        <v>3.5879500000000002E-2</v>
      </c>
      <c r="DL801" s="14">
        <v>3.1791199999999999E-2</v>
      </c>
      <c r="DM801" s="14">
        <v>3.20217E-2</v>
      </c>
      <c r="DN801" s="14">
        <v>4.8963300000000001E-2</v>
      </c>
      <c r="DO801" s="14">
        <v>5.2636500000000003E-2</v>
      </c>
      <c r="DP801" s="14">
        <v>4.2338099999999997E-2</v>
      </c>
      <c r="DQ801" s="14">
        <v>5.4206999999999998E-2</v>
      </c>
      <c r="DR801" s="14">
        <v>6.23779E-2</v>
      </c>
      <c r="DS801" s="14">
        <v>7.6318399999999995E-2</v>
      </c>
      <c r="DT801" s="14">
        <v>2.1507999999999999E-2</v>
      </c>
      <c r="DU801" s="14">
        <v>3.8579999999999999E-3</v>
      </c>
      <c r="DV801" s="14">
        <v>5.7654999999999998E-3</v>
      </c>
      <c r="DW801" s="14">
        <v>8.6500000000000002E-5</v>
      </c>
      <c r="DX801" s="14">
        <v>-9.3585000000000005E-3</v>
      </c>
      <c r="DY801" s="14">
        <v>2.1787299999999999E-2</v>
      </c>
      <c r="DZ801" s="14">
        <v>2.60483E-2</v>
      </c>
      <c r="EA801" s="14">
        <v>1.6588E-3</v>
      </c>
      <c r="EB801" s="14">
        <v>9.7246999999999993E-3</v>
      </c>
      <c r="EC801" s="14">
        <v>2.0244000000000002E-2</v>
      </c>
      <c r="ED801" s="14">
        <v>-3.2851999999999998E-3</v>
      </c>
      <c r="EE801" s="14">
        <v>3.2169200000000002E-2</v>
      </c>
      <c r="EF801" s="14">
        <v>7.0536199999999993E-2</v>
      </c>
      <c r="EG801" s="14">
        <v>0.13560159999999999</v>
      </c>
      <c r="EH801" s="14">
        <v>8.9550400000000002E-2</v>
      </c>
      <c r="EI801" s="14">
        <v>6.5109799999999995E-2</v>
      </c>
      <c r="EJ801" s="14">
        <v>5.83172E-2</v>
      </c>
      <c r="EK801" s="14">
        <v>5.5190299999999998E-2</v>
      </c>
      <c r="EL801" s="14">
        <v>7.3013099999999997E-2</v>
      </c>
      <c r="EM801" s="14">
        <v>7.5469700000000001E-2</v>
      </c>
      <c r="EN801" s="14">
        <v>6.50009E-2</v>
      </c>
      <c r="EO801" s="14">
        <v>7.0924399999999999E-2</v>
      </c>
      <c r="EP801" s="14">
        <v>8.0704399999999996E-2</v>
      </c>
      <c r="EQ801" s="14">
        <v>9.6108100000000002E-2</v>
      </c>
      <c r="ER801" s="14">
        <v>3.7215900000000003E-2</v>
      </c>
      <c r="ES801" s="14">
        <v>1.8764099999999999E-2</v>
      </c>
      <c r="ET801" s="14">
        <v>1.6681000000000001E-2</v>
      </c>
      <c r="EU801" s="14">
        <v>51.712110000000003</v>
      </c>
      <c r="EV801" s="14">
        <v>51.314860000000003</v>
      </c>
      <c r="EW801" s="14">
        <v>50.775069999999999</v>
      </c>
      <c r="EX801" s="14">
        <v>50.202979999999997</v>
      </c>
      <c r="EY801" s="14">
        <v>49.660699999999999</v>
      </c>
      <c r="EZ801" s="14">
        <v>49.380859999999998</v>
      </c>
      <c r="FA801" s="14">
        <v>48.840850000000003</v>
      </c>
      <c r="FB801" s="14">
        <v>49.393000000000001</v>
      </c>
      <c r="FC801" s="14">
        <v>54.084139999999998</v>
      </c>
      <c r="FD801" s="14">
        <v>59.027270000000001</v>
      </c>
      <c r="FE801" s="14">
        <v>63.276629999999997</v>
      </c>
      <c r="FF801" s="14">
        <v>65.553560000000004</v>
      </c>
      <c r="FG801" s="14">
        <v>66.344650000000001</v>
      </c>
      <c r="FH801" s="14">
        <v>66.278660000000002</v>
      </c>
      <c r="FI801" s="14">
        <v>66.145920000000004</v>
      </c>
      <c r="FJ801" s="14">
        <v>65.348870000000005</v>
      </c>
      <c r="FK801" s="14">
        <v>63.6935</v>
      </c>
      <c r="FL801" s="14">
        <v>60.773899999999998</v>
      </c>
      <c r="FM801" s="14">
        <v>58.423029999999997</v>
      </c>
      <c r="FN801" s="14">
        <v>56.049340000000001</v>
      </c>
      <c r="FO801" s="14">
        <v>54.466760000000001</v>
      </c>
      <c r="FP801" s="14">
        <v>52.857700000000001</v>
      </c>
      <c r="FQ801" s="14">
        <v>51.795780000000001</v>
      </c>
      <c r="FR801" s="14">
        <v>50.827080000000002</v>
      </c>
      <c r="FS801" s="14">
        <v>0.38136350000000002</v>
      </c>
      <c r="FT801" s="14">
        <v>1.9721700000000002E-2</v>
      </c>
      <c r="FU801" s="14">
        <v>2.1580800000000001E-2</v>
      </c>
      <c r="FW801" s="14"/>
      <c r="HY801" s="52"/>
      <c r="IA801" s="52"/>
    </row>
    <row r="802" spans="1:235" x14ac:dyDescent="0.6">
      <c r="A802" t="s">
        <v>226</v>
      </c>
      <c r="B802" t="s">
        <v>199</v>
      </c>
      <c r="C802" t="s">
        <v>261</v>
      </c>
      <c r="D802" s="53" t="s">
        <v>240</v>
      </c>
      <c r="E802" t="s">
        <v>221</v>
      </c>
      <c r="F802" s="14">
        <v>6683</v>
      </c>
      <c r="G802" s="14">
        <v>0.62955890000000003</v>
      </c>
      <c r="H802" s="14">
        <v>0.60097599999999995</v>
      </c>
      <c r="I802" s="14">
        <v>0.59424960000000004</v>
      </c>
      <c r="J802" s="14">
        <v>0.60194479999999995</v>
      </c>
      <c r="K802" s="14">
        <v>0.63147580000000003</v>
      </c>
      <c r="L802" s="14">
        <v>0.64557889999999996</v>
      </c>
      <c r="M802" s="14">
        <v>0.70591720000000002</v>
      </c>
      <c r="N802" s="14">
        <v>0.62546420000000003</v>
      </c>
      <c r="O802" s="14">
        <v>0.34357379999999998</v>
      </c>
      <c r="P802" s="14">
        <v>6.7710599999999996E-2</v>
      </c>
      <c r="Q802" s="14">
        <v>-0.12882689999999999</v>
      </c>
      <c r="R802" s="14">
        <v>-0.25816109999999998</v>
      </c>
      <c r="S802" s="14">
        <v>-0.27124939999999997</v>
      </c>
      <c r="T802" s="14">
        <v>-0.1527423</v>
      </c>
      <c r="U802" s="14">
        <v>8.22185E-2</v>
      </c>
      <c r="V802" s="14">
        <v>0.40553040000000001</v>
      </c>
      <c r="W802" s="14">
        <v>0.75297579999999997</v>
      </c>
      <c r="X802" s="14">
        <v>0.95473430000000004</v>
      </c>
      <c r="Y802" s="14">
        <v>1.0187999999999999</v>
      </c>
      <c r="Z802" s="14">
        <v>1.0009129999999999</v>
      </c>
      <c r="AA802" s="14">
        <v>0.97157459999999995</v>
      </c>
      <c r="AB802" s="14">
        <v>0.91640659999999996</v>
      </c>
      <c r="AC802" s="14">
        <v>0.80313860000000004</v>
      </c>
      <c r="AD802" s="14">
        <v>0.71539739999999996</v>
      </c>
      <c r="AE802" s="14">
        <v>-0.1436037</v>
      </c>
      <c r="AF802" s="14">
        <v>-0.13951269999999999</v>
      </c>
      <c r="AG802" s="14">
        <v>-9.7081299999999995E-2</v>
      </c>
      <c r="AH802" s="14">
        <v>-7.0748800000000001E-2</v>
      </c>
      <c r="AI802" s="14">
        <v>-5.4260500000000003E-2</v>
      </c>
      <c r="AJ802" s="14">
        <v>-7.8805200000000006E-2</v>
      </c>
      <c r="AK802" s="14">
        <v>-0.1072758</v>
      </c>
      <c r="AL802" s="14">
        <v>-8.2627699999999998E-2</v>
      </c>
      <c r="AM802" s="14">
        <v>-7.7636800000000006E-2</v>
      </c>
      <c r="AN802" s="14">
        <v>-8.4341600000000003E-2</v>
      </c>
      <c r="AO802" s="14">
        <v>-4.5490999999999997E-2</v>
      </c>
      <c r="AP802" s="14">
        <v>-3.4619299999999999E-2</v>
      </c>
      <c r="AQ802" s="14">
        <v>-4.7327899999999999E-2</v>
      </c>
      <c r="AR802" s="14">
        <v>-3.1874E-3</v>
      </c>
      <c r="AS802" s="14">
        <v>1.9251500000000001E-2</v>
      </c>
      <c r="AT802" s="14">
        <v>1.5364299999999999E-2</v>
      </c>
      <c r="AU802" s="14">
        <v>1.2611199999999999E-2</v>
      </c>
      <c r="AV802" s="14">
        <v>-1.71767E-2</v>
      </c>
      <c r="AW802" s="14">
        <v>-1.7836899999999999E-2</v>
      </c>
      <c r="AX802" s="14">
        <v>-1.8376699999999999E-2</v>
      </c>
      <c r="AY802" s="14">
        <v>-8.6122000000000004E-3</v>
      </c>
      <c r="AZ802" s="14">
        <v>-1.58762E-2</v>
      </c>
      <c r="BA802" s="14">
        <v>-4.1349400000000001E-2</v>
      </c>
      <c r="BB802" s="14">
        <v>-4.3110099999999998E-2</v>
      </c>
      <c r="BC802" s="14">
        <v>-0.11454830000000001</v>
      </c>
      <c r="BD802" s="14">
        <v>-0.1107896</v>
      </c>
      <c r="BE802" s="14">
        <v>-7.7648300000000003E-2</v>
      </c>
      <c r="BF802" s="14">
        <v>-5.4850700000000002E-2</v>
      </c>
      <c r="BG802" s="14">
        <v>-3.4769000000000001E-2</v>
      </c>
      <c r="BH802" s="14">
        <v>-6.0956299999999998E-2</v>
      </c>
      <c r="BI802" s="14">
        <v>-8.61349E-2</v>
      </c>
      <c r="BJ802" s="14">
        <v>-6.2425099999999997E-2</v>
      </c>
      <c r="BK802" s="14">
        <v>-5.2502199999999999E-2</v>
      </c>
      <c r="BL802" s="14">
        <v>-5.43591E-2</v>
      </c>
      <c r="BM802" s="14">
        <v>-1.47864E-2</v>
      </c>
      <c r="BN802" s="14">
        <v>-3.2935999999999998E-3</v>
      </c>
      <c r="BO802" s="14">
        <v>-1.4542100000000001E-2</v>
      </c>
      <c r="BP802" s="14">
        <v>2.83874E-2</v>
      </c>
      <c r="BQ802" s="14">
        <v>5.0716600000000001E-2</v>
      </c>
      <c r="BR802" s="14">
        <v>4.86211E-2</v>
      </c>
      <c r="BS802" s="14">
        <v>4.4149599999999997E-2</v>
      </c>
      <c r="BT802" s="14">
        <v>7.7552000000000003E-3</v>
      </c>
      <c r="BU802" s="14">
        <v>2.5103999999999999E-3</v>
      </c>
      <c r="BV802" s="14">
        <v>1.1982E-3</v>
      </c>
      <c r="BW802" s="14">
        <v>9.2081999999999997E-3</v>
      </c>
      <c r="BX802" s="14">
        <v>1.8439999999999999E-3</v>
      </c>
      <c r="BY802" s="14">
        <v>-2.5471400000000002E-2</v>
      </c>
      <c r="BZ802" s="14">
        <v>-2.9650699999999999E-2</v>
      </c>
      <c r="CA802" s="14">
        <v>-9.44247E-2</v>
      </c>
      <c r="CB802" s="14">
        <v>-9.0896000000000005E-2</v>
      </c>
      <c r="CC802" s="14">
        <v>-6.4188999999999996E-2</v>
      </c>
      <c r="CD802" s="14">
        <v>-4.3839799999999998E-2</v>
      </c>
      <c r="CE802" s="14">
        <v>-2.1269300000000001E-2</v>
      </c>
      <c r="CF802" s="14">
        <v>-4.8594100000000001E-2</v>
      </c>
      <c r="CG802" s="14">
        <v>-7.1492799999999995E-2</v>
      </c>
      <c r="CH802" s="14">
        <v>-4.8432900000000001E-2</v>
      </c>
      <c r="CI802" s="14">
        <v>-3.5094E-2</v>
      </c>
      <c r="CJ802" s="14">
        <v>-3.3593400000000002E-2</v>
      </c>
      <c r="CK802" s="14">
        <v>6.4795E-3</v>
      </c>
      <c r="CL802" s="14">
        <v>1.8402499999999999E-2</v>
      </c>
      <c r="CM802" s="14">
        <v>8.1653000000000003E-3</v>
      </c>
      <c r="CN802" s="14">
        <v>5.0256000000000002E-2</v>
      </c>
      <c r="CO802" s="14">
        <v>7.2509199999999996E-2</v>
      </c>
      <c r="CP802" s="14">
        <v>7.1654700000000002E-2</v>
      </c>
      <c r="CQ802" s="14">
        <v>6.5992899999999993E-2</v>
      </c>
      <c r="CR802" s="14">
        <v>2.5023E-2</v>
      </c>
      <c r="CS802" s="14">
        <v>1.6602800000000001E-2</v>
      </c>
      <c r="CT802" s="14">
        <v>1.47557E-2</v>
      </c>
      <c r="CU802" s="14">
        <v>2.15506E-2</v>
      </c>
      <c r="CV802" s="14">
        <v>1.4116999999999999E-2</v>
      </c>
      <c r="CW802" s="14">
        <v>-1.4474300000000001E-2</v>
      </c>
      <c r="CX802" s="14">
        <v>-2.0328800000000001E-2</v>
      </c>
      <c r="CY802" s="14">
        <v>-7.4301000000000006E-2</v>
      </c>
      <c r="CZ802" s="14">
        <v>-7.1002399999999993E-2</v>
      </c>
      <c r="DA802" s="14">
        <v>-5.0729700000000003E-2</v>
      </c>
      <c r="DB802" s="14">
        <v>-3.2828799999999998E-2</v>
      </c>
      <c r="DC802" s="14">
        <v>-7.7695999999999998E-3</v>
      </c>
      <c r="DD802" s="14">
        <v>-3.6232E-2</v>
      </c>
      <c r="DE802" s="14">
        <v>-5.6850600000000001E-2</v>
      </c>
      <c r="DF802" s="14">
        <v>-3.4440600000000002E-2</v>
      </c>
      <c r="DG802" s="14">
        <v>-1.7685800000000002E-2</v>
      </c>
      <c r="DH802" s="14">
        <v>-1.28276E-2</v>
      </c>
      <c r="DI802" s="14">
        <v>2.77454E-2</v>
      </c>
      <c r="DJ802" s="14">
        <v>4.0098599999999998E-2</v>
      </c>
      <c r="DK802" s="14">
        <v>3.0872699999999999E-2</v>
      </c>
      <c r="DL802" s="14">
        <v>7.21247E-2</v>
      </c>
      <c r="DM802" s="14">
        <v>9.4301800000000005E-2</v>
      </c>
      <c r="DN802" s="14">
        <v>9.4688300000000003E-2</v>
      </c>
      <c r="DO802" s="14">
        <v>8.7836300000000006E-2</v>
      </c>
      <c r="DP802" s="14">
        <v>4.2290800000000003E-2</v>
      </c>
      <c r="DQ802" s="14">
        <v>3.0695299999999998E-2</v>
      </c>
      <c r="DR802" s="14">
        <v>2.83132E-2</v>
      </c>
      <c r="DS802" s="14">
        <v>3.3892899999999997E-2</v>
      </c>
      <c r="DT802" s="14">
        <v>2.639E-2</v>
      </c>
      <c r="DU802" s="14">
        <v>-3.4772000000000002E-3</v>
      </c>
      <c r="DV802" s="14">
        <v>-1.1006800000000001E-2</v>
      </c>
      <c r="DW802" s="14">
        <v>-4.5245599999999997E-2</v>
      </c>
      <c r="DX802" s="14">
        <v>-4.2279299999999999E-2</v>
      </c>
      <c r="DY802" s="14">
        <v>-3.1296600000000001E-2</v>
      </c>
      <c r="DZ802" s="14">
        <v>-1.69307E-2</v>
      </c>
      <c r="EA802" s="14">
        <v>1.17219E-2</v>
      </c>
      <c r="EB802" s="14">
        <v>-1.8383099999999999E-2</v>
      </c>
      <c r="EC802" s="14">
        <v>-3.5709699999999997E-2</v>
      </c>
      <c r="ED802" s="14">
        <v>-1.42381E-2</v>
      </c>
      <c r="EE802" s="14">
        <v>7.4488000000000002E-3</v>
      </c>
      <c r="EF802" s="14">
        <v>1.7154800000000001E-2</v>
      </c>
      <c r="EG802" s="14">
        <v>5.8449899999999999E-2</v>
      </c>
      <c r="EH802" s="14">
        <v>7.1424399999999999E-2</v>
      </c>
      <c r="EI802" s="14">
        <v>6.3658599999999996E-2</v>
      </c>
      <c r="EJ802" s="14">
        <v>0.1036995</v>
      </c>
      <c r="EK802" s="14">
        <v>0.12576689999999999</v>
      </c>
      <c r="EL802" s="14">
        <v>0.12794520000000001</v>
      </c>
      <c r="EM802" s="14">
        <v>0.1193747</v>
      </c>
      <c r="EN802" s="14">
        <v>6.7222699999999996E-2</v>
      </c>
      <c r="EO802" s="14">
        <v>5.1042499999999998E-2</v>
      </c>
      <c r="EP802" s="14">
        <v>4.7888100000000003E-2</v>
      </c>
      <c r="EQ802" s="14">
        <v>5.1713299999999997E-2</v>
      </c>
      <c r="ER802" s="14">
        <v>4.4110200000000002E-2</v>
      </c>
      <c r="ES802" s="14">
        <v>1.24008E-2</v>
      </c>
      <c r="ET802" s="14">
        <v>2.4526000000000001E-3</v>
      </c>
      <c r="EU802" s="14">
        <v>49.982370000000003</v>
      </c>
      <c r="EV802" s="14">
        <v>49.578249999999997</v>
      </c>
      <c r="EW802" s="14">
        <v>49.20908</v>
      </c>
      <c r="EX802" s="14">
        <v>48.575330000000001</v>
      </c>
      <c r="EY802" s="14">
        <v>48.197580000000002</v>
      </c>
      <c r="EZ802" s="14">
        <v>47.87556</v>
      </c>
      <c r="FA802" s="14">
        <v>47.659990000000001</v>
      </c>
      <c r="FB802" s="14">
        <v>47.967089999999999</v>
      </c>
      <c r="FC802" s="14">
        <v>52.755760000000002</v>
      </c>
      <c r="FD802" s="14">
        <v>57.792760000000001</v>
      </c>
      <c r="FE802" s="14">
        <v>61.614089999999997</v>
      </c>
      <c r="FF802" s="14">
        <v>64.720320000000001</v>
      </c>
      <c r="FG802" s="14">
        <v>66.29898</v>
      </c>
      <c r="FH802" s="14">
        <v>66.671310000000005</v>
      </c>
      <c r="FI802" s="14">
        <v>66.67</v>
      </c>
      <c r="FJ802" s="14">
        <v>65.649519999999995</v>
      </c>
      <c r="FK802" s="14">
        <v>63.730460000000001</v>
      </c>
      <c r="FL802" s="14">
        <v>59.799840000000003</v>
      </c>
      <c r="FM802" s="14">
        <v>57.333129999999997</v>
      </c>
      <c r="FN802" s="14">
        <v>55.031790000000001</v>
      </c>
      <c r="FO802" s="14">
        <v>52.820270000000001</v>
      </c>
      <c r="FP802" s="14">
        <v>51.445180000000001</v>
      </c>
      <c r="FQ802" s="14">
        <v>50.053400000000003</v>
      </c>
      <c r="FR802" s="14">
        <v>49.487540000000003</v>
      </c>
      <c r="FS802" s="14">
        <v>0.44209569999999998</v>
      </c>
      <c r="FT802" s="14">
        <v>2.22002E-2</v>
      </c>
      <c r="FU802" s="14">
        <v>2.3718900000000001E-2</v>
      </c>
      <c r="FW802" s="14"/>
      <c r="HY802" s="52"/>
      <c r="IA802" s="52"/>
    </row>
    <row r="803" spans="1:235" x14ac:dyDescent="0.6">
      <c r="A803" t="s">
        <v>226</v>
      </c>
      <c r="B803" t="s">
        <v>199</v>
      </c>
      <c r="C803" t="s">
        <v>261</v>
      </c>
      <c r="D803" s="53" t="s">
        <v>252</v>
      </c>
      <c r="E803" t="s">
        <v>219</v>
      </c>
      <c r="F803" s="14">
        <v>14345</v>
      </c>
      <c r="G803" s="14">
        <v>0.6916892</v>
      </c>
      <c r="H803" s="14">
        <v>0.64621609999999996</v>
      </c>
      <c r="I803" s="14">
        <v>0.6740081</v>
      </c>
      <c r="J803" s="14">
        <v>0.64658360000000004</v>
      </c>
      <c r="K803" s="14">
        <v>0.64532690000000004</v>
      </c>
      <c r="L803" s="14">
        <v>0.65860580000000002</v>
      </c>
      <c r="M803" s="14">
        <v>0.75061940000000005</v>
      </c>
      <c r="N803" s="14">
        <v>0.74156500000000003</v>
      </c>
      <c r="O803" s="14">
        <v>0.58701519999999996</v>
      </c>
      <c r="P803" s="14">
        <v>0.40334500000000001</v>
      </c>
      <c r="Q803" s="14">
        <v>0.33228459999999999</v>
      </c>
      <c r="R803" s="14">
        <v>0.22128980000000001</v>
      </c>
      <c r="S803" s="14">
        <v>0.2528127</v>
      </c>
      <c r="T803" s="14">
        <v>0.24343590000000001</v>
      </c>
      <c r="U803" s="14">
        <v>0.31387749999999998</v>
      </c>
      <c r="V803" s="14">
        <v>0.5745538</v>
      </c>
      <c r="W803" s="14">
        <v>0.86756670000000002</v>
      </c>
      <c r="X803" s="14">
        <v>1.0779860000000001</v>
      </c>
      <c r="Y803" s="14">
        <v>1.098098</v>
      </c>
      <c r="Z803" s="14">
        <v>1.064675</v>
      </c>
      <c r="AA803" s="14">
        <v>1.0571969999999999</v>
      </c>
      <c r="AB803" s="14">
        <v>0.95289979999999996</v>
      </c>
      <c r="AC803" s="14">
        <v>0.78824470000000002</v>
      </c>
      <c r="AD803" s="14">
        <v>0.72209780000000001</v>
      </c>
      <c r="AE803" s="14">
        <v>-3.9315500000000003E-2</v>
      </c>
      <c r="AF803" s="14">
        <v>-4.6615799999999999E-2</v>
      </c>
      <c r="AG803" s="14">
        <v>7.5982000000000003E-3</v>
      </c>
      <c r="AH803" s="14">
        <v>-9.6787999999999996E-3</v>
      </c>
      <c r="AI803" s="14">
        <v>-1.9631800000000001E-2</v>
      </c>
      <c r="AJ803" s="14">
        <v>-4.3568000000000003E-2</v>
      </c>
      <c r="AK803" s="14">
        <v>-6.2181E-2</v>
      </c>
      <c r="AL803" s="14">
        <v>-5.8662400000000003E-2</v>
      </c>
      <c r="AM803" s="14">
        <v>-5.6425599999999999E-2</v>
      </c>
      <c r="AN803" s="14">
        <v>-6.56693E-2</v>
      </c>
      <c r="AO803" s="14">
        <v>-2.3831E-3</v>
      </c>
      <c r="AP803" s="14">
        <v>1.00988E-2</v>
      </c>
      <c r="AQ803" s="14">
        <v>1.51422E-2</v>
      </c>
      <c r="AR803" s="14">
        <v>1.4751E-3</v>
      </c>
      <c r="AS803" s="14">
        <v>-1.6244E-3</v>
      </c>
      <c r="AT803" s="14">
        <v>2.3232800000000001E-2</v>
      </c>
      <c r="AU803" s="14">
        <v>2.8038199999999999E-2</v>
      </c>
      <c r="AV803" s="14">
        <v>2.4816700000000001E-2</v>
      </c>
      <c r="AW803" s="14">
        <v>-6.9785000000000003E-3</v>
      </c>
      <c r="AX803" s="14">
        <v>-2.37804E-2</v>
      </c>
      <c r="AY803" s="14">
        <v>1.83895E-2</v>
      </c>
      <c r="AZ803" s="14">
        <v>-1.8537399999999999E-2</v>
      </c>
      <c r="BA803" s="14">
        <v>-8.5391800000000004E-2</v>
      </c>
      <c r="BB803" s="14">
        <v>-2.1736100000000001E-2</v>
      </c>
      <c r="BC803" s="14">
        <v>-1.77615E-2</v>
      </c>
      <c r="BD803" s="14">
        <v>-2.54367E-2</v>
      </c>
      <c r="BE803" s="14">
        <v>2.70234E-2</v>
      </c>
      <c r="BF803" s="14">
        <v>9.6711000000000002E-3</v>
      </c>
      <c r="BG803" s="14">
        <v>-1.81E-3</v>
      </c>
      <c r="BH803" s="14">
        <v>-2.4103400000000001E-2</v>
      </c>
      <c r="BI803" s="14">
        <v>-3.4400100000000003E-2</v>
      </c>
      <c r="BJ803" s="14">
        <v>-3.2026600000000002E-2</v>
      </c>
      <c r="BK803" s="14">
        <v>-2.5184100000000001E-2</v>
      </c>
      <c r="BL803" s="14">
        <v>-2.6664299999999998E-2</v>
      </c>
      <c r="BM803" s="14">
        <v>4.27798E-2</v>
      </c>
      <c r="BN803" s="14">
        <v>5.6190700000000003E-2</v>
      </c>
      <c r="BO803" s="14">
        <v>5.9559399999999998E-2</v>
      </c>
      <c r="BP803" s="14">
        <v>4.6468000000000002E-2</v>
      </c>
      <c r="BQ803" s="14">
        <v>3.9159300000000001E-2</v>
      </c>
      <c r="BR803" s="14">
        <v>6.4499600000000004E-2</v>
      </c>
      <c r="BS803" s="14">
        <v>6.81113E-2</v>
      </c>
      <c r="BT803" s="14">
        <v>5.74437E-2</v>
      </c>
      <c r="BU803" s="14">
        <v>2.1328E-2</v>
      </c>
      <c r="BV803" s="14">
        <v>6.4939999999999998E-3</v>
      </c>
      <c r="BW803" s="14">
        <v>4.4780899999999998E-2</v>
      </c>
      <c r="BX803" s="14">
        <v>6.6722999999999999E-3</v>
      </c>
      <c r="BY803" s="14">
        <v>-5.4710000000000002E-2</v>
      </c>
      <c r="BZ803" s="14">
        <v>-1.2393E-3</v>
      </c>
      <c r="CA803" s="14">
        <v>-2.8332000000000001E-3</v>
      </c>
      <c r="CB803" s="14">
        <v>-1.0768099999999999E-2</v>
      </c>
      <c r="CC803" s="14">
        <v>4.0477300000000001E-2</v>
      </c>
      <c r="CD803" s="14">
        <v>2.3072800000000001E-2</v>
      </c>
      <c r="CE803" s="14">
        <v>1.0533300000000001E-2</v>
      </c>
      <c r="CF803" s="14">
        <v>-1.06222E-2</v>
      </c>
      <c r="CG803" s="14">
        <v>-1.51591E-2</v>
      </c>
      <c r="CH803" s="14">
        <v>-1.35788E-2</v>
      </c>
      <c r="CI803" s="14">
        <v>-3.5463000000000001E-3</v>
      </c>
      <c r="CJ803" s="14">
        <v>3.5050000000000001E-4</v>
      </c>
      <c r="CK803" s="14">
        <v>7.4059600000000003E-2</v>
      </c>
      <c r="CL803" s="14">
        <v>8.8113899999999995E-2</v>
      </c>
      <c r="CM803" s="14">
        <v>9.0322600000000003E-2</v>
      </c>
      <c r="CN803" s="14">
        <v>7.7630000000000005E-2</v>
      </c>
      <c r="CO803" s="14">
        <v>6.7405900000000005E-2</v>
      </c>
      <c r="CP803" s="14">
        <v>9.3080899999999994E-2</v>
      </c>
      <c r="CQ803" s="14">
        <v>9.5865800000000001E-2</v>
      </c>
      <c r="CR803" s="14">
        <v>8.0041100000000004E-2</v>
      </c>
      <c r="CS803" s="14">
        <v>4.09331E-2</v>
      </c>
      <c r="CT803" s="14">
        <v>2.7462E-2</v>
      </c>
      <c r="CU803" s="14">
        <v>6.3059400000000002E-2</v>
      </c>
      <c r="CV803" s="14">
        <v>2.4132399999999998E-2</v>
      </c>
      <c r="CW803" s="14">
        <v>-3.3459900000000001E-2</v>
      </c>
      <c r="CX803" s="14">
        <v>1.29567E-2</v>
      </c>
      <c r="CY803" s="14">
        <v>1.2095099999999999E-2</v>
      </c>
      <c r="CZ803" s="14">
        <v>3.9006000000000002E-3</v>
      </c>
      <c r="DA803" s="14">
        <v>5.3931100000000003E-2</v>
      </c>
      <c r="DB803" s="14">
        <v>3.64745E-2</v>
      </c>
      <c r="DC803" s="14">
        <v>2.28766E-2</v>
      </c>
      <c r="DD803" s="14">
        <v>2.859E-3</v>
      </c>
      <c r="DE803" s="14">
        <v>4.0819000000000003E-3</v>
      </c>
      <c r="DF803" s="14">
        <v>4.8691000000000003E-3</v>
      </c>
      <c r="DG803" s="14">
        <v>1.80915E-2</v>
      </c>
      <c r="DH803" s="14">
        <v>2.7365299999999999E-2</v>
      </c>
      <c r="DI803" s="14">
        <v>0.1053393</v>
      </c>
      <c r="DJ803" s="14">
        <v>0.12003709999999999</v>
      </c>
      <c r="DK803" s="14">
        <v>0.12108579999999999</v>
      </c>
      <c r="DL803" s="14">
        <v>0.1087919</v>
      </c>
      <c r="DM803" s="14">
        <v>9.5652500000000001E-2</v>
      </c>
      <c r="DN803" s="14">
        <v>0.1216621</v>
      </c>
      <c r="DO803" s="14">
        <v>0.1236203</v>
      </c>
      <c r="DP803" s="14">
        <v>0.10263849999999999</v>
      </c>
      <c r="DQ803" s="14">
        <v>6.0538099999999997E-2</v>
      </c>
      <c r="DR803" s="14">
        <v>4.8429899999999998E-2</v>
      </c>
      <c r="DS803" s="14">
        <v>8.1337999999999994E-2</v>
      </c>
      <c r="DT803" s="14">
        <v>4.1592499999999998E-2</v>
      </c>
      <c r="DU803" s="14">
        <v>-1.22098E-2</v>
      </c>
      <c r="DV803" s="14">
        <v>2.7152699999999998E-2</v>
      </c>
      <c r="DW803" s="14">
        <v>3.3649199999999997E-2</v>
      </c>
      <c r="DX803" s="14">
        <v>2.50797E-2</v>
      </c>
      <c r="DY803" s="14">
        <v>7.3356400000000002E-2</v>
      </c>
      <c r="DZ803" s="14">
        <v>5.5824400000000003E-2</v>
      </c>
      <c r="EA803" s="14">
        <v>4.06983E-2</v>
      </c>
      <c r="EB803" s="14">
        <v>2.2323699999999998E-2</v>
      </c>
      <c r="EC803" s="14">
        <v>3.18629E-2</v>
      </c>
      <c r="ED803" s="14">
        <v>3.1504900000000002E-2</v>
      </c>
      <c r="EE803" s="14">
        <v>4.9333000000000002E-2</v>
      </c>
      <c r="EF803" s="14">
        <v>6.6370299999999993E-2</v>
      </c>
      <c r="EG803" s="14">
        <v>0.15050230000000001</v>
      </c>
      <c r="EH803" s="14">
        <v>0.166129</v>
      </c>
      <c r="EI803" s="14">
        <v>0.16550300000000001</v>
      </c>
      <c r="EJ803" s="14">
        <v>0.1537848</v>
      </c>
      <c r="EK803" s="14">
        <v>0.1364361</v>
      </c>
      <c r="EL803" s="14">
        <v>0.16292889999999999</v>
      </c>
      <c r="EM803" s="14">
        <v>0.16369339999999999</v>
      </c>
      <c r="EN803" s="14">
        <v>0.13526550000000001</v>
      </c>
      <c r="EO803" s="14">
        <v>8.8844599999999996E-2</v>
      </c>
      <c r="EP803" s="14">
        <v>7.8704300000000005E-2</v>
      </c>
      <c r="EQ803" s="14">
        <v>0.1077294</v>
      </c>
      <c r="ER803" s="14">
        <v>6.6802100000000003E-2</v>
      </c>
      <c r="ES803" s="14">
        <v>1.8471999999999999E-2</v>
      </c>
      <c r="ET803" s="14">
        <v>4.76496E-2</v>
      </c>
      <c r="EU803" s="14">
        <v>44.709739999999996</v>
      </c>
      <c r="EV803" s="14">
        <v>44.491950000000003</v>
      </c>
      <c r="EW803" s="14">
        <v>44.551580000000001</v>
      </c>
      <c r="EX803" s="14">
        <v>44.50976</v>
      </c>
      <c r="EY803" s="14">
        <v>44.925710000000002</v>
      </c>
      <c r="EZ803" s="14">
        <v>47.354349999999997</v>
      </c>
      <c r="FA803" s="14">
        <v>48.000059999999998</v>
      </c>
      <c r="FB803" s="14">
        <v>48.708489999999998</v>
      </c>
      <c r="FC803" s="14">
        <v>50.83437</v>
      </c>
      <c r="FD803" s="14">
        <v>53.324910000000003</v>
      </c>
      <c r="FE803" s="14">
        <v>56.131430000000002</v>
      </c>
      <c r="FF803" s="14">
        <v>57.898960000000002</v>
      </c>
      <c r="FG803" s="14">
        <v>58.997109999999999</v>
      </c>
      <c r="FH803" s="14">
        <v>58.974359999999997</v>
      </c>
      <c r="FI803" s="14">
        <v>59.420209999999997</v>
      </c>
      <c r="FJ803" s="14">
        <v>59.311819999999997</v>
      </c>
      <c r="FK803" s="14">
        <v>57.511789999999998</v>
      </c>
      <c r="FL803" s="14">
        <v>54.057209999999998</v>
      </c>
      <c r="FM803" s="14">
        <v>52.684260000000002</v>
      </c>
      <c r="FN803" s="14">
        <v>52.743029999999997</v>
      </c>
      <c r="FO803" s="14">
        <v>53.106699999999996</v>
      </c>
      <c r="FP803" s="14">
        <v>52.553699999999999</v>
      </c>
      <c r="FQ803" s="14">
        <v>52.843299999999999</v>
      </c>
      <c r="FR803" s="14">
        <v>53.128860000000003</v>
      </c>
      <c r="FS803" s="14">
        <v>0.59919140000000004</v>
      </c>
      <c r="FT803" s="14">
        <v>3.06781E-2</v>
      </c>
      <c r="FU803" s="14">
        <v>3.3766299999999999E-2</v>
      </c>
      <c r="FW803" s="14"/>
      <c r="HY803" s="52"/>
      <c r="IA803" s="52"/>
    </row>
    <row r="804" spans="1:235" x14ac:dyDescent="0.6">
      <c r="A804" t="s">
        <v>226</v>
      </c>
      <c r="B804" t="s">
        <v>199</v>
      </c>
      <c r="C804" t="s">
        <v>261</v>
      </c>
      <c r="D804" s="53" t="s">
        <v>252</v>
      </c>
      <c r="E804" t="s">
        <v>220</v>
      </c>
      <c r="F804" s="14">
        <v>7662</v>
      </c>
      <c r="G804" s="14">
        <v>0.62627940000000004</v>
      </c>
      <c r="H804" s="14">
        <v>0.57162100000000005</v>
      </c>
      <c r="I804" s="14">
        <v>0.61919150000000001</v>
      </c>
      <c r="J804" s="14">
        <v>0.59626429999999997</v>
      </c>
      <c r="K804" s="14">
        <v>0.56732190000000005</v>
      </c>
      <c r="L804" s="14">
        <v>0.56998789999999999</v>
      </c>
      <c r="M804" s="14">
        <v>0.66917510000000002</v>
      </c>
      <c r="N804" s="14">
        <v>0.70057590000000003</v>
      </c>
      <c r="O804" s="14">
        <v>0.63527469999999997</v>
      </c>
      <c r="P804" s="14">
        <v>0.52309360000000005</v>
      </c>
      <c r="Q804" s="14">
        <v>0.60180089999999997</v>
      </c>
      <c r="R804" s="14">
        <v>0.47557430000000001</v>
      </c>
      <c r="S804" s="14">
        <v>0.39360339999999999</v>
      </c>
      <c r="T804" s="14">
        <v>0.35931920000000001</v>
      </c>
      <c r="U804" s="14">
        <v>0.35923290000000002</v>
      </c>
      <c r="V804" s="14">
        <v>0.54339320000000002</v>
      </c>
      <c r="W804" s="14">
        <v>0.80282580000000003</v>
      </c>
      <c r="X804" s="14">
        <v>1.0286690000000001</v>
      </c>
      <c r="Y804" s="14">
        <v>1.0876950000000001</v>
      </c>
      <c r="Z804" s="14">
        <v>1.065925</v>
      </c>
      <c r="AA804" s="14">
        <v>1.024905</v>
      </c>
      <c r="AB804" s="14">
        <v>0.87085829999999997</v>
      </c>
      <c r="AC804" s="14">
        <v>0.68247170000000001</v>
      </c>
      <c r="AD804" s="14">
        <v>0.66949179999999997</v>
      </c>
      <c r="AE804" s="14">
        <v>-5.0850800000000002E-2</v>
      </c>
      <c r="AF804" s="14">
        <v>-7.4515999999999999E-2</v>
      </c>
      <c r="AG804" s="14">
        <v>-2.3519999999999999E-3</v>
      </c>
      <c r="AH804" s="14">
        <v>-8.1601E-3</v>
      </c>
      <c r="AI804" s="14">
        <v>-3.8415999999999999E-2</v>
      </c>
      <c r="AJ804" s="14">
        <v>-7.2640899999999994E-2</v>
      </c>
      <c r="AK804" s="14">
        <v>-8.3581900000000001E-2</v>
      </c>
      <c r="AL804" s="14">
        <v>-6.0312999999999999E-2</v>
      </c>
      <c r="AM804" s="14">
        <v>-2.2994500000000001E-2</v>
      </c>
      <c r="AN804" s="14">
        <v>-4.5175E-2</v>
      </c>
      <c r="AO804" s="14">
        <v>9.9931900000000004E-2</v>
      </c>
      <c r="AP804" s="14">
        <v>5.3048499999999998E-2</v>
      </c>
      <c r="AQ804" s="14">
        <v>-6.9651000000000001E-3</v>
      </c>
      <c r="AR804" s="14">
        <v>-3.0670699999999999E-2</v>
      </c>
      <c r="AS804" s="14">
        <v>-6.3094300000000006E-2</v>
      </c>
      <c r="AT804" s="14">
        <v>-3.9201199999999999E-2</v>
      </c>
      <c r="AU804" s="14">
        <v>-1.1380100000000001E-2</v>
      </c>
      <c r="AV804" s="14">
        <v>6.6559000000000002E-3</v>
      </c>
      <c r="AW804" s="14">
        <v>3.6882600000000001E-2</v>
      </c>
      <c r="AX804" s="14">
        <v>-4.4000000000000002E-4</v>
      </c>
      <c r="AY804" s="14">
        <v>5.0282E-3</v>
      </c>
      <c r="AZ804" s="14">
        <v>-5.7105099999999999E-2</v>
      </c>
      <c r="BA804" s="14">
        <v>-0.1634129</v>
      </c>
      <c r="BB804" s="14">
        <v>-1.5257E-2</v>
      </c>
      <c r="BC804" s="14">
        <v>-2.1511099999999998E-2</v>
      </c>
      <c r="BD804" s="14">
        <v>-4.3315800000000002E-2</v>
      </c>
      <c r="BE804" s="14">
        <v>2.6669499999999999E-2</v>
      </c>
      <c r="BF804" s="14">
        <v>1.88983E-2</v>
      </c>
      <c r="BG804" s="14">
        <v>-1.6614400000000001E-2</v>
      </c>
      <c r="BH804" s="14">
        <v>-4.4476000000000002E-2</v>
      </c>
      <c r="BI804" s="14">
        <v>-4.1140799999999998E-2</v>
      </c>
      <c r="BJ804" s="14">
        <v>-2.8634900000000001E-2</v>
      </c>
      <c r="BK804" s="14">
        <v>1.3956400000000001E-2</v>
      </c>
      <c r="BL804" s="14">
        <v>7.1221000000000001E-3</v>
      </c>
      <c r="BM804" s="14">
        <v>0.1628086</v>
      </c>
      <c r="BN804" s="14">
        <v>0.11627</v>
      </c>
      <c r="BO804" s="14">
        <v>4.6627799999999997E-2</v>
      </c>
      <c r="BP804" s="14">
        <v>1.2597799999999999E-2</v>
      </c>
      <c r="BQ804" s="14">
        <v>-2.1897E-2</v>
      </c>
      <c r="BR804" s="14">
        <v>6.7610000000000001E-4</v>
      </c>
      <c r="BS804" s="14">
        <v>3.83405E-2</v>
      </c>
      <c r="BT804" s="14">
        <v>5.5492899999999998E-2</v>
      </c>
      <c r="BU804" s="14">
        <v>6.9556400000000004E-2</v>
      </c>
      <c r="BV804" s="14">
        <v>4.8797899999999998E-2</v>
      </c>
      <c r="BW804" s="14">
        <v>5.0710100000000001E-2</v>
      </c>
      <c r="BX804" s="14">
        <v>-2.44563E-2</v>
      </c>
      <c r="BY804" s="14">
        <v>-0.1113267</v>
      </c>
      <c r="BZ804" s="14">
        <v>8.0751E-3</v>
      </c>
      <c r="CA804" s="14">
        <v>-1.1904999999999999E-3</v>
      </c>
      <c r="CB804" s="14">
        <v>-2.17066E-2</v>
      </c>
      <c r="CC804" s="14">
        <v>4.6769699999999997E-2</v>
      </c>
      <c r="CD804" s="14">
        <v>3.7638900000000003E-2</v>
      </c>
      <c r="CE804" s="14">
        <v>-1.5148E-3</v>
      </c>
      <c r="CF804" s="14">
        <v>-2.4969100000000001E-2</v>
      </c>
      <c r="CG804" s="14">
        <v>-1.17462E-2</v>
      </c>
      <c r="CH804" s="14">
        <v>-6.6947999999999999E-3</v>
      </c>
      <c r="CI804" s="14">
        <v>3.9548399999999997E-2</v>
      </c>
      <c r="CJ804" s="14">
        <v>4.3342899999999997E-2</v>
      </c>
      <c r="CK804" s="14">
        <v>0.20635690000000001</v>
      </c>
      <c r="CL804" s="14">
        <v>0.160057</v>
      </c>
      <c r="CM804" s="14">
        <v>8.3746000000000001E-2</v>
      </c>
      <c r="CN804" s="14">
        <v>4.2565400000000003E-2</v>
      </c>
      <c r="CO804" s="14">
        <v>6.6360999999999998E-3</v>
      </c>
      <c r="CP804" s="14">
        <v>2.8295000000000001E-2</v>
      </c>
      <c r="CQ804" s="14">
        <v>7.2776900000000005E-2</v>
      </c>
      <c r="CR804" s="14">
        <v>8.9317400000000005E-2</v>
      </c>
      <c r="CS804" s="14">
        <v>9.2186100000000007E-2</v>
      </c>
      <c r="CT804" s="14">
        <v>8.2899799999999996E-2</v>
      </c>
      <c r="CU804" s="14">
        <v>8.2349199999999997E-2</v>
      </c>
      <c r="CV804" s="14">
        <v>-1.8438E-3</v>
      </c>
      <c r="CW804" s="14">
        <v>-7.5251999999999999E-2</v>
      </c>
      <c r="CX804" s="14">
        <v>2.4234700000000001E-2</v>
      </c>
      <c r="CY804" s="14">
        <v>1.9130100000000001E-2</v>
      </c>
      <c r="CZ804" s="14">
        <v>-9.7299999999999993E-5</v>
      </c>
      <c r="DA804" s="14">
        <v>6.6869899999999996E-2</v>
      </c>
      <c r="DB804" s="14">
        <v>5.6379400000000003E-2</v>
      </c>
      <c r="DC804" s="14">
        <v>1.35849E-2</v>
      </c>
      <c r="DD804" s="14">
        <v>-5.4622000000000004E-3</v>
      </c>
      <c r="DE804" s="14">
        <v>1.7648500000000001E-2</v>
      </c>
      <c r="DF804" s="14">
        <v>1.5245399999999999E-2</v>
      </c>
      <c r="DG804" s="14">
        <v>6.5140500000000004E-2</v>
      </c>
      <c r="DH804" s="14">
        <v>7.9563800000000004E-2</v>
      </c>
      <c r="DI804" s="14">
        <v>0.24990509999999999</v>
      </c>
      <c r="DJ804" s="14">
        <v>0.203844</v>
      </c>
      <c r="DK804" s="14">
        <v>0.12086429999999999</v>
      </c>
      <c r="DL804" s="14">
        <v>7.2533100000000003E-2</v>
      </c>
      <c r="DM804" s="14">
        <v>3.5169300000000001E-2</v>
      </c>
      <c r="DN804" s="14">
        <v>5.5913900000000002E-2</v>
      </c>
      <c r="DO804" s="14">
        <v>0.10721319999999999</v>
      </c>
      <c r="DP804" s="14">
        <v>0.1231418</v>
      </c>
      <c r="DQ804" s="14">
        <v>0.1148159</v>
      </c>
      <c r="DR804" s="14">
        <v>0.1170018</v>
      </c>
      <c r="DS804" s="14">
        <v>0.1139882</v>
      </c>
      <c r="DT804" s="14">
        <v>2.0768700000000001E-2</v>
      </c>
      <c r="DU804" s="14">
        <v>-3.9177299999999998E-2</v>
      </c>
      <c r="DV804" s="14">
        <v>4.0394399999999997E-2</v>
      </c>
      <c r="DW804" s="14">
        <v>4.84698E-2</v>
      </c>
      <c r="DX804" s="14">
        <v>3.1102899999999999E-2</v>
      </c>
      <c r="DY804" s="14">
        <v>9.5891400000000002E-2</v>
      </c>
      <c r="DZ804" s="14">
        <v>8.3437800000000006E-2</v>
      </c>
      <c r="EA804" s="14">
        <v>3.5386500000000001E-2</v>
      </c>
      <c r="EB804" s="14">
        <v>2.2702699999999999E-2</v>
      </c>
      <c r="EC804" s="14">
        <v>6.00896E-2</v>
      </c>
      <c r="ED804" s="14">
        <v>4.6923399999999997E-2</v>
      </c>
      <c r="EE804" s="14">
        <v>0.1020913</v>
      </c>
      <c r="EF804" s="14">
        <v>0.1318609</v>
      </c>
      <c r="EG804" s="14">
        <v>0.3127819</v>
      </c>
      <c r="EH804" s="14">
        <v>0.26706560000000001</v>
      </c>
      <c r="EI804" s="14">
        <v>0.1744571</v>
      </c>
      <c r="EJ804" s="14">
        <v>0.1158016</v>
      </c>
      <c r="EK804" s="14">
        <v>7.6366600000000007E-2</v>
      </c>
      <c r="EL804" s="14">
        <v>9.5791100000000004E-2</v>
      </c>
      <c r="EM804" s="14">
        <v>0.15693380000000001</v>
      </c>
      <c r="EN804" s="14">
        <v>0.17197889999999999</v>
      </c>
      <c r="EO804" s="14">
        <v>0.1474896</v>
      </c>
      <c r="EP804" s="14">
        <v>0.16623959999999999</v>
      </c>
      <c r="EQ804" s="14">
        <v>0.15967010000000001</v>
      </c>
      <c r="ER804" s="14">
        <v>5.34175E-2</v>
      </c>
      <c r="ES804" s="14">
        <v>1.2908899999999999E-2</v>
      </c>
      <c r="ET804" s="14">
        <v>6.3726400000000002E-2</v>
      </c>
      <c r="EU804" s="14">
        <v>45.871229999999997</v>
      </c>
      <c r="EV804" s="14">
        <v>45.015949999999997</v>
      </c>
      <c r="EW804" s="14">
        <v>45.264090000000003</v>
      </c>
      <c r="EX804" s="14">
        <v>45.06588</v>
      </c>
      <c r="EY804" s="14">
        <v>45.031039999999997</v>
      </c>
      <c r="EZ804" s="14">
        <v>47.959380000000003</v>
      </c>
      <c r="FA804" s="14">
        <v>48.596220000000002</v>
      </c>
      <c r="FB804" s="14">
        <v>49.485779999999998</v>
      </c>
      <c r="FC804" s="14">
        <v>51.648119999999999</v>
      </c>
      <c r="FD804" s="14">
        <v>53.912860000000002</v>
      </c>
      <c r="FE804" s="14">
        <v>56.9803</v>
      </c>
      <c r="FF804" s="14">
        <v>58.261830000000003</v>
      </c>
      <c r="FG804" s="14">
        <v>59.200090000000003</v>
      </c>
      <c r="FH804" s="14">
        <v>59.2376</v>
      </c>
      <c r="FI804" s="14">
        <v>59.643039999999999</v>
      </c>
      <c r="FJ804" s="14">
        <v>59.285020000000003</v>
      </c>
      <c r="FK804" s="14">
        <v>57.767879999999998</v>
      </c>
      <c r="FL804" s="14">
        <v>55.09393</v>
      </c>
      <c r="FM804" s="14">
        <v>53.55538</v>
      </c>
      <c r="FN804" s="14">
        <v>53.347499999999997</v>
      </c>
      <c r="FO804" s="14">
        <v>54.017290000000003</v>
      </c>
      <c r="FP804" s="14">
        <v>53.660559999999997</v>
      </c>
      <c r="FQ804" s="14">
        <v>53.806759999999997</v>
      </c>
      <c r="FR804" s="14">
        <v>53.96078</v>
      </c>
      <c r="FS804" s="14">
        <v>0.79020599999999996</v>
      </c>
      <c r="FT804" s="14">
        <v>3.7005000000000003E-2</v>
      </c>
      <c r="FU804" s="14">
        <v>4.9568800000000003E-2</v>
      </c>
      <c r="FW804" s="14"/>
      <c r="HY804" s="52"/>
      <c r="IA804" s="52"/>
    </row>
    <row r="805" spans="1:235" x14ac:dyDescent="0.6">
      <c r="A805" s="52" t="s">
        <v>226</v>
      </c>
      <c r="B805" t="s">
        <v>199</v>
      </c>
      <c r="C805" t="s">
        <v>261</v>
      </c>
      <c r="D805" s="53" t="s">
        <v>252</v>
      </c>
      <c r="E805" t="s">
        <v>221</v>
      </c>
      <c r="F805" s="14">
        <v>6683</v>
      </c>
      <c r="G805" s="14">
        <v>0.76610020000000001</v>
      </c>
      <c r="H805" s="14">
        <v>0.7208907</v>
      </c>
      <c r="I805" s="14">
        <v>0.72847240000000002</v>
      </c>
      <c r="J805" s="14">
        <v>0.69998249999999995</v>
      </c>
      <c r="K805" s="14">
        <v>0.71542380000000005</v>
      </c>
      <c r="L805" s="14">
        <v>0.72206950000000003</v>
      </c>
      <c r="M805" s="14">
        <v>0.81091670000000005</v>
      </c>
      <c r="N805" s="14">
        <v>0.77960419999999997</v>
      </c>
      <c r="O805" s="14">
        <v>0.57698590000000005</v>
      </c>
      <c r="P805" s="14">
        <v>0.31737100000000001</v>
      </c>
      <c r="Q805" s="14">
        <v>0.1580964</v>
      </c>
      <c r="R805" s="14">
        <v>2.1000700000000001E-2</v>
      </c>
      <c r="S805" s="14">
        <v>0.12678610000000001</v>
      </c>
      <c r="T805" s="14">
        <v>0.12444719999999999</v>
      </c>
      <c r="U805" s="14">
        <v>0.26173049999999998</v>
      </c>
      <c r="V805" s="14">
        <v>0.60725249999999997</v>
      </c>
      <c r="W805" s="14">
        <v>0.922628</v>
      </c>
      <c r="X805" s="14">
        <v>1.1264940000000001</v>
      </c>
      <c r="Y805" s="14">
        <v>1.107273</v>
      </c>
      <c r="Z805" s="14">
        <v>1.0671040000000001</v>
      </c>
      <c r="AA805" s="14">
        <v>1.0910690000000001</v>
      </c>
      <c r="AB805" s="14">
        <v>1.048583</v>
      </c>
      <c r="AC805" s="14">
        <v>0.8912947</v>
      </c>
      <c r="AD805" s="14">
        <v>0.79447069999999997</v>
      </c>
      <c r="AE805" s="14">
        <v>-5.7110599999999997E-2</v>
      </c>
      <c r="AF805" s="14">
        <v>-5.8978000000000003E-2</v>
      </c>
      <c r="AG805" s="14">
        <v>-2.33365E-2</v>
      </c>
      <c r="AH805" s="14">
        <v>-4.7353699999999999E-2</v>
      </c>
      <c r="AI805" s="14">
        <v>-4.49431E-2</v>
      </c>
      <c r="AJ805" s="14">
        <v>-8.6056300000000002E-2</v>
      </c>
      <c r="AK805" s="14">
        <v>-0.1225318</v>
      </c>
      <c r="AL805" s="14">
        <v>-0.1048969</v>
      </c>
      <c r="AM805" s="14">
        <v>-9.3870800000000004E-2</v>
      </c>
      <c r="AN805" s="14">
        <v>-9.8200899999999994E-2</v>
      </c>
      <c r="AO805" s="14">
        <v>-5.2941700000000001E-2</v>
      </c>
      <c r="AP805" s="14">
        <v>-1.6847000000000001E-2</v>
      </c>
      <c r="AQ805" s="14">
        <v>2.3042900000000002E-2</v>
      </c>
      <c r="AR805" s="14">
        <v>2.0466600000000001E-2</v>
      </c>
      <c r="AS805" s="14">
        <v>3.89276E-2</v>
      </c>
      <c r="AT805" s="14">
        <v>5.9361400000000002E-2</v>
      </c>
      <c r="AU805" s="14">
        <v>-1.187E-4</v>
      </c>
      <c r="AV805" s="14">
        <v>-2.1566100000000001E-2</v>
      </c>
      <c r="AW805" s="14">
        <v>-9.5323400000000003E-2</v>
      </c>
      <c r="AX805" s="14">
        <v>-0.10262830000000001</v>
      </c>
      <c r="AY805" s="14">
        <v>-2.2145600000000001E-2</v>
      </c>
      <c r="AZ805" s="14">
        <v>-8.1563E-3</v>
      </c>
      <c r="BA805" s="14">
        <v>-6.9256899999999996E-2</v>
      </c>
      <c r="BB805" s="14">
        <v>-3.9971800000000002E-2</v>
      </c>
      <c r="BC805" s="14">
        <v>-2.6794800000000001E-2</v>
      </c>
      <c r="BD805" s="14">
        <v>-2.9796199999999998E-2</v>
      </c>
      <c r="BE805" s="14">
        <v>4.8462999999999996E-3</v>
      </c>
      <c r="BF805" s="14">
        <v>-1.8478899999999999E-2</v>
      </c>
      <c r="BG805" s="14">
        <v>-1.5771400000000001E-2</v>
      </c>
      <c r="BH805" s="14">
        <v>-5.4772399999999999E-2</v>
      </c>
      <c r="BI805" s="14">
        <v>-8.1575099999999998E-2</v>
      </c>
      <c r="BJ805" s="14">
        <v>-6.1179200000000003E-2</v>
      </c>
      <c r="BK805" s="14">
        <v>-4.29205E-2</v>
      </c>
      <c r="BL805" s="14">
        <v>-3.8299699999999999E-2</v>
      </c>
      <c r="BM805" s="14">
        <v>1.32047E-2</v>
      </c>
      <c r="BN805" s="14">
        <v>5.17127E-2</v>
      </c>
      <c r="BO805" s="14">
        <v>8.8950699999999994E-2</v>
      </c>
      <c r="BP805" s="14">
        <v>8.7171299999999993E-2</v>
      </c>
      <c r="BQ805" s="14">
        <v>9.7451399999999994E-2</v>
      </c>
      <c r="BR805" s="14">
        <v>0.1216637</v>
      </c>
      <c r="BS805" s="14">
        <v>6.07544E-2</v>
      </c>
      <c r="BT805" s="14">
        <v>2.7162599999999999E-2</v>
      </c>
      <c r="BU805" s="14">
        <v>-5.1423700000000003E-2</v>
      </c>
      <c r="BV805" s="14">
        <v>-6.1196300000000002E-2</v>
      </c>
      <c r="BW805" s="14">
        <v>1.3153700000000001E-2</v>
      </c>
      <c r="BX805" s="14">
        <v>2.9346799999999999E-2</v>
      </c>
      <c r="BY805" s="14">
        <v>-3.0840300000000001E-2</v>
      </c>
      <c r="BZ805" s="14">
        <v>-9.5397999999999993E-3</v>
      </c>
      <c r="CA805" s="14">
        <v>-5.7980999999999996E-3</v>
      </c>
      <c r="CB805" s="14">
        <v>-9.5849999999999998E-3</v>
      </c>
      <c r="CC805" s="14">
        <v>2.4365600000000001E-2</v>
      </c>
      <c r="CD805" s="14">
        <v>1.5196999999999999E-3</v>
      </c>
      <c r="CE805" s="14">
        <v>4.4327999999999998E-3</v>
      </c>
      <c r="CF805" s="14">
        <v>-3.3105200000000001E-2</v>
      </c>
      <c r="CG805" s="14">
        <v>-5.3208600000000002E-2</v>
      </c>
      <c r="CH805" s="14">
        <v>-3.0900400000000001E-2</v>
      </c>
      <c r="CI805" s="14">
        <v>-7.6324000000000001E-3</v>
      </c>
      <c r="CJ805" s="14">
        <v>3.1876000000000001E-3</v>
      </c>
      <c r="CK805" s="14">
        <v>5.9017500000000001E-2</v>
      </c>
      <c r="CL805" s="14">
        <v>9.9196900000000005E-2</v>
      </c>
      <c r="CM805" s="14">
        <v>0.1345983</v>
      </c>
      <c r="CN805" s="14">
        <v>0.13337070000000001</v>
      </c>
      <c r="CO805" s="14">
        <v>0.13798479999999999</v>
      </c>
      <c r="CP805" s="14">
        <v>0.16481409999999999</v>
      </c>
      <c r="CQ805" s="14">
        <v>0.1029149</v>
      </c>
      <c r="CR805" s="14">
        <v>6.0912000000000001E-2</v>
      </c>
      <c r="CS805" s="14">
        <v>-2.1018999999999999E-2</v>
      </c>
      <c r="CT805" s="14">
        <v>-3.2500599999999998E-2</v>
      </c>
      <c r="CU805" s="14">
        <v>3.7601900000000001E-2</v>
      </c>
      <c r="CV805" s="14">
        <v>5.53214E-2</v>
      </c>
      <c r="CW805" s="14">
        <v>-4.2329999999999998E-3</v>
      </c>
      <c r="CX805" s="14">
        <v>1.1537199999999999E-2</v>
      </c>
      <c r="CY805" s="14">
        <v>1.51986E-2</v>
      </c>
      <c r="CZ805" s="14">
        <v>1.0626200000000001E-2</v>
      </c>
      <c r="DA805" s="14">
        <v>4.3885E-2</v>
      </c>
      <c r="DB805" s="14">
        <v>2.1518300000000001E-2</v>
      </c>
      <c r="DC805" s="14">
        <v>2.4636999999999999E-2</v>
      </c>
      <c r="DD805" s="14">
        <v>-1.14381E-2</v>
      </c>
      <c r="DE805" s="14">
        <v>-2.4842099999999999E-2</v>
      </c>
      <c r="DF805" s="14">
        <v>-6.2169999999999999E-4</v>
      </c>
      <c r="DG805" s="14">
        <v>2.7655599999999999E-2</v>
      </c>
      <c r="DH805" s="14">
        <v>4.4674999999999999E-2</v>
      </c>
      <c r="DI805" s="14">
        <v>0.1048303</v>
      </c>
      <c r="DJ805" s="14">
        <v>0.14668120000000001</v>
      </c>
      <c r="DK805" s="14">
        <v>0.18024589999999999</v>
      </c>
      <c r="DL805" s="14">
        <v>0.17957020000000001</v>
      </c>
      <c r="DM805" s="14">
        <v>0.17851810000000001</v>
      </c>
      <c r="DN805" s="14">
        <v>0.2079645</v>
      </c>
      <c r="DO805" s="14">
        <v>0.14507539999999999</v>
      </c>
      <c r="DP805" s="14">
        <v>9.4661300000000004E-2</v>
      </c>
      <c r="DQ805" s="14">
        <v>9.3857999999999997E-3</v>
      </c>
      <c r="DR805" s="14">
        <v>-3.8048999999999999E-3</v>
      </c>
      <c r="DS805" s="14">
        <v>6.2050000000000001E-2</v>
      </c>
      <c r="DT805" s="14">
        <v>8.1295999999999993E-2</v>
      </c>
      <c r="DU805" s="14">
        <v>2.23742E-2</v>
      </c>
      <c r="DV805" s="14">
        <v>3.2614299999999999E-2</v>
      </c>
      <c r="DW805" s="14">
        <v>4.5514400000000003E-2</v>
      </c>
      <c r="DX805" s="14">
        <v>3.9808000000000003E-2</v>
      </c>
      <c r="DY805" s="14">
        <v>7.2067800000000001E-2</v>
      </c>
      <c r="DZ805" s="14">
        <v>5.0393100000000003E-2</v>
      </c>
      <c r="EA805" s="14">
        <v>5.3808599999999998E-2</v>
      </c>
      <c r="EB805" s="14">
        <v>1.98458E-2</v>
      </c>
      <c r="EC805" s="14">
        <v>1.61146E-2</v>
      </c>
      <c r="ED805" s="14">
        <v>4.3096099999999998E-2</v>
      </c>
      <c r="EE805" s="14">
        <v>7.8605999999999995E-2</v>
      </c>
      <c r="EF805" s="14">
        <v>0.10457619999999999</v>
      </c>
      <c r="EG805" s="14">
        <v>0.17097670000000001</v>
      </c>
      <c r="EH805" s="14">
        <v>0.21524090000000001</v>
      </c>
      <c r="EI805" s="14">
        <v>0.24615380000000001</v>
      </c>
      <c r="EJ805" s="14">
        <v>0.24627489999999999</v>
      </c>
      <c r="EK805" s="14">
        <v>0.2370419</v>
      </c>
      <c r="EL805" s="14">
        <v>0.27026679999999997</v>
      </c>
      <c r="EM805" s="14">
        <v>0.20594850000000001</v>
      </c>
      <c r="EN805" s="14">
        <v>0.14338999999999999</v>
      </c>
      <c r="EO805" s="14">
        <v>5.32855E-2</v>
      </c>
      <c r="EP805" s="14">
        <v>3.7627099999999997E-2</v>
      </c>
      <c r="EQ805" s="14">
        <v>9.73493E-2</v>
      </c>
      <c r="ER805" s="14">
        <v>0.1187991</v>
      </c>
      <c r="ES805" s="14">
        <v>6.0790799999999999E-2</v>
      </c>
      <c r="ET805" s="14">
        <v>6.3046199999999997E-2</v>
      </c>
      <c r="EU805" s="14">
        <v>43.359099999999998</v>
      </c>
      <c r="EV805" s="14">
        <v>43.883200000000002</v>
      </c>
      <c r="EW805" s="14">
        <v>43.72316</v>
      </c>
      <c r="EX805" s="14">
        <v>43.863199999999999</v>
      </c>
      <c r="EY805" s="14">
        <v>44.803339999999999</v>
      </c>
      <c r="EZ805" s="14">
        <v>46.650849999999998</v>
      </c>
      <c r="FA805" s="14">
        <v>47.307029999999997</v>
      </c>
      <c r="FB805" s="14">
        <v>47.804900000000004</v>
      </c>
      <c r="FC805" s="14">
        <v>49.887999999999998</v>
      </c>
      <c r="FD805" s="14">
        <v>52.641039999999997</v>
      </c>
      <c r="FE805" s="14">
        <v>55.143749999999997</v>
      </c>
      <c r="FF805" s="14">
        <v>57.476570000000002</v>
      </c>
      <c r="FG805" s="14">
        <v>58.760579999999997</v>
      </c>
      <c r="FH805" s="14">
        <v>58.668039999999998</v>
      </c>
      <c r="FI805" s="14">
        <v>59.160809999999998</v>
      </c>
      <c r="FJ805" s="14">
        <v>59.342860000000002</v>
      </c>
      <c r="FK805" s="14">
        <v>57.213630000000002</v>
      </c>
      <c r="FL805" s="14">
        <v>52.851120000000002</v>
      </c>
      <c r="FM805" s="14">
        <v>51.670920000000002</v>
      </c>
      <c r="FN805" s="14">
        <v>52.039850000000001</v>
      </c>
      <c r="FO805" s="14">
        <v>52.047330000000002</v>
      </c>
      <c r="FP805" s="14">
        <v>51.26634</v>
      </c>
      <c r="FQ805" s="14">
        <v>51.722670000000001</v>
      </c>
      <c r="FR805" s="14">
        <v>52.161169999999998</v>
      </c>
      <c r="FS805" s="14">
        <v>0.87738780000000005</v>
      </c>
      <c r="FT805" s="14">
        <v>4.62966E-2</v>
      </c>
      <c r="FU805" s="14">
        <v>4.8981499999999997E-2</v>
      </c>
      <c r="FW805" s="14"/>
      <c r="HY805" s="52"/>
    </row>
    <row r="806" spans="1:235" x14ac:dyDescent="0.6">
      <c r="A806" t="s">
        <v>226</v>
      </c>
      <c r="B806" t="s">
        <v>199</v>
      </c>
      <c r="C806" t="s">
        <v>261</v>
      </c>
      <c r="D806" s="53" t="s">
        <v>241</v>
      </c>
      <c r="E806" t="s">
        <v>219</v>
      </c>
      <c r="F806" s="14">
        <v>14039</v>
      </c>
      <c r="G806" s="14">
        <v>0.67210179999999997</v>
      </c>
      <c r="H806" s="14">
        <v>0.64071270000000002</v>
      </c>
      <c r="I806" s="14">
        <v>0.6137437</v>
      </c>
      <c r="J806" s="14">
        <v>0.58723400000000003</v>
      </c>
      <c r="K806" s="14">
        <v>0.56257509999999999</v>
      </c>
      <c r="L806" s="14">
        <v>0.57050590000000001</v>
      </c>
      <c r="M806" s="14">
        <v>0.62964089999999995</v>
      </c>
      <c r="N806" s="14">
        <v>0.64655030000000002</v>
      </c>
      <c r="O806" s="14">
        <v>0.46473890000000001</v>
      </c>
      <c r="P806" s="14">
        <v>0.28110489999999999</v>
      </c>
      <c r="Q806" s="14">
        <v>4.8284300000000002E-2</v>
      </c>
      <c r="R806" s="14">
        <v>-0.1092045</v>
      </c>
      <c r="S806" s="14">
        <v>-0.17186750000000001</v>
      </c>
      <c r="T806" s="14">
        <v>-9.1897000000000006E-2</v>
      </c>
      <c r="U806" s="14">
        <v>4.2118900000000001E-2</v>
      </c>
      <c r="V806" s="14">
        <v>0.26790239999999998</v>
      </c>
      <c r="W806" s="14">
        <v>0.56914980000000004</v>
      </c>
      <c r="X806" s="14">
        <v>0.8693592</v>
      </c>
      <c r="Y806" s="14">
        <v>0.98076339999999995</v>
      </c>
      <c r="Z806" s="14">
        <v>0.99461100000000002</v>
      </c>
      <c r="AA806" s="14">
        <v>0.97064260000000002</v>
      </c>
      <c r="AB806" s="14">
        <v>0.95566620000000002</v>
      </c>
      <c r="AC806" s="14">
        <v>0.84179459999999995</v>
      </c>
      <c r="AD806" s="14">
        <v>0.72843959999999996</v>
      </c>
      <c r="AE806" s="14">
        <v>-8.5389699999999999E-2</v>
      </c>
      <c r="AF806" s="14">
        <v>-5.8938699999999997E-2</v>
      </c>
      <c r="AG806" s="14">
        <v>-3.5000499999999997E-2</v>
      </c>
      <c r="AH806" s="14">
        <v>-2.9051E-2</v>
      </c>
      <c r="AI806" s="14">
        <v>-4.0766999999999998E-2</v>
      </c>
      <c r="AJ806" s="14">
        <v>-3.8101999999999997E-2</v>
      </c>
      <c r="AK806" s="14">
        <v>-2.8056299999999999E-2</v>
      </c>
      <c r="AL806" s="14">
        <v>-2.76198E-2</v>
      </c>
      <c r="AM806" s="14">
        <v>-6.4040200000000005E-2</v>
      </c>
      <c r="AN806" s="14">
        <v>-5.21415E-2</v>
      </c>
      <c r="AO806" s="14">
        <v>-5.60241E-2</v>
      </c>
      <c r="AP806" s="14">
        <v>-4.4555999999999998E-2</v>
      </c>
      <c r="AQ806" s="14">
        <v>-5.5837699999999997E-2</v>
      </c>
      <c r="AR806" s="14">
        <v>-4.2092299999999999E-2</v>
      </c>
      <c r="AS806" s="14">
        <v>-4.0114200000000003E-2</v>
      </c>
      <c r="AT806" s="14">
        <v>-6.7967200000000005E-2</v>
      </c>
      <c r="AU806" s="14">
        <v>-3.4800400000000002E-2</v>
      </c>
      <c r="AV806" s="14">
        <v>-2.8791799999999999E-2</v>
      </c>
      <c r="AW806" s="14">
        <v>-4.6543099999999997E-2</v>
      </c>
      <c r="AX806" s="14">
        <v>-3.2331899999999997E-2</v>
      </c>
      <c r="AY806" s="14">
        <v>-3.0718100000000002E-2</v>
      </c>
      <c r="AZ806" s="14">
        <v>-2.4414700000000001E-2</v>
      </c>
      <c r="BA806" s="14">
        <v>-4.2837800000000002E-2</v>
      </c>
      <c r="BB806" s="14">
        <v>-4.6909600000000003E-2</v>
      </c>
      <c r="BC806" s="14">
        <v>-6.3103699999999999E-2</v>
      </c>
      <c r="BD806" s="14">
        <v>-4.1428899999999998E-2</v>
      </c>
      <c r="BE806" s="14">
        <v>-2.1788999999999999E-2</v>
      </c>
      <c r="BF806" s="14">
        <v>-1.6781600000000001E-2</v>
      </c>
      <c r="BG806" s="14">
        <v>-2.84114E-2</v>
      </c>
      <c r="BH806" s="14">
        <v>-2.5365700000000001E-2</v>
      </c>
      <c r="BI806" s="14">
        <v>-1.4204899999999999E-2</v>
      </c>
      <c r="BJ806" s="14">
        <v>-1.1949700000000001E-2</v>
      </c>
      <c r="BK806" s="14">
        <v>-4.4766199999999999E-2</v>
      </c>
      <c r="BL806" s="14">
        <v>-2.453E-2</v>
      </c>
      <c r="BM806" s="14">
        <v>-2.9754099999999999E-2</v>
      </c>
      <c r="BN806" s="14">
        <v>-1.8141899999999999E-2</v>
      </c>
      <c r="BO806" s="14">
        <v>-2.47047E-2</v>
      </c>
      <c r="BP806" s="14">
        <v>-2.4253999999999999E-3</v>
      </c>
      <c r="BQ806" s="14">
        <v>-3.3064000000000001E-3</v>
      </c>
      <c r="BR806" s="14">
        <v>-3.04484E-2</v>
      </c>
      <c r="BS806" s="14">
        <v>-1.2841E-3</v>
      </c>
      <c r="BT806" s="14">
        <v>8.7316000000000008E-3</v>
      </c>
      <c r="BU806" s="14">
        <v>-1.8452900000000001E-2</v>
      </c>
      <c r="BV806" s="14">
        <v>-8.9397000000000001E-3</v>
      </c>
      <c r="BW806" s="14">
        <v>-6.7530000000000003E-3</v>
      </c>
      <c r="BX806" s="14">
        <v>2.0057999999999999E-3</v>
      </c>
      <c r="BY806" s="14">
        <v>-1.8516999999999999E-2</v>
      </c>
      <c r="BZ806" s="14">
        <v>-2.6023299999999999E-2</v>
      </c>
      <c r="CA806" s="14">
        <v>-4.76684E-2</v>
      </c>
      <c r="CB806" s="14">
        <v>-2.93017E-2</v>
      </c>
      <c r="CC806" s="14">
        <v>-1.26388E-2</v>
      </c>
      <c r="CD806" s="14">
        <v>-8.2837999999999992E-3</v>
      </c>
      <c r="CE806" s="14">
        <v>-1.9854E-2</v>
      </c>
      <c r="CF806" s="14">
        <v>-1.6544699999999999E-2</v>
      </c>
      <c r="CG806" s="14">
        <v>-4.6113999999999999E-3</v>
      </c>
      <c r="CH806" s="14">
        <v>-1.0966999999999999E-3</v>
      </c>
      <c r="CI806" s="14">
        <v>-3.1417100000000003E-2</v>
      </c>
      <c r="CJ806" s="14">
        <v>-5.4063000000000002E-3</v>
      </c>
      <c r="CK806" s="14">
        <v>-1.15596E-2</v>
      </c>
      <c r="CL806" s="14">
        <v>1.5239999999999999E-4</v>
      </c>
      <c r="CM806" s="14">
        <v>-3.1421000000000001E-3</v>
      </c>
      <c r="CN806" s="14">
        <v>2.5047699999999999E-2</v>
      </c>
      <c r="CO806" s="14">
        <v>2.2186500000000001E-2</v>
      </c>
      <c r="CP806" s="14">
        <v>-4.463E-3</v>
      </c>
      <c r="CQ806" s="14">
        <v>2.19291E-2</v>
      </c>
      <c r="CR806" s="14">
        <v>3.47202E-2</v>
      </c>
      <c r="CS806" s="14">
        <v>1.0022E-3</v>
      </c>
      <c r="CT806" s="14">
        <v>7.2617000000000003E-3</v>
      </c>
      <c r="CU806" s="14">
        <v>9.8451000000000007E-3</v>
      </c>
      <c r="CV806" s="14">
        <v>2.03045E-2</v>
      </c>
      <c r="CW806" s="14">
        <v>-1.6724999999999999E-3</v>
      </c>
      <c r="CX806" s="14">
        <v>-1.1557599999999999E-2</v>
      </c>
      <c r="CY806" s="14">
        <v>-3.2233100000000001E-2</v>
      </c>
      <c r="CZ806" s="14">
        <v>-1.7174499999999999E-2</v>
      </c>
      <c r="DA806" s="14">
        <v>-3.4886000000000001E-3</v>
      </c>
      <c r="DB806" s="14">
        <v>2.14E-4</v>
      </c>
      <c r="DC806" s="14">
        <v>-1.12966E-2</v>
      </c>
      <c r="DD806" s="14">
        <v>-7.7235999999999997E-3</v>
      </c>
      <c r="DE806" s="14">
        <v>4.9820000000000003E-3</v>
      </c>
      <c r="DF806" s="14">
        <v>9.7564000000000001E-3</v>
      </c>
      <c r="DG806" s="14">
        <v>-1.8068000000000001E-2</v>
      </c>
      <c r="DH806" s="14">
        <v>1.3717399999999999E-2</v>
      </c>
      <c r="DI806" s="14">
        <v>6.6349E-3</v>
      </c>
      <c r="DJ806" s="14">
        <v>1.84467E-2</v>
      </c>
      <c r="DK806" s="14">
        <v>1.8420599999999999E-2</v>
      </c>
      <c r="DL806" s="14">
        <v>5.2520799999999999E-2</v>
      </c>
      <c r="DM806" s="14">
        <v>4.76795E-2</v>
      </c>
      <c r="DN806" s="14">
        <v>2.1522400000000001E-2</v>
      </c>
      <c r="DO806" s="14">
        <v>4.5142399999999999E-2</v>
      </c>
      <c r="DP806" s="14">
        <v>6.07088E-2</v>
      </c>
      <c r="DQ806" s="14">
        <v>2.0457400000000001E-2</v>
      </c>
      <c r="DR806" s="14">
        <v>2.3463000000000001E-2</v>
      </c>
      <c r="DS806" s="14">
        <v>2.6443299999999999E-2</v>
      </c>
      <c r="DT806" s="14">
        <v>3.8603100000000001E-2</v>
      </c>
      <c r="DU806" s="14">
        <v>1.5172100000000001E-2</v>
      </c>
      <c r="DV806" s="14">
        <v>2.9082000000000001E-3</v>
      </c>
      <c r="DW806" s="14">
        <v>-9.9469999999999992E-3</v>
      </c>
      <c r="DX806" s="14">
        <v>3.3530000000000002E-4</v>
      </c>
      <c r="DY806" s="14">
        <v>9.7228000000000002E-3</v>
      </c>
      <c r="DZ806" s="14">
        <v>1.24835E-2</v>
      </c>
      <c r="EA806" s="14">
        <v>1.059E-3</v>
      </c>
      <c r="EB806" s="14">
        <v>5.0125999999999999E-3</v>
      </c>
      <c r="EC806" s="14">
        <v>1.88334E-2</v>
      </c>
      <c r="ED806" s="14">
        <v>2.5426500000000001E-2</v>
      </c>
      <c r="EE806" s="14">
        <v>1.206E-3</v>
      </c>
      <c r="EF806" s="14">
        <v>4.1328900000000002E-2</v>
      </c>
      <c r="EG806" s="14">
        <v>3.2904900000000001E-2</v>
      </c>
      <c r="EH806" s="14">
        <v>4.4860799999999999E-2</v>
      </c>
      <c r="EI806" s="14">
        <v>4.9553600000000003E-2</v>
      </c>
      <c r="EJ806" s="14">
        <v>9.2187699999999997E-2</v>
      </c>
      <c r="EK806" s="14">
        <v>8.4487199999999998E-2</v>
      </c>
      <c r="EL806" s="14">
        <v>5.9041200000000002E-2</v>
      </c>
      <c r="EM806" s="14">
        <v>7.8658599999999995E-2</v>
      </c>
      <c r="EN806" s="14">
        <v>9.8232200000000006E-2</v>
      </c>
      <c r="EO806" s="14">
        <v>4.85475E-2</v>
      </c>
      <c r="EP806" s="14">
        <v>4.68552E-2</v>
      </c>
      <c r="EQ806" s="14">
        <v>5.0408300000000003E-2</v>
      </c>
      <c r="ER806" s="14">
        <v>6.5023600000000001E-2</v>
      </c>
      <c r="ES806" s="14">
        <v>3.9492899999999997E-2</v>
      </c>
      <c r="ET806" s="14">
        <v>2.37944E-2</v>
      </c>
      <c r="EU806" s="14">
        <v>62.08287</v>
      </c>
      <c r="EV806" s="14">
        <v>61.49259</v>
      </c>
      <c r="EW806" s="14">
        <v>60.874989999999997</v>
      </c>
      <c r="EX806" s="14">
        <v>60.499119999999998</v>
      </c>
      <c r="EY806" s="14">
        <v>60.140410000000003</v>
      </c>
      <c r="EZ806" s="14">
        <v>59.66527</v>
      </c>
      <c r="FA806" s="14">
        <v>59.114319999999999</v>
      </c>
      <c r="FB806" s="14">
        <v>58.931069999999998</v>
      </c>
      <c r="FC806" s="14">
        <v>61.183869999999999</v>
      </c>
      <c r="FD806" s="14">
        <v>65.384180000000001</v>
      </c>
      <c r="FE806" s="14">
        <v>69.462919999999997</v>
      </c>
      <c r="FF806" s="14">
        <v>72.799610000000001</v>
      </c>
      <c r="FG806" s="14">
        <v>74.9679</v>
      </c>
      <c r="FH806" s="14">
        <v>75.846249999999998</v>
      </c>
      <c r="FI806" s="14">
        <v>76.142259999999993</v>
      </c>
      <c r="FJ806" s="14">
        <v>75.64452</v>
      </c>
      <c r="FK806" s="14">
        <v>74.604370000000003</v>
      </c>
      <c r="FL806" s="14">
        <v>72.919039999999995</v>
      </c>
      <c r="FM806" s="14">
        <v>70.195750000000004</v>
      </c>
      <c r="FN806" s="14">
        <v>67.607489999999999</v>
      </c>
      <c r="FO806" s="14">
        <v>66.030730000000005</v>
      </c>
      <c r="FP806" s="14">
        <v>64.863730000000004</v>
      </c>
      <c r="FQ806" s="14">
        <v>63.801940000000002</v>
      </c>
      <c r="FR806" s="14">
        <v>63.155450000000002</v>
      </c>
      <c r="FS806" s="14">
        <v>0.52024289999999995</v>
      </c>
      <c r="FT806" s="14">
        <v>2.4431999999999999E-2</v>
      </c>
      <c r="FU806" s="14">
        <v>3.3553300000000001E-2</v>
      </c>
      <c r="FW806" s="14"/>
      <c r="HY806" s="52"/>
      <c r="IA806" s="52"/>
    </row>
    <row r="807" spans="1:235" x14ac:dyDescent="0.6">
      <c r="A807" s="52" t="s">
        <v>226</v>
      </c>
      <c r="B807" t="s">
        <v>199</v>
      </c>
      <c r="C807" t="s">
        <v>261</v>
      </c>
      <c r="D807" s="53" t="s">
        <v>241</v>
      </c>
      <c r="E807" t="s">
        <v>220</v>
      </c>
      <c r="F807" s="14">
        <v>7425</v>
      </c>
      <c r="G807" s="14">
        <v>0.66199819999999998</v>
      </c>
      <c r="H807" s="14">
        <v>0.62858570000000002</v>
      </c>
      <c r="I807" s="14">
        <v>0.57726409999999995</v>
      </c>
      <c r="J807" s="14">
        <v>0.540879</v>
      </c>
      <c r="K807" s="14">
        <v>0.51565019999999995</v>
      </c>
      <c r="L807" s="14">
        <v>0.52738799999999997</v>
      </c>
      <c r="M807" s="14">
        <v>0.55886939999999996</v>
      </c>
      <c r="N807" s="14">
        <v>0.5804956</v>
      </c>
      <c r="O807" s="14">
        <v>0.43495309999999998</v>
      </c>
      <c r="P807" s="14">
        <v>0.27501429999999999</v>
      </c>
      <c r="Q807" s="14">
        <v>0.1578205</v>
      </c>
      <c r="R807" s="14">
        <v>3.2241899999999997E-2</v>
      </c>
      <c r="S807" s="14">
        <v>-1.5020999999999999E-3</v>
      </c>
      <c r="T807" s="14">
        <v>3.76803E-2</v>
      </c>
      <c r="U807" s="14">
        <v>0.15419240000000001</v>
      </c>
      <c r="V807" s="14">
        <v>0.36739559999999999</v>
      </c>
      <c r="W807" s="14">
        <v>0.61108989999999996</v>
      </c>
      <c r="X807" s="14">
        <v>0.83116559999999995</v>
      </c>
      <c r="Y807" s="14">
        <v>0.94997419999999999</v>
      </c>
      <c r="Z807" s="14">
        <v>0.94416080000000002</v>
      </c>
      <c r="AA807" s="14">
        <v>0.97551589999999999</v>
      </c>
      <c r="AB807" s="14">
        <v>0.92273510000000003</v>
      </c>
      <c r="AC807" s="14">
        <v>0.81693669999999996</v>
      </c>
      <c r="AD807" s="14">
        <v>0.69949720000000004</v>
      </c>
      <c r="AE807" s="14">
        <v>-4.67997E-2</v>
      </c>
      <c r="AF807" s="14">
        <v>-2.5130699999999999E-2</v>
      </c>
      <c r="AG807" s="14">
        <v>-3.3701399999999999E-2</v>
      </c>
      <c r="AH807" s="14">
        <v>-4.2061099999999997E-2</v>
      </c>
      <c r="AI807" s="14">
        <v>-4.8857100000000001E-2</v>
      </c>
      <c r="AJ807" s="14">
        <v>-4.3804200000000001E-2</v>
      </c>
      <c r="AK807" s="14">
        <v>-7.5953800000000002E-2</v>
      </c>
      <c r="AL807" s="14">
        <v>-8.3526100000000006E-2</v>
      </c>
      <c r="AM807" s="14">
        <v>-0.14356720000000001</v>
      </c>
      <c r="AN807" s="14">
        <v>-0.15187929999999999</v>
      </c>
      <c r="AO807" s="14">
        <v>-0.1318204</v>
      </c>
      <c r="AP807" s="14">
        <v>-0.1441721</v>
      </c>
      <c r="AQ807" s="14">
        <v>-0.1274778</v>
      </c>
      <c r="AR807" s="14">
        <v>-0.1381897</v>
      </c>
      <c r="AS807" s="14">
        <v>-9.9247000000000002E-2</v>
      </c>
      <c r="AT807" s="14">
        <v>-9.1363399999999997E-2</v>
      </c>
      <c r="AU807" s="14">
        <v>-7.0567699999999997E-2</v>
      </c>
      <c r="AV807" s="14">
        <v>-4.3577400000000002E-2</v>
      </c>
      <c r="AW807" s="14">
        <v>-2.6619799999999999E-2</v>
      </c>
      <c r="AX807" s="14">
        <v>-4.1249800000000003E-2</v>
      </c>
      <c r="AY807" s="14">
        <v>1.604E-4</v>
      </c>
      <c r="AZ807" s="14">
        <v>-3.00542E-2</v>
      </c>
      <c r="BA807" s="14">
        <v>-2.9342300000000002E-2</v>
      </c>
      <c r="BB807" s="14">
        <v>-2.81911E-2</v>
      </c>
      <c r="BC807" s="14">
        <v>-2.2858400000000001E-2</v>
      </c>
      <c r="BD807" s="14">
        <v>-5.5938999999999997E-3</v>
      </c>
      <c r="BE807" s="14">
        <v>-1.6077000000000001E-2</v>
      </c>
      <c r="BF807" s="14">
        <v>-2.4218799999999999E-2</v>
      </c>
      <c r="BG807" s="14">
        <v>-3.4201799999999997E-2</v>
      </c>
      <c r="BH807" s="14">
        <v>-2.6373199999999999E-2</v>
      </c>
      <c r="BI807" s="14">
        <v>-4.7216899999999999E-2</v>
      </c>
      <c r="BJ807" s="14">
        <v>-5.3171499999999997E-2</v>
      </c>
      <c r="BK807" s="14">
        <v>-0.1011557</v>
      </c>
      <c r="BL807" s="14">
        <v>-0.1185404</v>
      </c>
      <c r="BM807" s="14">
        <v>-9.3888399999999997E-2</v>
      </c>
      <c r="BN807" s="14">
        <v>-0.10463699999999999</v>
      </c>
      <c r="BO807" s="14">
        <v>-9.2429300000000006E-2</v>
      </c>
      <c r="BP807" s="14">
        <v>-8.8577600000000006E-2</v>
      </c>
      <c r="BQ807" s="14">
        <v>-5.6239699999999997E-2</v>
      </c>
      <c r="BR807" s="14">
        <v>-2.9358700000000001E-2</v>
      </c>
      <c r="BS807" s="14">
        <v>3.7923000000000002E-3</v>
      </c>
      <c r="BT807" s="14">
        <v>1.82504E-2</v>
      </c>
      <c r="BU807" s="14">
        <v>1.6139199999999999E-2</v>
      </c>
      <c r="BV807" s="14">
        <v>-2.2698000000000002E-3</v>
      </c>
      <c r="BW807" s="14">
        <v>4.2805500000000003E-2</v>
      </c>
      <c r="BX807" s="14">
        <v>1.2425500000000001E-2</v>
      </c>
      <c r="BY807" s="14">
        <v>2.9500000000000001E-4</v>
      </c>
      <c r="BZ807" s="14">
        <v>-8.0976999999999993E-3</v>
      </c>
      <c r="CA807" s="14">
        <v>-6.2766999999999996E-3</v>
      </c>
      <c r="CB807" s="14">
        <v>7.9372999999999996E-3</v>
      </c>
      <c r="CC807" s="14">
        <v>-3.8703000000000001E-3</v>
      </c>
      <c r="CD807" s="14">
        <v>-1.1861200000000001E-2</v>
      </c>
      <c r="CE807" s="14">
        <v>-2.4051599999999999E-2</v>
      </c>
      <c r="CF807" s="14">
        <v>-1.43006E-2</v>
      </c>
      <c r="CG807" s="14">
        <v>-2.7313899999999999E-2</v>
      </c>
      <c r="CH807" s="14">
        <v>-3.21479E-2</v>
      </c>
      <c r="CI807" s="14">
        <v>-7.1781600000000001E-2</v>
      </c>
      <c r="CJ807" s="14">
        <v>-9.5449900000000004E-2</v>
      </c>
      <c r="CK807" s="14">
        <v>-6.7616899999999994E-2</v>
      </c>
      <c r="CL807" s="14">
        <v>-7.7255000000000004E-2</v>
      </c>
      <c r="CM807" s="14">
        <v>-6.8154800000000001E-2</v>
      </c>
      <c r="CN807" s="14">
        <v>-5.4216399999999998E-2</v>
      </c>
      <c r="CO807" s="14">
        <v>-2.64531E-2</v>
      </c>
      <c r="CP807" s="14">
        <v>1.35856E-2</v>
      </c>
      <c r="CQ807" s="14">
        <v>5.5293799999999997E-2</v>
      </c>
      <c r="CR807" s="14">
        <v>6.10722E-2</v>
      </c>
      <c r="CS807" s="14">
        <v>4.57539E-2</v>
      </c>
      <c r="CT807" s="14">
        <v>2.4727599999999999E-2</v>
      </c>
      <c r="CU807" s="14">
        <v>7.2341500000000003E-2</v>
      </c>
      <c r="CV807" s="14">
        <v>4.1846899999999999E-2</v>
      </c>
      <c r="CW807" s="14">
        <v>2.0821699999999999E-2</v>
      </c>
      <c r="CX807" s="14">
        <v>5.8189000000000001E-3</v>
      </c>
      <c r="CY807" s="14">
        <v>1.0305E-2</v>
      </c>
      <c r="CZ807" s="14">
        <v>2.1468399999999999E-2</v>
      </c>
      <c r="DA807" s="14">
        <v>8.3362999999999996E-3</v>
      </c>
      <c r="DB807" s="14">
        <v>4.9640000000000003E-4</v>
      </c>
      <c r="DC807" s="14">
        <v>-1.3901500000000001E-2</v>
      </c>
      <c r="DD807" s="14">
        <v>-2.2279000000000001E-3</v>
      </c>
      <c r="DE807" s="14">
        <v>-7.4108999999999998E-3</v>
      </c>
      <c r="DF807" s="14">
        <v>-1.11244E-2</v>
      </c>
      <c r="DG807" s="14">
        <v>-4.2407599999999997E-2</v>
      </c>
      <c r="DH807" s="14">
        <v>-7.2359499999999993E-2</v>
      </c>
      <c r="DI807" s="14">
        <v>-4.1345399999999997E-2</v>
      </c>
      <c r="DJ807" s="14">
        <v>-4.9873099999999997E-2</v>
      </c>
      <c r="DK807" s="14">
        <v>-4.38804E-2</v>
      </c>
      <c r="DL807" s="14">
        <v>-1.98552E-2</v>
      </c>
      <c r="DM807" s="14">
        <v>3.3335999999999999E-3</v>
      </c>
      <c r="DN807" s="14">
        <v>5.6529799999999998E-2</v>
      </c>
      <c r="DO807" s="14">
        <v>0.1067954</v>
      </c>
      <c r="DP807" s="14">
        <v>0.1038939</v>
      </c>
      <c r="DQ807" s="14">
        <v>7.5368699999999997E-2</v>
      </c>
      <c r="DR807" s="14">
        <v>5.1725E-2</v>
      </c>
      <c r="DS807" s="14">
        <v>0.10187740000000001</v>
      </c>
      <c r="DT807" s="14">
        <v>7.1268200000000004E-2</v>
      </c>
      <c r="DU807" s="14">
        <v>4.1348500000000003E-2</v>
      </c>
      <c r="DV807" s="14">
        <v>1.97354E-2</v>
      </c>
      <c r="DW807" s="14">
        <v>3.4246400000000003E-2</v>
      </c>
      <c r="DX807" s="14">
        <v>4.1005300000000001E-2</v>
      </c>
      <c r="DY807" s="14">
        <v>2.5960799999999999E-2</v>
      </c>
      <c r="DZ807" s="14">
        <v>1.8338699999999999E-2</v>
      </c>
      <c r="EA807" s="14">
        <v>7.538E-4</v>
      </c>
      <c r="EB807" s="14">
        <v>1.5203100000000001E-2</v>
      </c>
      <c r="EC807" s="14">
        <v>2.1326000000000001E-2</v>
      </c>
      <c r="ED807" s="14">
        <v>1.9230199999999999E-2</v>
      </c>
      <c r="EE807" s="14">
        <v>3.8600000000000003E-6</v>
      </c>
      <c r="EF807" s="14">
        <v>-3.90205E-2</v>
      </c>
      <c r="EG807" s="14">
        <v>-3.4134999999999999E-3</v>
      </c>
      <c r="EH807" s="14">
        <v>-1.0337900000000001E-2</v>
      </c>
      <c r="EI807" s="14">
        <v>-8.8319000000000002E-3</v>
      </c>
      <c r="EJ807" s="14">
        <v>2.9756899999999999E-2</v>
      </c>
      <c r="EK807" s="14">
        <v>4.6340800000000001E-2</v>
      </c>
      <c r="EL807" s="14">
        <v>0.1185346</v>
      </c>
      <c r="EM807" s="14">
        <v>0.18115539999999999</v>
      </c>
      <c r="EN807" s="14">
        <v>0.1657217</v>
      </c>
      <c r="EO807" s="14">
        <v>0.1181276</v>
      </c>
      <c r="EP807" s="14">
        <v>9.0704999999999994E-2</v>
      </c>
      <c r="EQ807" s="14">
        <v>0.1445225</v>
      </c>
      <c r="ER807" s="14">
        <v>0.113748</v>
      </c>
      <c r="ES807" s="14">
        <v>7.0985800000000002E-2</v>
      </c>
      <c r="ET807" s="14">
        <v>3.9828799999999998E-2</v>
      </c>
      <c r="EU807" s="14">
        <v>62.686790000000002</v>
      </c>
      <c r="EV807" s="14">
        <v>62.089030000000001</v>
      </c>
      <c r="EW807" s="14">
        <v>61.579799999999999</v>
      </c>
      <c r="EX807" s="14">
        <v>61.273229999999998</v>
      </c>
      <c r="EY807" s="14">
        <v>60.833640000000003</v>
      </c>
      <c r="EZ807" s="14">
        <v>60.352640000000001</v>
      </c>
      <c r="FA807" s="14">
        <v>59.79956</v>
      </c>
      <c r="FB807" s="14">
        <v>59.645009999999999</v>
      </c>
      <c r="FC807" s="14">
        <v>61.815809999999999</v>
      </c>
      <c r="FD807" s="14">
        <v>65.845309999999998</v>
      </c>
      <c r="FE807" s="14">
        <v>69.7136</v>
      </c>
      <c r="FF807" s="14">
        <v>72.737629999999996</v>
      </c>
      <c r="FG807" s="14">
        <v>74.44032</v>
      </c>
      <c r="FH807" s="14">
        <v>74.803200000000004</v>
      </c>
      <c r="FI807" s="14">
        <v>74.9696</v>
      </c>
      <c r="FJ807" s="14">
        <v>74.637479999999996</v>
      </c>
      <c r="FK807" s="14">
        <v>73.823670000000007</v>
      </c>
      <c r="FL807" s="14">
        <v>72.37124</v>
      </c>
      <c r="FM807" s="14">
        <v>69.897739999999999</v>
      </c>
      <c r="FN807" s="14">
        <v>67.821370000000002</v>
      </c>
      <c r="FO807" s="14">
        <v>66.42501</v>
      </c>
      <c r="FP807" s="14">
        <v>65.289519999999996</v>
      </c>
      <c r="FQ807" s="14">
        <v>64.336600000000004</v>
      </c>
      <c r="FR807" s="14">
        <v>63.76182</v>
      </c>
      <c r="FS807" s="14">
        <v>0.99423269999999997</v>
      </c>
      <c r="FT807" s="14">
        <v>3.7064199999999999E-2</v>
      </c>
      <c r="FU807" s="14">
        <v>6.4046599999999995E-2</v>
      </c>
      <c r="FW807" s="14"/>
      <c r="IA807" s="52"/>
    </row>
    <row r="808" spans="1:235" x14ac:dyDescent="0.6">
      <c r="A808" s="52" t="s">
        <v>226</v>
      </c>
      <c r="B808" t="s">
        <v>199</v>
      </c>
      <c r="C808" t="s">
        <v>261</v>
      </c>
      <c r="D808" s="53" t="s">
        <v>241</v>
      </c>
      <c r="E808" t="s">
        <v>221</v>
      </c>
      <c r="F808" s="14">
        <v>6614</v>
      </c>
      <c r="G808" s="14">
        <v>0.70267590000000002</v>
      </c>
      <c r="H808" s="14">
        <v>0.67735299999999998</v>
      </c>
      <c r="I808" s="14">
        <v>0.64946170000000003</v>
      </c>
      <c r="J808" s="14">
        <v>0.62677700000000003</v>
      </c>
      <c r="K808" s="14">
        <v>0.60767459999999995</v>
      </c>
      <c r="L808" s="14">
        <v>0.61253429999999998</v>
      </c>
      <c r="M808" s="14">
        <v>0.69028650000000003</v>
      </c>
      <c r="N808" s="14">
        <v>0.69132459999999996</v>
      </c>
      <c r="O808" s="14">
        <v>0.45774399999999998</v>
      </c>
      <c r="P808" s="14">
        <v>0.2297257</v>
      </c>
      <c r="Q808" s="14">
        <v>-0.1089849</v>
      </c>
      <c r="R808" s="14">
        <v>-0.31601220000000002</v>
      </c>
      <c r="S808" s="14">
        <v>-0.42065970000000003</v>
      </c>
      <c r="T808" s="14">
        <v>-0.30106559999999999</v>
      </c>
      <c r="U808" s="14">
        <v>-0.1291022</v>
      </c>
      <c r="V808" s="14">
        <v>9.8745399999999997E-2</v>
      </c>
      <c r="W808" s="14">
        <v>0.49149150000000003</v>
      </c>
      <c r="X808" s="14">
        <v>0.91213049999999996</v>
      </c>
      <c r="Y808" s="14">
        <v>1.039021</v>
      </c>
      <c r="Z808" s="14">
        <v>1.073177</v>
      </c>
      <c r="AA808" s="14">
        <v>0.99560709999999997</v>
      </c>
      <c r="AB808" s="14">
        <v>1.023401</v>
      </c>
      <c r="AC808" s="14">
        <v>0.90501889999999996</v>
      </c>
      <c r="AD808" s="14">
        <v>0.77111640000000004</v>
      </c>
      <c r="AE808" s="14">
        <v>-0.13040379999999999</v>
      </c>
      <c r="AF808" s="14">
        <v>-9.2044699999999993E-2</v>
      </c>
      <c r="AG808" s="14">
        <v>-6.4494700000000002E-2</v>
      </c>
      <c r="AH808" s="14">
        <v>-5.0656300000000001E-2</v>
      </c>
      <c r="AI808" s="14">
        <v>-5.8644799999999997E-2</v>
      </c>
      <c r="AJ808" s="14">
        <v>-6.12404E-2</v>
      </c>
      <c r="AK808" s="14">
        <v>-3.0125699999999998E-2</v>
      </c>
      <c r="AL808" s="14">
        <v>-3.7984200000000003E-2</v>
      </c>
      <c r="AM808" s="14">
        <v>-7.5080499999999994E-2</v>
      </c>
      <c r="AN808" s="14">
        <v>-3.5771600000000001E-2</v>
      </c>
      <c r="AO808" s="14">
        <v>-5.3198099999999998E-2</v>
      </c>
      <c r="AP808" s="14">
        <v>-2.2787600000000002E-2</v>
      </c>
      <c r="AQ808" s="14">
        <v>-7.3706199999999999E-2</v>
      </c>
      <c r="AR808" s="14">
        <v>-4.6800500000000002E-2</v>
      </c>
      <c r="AS808" s="14">
        <v>-6.1143599999999999E-2</v>
      </c>
      <c r="AT808" s="14">
        <v>-0.18235280000000001</v>
      </c>
      <c r="AU808" s="14">
        <v>-0.1271021</v>
      </c>
      <c r="AV808" s="14">
        <v>-9.3696299999999996E-2</v>
      </c>
      <c r="AW808" s="14">
        <v>-9.6165500000000001E-2</v>
      </c>
      <c r="AX808" s="14">
        <v>-4.1533800000000003E-2</v>
      </c>
      <c r="AY808" s="14">
        <v>-8.5731199999999994E-2</v>
      </c>
      <c r="AZ808" s="14">
        <v>-3.8945399999999998E-2</v>
      </c>
      <c r="BA808" s="14">
        <v>-5.3312999999999999E-2</v>
      </c>
      <c r="BB808" s="14">
        <v>-7.4543700000000004E-2</v>
      </c>
      <c r="BC808" s="14">
        <v>-9.7123600000000004E-2</v>
      </c>
      <c r="BD808" s="14">
        <v>-6.5689999999999998E-2</v>
      </c>
      <c r="BE808" s="14">
        <v>-4.2459900000000002E-2</v>
      </c>
      <c r="BF808" s="14">
        <v>-3.0262399999999998E-2</v>
      </c>
      <c r="BG808" s="14">
        <v>-3.7013600000000001E-2</v>
      </c>
      <c r="BH808" s="14">
        <v>-3.95147E-2</v>
      </c>
      <c r="BI808" s="14">
        <v>-1.0622400000000001E-2</v>
      </c>
      <c r="BJ808" s="14">
        <v>-1.2644499999999999E-2</v>
      </c>
      <c r="BK808" s="14">
        <v>-4.61231E-2</v>
      </c>
      <c r="BL808" s="14">
        <v>7.8455999999999994E-3</v>
      </c>
      <c r="BM808" s="14">
        <v>-1.10317E-2</v>
      </c>
      <c r="BN808" s="14">
        <v>1.4651300000000001E-2</v>
      </c>
      <c r="BO808" s="14">
        <v>-2.1858499999999999E-2</v>
      </c>
      <c r="BP808" s="14">
        <v>1.18472E-2</v>
      </c>
      <c r="BQ808" s="14">
        <v>-4.9699999999999996E-3</v>
      </c>
      <c r="BR808" s="14">
        <v>-0.12145110000000001</v>
      </c>
      <c r="BS808" s="14">
        <v>-7.7460699999999993E-2</v>
      </c>
      <c r="BT808" s="14">
        <v>-3.3863900000000002E-2</v>
      </c>
      <c r="BU808" s="14">
        <v>-5.3394799999999999E-2</v>
      </c>
      <c r="BV808" s="14">
        <v>-1.0497299999999999E-2</v>
      </c>
      <c r="BW808" s="14">
        <v>-5.2081500000000003E-2</v>
      </c>
      <c r="BX808" s="14">
        <v>5.4520000000000002E-4</v>
      </c>
      <c r="BY808" s="14">
        <v>-1.63675E-2</v>
      </c>
      <c r="BZ808" s="14">
        <v>-4.2227899999999999E-2</v>
      </c>
      <c r="CA808" s="14">
        <v>-7.4073899999999998E-2</v>
      </c>
      <c r="CB808" s="14">
        <v>-4.7436699999999998E-2</v>
      </c>
      <c r="CC808" s="14">
        <v>-2.71986E-2</v>
      </c>
      <c r="CD808" s="14">
        <v>-1.6137700000000001E-2</v>
      </c>
      <c r="CE808" s="14">
        <v>-2.20319E-2</v>
      </c>
      <c r="CF808" s="14">
        <v>-2.4467599999999999E-2</v>
      </c>
      <c r="CG808" s="14">
        <v>2.8855E-3</v>
      </c>
      <c r="CH808" s="14">
        <v>4.9056999999999998E-3</v>
      </c>
      <c r="CI808" s="14">
        <v>-2.6067199999999999E-2</v>
      </c>
      <c r="CJ808" s="14">
        <v>3.8054699999999997E-2</v>
      </c>
      <c r="CK808" s="14">
        <v>1.8172500000000001E-2</v>
      </c>
      <c r="CL808" s="14">
        <v>4.0581300000000001E-2</v>
      </c>
      <c r="CM808" s="14">
        <v>1.40511E-2</v>
      </c>
      <c r="CN808" s="14">
        <v>5.24663E-2</v>
      </c>
      <c r="CO808" s="14">
        <v>3.3935800000000002E-2</v>
      </c>
      <c r="CP808" s="14">
        <v>-7.9270699999999999E-2</v>
      </c>
      <c r="CQ808" s="14">
        <v>-4.3079199999999998E-2</v>
      </c>
      <c r="CR808" s="14">
        <v>7.5757999999999997E-3</v>
      </c>
      <c r="CS808" s="14">
        <v>-2.3771899999999999E-2</v>
      </c>
      <c r="CT808" s="14">
        <v>1.09985E-2</v>
      </c>
      <c r="CU808" s="14">
        <v>-2.8775800000000001E-2</v>
      </c>
      <c r="CV808" s="14">
        <v>2.7896299999999999E-2</v>
      </c>
      <c r="CW808" s="14">
        <v>9.2207999999999995E-3</v>
      </c>
      <c r="CX808" s="14">
        <v>-1.9846099999999998E-2</v>
      </c>
      <c r="CY808" s="14">
        <v>-5.1024199999999999E-2</v>
      </c>
      <c r="CZ808" s="14">
        <v>-2.9183500000000001E-2</v>
      </c>
      <c r="DA808" s="14">
        <v>-1.1937400000000001E-2</v>
      </c>
      <c r="DB808" s="14">
        <v>-2.013E-3</v>
      </c>
      <c r="DC808" s="14">
        <v>-7.0502999999999998E-3</v>
      </c>
      <c r="DD808" s="14">
        <v>-9.4205000000000001E-3</v>
      </c>
      <c r="DE808" s="14">
        <v>1.6393499999999998E-2</v>
      </c>
      <c r="DF808" s="14">
        <v>2.2455900000000001E-2</v>
      </c>
      <c r="DG808" s="14">
        <v>-6.0114000000000001E-3</v>
      </c>
      <c r="DH808" s="14">
        <v>6.8263900000000002E-2</v>
      </c>
      <c r="DI808" s="14">
        <v>4.7376799999999997E-2</v>
      </c>
      <c r="DJ808" s="14">
        <v>6.6511399999999998E-2</v>
      </c>
      <c r="DK808" s="14">
        <v>4.9960699999999997E-2</v>
      </c>
      <c r="DL808" s="14">
        <v>9.3085500000000002E-2</v>
      </c>
      <c r="DM808" s="14">
        <v>7.2841500000000003E-2</v>
      </c>
      <c r="DN808" s="14">
        <v>-3.7090400000000003E-2</v>
      </c>
      <c r="DO808" s="14">
        <v>-8.6976999999999992E-3</v>
      </c>
      <c r="DP808" s="14">
        <v>4.9015499999999997E-2</v>
      </c>
      <c r="DQ808" s="14">
        <v>5.8509E-3</v>
      </c>
      <c r="DR808" s="14">
        <v>3.2494299999999997E-2</v>
      </c>
      <c r="DS808" s="14">
        <v>-5.4701000000000003E-3</v>
      </c>
      <c r="DT808" s="14">
        <v>5.5247299999999999E-2</v>
      </c>
      <c r="DU808" s="14">
        <v>3.4809100000000003E-2</v>
      </c>
      <c r="DV808" s="14">
        <v>2.5357999999999999E-3</v>
      </c>
      <c r="DW808" s="14">
        <v>-1.7743999999999999E-2</v>
      </c>
      <c r="DX808" s="14">
        <v>-2.8287E-3</v>
      </c>
      <c r="DY808" s="14">
        <v>1.0097500000000001E-2</v>
      </c>
      <c r="DZ808" s="14">
        <v>1.8380899999999999E-2</v>
      </c>
      <c r="EA808" s="14">
        <v>1.4580900000000001E-2</v>
      </c>
      <c r="EB808" s="14">
        <v>1.2305200000000001E-2</v>
      </c>
      <c r="EC808" s="14">
        <v>3.5896699999999997E-2</v>
      </c>
      <c r="ED808" s="14">
        <v>4.7795600000000001E-2</v>
      </c>
      <c r="EE808" s="14">
        <v>2.2946100000000001E-2</v>
      </c>
      <c r="EF808" s="14">
        <v>0.1118811</v>
      </c>
      <c r="EG808" s="14">
        <v>8.9543200000000003E-2</v>
      </c>
      <c r="EH808" s="14">
        <v>0.1039503</v>
      </c>
      <c r="EI808" s="14">
        <v>0.10180839999999999</v>
      </c>
      <c r="EJ808" s="14">
        <v>0.15173320000000001</v>
      </c>
      <c r="EK808" s="14">
        <v>0.1290152</v>
      </c>
      <c r="EL808" s="14">
        <v>2.38114E-2</v>
      </c>
      <c r="EM808" s="14">
        <v>4.09437E-2</v>
      </c>
      <c r="EN808" s="14">
        <v>0.10884779999999999</v>
      </c>
      <c r="EO808" s="14">
        <v>4.8621699999999997E-2</v>
      </c>
      <c r="EP808" s="14">
        <v>6.3530799999999998E-2</v>
      </c>
      <c r="EQ808" s="14">
        <v>2.8179699999999998E-2</v>
      </c>
      <c r="ER808" s="14">
        <v>9.4738000000000003E-2</v>
      </c>
      <c r="ES808" s="14">
        <v>7.1754600000000002E-2</v>
      </c>
      <c r="ET808" s="14">
        <v>3.4851600000000003E-2</v>
      </c>
      <c r="EU808" s="14">
        <v>61.440959999999997</v>
      </c>
      <c r="EV808" s="14">
        <v>60.85868</v>
      </c>
      <c r="EW808" s="14">
        <v>60.12621</v>
      </c>
      <c r="EX808" s="14">
        <v>59.676769999999998</v>
      </c>
      <c r="EY808" s="14">
        <v>59.403970000000001</v>
      </c>
      <c r="EZ808" s="14">
        <v>58.935310000000001</v>
      </c>
      <c r="FA808" s="14">
        <v>58.38664</v>
      </c>
      <c r="FB808" s="14">
        <v>58.173099999999998</v>
      </c>
      <c r="FC808" s="14">
        <v>60.513399999999997</v>
      </c>
      <c r="FD808" s="14">
        <v>64.894450000000006</v>
      </c>
      <c r="FE808" s="14">
        <v>69.196370000000002</v>
      </c>
      <c r="FF808" s="14">
        <v>72.865269999999995</v>
      </c>
      <c r="FG808" s="14">
        <v>75.528509999999997</v>
      </c>
      <c r="FH808" s="14">
        <v>76.953599999999994</v>
      </c>
      <c r="FI808" s="14">
        <v>77.38682</v>
      </c>
      <c r="FJ808" s="14">
        <v>76.713030000000003</v>
      </c>
      <c r="FK808" s="14">
        <v>75.43235</v>
      </c>
      <c r="FL808" s="14">
        <v>73.499340000000004</v>
      </c>
      <c r="FM808" s="14">
        <v>70.510270000000006</v>
      </c>
      <c r="FN808" s="14">
        <v>67.378280000000004</v>
      </c>
      <c r="FO808" s="14">
        <v>65.610550000000003</v>
      </c>
      <c r="FP808" s="14">
        <v>64.41046</v>
      </c>
      <c r="FQ808" s="14">
        <v>63.23292</v>
      </c>
      <c r="FR808" s="14">
        <v>62.510779999999997</v>
      </c>
      <c r="FS808" s="14">
        <v>0.92621149999999997</v>
      </c>
      <c r="FT808" s="14">
        <v>3.7184500000000002E-2</v>
      </c>
      <c r="FU808" s="14">
        <v>4.6683000000000002E-2</v>
      </c>
      <c r="FW808" s="14"/>
      <c r="HY808" s="52"/>
    </row>
    <row r="809" spans="1:235" x14ac:dyDescent="0.6">
      <c r="A809" t="s">
        <v>226</v>
      </c>
      <c r="B809" t="s">
        <v>199</v>
      </c>
      <c r="C809" t="s">
        <v>261</v>
      </c>
      <c r="D809" s="53" t="s">
        <v>253</v>
      </c>
      <c r="E809" t="s">
        <v>219</v>
      </c>
      <c r="F809" s="14">
        <v>14039</v>
      </c>
      <c r="G809" s="14">
        <v>0.75584399999999996</v>
      </c>
      <c r="H809" s="14">
        <v>0.68614560000000002</v>
      </c>
      <c r="I809" s="14">
        <v>0.63210929999999999</v>
      </c>
      <c r="J809" s="14">
        <v>0.59974819999999995</v>
      </c>
      <c r="K809" s="14">
        <v>0.56713749999999996</v>
      </c>
      <c r="L809" s="14">
        <v>0.56287120000000002</v>
      </c>
      <c r="M809" s="14">
        <v>0.6244324</v>
      </c>
      <c r="N809" s="14">
        <v>0.63267359999999995</v>
      </c>
      <c r="O809" s="14">
        <v>0.42052450000000002</v>
      </c>
      <c r="P809" s="14">
        <v>0.2243714</v>
      </c>
      <c r="Q809" s="14">
        <v>4.24176E-2</v>
      </c>
      <c r="R809" s="14">
        <v>-4.3803500000000002E-2</v>
      </c>
      <c r="S809" s="14">
        <v>1.3503E-3</v>
      </c>
      <c r="T809" s="14">
        <v>0.162716</v>
      </c>
      <c r="U809" s="14">
        <v>0.39690180000000003</v>
      </c>
      <c r="V809" s="14">
        <v>0.71338900000000005</v>
      </c>
      <c r="W809" s="14">
        <v>1.051663</v>
      </c>
      <c r="X809" s="14">
        <v>1.3287450000000001</v>
      </c>
      <c r="Y809" s="14">
        <v>1.4046110000000001</v>
      </c>
      <c r="Z809" s="14">
        <v>1.37209</v>
      </c>
      <c r="AA809" s="14">
        <v>1.3056749999999999</v>
      </c>
      <c r="AB809" s="14">
        <v>1.220167</v>
      </c>
      <c r="AC809" s="14">
        <v>1.0374699999999999</v>
      </c>
      <c r="AD809" s="14">
        <v>0.87005730000000003</v>
      </c>
      <c r="AE809" s="14">
        <v>-5.5627099999999999E-2</v>
      </c>
      <c r="AF809" s="14">
        <v>-5.4861E-2</v>
      </c>
      <c r="AG809" s="14">
        <v>-5.0177300000000001E-2</v>
      </c>
      <c r="AH809" s="14">
        <v>-4.5018700000000002E-2</v>
      </c>
      <c r="AI809" s="14">
        <v>-5.4266799999999997E-2</v>
      </c>
      <c r="AJ809" s="14">
        <v>-4.7518299999999999E-2</v>
      </c>
      <c r="AK809" s="14">
        <v>-2.76472E-2</v>
      </c>
      <c r="AL809" s="14">
        <v>-4.1907999999999997E-3</v>
      </c>
      <c r="AM809" s="14">
        <v>-7.4653000000000002E-3</v>
      </c>
      <c r="AN809" s="14">
        <v>2.35071E-2</v>
      </c>
      <c r="AO809" s="14">
        <v>2.6347099999999998E-2</v>
      </c>
      <c r="AP809" s="14">
        <v>3.686E-3</v>
      </c>
      <c r="AQ809" s="14">
        <v>1.2427799999999999E-2</v>
      </c>
      <c r="AR809" s="14">
        <v>1.1232900000000001E-2</v>
      </c>
      <c r="AS809" s="14">
        <v>-7.6710000000000005E-4</v>
      </c>
      <c r="AT809" s="14">
        <v>-7.6461000000000003E-3</v>
      </c>
      <c r="AU809" s="14">
        <v>2.06083E-2</v>
      </c>
      <c r="AV809" s="14">
        <v>1.1798700000000001E-2</v>
      </c>
      <c r="AW809" s="14">
        <v>1.681E-3</v>
      </c>
      <c r="AX809" s="14">
        <v>1.24209E-2</v>
      </c>
      <c r="AY809" s="14">
        <v>1.2461699999999999E-2</v>
      </c>
      <c r="AZ809" s="14">
        <v>-2.5230000000000001E-4</v>
      </c>
      <c r="BA809" s="14">
        <v>-4.7459399999999999E-2</v>
      </c>
      <c r="BB809" s="14">
        <v>-4.9245799999999999E-2</v>
      </c>
      <c r="BC809" s="14">
        <v>-3.0377100000000001E-2</v>
      </c>
      <c r="BD809" s="14">
        <v>-3.1977499999999999E-2</v>
      </c>
      <c r="BE809" s="14">
        <v>-3.1205500000000001E-2</v>
      </c>
      <c r="BF809" s="14">
        <v>-2.65162E-2</v>
      </c>
      <c r="BG809" s="14">
        <v>-3.6739399999999998E-2</v>
      </c>
      <c r="BH809" s="14">
        <v>-3.1683799999999998E-2</v>
      </c>
      <c r="BI809" s="14">
        <v>-1.2776300000000001E-2</v>
      </c>
      <c r="BJ809" s="14">
        <v>1.1838899999999999E-2</v>
      </c>
      <c r="BK809" s="14">
        <v>8.4425000000000004E-3</v>
      </c>
      <c r="BL809" s="14">
        <v>4.7404200000000001E-2</v>
      </c>
      <c r="BM809" s="14">
        <v>4.8370099999999999E-2</v>
      </c>
      <c r="BN809" s="14">
        <v>2.97148E-2</v>
      </c>
      <c r="BO809" s="14">
        <v>4.1180700000000001E-2</v>
      </c>
      <c r="BP809" s="14">
        <v>4.7810900000000003E-2</v>
      </c>
      <c r="BQ809" s="14">
        <v>4.1423500000000002E-2</v>
      </c>
      <c r="BR809" s="14">
        <v>3.6136300000000003E-2</v>
      </c>
      <c r="BS809" s="14">
        <v>6.0894499999999997E-2</v>
      </c>
      <c r="BT809" s="14">
        <v>5.1498200000000001E-2</v>
      </c>
      <c r="BU809" s="14">
        <v>3.8883800000000003E-2</v>
      </c>
      <c r="BV809" s="14">
        <v>4.55676E-2</v>
      </c>
      <c r="BW809" s="14">
        <v>4.58755E-2</v>
      </c>
      <c r="BX809" s="14">
        <v>2.4134800000000001E-2</v>
      </c>
      <c r="BY809" s="14">
        <v>-1.7003399999999998E-2</v>
      </c>
      <c r="BZ809" s="14">
        <v>-2.29754E-2</v>
      </c>
      <c r="CA809" s="14">
        <v>-1.2888999999999999E-2</v>
      </c>
      <c r="CB809" s="14">
        <v>-1.61285E-2</v>
      </c>
      <c r="CC809" s="14">
        <v>-1.8065700000000001E-2</v>
      </c>
      <c r="CD809" s="14">
        <v>-1.37015E-2</v>
      </c>
      <c r="CE809" s="14">
        <v>-2.4599900000000001E-2</v>
      </c>
      <c r="CF809" s="14">
        <v>-2.07169E-2</v>
      </c>
      <c r="CG809" s="14">
        <v>-2.4767000000000001E-3</v>
      </c>
      <c r="CH809" s="14">
        <v>2.2941E-2</v>
      </c>
      <c r="CI809" s="14">
        <v>1.94602E-2</v>
      </c>
      <c r="CJ809" s="14">
        <v>6.3955200000000004E-2</v>
      </c>
      <c r="CK809" s="14">
        <v>6.3623100000000002E-2</v>
      </c>
      <c r="CL809" s="14">
        <v>4.7742199999999999E-2</v>
      </c>
      <c r="CM809" s="14">
        <v>6.1094900000000001E-2</v>
      </c>
      <c r="CN809" s="14">
        <v>7.3144799999999996E-2</v>
      </c>
      <c r="CO809" s="14">
        <v>7.0644600000000002E-2</v>
      </c>
      <c r="CP809" s="14">
        <v>6.6459900000000002E-2</v>
      </c>
      <c r="CQ809" s="14">
        <v>8.87965E-2</v>
      </c>
      <c r="CR809" s="14">
        <v>7.8993900000000006E-2</v>
      </c>
      <c r="CS809" s="14">
        <v>6.4650399999999997E-2</v>
      </c>
      <c r="CT809" s="14">
        <v>6.85249E-2</v>
      </c>
      <c r="CU809" s="14">
        <v>6.9017800000000004E-2</v>
      </c>
      <c r="CV809" s="14">
        <v>4.1025199999999998E-2</v>
      </c>
      <c r="CW809" s="14">
        <v>4.0902999999999998E-3</v>
      </c>
      <c r="CX809" s="14">
        <v>-4.7806999999999997E-3</v>
      </c>
      <c r="CY809" s="14">
        <v>4.5991000000000001E-3</v>
      </c>
      <c r="CZ809" s="14">
        <v>-2.7950000000000002E-4</v>
      </c>
      <c r="DA809" s="14">
        <v>-4.9259000000000004E-3</v>
      </c>
      <c r="DB809" s="14">
        <v>-8.8670000000000003E-4</v>
      </c>
      <c r="DC809" s="14">
        <v>-1.24604E-2</v>
      </c>
      <c r="DD809" s="14">
        <v>-9.75E-3</v>
      </c>
      <c r="DE809" s="14">
        <v>7.8227999999999995E-3</v>
      </c>
      <c r="DF809" s="14">
        <v>3.40431E-2</v>
      </c>
      <c r="DG809" s="14">
        <v>3.0478000000000002E-2</v>
      </c>
      <c r="DH809" s="14">
        <v>8.0506300000000003E-2</v>
      </c>
      <c r="DI809" s="14">
        <v>7.8876199999999994E-2</v>
      </c>
      <c r="DJ809" s="14">
        <v>6.57697E-2</v>
      </c>
      <c r="DK809" s="14">
        <v>8.1009100000000001E-2</v>
      </c>
      <c r="DL809" s="14">
        <v>9.8478599999999999E-2</v>
      </c>
      <c r="DM809" s="14">
        <v>9.9865800000000005E-2</v>
      </c>
      <c r="DN809" s="14">
        <v>9.6783400000000006E-2</v>
      </c>
      <c r="DO809" s="14">
        <v>0.1166986</v>
      </c>
      <c r="DP809" s="14">
        <v>0.10648970000000001</v>
      </c>
      <c r="DQ809" s="14">
        <v>9.0416999999999997E-2</v>
      </c>
      <c r="DR809" s="14">
        <v>9.14822E-2</v>
      </c>
      <c r="DS809" s="14">
        <v>9.2160000000000006E-2</v>
      </c>
      <c r="DT809" s="14">
        <v>5.7915599999999998E-2</v>
      </c>
      <c r="DU809" s="14">
        <v>2.5184000000000002E-2</v>
      </c>
      <c r="DV809" s="14">
        <v>1.34141E-2</v>
      </c>
      <c r="DW809" s="14">
        <v>2.9849199999999999E-2</v>
      </c>
      <c r="DX809" s="14">
        <v>2.2603999999999999E-2</v>
      </c>
      <c r="DY809" s="14">
        <v>1.4045999999999999E-2</v>
      </c>
      <c r="DZ809" s="14">
        <v>1.7615800000000001E-2</v>
      </c>
      <c r="EA809" s="14">
        <v>5.0670999999999997E-3</v>
      </c>
      <c r="EB809" s="14">
        <v>6.0844000000000002E-3</v>
      </c>
      <c r="EC809" s="14">
        <v>2.2693700000000001E-2</v>
      </c>
      <c r="ED809" s="14">
        <v>5.0072699999999998E-2</v>
      </c>
      <c r="EE809" s="14">
        <v>4.6385799999999998E-2</v>
      </c>
      <c r="EF809" s="14">
        <v>0.1044033</v>
      </c>
      <c r="EG809" s="14">
        <v>0.10089919999999999</v>
      </c>
      <c r="EH809" s="14">
        <v>9.1798500000000005E-2</v>
      </c>
      <c r="EI809" s="14">
        <v>0.109762</v>
      </c>
      <c r="EJ809" s="14">
        <v>0.1350566</v>
      </c>
      <c r="EK809" s="14">
        <v>0.1420564</v>
      </c>
      <c r="EL809" s="14">
        <v>0.14056589999999999</v>
      </c>
      <c r="EM809" s="14">
        <v>0.1569847</v>
      </c>
      <c r="EN809" s="14">
        <v>0.14618919999999999</v>
      </c>
      <c r="EO809" s="14">
        <v>0.12761990000000001</v>
      </c>
      <c r="EP809" s="14">
        <v>0.1246289</v>
      </c>
      <c r="EQ809" s="14">
        <v>0.12557380000000001</v>
      </c>
      <c r="ER809" s="14">
        <v>8.2302700000000006E-2</v>
      </c>
      <c r="ES809" s="14">
        <v>5.5639899999999999E-2</v>
      </c>
      <c r="ET809" s="14">
        <v>3.9684400000000002E-2</v>
      </c>
      <c r="EU809" s="14">
        <v>65.287540000000007</v>
      </c>
      <c r="EV809" s="14">
        <v>64.199479999999994</v>
      </c>
      <c r="EW809" s="14">
        <v>63.639130000000002</v>
      </c>
      <c r="EX809" s="14">
        <v>62.501829999999998</v>
      </c>
      <c r="EY809" s="14">
        <v>61.656889999999997</v>
      </c>
      <c r="EZ809" s="14">
        <v>61.635809999999999</v>
      </c>
      <c r="FA809" s="14">
        <v>60.825760000000002</v>
      </c>
      <c r="FB809" s="14">
        <v>60.960769999999997</v>
      </c>
      <c r="FC809" s="14">
        <v>67.263530000000003</v>
      </c>
      <c r="FD809" s="14">
        <v>76.363630000000001</v>
      </c>
      <c r="FE809" s="14">
        <v>82.369979999999998</v>
      </c>
      <c r="FF809" s="14">
        <v>89.472750000000005</v>
      </c>
      <c r="FG809" s="14">
        <v>91.345920000000007</v>
      </c>
      <c r="FH809" s="14">
        <v>92.689890000000005</v>
      </c>
      <c r="FI809" s="14">
        <v>92.715220000000002</v>
      </c>
      <c r="FJ809" s="14">
        <v>91.751760000000004</v>
      </c>
      <c r="FK809" s="14">
        <v>90.177189999999996</v>
      </c>
      <c r="FL809" s="14">
        <v>88.182540000000003</v>
      </c>
      <c r="FM809" s="14">
        <v>83.617109999999997</v>
      </c>
      <c r="FN809" s="14">
        <v>80.875150000000005</v>
      </c>
      <c r="FO809" s="14">
        <v>76.926519999999996</v>
      </c>
      <c r="FP809" s="14">
        <v>72.364090000000004</v>
      </c>
      <c r="FQ809" s="14">
        <v>69.694649999999996</v>
      </c>
      <c r="FR809" s="14">
        <v>68.067679999999996</v>
      </c>
      <c r="FS809" s="14">
        <v>0.6182164</v>
      </c>
      <c r="FT809" s="14">
        <v>2.3293700000000001E-2</v>
      </c>
      <c r="FU809" s="14">
        <v>4.1939999999999998E-2</v>
      </c>
      <c r="FW809" s="14"/>
      <c r="HY809" s="52"/>
      <c r="IA809" s="52"/>
    </row>
    <row r="810" spans="1:235" x14ac:dyDescent="0.6">
      <c r="A810" t="s">
        <v>226</v>
      </c>
      <c r="B810" t="s">
        <v>199</v>
      </c>
      <c r="C810" t="s">
        <v>261</v>
      </c>
      <c r="D810" s="53" t="s">
        <v>253</v>
      </c>
      <c r="E810" t="s">
        <v>220</v>
      </c>
      <c r="F810" s="14">
        <v>7425</v>
      </c>
      <c r="G810" s="14">
        <v>0.73089930000000003</v>
      </c>
      <c r="H810" s="14">
        <v>0.68092129999999995</v>
      </c>
      <c r="I810" s="14">
        <v>0.59796830000000001</v>
      </c>
      <c r="J810" s="14">
        <v>0.55453750000000002</v>
      </c>
      <c r="K810" s="14">
        <v>0.52316359999999995</v>
      </c>
      <c r="L810" s="14">
        <v>0.51811560000000001</v>
      </c>
      <c r="M810" s="14">
        <v>0.55828029999999995</v>
      </c>
      <c r="N810" s="14">
        <v>0.57197350000000002</v>
      </c>
      <c r="O810" s="14">
        <v>0.4001209</v>
      </c>
      <c r="P810" s="14">
        <v>0.2397183</v>
      </c>
      <c r="Q810" s="14">
        <v>0.12964829999999999</v>
      </c>
      <c r="R810" s="14">
        <v>6.1851200000000002E-2</v>
      </c>
      <c r="S810" s="14">
        <v>9.8400299999999996E-2</v>
      </c>
      <c r="T810" s="14">
        <v>0.24517600000000001</v>
      </c>
      <c r="U810" s="14">
        <v>0.41037620000000002</v>
      </c>
      <c r="V810" s="14">
        <v>0.67781069999999999</v>
      </c>
      <c r="W810" s="14">
        <v>0.97366839999999999</v>
      </c>
      <c r="X810" s="14">
        <v>1.232898</v>
      </c>
      <c r="Y810" s="14">
        <v>1.3939509999999999</v>
      </c>
      <c r="Z810" s="14">
        <v>1.3616539999999999</v>
      </c>
      <c r="AA810" s="14">
        <v>1.336049</v>
      </c>
      <c r="AB810" s="14">
        <v>1.18614</v>
      </c>
      <c r="AC810" s="14">
        <v>1.0129680000000001</v>
      </c>
      <c r="AD810" s="14">
        <v>0.83748029999999996</v>
      </c>
      <c r="AE810" s="14">
        <v>-3.17483E-2</v>
      </c>
      <c r="AF810" s="14">
        <v>-2.38827E-2</v>
      </c>
      <c r="AG810" s="14">
        <v>-3.93161E-2</v>
      </c>
      <c r="AH810" s="14">
        <v>-4.6514100000000003E-2</v>
      </c>
      <c r="AI810" s="14">
        <v>-4.8348500000000003E-2</v>
      </c>
      <c r="AJ810" s="14">
        <v>-4.9335400000000001E-2</v>
      </c>
      <c r="AK810" s="14">
        <v>-5.55229E-2</v>
      </c>
      <c r="AL810" s="14">
        <v>-5.4572799999999998E-2</v>
      </c>
      <c r="AM810" s="14">
        <v>-8.9712500000000001E-2</v>
      </c>
      <c r="AN810" s="14">
        <v>-8.9199500000000001E-2</v>
      </c>
      <c r="AO810" s="14">
        <v>-7.1256200000000006E-2</v>
      </c>
      <c r="AP810" s="14">
        <v>-0.1404512</v>
      </c>
      <c r="AQ810" s="14">
        <v>-0.1463518</v>
      </c>
      <c r="AR810" s="14">
        <v>-0.15262719999999999</v>
      </c>
      <c r="AS810" s="14">
        <v>-0.1742475</v>
      </c>
      <c r="AT810" s="14">
        <v>-0.14263200000000001</v>
      </c>
      <c r="AU810" s="14">
        <v>-8.4519399999999995E-2</v>
      </c>
      <c r="AV810" s="14">
        <v>-1.7946899999999998E-2</v>
      </c>
      <c r="AW810" s="14">
        <v>6.94858E-2</v>
      </c>
      <c r="AX810" s="14">
        <v>6.38325E-2</v>
      </c>
      <c r="AY810" s="14">
        <v>6.5957399999999999E-2</v>
      </c>
      <c r="AZ810" s="14">
        <v>7.9024000000000004E-3</v>
      </c>
      <c r="BA810" s="14">
        <v>-3.7083400000000002E-2</v>
      </c>
      <c r="BB810" s="14">
        <v>-5.9029400000000003E-2</v>
      </c>
      <c r="BC810" s="14">
        <v>-1.8885E-3</v>
      </c>
      <c r="BD810" s="14">
        <v>9.3214999999999999E-3</v>
      </c>
      <c r="BE810" s="14">
        <v>-1.69873E-2</v>
      </c>
      <c r="BF810" s="14">
        <v>-2.80339E-2</v>
      </c>
      <c r="BG810" s="14">
        <v>-3.4629699999999999E-2</v>
      </c>
      <c r="BH810" s="14">
        <v>-2.9815100000000001E-2</v>
      </c>
      <c r="BI810" s="14">
        <v>-3.1972599999999997E-2</v>
      </c>
      <c r="BJ810" s="14">
        <v>-2.66336E-2</v>
      </c>
      <c r="BK810" s="14">
        <v>-5.7310199999999999E-2</v>
      </c>
      <c r="BL810" s="14">
        <v>-5.9929400000000001E-2</v>
      </c>
      <c r="BM810" s="14">
        <v>-4.4345700000000002E-2</v>
      </c>
      <c r="BN810" s="14">
        <v>-9.5251600000000006E-2</v>
      </c>
      <c r="BO810" s="14">
        <v>-0.1001866</v>
      </c>
      <c r="BP810" s="14">
        <v>-9.0351399999999998E-2</v>
      </c>
      <c r="BQ810" s="14">
        <v>-0.10907169999999999</v>
      </c>
      <c r="BR810" s="14">
        <v>-6.7183900000000005E-2</v>
      </c>
      <c r="BS810" s="14">
        <v>-6.9249999999999997E-3</v>
      </c>
      <c r="BT810" s="14">
        <v>4.6463699999999997E-2</v>
      </c>
      <c r="BU810" s="14">
        <v>0.1322102</v>
      </c>
      <c r="BV810" s="14">
        <v>0.1188791</v>
      </c>
      <c r="BW810" s="14">
        <v>0.1301958</v>
      </c>
      <c r="BX810" s="14">
        <v>4.6681800000000002E-2</v>
      </c>
      <c r="BY810" s="14">
        <v>-3.1353000000000002E-3</v>
      </c>
      <c r="BZ810" s="14">
        <v>-2.2994299999999999E-2</v>
      </c>
      <c r="CA810" s="14">
        <v>1.8792300000000001E-2</v>
      </c>
      <c r="CB810" s="14">
        <v>3.2318600000000003E-2</v>
      </c>
      <c r="CC810" s="14">
        <v>-1.5225E-3</v>
      </c>
      <c r="CD810" s="14">
        <v>-1.5234599999999999E-2</v>
      </c>
      <c r="CE810" s="14">
        <v>-2.5128000000000001E-2</v>
      </c>
      <c r="CF810" s="14">
        <v>-1.6295400000000002E-2</v>
      </c>
      <c r="CG810" s="14">
        <v>-1.5661700000000001E-2</v>
      </c>
      <c r="CH810" s="14">
        <v>-7.2829000000000001E-3</v>
      </c>
      <c r="CI810" s="14">
        <v>-3.4868499999999997E-2</v>
      </c>
      <c r="CJ810" s="14">
        <v>-3.9657100000000001E-2</v>
      </c>
      <c r="CK810" s="14">
        <v>-2.5707600000000001E-2</v>
      </c>
      <c r="CL810" s="14">
        <v>-6.39464E-2</v>
      </c>
      <c r="CM810" s="14">
        <v>-6.8212800000000004E-2</v>
      </c>
      <c r="CN810" s="14">
        <v>-4.7219400000000002E-2</v>
      </c>
      <c r="CO810" s="14">
        <v>-6.3931199999999994E-2</v>
      </c>
      <c r="CP810" s="14">
        <v>-1.4928800000000001E-2</v>
      </c>
      <c r="CQ810" s="14">
        <v>4.68166E-2</v>
      </c>
      <c r="CR810" s="14">
        <v>9.1074299999999997E-2</v>
      </c>
      <c r="CS810" s="14">
        <v>0.175653</v>
      </c>
      <c r="CT810" s="14">
        <v>0.15700420000000001</v>
      </c>
      <c r="CU810" s="14">
        <v>0.17468710000000001</v>
      </c>
      <c r="CV810" s="14">
        <v>7.3540300000000003E-2</v>
      </c>
      <c r="CW810" s="14">
        <v>2.0376999999999999E-2</v>
      </c>
      <c r="CX810" s="14">
        <v>1.9635E-3</v>
      </c>
      <c r="CY810" s="14">
        <v>3.94732E-2</v>
      </c>
      <c r="CZ810" s="14">
        <v>5.5315799999999998E-2</v>
      </c>
      <c r="DA810" s="14">
        <v>1.3942400000000001E-2</v>
      </c>
      <c r="DB810" s="14">
        <v>-2.4353000000000001E-3</v>
      </c>
      <c r="DC810" s="14">
        <v>-1.5626399999999999E-2</v>
      </c>
      <c r="DD810" s="14">
        <v>-2.7756999999999999E-3</v>
      </c>
      <c r="DE810" s="14">
        <v>6.491E-4</v>
      </c>
      <c r="DF810" s="14">
        <v>1.2067700000000001E-2</v>
      </c>
      <c r="DG810" s="14">
        <v>-1.24268E-2</v>
      </c>
      <c r="DH810" s="14">
        <v>-1.9384800000000001E-2</v>
      </c>
      <c r="DI810" s="14">
        <v>-7.0694E-3</v>
      </c>
      <c r="DJ810" s="14">
        <v>-3.2641299999999998E-2</v>
      </c>
      <c r="DK810" s="14">
        <v>-3.6239E-2</v>
      </c>
      <c r="DL810" s="14">
        <v>-4.0873999999999997E-3</v>
      </c>
      <c r="DM810" s="14">
        <v>-1.87907E-2</v>
      </c>
      <c r="DN810" s="14">
        <v>3.73263E-2</v>
      </c>
      <c r="DO810" s="14">
        <v>0.1005583</v>
      </c>
      <c r="DP810" s="14">
        <v>0.13568479999999999</v>
      </c>
      <c r="DQ810" s="14">
        <v>0.2190957</v>
      </c>
      <c r="DR810" s="14">
        <v>0.19512930000000001</v>
      </c>
      <c r="DS810" s="14">
        <v>0.2191784</v>
      </c>
      <c r="DT810" s="14">
        <v>0.1003988</v>
      </c>
      <c r="DU810" s="14">
        <v>4.3889400000000002E-2</v>
      </c>
      <c r="DV810" s="14">
        <v>2.6921199999999999E-2</v>
      </c>
      <c r="DW810" s="14">
        <v>6.9333000000000006E-2</v>
      </c>
      <c r="DX810" s="14">
        <v>8.8520000000000001E-2</v>
      </c>
      <c r="DY810" s="14">
        <v>3.6271100000000001E-2</v>
      </c>
      <c r="DZ810" s="14">
        <v>1.6044900000000001E-2</v>
      </c>
      <c r="EA810" s="14">
        <v>-1.9074999999999999E-3</v>
      </c>
      <c r="EB810" s="14">
        <v>1.6744599999999998E-2</v>
      </c>
      <c r="EC810" s="14">
        <v>2.4199399999999999E-2</v>
      </c>
      <c r="ED810" s="14">
        <v>4.0007000000000001E-2</v>
      </c>
      <c r="EE810" s="14">
        <v>1.9975400000000001E-2</v>
      </c>
      <c r="EF810" s="14">
        <v>9.8852999999999996E-3</v>
      </c>
      <c r="EG810" s="14">
        <v>1.98411E-2</v>
      </c>
      <c r="EH810" s="14">
        <v>1.25583E-2</v>
      </c>
      <c r="EI810" s="14">
        <v>9.9261999999999996E-3</v>
      </c>
      <c r="EJ810" s="14">
        <v>5.8188299999999998E-2</v>
      </c>
      <c r="EK810" s="14">
        <v>4.6385099999999999E-2</v>
      </c>
      <c r="EL810" s="14">
        <v>0.1127744</v>
      </c>
      <c r="EM810" s="14">
        <v>0.1781527</v>
      </c>
      <c r="EN810" s="14">
        <v>0.20009550000000001</v>
      </c>
      <c r="EO810" s="14">
        <v>0.28182010000000002</v>
      </c>
      <c r="EP810" s="14">
        <v>0.25017590000000001</v>
      </c>
      <c r="EQ810" s="14">
        <v>0.28341690000000003</v>
      </c>
      <c r="ER810" s="14">
        <v>0.1391782</v>
      </c>
      <c r="ES810" s="14">
        <v>7.7837500000000004E-2</v>
      </c>
      <c r="ET810" s="14">
        <v>6.2956300000000007E-2</v>
      </c>
      <c r="EU810" s="14">
        <v>65.748810000000006</v>
      </c>
      <c r="EV810" s="14">
        <v>64.343109999999996</v>
      </c>
      <c r="EW810" s="14">
        <v>63.431289999999997</v>
      </c>
      <c r="EX810" s="14">
        <v>63.135170000000002</v>
      </c>
      <c r="EY810" s="14">
        <v>62.009180000000001</v>
      </c>
      <c r="EZ810" s="14">
        <v>61.930799999999998</v>
      </c>
      <c r="FA810" s="14">
        <v>61.367989999999999</v>
      </c>
      <c r="FB810" s="14">
        <v>61.133159999999997</v>
      </c>
      <c r="FC810" s="14">
        <v>67.288049999999998</v>
      </c>
      <c r="FD810" s="14">
        <v>76.732619999999997</v>
      </c>
      <c r="FE810" s="14">
        <v>83.342879999999994</v>
      </c>
      <c r="FF810" s="14">
        <v>90.192419999999998</v>
      </c>
      <c r="FG810" s="14">
        <v>92.393690000000007</v>
      </c>
      <c r="FH810" s="14">
        <v>93.424109999999999</v>
      </c>
      <c r="FI810" s="14">
        <v>92.733239999999995</v>
      </c>
      <c r="FJ810" s="14">
        <v>91.083770000000001</v>
      </c>
      <c r="FK810" s="14">
        <v>89.952950000000001</v>
      </c>
      <c r="FL810" s="14">
        <v>88.181309999999996</v>
      </c>
      <c r="FM810" s="14">
        <v>82.973079999999996</v>
      </c>
      <c r="FN810" s="14">
        <v>80.83314</v>
      </c>
      <c r="FO810" s="14">
        <v>76.620050000000006</v>
      </c>
      <c r="FP810" s="14">
        <v>72.633740000000003</v>
      </c>
      <c r="FQ810" s="14">
        <v>69.629429999999999</v>
      </c>
      <c r="FR810" s="14">
        <v>68.182180000000002</v>
      </c>
      <c r="FS810" s="14">
        <v>1.2870109999999999</v>
      </c>
      <c r="FT810" s="14">
        <v>4.4503899999999999E-2</v>
      </c>
      <c r="FU810" s="14">
        <v>6.9945300000000002E-2</v>
      </c>
      <c r="FW810" s="14"/>
      <c r="HY810" s="52"/>
      <c r="IA810" s="52"/>
    </row>
    <row r="811" spans="1:235" x14ac:dyDescent="0.6">
      <c r="A811" t="s">
        <v>226</v>
      </c>
      <c r="B811" t="s">
        <v>199</v>
      </c>
      <c r="C811" t="s">
        <v>261</v>
      </c>
      <c r="D811" s="53" t="s">
        <v>253</v>
      </c>
      <c r="E811" t="s">
        <v>221</v>
      </c>
      <c r="F811" s="14">
        <v>6614</v>
      </c>
      <c r="G811" s="14">
        <v>0.78716770000000003</v>
      </c>
      <c r="H811" s="14">
        <v>0.71575630000000001</v>
      </c>
      <c r="I811" s="14">
        <v>0.67653160000000001</v>
      </c>
      <c r="J811" s="14">
        <v>0.64046910000000001</v>
      </c>
      <c r="K811" s="14">
        <v>0.61065349999999996</v>
      </c>
      <c r="L811" s="14">
        <v>0.60646199999999995</v>
      </c>
      <c r="M811" s="14">
        <v>0.68838520000000003</v>
      </c>
      <c r="N811" s="14">
        <v>0.69174239999999998</v>
      </c>
      <c r="O811" s="14">
        <v>0.421879</v>
      </c>
      <c r="P811" s="14">
        <v>0.16090409999999999</v>
      </c>
      <c r="Q811" s="14">
        <v>-9.1535000000000005E-2</v>
      </c>
      <c r="R811" s="14">
        <v>-0.24785489999999999</v>
      </c>
      <c r="S811" s="14">
        <v>-0.20521519999999999</v>
      </c>
      <c r="T811" s="14">
        <v>-3.7085E-2</v>
      </c>
      <c r="U811" s="14">
        <v>0.28246840000000001</v>
      </c>
      <c r="V811" s="14">
        <v>0.68054049999999999</v>
      </c>
      <c r="W811" s="14">
        <v>1.087574</v>
      </c>
      <c r="X811" s="14">
        <v>1.426871</v>
      </c>
      <c r="Y811" s="14">
        <v>1.481106</v>
      </c>
      <c r="Z811" s="14">
        <v>1.4293629999999999</v>
      </c>
      <c r="AA811" s="14">
        <v>1.3209090000000001</v>
      </c>
      <c r="AB811" s="14">
        <v>1.2675449999999999</v>
      </c>
      <c r="AC811" s="14">
        <v>1.06227</v>
      </c>
      <c r="AD811" s="14">
        <v>0.89137949999999999</v>
      </c>
      <c r="AE811" s="14">
        <v>-0.11138380000000001</v>
      </c>
      <c r="AF811" s="14">
        <v>-0.1033823</v>
      </c>
      <c r="AG811" s="14">
        <v>-7.9592399999999994E-2</v>
      </c>
      <c r="AH811" s="14">
        <v>-7.1225800000000006E-2</v>
      </c>
      <c r="AI811" s="14">
        <v>-7.7262499999999998E-2</v>
      </c>
      <c r="AJ811" s="14">
        <v>-7.5987499999999999E-2</v>
      </c>
      <c r="AK811" s="14">
        <v>-3.5977200000000001E-2</v>
      </c>
      <c r="AL811" s="14">
        <v>9.2096999999999995E-3</v>
      </c>
      <c r="AM811" s="14">
        <v>2.3478700000000002E-2</v>
      </c>
      <c r="AN811" s="14">
        <v>7.2608300000000001E-2</v>
      </c>
      <c r="AO811" s="14">
        <v>7.3285400000000001E-2</v>
      </c>
      <c r="AP811" s="14">
        <v>2.9146399999999999E-2</v>
      </c>
      <c r="AQ811" s="14">
        <v>3.9939099999999998E-2</v>
      </c>
      <c r="AR811" s="14">
        <v>1.00266E-2</v>
      </c>
      <c r="AS811" s="14">
        <v>1.9444300000000001E-2</v>
      </c>
      <c r="AT811" s="14">
        <v>-1.7720099999999999E-2</v>
      </c>
      <c r="AU811" s="14">
        <v>-8.8330000000000006E-3</v>
      </c>
      <c r="AV811" s="14">
        <v>-4.0137199999999998E-2</v>
      </c>
      <c r="AW811" s="14">
        <v>-8.0899600000000002E-2</v>
      </c>
      <c r="AX811" s="14">
        <v>-6.4203300000000005E-2</v>
      </c>
      <c r="AY811" s="14">
        <v>-7.6197799999999996E-2</v>
      </c>
      <c r="AZ811" s="14">
        <v>-4.79751E-2</v>
      </c>
      <c r="BA811" s="14">
        <v>-9.8854899999999996E-2</v>
      </c>
      <c r="BB811" s="14">
        <v>-9.5599799999999999E-2</v>
      </c>
      <c r="BC811" s="14">
        <v>-7.1790800000000002E-2</v>
      </c>
      <c r="BD811" s="14">
        <v>-6.9464700000000004E-2</v>
      </c>
      <c r="BE811" s="14">
        <v>-5.0223400000000001E-2</v>
      </c>
      <c r="BF811" s="14">
        <v>-4.1895399999999999E-2</v>
      </c>
      <c r="BG811" s="14">
        <v>-4.9056500000000003E-2</v>
      </c>
      <c r="BH811" s="14">
        <v>-4.98783E-2</v>
      </c>
      <c r="BI811" s="14">
        <v>-1.33423E-2</v>
      </c>
      <c r="BJ811" s="14">
        <v>3.2141900000000001E-2</v>
      </c>
      <c r="BK811" s="14">
        <v>4.4716400000000003E-2</v>
      </c>
      <c r="BL811" s="14">
        <v>0.1094386</v>
      </c>
      <c r="BM811" s="14">
        <v>0.1063086</v>
      </c>
      <c r="BN811" s="14">
        <v>6.4575300000000002E-2</v>
      </c>
      <c r="BO811" s="14">
        <v>8.1436099999999997E-2</v>
      </c>
      <c r="BP811" s="14">
        <v>6.49536E-2</v>
      </c>
      <c r="BQ811" s="14">
        <v>8.1462599999999996E-2</v>
      </c>
      <c r="BR811" s="14">
        <v>4.4329500000000001E-2</v>
      </c>
      <c r="BS811" s="14">
        <v>4.74213E-2</v>
      </c>
      <c r="BT811" s="14">
        <v>1.7514499999999999E-2</v>
      </c>
      <c r="BU811" s="14">
        <v>-2.98579E-2</v>
      </c>
      <c r="BV811" s="14">
        <v>-1.7201000000000001E-2</v>
      </c>
      <c r="BW811" s="14">
        <v>-3.1166200000000002E-2</v>
      </c>
      <c r="BX811" s="14">
        <v>-1.14024E-2</v>
      </c>
      <c r="BY811" s="14">
        <v>-5.0663899999999998E-2</v>
      </c>
      <c r="BZ811" s="14">
        <v>-5.5366400000000003E-2</v>
      </c>
      <c r="CA811" s="14">
        <v>-4.4368699999999997E-2</v>
      </c>
      <c r="CB811" s="14">
        <v>-4.5973399999999998E-2</v>
      </c>
      <c r="CC811" s="14">
        <v>-2.9882499999999999E-2</v>
      </c>
      <c r="CD811" s="14">
        <v>-2.1581300000000001E-2</v>
      </c>
      <c r="CE811" s="14">
        <v>-2.9521100000000002E-2</v>
      </c>
      <c r="CF811" s="14">
        <v>-3.1795200000000003E-2</v>
      </c>
      <c r="CG811" s="14">
        <v>2.3346E-3</v>
      </c>
      <c r="CH811" s="14">
        <v>4.8024600000000001E-2</v>
      </c>
      <c r="CI811" s="14">
        <v>5.9425499999999999E-2</v>
      </c>
      <c r="CJ811" s="14">
        <v>0.13494719999999999</v>
      </c>
      <c r="CK811" s="14">
        <v>0.1291804</v>
      </c>
      <c r="CL811" s="14">
        <v>8.9113200000000004E-2</v>
      </c>
      <c r="CM811" s="14">
        <v>0.11017680000000001</v>
      </c>
      <c r="CN811" s="14">
        <v>0.102996</v>
      </c>
      <c r="CO811" s="14">
        <v>0.12441629999999999</v>
      </c>
      <c r="CP811" s="14">
        <v>8.7304900000000005E-2</v>
      </c>
      <c r="CQ811" s="14">
        <v>8.6382799999999996E-2</v>
      </c>
      <c r="CR811" s="14">
        <v>5.7443800000000003E-2</v>
      </c>
      <c r="CS811" s="14">
        <v>5.4933999999999998E-3</v>
      </c>
      <c r="CT811" s="14">
        <v>1.5352599999999999E-2</v>
      </c>
      <c r="CU811" s="14">
        <v>2.26E-5</v>
      </c>
      <c r="CV811" s="14">
        <v>1.3927699999999999E-2</v>
      </c>
      <c r="CW811" s="14">
        <v>-1.7286900000000001E-2</v>
      </c>
      <c r="CX811" s="14">
        <v>-2.7500900000000002E-2</v>
      </c>
      <c r="CY811" s="14">
        <v>-1.6946699999999999E-2</v>
      </c>
      <c r="CZ811" s="14">
        <v>-2.2482100000000001E-2</v>
      </c>
      <c r="DA811" s="14">
        <v>-9.5417000000000002E-3</v>
      </c>
      <c r="DB811" s="14">
        <v>-1.2672E-3</v>
      </c>
      <c r="DC811" s="14">
        <v>-9.9857000000000001E-3</v>
      </c>
      <c r="DD811" s="14">
        <v>-1.37121E-2</v>
      </c>
      <c r="DE811" s="14">
        <v>1.80115E-2</v>
      </c>
      <c r="DF811" s="14">
        <v>6.3907400000000003E-2</v>
      </c>
      <c r="DG811" s="14">
        <v>7.4134599999999995E-2</v>
      </c>
      <c r="DH811" s="14">
        <v>0.16045570000000001</v>
      </c>
      <c r="DI811" s="14">
        <v>0.1520522</v>
      </c>
      <c r="DJ811" s="14">
        <v>0.1136511</v>
      </c>
      <c r="DK811" s="14">
        <v>0.1389176</v>
      </c>
      <c r="DL811" s="14">
        <v>0.14103830000000001</v>
      </c>
      <c r="DM811" s="14">
        <v>0.16736989999999999</v>
      </c>
      <c r="DN811" s="14">
        <v>0.13028029999999999</v>
      </c>
      <c r="DO811" s="14">
        <v>0.12534439999999999</v>
      </c>
      <c r="DP811" s="14">
        <v>9.7373199999999993E-2</v>
      </c>
      <c r="DQ811" s="14">
        <v>4.0844699999999998E-2</v>
      </c>
      <c r="DR811" s="14">
        <v>4.7906200000000003E-2</v>
      </c>
      <c r="DS811" s="14">
        <v>3.12114E-2</v>
      </c>
      <c r="DT811" s="14">
        <v>3.9257899999999998E-2</v>
      </c>
      <c r="DU811" s="14">
        <v>1.60901E-2</v>
      </c>
      <c r="DV811" s="14">
        <v>3.6460000000000003E-4</v>
      </c>
      <c r="DW811" s="14">
        <v>2.2646300000000001E-2</v>
      </c>
      <c r="DX811" s="14">
        <v>1.1435600000000001E-2</v>
      </c>
      <c r="DY811" s="14">
        <v>1.9827299999999999E-2</v>
      </c>
      <c r="DZ811" s="14">
        <v>2.80632E-2</v>
      </c>
      <c r="EA811" s="14">
        <v>1.8220199999999999E-2</v>
      </c>
      <c r="EB811" s="14">
        <v>1.2397E-2</v>
      </c>
      <c r="EC811" s="14">
        <v>4.0646399999999999E-2</v>
      </c>
      <c r="ED811" s="14">
        <v>8.6839600000000003E-2</v>
      </c>
      <c r="EE811" s="14">
        <v>9.5372299999999993E-2</v>
      </c>
      <c r="EF811" s="14">
        <v>0.19728599999999999</v>
      </c>
      <c r="EG811" s="14">
        <v>0.1850754</v>
      </c>
      <c r="EH811" s="14">
        <v>0.14907999999999999</v>
      </c>
      <c r="EI811" s="14">
        <v>0.18041460000000001</v>
      </c>
      <c r="EJ811" s="14">
        <v>0.19596540000000001</v>
      </c>
      <c r="EK811" s="14">
        <v>0.22938819999999999</v>
      </c>
      <c r="EL811" s="14">
        <v>0.1923299</v>
      </c>
      <c r="EM811" s="14">
        <v>0.1815986</v>
      </c>
      <c r="EN811" s="14">
        <v>0.15502489999999999</v>
      </c>
      <c r="EO811" s="14">
        <v>9.1886399999999993E-2</v>
      </c>
      <c r="EP811" s="14">
        <v>9.4908400000000004E-2</v>
      </c>
      <c r="EQ811" s="14">
        <v>7.6243099999999994E-2</v>
      </c>
      <c r="ER811" s="14">
        <v>7.5830599999999998E-2</v>
      </c>
      <c r="ES811" s="14">
        <v>6.4281099999999994E-2</v>
      </c>
      <c r="ET811" s="14">
        <v>4.0598000000000002E-2</v>
      </c>
      <c r="EU811" s="14">
        <v>64.788690000000003</v>
      </c>
      <c r="EV811" s="14">
        <v>64.047849999999997</v>
      </c>
      <c r="EW811" s="14">
        <v>63.870519999999999</v>
      </c>
      <c r="EX811" s="14">
        <v>61.817880000000002</v>
      </c>
      <c r="EY811" s="14">
        <v>61.279919999999997</v>
      </c>
      <c r="EZ811" s="14">
        <v>61.320790000000002</v>
      </c>
      <c r="FA811" s="14">
        <v>60.242660000000001</v>
      </c>
      <c r="FB811" s="14">
        <v>60.781039999999997</v>
      </c>
      <c r="FC811" s="14">
        <v>67.243939999999995</v>
      </c>
      <c r="FD811" s="14">
        <v>75.966040000000007</v>
      </c>
      <c r="FE811" s="14">
        <v>81.313410000000005</v>
      </c>
      <c r="FF811" s="14">
        <v>88.689130000000006</v>
      </c>
      <c r="FG811" s="14">
        <v>90.206999999999994</v>
      </c>
      <c r="FH811" s="14">
        <v>91.892719999999997</v>
      </c>
      <c r="FI811" s="14">
        <v>92.698070000000001</v>
      </c>
      <c r="FJ811" s="14">
        <v>92.481480000000005</v>
      </c>
      <c r="FK811" s="14">
        <v>90.422629999999998</v>
      </c>
      <c r="FL811" s="14">
        <v>88.184950000000001</v>
      </c>
      <c r="FM811" s="14">
        <v>84.315809999999999</v>
      </c>
      <c r="FN811" s="14">
        <v>80.918210000000002</v>
      </c>
      <c r="FO811" s="14">
        <v>77.260239999999996</v>
      </c>
      <c r="FP811" s="14">
        <v>72.070499999999996</v>
      </c>
      <c r="FQ811" s="14">
        <v>69.767669999999995</v>
      </c>
      <c r="FR811" s="14">
        <v>67.94735</v>
      </c>
      <c r="FS811" s="14">
        <v>1.0500080000000001</v>
      </c>
      <c r="FT811" s="14">
        <v>3.3899899999999997E-2</v>
      </c>
      <c r="FU811" s="14">
        <v>6.0711000000000001E-2</v>
      </c>
      <c r="FW811" s="14"/>
      <c r="HY811" s="52"/>
      <c r="IA811" s="52"/>
    </row>
    <row r="812" spans="1:235" x14ac:dyDescent="0.6">
      <c r="A812" t="s">
        <v>226</v>
      </c>
      <c r="B812" t="s">
        <v>199</v>
      </c>
      <c r="C812" t="s">
        <v>261</v>
      </c>
      <c r="D812" s="53" t="s">
        <v>242</v>
      </c>
      <c r="E812" t="s">
        <v>219</v>
      </c>
      <c r="F812" s="14">
        <v>10002</v>
      </c>
      <c r="G812" s="14">
        <v>0.74387000000000003</v>
      </c>
      <c r="H812" s="14">
        <v>0.68150319999999998</v>
      </c>
      <c r="I812" s="14">
        <v>0.63240649999999998</v>
      </c>
      <c r="J812" s="14">
        <v>0.60079590000000005</v>
      </c>
      <c r="K812" s="14">
        <v>0.56959130000000002</v>
      </c>
      <c r="L812" s="14">
        <v>0.56363940000000001</v>
      </c>
      <c r="M812" s="14">
        <v>0.61152709999999999</v>
      </c>
      <c r="N812" s="14">
        <v>0.59176099999999998</v>
      </c>
      <c r="O812" s="14">
        <v>0.42116710000000002</v>
      </c>
      <c r="P812" s="14">
        <v>0.25585350000000001</v>
      </c>
      <c r="Q812" s="14">
        <v>3.2056000000000001E-2</v>
      </c>
      <c r="R812" s="14">
        <v>-0.15458169999999999</v>
      </c>
      <c r="S812" s="14">
        <v>-0.219692</v>
      </c>
      <c r="T812" s="14">
        <v>-0.16507450000000001</v>
      </c>
      <c r="U812" s="14">
        <v>-4.1001900000000001E-2</v>
      </c>
      <c r="V812" s="14">
        <v>0.1822232</v>
      </c>
      <c r="W812" s="14">
        <v>0.4823846</v>
      </c>
      <c r="X812" s="14">
        <v>0.80760779999999999</v>
      </c>
      <c r="Y812" s="14">
        <v>1.017002</v>
      </c>
      <c r="Z812" s="14">
        <v>1.0602860000000001</v>
      </c>
      <c r="AA812" s="14">
        <v>1.057396</v>
      </c>
      <c r="AB812" s="14">
        <v>1.032816</v>
      </c>
      <c r="AC812" s="14">
        <v>0.90765019999999996</v>
      </c>
      <c r="AD812" s="14">
        <v>0.77779690000000001</v>
      </c>
      <c r="AE812" s="14">
        <v>-6.2580899999999995E-2</v>
      </c>
      <c r="AF812" s="14">
        <v>-5.9337000000000001E-2</v>
      </c>
      <c r="AG812" s="14">
        <v>-4.1477100000000003E-2</v>
      </c>
      <c r="AH812" s="14">
        <v>-3.39782E-2</v>
      </c>
      <c r="AI812" s="14">
        <v>-4.2220199999999999E-2</v>
      </c>
      <c r="AJ812" s="14">
        <v>-4.4695699999999998E-2</v>
      </c>
      <c r="AK812" s="14">
        <v>-3.1009700000000001E-2</v>
      </c>
      <c r="AL812" s="14">
        <v>-1.63874E-2</v>
      </c>
      <c r="AM812" s="14">
        <v>-3.7105800000000001E-2</v>
      </c>
      <c r="AN812" s="14">
        <v>-4.0398999999999999E-3</v>
      </c>
      <c r="AO812" s="14">
        <v>4.8845E-3</v>
      </c>
      <c r="AP812" s="14">
        <v>-3.1944999999999999E-3</v>
      </c>
      <c r="AQ812" s="14">
        <v>-1.2397E-3</v>
      </c>
      <c r="AR812" s="14">
        <v>2.0937500000000001E-2</v>
      </c>
      <c r="AS812" s="14">
        <v>2.1989000000000002E-2</v>
      </c>
      <c r="AT812" s="14">
        <v>1.74412E-2</v>
      </c>
      <c r="AU812" s="14">
        <v>3.5158599999999998E-2</v>
      </c>
      <c r="AV812" s="14">
        <v>2.3053899999999999E-2</v>
      </c>
      <c r="AW812" s="14">
        <v>8.8515E-3</v>
      </c>
      <c r="AX812" s="14">
        <v>1.0048100000000001E-2</v>
      </c>
      <c r="AY812" s="14">
        <v>1.0610700000000001E-2</v>
      </c>
      <c r="AZ812" s="14">
        <v>9.5771999999999993E-3</v>
      </c>
      <c r="BA812" s="14">
        <v>-2.6835899999999999E-2</v>
      </c>
      <c r="BB812" s="14">
        <v>-3.5343199999999998E-2</v>
      </c>
      <c r="BC812" s="14">
        <v>-4.1724900000000002E-2</v>
      </c>
      <c r="BD812" s="14">
        <v>-4.0926200000000003E-2</v>
      </c>
      <c r="BE812" s="14">
        <v>-2.7171500000000001E-2</v>
      </c>
      <c r="BF812" s="14">
        <v>-1.9975300000000001E-2</v>
      </c>
      <c r="BG812" s="14">
        <v>-2.9001800000000001E-2</v>
      </c>
      <c r="BH812" s="14">
        <v>-3.1745299999999997E-2</v>
      </c>
      <c r="BI812" s="14">
        <v>-1.7350899999999999E-2</v>
      </c>
      <c r="BJ812" s="14">
        <v>-2.4261999999999999E-3</v>
      </c>
      <c r="BK812" s="14">
        <v>-2.03565E-2</v>
      </c>
      <c r="BL812" s="14">
        <v>2.0913399999999999E-2</v>
      </c>
      <c r="BM812" s="14">
        <v>2.4419799999999998E-2</v>
      </c>
      <c r="BN812" s="14">
        <v>2.0386899999999999E-2</v>
      </c>
      <c r="BO812" s="14">
        <v>2.6934099999999999E-2</v>
      </c>
      <c r="BP812" s="14">
        <v>5.44298E-2</v>
      </c>
      <c r="BQ812" s="14">
        <v>5.79772E-2</v>
      </c>
      <c r="BR812" s="14">
        <v>5.3944100000000002E-2</v>
      </c>
      <c r="BS812" s="14">
        <v>6.7927699999999994E-2</v>
      </c>
      <c r="BT812" s="14">
        <v>5.6994200000000002E-2</v>
      </c>
      <c r="BU812" s="14">
        <v>3.72894E-2</v>
      </c>
      <c r="BV812" s="14">
        <v>3.43515E-2</v>
      </c>
      <c r="BW812" s="14">
        <v>3.6114500000000001E-2</v>
      </c>
      <c r="BX812" s="14">
        <v>3.1156E-2</v>
      </c>
      <c r="BY812" s="14">
        <v>-3.8455999999999998E-3</v>
      </c>
      <c r="BZ812" s="14">
        <v>-1.4544400000000001E-2</v>
      </c>
      <c r="CA812" s="14">
        <v>-2.7280100000000002E-2</v>
      </c>
      <c r="CB812" s="14">
        <v>-2.8174999999999999E-2</v>
      </c>
      <c r="CC812" s="14">
        <v>-1.72636E-2</v>
      </c>
      <c r="CD812" s="14">
        <v>-1.0277E-2</v>
      </c>
      <c r="CE812" s="14">
        <v>-1.9846800000000001E-2</v>
      </c>
      <c r="CF812" s="14">
        <v>-2.2775900000000002E-2</v>
      </c>
      <c r="CG812" s="14">
        <v>-7.8907999999999999E-3</v>
      </c>
      <c r="CH812" s="14">
        <v>7.2433999999999997E-3</v>
      </c>
      <c r="CI812" s="14">
        <v>-8.7559999999999999E-3</v>
      </c>
      <c r="CJ812" s="14">
        <v>3.8196000000000001E-2</v>
      </c>
      <c r="CK812" s="14">
        <v>3.7949999999999998E-2</v>
      </c>
      <c r="CL812" s="14">
        <v>3.6719300000000003E-2</v>
      </c>
      <c r="CM812" s="14">
        <v>4.6447099999999998E-2</v>
      </c>
      <c r="CN812" s="14">
        <v>7.7626500000000001E-2</v>
      </c>
      <c r="CO812" s="14">
        <v>8.2902500000000004E-2</v>
      </c>
      <c r="CP812" s="14">
        <v>7.9226000000000005E-2</v>
      </c>
      <c r="CQ812" s="14">
        <v>9.0623499999999996E-2</v>
      </c>
      <c r="CR812" s="14">
        <v>8.0501299999999998E-2</v>
      </c>
      <c r="CS812" s="14">
        <v>5.6985399999999999E-2</v>
      </c>
      <c r="CT812" s="14">
        <v>5.1184E-2</v>
      </c>
      <c r="CU812" s="14">
        <v>5.3778399999999997E-2</v>
      </c>
      <c r="CV812" s="14">
        <v>4.6101400000000001E-2</v>
      </c>
      <c r="CW812" s="14">
        <v>1.20774E-2</v>
      </c>
      <c r="CX812" s="14">
        <v>-1.392E-4</v>
      </c>
      <c r="CY812" s="14">
        <v>-1.2835299999999999E-2</v>
      </c>
      <c r="CZ812" s="14">
        <v>-1.54237E-2</v>
      </c>
      <c r="DA812" s="14">
        <v>-7.3556000000000003E-3</v>
      </c>
      <c r="DB812" s="14">
        <v>-5.7870000000000003E-4</v>
      </c>
      <c r="DC812" s="14">
        <v>-1.06918E-2</v>
      </c>
      <c r="DD812" s="14">
        <v>-1.3806499999999999E-2</v>
      </c>
      <c r="DE812" s="14">
        <v>1.5693E-3</v>
      </c>
      <c r="DF812" s="14">
        <v>1.6912900000000002E-2</v>
      </c>
      <c r="DG812" s="14">
        <v>2.8444999999999998E-3</v>
      </c>
      <c r="DH812" s="14">
        <v>5.5478600000000003E-2</v>
      </c>
      <c r="DI812" s="14">
        <v>5.1480100000000001E-2</v>
      </c>
      <c r="DJ812" s="14">
        <v>5.30517E-2</v>
      </c>
      <c r="DK812" s="14">
        <v>6.5960199999999997E-2</v>
      </c>
      <c r="DL812" s="14">
        <v>0.1008232</v>
      </c>
      <c r="DM812" s="14">
        <v>0.1078278</v>
      </c>
      <c r="DN812" s="14">
        <v>0.1045078</v>
      </c>
      <c r="DO812" s="14">
        <v>0.1133193</v>
      </c>
      <c r="DP812" s="14">
        <v>0.1040083</v>
      </c>
      <c r="DQ812" s="14">
        <v>7.66815E-2</v>
      </c>
      <c r="DR812" s="14">
        <v>6.8016400000000005E-2</v>
      </c>
      <c r="DS812" s="14">
        <v>7.14423E-2</v>
      </c>
      <c r="DT812" s="14">
        <v>6.1046900000000001E-2</v>
      </c>
      <c r="DU812" s="14">
        <v>2.8000500000000001E-2</v>
      </c>
      <c r="DV812" s="14">
        <v>1.4265999999999999E-2</v>
      </c>
      <c r="DW812" s="14">
        <v>8.0207000000000004E-3</v>
      </c>
      <c r="DX812" s="14">
        <v>2.9870999999999999E-3</v>
      </c>
      <c r="DY812" s="14">
        <v>6.9499000000000002E-3</v>
      </c>
      <c r="DZ812" s="14">
        <v>1.3424200000000001E-2</v>
      </c>
      <c r="EA812" s="14">
        <v>2.5265000000000001E-3</v>
      </c>
      <c r="EB812" s="14">
        <v>-8.5619999999999999E-4</v>
      </c>
      <c r="EC812" s="14">
        <v>1.5228200000000001E-2</v>
      </c>
      <c r="ED812" s="14">
        <v>3.0874100000000002E-2</v>
      </c>
      <c r="EE812" s="14">
        <v>1.9593800000000001E-2</v>
      </c>
      <c r="EF812" s="14">
        <v>8.0431900000000001E-2</v>
      </c>
      <c r="EG812" s="14">
        <v>7.1015400000000006E-2</v>
      </c>
      <c r="EH812" s="14">
        <v>7.6633099999999996E-2</v>
      </c>
      <c r="EI812" s="14">
        <v>9.4133999999999995E-2</v>
      </c>
      <c r="EJ812" s="14">
        <v>0.1343155</v>
      </c>
      <c r="EK812" s="14">
        <v>0.143816</v>
      </c>
      <c r="EL812" s="14">
        <v>0.14101069999999999</v>
      </c>
      <c r="EM812" s="14">
        <v>0.14608840000000001</v>
      </c>
      <c r="EN812" s="14">
        <v>0.13794870000000001</v>
      </c>
      <c r="EO812" s="14">
        <v>0.1051194</v>
      </c>
      <c r="EP812" s="14">
        <v>9.2319799999999994E-2</v>
      </c>
      <c r="EQ812" s="14">
        <v>9.6946199999999996E-2</v>
      </c>
      <c r="ER812" s="14">
        <v>8.2625699999999996E-2</v>
      </c>
      <c r="ES812" s="14">
        <v>5.0990800000000003E-2</v>
      </c>
      <c r="ET812" s="14">
        <v>3.50648E-2</v>
      </c>
      <c r="EU812" s="14">
        <v>65.134219999999999</v>
      </c>
      <c r="EV812" s="14">
        <v>64.686899999999994</v>
      </c>
      <c r="EW812" s="14">
        <v>64.384270000000001</v>
      </c>
      <c r="EX812" s="14">
        <v>64.067419999999998</v>
      </c>
      <c r="EY812" s="14">
        <v>63.825710000000001</v>
      </c>
      <c r="EZ812" s="14">
        <v>63.679940000000002</v>
      </c>
      <c r="FA812" s="14">
        <v>63.56015</v>
      </c>
      <c r="FB812" s="14">
        <v>63.774279999999997</v>
      </c>
      <c r="FC812" s="14">
        <v>65.257260000000002</v>
      </c>
      <c r="FD812" s="14">
        <v>67.571960000000004</v>
      </c>
      <c r="FE812" s="14">
        <v>70.226010000000002</v>
      </c>
      <c r="FF812" s="14">
        <v>72.822770000000006</v>
      </c>
      <c r="FG812" s="14">
        <v>74.866730000000004</v>
      </c>
      <c r="FH812" s="14">
        <v>76.002049999999997</v>
      </c>
      <c r="FI812" s="14">
        <v>76.447659999999999</v>
      </c>
      <c r="FJ812" s="14">
        <v>76.182609999999997</v>
      </c>
      <c r="FK812" s="14">
        <v>75.532020000000003</v>
      </c>
      <c r="FL812" s="14">
        <v>74.245260000000002</v>
      </c>
      <c r="FM812" s="14">
        <v>72.306989999999999</v>
      </c>
      <c r="FN812" s="14">
        <v>69.413439999999994</v>
      </c>
      <c r="FO812" s="14">
        <v>67.79316</v>
      </c>
      <c r="FP812" s="14">
        <v>66.962159999999997</v>
      </c>
      <c r="FQ812" s="14">
        <v>66.201350000000005</v>
      </c>
      <c r="FR812" s="14">
        <v>65.654449999999997</v>
      </c>
      <c r="FS812" s="14">
        <v>0.4985715</v>
      </c>
      <c r="FT812" s="14">
        <v>2.1398E-2</v>
      </c>
      <c r="FU812" s="14">
        <v>3.3630199999999999E-2</v>
      </c>
      <c r="FW812" s="14"/>
      <c r="HY812" s="52"/>
      <c r="IA812" s="52"/>
    </row>
    <row r="813" spans="1:235" x14ac:dyDescent="0.6">
      <c r="A813" t="s">
        <v>226</v>
      </c>
      <c r="B813" t="s">
        <v>199</v>
      </c>
      <c r="C813" t="s">
        <v>261</v>
      </c>
      <c r="D813" s="53" t="s">
        <v>242</v>
      </c>
      <c r="E813" t="s">
        <v>220</v>
      </c>
      <c r="F813" s="14">
        <v>6742</v>
      </c>
      <c r="G813" s="14">
        <v>0.70684360000000002</v>
      </c>
      <c r="H813" s="14">
        <v>0.64866500000000005</v>
      </c>
      <c r="I813" s="14">
        <v>0.58415930000000005</v>
      </c>
      <c r="J813" s="14">
        <v>0.54584149999999998</v>
      </c>
      <c r="K813" s="14">
        <v>0.51609139999999998</v>
      </c>
      <c r="L813" s="14">
        <v>0.51874050000000005</v>
      </c>
      <c r="M813" s="14">
        <v>0.54879040000000001</v>
      </c>
      <c r="N813" s="14">
        <v>0.53730679999999997</v>
      </c>
      <c r="O813" s="14">
        <v>0.42482940000000002</v>
      </c>
      <c r="P813" s="14">
        <v>0.3023554</v>
      </c>
      <c r="Q813" s="14">
        <v>0.19184319999999999</v>
      </c>
      <c r="R813" s="14">
        <v>5.7466900000000001E-2</v>
      </c>
      <c r="S813" s="14">
        <v>-4.5862999999999998E-3</v>
      </c>
      <c r="T813" s="14">
        <v>2.6489599999999999E-2</v>
      </c>
      <c r="U813" s="14">
        <v>0.1048018</v>
      </c>
      <c r="V813" s="14">
        <v>0.30864059999999999</v>
      </c>
      <c r="W813" s="14">
        <v>0.55722879999999997</v>
      </c>
      <c r="X813" s="14">
        <v>0.78124990000000005</v>
      </c>
      <c r="Y813" s="14">
        <v>0.94499359999999999</v>
      </c>
      <c r="Z813" s="14">
        <v>0.97053210000000001</v>
      </c>
      <c r="AA813" s="14">
        <v>1.011663</v>
      </c>
      <c r="AB813" s="14">
        <v>0.94533250000000002</v>
      </c>
      <c r="AC813" s="14">
        <v>0.84382270000000004</v>
      </c>
      <c r="AD813" s="14">
        <v>0.72721659999999999</v>
      </c>
      <c r="AE813" s="14">
        <v>-2.61611E-2</v>
      </c>
      <c r="AF813" s="14">
        <v>-2.4600500000000001E-2</v>
      </c>
      <c r="AG813" s="14">
        <v>-2.8473100000000001E-2</v>
      </c>
      <c r="AH813" s="14">
        <v>-3.5282500000000001E-2</v>
      </c>
      <c r="AI813" s="14">
        <v>-4.1050799999999998E-2</v>
      </c>
      <c r="AJ813" s="14">
        <v>-4.0177200000000003E-2</v>
      </c>
      <c r="AK813" s="14">
        <v>-6.0858599999999999E-2</v>
      </c>
      <c r="AL813" s="14">
        <v>-5.7113900000000002E-2</v>
      </c>
      <c r="AM813" s="14">
        <v>-9.9374299999999999E-2</v>
      </c>
      <c r="AN813" s="14">
        <v>-9.2462299999999997E-2</v>
      </c>
      <c r="AO813" s="14">
        <v>-6.6400000000000001E-2</v>
      </c>
      <c r="AP813" s="14">
        <v>-0.1038956</v>
      </c>
      <c r="AQ813" s="14">
        <v>-9.7007700000000002E-2</v>
      </c>
      <c r="AR813" s="14">
        <v>-9.9154999999999993E-2</v>
      </c>
      <c r="AS813" s="14">
        <v>-8.6490600000000001E-2</v>
      </c>
      <c r="AT813" s="14">
        <v>-6.8489800000000003E-2</v>
      </c>
      <c r="AU813" s="14">
        <v>-2.42811E-2</v>
      </c>
      <c r="AV813" s="14">
        <v>-2.1181200000000001E-2</v>
      </c>
      <c r="AW813" s="14">
        <v>6.4221E-3</v>
      </c>
      <c r="AX813" s="14">
        <v>-1.1755699999999999E-2</v>
      </c>
      <c r="AY813" s="14">
        <v>2.26302E-2</v>
      </c>
      <c r="AZ813" s="14">
        <v>-2.0997499999999999E-2</v>
      </c>
      <c r="BA813" s="14">
        <v>-2.68072E-2</v>
      </c>
      <c r="BB813" s="14">
        <v>-2.6225499999999999E-2</v>
      </c>
      <c r="BC813" s="14">
        <v>2.9990000000000003E-4</v>
      </c>
      <c r="BD813" s="14">
        <v>-6.3060000000000004E-4</v>
      </c>
      <c r="BE813" s="14">
        <v>-1.0607699999999999E-2</v>
      </c>
      <c r="BF813" s="14">
        <v>-1.7846899999999999E-2</v>
      </c>
      <c r="BG813" s="14">
        <v>-2.5852699999999999E-2</v>
      </c>
      <c r="BH813" s="14">
        <v>-2.2357399999999999E-2</v>
      </c>
      <c r="BI813" s="14">
        <v>-3.09935E-2</v>
      </c>
      <c r="BJ813" s="14">
        <v>-3.1131300000000001E-2</v>
      </c>
      <c r="BK813" s="14">
        <v>-6.3985500000000001E-2</v>
      </c>
      <c r="BL813" s="14">
        <v>-6.4114599999999994E-2</v>
      </c>
      <c r="BM813" s="14">
        <v>-3.9311699999999998E-2</v>
      </c>
      <c r="BN813" s="14">
        <v>-6.4596700000000007E-2</v>
      </c>
      <c r="BO813" s="14">
        <v>-6.2846299999999994E-2</v>
      </c>
      <c r="BP813" s="14">
        <v>-5.0948E-2</v>
      </c>
      <c r="BQ813" s="14">
        <v>-3.96595E-2</v>
      </c>
      <c r="BR813" s="14">
        <v>-3.8744000000000001E-3</v>
      </c>
      <c r="BS813" s="14">
        <v>4.53444E-2</v>
      </c>
      <c r="BT813" s="14">
        <v>4.6789900000000002E-2</v>
      </c>
      <c r="BU813" s="14">
        <v>5.70974E-2</v>
      </c>
      <c r="BV813" s="14">
        <v>3.4510899999999997E-2</v>
      </c>
      <c r="BW813" s="14">
        <v>6.8230399999999997E-2</v>
      </c>
      <c r="BX813" s="14">
        <v>1.7989399999999999E-2</v>
      </c>
      <c r="BY813" s="14">
        <v>3.3795000000000001E-3</v>
      </c>
      <c r="BZ813" s="14">
        <v>6.7489999999999998E-4</v>
      </c>
      <c r="CA813" s="14">
        <v>1.8626799999999999E-2</v>
      </c>
      <c r="CB813" s="14">
        <v>1.5970999999999999E-2</v>
      </c>
      <c r="CC813" s="14">
        <v>1.7657E-3</v>
      </c>
      <c r="CD813" s="14">
        <v>-5.7710000000000001E-3</v>
      </c>
      <c r="CE813" s="14">
        <v>-1.5326599999999999E-2</v>
      </c>
      <c r="CF813" s="14">
        <v>-1.00155E-2</v>
      </c>
      <c r="CG813" s="14">
        <v>-1.0309E-2</v>
      </c>
      <c r="CH813" s="14">
        <v>-1.31358E-2</v>
      </c>
      <c r="CI813" s="14">
        <v>-3.9475299999999998E-2</v>
      </c>
      <c r="CJ813" s="14">
        <v>-4.4481100000000003E-2</v>
      </c>
      <c r="CK813" s="14">
        <v>-2.0550499999999999E-2</v>
      </c>
      <c r="CL813" s="14">
        <v>-3.7378500000000002E-2</v>
      </c>
      <c r="CM813" s="14">
        <v>-3.9186199999999997E-2</v>
      </c>
      <c r="CN813" s="14">
        <v>-1.7559999999999999E-2</v>
      </c>
      <c r="CO813" s="14">
        <v>-7.2245E-3</v>
      </c>
      <c r="CP813" s="14">
        <v>4.0877999999999998E-2</v>
      </c>
      <c r="CQ813" s="14">
        <v>9.3566800000000006E-2</v>
      </c>
      <c r="CR813" s="14">
        <v>9.3866500000000005E-2</v>
      </c>
      <c r="CS813" s="14">
        <v>9.2194999999999999E-2</v>
      </c>
      <c r="CT813" s="14">
        <v>6.6555000000000003E-2</v>
      </c>
      <c r="CU813" s="14">
        <v>9.9812999999999999E-2</v>
      </c>
      <c r="CV813" s="14">
        <v>4.4991499999999997E-2</v>
      </c>
      <c r="CW813" s="14">
        <v>2.4286700000000001E-2</v>
      </c>
      <c r="CX813" s="14">
        <v>1.93061E-2</v>
      </c>
      <c r="CY813" s="14">
        <v>3.6953699999999999E-2</v>
      </c>
      <c r="CZ813" s="14">
        <v>3.2572499999999997E-2</v>
      </c>
      <c r="DA813" s="14">
        <v>1.4139199999999999E-2</v>
      </c>
      <c r="DB813" s="14">
        <v>6.3048000000000002E-3</v>
      </c>
      <c r="DC813" s="14">
        <v>-4.8005000000000001E-3</v>
      </c>
      <c r="DD813" s="14">
        <v>2.3264000000000002E-3</v>
      </c>
      <c r="DE813" s="14">
        <v>1.0375499999999999E-2</v>
      </c>
      <c r="DF813" s="14">
        <v>4.8596999999999998E-3</v>
      </c>
      <c r="DG813" s="14">
        <v>-1.49651E-2</v>
      </c>
      <c r="DH813" s="14">
        <v>-2.4847600000000001E-2</v>
      </c>
      <c r="DI813" s="14">
        <v>-1.7893E-3</v>
      </c>
      <c r="DJ813" s="14">
        <v>-1.0160199999999999E-2</v>
      </c>
      <c r="DK813" s="14">
        <v>-1.5526099999999999E-2</v>
      </c>
      <c r="DL813" s="14">
        <v>1.5827999999999998E-2</v>
      </c>
      <c r="DM813" s="14">
        <v>2.52106E-2</v>
      </c>
      <c r="DN813" s="14">
        <v>8.5630499999999998E-2</v>
      </c>
      <c r="DO813" s="14">
        <v>0.1417892</v>
      </c>
      <c r="DP813" s="14">
        <v>0.14094309999999999</v>
      </c>
      <c r="DQ813" s="14">
        <v>0.1272925</v>
      </c>
      <c r="DR813" s="14">
        <v>9.8599099999999995E-2</v>
      </c>
      <c r="DS813" s="14">
        <v>0.1313956</v>
      </c>
      <c r="DT813" s="14">
        <v>7.1993699999999994E-2</v>
      </c>
      <c r="DU813" s="14">
        <v>4.5193900000000002E-2</v>
      </c>
      <c r="DV813" s="14">
        <v>3.7937199999999997E-2</v>
      </c>
      <c r="DW813" s="14">
        <v>6.3414700000000004E-2</v>
      </c>
      <c r="DX813" s="14">
        <v>5.6542500000000002E-2</v>
      </c>
      <c r="DY813" s="14">
        <v>3.2004499999999998E-2</v>
      </c>
      <c r="DZ813" s="14">
        <v>2.3740399999999998E-2</v>
      </c>
      <c r="EA813" s="14">
        <v>1.03976E-2</v>
      </c>
      <c r="EB813" s="14">
        <v>2.01461E-2</v>
      </c>
      <c r="EC813" s="14">
        <v>4.0240699999999997E-2</v>
      </c>
      <c r="ED813" s="14">
        <v>3.08423E-2</v>
      </c>
      <c r="EE813" s="14">
        <v>2.0423799999999999E-2</v>
      </c>
      <c r="EF813" s="14">
        <v>3.5000999999999999E-3</v>
      </c>
      <c r="EG813" s="14">
        <v>2.5298999999999999E-2</v>
      </c>
      <c r="EH813" s="14">
        <v>2.91387E-2</v>
      </c>
      <c r="EI813" s="14">
        <v>1.86353E-2</v>
      </c>
      <c r="EJ813" s="14">
        <v>6.4034999999999995E-2</v>
      </c>
      <c r="EK813" s="14">
        <v>7.20417E-2</v>
      </c>
      <c r="EL813" s="14">
        <v>0.15024589999999999</v>
      </c>
      <c r="EM813" s="14">
        <v>0.21141470000000001</v>
      </c>
      <c r="EN813" s="14">
        <v>0.20891419999999999</v>
      </c>
      <c r="EO813" s="14">
        <v>0.17796780000000001</v>
      </c>
      <c r="EP813" s="14">
        <v>0.14486569999999999</v>
      </c>
      <c r="EQ813" s="14">
        <v>0.17699580000000001</v>
      </c>
      <c r="ER813" s="14">
        <v>0.1109805</v>
      </c>
      <c r="ES813" s="14">
        <v>7.5380600000000006E-2</v>
      </c>
      <c r="ET813" s="14">
        <v>6.4837599999999995E-2</v>
      </c>
      <c r="EU813" s="14">
        <v>65.775120000000001</v>
      </c>
      <c r="EV813" s="14">
        <v>65.354249999999993</v>
      </c>
      <c r="EW813" s="14">
        <v>65.105670000000003</v>
      </c>
      <c r="EX813" s="14">
        <v>64.827780000000004</v>
      </c>
      <c r="EY813" s="14">
        <v>64.582030000000003</v>
      </c>
      <c r="EZ813" s="14">
        <v>64.477249999999998</v>
      </c>
      <c r="FA813" s="14">
        <v>64.296819999999997</v>
      </c>
      <c r="FB813" s="14">
        <v>64.434920000000005</v>
      </c>
      <c r="FC813" s="14">
        <v>65.836169999999996</v>
      </c>
      <c r="FD813" s="14">
        <v>68.047839999999994</v>
      </c>
      <c r="FE813" s="14">
        <v>70.472949999999997</v>
      </c>
      <c r="FF813" s="14">
        <v>72.861249999999998</v>
      </c>
      <c r="FG813" s="14">
        <v>74.692629999999994</v>
      </c>
      <c r="FH813" s="14">
        <v>75.470830000000007</v>
      </c>
      <c r="FI813" s="14">
        <v>75.813929999999999</v>
      </c>
      <c r="FJ813" s="14">
        <v>75.543769999999995</v>
      </c>
      <c r="FK813" s="14">
        <v>75.033439999999999</v>
      </c>
      <c r="FL813" s="14">
        <v>73.780289999999994</v>
      </c>
      <c r="FM813" s="14">
        <v>71.999529999999993</v>
      </c>
      <c r="FN813" s="14">
        <v>69.479429999999994</v>
      </c>
      <c r="FO813" s="14">
        <v>68.126509999999996</v>
      </c>
      <c r="FP813" s="14">
        <v>67.384</v>
      </c>
      <c r="FQ813" s="14">
        <v>66.635589999999993</v>
      </c>
      <c r="FR813" s="14">
        <v>66.150450000000006</v>
      </c>
      <c r="FS813" s="14">
        <v>1.0745169999999999</v>
      </c>
      <c r="FT813" s="14">
        <v>3.8712400000000001E-2</v>
      </c>
      <c r="FU813" s="14">
        <v>7.0391700000000001E-2</v>
      </c>
      <c r="FW813" s="14"/>
      <c r="HY813" s="52"/>
      <c r="IA813" s="52"/>
    </row>
    <row r="814" spans="1:235" x14ac:dyDescent="0.6">
      <c r="A814" t="s">
        <v>226</v>
      </c>
      <c r="B814" t="s">
        <v>199</v>
      </c>
      <c r="C814" t="s">
        <v>261</v>
      </c>
      <c r="D814" s="53" t="s">
        <v>242</v>
      </c>
      <c r="E814" t="s">
        <v>221</v>
      </c>
      <c r="F814" s="14">
        <v>3260</v>
      </c>
      <c r="G814" s="14">
        <v>0.86888279999999996</v>
      </c>
      <c r="H814" s="14">
        <v>0.80382089999999995</v>
      </c>
      <c r="I814" s="14">
        <v>0.75017630000000002</v>
      </c>
      <c r="J814" s="14">
        <v>0.70980779999999999</v>
      </c>
      <c r="K814" s="14">
        <v>0.67683859999999996</v>
      </c>
      <c r="L814" s="14">
        <v>0.66196980000000005</v>
      </c>
      <c r="M814" s="14">
        <v>0.73186649999999998</v>
      </c>
      <c r="N814" s="14">
        <v>0.67890479999999997</v>
      </c>
      <c r="O814" s="14">
        <v>0.37541190000000002</v>
      </c>
      <c r="P814" s="14">
        <v>7.0011900000000002E-2</v>
      </c>
      <c r="Q814" s="14">
        <v>-0.35613899999999998</v>
      </c>
      <c r="R814" s="14">
        <v>-0.67612039999999995</v>
      </c>
      <c r="S814" s="14">
        <v>-0.75902480000000006</v>
      </c>
      <c r="T814" s="14">
        <v>-0.66663399999999995</v>
      </c>
      <c r="U814" s="14">
        <v>-0.43490139999999999</v>
      </c>
      <c r="V814" s="14">
        <v>-0.1100395</v>
      </c>
      <c r="W814" s="14">
        <v>0.35049789999999997</v>
      </c>
      <c r="X814" s="14">
        <v>0.90042710000000004</v>
      </c>
      <c r="Y814" s="14">
        <v>1.2122379999999999</v>
      </c>
      <c r="Z814" s="14">
        <v>1.2580089999999999</v>
      </c>
      <c r="AA814" s="14">
        <v>1.2056849999999999</v>
      </c>
      <c r="AB814" s="14">
        <v>1.225868</v>
      </c>
      <c r="AC814" s="14">
        <v>1.0645800000000001</v>
      </c>
      <c r="AD814" s="14">
        <v>0.90589629999999999</v>
      </c>
      <c r="AE814" s="14">
        <v>-0.1443111</v>
      </c>
      <c r="AF814" s="14">
        <v>-0.12404949999999999</v>
      </c>
      <c r="AG814" s="14">
        <v>-8.702E-2</v>
      </c>
      <c r="AH814" s="14">
        <v>-7.1978299999999995E-2</v>
      </c>
      <c r="AI814" s="14">
        <v>-7.8301399999999993E-2</v>
      </c>
      <c r="AJ814" s="14">
        <v>-8.6975300000000005E-2</v>
      </c>
      <c r="AK814" s="14">
        <v>-5.1521999999999998E-2</v>
      </c>
      <c r="AL814" s="14">
        <v>-1.6423400000000001E-2</v>
      </c>
      <c r="AM814" s="14">
        <v>-2.7680699999999999E-2</v>
      </c>
      <c r="AN814" s="14">
        <v>3.9269800000000001E-2</v>
      </c>
      <c r="AO814" s="14">
        <v>4.25315E-2</v>
      </c>
      <c r="AP814" s="14">
        <v>4.5914900000000002E-2</v>
      </c>
      <c r="AQ814" s="14">
        <v>4.7885900000000002E-2</v>
      </c>
      <c r="AR814" s="14">
        <v>6.8552799999999997E-2</v>
      </c>
      <c r="AS814" s="14">
        <v>6.0732000000000001E-2</v>
      </c>
      <c r="AT814" s="14">
        <v>1.5525499999999999E-2</v>
      </c>
      <c r="AU814" s="14">
        <v>1.2616E-2</v>
      </c>
      <c r="AV814" s="14">
        <v>-1.08112E-2</v>
      </c>
      <c r="AW814" s="14">
        <v>-5.4624100000000002E-2</v>
      </c>
      <c r="AX814" s="14">
        <v>-4.2724699999999997E-2</v>
      </c>
      <c r="AY814" s="14">
        <v>-6.1006900000000003E-2</v>
      </c>
      <c r="AZ814" s="14">
        <v>-4.8049E-3</v>
      </c>
      <c r="BA814" s="14">
        <v>-6.5512399999999998E-2</v>
      </c>
      <c r="BB814" s="14">
        <v>-8.6750400000000005E-2</v>
      </c>
      <c r="BC814" s="14">
        <v>-0.102995</v>
      </c>
      <c r="BD814" s="14">
        <v>-8.9527999999999996E-2</v>
      </c>
      <c r="BE814" s="14">
        <v>-5.8721099999999998E-2</v>
      </c>
      <c r="BF814" s="14">
        <v>-4.3980900000000003E-2</v>
      </c>
      <c r="BG814" s="14">
        <v>-5.15737E-2</v>
      </c>
      <c r="BH814" s="14">
        <v>-6.1777899999999997E-2</v>
      </c>
      <c r="BI814" s="14">
        <v>-2.8867299999999999E-2</v>
      </c>
      <c r="BJ814" s="14">
        <v>7.0602E-3</v>
      </c>
      <c r="BK814" s="14">
        <v>-1.2729E-3</v>
      </c>
      <c r="BL814" s="14">
        <v>8.7813000000000002E-2</v>
      </c>
      <c r="BM814" s="14">
        <v>7.8841400000000006E-2</v>
      </c>
      <c r="BN814" s="14">
        <v>8.3725999999999995E-2</v>
      </c>
      <c r="BO814" s="14">
        <v>9.7011600000000003E-2</v>
      </c>
      <c r="BP814" s="14">
        <v>0.12871859999999999</v>
      </c>
      <c r="BQ814" s="14">
        <v>0.1295142</v>
      </c>
      <c r="BR814" s="14">
        <v>8.1839499999999996E-2</v>
      </c>
      <c r="BS814" s="14">
        <v>6.8439399999999997E-2</v>
      </c>
      <c r="BT814" s="14">
        <v>4.8505600000000003E-2</v>
      </c>
      <c r="BU814" s="14">
        <v>-5.4177000000000001E-3</v>
      </c>
      <c r="BV814" s="14">
        <v>8.5900000000000001E-5</v>
      </c>
      <c r="BW814" s="14">
        <v>-1.82813E-2</v>
      </c>
      <c r="BX814" s="14">
        <v>3.3458799999999997E-2</v>
      </c>
      <c r="BY814" s="14">
        <v>-2.0080199999999999E-2</v>
      </c>
      <c r="BZ814" s="14">
        <v>-4.5689199999999999E-2</v>
      </c>
      <c r="CA814" s="14">
        <v>-7.4379500000000001E-2</v>
      </c>
      <c r="CB814" s="14">
        <v>-6.5618499999999996E-2</v>
      </c>
      <c r="CC814" s="14">
        <v>-3.9121400000000001E-2</v>
      </c>
      <c r="CD814" s="14">
        <v>-2.4589900000000001E-2</v>
      </c>
      <c r="CE814" s="14">
        <v>-3.30622E-2</v>
      </c>
      <c r="CF814" s="14">
        <v>-4.4326299999999999E-2</v>
      </c>
      <c r="CG814" s="14">
        <v>-1.31767E-2</v>
      </c>
      <c r="CH814" s="14">
        <v>2.3324899999999999E-2</v>
      </c>
      <c r="CI814" s="14">
        <v>1.7017000000000001E-2</v>
      </c>
      <c r="CJ814" s="14">
        <v>0.1214339</v>
      </c>
      <c r="CK814" s="14">
        <v>0.1039896</v>
      </c>
      <c r="CL814" s="14">
        <v>0.10991389999999999</v>
      </c>
      <c r="CM814" s="14">
        <v>0.13103590000000001</v>
      </c>
      <c r="CN814" s="14">
        <v>0.17038929999999999</v>
      </c>
      <c r="CO814" s="14">
        <v>0.17715249999999999</v>
      </c>
      <c r="CP814" s="14">
        <v>0.1277684</v>
      </c>
      <c r="CQ814" s="14">
        <v>0.1071025</v>
      </c>
      <c r="CR814" s="14">
        <v>8.9588299999999996E-2</v>
      </c>
      <c r="CS814" s="14">
        <v>2.86626E-2</v>
      </c>
      <c r="CT814" s="14">
        <v>2.97363E-2</v>
      </c>
      <c r="CU814" s="14">
        <v>1.13104E-2</v>
      </c>
      <c r="CV814" s="14">
        <v>5.9960199999999998E-2</v>
      </c>
      <c r="CW814" s="14">
        <v>1.1386E-2</v>
      </c>
      <c r="CX814" s="14">
        <v>-1.7250399999999999E-2</v>
      </c>
      <c r="CY814" s="14">
        <v>-4.5764100000000002E-2</v>
      </c>
      <c r="CZ814" s="14">
        <v>-4.1709099999999999E-2</v>
      </c>
      <c r="DA814" s="14">
        <v>-1.9521699999999999E-2</v>
      </c>
      <c r="DB814" s="14">
        <v>-5.1989999999999996E-3</v>
      </c>
      <c r="DC814" s="14">
        <v>-1.45506E-2</v>
      </c>
      <c r="DD814" s="14">
        <v>-2.6874700000000001E-2</v>
      </c>
      <c r="DE814" s="14">
        <v>2.5138999999999999E-3</v>
      </c>
      <c r="DF814" s="14">
        <v>3.9589600000000003E-2</v>
      </c>
      <c r="DG814" s="14">
        <v>3.5306900000000002E-2</v>
      </c>
      <c r="DH814" s="14">
        <v>0.15505479999999999</v>
      </c>
      <c r="DI814" s="14">
        <v>0.12913769999999999</v>
      </c>
      <c r="DJ814" s="14">
        <v>0.13610169999999999</v>
      </c>
      <c r="DK814" s="14">
        <v>0.16506019999999999</v>
      </c>
      <c r="DL814" s="14">
        <v>0.2120599</v>
      </c>
      <c r="DM814" s="14">
        <v>0.22479080000000001</v>
      </c>
      <c r="DN814" s="14">
        <v>0.1736973</v>
      </c>
      <c r="DO814" s="14">
        <v>0.1457656</v>
      </c>
      <c r="DP814" s="14">
        <v>0.13067100000000001</v>
      </c>
      <c r="DQ814" s="14">
        <v>6.2742800000000001E-2</v>
      </c>
      <c r="DR814" s="14">
        <v>5.9386799999999997E-2</v>
      </c>
      <c r="DS814" s="14">
        <v>4.0902000000000001E-2</v>
      </c>
      <c r="DT814" s="14">
        <v>8.6461499999999997E-2</v>
      </c>
      <c r="DU814" s="14">
        <v>4.28522E-2</v>
      </c>
      <c r="DV814" s="14">
        <v>1.1188500000000001E-2</v>
      </c>
      <c r="DW814" s="14">
        <v>-4.4479000000000003E-3</v>
      </c>
      <c r="DX814" s="14">
        <v>-7.1875999999999997E-3</v>
      </c>
      <c r="DY814" s="14">
        <v>8.7772000000000006E-3</v>
      </c>
      <c r="DZ814" s="14">
        <v>2.2798499999999999E-2</v>
      </c>
      <c r="EA814" s="14">
        <v>1.21771E-2</v>
      </c>
      <c r="EB814" s="14">
        <v>-1.6773999999999999E-3</v>
      </c>
      <c r="EC814" s="14">
        <v>2.5168699999999999E-2</v>
      </c>
      <c r="ED814" s="14">
        <v>6.3073199999999996E-2</v>
      </c>
      <c r="EE814" s="14">
        <v>6.1714699999999997E-2</v>
      </c>
      <c r="EF814" s="14">
        <v>0.203598</v>
      </c>
      <c r="EG814" s="14">
        <v>0.1654476</v>
      </c>
      <c r="EH814" s="14">
        <v>0.17391280000000001</v>
      </c>
      <c r="EI814" s="14">
        <v>0.21418580000000001</v>
      </c>
      <c r="EJ814" s="14">
        <v>0.27222580000000002</v>
      </c>
      <c r="EK814" s="14">
        <v>0.29357290000000003</v>
      </c>
      <c r="EL814" s="14">
        <v>0.24001130000000001</v>
      </c>
      <c r="EM814" s="14">
        <v>0.20158899999999999</v>
      </c>
      <c r="EN814" s="14">
        <v>0.18998780000000001</v>
      </c>
      <c r="EO814" s="14">
        <v>0.1119492</v>
      </c>
      <c r="EP814" s="14">
        <v>0.10219739999999999</v>
      </c>
      <c r="EQ814" s="14">
        <v>8.3627599999999996E-2</v>
      </c>
      <c r="ER814" s="14">
        <v>0.12472519999999999</v>
      </c>
      <c r="ES814" s="14">
        <v>8.8284399999999999E-2</v>
      </c>
      <c r="ET814" s="14">
        <v>5.2249700000000003E-2</v>
      </c>
      <c r="EU814" s="14">
        <v>63.794139999999999</v>
      </c>
      <c r="EV814" s="14">
        <v>63.292270000000002</v>
      </c>
      <c r="EW814" s="14">
        <v>62.876570000000001</v>
      </c>
      <c r="EX814" s="14">
        <v>62.478250000000003</v>
      </c>
      <c r="EY814" s="14">
        <v>62.245100000000001</v>
      </c>
      <c r="EZ814" s="14">
        <v>62.013930000000002</v>
      </c>
      <c r="FA814" s="14">
        <v>62.020809999999997</v>
      </c>
      <c r="FB814" s="14">
        <v>62.39378</v>
      </c>
      <c r="FC814" s="14">
        <v>64.047979999999995</v>
      </c>
      <c r="FD814" s="14">
        <v>66.578239999999994</v>
      </c>
      <c r="FE814" s="14">
        <v>69.710040000000006</v>
      </c>
      <c r="FF814" s="14">
        <v>72.741739999999993</v>
      </c>
      <c r="FG814" s="14">
        <v>75.229429999999994</v>
      </c>
      <c r="FH814" s="14">
        <v>77.108689999999996</v>
      </c>
      <c r="FI814" s="14">
        <v>77.768349999999998</v>
      </c>
      <c r="FJ814" s="14">
        <v>77.513639999999995</v>
      </c>
      <c r="FK814" s="14">
        <v>76.570170000000005</v>
      </c>
      <c r="FL814" s="14">
        <v>75.213290000000001</v>
      </c>
      <c r="FM814" s="14">
        <v>72.945700000000002</v>
      </c>
      <c r="FN814" s="14">
        <v>69.272220000000004</v>
      </c>
      <c r="FO814" s="14">
        <v>67.0946</v>
      </c>
      <c r="FP814" s="14">
        <v>66.079080000000005</v>
      </c>
      <c r="FQ814" s="14">
        <v>65.293329999999997</v>
      </c>
      <c r="FR814" s="14">
        <v>64.617469999999997</v>
      </c>
      <c r="FS814" s="14">
        <v>0.87943300000000002</v>
      </c>
      <c r="FT814" s="14">
        <v>3.6943900000000002E-2</v>
      </c>
      <c r="FU814" s="14">
        <v>5.6722700000000001E-2</v>
      </c>
      <c r="FW814" s="14"/>
      <c r="HY814" s="52"/>
      <c r="IA814" s="52"/>
    </row>
    <row r="815" spans="1:235" x14ac:dyDescent="0.6">
      <c r="A815" t="s">
        <v>226</v>
      </c>
      <c r="B815" t="s">
        <v>199</v>
      </c>
      <c r="C815" t="s">
        <v>261</v>
      </c>
      <c r="D815" s="53" t="s">
        <v>254</v>
      </c>
      <c r="E815" t="s">
        <v>219</v>
      </c>
      <c r="F815" s="14">
        <v>10002</v>
      </c>
      <c r="G815" s="14">
        <v>0.83754949999999995</v>
      </c>
      <c r="H815" s="14">
        <v>0.76256310000000005</v>
      </c>
      <c r="I815" s="14">
        <v>0.67507629999999996</v>
      </c>
      <c r="J815" s="14">
        <v>0.62989989999999996</v>
      </c>
      <c r="K815" s="14">
        <v>0.59367859999999995</v>
      </c>
      <c r="L815" s="14">
        <v>0.59300330000000001</v>
      </c>
      <c r="M815" s="14">
        <v>0.63115509999999997</v>
      </c>
      <c r="N815" s="14">
        <v>0.55667979999999995</v>
      </c>
      <c r="O815" s="14">
        <v>0.30301840000000002</v>
      </c>
      <c r="P815" s="14">
        <v>7.5200299999999998E-2</v>
      </c>
      <c r="Q815" s="14">
        <v>-0.10025829999999999</v>
      </c>
      <c r="R815" s="14">
        <v>-0.1631359</v>
      </c>
      <c r="S815" s="14">
        <v>-4.0526399999999997E-2</v>
      </c>
      <c r="T815" s="14">
        <v>0.1582171</v>
      </c>
      <c r="U815" s="14">
        <v>0.41865740000000001</v>
      </c>
      <c r="V815" s="14">
        <v>0.73720260000000004</v>
      </c>
      <c r="W815" s="14">
        <v>1.057685</v>
      </c>
      <c r="X815" s="14">
        <v>1.344757</v>
      </c>
      <c r="Y815" s="14">
        <v>1.5136449999999999</v>
      </c>
      <c r="Z815" s="14">
        <v>1.4785969999999999</v>
      </c>
      <c r="AA815" s="14">
        <v>1.4359249999999999</v>
      </c>
      <c r="AB815" s="14">
        <v>1.3948590000000001</v>
      </c>
      <c r="AC815" s="14">
        <v>1.239268</v>
      </c>
      <c r="AD815" s="14">
        <v>1.0653319999999999</v>
      </c>
      <c r="AE815" s="14">
        <v>-5.8037199999999997E-2</v>
      </c>
      <c r="AF815" s="14">
        <v>-5.4891200000000001E-2</v>
      </c>
      <c r="AG815" s="14">
        <v>-5.3579099999999998E-2</v>
      </c>
      <c r="AH815" s="14">
        <v>-5.17303E-2</v>
      </c>
      <c r="AI815" s="14">
        <v>-6.1323700000000002E-2</v>
      </c>
      <c r="AJ815" s="14">
        <v>-5.1321199999999997E-2</v>
      </c>
      <c r="AK815" s="14">
        <v>-2.9944200000000001E-2</v>
      </c>
      <c r="AL815" s="14">
        <v>-3.4372000000000001E-3</v>
      </c>
      <c r="AM815" s="14">
        <v>-2.2945000000000001E-3</v>
      </c>
      <c r="AN815" s="14">
        <v>2.9482399999999999E-2</v>
      </c>
      <c r="AO815" s="14">
        <v>2.9065899999999999E-2</v>
      </c>
      <c r="AP815" s="14">
        <v>2.2731000000000001E-3</v>
      </c>
      <c r="AQ815" s="14">
        <v>9.1857999999999992E-3</v>
      </c>
      <c r="AR815" s="14">
        <v>1.4158E-3</v>
      </c>
      <c r="AS815" s="14">
        <v>-1.6156899999999998E-2</v>
      </c>
      <c r="AT815" s="14">
        <v>-2.2485999999999999E-2</v>
      </c>
      <c r="AU815" s="14">
        <v>8.2734000000000002E-3</v>
      </c>
      <c r="AV815" s="14">
        <v>-1.3904E-3</v>
      </c>
      <c r="AW815" s="14">
        <v>-8.7857000000000005E-3</v>
      </c>
      <c r="AX815" s="14">
        <v>2.3438999999999999E-3</v>
      </c>
      <c r="AY815" s="14">
        <v>7.0312999999999999E-3</v>
      </c>
      <c r="AZ815" s="14">
        <v>-7.1206000000000004E-3</v>
      </c>
      <c r="BA815" s="14">
        <v>-5.9595200000000001E-2</v>
      </c>
      <c r="BB815" s="14">
        <v>-5.7916299999999997E-2</v>
      </c>
      <c r="BC815" s="14">
        <v>-2.9103299999999999E-2</v>
      </c>
      <c r="BD815" s="14">
        <v>-2.90207E-2</v>
      </c>
      <c r="BE815" s="14">
        <v>-3.2087600000000001E-2</v>
      </c>
      <c r="BF815" s="14">
        <v>-3.08902E-2</v>
      </c>
      <c r="BG815" s="14">
        <v>-4.1412699999999997E-2</v>
      </c>
      <c r="BH815" s="14">
        <v>-3.35009E-2</v>
      </c>
      <c r="BI815" s="14">
        <v>-1.3797800000000001E-2</v>
      </c>
      <c r="BJ815" s="14">
        <v>1.46166E-2</v>
      </c>
      <c r="BK815" s="14">
        <v>1.49041E-2</v>
      </c>
      <c r="BL815" s="14">
        <v>5.4534800000000001E-2</v>
      </c>
      <c r="BM815" s="14">
        <v>5.3571000000000001E-2</v>
      </c>
      <c r="BN815" s="14">
        <v>3.0860599999999998E-2</v>
      </c>
      <c r="BO815" s="14">
        <v>4.0598200000000001E-2</v>
      </c>
      <c r="BP815" s="14">
        <v>4.21973E-2</v>
      </c>
      <c r="BQ815" s="14">
        <v>3.1696099999999998E-2</v>
      </c>
      <c r="BR815" s="14">
        <v>2.7487399999999999E-2</v>
      </c>
      <c r="BS815" s="14">
        <v>5.4482200000000001E-2</v>
      </c>
      <c r="BT815" s="14">
        <v>4.3735400000000001E-2</v>
      </c>
      <c r="BU815" s="14">
        <v>3.3800200000000002E-2</v>
      </c>
      <c r="BV815" s="14">
        <v>4.0534000000000001E-2</v>
      </c>
      <c r="BW815" s="14">
        <v>4.4740299999999997E-2</v>
      </c>
      <c r="BX815" s="14">
        <v>1.9772499999999998E-2</v>
      </c>
      <c r="BY815" s="14">
        <v>-2.48893E-2</v>
      </c>
      <c r="BZ815" s="14">
        <v>-2.8353199999999999E-2</v>
      </c>
      <c r="CA815" s="14">
        <v>-9.0638000000000003E-3</v>
      </c>
      <c r="CB815" s="14">
        <v>-1.1102799999999999E-2</v>
      </c>
      <c r="CC815" s="14">
        <v>-1.7202599999999998E-2</v>
      </c>
      <c r="CD815" s="14">
        <v>-1.64564E-2</v>
      </c>
      <c r="CE815" s="14">
        <v>-2.7622399999999998E-2</v>
      </c>
      <c r="CF815" s="14">
        <v>-2.1158699999999999E-2</v>
      </c>
      <c r="CG815" s="14">
        <v>-2.6148E-3</v>
      </c>
      <c r="CH815" s="14">
        <v>2.7120499999999999E-2</v>
      </c>
      <c r="CI815" s="14">
        <v>2.68159E-2</v>
      </c>
      <c r="CJ815" s="14">
        <v>7.1886099999999994E-2</v>
      </c>
      <c r="CK815" s="14">
        <v>7.05432E-2</v>
      </c>
      <c r="CL815" s="14">
        <v>5.0660200000000002E-2</v>
      </c>
      <c r="CM815" s="14">
        <v>6.2354300000000001E-2</v>
      </c>
      <c r="CN815" s="14">
        <v>7.0442500000000005E-2</v>
      </c>
      <c r="CO815" s="14">
        <v>6.4838999999999994E-2</v>
      </c>
      <c r="CP815" s="14">
        <v>6.2098800000000003E-2</v>
      </c>
      <c r="CQ815" s="14">
        <v>8.6486199999999999E-2</v>
      </c>
      <c r="CR815" s="14">
        <v>7.4989399999999998E-2</v>
      </c>
      <c r="CS815" s="14">
        <v>6.3295000000000004E-2</v>
      </c>
      <c r="CT815" s="14">
        <v>6.6984399999999999E-2</v>
      </c>
      <c r="CU815" s="14">
        <v>7.0857400000000001E-2</v>
      </c>
      <c r="CV815" s="14">
        <v>3.8398599999999998E-2</v>
      </c>
      <c r="CW815" s="14">
        <v>-8.5209999999999995E-4</v>
      </c>
      <c r="CX815" s="14">
        <v>-7.8779000000000002E-3</v>
      </c>
      <c r="CY815" s="14">
        <v>1.09757E-2</v>
      </c>
      <c r="CZ815" s="14">
        <v>6.8149999999999999E-3</v>
      </c>
      <c r="DA815" s="14">
        <v>-2.3176999999999998E-3</v>
      </c>
      <c r="DB815" s="14">
        <v>-2.0225999999999998E-3</v>
      </c>
      <c r="DC815" s="14">
        <v>-1.38321E-2</v>
      </c>
      <c r="DD815" s="14">
        <v>-8.8164999999999997E-3</v>
      </c>
      <c r="DE815" s="14">
        <v>8.5681000000000004E-3</v>
      </c>
      <c r="DF815" s="14">
        <v>3.96245E-2</v>
      </c>
      <c r="DG815" s="14">
        <v>3.8727600000000001E-2</v>
      </c>
      <c r="DH815" s="14">
        <v>8.9237300000000006E-2</v>
      </c>
      <c r="DI815" s="14">
        <v>8.7515399999999993E-2</v>
      </c>
      <c r="DJ815" s="14">
        <v>7.0459800000000003E-2</v>
      </c>
      <c r="DK815" s="14">
        <v>8.4110500000000005E-2</v>
      </c>
      <c r="DL815" s="14">
        <v>9.86876E-2</v>
      </c>
      <c r="DM815" s="14">
        <v>9.7981899999999997E-2</v>
      </c>
      <c r="DN815" s="14">
        <v>9.6710299999999999E-2</v>
      </c>
      <c r="DO815" s="14">
        <v>0.11849030000000001</v>
      </c>
      <c r="DP815" s="14">
        <v>0.1062434</v>
      </c>
      <c r="DQ815" s="14">
        <v>9.2789800000000006E-2</v>
      </c>
      <c r="DR815" s="14">
        <v>9.3434799999999998E-2</v>
      </c>
      <c r="DS815" s="14">
        <v>9.6974500000000005E-2</v>
      </c>
      <c r="DT815" s="14">
        <v>5.7024699999999998E-2</v>
      </c>
      <c r="DU815" s="14">
        <v>2.31851E-2</v>
      </c>
      <c r="DV815" s="14">
        <v>1.25974E-2</v>
      </c>
      <c r="DW815" s="14">
        <v>3.9909500000000001E-2</v>
      </c>
      <c r="DX815" s="14">
        <v>3.2685499999999999E-2</v>
      </c>
      <c r="DY815" s="14">
        <v>1.9173800000000001E-2</v>
      </c>
      <c r="DZ815" s="14">
        <v>1.8817500000000001E-2</v>
      </c>
      <c r="EA815" s="14">
        <v>6.0788999999999999E-3</v>
      </c>
      <c r="EB815" s="14">
        <v>9.0036999999999999E-3</v>
      </c>
      <c r="EC815" s="14">
        <v>2.47145E-2</v>
      </c>
      <c r="ED815" s="14">
        <v>5.7678300000000002E-2</v>
      </c>
      <c r="EE815" s="14">
        <v>5.5926299999999998E-2</v>
      </c>
      <c r="EF815" s="14">
        <v>0.1142898</v>
      </c>
      <c r="EG815" s="14">
        <v>0.1120205</v>
      </c>
      <c r="EH815" s="14">
        <v>9.9047200000000002E-2</v>
      </c>
      <c r="EI815" s="14">
        <v>0.11552279999999999</v>
      </c>
      <c r="EJ815" s="14">
        <v>0.13946919999999999</v>
      </c>
      <c r="EK815" s="14">
        <v>0.14583499999999999</v>
      </c>
      <c r="EL815" s="14">
        <v>0.1466837</v>
      </c>
      <c r="EM815" s="14">
        <v>0.16469909999999999</v>
      </c>
      <c r="EN815" s="14">
        <v>0.15136920000000001</v>
      </c>
      <c r="EO815" s="14">
        <v>0.13537569999999999</v>
      </c>
      <c r="EP815" s="14">
        <v>0.13162489999999999</v>
      </c>
      <c r="EQ815" s="14">
        <v>0.13468350000000001</v>
      </c>
      <c r="ER815" s="14">
        <v>8.3917800000000001E-2</v>
      </c>
      <c r="ES815" s="14">
        <v>5.7890999999999998E-2</v>
      </c>
      <c r="ET815" s="14">
        <v>4.2160499999999997E-2</v>
      </c>
      <c r="EU815" s="14">
        <v>66.883229999999998</v>
      </c>
      <c r="EV815" s="14">
        <v>65.845209999999994</v>
      </c>
      <c r="EW815" s="14">
        <v>65.814400000000006</v>
      </c>
      <c r="EX815" s="14">
        <v>65.832160000000002</v>
      </c>
      <c r="EY815" s="14">
        <v>64.937929999999994</v>
      </c>
      <c r="EZ815" s="14">
        <v>64.439319999999995</v>
      </c>
      <c r="FA815" s="14">
        <v>64.309650000000005</v>
      </c>
      <c r="FB815" s="14">
        <v>63.958370000000002</v>
      </c>
      <c r="FC815" s="14">
        <v>67.951499999999996</v>
      </c>
      <c r="FD815" s="14">
        <v>74.452709999999996</v>
      </c>
      <c r="FE815" s="14">
        <v>80.427689999999998</v>
      </c>
      <c r="FF815" s="14">
        <v>84.722470000000001</v>
      </c>
      <c r="FG815" s="14">
        <v>87.329260000000005</v>
      </c>
      <c r="FH815" s="14">
        <v>88.852729999999994</v>
      </c>
      <c r="FI815" s="14">
        <v>89.66319</v>
      </c>
      <c r="FJ815" s="14">
        <v>87.377600000000001</v>
      </c>
      <c r="FK815" s="14">
        <v>85.621170000000006</v>
      </c>
      <c r="FL815" s="14">
        <v>83.785269999999997</v>
      </c>
      <c r="FM815" s="14">
        <v>81.717039999999997</v>
      </c>
      <c r="FN815" s="14">
        <v>78.463560000000001</v>
      </c>
      <c r="FO815" s="14">
        <v>76.90719</v>
      </c>
      <c r="FP815" s="14">
        <v>75.790319999999994</v>
      </c>
      <c r="FQ815" s="14">
        <v>74.836280000000002</v>
      </c>
      <c r="FR815" s="14">
        <v>73.104069999999993</v>
      </c>
      <c r="FS815" s="14">
        <v>0.67431169999999996</v>
      </c>
      <c r="FT815" s="14">
        <v>2.5871100000000001E-2</v>
      </c>
      <c r="FU815" s="14">
        <v>4.7672600000000002E-2</v>
      </c>
      <c r="FW815" s="14"/>
      <c r="IA815" s="52"/>
    </row>
    <row r="816" spans="1:235" x14ac:dyDescent="0.6">
      <c r="A816" t="s">
        <v>226</v>
      </c>
      <c r="B816" t="s">
        <v>199</v>
      </c>
      <c r="C816" t="s">
        <v>261</v>
      </c>
      <c r="D816" s="53" t="s">
        <v>254</v>
      </c>
      <c r="E816" t="s">
        <v>220</v>
      </c>
      <c r="F816" s="14">
        <v>6742</v>
      </c>
      <c r="G816" s="14">
        <v>0.75176739999999997</v>
      </c>
      <c r="H816" s="14">
        <v>0.70186340000000003</v>
      </c>
      <c r="I816" s="14">
        <v>0.60728740000000003</v>
      </c>
      <c r="J816" s="14">
        <v>0.56206440000000002</v>
      </c>
      <c r="K816" s="14">
        <v>0.52733059999999998</v>
      </c>
      <c r="L816" s="14">
        <v>0.52952049999999995</v>
      </c>
      <c r="M816" s="14">
        <v>0.55414870000000005</v>
      </c>
      <c r="N816" s="14">
        <v>0.50749239999999995</v>
      </c>
      <c r="O816" s="14">
        <v>0.3330089</v>
      </c>
      <c r="P816" s="14">
        <v>0.1641804</v>
      </c>
      <c r="Q816" s="14">
        <v>6.2316099999999999E-2</v>
      </c>
      <c r="R816" s="14">
        <v>3.5260000000000001E-4</v>
      </c>
      <c r="S816" s="14">
        <v>6.3160999999999995E-2</v>
      </c>
      <c r="T816" s="14">
        <v>0.2247111</v>
      </c>
      <c r="U816" s="14">
        <v>0.3959647</v>
      </c>
      <c r="V816" s="14">
        <v>0.68522539999999998</v>
      </c>
      <c r="W816" s="14">
        <v>0.92622079999999996</v>
      </c>
      <c r="X816" s="14">
        <v>1.1923010000000001</v>
      </c>
      <c r="Y816" s="14">
        <v>1.39453</v>
      </c>
      <c r="Z816" s="14">
        <v>1.349351</v>
      </c>
      <c r="AA816" s="14">
        <v>1.3453139999999999</v>
      </c>
      <c r="AB816" s="14">
        <v>1.249757</v>
      </c>
      <c r="AC816" s="14">
        <v>1.116843</v>
      </c>
      <c r="AD816" s="14">
        <v>0.95085019999999998</v>
      </c>
      <c r="AE816" s="14">
        <v>-3.0255199999999999E-2</v>
      </c>
      <c r="AF816" s="14">
        <v>-2.35719E-2</v>
      </c>
      <c r="AG816" s="14">
        <v>-3.6761000000000002E-2</v>
      </c>
      <c r="AH816" s="14">
        <v>-4.2041099999999998E-2</v>
      </c>
      <c r="AI816" s="14">
        <v>-4.3871599999999997E-2</v>
      </c>
      <c r="AJ816" s="14">
        <v>-4.4629500000000003E-2</v>
      </c>
      <c r="AK816" s="14">
        <v>-4.86626E-2</v>
      </c>
      <c r="AL816" s="14">
        <v>-4.81269E-2</v>
      </c>
      <c r="AM816" s="14">
        <v>-7.9537499999999997E-2</v>
      </c>
      <c r="AN816" s="14">
        <v>-8.0110799999999996E-2</v>
      </c>
      <c r="AO816" s="14">
        <v>-6.4632300000000004E-2</v>
      </c>
      <c r="AP816" s="14">
        <v>-0.12721830000000001</v>
      </c>
      <c r="AQ816" s="14">
        <v>-0.13306029999999999</v>
      </c>
      <c r="AR816" s="14">
        <v>-0.13770279999999999</v>
      </c>
      <c r="AS816" s="14">
        <v>-0.16002230000000001</v>
      </c>
      <c r="AT816" s="14">
        <v>-0.12403400000000001</v>
      </c>
      <c r="AU816" s="14">
        <v>-6.5251500000000004E-2</v>
      </c>
      <c r="AV816" s="14">
        <v>-9.5866000000000007E-3</v>
      </c>
      <c r="AW816" s="14">
        <v>6.9729600000000003E-2</v>
      </c>
      <c r="AX816" s="14">
        <v>6.3582700000000006E-2</v>
      </c>
      <c r="AY816" s="14">
        <v>6.7309300000000002E-2</v>
      </c>
      <c r="AZ816" s="14">
        <v>7.9994999999999997E-3</v>
      </c>
      <c r="BA816" s="14">
        <v>-3.5121899999999998E-2</v>
      </c>
      <c r="BB816" s="14">
        <v>-5.34064E-2</v>
      </c>
      <c r="BC816" s="14">
        <v>-3.1042000000000001E-3</v>
      </c>
      <c r="BD816" s="14">
        <v>6.8028999999999997E-3</v>
      </c>
      <c r="BE816" s="14">
        <v>-1.6176699999999999E-2</v>
      </c>
      <c r="BF816" s="14">
        <v>-2.5198499999999999E-2</v>
      </c>
      <c r="BG816" s="14">
        <v>-3.1302999999999997E-2</v>
      </c>
      <c r="BH816" s="14">
        <v>-2.6917300000000002E-2</v>
      </c>
      <c r="BI816" s="14">
        <v>-2.7815699999999999E-2</v>
      </c>
      <c r="BJ816" s="14">
        <v>-2.2935199999999999E-2</v>
      </c>
      <c r="BK816" s="14">
        <v>-5.0671800000000003E-2</v>
      </c>
      <c r="BL816" s="14">
        <v>-5.36839E-2</v>
      </c>
      <c r="BM816" s="14">
        <v>-4.0268900000000003E-2</v>
      </c>
      <c r="BN816" s="14">
        <v>-8.6355100000000004E-2</v>
      </c>
      <c r="BO816" s="14">
        <v>-9.0949799999999997E-2</v>
      </c>
      <c r="BP816" s="14">
        <v>-8.1028799999999998E-2</v>
      </c>
      <c r="BQ816" s="14">
        <v>-0.1004017</v>
      </c>
      <c r="BR816" s="14">
        <v>-5.5779500000000003E-2</v>
      </c>
      <c r="BS816" s="14">
        <v>4.8731E-3</v>
      </c>
      <c r="BT816" s="14">
        <v>4.8112700000000001E-2</v>
      </c>
      <c r="BU816" s="14">
        <v>0.12671209999999999</v>
      </c>
      <c r="BV816" s="14">
        <v>0.1136313</v>
      </c>
      <c r="BW816" s="14">
        <v>0.12573090000000001</v>
      </c>
      <c r="BX816" s="14">
        <v>4.3001699999999997E-2</v>
      </c>
      <c r="BY816" s="14">
        <v>-3.9172E-3</v>
      </c>
      <c r="BZ816" s="14">
        <v>-2.0357699999999999E-2</v>
      </c>
      <c r="CA816" s="14">
        <v>1.5700499999999999E-2</v>
      </c>
      <c r="CB816" s="14">
        <v>2.7840400000000001E-2</v>
      </c>
      <c r="CC816" s="14">
        <v>-1.9201999999999999E-3</v>
      </c>
      <c r="CD816" s="14">
        <v>-1.35333E-2</v>
      </c>
      <c r="CE816" s="14">
        <v>-2.2598099999999999E-2</v>
      </c>
      <c r="CF816" s="14">
        <v>-1.4649799999999999E-2</v>
      </c>
      <c r="CG816" s="14">
        <v>-1.3377200000000001E-2</v>
      </c>
      <c r="CH816" s="14">
        <v>-5.4875000000000002E-3</v>
      </c>
      <c r="CI816" s="14">
        <v>-3.0679499999999998E-2</v>
      </c>
      <c r="CJ816" s="14">
        <v>-3.5380799999999997E-2</v>
      </c>
      <c r="CK816" s="14">
        <v>-2.33949E-2</v>
      </c>
      <c r="CL816" s="14">
        <v>-5.8053300000000002E-2</v>
      </c>
      <c r="CM816" s="14">
        <v>-6.1784100000000002E-2</v>
      </c>
      <c r="CN816" s="14">
        <v>-4.1776599999999997E-2</v>
      </c>
      <c r="CO816" s="14">
        <v>-5.91087E-2</v>
      </c>
      <c r="CP816" s="14">
        <v>-8.5065999999999996E-3</v>
      </c>
      <c r="CQ816" s="14">
        <v>5.3441099999999998E-2</v>
      </c>
      <c r="CR816" s="14">
        <v>8.8075100000000003E-2</v>
      </c>
      <c r="CS816" s="14">
        <v>0.16617799999999999</v>
      </c>
      <c r="CT816" s="14">
        <v>0.1482948</v>
      </c>
      <c r="CU816" s="14">
        <v>0.16619339999999999</v>
      </c>
      <c r="CV816" s="14">
        <v>6.7243999999999998E-2</v>
      </c>
      <c r="CW816" s="14">
        <v>1.7695099999999998E-2</v>
      </c>
      <c r="CX816" s="14">
        <v>2.5317999999999998E-3</v>
      </c>
      <c r="CY816" s="14">
        <v>3.45052E-2</v>
      </c>
      <c r="CZ816" s="14">
        <v>4.8877799999999999E-2</v>
      </c>
      <c r="DA816" s="14">
        <v>1.2336400000000001E-2</v>
      </c>
      <c r="DB816" s="14">
        <v>-1.8682E-3</v>
      </c>
      <c r="DC816" s="14">
        <v>-1.38931E-2</v>
      </c>
      <c r="DD816" s="14">
        <v>-2.3823E-3</v>
      </c>
      <c r="DE816" s="14">
        <v>1.0613E-3</v>
      </c>
      <c r="DF816" s="14">
        <v>1.1960200000000001E-2</v>
      </c>
      <c r="DG816" s="14">
        <v>-1.0687200000000001E-2</v>
      </c>
      <c r="DH816" s="14">
        <v>-1.7077599999999998E-2</v>
      </c>
      <c r="DI816" s="14">
        <v>-6.5208999999999996E-3</v>
      </c>
      <c r="DJ816" s="14">
        <v>-2.97515E-2</v>
      </c>
      <c r="DK816" s="14">
        <v>-3.2618500000000002E-2</v>
      </c>
      <c r="DL816" s="14">
        <v>-2.5244E-3</v>
      </c>
      <c r="DM816" s="14">
        <v>-1.78157E-2</v>
      </c>
      <c r="DN816" s="14">
        <v>3.8766200000000001E-2</v>
      </c>
      <c r="DO816" s="14">
        <v>0.10200910000000001</v>
      </c>
      <c r="DP816" s="14">
        <v>0.1280374</v>
      </c>
      <c r="DQ816" s="14">
        <v>0.20564399999999999</v>
      </c>
      <c r="DR816" s="14">
        <v>0.18295829999999999</v>
      </c>
      <c r="DS816" s="14">
        <v>0.2066559</v>
      </c>
      <c r="DT816" s="14">
        <v>9.1486399999999996E-2</v>
      </c>
      <c r="DU816" s="14">
        <v>3.9307399999999999E-2</v>
      </c>
      <c r="DV816" s="14">
        <v>2.5421300000000001E-2</v>
      </c>
      <c r="DW816" s="14">
        <v>6.1656099999999998E-2</v>
      </c>
      <c r="DX816" s="14">
        <v>7.9252600000000006E-2</v>
      </c>
      <c r="DY816" s="14">
        <v>3.2920600000000001E-2</v>
      </c>
      <c r="DZ816" s="14">
        <v>1.4974400000000001E-2</v>
      </c>
      <c r="EA816" s="14">
        <v>-1.3244999999999999E-3</v>
      </c>
      <c r="EB816" s="14">
        <v>1.53299E-2</v>
      </c>
      <c r="EC816" s="14">
        <v>2.1908199999999999E-2</v>
      </c>
      <c r="ED816" s="14">
        <v>3.7151999999999998E-2</v>
      </c>
      <c r="EE816" s="14">
        <v>1.81785E-2</v>
      </c>
      <c r="EF816" s="14">
        <v>9.3492000000000002E-3</v>
      </c>
      <c r="EG816" s="14">
        <v>1.7842500000000001E-2</v>
      </c>
      <c r="EH816" s="14">
        <v>1.11117E-2</v>
      </c>
      <c r="EI816" s="14">
        <v>9.4920999999999998E-3</v>
      </c>
      <c r="EJ816" s="14">
        <v>5.4149599999999999E-2</v>
      </c>
      <c r="EK816" s="14">
        <v>4.1804800000000003E-2</v>
      </c>
      <c r="EL816" s="14">
        <v>0.1070207</v>
      </c>
      <c r="EM816" s="14">
        <v>0.1721337</v>
      </c>
      <c r="EN816" s="14">
        <v>0.1857367</v>
      </c>
      <c r="EO816" s="14">
        <v>0.26262649999999998</v>
      </c>
      <c r="EP816" s="14">
        <v>0.23300689999999999</v>
      </c>
      <c r="EQ816" s="14">
        <v>0.26507740000000002</v>
      </c>
      <c r="ER816" s="14">
        <v>0.12648860000000001</v>
      </c>
      <c r="ES816" s="14">
        <v>7.0512199999999997E-2</v>
      </c>
      <c r="ET816" s="14">
        <v>5.8470000000000001E-2</v>
      </c>
      <c r="EU816" s="14">
        <v>67.06935</v>
      </c>
      <c r="EV816" s="14">
        <v>65.639330000000001</v>
      </c>
      <c r="EW816" s="14">
        <v>66.360429999999994</v>
      </c>
      <c r="EX816" s="14">
        <v>66.313540000000003</v>
      </c>
      <c r="EY816" s="14">
        <v>65.14949</v>
      </c>
      <c r="EZ816" s="14">
        <v>64.961349999999996</v>
      </c>
      <c r="FA816" s="14">
        <v>64.851330000000004</v>
      </c>
      <c r="FB816" s="14">
        <v>64.408720000000002</v>
      </c>
      <c r="FC816" s="14">
        <v>67.957840000000004</v>
      </c>
      <c r="FD816" s="14">
        <v>74.37294</v>
      </c>
      <c r="FE816" s="14">
        <v>79.670370000000005</v>
      </c>
      <c r="FF816" s="14">
        <v>82.923990000000003</v>
      </c>
      <c r="FG816" s="14">
        <v>85.576909999999998</v>
      </c>
      <c r="FH816" s="14">
        <v>86.838740000000001</v>
      </c>
      <c r="FI816" s="14">
        <v>88.032970000000006</v>
      </c>
      <c r="FJ816" s="14">
        <v>85.067080000000004</v>
      </c>
      <c r="FK816" s="14">
        <v>84.018860000000004</v>
      </c>
      <c r="FL816" s="14">
        <v>82.259910000000005</v>
      </c>
      <c r="FM816" s="14">
        <v>80.389160000000004</v>
      </c>
      <c r="FN816" s="14">
        <v>77.454639999999998</v>
      </c>
      <c r="FO816" s="14">
        <v>76.233279999999993</v>
      </c>
      <c r="FP816" s="14">
        <v>75.440619999999996</v>
      </c>
      <c r="FQ816" s="14">
        <v>74.41686</v>
      </c>
      <c r="FR816" s="14">
        <v>72.996539999999996</v>
      </c>
      <c r="FS816" s="14">
        <v>1.1626110000000001</v>
      </c>
      <c r="FT816" s="14">
        <v>4.0137399999999997E-2</v>
      </c>
      <c r="FU816" s="14">
        <v>6.2582399999999996E-2</v>
      </c>
      <c r="FW816" s="14"/>
      <c r="HY816" s="52"/>
      <c r="IA816" s="52"/>
    </row>
    <row r="817" spans="1:235" x14ac:dyDescent="0.6">
      <c r="A817" t="s">
        <v>226</v>
      </c>
      <c r="B817" t="s">
        <v>199</v>
      </c>
      <c r="C817" t="s">
        <v>261</v>
      </c>
      <c r="D817" s="53" t="s">
        <v>254</v>
      </c>
      <c r="E817" t="s">
        <v>221</v>
      </c>
      <c r="F817" s="14">
        <v>3260</v>
      </c>
      <c r="G817" s="14">
        <v>1.0470440000000001</v>
      </c>
      <c r="H817" s="14">
        <v>0.93881199999999998</v>
      </c>
      <c r="I817" s="14">
        <v>0.83320439999999996</v>
      </c>
      <c r="J817" s="14">
        <v>0.7647891</v>
      </c>
      <c r="K817" s="14">
        <v>0.72837289999999999</v>
      </c>
      <c r="L817" s="14">
        <v>0.72529339999999998</v>
      </c>
      <c r="M817" s="14">
        <v>0.77350149999999995</v>
      </c>
      <c r="N817" s="14">
        <v>0.63135450000000004</v>
      </c>
      <c r="O817" s="14">
        <v>0.18431059999999999</v>
      </c>
      <c r="P817" s="14">
        <v>-0.2224071</v>
      </c>
      <c r="Q817" s="14">
        <v>-0.53476590000000002</v>
      </c>
      <c r="R817" s="14">
        <v>-0.64060300000000003</v>
      </c>
      <c r="S817" s="14">
        <v>-0.42018739999999999</v>
      </c>
      <c r="T817" s="14">
        <v>-0.143845</v>
      </c>
      <c r="U817" s="14">
        <v>0.29304170000000002</v>
      </c>
      <c r="V817" s="14">
        <v>0.73281560000000001</v>
      </c>
      <c r="W817" s="14">
        <v>1.2740210000000001</v>
      </c>
      <c r="X817" s="14">
        <v>1.6649879999999999</v>
      </c>
      <c r="Y817" s="14">
        <v>1.87263</v>
      </c>
      <c r="Z817" s="14">
        <v>1.82796</v>
      </c>
      <c r="AA817" s="14">
        <v>1.730958</v>
      </c>
      <c r="AB817" s="14">
        <v>1.7206509999999999</v>
      </c>
      <c r="AC817" s="14">
        <v>1.4989669999999999</v>
      </c>
      <c r="AD817" s="14">
        <v>1.2968820000000001</v>
      </c>
      <c r="AE817" s="14">
        <v>-0.131331</v>
      </c>
      <c r="AF817" s="14">
        <v>-0.12705610000000001</v>
      </c>
      <c r="AG817" s="14">
        <v>-0.10558480000000001</v>
      </c>
      <c r="AH817" s="14">
        <v>-0.10262590000000001</v>
      </c>
      <c r="AI817" s="14">
        <v>-0.11321920000000001</v>
      </c>
      <c r="AJ817" s="14">
        <v>-9.6758700000000003E-2</v>
      </c>
      <c r="AK817" s="14">
        <v>-5.2492900000000002E-2</v>
      </c>
      <c r="AL817" s="14">
        <v>8.8426000000000008E-3</v>
      </c>
      <c r="AM817" s="14">
        <v>3.9996700000000003E-2</v>
      </c>
      <c r="AN817" s="14">
        <v>9.6260200000000004E-2</v>
      </c>
      <c r="AO817" s="14">
        <v>8.5819900000000005E-2</v>
      </c>
      <c r="AP817" s="14">
        <v>4.7949800000000001E-2</v>
      </c>
      <c r="AQ817" s="14">
        <v>5.1648399999999997E-2</v>
      </c>
      <c r="AR817" s="14">
        <v>2.2962E-3</v>
      </c>
      <c r="AS817" s="14">
        <v>-7.9485000000000007E-3</v>
      </c>
      <c r="AT817" s="14">
        <v>-5.6328099999999999E-2</v>
      </c>
      <c r="AU817" s="14">
        <v>-4.4738899999999998E-2</v>
      </c>
      <c r="AV817" s="14">
        <v>-9.64034E-2</v>
      </c>
      <c r="AW817" s="14">
        <v>-0.16887199999999999</v>
      </c>
      <c r="AX817" s="14">
        <v>-0.14207810000000001</v>
      </c>
      <c r="AY817" s="14">
        <v>-0.1332556</v>
      </c>
      <c r="AZ817" s="14">
        <v>-8.5708599999999996E-2</v>
      </c>
      <c r="BA817" s="14">
        <v>-0.15594269999999999</v>
      </c>
      <c r="BB817" s="14">
        <v>-0.13678889999999999</v>
      </c>
      <c r="BC817" s="14">
        <v>-7.09505E-2</v>
      </c>
      <c r="BD817" s="14">
        <v>-7.6657600000000006E-2</v>
      </c>
      <c r="BE817" s="14">
        <v>-6.1878700000000002E-2</v>
      </c>
      <c r="BF817" s="14">
        <v>-5.8644700000000001E-2</v>
      </c>
      <c r="BG817" s="14">
        <v>-7.0614099999999999E-2</v>
      </c>
      <c r="BH817" s="14">
        <v>-5.98647E-2</v>
      </c>
      <c r="BI817" s="14">
        <v>-2.0191600000000001E-2</v>
      </c>
      <c r="BJ817" s="14">
        <v>4.3301699999999999E-2</v>
      </c>
      <c r="BK817" s="14">
        <v>6.9220599999999993E-2</v>
      </c>
      <c r="BL817" s="14">
        <v>0.1465342</v>
      </c>
      <c r="BM817" s="14">
        <v>0.13412250000000001</v>
      </c>
      <c r="BN817" s="14">
        <v>0.1001132</v>
      </c>
      <c r="BO817" s="14">
        <v>0.1112427</v>
      </c>
      <c r="BP817" s="14">
        <v>8.1100500000000006E-2</v>
      </c>
      <c r="BQ817" s="14">
        <v>8.2669999999999993E-2</v>
      </c>
      <c r="BR817" s="14">
        <v>3.4544699999999998E-2</v>
      </c>
      <c r="BS817" s="14">
        <v>3.7498900000000002E-2</v>
      </c>
      <c r="BT817" s="14">
        <v>-1.03842E-2</v>
      </c>
      <c r="BU817" s="14">
        <v>-9.3006900000000003E-2</v>
      </c>
      <c r="BV817" s="14">
        <v>-7.1331500000000006E-2</v>
      </c>
      <c r="BW817" s="14">
        <v>-6.6913200000000006E-2</v>
      </c>
      <c r="BX817" s="14">
        <v>-3.3459999999999997E-2</v>
      </c>
      <c r="BY817" s="14">
        <v>-8.3802299999999996E-2</v>
      </c>
      <c r="BZ817" s="14">
        <v>-7.6996099999999998E-2</v>
      </c>
      <c r="CA817" s="14">
        <v>-2.91311E-2</v>
      </c>
      <c r="CB817" s="14">
        <v>-4.1751700000000003E-2</v>
      </c>
      <c r="CC817" s="14">
        <v>-3.1607999999999997E-2</v>
      </c>
      <c r="CD817" s="14">
        <v>-2.81835E-2</v>
      </c>
      <c r="CE817" s="14">
        <v>-4.1105999999999997E-2</v>
      </c>
      <c r="CF817" s="14">
        <v>-3.4312000000000002E-2</v>
      </c>
      <c r="CG817" s="14">
        <v>2.1802000000000002E-3</v>
      </c>
      <c r="CH817" s="14">
        <v>6.7167900000000003E-2</v>
      </c>
      <c r="CI817" s="14">
        <v>8.9460899999999996E-2</v>
      </c>
      <c r="CJ817" s="14">
        <v>0.18135380000000001</v>
      </c>
      <c r="CK817" s="14">
        <v>0.1675768</v>
      </c>
      <c r="CL817" s="14">
        <v>0.13624140000000001</v>
      </c>
      <c r="CM817" s="14">
        <v>0.1525176</v>
      </c>
      <c r="CN817" s="14">
        <v>0.1356801</v>
      </c>
      <c r="CO817" s="14">
        <v>0.14543210000000001</v>
      </c>
      <c r="CP817" s="14">
        <v>9.7482899999999997E-2</v>
      </c>
      <c r="CQ817" s="14">
        <v>9.4456499999999999E-2</v>
      </c>
      <c r="CR817" s="14">
        <v>4.91925E-2</v>
      </c>
      <c r="CS817" s="14">
        <v>-4.0462900000000003E-2</v>
      </c>
      <c r="CT817" s="14">
        <v>-2.2332600000000001E-2</v>
      </c>
      <c r="CU817" s="14">
        <v>-2.09646E-2</v>
      </c>
      <c r="CV817" s="14">
        <v>2.7271999999999999E-3</v>
      </c>
      <c r="CW817" s="14">
        <v>-3.3838100000000003E-2</v>
      </c>
      <c r="CX817" s="14">
        <v>-3.5583799999999999E-2</v>
      </c>
      <c r="CY817" s="14">
        <v>1.26882E-2</v>
      </c>
      <c r="CZ817" s="14">
        <v>-6.8459000000000002E-3</v>
      </c>
      <c r="DA817" s="14">
        <v>-1.3374000000000001E-3</v>
      </c>
      <c r="DB817" s="14">
        <v>2.2777000000000001E-3</v>
      </c>
      <c r="DC817" s="14">
        <v>-1.15979E-2</v>
      </c>
      <c r="DD817" s="14">
        <v>-8.7592999999999994E-3</v>
      </c>
      <c r="DE817" s="14">
        <v>2.4552000000000001E-2</v>
      </c>
      <c r="DF817" s="14">
        <v>9.1034100000000007E-2</v>
      </c>
      <c r="DG817" s="14">
        <v>0.1097013</v>
      </c>
      <c r="DH817" s="14">
        <v>0.21617339999999999</v>
      </c>
      <c r="DI817" s="14">
        <v>0.20103099999999999</v>
      </c>
      <c r="DJ817" s="14">
        <v>0.17236960000000001</v>
      </c>
      <c r="DK817" s="14">
        <v>0.19379250000000001</v>
      </c>
      <c r="DL817" s="14">
        <v>0.1902597</v>
      </c>
      <c r="DM817" s="14">
        <v>0.2081942</v>
      </c>
      <c r="DN817" s="14">
        <v>0.16042120000000001</v>
      </c>
      <c r="DO817" s="14">
        <v>0.1514141</v>
      </c>
      <c r="DP817" s="14">
        <v>0.1087692</v>
      </c>
      <c r="DQ817" s="14">
        <v>1.2081E-2</v>
      </c>
      <c r="DR817" s="14">
        <v>2.66663E-2</v>
      </c>
      <c r="DS817" s="14">
        <v>2.49839E-2</v>
      </c>
      <c r="DT817" s="14">
        <v>3.8914400000000002E-2</v>
      </c>
      <c r="DU817" s="14">
        <v>1.6126100000000001E-2</v>
      </c>
      <c r="DV817" s="14">
        <v>5.8285000000000003E-3</v>
      </c>
      <c r="DW817" s="14">
        <v>7.30687E-2</v>
      </c>
      <c r="DX817" s="14">
        <v>4.3552599999999997E-2</v>
      </c>
      <c r="DY817" s="14">
        <v>4.2368700000000002E-2</v>
      </c>
      <c r="DZ817" s="14">
        <v>4.6258800000000003E-2</v>
      </c>
      <c r="EA817" s="14">
        <v>3.1007199999999999E-2</v>
      </c>
      <c r="EB817" s="14">
        <v>2.8134699999999999E-2</v>
      </c>
      <c r="EC817" s="14">
        <v>5.6853300000000002E-2</v>
      </c>
      <c r="ED817" s="14">
        <v>0.1254932</v>
      </c>
      <c r="EE817" s="14">
        <v>0.1389252</v>
      </c>
      <c r="EF817" s="14">
        <v>0.2664474</v>
      </c>
      <c r="EG817" s="14">
        <v>0.24933359999999999</v>
      </c>
      <c r="EH817" s="14">
        <v>0.22453310000000001</v>
      </c>
      <c r="EI817" s="14">
        <v>0.25338690000000003</v>
      </c>
      <c r="EJ817" s="14">
        <v>0.26906400000000003</v>
      </c>
      <c r="EK817" s="14">
        <v>0.29881259999999998</v>
      </c>
      <c r="EL817" s="14">
        <v>0.25129400000000002</v>
      </c>
      <c r="EM817" s="14">
        <v>0.2336519</v>
      </c>
      <c r="EN817" s="14">
        <v>0.1947885</v>
      </c>
      <c r="EO817" s="14">
        <v>8.7946099999999999E-2</v>
      </c>
      <c r="EP817" s="14">
        <v>9.7412799999999994E-2</v>
      </c>
      <c r="EQ817" s="14">
        <v>9.1326299999999999E-2</v>
      </c>
      <c r="ER817" s="14">
        <v>9.1162999999999994E-2</v>
      </c>
      <c r="ES817" s="14">
        <v>8.8266399999999995E-2</v>
      </c>
      <c r="ET817" s="14">
        <v>6.5621399999999996E-2</v>
      </c>
      <c r="EU817" s="14">
        <v>66.495260000000002</v>
      </c>
      <c r="EV817" s="14">
        <v>66.274000000000001</v>
      </c>
      <c r="EW817" s="14">
        <v>64.675280000000001</v>
      </c>
      <c r="EX817" s="14">
        <v>64.827960000000004</v>
      </c>
      <c r="EY817" s="14">
        <v>64.49624</v>
      </c>
      <c r="EZ817" s="14">
        <v>63.350729999999999</v>
      </c>
      <c r="FA817" s="14">
        <v>63.17989</v>
      </c>
      <c r="FB817" s="14">
        <v>63.01999</v>
      </c>
      <c r="FC817" s="14">
        <v>67.940160000000006</v>
      </c>
      <c r="FD817" s="14">
        <v>74.622929999999997</v>
      </c>
      <c r="FE817" s="14">
        <v>82.008319999999998</v>
      </c>
      <c r="FF817" s="14">
        <v>88.471729999999994</v>
      </c>
      <c r="FG817" s="14">
        <v>90.981819999999999</v>
      </c>
      <c r="FH817" s="14">
        <v>93.048199999999994</v>
      </c>
      <c r="FI817" s="14">
        <v>93.057659999999998</v>
      </c>
      <c r="FJ817" s="14">
        <v>92.187669999999997</v>
      </c>
      <c r="FK817" s="14">
        <v>88.954859999999996</v>
      </c>
      <c r="FL817" s="14">
        <v>86.961340000000007</v>
      </c>
      <c r="FM817" s="14">
        <v>84.480950000000007</v>
      </c>
      <c r="FN817" s="14">
        <v>80.563789999999997</v>
      </c>
      <c r="FO817" s="14">
        <v>78.310429999999997</v>
      </c>
      <c r="FP817" s="14">
        <v>76.517859999999999</v>
      </c>
      <c r="FQ817" s="14">
        <v>75.709090000000003</v>
      </c>
      <c r="FR817" s="14">
        <v>73.327640000000002</v>
      </c>
      <c r="FS817" s="14">
        <v>1.253223</v>
      </c>
      <c r="FT817" s="14">
        <v>4.9331399999999997E-2</v>
      </c>
      <c r="FU817" s="14">
        <v>9.1020400000000001E-2</v>
      </c>
      <c r="FW817" s="14"/>
      <c r="HY817" s="52"/>
      <c r="IA817" s="52"/>
    </row>
    <row r="818" spans="1:235" x14ac:dyDescent="0.6">
      <c r="A818" t="s">
        <v>226</v>
      </c>
      <c r="B818" t="s">
        <v>199</v>
      </c>
      <c r="C818" t="s">
        <v>296</v>
      </c>
      <c r="D818" s="53" t="s">
        <v>231</v>
      </c>
      <c r="E818" t="s">
        <v>219</v>
      </c>
      <c r="F818" s="14">
        <v>3877</v>
      </c>
      <c r="G818" s="14">
        <v>0.89588760000000001</v>
      </c>
      <c r="H818" s="14">
        <v>0.78172430000000004</v>
      </c>
      <c r="I818" s="14">
        <v>0.71896709999999997</v>
      </c>
      <c r="J818" s="14">
        <v>0.78016909999999995</v>
      </c>
      <c r="K818" s="14">
        <v>0.80269809999999997</v>
      </c>
      <c r="L818" s="14">
        <v>0.84766909999999995</v>
      </c>
      <c r="M818" s="14">
        <v>0.83666969999999996</v>
      </c>
      <c r="N818" s="14">
        <v>0.70152150000000002</v>
      </c>
      <c r="O818" s="14">
        <v>-8.3227000000000006E-3</v>
      </c>
      <c r="P818" s="14">
        <v>-0.93389739999999999</v>
      </c>
      <c r="Q818" s="14">
        <v>-1.721633</v>
      </c>
      <c r="R818" s="14">
        <v>-2.370063</v>
      </c>
      <c r="S818" s="14">
        <v>-2.6551680000000002</v>
      </c>
      <c r="T818" s="14">
        <v>-2.7017910000000001</v>
      </c>
      <c r="U818" s="14">
        <v>-2.439187</v>
      </c>
      <c r="V818" s="14">
        <v>-1.948056</v>
      </c>
      <c r="W818" s="14">
        <v>-1.1856580000000001</v>
      </c>
      <c r="X818" s="14">
        <v>-5.2551500000000001E-2</v>
      </c>
      <c r="Y818" s="14">
        <v>0.73187769999999996</v>
      </c>
      <c r="Z818" s="14">
        <v>1.280716</v>
      </c>
      <c r="AA818" s="14">
        <v>1.275339</v>
      </c>
      <c r="AB818" s="14">
        <v>1.037426</v>
      </c>
      <c r="AC818" s="14">
        <v>0.92797510000000005</v>
      </c>
      <c r="AD818" s="14">
        <v>0.85101249999999995</v>
      </c>
      <c r="AE818" s="14">
        <v>-0.23854040000000001</v>
      </c>
      <c r="AF818" s="14">
        <v>-0.32604070000000002</v>
      </c>
      <c r="AG818" s="14">
        <v>-0.32449289999999997</v>
      </c>
      <c r="AH818" s="14">
        <v>-0.17299629999999999</v>
      </c>
      <c r="AI818" s="14">
        <v>-0.12510019999999999</v>
      </c>
      <c r="AJ818" s="14">
        <v>-9.4569500000000001E-2</v>
      </c>
      <c r="AK818" s="14">
        <v>-0.1726916</v>
      </c>
      <c r="AL818" s="14">
        <v>-5.2918899999999998E-2</v>
      </c>
      <c r="AM818" s="14">
        <v>-9.3785499999999994E-2</v>
      </c>
      <c r="AN818" s="14">
        <v>-9.4260800000000006E-2</v>
      </c>
      <c r="AO818" s="14">
        <v>3.8412799999999997E-2</v>
      </c>
      <c r="AP818" s="14">
        <v>-1.2027599999999999E-2</v>
      </c>
      <c r="AQ818" s="14">
        <v>2.9433500000000001E-2</v>
      </c>
      <c r="AR818" s="14">
        <v>5.9480400000000003E-2</v>
      </c>
      <c r="AS818" s="14">
        <v>0.16522110000000001</v>
      </c>
      <c r="AT818" s="14">
        <v>0.19790930000000001</v>
      </c>
      <c r="AU818" s="14">
        <v>9.3618099999999996E-2</v>
      </c>
      <c r="AV818" s="14">
        <v>9.6268999999999993E-2</v>
      </c>
      <c r="AW818" s="14">
        <v>-9.6530199999999997E-2</v>
      </c>
      <c r="AX818" s="14">
        <v>2.2525900000000001E-2</v>
      </c>
      <c r="AY818" s="14">
        <v>-2.8190900000000001E-2</v>
      </c>
      <c r="AZ818" s="14">
        <v>-0.27211669999999999</v>
      </c>
      <c r="BA818" s="14">
        <v>-0.2641734</v>
      </c>
      <c r="BB818" s="14">
        <v>-0.20731939999999999</v>
      </c>
      <c r="BC818" s="14">
        <v>-0.171434</v>
      </c>
      <c r="BD818" s="14">
        <v>-0.25312410000000002</v>
      </c>
      <c r="BE818" s="14">
        <v>-0.2509806</v>
      </c>
      <c r="BF818" s="14">
        <v>-0.12994410000000001</v>
      </c>
      <c r="BG818" s="14">
        <v>-8.8695300000000005E-2</v>
      </c>
      <c r="BH818" s="14">
        <v>-6.3578599999999999E-2</v>
      </c>
      <c r="BI818" s="14">
        <v>-0.12908710000000001</v>
      </c>
      <c r="BJ818" s="14">
        <v>-7.2268000000000002E-3</v>
      </c>
      <c r="BK818" s="14">
        <v>-3.33028E-2</v>
      </c>
      <c r="BL818" s="14">
        <v>-2.3324899999999999E-2</v>
      </c>
      <c r="BM818" s="14">
        <v>0.116025</v>
      </c>
      <c r="BN818" s="14">
        <v>6.6470899999999999E-2</v>
      </c>
      <c r="BO818" s="14">
        <v>0.11536979999999999</v>
      </c>
      <c r="BP818" s="14">
        <v>0.14565400000000001</v>
      </c>
      <c r="BQ818" s="14">
        <v>0.25427179999999999</v>
      </c>
      <c r="BR818" s="14">
        <v>0.29140480000000002</v>
      </c>
      <c r="BS818" s="14">
        <v>0.18060109999999999</v>
      </c>
      <c r="BT818" s="14">
        <v>0.16170319999999999</v>
      </c>
      <c r="BU818" s="14">
        <v>-3.78E-2</v>
      </c>
      <c r="BV818" s="14">
        <v>6.8197999999999995E-2</v>
      </c>
      <c r="BW818" s="14">
        <v>2.4467200000000001E-2</v>
      </c>
      <c r="BX818" s="14">
        <v>-0.19402330000000001</v>
      </c>
      <c r="BY818" s="14">
        <v>-0.18740979999999999</v>
      </c>
      <c r="BZ818" s="14">
        <v>-0.14057639999999999</v>
      </c>
      <c r="CA818" s="14">
        <v>-0.12495630000000001</v>
      </c>
      <c r="CB818" s="14">
        <v>-0.2026222</v>
      </c>
      <c r="CC818" s="14">
        <v>-0.2000662</v>
      </c>
      <c r="CD818" s="14">
        <v>-0.1001263</v>
      </c>
      <c r="CE818" s="14">
        <v>-6.3481300000000004E-2</v>
      </c>
      <c r="CF818" s="14">
        <v>-4.2114400000000003E-2</v>
      </c>
      <c r="CG818" s="14">
        <v>-9.8886799999999997E-2</v>
      </c>
      <c r="CH818" s="14">
        <v>2.4419400000000001E-2</v>
      </c>
      <c r="CI818" s="14">
        <v>8.5871999999999997E-3</v>
      </c>
      <c r="CJ818" s="14">
        <v>2.5805100000000001E-2</v>
      </c>
      <c r="CK818" s="14">
        <v>0.16977890000000001</v>
      </c>
      <c r="CL818" s="14">
        <v>0.1208386</v>
      </c>
      <c r="CM818" s="14">
        <v>0.17488909999999999</v>
      </c>
      <c r="CN818" s="14">
        <v>0.20533750000000001</v>
      </c>
      <c r="CO818" s="14">
        <v>0.31594800000000001</v>
      </c>
      <c r="CP818" s="14">
        <v>0.35615960000000002</v>
      </c>
      <c r="CQ818" s="14">
        <v>0.24084530000000001</v>
      </c>
      <c r="CR818" s="14">
        <v>0.2070227</v>
      </c>
      <c r="CS818" s="14">
        <v>2.8763E-3</v>
      </c>
      <c r="CT818" s="14">
        <v>9.9830299999999997E-2</v>
      </c>
      <c r="CU818" s="14">
        <v>6.0938100000000002E-2</v>
      </c>
      <c r="CV818" s="14">
        <v>-0.139936</v>
      </c>
      <c r="CW818" s="14">
        <v>-0.13424349999999999</v>
      </c>
      <c r="CX818" s="14">
        <v>-9.4350500000000004E-2</v>
      </c>
      <c r="CY818" s="14">
        <v>-7.8478599999999996E-2</v>
      </c>
      <c r="CZ818" s="14">
        <v>-0.15212039999999999</v>
      </c>
      <c r="DA818" s="14">
        <v>-0.1491518</v>
      </c>
      <c r="DB818" s="14">
        <v>-7.0308399999999993E-2</v>
      </c>
      <c r="DC818" s="14">
        <v>-3.8267299999999997E-2</v>
      </c>
      <c r="DD818" s="14">
        <v>-2.06502E-2</v>
      </c>
      <c r="DE818" s="14">
        <v>-6.8686399999999995E-2</v>
      </c>
      <c r="DF818" s="14">
        <v>5.60656E-2</v>
      </c>
      <c r="DG818" s="14">
        <v>5.0477300000000003E-2</v>
      </c>
      <c r="DH818" s="14">
        <v>7.4935100000000004E-2</v>
      </c>
      <c r="DI818" s="14">
        <v>0.22353290000000001</v>
      </c>
      <c r="DJ818" s="14">
        <v>0.17520640000000001</v>
      </c>
      <c r="DK818" s="14">
        <v>0.23440830000000001</v>
      </c>
      <c r="DL818" s="14">
        <v>0.26502110000000001</v>
      </c>
      <c r="DM818" s="14">
        <v>0.37762420000000002</v>
      </c>
      <c r="DN818" s="14">
        <v>0.42091430000000002</v>
      </c>
      <c r="DO818" s="14">
        <v>0.30108950000000001</v>
      </c>
      <c r="DP818" s="14">
        <v>0.25234230000000002</v>
      </c>
      <c r="DQ818" s="14">
        <v>4.35527E-2</v>
      </c>
      <c r="DR818" s="14">
        <v>0.13146260000000001</v>
      </c>
      <c r="DS818" s="14">
        <v>9.7408999999999996E-2</v>
      </c>
      <c r="DT818" s="14">
        <v>-8.58487E-2</v>
      </c>
      <c r="DU818" s="14">
        <v>-8.1077300000000005E-2</v>
      </c>
      <c r="DV818" s="14">
        <v>-4.8124500000000001E-2</v>
      </c>
      <c r="DW818" s="14">
        <v>-1.1372200000000001E-2</v>
      </c>
      <c r="DX818" s="14">
        <v>-7.9203800000000005E-2</v>
      </c>
      <c r="DY818" s="14">
        <v>-7.5639499999999998E-2</v>
      </c>
      <c r="DZ818" s="14">
        <v>-2.7256200000000001E-2</v>
      </c>
      <c r="EA818" s="14">
        <v>-1.8622999999999999E-3</v>
      </c>
      <c r="EB818" s="14">
        <v>1.03407E-2</v>
      </c>
      <c r="EC818" s="14">
        <v>-2.5081900000000001E-2</v>
      </c>
      <c r="ED818" s="14">
        <v>0.1017578</v>
      </c>
      <c r="EE818" s="14">
        <v>0.1109599</v>
      </c>
      <c r="EF818" s="14">
        <v>0.1458711</v>
      </c>
      <c r="EG818" s="14">
        <v>0.301145</v>
      </c>
      <c r="EH818" s="14">
        <v>0.25370490000000001</v>
      </c>
      <c r="EI818" s="14">
        <v>0.32034469999999998</v>
      </c>
      <c r="EJ818" s="14">
        <v>0.35119460000000002</v>
      </c>
      <c r="EK818" s="14">
        <v>0.4666749</v>
      </c>
      <c r="EL818" s="14">
        <v>0.51440980000000003</v>
      </c>
      <c r="EM818" s="14">
        <v>0.38807249999999999</v>
      </c>
      <c r="EN818" s="14">
        <v>0.31777650000000002</v>
      </c>
      <c r="EO818" s="14">
        <v>0.1022829</v>
      </c>
      <c r="EP818" s="14">
        <v>0.1771346</v>
      </c>
      <c r="EQ818" s="14">
        <v>0.15006720000000001</v>
      </c>
      <c r="ER818" s="14">
        <v>-7.7552000000000003E-3</v>
      </c>
      <c r="ES818" s="14">
        <v>-4.3137000000000002E-3</v>
      </c>
      <c r="ET818" s="14">
        <v>1.86185E-2</v>
      </c>
      <c r="EU818" s="14">
        <v>52.585239999999999</v>
      </c>
      <c r="EV818" s="14">
        <v>52.143529999999998</v>
      </c>
      <c r="EW818" s="14">
        <v>51.699710000000003</v>
      </c>
      <c r="EX818" s="14">
        <v>51.099209999999999</v>
      </c>
      <c r="EY818" s="14">
        <v>50.54954</v>
      </c>
      <c r="EZ818" s="14">
        <v>50.174430000000001</v>
      </c>
      <c r="FA818" s="14">
        <v>49.88035</v>
      </c>
      <c r="FB818" s="14">
        <v>50.186450000000001</v>
      </c>
      <c r="FC818" s="14">
        <v>52.969369999999998</v>
      </c>
      <c r="FD818" s="14">
        <v>56.1389</v>
      </c>
      <c r="FE818" s="14">
        <v>59.157760000000003</v>
      </c>
      <c r="FF818" s="14">
        <v>62.296059999999997</v>
      </c>
      <c r="FG818" s="14">
        <v>64.325869999999995</v>
      </c>
      <c r="FH818" s="14">
        <v>65.736379999999997</v>
      </c>
      <c r="FI818" s="14">
        <v>66.069019999999995</v>
      </c>
      <c r="FJ818" s="14">
        <v>65.682079999999999</v>
      </c>
      <c r="FK818" s="14">
        <v>65.188929999999999</v>
      </c>
      <c r="FL818" s="14">
        <v>63.683239999999998</v>
      </c>
      <c r="FM818" s="14">
        <v>61.889899999999997</v>
      </c>
      <c r="FN818" s="14">
        <v>58.959609999999998</v>
      </c>
      <c r="FO818" s="14">
        <v>56.296329999999998</v>
      </c>
      <c r="FP818" s="14">
        <v>55.11504</v>
      </c>
      <c r="FQ818" s="14">
        <v>53.935560000000002</v>
      </c>
      <c r="FR818" s="14">
        <v>53.082430000000002</v>
      </c>
      <c r="FS818" s="14">
        <v>1.021566</v>
      </c>
      <c r="FT818" s="14">
        <v>5.46296E-2</v>
      </c>
      <c r="FU818" s="14">
        <v>5.9698599999999998E-2</v>
      </c>
      <c r="FW818" s="14"/>
      <c r="HY818" s="52"/>
      <c r="IA818" s="52"/>
    </row>
    <row r="819" spans="1:235" x14ac:dyDescent="0.6">
      <c r="A819" t="s">
        <v>226</v>
      </c>
      <c r="B819" t="s">
        <v>199</v>
      </c>
      <c r="C819" t="s">
        <v>296</v>
      </c>
      <c r="D819" s="53" t="s">
        <v>231</v>
      </c>
      <c r="E819" t="s">
        <v>220</v>
      </c>
      <c r="F819" s="14">
        <v>1464</v>
      </c>
      <c r="G819" s="14">
        <v>0.914323</v>
      </c>
      <c r="H819" s="14">
        <v>0.87790040000000003</v>
      </c>
      <c r="I819" s="14">
        <v>0.83624449999999995</v>
      </c>
      <c r="J819" s="14">
        <v>0.82181780000000004</v>
      </c>
      <c r="K819" s="14">
        <v>0.81355219999999995</v>
      </c>
      <c r="L819" s="14">
        <v>0.78404890000000005</v>
      </c>
      <c r="M819" s="14">
        <v>0.71549209999999996</v>
      </c>
      <c r="N819" s="14">
        <v>0.56771020000000005</v>
      </c>
      <c r="O819" s="14">
        <v>4.6985499999999999E-2</v>
      </c>
      <c r="P819" s="14">
        <v>-0.757436</v>
      </c>
      <c r="Q819" s="14">
        <v>-1.2979639999999999</v>
      </c>
      <c r="R819" s="14">
        <v>-1.941638</v>
      </c>
      <c r="S819" s="14">
        <v>-2.3922699999999999</v>
      </c>
      <c r="T819" s="14">
        <v>-2.3784130000000001</v>
      </c>
      <c r="U819" s="14">
        <v>-2.1187459999999998</v>
      </c>
      <c r="V819" s="14">
        <v>-1.6585840000000001</v>
      </c>
      <c r="W819" s="14">
        <v>-0.76846879999999995</v>
      </c>
      <c r="X819" s="14">
        <v>0.26615109999999997</v>
      </c>
      <c r="Y819" s="14">
        <v>0.92391939999999995</v>
      </c>
      <c r="Z819" s="14">
        <v>1.394447</v>
      </c>
      <c r="AA819" s="14">
        <v>1.3762540000000001</v>
      </c>
      <c r="AB819" s="14">
        <v>1.0986210000000001</v>
      </c>
      <c r="AC819" s="14">
        <v>1.0437460000000001</v>
      </c>
      <c r="AD819" s="14">
        <v>0.84329180000000004</v>
      </c>
      <c r="AE819" s="14">
        <v>-0.1507771</v>
      </c>
      <c r="AF819" s="14">
        <v>-0.16371350000000001</v>
      </c>
      <c r="AG819" s="14">
        <v>-0.1485525</v>
      </c>
      <c r="AH819" s="14">
        <v>-0.1483612</v>
      </c>
      <c r="AI819" s="14">
        <v>-0.13973569999999999</v>
      </c>
      <c r="AJ819" s="14">
        <v>-0.14674599999999999</v>
      </c>
      <c r="AK819" s="14">
        <v>-0.33063680000000001</v>
      </c>
      <c r="AL819" s="14">
        <v>-0.20370189999999999</v>
      </c>
      <c r="AM819" s="14">
        <v>-0.18059410000000001</v>
      </c>
      <c r="AN819" s="14">
        <v>-0.20086329999999999</v>
      </c>
      <c r="AO819" s="14">
        <v>6.1156299999999997E-2</v>
      </c>
      <c r="AP819" s="14">
        <v>5.7266200000000003E-2</v>
      </c>
      <c r="AQ819" s="14">
        <v>-0.14145050000000001</v>
      </c>
      <c r="AR819" s="14">
        <v>-2.44376E-2</v>
      </c>
      <c r="AS819" s="14">
        <v>0.15575520000000001</v>
      </c>
      <c r="AT819" s="14">
        <v>0.15961320000000001</v>
      </c>
      <c r="AU819" s="14">
        <v>0.1633048</v>
      </c>
      <c r="AV819" s="14">
        <v>0.1539558</v>
      </c>
      <c r="AW819" s="14">
        <v>6.0719099999999998E-2</v>
      </c>
      <c r="AX819" s="14">
        <v>8.8320700000000002E-2</v>
      </c>
      <c r="AY819" s="14">
        <v>5.7104599999999998E-2</v>
      </c>
      <c r="AZ819" s="14">
        <v>-0.114346</v>
      </c>
      <c r="BA819" s="14">
        <v>-0.1247641</v>
      </c>
      <c r="BB819" s="14">
        <v>-0.1869837</v>
      </c>
      <c r="BC819" s="14">
        <v>-9.3034400000000003E-2</v>
      </c>
      <c r="BD819" s="14">
        <v>-9.7603700000000002E-2</v>
      </c>
      <c r="BE819" s="14">
        <v>-8.7711700000000004E-2</v>
      </c>
      <c r="BF819" s="14">
        <v>-7.42448E-2</v>
      </c>
      <c r="BG819" s="14">
        <v>-5.8920699999999999E-2</v>
      </c>
      <c r="BH819" s="14">
        <v>-8.0549599999999999E-2</v>
      </c>
      <c r="BI819" s="14">
        <v>-0.21590309999999999</v>
      </c>
      <c r="BJ819" s="14">
        <v>-0.12235269999999999</v>
      </c>
      <c r="BK819" s="14">
        <v>-5.3868699999999999E-2</v>
      </c>
      <c r="BL819" s="14">
        <v>-5.94504E-2</v>
      </c>
      <c r="BM819" s="14">
        <v>0.20354179999999999</v>
      </c>
      <c r="BN819" s="14">
        <v>0.1453052</v>
      </c>
      <c r="BO819" s="14">
        <v>-1.02183E-2</v>
      </c>
      <c r="BP819" s="14">
        <v>8.6178299999999999E-2</v>
      </c>
      <c r="BQ819" s="14">
        <v>0.24935360000000001</v>
      </c>
      <c r="BR819" s="14">
        <v>0.28877849999999999</v>
      </c>
      <c r="BS819" s="14">
        <v>0.32538440000000002</v>
      </c>
      <c r="BT819" s="14">
        <v>0.3078555</v>
      </c>
      <c r="BU819" s="14">
        <v>0.14175199999999999</v>
      </c>
      <c r="BV819" s="14">
        <v>0.19177140000000001</v>
      </c>
      <c r="BW819" s="14">
        <v>0.14670730000000001</v>
      </c>
      <c r="BX819" s="14">
        <v>-6.5823999999999994E-2</v>
      </c>
      <c r="BY819" s="14">
        <v>-3.8938399999999998E-2</v>
      </c>
      <c r="BZ819" s="14">
        <v>-0.1141065</v>
      </c>
      <c r="CA819" s="14">
        <v>-5.3041999999999999E-2</v>
      </c>
      <c r="CB819" s="14">
        <v>-5.1816300000000003E-2</v>
      </c>
      <c r="CC819" s="14">
        <v>-4.5573500000000003E-2</v>
      </c>
      <c r="CD819" s="14">
        <v>-2.2911999999999998E-2</v>
      </c>
      <c r="CE819" s="14">
        <v>-2.9483999999999999E-3</v>
      </c>
      <c r="CF819" s="14">
        <v>-3.47021E-2</v>
      </c>
      <c r="CG819" s="14">
        <v>-0.1364388</v>
      </c>
      <c r="CH819" s="14">
        <v>-6.6010399999999997E-2</v>
      </c>
      <c r="CI819" s="14">
        <v>3.3900899999999998E-2</v>
      </c>
      <c r="CJ819" s="14">
        <v>3.8491699999999997E-2</v>
      </c>
      <c r="CK819" s="14">
        <v>0.30215750000000002</v>
      </c>
      <c r="CL819" s="14">
        <v>0.20628079999999999</v>
      </c>
      <c r="CM819" s="14">
        <v>8.06727E-2</v>
      </c>
      <c r="CN819" s="14">
        <v>0.1627905</v>
      </c>
      <c r="CO819" s="14">
        <v>0.31417970000000001</v>
      </c>
      <c r="CP819" s="14">
        <v>0.37823810000000002</v>
      </c>
      <c r="CQ819" s="14">
        <v>0.43764019999999998</v>
      </c>
      <c r="CR819" s="14">
        <v>0.41444589999999998</v>
      </c>
      <c r="CS819" s="14">
        <v>0.1978751</v>
      </c>
      <c r="CT819" s="14">
        <v>0.26342110000000002</v>
      </c>
      <c r="CU819" s="14">
        <v>0.2087659</v>
      </c>
      <c r="CV819" s="14">
        <v>-3.2217900000000001E-2</v>
      </c>
      <c r="CW819" s="14">
        <v>2.05042E-2</v>
      </c>
      <c r="CX819" s="14">
        <v>-6.3631999999999994E-2</v>
      </c>
      <c r="CY819" s="14">
        <v>-1.30496E-2</v>
      </c>
      <c r="CZ819" s="14">
        <v>-6.0289000000000002E-3</v>
      </c>
      <c r="DA819" s="14">
        <v>-3.4353000000000001E-3</v>
      </c>
      <c r="DB819" s="14">
        <v>2.84208E-2</v>
      </c>
      <c r="DC819" s="14">
        <v>5.3023899999999999E-2</v>
      </c>
      <c r="DD819" s="14">
        <v>1.11453E-2</v>
      </c>
      <c r="DE819" s="14">
        <v>-5.69746E-2</v>
      </c>
      <c r="DF819" s="14">
        <v>-9.6682000000000001E-3</v>
      </c>
      <c r="DG819" s="14">
        <v>0.1216705</v>
      </c>
      <c r="DH819" s="14">
        <v>0.13643379999999999</v>
      </c>
      <c r="DI819" s="14">
        <v>0.4007733</v>
      </c>
      <c r="DJ819" s="14">
        <v>0.26725640000000001</v>
      </c>
      <c r="DK819" s="14">
        <v>0.17156379999999999</v>
      </c>
      <c r="DL819" s="14">
        <v>0.2394028</v>
      </c>
      <c r="DM819" s="14">
        <v>0.3790057</v>
      </c>
      <c r="DN819" s="14">
        <v>0.46769759999999999</v>
      </c>
      <c r="DO819" s="14">
        <v>0.5498961</v>
      </c>
      <c r="DP819" s="14">
        <v>0.52103639999999996</v>
      </c>
      <c r="DQ819" s="14">
        <v>0.25399830000000001</v>
      </c>
      <c r="DR819" s="14">
        <v>0.3350707</v>
      </c>
      <c r="DS819" s="14">
        <v>0.27082440000000002</v>
      </c>
      <c r="DT819" s="14">
        <v>1.3883000000000001E-3</v>
      </c>
      <c r="DU819" s="14">
        <v>7.9946900000000001E-2</v>
      </c>
      <c r="DV819" s="14">
        <v>-1.31574E-2</v>
      </c>
      <c r="DW819" s="14">
        <v>4.4693099999999999E-2</v>
      </c>
      <c r="DX819" s="14">
        <v>6.00809E-2</v>
      </c>
      <c r="DY819" s="14">
        <v>5.7405600000000001E-2</v>
      </c>
      <c r="DZ819" s="14">
        <v>0.1025372</v>
      </c>
      <c r="EA819" s="14">
        <v>0.13383890000000001</v>
      </c>
      <c r="EB819" s="14">
        <v>7.7341800000000002E-2</v>
      </c>
      <c r="EC819" s="14">
        <v>5.7759100000000001E-2</v>
      </c>
      <c r="ED819" s="14">
        <v>7.1681099999999998E-2</v>
      </c>
      <c r="EE819" s="14">
        <v>0.2483959</v>
      </c>
      <c r="EF819" s="14">
        <v>0.2778466</v>
      </c>
      <c r="EG819" s="14">
        <v>0.54315869999999999</v>
      </c>
      <c r="EH819" s="14">
        <v>0.35529549999999999</v>
      </c>
      <c r="EI819" s="14">
        <v>0.30279600000000001</v>
      </c>
      <c r="EJ819" s="14">
        <v>0.35001870000000002</v>
      </c>
      <c r="EK819" s="14">
        <v>0.47260419999999997</v>
      </c>
      <c r="EL819" s="14">
        <v>0.59686300000000003</v>
      </c>
      <c r="EM819" s="14">
        <v>0.71197569999999999</v>
      </c>
      <c r="EN819" s="14">
        <v>0.67493610000000004</v>
      </c>
      <c r="EO819" s="14">
        <v>0.33503119999999997</v>
      </c>
      <c r="EP819" s="14">
        <v>0.43852140000000001</v>
      </c>
      <c r="EQ819" s="14">
        <v>0.3604271</v>
      </c>
      <c r="ER819" s="14">
        <v>4.9910299999999998E-2</v>
      </c>
      <c r="ES819" s="14">
        <v>0.16577259999999999</v>
      </c>
      <c r="ET819" s="14">
        <v>5.9719800000000003E-2</v>
      </c>
      <c r="EU819" s="14">
        <v>53.575690000000002</v>
      </c>
      <c r="EV819" s="14">
        <v>53.240389999999998</v>
      </c>
      <c r="EW819" s="14">
        <v>52.732399999999998</v>
      </c>
      <c r="EX819" s="14">
        <v>52.152500000000003</v>
      </c>
      <c r="EY819" s="14">
        <v>51.595419999999997</v>
      </c>
      <c r="EZ819" s="14">
        <v>51.305430000000001</v>
      </c>
      <c r="FA819" s="14">
        <v>50.953049999999998</v>
      </c>
      <c r="FB819" s="14">
        <v>51.394799999999996</v>
      </c>
      <c r="FC819" s="14">
        <v>53.660530000000001</v>
      </c>
      <c r="FD819" s="14">
        <v>56.790799999999997</v>
      </c>
      <c r="FE819" s="14">
        <v>59.669530000000002</v>
      </c>
      <c r="FF819" s="14">
        <v>62.26052</v>
      </c>
      <c r="FG819" s="14">
        <v>63.8187</v>
      </c>
      <c r="FH819" s="14">
        <v>64.72878</v>
      </c>
      <c r="FI819" s="14">
        <v>65.08229</v>
      </c>
      <c r="FJ819" s="14">
        <v>64.918490000000006</v>
      </c>
      <c r="FK819" s="14">
        <v>64.414699999999996</v>
      </c>
      <c r="FL819" s="14">
        <v>62.956479999999999</v>
      </c>
      <c r="FM819" s="14">
        <v>61.379559999999998</v>
      </c>
      <c r="FN819" s="14">
        <v>58.931950000000001</v>
      </c>
      <c r="FO819" s="14">
        <v>56.835819999999998</v>
      </c>
      <c r="FP819" s="14">
        <v>55.893279999999997</v>
      </c>
      <c r="FQ819" s="14">
        <v>54.737380000000002</v>
      </c>
      <c r="FR819" s="14">
        <v>54.019930000000002</v>
      </c>
      <c r="FS819" s="14">
        <v>1.919206</v>
      </c>
      <c r="FT819" s="14">
        <v>7.41975E-2</v>
      </c>
      <c r="FU819" s="14">
        <v>0.1241941</v>
      </c>
      <c r="FW819" s="14"/>
      <c r="HY819" s="52"/>
    </row>
    <row r="820" spans="1:235" x14ac:dyDescent="0.6">
      <c r="A820" t="s">
        <v>226</v>
      </c>
      <c r="B820" t="s">
        <v>199</v>
      </c>
      <c r="C820" t="s">
        <v>296</v>
      </c>
      <c r="D820" s="53" t="s">
        <v>231</v>
      </c>
      <c r="E820" t="s">
        <v>221</v>
      </c>
      <c r="F820" s="14">
        <v>2413</v>
      </c>
      <c r="G820" s="14">
        <v>0.91433980000000004</v>
      </c>
      <c r="H820" s="14">
        <v>0.7842983</v>
      </c>
      <c r="I820" s="14">
        <v>0.70910379999999995</v>
      </c>
      <c r="J820" s="14">
        <v>0.78449639999999998</v>
      </c>
      <c r="K820" s="14">
        <v>0.82124470000000005</v>
      </c>
      <c r="L820" s="14">
        <v>0.8931249</v>
      </c>
      <c r="M820" s="14">
        <v>0.89505199999999996</v>
      </c>
      <c r="N820" s="14">
        <v>0.74574180000000001</v>
      </c>
      <c r="O820" s="14">
        <v>-4.3353500000000003E-2</v>
      </c>
      <c r="P820" s="14">
        <v>-1.0547150000000001</v>
      </c>
      <c r="Q820" s="14">
        <v>-1.9476610000000001</v>
      </c>
      <c r="R820" s="14">
        <v>-2.620492</v>
      </c>
      <c r="S820" s="14">
        <v>-2.8787289999999999</v>
      </c>
      <c r="T820" s="14">
        <v>-2.9526020000000002</v>
      </c>
      <c r="U820" s="14">
        <v>-2.667389</v>
      </c>
      <c r="V820" s="14">
        <v>-2.1383399999999999</v>
      </c>
      <c r="W820" s="14">
        <v>-1.378795</v>
      </c>
      <c r="X820" s="14">
        <v>-0.17506369999999999</v>
      </c>
      <c r="Y820" s="14">
        <v>0.68190329999999999</v>
      </c>
      <c r="Z820" s="14">
        <v>1.269582</v>
      </c>
      <c r="AA820" s="14">
        <v>1.268251</v>
      </c>
      <c r="AB820" s="14">
        <v>1.0459909999999999</v>
      </c>
      <c r="AC820" s="14">
        <v>0.92070149999999995</v>
      </c>
      <c r="AD820" s="14">
        <v>0.86805759999999998</v>
      </c>
      <c r="AE820" s="14">
        <v>-0.27578360000000002</v>
      </c>
      <c r="AF820" s="14">
        <v>-0.38142090000000001</v>
      </c>
      <c r="AG820" s="14">
        <v>-0.38196600000000003</v>
      </c>
      <c r="AH820" s="14">
        <v>-0.2023674</v>
      </c>
      <c r="AI820" s="14">
        <v>-0.1462309</v>
      </c>
      <c r="AJ820" s="14">
        <v>-0.1024081</v>
      </c>
      <c r="AK820" s="14">
        <v>-0.17789260000000001</v>
      </c>
      <c r="AL820" s="14">
        <v>-4.8819399999999999E-2</v>
      </c>
      <c r="AM820" s="14">
        <v>-0.1216863</v>
      </c>
      <c r="AN820" s="14">
        <v>-0.1149327</v>
      </c>
      <c r="AO820" s="14">
        <v>-1.1814E-2</v>
      </c>
      <c r="AP820" s="14">
        <v>-6.1351900000000001E-2</v>
      </c>
      <c r="AQ820" s="14">
        <v>1.93178E-2</v>
      </c>
      <c r="AR820" s="14">
        <v>2.7294599999999999E-2</v>
      </c>
      <c r="AS820" s="14">
        <v>0.12231740000000001</v>
      </c>
      <c r="AT820" s="14">
        <v>0.1540879</v>
      </c>
      <c r="AU820" s="14">
        <v>2.5037400000000001E-2</v>
      </c>
      <c r="AV820" s="14">
        <v>4.0951799999999997E-2</v>
      </c>
      <c r="AW820" s="14">
        <v>-0.16268769999999999</v>
      </c>
      <c r="AX820" s="14">
        <v>-2.6124700000000001E-2</v>
      </c>
      <c r="AY820" s="14">
        <v>-7.8012999999999999E-2</v>
      </c>
      <c r="AZ820" s="14">
        <v>-0.31547209999999998</v>
      </c>
      <c r="BA820" s="14">
        <v>-0.31436160000000002</v>
      </c>
      <c r="BB820" s="14">
        <v>-0.23523910000000001</v>
      </c>
      <c r="BC820" s="14">
        <v>-0.19629769999999999</v>
      </c>
      <c r="BD820" s="14">
        <v>-0.29523159999999998</v>
      </c>
      <c r="BE820" s="14">
        <v>-0.2946086</v>
      </c>
      <c r="BF820" s="14">
        <v>-0.15305560000000001</v>
      </c>
      <c r="BG820" s="14">
        <v>-0.10545060000000001</v>
      </c>
      <c r="BH820" s="14">
        <v>-6.7192199999999994E-2</v>
      </c>
      <c r="BI820" s="14">
        <v>-0.12880810000000001</v>
      </c>
      <c r="BJ820" s="14">
        <v>3.9319999999999997E-3</v>
      </c>
      <c r="BK820" s="14">
        <v>-5.3906099999999998E-2</v>
      </c>
      <c r="BL820" s="14">
        <v>-4.03127E-2</v>
      </c>
      <c r="BM820" s="14">
        <v>7.3719999999999994E-2</v>
      </c>
      <c r="BN820" s="14">
        <v>2.99565E-2</v>
      </c>
      <c r="BO820" s="14">
        <v>0.1161968</v>
      </c>
      <c r="BP820" s="14">
        <v>0.12473679999999999</v>
      </c>
      <c r="BQ820" s="14">
        <v>0.22555249999999999</v>
      </c>
      <c r="BR820" s="14">
        <v>0.2636772</v>
      </c>
      <c r="BS820" s="14">
        <v>0.1230175</v>
      </c>
      <c r="BT820" s="14">
        <v>0.1093952</v>
      </c>
      <c r="BU820" s="14">
        <v>-9.55313E-2</v>
      </c>
      <c r="BV820" s="14">
        <v>2.2576499999999999E-2</v>
      </c>
      <c r="BW820" s="14">
        <v>-1.81119E-2</v>
      </c>
      <c r="BX820" s="14">
        <v>-0.2245598</v>
      </c>
      <c r="BY820" s="14">
        <v>-0.22720309999999999</v>
      </c>
      <c r="BZ820" s="14">
        <v>-0.15668470000000001</v>
      </c>
      <c r="CA820" s="14">
        <v>-0.14124600000000001</v>
      </c>
      <c r="CB820" s="14">
        <v>-0.2355371</v>
      </c>
      <c r="CC820" s="14">
        <v>-0.23410520000000001</v>
      </c>
      <c r="CD820" s="14">
        <v>-0.11890240000000001</v>
      </c>
      <c r="CE820" s="14">
        <v>-7.7206200000000003E-2</v>
      </c>
      <c r="CF820" s="14">
        <v>-4.2801699999999998E-2</v>
      </c>
      <c r="CG820" s="14">
        <v>-9.4812400000000005E-2</v>
      </c>
      <c r="CH820" s="14">
        <v>4.0467400000000001E-2</v>
      </c>
      <c r="CI820" s="14">
        <v>-6.9617000000000004E-3</v>
      </c>
      <c r="CJ820" s="14">
        <v>1.1368899999999999E-2</v>
      </c>
      <c r="CK820" s="14">
        <v>0.13296060000000001</v>
      </c>
      <c r="CL820" s="14">
        <v>9.3196399999999999E-2</v>
      </c>
      <c r="CM820" s="14">
        <v>0.18329500000000001</v>
      </c>
      <c r="CN820" s="14">
        <v>0.19222500000000001</v>
      </c>
      <c r="CO820" s="14">
        <v>0.29705290000000001</v>
      </c>
      <c r="CP820" s="14">
        <v>0.3395784</v>
      </c>
      <c r="CQ820" s="14">
        <v>0.1908783</v>
      </c>
      <c r="CR820" s="14">
        <v>0.15679889999999999</v>
      </c>
      <c r="CS820" s="14">
        <v>-4.9019E-2</v>
      </c>
      <c r="CT820" s="14">
        <v>5.6306799999999997E-2</v>
      </c>
      <c r="CU820" s="14">
        <v>2.3375400000000001E-2</v>
      </c>
      <c r="CV820" s="14">
        <v>-0.1615943</v>
      </c>
      <c r="CW820" s="14">
        <v>-0.16683729999999999</v>
      </c>
      <c r="CX820" s="14">
        <v>-0.1022782</v>
      </c>
      <c r="CY820" s="14">
        <v>-8.6194400000000004E-2</v>
      </c>
      <c r="CZ820" s="14">
        <v>-0.17584259999999999</v>
      </c>
      <c r="DA820" s="14">
        <v>-0.1736017</v>
      </c>
      <c r="DB820" s="14">
        <v>-8.47493E-2</v>
      </c>
      <c r="DC820" s="14">
        <v>-4.89618E-2</v>
      </c>
      <c r="DD820" s="14">
        <v>-1.8411299999999999E-2</v>
      </c>
      <c r="DE820" s="14">
        <v>-6.0816700000000001E-2</v>
      </c>
      <c r="DF820" s="14">
        <v>7.7002799999999996E-2</v>
      </c>
      <c r="DG820" s="14">
        <v>3.9982700000000003E-2</v>
      </c>
      <c r="DH820" s="14">
        <v>6.3050400000000006E-2</v>
      </c>
      <c r="DI820" s="14">
        <v>0.19220110000000001</v>
      </c>
      <c r="DJ820" s="14">
        <v>0.1564363</v>
      </c>
      <c r="DK820" s="14">
        <v>0.25039319999999998</v>
      </c>
      <c r="DL820" s="14">
        <v>0.25971309999999997</v>
      </c>
      <c r="DM820" s="14">
        <v>0.36855320000000003</v>
      </c>
      <c r="DN820" s="14">
        <v>0.4154796</v>
      </c>
      <c r="DO820" s="14">
        <v>0.258739</v>
      </c>
      <c r="DP820" s="14">
        <v>0.20420250000000001</v>
      </c>
      <c r="DQ820" s="14">
        <v>-2.5067000000000002E-3</v>
      </c>
      <c r="DR820" s="14">
        <v>9.0037199999999998E-2</v>
      </c>
      <c r="DS820" s="14">
        <v>6.4862699999999995E-2</v>
      </c>
      <c r="DT820" s="14">
        <v>-9.86287E-2</v>
      </c>
      <c r="DU820" s="14">
        <v>-0.1064716</v>
      </c>
      <c r="DV820" s="14">
        <v>-4.78716E-2</v>
      </c>
      <c r="DW820" s="14">
        <v>-6.7085000000000001E-3</v>
      </c>
      <c r="DX820" s="14">
        <v>-8.9653200000000002E-2</v>
      </c>
      <c r="DY820" s="14">
        <v>-8.6244299999999996E-2</v>
      </c>
      <c r="DZ820" s="14">
        <v>-3.5437499999999997E-2</v>
      </c>
      <c r="EA820" s="14">
        <v>-8.1814999999999995E-3</v>
      </c>
      <c r="EB820" s="14">
        <v>1.6804599999999999E-2</v>
      </c>
      <c r="EC820" s="14">
        <v>-1.17322E-2</v>
      </c>
      <c r="ED820" s="14">
        <v>0.12975419999999999</v>
      </c>
      <c r="EE820" s="14">
        <v>0.10776289999999999</v>
      </c>
      <c r="EF820" s="14">
        <v>0.1376704</v>
      </c>
      <c r="EG820" s="14">
        <v>0.27773510000000001</v>
      </c>
      <c r="EH820" s="14">
        <v>0.24774470000000001</v>
      </c>
      <c r="EI820" s="14">
        <v>0.34727229999999998</v>
      </c>
      <c r="EJ820" s="14">
        <v>0.35715540000000001</v>
      </c>
      <c r="EK820" s="14">
        <v>0.47178829999999999</v>
      </c>
      <c r="EL820" s="14">
        <v>0.5250688</v>
      </c>
      <c r="EM820" s="14">
        <v>0.35671920000000001</v>
      </c>
      <c r="EN820" s="14">
        <v>0.2726459</v>
      </c>
      <c r="EO820" s="14">
        <v>6.4649700000000004E-2</v>
      </c>
      <c r="EP820" s="14">
        <v>0.13873840000000001</v>
      </c>
      <c r="EQ820" s="14">
        <v>0.12476379999999999</v>
      </c>
      <c r="ER820" s="14">
        <v>-7.7164E-3</v>
      </c>
      <c r="ES820" s="14">
        <v>-1.93131E-2</v>
      </c>
      <c r="ET820" s="14">
        <v>3.06828E-2</v>
      </c>
      <c r="EU820" s="14">
        <v>51.941879999999998</v>
      </c>
      <c r="EV820" s="14">
        <v>51.431040000000003</v>
      </c>
      <c r="EW820" s="14">
        <v>51.0289</v>
      </c>
      <c r="EX820" s="14">
        <v>50.415019999999998</v>
      </c>
      <c r="EY820" s="14">
        <v>49.870170000000002</v>
      </c>
      <c r="EZ820" s="14">
        <v>49.43976</v>
      </c>
      <c r="FA820" s="14">
        <v>49.18356</v>
      </c>
      <c r="FB820" s="14">
        <v>49.40155</v>
      </c>
      <c r="FC820" s="14">
        <v>52.520409999999998</v>
      </c>
      <c r="FD820" s="14">
        <v>55.715449999999997</v>
      </c>
      <c r="FE820" s="14">
        <v>58.825330000000001</v>
      </c>
      <c r="FF820" s="14">
        <v>62.31915</v>
      </c>
      <c r="FG820" s="14">
        <v>64.65531</v>
      </c>
      <c r="FH820" s="14">
        <v>66.390889999999999</v>
      </c>
      <c r="FI820" s="14">
        <v>66.709980000000002</v>
      </c>
      <c r="FJ820" s="14">
        <v>66.178070000000005</v>
      </c>
      <c r="FK820" s="14">
        <v>65.691839999999999</v>
      </c>
      <c r="FL820" s="14">
        <v>64.155330000000006</v>
      </c>
      <c r="FM820" s="14">
        <v>62.22139</v>
      </c>
      <c r="FN820" s="14">
        <v>58.97757</v>
      </c>
      <c r="FO820" s="14">
        <v>55.945900000000002</v>
      </c>
      <c r="FP820" s="14">
        <v>54.60951</v>
      </c>
      <c r="FQ820" s="14">
        <v>53.414729999999999</v>
      </c>
      <c r="FR820" s="14">
        <v>52.47345</v>
      </c>
      <c r="FS820" s="14">
        <v>1.183978</v>
      </c>
      <c r="FT820" s="14">
        <v>6.1903800000000002E-2</v>
      </c>
      <c r="FU820" s="14">
        <v>6.3536200000000001E-2</v>
      </c>
      <c r="FW820" s="14"/>
    </row>
    <row r="821" spans="1:235" x14ac:dyDescent="0.6">
      <c r="A821" t="s">
        <v>226</v>
      </c>
      <c r="B821" t="s">
        <v>199</v>
      </c>
      <c r="C821" t="s">
        <v>296</v>
      </c>
      <c r="D821" s="53" t="s">
        <v>243</v>
      </c>
      <c r="E821" t="s">
        <v>219</v>
      </c>
      <c r="F821" s="14">
        <v>3877</v>
      </c>
      <c r="G821" s="14">
        <v>1.0988260000000001</v>
      </c>
      <c r="H821" s="14">
        <v>0.99507400000000001</v>
      </c>
      <c r="I821" s="14">
        <v>0.97686910000000005</v>
      </c>
      <c r="J821" s="14">
        <v>0.86168990000000001</v>
      </c>
      <c r="K821" s="14">
        <v>0.82587639999999995</v>
      </c>
      <c r="L821" s="14">
        <v>0.82416100000000003</v>
      </c>
      <c r="M821" s="14">
        <v>0.62389450000000002</v>
      </c>
      <c r="N821" s="14">
        <v>0.33803460000000002</v>
      </c>
      <c r="O821" s="14">
        <v>-0.88152140000000001</v>
      </c>
      <c r="P821" s="14">
        <v>-1.8388519999999999</v>
      </c>
      <c r="Q821" s="14">
        <v>-2.545004</v>
      </c>
      <c r="R821" s="14">
        <v>-3.3105000000000002</v>
      </c>
      <c r="S821" s="14">
        <v>-3.4598800000000001</v>
      </c>
      <c r="T821" s="14">
        <v>-3.5151569999999999</v>
      </c>
      <c r="U821" s="14">
        <v>-2.977751</v>
      </c>
      <c r="V821" s="14">
        <v>-2.33087</v>
      </c>
      <c r="W821" s="14">
        <v>-1.63469</v>
      </c>
      <c r="X821" s="14">
        <v>-3.4589000000000002E-2</v>
      </c>
      <c r="Y821" s="14">
        <v>0.66039930000000002</v>
      </c>
      <c r="Z821" s="14">
        <v>1.4106639999999999</v>
      </c>
      <c r="AA821" s="14">
        <v>1.084956</v>
      </c>
      <c r="AB821" s="14">
        <v>0.94070370000000003</v>
      </c>
      <c r="AC821" s="14">
        <v>0.94916699999999998</v>
      </c>
      <c r="AD821" s="14">
        <v>1.0223260000000001</v>
      </c>
      <c r="AE821" s="14">
        <v>-0.10652250000000001</v>
      </c>
      <c r="AF821" s="14">
        <v>-0.18199280000000001</v>
      </c>
      <c r="AG821" s="14">
        <v>-0.118259</v>
      </c>
      <c r="AH821" s="14">
        <v>-0.11555840000000001</v>
      </c>
      <c r="AI821" s="14">
        <v>-0.11988269999999999</v>
      </c>
      <c r="AJ821" s="14">
        <v>-0.11823930000000001</v>
      </c>
      <c r="AK821" s="14">
        <v>-0.31599440000000001</v>
      </c>
      <c r="AL821" s="14">
        <v>-4.6563E-2</v>
      </c>
      <c r="AM821" s="14">
        <v>-0.31172070000000002</v>
      </c>
      <c r="AN821" s="14">
        <v>-0.1695207</v>
      </c>
      <c r="AO821" s="14">
        <v>-6.6138799999999998E-2</v>
      </c>
      <c r="AP821" s="14">
        <v>-0.29534660000000001</v>
      </c>
      <c r="AQ821" s="14">
        <v>-0.1551727</v>
      </c>
      <c r="AR821" s="14">
        <v>-0.2788043</v>
      </c>
      <c r="AS821" s="14">
        <v>-7.8090800000000002E-2</v>
      </c>
      <c r="AT821" s="14">
        <v>-5.8049299999999998E-2</v>
      </c>
      <c r="AU821" s="14">
        <v>-0.37624629999999998</v>
      </c>
      <c r="AV821" s="14">
        <v>3.7672999999999998E-2</v>
      </c>
      <c r="AW821" s="14">
        <v>-0.28290470000000001</v>
      </c>
      <c r="AX821" s="14">
        <v>4.2374999999999999E-3</v>
      </c>
      <c r="AY821" s="14">
        <v>-0.44690049999999998</v>
      </c>
      <c r="AZ821" s="14">
        <v>-0.54269650000000003</v>
      </c>
      <c r="BA821" s="14">
        <v>-0.39850350000000001</v>
      </c>
      <c r="BB821" s="14">
        <v>-0.16859109999999999</v>
      </c>
      <c r="BC821" s="14">
        <v>8.1218000000000002E-3</v>
      </c>
      <c r="BD821" s="14">
        <v>-5.6365999999999999E-2</v>
      </c>
      <c r="BE821" s="14">
        <v>-9.4830000000000001E-4</v>
      </c>
      <c r="BF821" s="14">
        <v>-4.1885100000000001E-2</v>
      </c>
      <c r="BG821" s="14">
        <v>-5.4335399999999999E-2</v>
      </c>
      <c r="BH821" s="14">
        <v>-5.9068000000000002E-2</v>
      </c>
      <c r="BI821" s="14">
        <v>-0.2360178</v>
      </c>
      <c r="BJ821" s="14">
        <v>3.7934500000000003E-2</v>
      </c>
      <c r="BK821" s="14">
        <v>-0.1739783</v>
      </c>
      <c r="BL821" s="14">
        <v>-2.3917000000000001E-2</v>
      </c>
      <c r="BM821" s="14">
        <v>9.6963999999999995E-2</v>
      </c>
      <c r="BN821" s="14">
        <v>-0.13319909999999999</v>
      </c>
      <c r="BO821" s="14">
        <v>-1.51024E-2</v>
      </c>
      <c r="BP821" s="14">
        <v>-0.11437700000000001</v>
      </c>
      <c r="BQ821" s="14">
        <v>0.1064224</v>
      </c>
      <c r="BR821" s="14">
        <v>0.1160133</v>
      </c>
      <c r="BS821" s="14">
        <v>-0.1819007</v>
      </c>
      <c r="BT821" s="14">
        <v>0.1943377</v>
      </c>
      <c r="BU821" s="14">
        <v>-0.14915590000000001</v>
      </c>
      <c r="BV821" s="14">
        <v>0.1062395</v>
      </c>
      <c r="BW821" s="14">
        <v>-0.2943327</v>
      </c>
      <c r="BX821" s="14">
        <v>-0.39708359999999998</v>
      </c>
      <c r="BY821" s="14">
        <v>-0.2686479</v>
      </c>
      <c r="BZ821" s="14">
        <v>-5.5571500000000003E-2</v>
      </c>
      <c r="CA821" s="14">
        <v>8.7524199999999996E-2</v>
      </c>
      <c r="CB821" s="14">
        <v>3.0642800000000001E-2</v>
      </c>
      <c r="CC821" s="14">
        <v>8.0300700000000003E-2</v>
      </c>
      <c r="CD821" s="14">
        <v>9.1407999999999993E-3</v>
      </c>
      <c r="CE821" s="14">
        <v>-8.9374999999999993E-3</v>
      </c>
      <c r="CF821" s="14">
        <v>-1.8086100000000001E-2</v>
      </c>
      <c r="CG821" s="14">
        <v>-0.18062619999999999</v>
      </c>
      <c r="CH821" s="14">
        <v>9.6457200000000007E-2</v>
      </c>
      <c r="CI821" s="14">
        <v>-7.8578400000000007E-2</v>
      </c>
      <c r="CJ821" s="14">
        <v>7.6927700000000002E-2</v>
      </c>
      <c r="CK821" s="14">
        <v>0.20992849999999999</v>
      </c>
      <c r="CL821" s="14">
        <v>-2.08962E-2</v>
      </c>
      <c r="CM821" s="14">
        <v>8.1909899999999994E-2</v>
      </c>
      <c r="CN821" s="14">
        <v>-4.952E-4</v>
      </c>
      <c r="CO821" s="14">
        <v>0.2342157</v>
      </c>
      <c r="CP821" s="14">
        <v>0.23656849999999999</v>
      </c>
      <c r="CQ821" s="14">
        <v>-4.7297499999999999E-2</v>
      </c>
      <c r="CR821" s="14">
        <v>0.30284319999999998</v>
      </c>
      <c r="CS821" s="14">
        <v>-5.6521799999999997E-2</v>
      </c>
      <c r="CT821" s="14">
        <v>0.17688570000000001</v>
      </c>
      <c r="CU821" s="14">
        <v>-0.18866469999999999</v>
      </c>
      <c r="CV821" s="14">
        <v>-0.29623260000000001</v>
      </c>
      <c r="CW821" s="14">
        <v>-0.17871029999999999</v>
      </c>
      <c r="CX821" s="14">
        <v>2.27055E-2</v>
      </c>
      <c r="CY821" s="14">
        <v>0.16692650000000001</v>
      </c>
      <c r="CZ821" s="14">
        <v>0.1176516</v>
      </c>
      <c r="DA821" s="14">
        <v>0.16154969999999999</v>
      </c>
      <c r="DB821" s="14">
        <v>6.0166799999999999E-2</v>
      </c>
      <c r="DC821" s="14">
        <v>3.6460300000000001E-2</v>
      </c>
      <c r="DD821" s="14">
        <v>2.2895700000000001E-2</v>
      </c>
      <c r="DE821" s="14">
        <v>-0.1252347</v>
      </c>
      <c r="DF821" s="14">
        <v>0.1549799</v>
      </c>
      <c r="DG821" s="14">
        <v>1.68215E-2</v>
      </c>
      <c r="DH821" s="14">
        <v>0.17777229999999999</v>
      </c>
      <c r="DI821" s="14">
        <v>0.32289299999999999</v>
      </c>
      <c r="DJ821" s="14">
        <v>9.1406699999999994E-2</v>
      </c>
      <c r="DK821" s="14">
        <v>0.1789222</v>
      </c>
      <c r="DL821" s="14">
        <v>0.1133866</v>
      </c>
      <c r="DM821" s="14">
        <v>0.36200900000000003</v>
      </c>
      <c r="DN821" s="14">
        <v>0.35712359999999999</v>
      </c>
      <c r="DO821" s="14">
        <v>8.73057E-2</v>
      </c>
      <c r="DP821" s="14">
        <v>0.41134860000000001</v>
      </c>
      <c r="DQ821" s="14">
        <v>3.61123E-2</v>
      </c>
      <c r="DR821" s="14">
        <v>0.247532</v>
      </c>
      <c r="DS821" s="14">
        <v>-8.2996700000000007E-2</v>
      </c>
      <c r="DT821" s="14">
        <v>-0.19538159999999999</v>
      </c>
      <c r="DU821" s="14">
        <v>-8.8772699999999996E-2</v>
      </c>
      <c r="DV821" s="14">
        <v>0.1009825</v>
      </c>
      <c r="DW821" s="14">
        <v>0.28157090000000001</v>
      </c>
      <c r="DX821" s="14">
        <v>0.24327850000000001</v>
      </c>
      <c r="DY821" s="14">
        <v>0.27886040000000001</v>
      </c>
      <c r="DZ821" s="14">
        <v>0.13384009999999999</v>
      </c>
      <c r="EA821" s="14">
        <v>0.1020076</v>
      </c>
      <c r="EB821" s="14">
        <v>8.2067000000000001E-2</v>
      </c>
      <c r="EC821" s="14">
        <v>-4.5258100000000002E-2</v>
      </c>
      <c r="ED821" s="14">
        <v>0.23947740000000001</v>
      </c>
      <c r="EE821" s="14">
        <v>0.1545638</v>
      </c>
      <c r="EF821" s="14">
        <v>0.3233761</v>
      </c>
      <c r="EG821" s="14">
        <v>0.48599579999999998</v>
      </c>
      <c r="EH821" s="14">
        <v>0.25355420000000001</v>
      </c>
      <c r="EI821" s="14">
        <v>0.31899250000000001</v>
      </c>
      <c r="EJ821" s="14">
        <v>0.2778139</v>
      </c>
      <c r="EK821" s="14">
        <v>0.54652230000000002</v>
      </c>
      <c r="EL821" s="14">
        <v>0.53118620000000005</v>
      </c>
      <c r="EM821" s="14">
        <v>0.28165129999999999</v>
      </c>
      <c r="EN821" s="14">
        <v>0.56801330000000005</v>
      </c>
      <c r="EO821" s="14">
        <v>0.16986119999999999</v>
      </c>
      <c r="EP821" s="14">
        <v>0.34953400000000001</v>
      </c>
      <c r="EQ821" s="14">
        <v>6.9571099999999997E-2</v>
      </c>
      <c r="ER821" s="14">
        <v>-4.9768699999999999E-2</v>
      </c>
      <c r="ES821" s="14">
        <v>4.1082899999999999E-2</v>
      </c>
      <c r="ET821" s="14">
        <v>0.2140021</v>
      </c>
      <c r="EU821" s="14">
        <v>53.51014</v>
      </c>
      <c r="EV821" s="14">
        <v>53.461880000000001</v>
      </c>
      <c r="EW821" s="14">
        <v>52.823619999999998</v>
      </c>
      <c r="EX821" s="14">
        <v>51.697299999999998</v>
      </c>
      <c r="EY821" s="14">
        <v>51.940440000000002</v>
      </c>
      <c r="EZ821" s="14">
        <v>50.34198</v>
      </c>
      <c r="FA821" s="14">
        <v>49.217460000000003</v>
      </c>
      <c r="FB821" s="14">
        <v>52.613610000000001</v>
      </c>
      <c r="FC821" s="14">
        <v>60.504489999999997</v>
      </c>
      <c r="FD821" s="14">
        <v>68.96893</v>
      </c>
      <c r="FE821" s="14">
        <v>74.114760000000004</v>
      </c>
      <c r="FF821" s="14">
        <v>80.527339999999995</v>
      </c>
      <c r="FG821" s="14">
        <v>82.41977</v>
      </c>
      <c r="FH821" s="14">
        <v>84.358149999999995</v>
      </c>
      <c r="FI821" s="14">
        <v>84.461110000000005</v>
      </c>
      <c r="FJ821" s="14">
        <v>82.803340000000006</v>
      </c>
      <c r="FK821" s="14">
        <v>81.743260000000006</v>
      </c>
      <c r="FL821" s="14">
        <v>79.296279999999996</v>
      </c>
      <c r="FM821" s="14">
        <v>77.296019999999999</v>
      </c>
      <c r="FN821" s="14">
        <v>73.438000000000002</v>
      </c>
      <c r="FO821" s="14">
        <v>67.533510000000007</v>
      </c>
      <c r="FP821" s="14">
        <v>64.702699999999993</v>
      </c>
      <c r="FQ821" s="14">
        <v>60.363289999999999</v>
      </c>
      <c r="FR821" s="14">
        <v>56.845700000000001</v>
      </c>
      <c r="FS821" s="14">
        <v>2.2948210000000002</v>
      </c>
      <c r="FT821" s="14">
        <v>9.9067000000000002E-2</v>
      </c>
      <c r="FU821" s="14">
        <v>0.1442832</v>
      </c>
      <c r="FW821" s="14"/>
      <c r="HY821" s="52"/>
      <c r="IA821" s="52"/>
    </row>
    <row r="822" spans="1:235" x14ac:dyDescent="0.6">
      <c r="A822" t="s">
        <v>226</v>
      </c>
      <c r="B822" t="s">
        <v>199</v>
      </c>
      <c r="C822" t="s">
        <v>296</v>
      </c>
      <c r="D822" s="53" t="s">
        <v>243</v>
      </c>
      <c r="E822" t="s">
        <v>220</v>
      </c>
      <c r="F822" s="14">
        <v>1464</v>
      </c>
      <c r="G822" s="14">
        <v>0.61567890000000003</v>
      </c>
      <c r="H822" s="14">
        <v>0.59716089999999999</v>
      </c>
      <c r="I822" s="14">
        <v>0.42930590000000002</v>
      </c>
      <c r="J822" s="14">
        <v>0.38987179999999999</v>
      </c>
      <c r="K822" s="14">
        <v>0.57319140000000002</v>
      </c>
      <c r="L822" s="14">
        <v>0.54349570000000003</v>
      </c>
      <c r="M822" s="14">
        <v>8.7238200000000002E-2</v>
      </c>
      <c r="N822" s="14">
        <v>-1.4330499999999999E-2</v>
      </c>
      <c r="O822" s="14">
        <v>-0.85671509999999995</v>
      </c>
      <c r="P822" s="14">
        <v>-1.585853</v>
      </c>
      <c r="Q822" s="14">
        <v>-2.5780609999999999</v>
      </c>
      <c r="R822" s="14">
        <v>-3.4259360000000001</v>
      </c>
      <c r="S822" s="14">
        <v>-3.4560650000000002</v>
      </c>
      <c r="T822" s="14">
        <v>-3.591688</v>
      </c>
      <c r="U822" s="14">
        <v>-3.409068</v>
      </c>
      <c r="V822" s="14">
        <v>-2.5474619999999999</v>
      </c>
      <c r="W822" s="14">
        <v>-1.6555880000000001</v>
      </c>
      <c r="X822" s="14">
        <v>-0.28107409999999999</v>
      </c>
      <c r="Y822" s="14">
        <v>0.76979540000000002</v>
      </c>
      <c r="Z822" s="14">
        <v>1.7437309999999999</v>
      </c>
      <c r="AA822" s="14">
        <v>1.041445</v>
      </c>
      <c r="AB822" s="14">
        <v>0.55681670000000005</v>
      </c>
      <c r="AC822" s="14">
        <v>0.70969709999999997</v>
      </c>
      <c r="AD822" s="14">
        <v>0.47920040000000003</v>
      </c>
      <c r="AE822" s="14">
        <v>-0.92832320000000002</v>
      </c>
      <c r="AF822" s="14">
        <v>-0.88099470000000002</v>
      </c>
      <c r="AG822" s="14">
        <v>-0.88374850000000005</v>
      </c>
      <c r="AH822" s="14">
        <v>-0.89675179999999999</v>
      </c>
      <c r="AI822" s="14">
        <v>-0.72591910000000004</v>
      </c>
      <c r="AJ822" s="14">
        <v>-0.70204230000000001</v>
      </c>
      <c r="AK822" s="14">
        <v>-1.106665</v>
      </c>
      <c r="AL822" s="14">
        <v>-0.52127159999999995</v>
      </c>
      <c r="AM822" s="14">
        <v>-0.55924090000000004</v>
      </c>
      <c r="AN822" s="14">
        <v>-0.38142549999999997</v>
      </c>
      <c r="AO822" s="14">
        <v>-0.67613820000000002</v>
      </c>
      <c r="AP822" s="14">
        <v>-0.88971259999999996</v>
      </c>
      <c r="AQ822" s="14">
        <v>-0.66301509999999997</v>
      </c>
      <c r="AR822" s="14">
        <v>-0.90368329999999997</v>
      </c>
      <c r="AS822" s="14">
        <v>-0.88271639999999996</v>
      </c>
      <c r="AT822" s="14">
        <v>-0.5630617</v>
      </c>
      <c r="AU822" s="14">
        <v>-0.88357370000000002</v>
      </c>
      <c r="AV822" s="14">
        <v>-1.0268330000000001</v>
      </c>
      <c r="AW822" s="14">
        <v>-0.56662639999999997</v>
      </c>
      <c r="AX822" s="14">
        <v>1.2229800000000001E-2</v>
      </c>
      <c r="AY822" s="14">
        <v>-0.7727425</v>
      </c>
      <c r="AZ822" s="14">
        <v>-1.2980400000000001</v>
      </c>
      <c r="BA822" s="14">
        <v>-1.0671649999999999</v>
      </c>
      <c r="BB822" s="14">
        <v>-1.002132</v>
      </c>
      <c r="BC822" s="14">
        <v>-0.58178620000000003</v>
      </c>
      <c r="BD822" s="14">
        <v>-0.54575149999999994</v>
      </c>
      <c r="BE822" s="14">
        <v>-0.61790650000000003</v>
      </c>
      <c r="BF822" s="14">
        <v>-0.62242450000000005</v>
      </c>
      <c r="BG822" s="14">
        <v>-0.43659189999999998</v>
      </c>
      <c r="BH822" s="14">
        <v>-0.43935580000000002</v>
      </c>
      <c r="BI822" s="14">
        <v>-0.82971600000000001</v>
      </c>
      <c r="BJ822" s="14">
        <v>-0.34729369999999998</v>
      </c>
      <c r="BK822" s="14">
        <v>-0.31626399999999999</v>
      </c>
      <c r="BL822" s="14">
        <v>-0.1000134</v>
      </c>
      <c r="BM822" s="14">
        <v>-0.3354529</v>
      </c>
      <c r="BN822" s="14">
        <v>-0.61362380000000005</v>
      </c>
      <c r="BO822" s="14">
        <v>-0.37849470000000002</v>
      </c>
      <c r="BP822" s="14">
        <v>-0.57844090000000004</v>
      </c>
      <c r="BQ822" s="14">
        <v>-0.6302548</v>
      </c>
      <c r="BR822" s="14">
        <v>-0.34800920000000002</v>
      </c>
      <c r="BS822" s="14">
        <v>-0.48481629999999998</v>
      </c>
      <c r="BT822" s="14">
        <v>-0.41422150000000002</v>
      </c>
      <c r="BU822" s="14">
        <v>-0.17680899999999999</v>
      </c>
      <c r="BV822" s="14">
        <v>0.3494949</v>
      </c>
      <c r="BW822" s="14">
        <v>-0.41561870000000001</v>
      </c>
      <c r="BX822" s="14">
        <v>-0.91525100000000004</v>
      </c>
      <c r="BY822" s="14">
        <v>-0.66058119999999998</v>
      </c>
      <c r="BZ822" s="14">
        <v>-0.68771409999999999</v>
      </c>
      <c r="CA822" s="14">
        <v>-0.34177570000000002</v>
      </c>
      <c r="CB822" s="14">
        <v>-0.31356309999999998</v>
      </c>
      <c r="CC822" s="14">
        <v>-0.43378509999999998</v>
      </c>
      <c r="CD822" s="14">
        <v>-0.43242639999999999</v>
      </c>
      <c r="CE822" s="14">
        <v>-0.23620469999999999</v>
      </c>
      <c r="CF822" s="14">
        <v>-0.25741989999999998</v>
      </c>
      <c r="CG822" s="14">
        <v>-0.63790190000000002</v>
      </c>
      <c r="CH822" s="14">
        <v>-0.2267972</v>
      </c>
      <c r="CI822" s="14">
        <v>-0.147979</v>
      </c>
      <c r="CJ822" s="14">
        <v>9.4891799999999998E-2</v>
      </c>
      <c r="CK822" s="14">
        <v>-9.9495399999999998E-2</v>
      </c>
      <c r="CL822" s="14">
        <v>-0.42240549999999999</v>
      </c>
      <c r="CM822" s="14">
        <v>-0.18143680000000001</v>
      </c>
      <c r="CN822" s="14">
        <v>-0.35317900000000002</v>
      </c>
      <c r="CO822" s="14">
        <v>-0.45540069999999999</v>
      </c>
      <c r="CP822" s="14">
        <v>-0.19906450000000001</v>
      </c>
      <c r="CQ822" s="14">
        <v>-0.2086382</v>
      </c>
      <c r="CR822" s="14">
        <v>1.0071500000000001E-2</v>
      </c>
      <c r="CS822" s="14">
        <v>9.3177399999999994E-2</v>
      </c>
      <c r="CT822" s="14">
        <v>0.58308369999999998</v>
      </c>
      <c r="CU822" s="14">
        <v>-0.1682758</v>
      </c>
      <c r="CV822" s="14">
        <v>-0.65013279999999996</v>
      </c>
      <c r="CW822" s="14">
        <v>-0.3789824</v>
      </c>
      <c r="CX822" s="14">
        <v>-0.46994950000000002</v>
      </c>
      <c r="CY822" s="14">
        <v>-0.1017652</v>
      </c>
      <c r="CZ822" s="14">
        <v>-8.1374699999999994E-2</v>
      </c>
      <c r="DA822" s="14">
        <v>-0.24966360000000001</v>
      </c>
      <c r="DB822" s="14">
        <v>-0.24242820000000001</v>
      </c>
      <c r="DC822" s="14">
        <v>-3.5817500000000002E-2</v>
      </c>
      <c r="DD822" s="14">
        <v>-7.5483999999999996E-2</v>
      </c>
      <c r="DE822" s="14">
        <v>-0.44608779999999998</v>
      </c>
      <c r="DF822" s="14">
        <v>-0.1063006</v>
      </c>
      <c r="DG822" s="14">
        <v>2.0306100000000001E-2</v>
      </c>
      <c r="DH822" s="14">
        <v>0.28979690000000002</v>
      </c>
      <c r="DI822" s="14">
        <v>0.1364621</v>
      </c>
      <c r="DJ822" s="14">
        <v>-0.23118720000000001</v>
      </c>
      <c r="DK822" s="14">
        <v>1.56212E-2</v>
      </c>
      <c r="DL822" s="14">
        <v>-0.12791710000000001</v>
      </c>
      <c r="DM822" s="14">
        <v>-0.28054659999999998</v>
      </c>
      <c r="DN822" s="14">
        <v>-5.0119799999999999E-2</v>
      </c>
      <c r="DO822" s="14">
        <v>6.75399E-2</v>
      </c>
      <c r="DP822" s="14">
        <v>0.43436449999999999</v>
      </c>
      <c r="DQ822" s="14">
        <v>0.36316379999999998</v>
      </c>
      <c r="DR822" s="14">
        <v>0.81667259999999997</v>
      </c>
      <c r="DS822" s="14">
        <v>7.9066999999999998E-2</v>
      </c>
      <c r="DT822" s="14">
        <v>-0.38501459999999998</v>
      </c>
      <c r="DU822" s="14">
        <v>-9.7383499999999998E-2</v>
      </c>
      <c r="DV822" s="14">
        <v>-0.25218499999999999</v>
      </c>
      <c r="DW822" s="14">
        <v>0.24477189999999999</v>
      </c>
      <c r="DX822" s="14">
        <v>0.2538685</v>
      </c>
      <c r="DY822" s="14">
        <v>1.6178399999999999E-2</v>
      </c>
      <c r="DZ822" s="14">
        <v>3.1898999999999997E-2</v>
      </c>
      <c r="EA822" s="14">
        <v>0.25350980000000001</v>
      </c>
      <c r="EB822" s="14">
        <v>0.18720249999999999</v>
      </c>
      <c r="EC822" s="14">
        <v>-0.1691387</v>
      </c>
      <c r="ED822" s="14">
        <v>6.7677299999999996E-2</v>
      </c>
      <c r="EE822" s="14">
        <v>0.26328299999999999</v>
      </c>
      <c r="EF822" s="14">
        <v>0.57120910000000003</v>
      </c>
      <c r="EG822" s="14">
        <v>0.4771474</v>
      </c>
      <c r="EH822" s="14">
        <v>4.4901700000000003E-2</v>
      </c>
      <c r="EI822" s="14">
        <v>0.30014150000000001</v>
      </c>
      <c r="EJ822" s="14">
        <v>0.19732530000000001</v>
      </c>
      <c r="EK822" s="14">
        <v>-2.8084999999999999E-2</v>
      </c>
      <c r="EL822" s="14">
        <v>0.16493279999999999</v>
      </c>
      <c r="EM822" s="14">
        <v>0.46629730000000003</v>
      </c>
      <c r="EN822" s="14">
        <v>1.0469759999999999</v>
      </c>
      <c r="EO822" s="14">
        <v>0.75298129999999996</v>
      </c>
      <c r="EP822" s="14">
        <v>1.1539379999999999</v>
      </c>
      <c r="EQ822" s="14">
        <v>0.43619079999999999</v>
      </c>
      <c r="ER822" s="14">
        <v>-2.2258999999999998E-3</v>
      </c>
      <c r="ES822" s="14">
        <v>0.30920049999999999</v>
      </c>
      <c r="ET822" s="14">
        <v>6.2232500000000003E-2</v>
      </c>
      <c r="EU822" s="14">
        <v>54.382219999999997</v>
      </c>
      <c r="EV822" s="14">
        <v>54.257629999999999</v>
      </c>
      <c r="EW822" s="14">
        <v>52.974690000000002</v>
      </c>
      <c r="EX822" s="14">
        <v>52.348480000000002</v>
      </c>
      <c r="EY822" s="14">
        <v>52.126539999999999</v>
      </c>
      <c r="EZ822" s="14">
        <v>51.353670000000001</v>
      </c>
      <c r="FA822" s="14">
        <v>50.645029999999998</v>
      </c>
      <c r="FB822" s="14">
        <v>54.410769999999999</v>
      </c>
      <c r="FC822" s="14">
        <v>61.494480000000003</v>
      </c>
      <c r="FD822" s="14">
        <v>69.503569999999996</v>
      </c>
      <c r="FE822" s="14">
        <v>76.620379999999997</v>
      </c>
      <c r="FF822" s="14">
        <v>80.122</v>
      </c>
      <c r="FG822" s="14">
        <v>81.398449999999997</v>
      </c>
      <c r="FH822" s="14">
        <v>82.299800000000005</v>
      </c>
      <c r="FI822" s="14">
        <v>83.387410000000003</v>
      </c>
      <c r="FJ822" s="14">
        <v>82.393900000000002</v>
      </c>
      <c r="FK822" s="14">
        <v>80.404929999999993</v>
      </c>
      <c r="FL822" s="14">
        <v>77.800780000000003</v>
      </c>
      <c r="FM822" s="14">
        <v>76.00909</v>
      </c>
      <c r="FN822" s="14">
        <v>72.196619999999996</v>
      </c>
      <c r="FO822" s="14">
        <v>66.641139999999993</v>
      </c>
      <c r="FP822" s="14">
        <v>65.120699999999999</v>
      </c>
      <c r="FQ822" s="14">
        <v>60.293320000000001</v>
      </c>
      <c r="FR822" s="14">
        <v>58.033099999999997</v>
      </c>
      <c r="FS822" s="14">
        <v>5.1250970000000002</v>
      </c>
      <c r="FT822" s="14">
        <v>0.20754069999999999</v>
      </c>
      <c r="FU822" s="14">
        <v>0.49148589999999998</v>
      </c>
      <c r="FW822" s="14"/>
    </row>
    <row r="823" spans="1:235" x14ac:dyDescent="0.6">
      <c r="A823" t="s">
        <v>226</v>
      </c>
      <c r="B823" t="s">
        <v>199</v>
      </c>
      <c r="C823" t="s">
        <v>296</v>
      </c>
      <c r="D823" s="53" t="s">
        <v>243</v>
      </c>
      <c r="E823" t="s">
        <v>221</v>
      </c>
      <c r="F823" s="14">
        <v>2413</v>
      </c>
      <c r="G823" s="14">
        <v>1.203357</v>
      </c>
      <c r="H823" s="14">
        <v>1.0797779999999999</v>
      </c>
      <c r="I823" s="14">
        <v>1.078641</v>
      </c>
      <c r="J823" s="14">
        <v>0.95004840000000002</v>
      </c>
      <c r="K823" s="14">
        <v>0.88084519999999999</v>
      </c>
      <c r="L823" s="14">
        <v>0.89387479999999997</v>
      </c>
      <c r="M823" s="14">
        <v>0.76326850000000002</v>
      </c>
      <c r="N823" s="14">
        <v>0.4187072</v>
      </c>
      <c r="O823" s="14">
        <v>-0.90998599999999996</v>
      </c>
      <c r="P823" s="14">
        <v>-1.99257</v>
      </c>
      <c r="Q823" s="14">
        <v>-2.6798690000000001</v>
      </c>
      <c r="R823" s="14">
        <v>-3.4530449999999999</v>
      </c>
      <c r="S823" s="14">
        <v>-3.618725</v>
      </c>
      <c r="T823" s="14">
        <v>-3.6386539999999998</v>
      </c>
      <c r="U823" s="14">
        <v>-3.0155780000000001</v>
      </c>
      <c r="V823" s="14">
        <v>-2.398164</v>
      </c>
      <c r="W823" s="14">
        <v>-1.714094</v>
      </c>
      <c r="X823" s="14">
        <v>-6.9764199999999998E-2</v>
      </c>
      <c r="Y823" s="14">
        <v>0.63358910000000002</v>
      </c>
      <c r="Z823" s="14">
        <v>1.3657410000000001</v>
      </c>
      <c r="AA823" s="14">
        <v>1.1242030000000001</v>
      </c>
      <c r="AB823" s="14">
        <v>1.0057210000000001</v>
      </c>
      <c r="AC823" s="14">
        <v>1.004753</v>
      </c>
      <c r="AD823" s="14">
        <v>1.149192</v>
      </c>
      <c r="AE823" s="14">
        <v>-4.4351799999999997E-2</v>
      </c>
      <c r="AF823" s="14">
        <v>-0.14350689999999999</v>
      </c>
      <c r="AG823" s="14">
        <v>-5.3129299999999997E-2</v>
      </c>
      <c r="AH823" s="14">
        <v>-3.7871000000000002E-2</v>
      </c>
      <c r="AI823" s="14">
        <v>-6.7232200000000006E-2</v>
      </c>
      <c r="AJ823" s="14">
        <v>-6.4060699999999998E-2</v>
      </c>
      <c r="AK823" s="14">
        <v>-0.22702259999999999</v>
      </c>
      <c r="AL823" s="14">
        <v>3.3054E-3</v>
      </c>
      <c r="AM823" s="14">
        <v>-0.31168879999999999</v>
      </c>
      <c r="AN823" s="14">
        <v>-0.18579100000000001</v>
      </c>
      <c r="AO823" s="14">
        <v>-3.3761699999999999E-2</v>
      </c>
      <c r="AP823" s="14">
        <v>-0.28408820000000001</v>
      </c>
      <c r="AQ823" s="14">
        <v>-0.17964830000000001</v>
      </c>
      <c r="AR823" s="14">
        <v>-0.26317760000000001</v>
      </c>
      <c r="AS823" s="14">
        <v>2.0634E-3</v>
      </c>
      <c r="AT823" s="14">
        <v>-3.84071E-2</v>
      </c>
      <c r="AU823" s="14">
        <v>-0.41324699999999998</v>
      </c>
      <c r="AV823" s="14">
        <v>2.0560700000000001E-2</v>
      </c>
      <c r="AW823" s="14">
        <v>-0.3607978</v>
      </c>
      <c r="AX823" s="14">
        <v>-9.3587400000000001E-2</v>
      </c>
      <c r="AY823" s="14">
        <v>-0.48313260000000002</v>
      </c>
      <c r="AZ823" s="14">
        <v>-0.52699510000000005</v>
      </c>
      <c r="BA823" s="14">
        <v>-0.37989109999999998</v>
      </c>
      <c r="BB823" s="14">
        <v>-9.2053499999999996E-2</v>
      </c>
      <c r="BC823" s="14">
        <v>7.4507299999999999E-2</v>
      </c>
      <c r="BD823" s="14">
        <v>-1.1332200000000001E-2</v>
      </c>
      <c r="BE823" s="14">
        <v>7.2884900000000002E-2</v>
      </c>
      <c r="BF823" s="14">
        <v>3.04046E-2</v>
      </c>
      <c r="BG823" s="14">
        <v>-1.01479E-2</v>
      </c>
      <c r="BH823" s="14">
        <v>-1.16997E-2</v>
      </c>
      <c r="BI823" s="14">
        <v>-0.14797550000000001</v>
      </c>
      <c r="BJ823" s="14">
        <v>9.4741099999999995E-2</v>
      </c>
      <c r="BK823" s="14">
        <v>-0.15433959999999999</v>
      </c>
      <c r="BL823" s="14">
        <v>-3.0471700000000001E-2</v>
      </c>
      <c r="BM823" s="14">
        <v>0.13744219999999999</v>
      </c>
      <c r="BN823" s="14">
        <v>-0.102145</v>
      </c>
      <c r="BO823" s="14">
        <v>-1.56156E-2</v>
      </c>
      <c r="BP823" s="14">
        <v>-7.4050299999999999E-2</v>
      </c>
      <c r="BQ823" s="14">
        <v>0.21685750000000001</v>
      </c>
      <c r="BR823" s="14">
        <v>0.16900970000000001</v>
      </c>
      <c r="BS823" s="14">
        <v>-0.18963540000000001</v>
      </c>
      <c r="BT823" s="14">
        <v>0.18445549999999999</v>
      </c>
      <c r="BU823" s="14">
        <v>-0.21245629999999999</v>
      </c>
      <c r="BV823" s="14">
        <v>1.1385599999999999E-2</v>
      </c>
      <c r="BW823" s="14">
        <v>-0.3106853</v>
      </c>
      <c r="BX823" s="14">
        <v>-0.36385339999999999</v>
      </c>
      <c r="BY823" s="14">
        <v>-0.24336430000000001</v>
      </c>
      <c r="BZ823" s="14">
        <v>3.1164000000000001E-2</v>
      </c>
      <c r="CA823" s="14">
        <v>0.15682879999999999</v>
      </c>
      <c r="CB823" s="14">
        <v>8.0211500000000005E-2</v>
      </c>
      <c r="CC823" s="14">
        <v>0.1601619</v>
      </c>
      <c r="CD823" s="14">
        <v>7.7692200000000003E-2</v>
      </c>
      <c r="CE823" s="14">
        <v>2.9388600000000001E-2</v>
      </c>
      <c r="CF823" s="14">
        <v>2.4565300000000002E-2</v>
      </c>
      <c r="CG823" s="14">
        <v>-9.3227599999999994E-2</v>
      </c>
      <c r="CH823" s="14">
        <v>0.15806919999999999</v>
      </c>
      <c r="CI823" s="14">
        <v>-4.5359900000000002E-2</v>
      </c>
      <c r="CJ823" s="14">
        <v>7.7101900000000001E-2</v>
      </c>
      <c r="CK823" s="14">
        <v>0.25601740000000001</v>
      </c>
      <c r="CL823" s="14">
        <v>2.3868299999999999E-2</v>
      </c>
      <c r="CM823" s="14">
        <v>9.7992899999999994E-2</v>
      </c>
      <c r="CN823" s="14">
        <v>5.6938599999999999E-2</v>
      </c>
      <c r="CO823" s="14">
        <v>0.36562319999999998</v>
      </c>
      <c r="CP823" s="14">
        <v>0.3126659</v>
      </c>
      <c r="CQ823" s="14">
        <v>-3.4762700000000001E-2</v>
      </c>
      <c r="CR823" s="14">
        <v>0.29796859999999997</v>
      </c>
      <c r="CS823" s="14">
        <v>-0.10971549999999999</v>
      </c>
      <c r="CT823" s="14">
        <v>8.4089499999999998E-2</v>
      </c>
      <c r="CU823" s="14">
        <v>-0.1912488</v>
      </c>
      <c r="CV823" s="14">
        <v>-0.25086190000000003</v>
      </c>
      <c r="CW823" s="14">
        <v>-0.1488063</v>
      </c>
      <c r="CX823" s="14">
        <v>0.1165041</v>
      </c>
      <c r="CY823" s="14">
        <v>0.23915020000000001</v>
      </c>
      <c r="CZ823" s="14">
        <v>0.1717553</v>
      </c>
      <c r="DA823" s="14">
        <v>0.24743899999999999</v>
      </c>
      <c r="DB823" s="14">
        <v>0.1249797</v>
      </c>
      <c r="DC823" s="14">
        <v>6.8925100000000003E-2</v>
      </c>
      <c r="DD823" s="14">
        <v>6.08304E-2</v>
      </c>
      <c r="DE823" s="14">
        <v>-3.8479800000000002E-2</v>
      </c>
      <c r="DF823" s="14">
        <v>0.22139729999999999</v>
      </c>
      <c r="DG823" s="14">
        <v>6.3619700000000001E-2</v>
      </c>
      <c r="DH823" s="14">
        <v>0.1846756</v>
      </c>
      <c r="DI823" s="14">
        <v>0.3745927</v>
      </c>
      <c r="DJ823" s="14">
        <v>0.1498816</v>
      </c>
      <c r="DK823" s="14">
        <v>0.2116014</v>
      </c>
      <c r="DL823" s="14">
        <v>0.1879276</v>
      </c>
      <c r="DM823" s="14">
        <v>0.51438899999999999</v>
      </c>
      <c r="DN823" s="14">
        <v>0.45632220000000001</v>
      </c>
      <c r="DO823" s="14">
        <v>0.12010999999999999</v>
      </c>
      <c r="DP823" s="14">
        <v>0.41148170000000001</v>
      </c>
      <c r="DQ823" s="14">
        <v>-6.9747000000000003E-3</v>
      </c>
      <c r="DR823" s="14">
        <v>0.1567935</v>
      </c>
      <c r="DS823" s="14">
        <v>-7.1812299999999996E-2</v>
      </c>
      <c r="DT823" s="14">
        <v>-0.1378704</v>
      </c>
      <c r="DU823" s="14">
        <v>-5.4248299999999999E-2</v>
      </c>
      <c r="DV823" s="14">
        <v>0.2018442</v>
      </c>
      <c r="DW823" s="14">
        <v>0.35800929999999997</v>
      </c>
      <c r="DX823" s="14">
        <v>0.30392989999999998</v>
      </c>
      <c r="DY823" s="14">
        <v>0.37345319999999999</v>
      </c>
      <c r="DZ823" s="14">
        <v>0.19325529999999999</v>
      </c>
      <c r="EA823" s="14">
        <v>0.12600939999999999</v>
      </c>
      <c r="EB823" s="14">
        <v>0.1131914</v>
      </c>
      <c r="EC823" s="14">
        <v>4.0567400000000003E-2</v>
      </c>
      <c r="ED823" s="14">
        <v>0.31283300000000003</v>
      </c>
      <c r="EE823" s="14">
        <v>0.220969</v>
      </c>
      <c r="EF823" s="14">
        <v>0.33999489999999999</v>
      </c>
      <c r="EG823" s="14">
        <v>0.54579659999999997</v>
      </c>
      <c r="EH823" s="14">
        <v>0.33182479999999998</v>
      </c>
      <c r="EI823" s="14">
        <v>0.37563410000000003</v>
      </c>
      <c r="EJ823" s="14">
        <v>0.37705490000000003</v>
      </c>
      <c r="EK823" s="14">
        <v>0.72918309999999997</v>
      </c>
      <c r="EL823" s="14">
        <v>0.66373899999999997</v>
      </c>
      <c r="EM823" s="14">
        <v>0.34372150000000001</v>
      </c>
      <c r="EN823" s="14">
        <v>0.57537660000000002</v>
      </c>
      <c r="EO823" s="14">
        <v>0.14136670000000001</v>
      </c>
      <c r="EP823" s="14">
        <v>0.26176640000000001</v>
      </c>
      <c r="EQ823" s="14">
        <v>0.10063510000000001</v>
      </c>
      <c r="ER823" s="14">
        <v>2.52713E-2</v>
      </c>
      <c r="ES823" s="14">
        <v>8.2278400000000002E-2</v>
      </c>
      <c r="ET823" s="14">
        <v>0.32506170000000001</v>
      </c>
      <c r="EU823" s="14">
        <v>52.939250000000001</v>
      </c>
      <c r="EV823" s="14">
        <v>52.940950000000001</v>
      </c>
      <c r="EW823" s="14">
        <v>52.724719999999998</v>
      </c>
      <c r="EX823" s="14">
        <v>51.271030000000003</v>
      </c>
      <c r="EY823" s="14">
        <v>51.81861</v>
      </c>
      <c r="EZ823" s="14">
        <v>49.679699999999997</v>
      </c>
      <c r="FA823" s="14">
        <v>48.282919999999997</v>
      </c>
      <c r="FB823" s="14">
        <v>51.437130000000003</v>
      </c>
      <c r="FC823" s="14">
        <v>59.856409999999997</v>
      </c>
      <c r="FD823" s="14">
        <v>68.618949999999998</v>
      </c>
      <c r="FE823" s="14">
        <v>72.474509999999995</v>
      </c>
      <c r="FF823" s="14">
        <v>80.792689999999993</v>
      </c>
      <c r="FG823" s="14">
        <v>83.088359999999994</v>
      </c>
      <c r="FH823" s="14">
        <v>85.705600000000004</v>
      </c>
      <c r="FI823" s="14">
        <v>85.163979999999995</v>
      </c>
      <c r="FJ823" s="14">
        <v>83.071370000000002</v>
      </c>
      <c r="FK823" s="14">
        <v>82.619370000000004</v>
      </c>
      <c r="FL823" s="14">
        <v>80.275279999999995</v>
      </c>
      <c r="FM823" s="14">
        <v>78.138490000000004</v>
      </c>
      <c r="FN823" s="14">
        <v>74.250640000000004</v>
      </c>
      <c r="FO823" s="14">
        <v>68.117679999999993</v>
      </c>
      <c r="FP823" s="14">
        <v>64.429050000000004</v>
      </c>
      <c r="FQ823" s="14">
        <v>60.409089999999999</v>
      </c>
      <c r="FR823" s="14">
        <v>56.068390000000001</v>
      </c>
      <c r="FS823" s="14">
        <v>2.6007959999999999</v>
      </c>
      <c r="FT823" s="14">
        <v>0.1126277</v>
      </c>
      <c r="FU823" s="14">
        <v>0.157496</v>
      </c>
      <c r="FW823" s="14"/>
      <c r="HY823" s="52"/>
    </row>
    <row r="824" spans="1:235" x14ac:dyDescent="0.6">
      <c r="A824" t="s">
        <v>226</v>
      </c>
      <c r="B824" t="s">
        <v>199</v>
      </c>
      <c r="C824" t="s">
        <v>296</v>
      </c>
      <c r="D824" s="53" t="s">
        <v>232</v>
      </c>
      <c r="E824" t="s">
        <v>219</v>
      </c>
      <c r="F824" s="14">
        <v>3231</v>
      </c>
      <c r="G824" s="14">
        <v>1.3737440000000001</v>
      </c>
      <c r="H824" s="14">
        <v>1.2595879999999999</v>
      </c>
      <c r="I824" s="14">
        <v>1.101451</v>
      </c>
      <c r="J824" s="14">
        <v>0.98735220000000001</v>
      </c>
      <c r="K824" s="14">
        <v>0.91089260000000005</v>
      </c>
      <c r="L824" s="14">
        <v>0.87935779999999997</v>
      </c>
      <c r="M824" s="14">
        <v>0.85036630000000002</v>
      </c>
      <c r="N824" s="14">
        <v>0.58557269999999995</v>
      </c>
      <c r="O824" s="14">
        <v>-7.8536099999999998E-2</v>
      </c>
      <c r="P824" s="14">
        <v>-0.86980109999999999</v>
      </c>
      <c r="Q824" s="14">
        <v>-1.732164</v>
      </c>
      <c r="R824" s="14">
        <v>-2.2471019999999999</v>
      </c>
      <c r="S824" s="14">
        <v>-2.296281</v>
      </c>
      <c r="T824" s="14">
        <v>-2.029677</v>
      </c>
      <c r="U824" s="14">
        <v>-1.5974489999999999</v>
      </c>
      <c r="V824" s="14">
        <v>-1.0374220000000001</v>
      </c>
      <c r="W824" s="14">
        <v>-0.23723250000000001</v>
      </c>
      <c r="X824" s="14">
        <v>0.83877999999999997</v>
      </c>
      <c r="Y824" s="14">
        <v>1.64795</v>
      </c>
      <c r="Z824" s="14">
        <v>1.8896820000000001</v>
      </c>
      <c r="AA824" s="14">
        <v>1.932013</v>
      </c>
      <c r="AB824" s="14">
        <v>1.9220010000000001</v>
      </c>
      <c r="AC824" s="14">
        <v>1.629748</v>
      </c>
      <c r="AD824" s="14">
        <v>1.3842950000000001</v>
      </c>
      <c r="AE824" s="14">
        <v>-0.15075089999999999</v>
      </c>
      <c r="AF824" s="14">
        <v>-0.1224388</v>
      </c>
      <c r="AG824" s="14">
        <v>-0.12753680000000001</v>
      </c>
      <c r="AH824" s="14">
        <v>-0.15116959999999999</v>
      </c>
      <c r="AI824" s="14">
        <v>-0.16785439999999999</v>
      </c>
      <c r="AJ824" s="14">
        <v>-0.14541999999999999</v>
      </c>
      <c r="AK824" s="14">
        <v>-0.1203649</v>
      </c>
      <c r="AL824" s="14">
        <v>-5.81874E-2</v>
      </c>
      <c r="AM824" s="14">
        <v>-4.7847800000000003E-2</v>
      </c>
      <c r="AN824" s="14">
        <v>6.2030099999999998E-2</v>
      </c>
      <c r="AO824" s="14">
        <v>4.7257899999999999E-2</v>
      </c>
      <c r="AP824" s="14">
        <v>1.74915E-2</v>
      </c>
      <c r="AQ824" s="14">
        <v>2.1259799999999999E-2</v>
      </c>
      <c r="AR824" s="14">
        <v>3.8766700000000001E-2</v>
      </c>
      <c r="AS824" s="14">
        <v>-1.7517700000000001E-2</v>
      </c>
      <c r="AT824" s="14">
        <v>-8.8136000000000006E-2</v>
      </c>
      <c r="AU824" s="14">
        <v>-7.9634800000000006E-2</v>
      </c>
      <c r="AV824" s="14">
        <v>-5.6371600000000001E-2</v>
      </c>
      <c r="AW824" s="14">
        <v>-9.6665399999999999E-2</v>
      </c>
      <c r="AX824" s="14">
        <v>-0.10608529999999999</v>
      </c>
      <c r="AY824" s="14">
        <v>-6.6087400000000004E-2</v>
      </c>
      <c r="AZ824" s="14">
        <v>4.9643999999999999E-3</v>
      </c>
      <c r="BA824" s="14">
        <v>-0.13752510000000001</v>
      </c>
      <c r="BB824" s="14">
        <v>-0.14099900000000001</v>
      </c>
      <c r="BC824" s="14">
        <v>-7.24437E-2</v>
      </c>
      <c r="BD824" s="14">
        <v>-5.1911400000000003E-2</v>
      </c>
      <c r="BE824" s="14">
        <v>-6.9573399999999994E-2</v>
      </c>
      <c r="BF824" s="14">
        <v>-9.3638600000000002E-2</v>
      </c>
      <c r="BG824" s="14">
        <v>-0.11336599999999999</v>
      </c>
      <c r="BH824" s="14">
        <v>-9.8198099999999997E-2</v>
      </c>
      <c r="BI824" s="14">
        <v>-7.58046E-2</v>
      </c>
      <c r="BJ824" s="14">
        <v>-9.2630999999999998E-3</v>
      </c>
      <c r="BK824" s="14">
        <v>-1.9459999999999999E-4</v>
      </c>
      <c r="BL824" s="14">
        <v>0.1372091</v>
      </c>
      <c r="BM824" s="14">
        <v>0.1140128</v>
      </c>
      <c r="BN824" s="14">
        <v>9.5139199999999993E-2</v>
      </c>
      <c r="BO824" s="14">
        <v>0.10680099999999999</v>
      </c>
      <c r="BP824" s="14">
        <v>0.14886440000000001</v>
      </c>
      <c r="BQ824" s="14">
        <v>0.1115912</v>
      </c>
      <c r="BR824" s="14">
        <v>4.6160199999999998E-2</v>
      </c>
      <c r="BS824" s="14">
        <v>4.2085699999999997E-2</v>
      </c>
      <c r="BT824" s="14">
        <v>6.3462400000000002E-2</v>
      </c>
      <c r="BU824" s="14">
        <v>1.55704E-2</v>
      </c>
      <c r="BV824" s="14">
        <v>-5.5723999999999999E-3</v>
      </c>
      <c r="BW824" s="14">
        <v>3.5819200000000002E-2</v>
      </c>
      <c r="BX824" s="14">
        <v>7.6226299999999997E-2</v>
      </c>
      <c r="BY824" s="14">
        <v>-4.39412E-2</v>
      </c>
      <c r="BZ824" s="14">
        <v>-5.9895200000000003E-2</v>
      </c>
      <c r="CA824" s="14">
        <v>-1.82084E-2</v>
      </c>
      <c r="CB824" s="14">
        <v>-3.0644000000000001E-3</v>
      </c>
      <c r="CC824" s="14">
        <v>-2.9428099999999999E-2</v>
      </c>
      <c r="CD824" s="14">
        <v>-5.3792899999999998E-2</v>
      </c>
      <c r="CE824" s="14">
        <v>-7.56275E-2</v>
      </c>
      <c r="CF824" s="14">
        <v>-6.5492300000000003E-2</v>
      </c>
      <c r="CG824" s="14">
        <v>-4.4942299999999998E-2</v>
      </c>
      <c r="CH824" s="14">
        <v>2.4621799999999999E-2</v>
      </c>
      <c r="CI824" s="14">
        <v>3.28098E-2</v>
      </c>
      <c r="CJ824" s="14">
        <v>0.1892779</v>
      </c>
      <c r="CK824" s="14">
        <v>0.1602471</v>
      </c>
      <c r="CL824" s="14">
        <v>0.14891769999999999</v>
      </c>
      <c r="CM824" s="14">
        <v>0.16604659999999999</v>
      </c>
      <c r="CN824" s="14">
        <v>0.2251177</v>
      </c>
      <c r="CO824" s="14">
        <v>0.20101150000000001</v>
      </c>
      <c r="CP824" s="14">
        <v>0.1391734</v>
      </c>
      <c r="CQ824" s="14">
        <v>0.1263889</v>
      </c>
      <c r="CR824" s="14">
        <v>0.14645910000000001</v>
      </c>
      <c r="CS824" s="14">
        <v>9.3304499999999999E-2</v>
      </c>
      <c r="CT824" s="14">
        <v>6.4042399999999999E-2</v>
      </c>
      <c r="CU824" s="14">
        <v>0.1063993</v>
      </c>
      <c r="CV824" s="14">
        <v>0.1255821</v>
      </c>
      <c r="CW824" s="14">
        <v>2.08747E-2</v>
      </c>
      <c r="CX824" s="14">
        <v>-3.7228999999999999E-3</v>
      </c>
      <c r="CY824" s="14">
        <v>3.6026900000000001E-2</v>
      </c>
      <c r="CZ824" s="14">
        <v>4.57826E-2</v>
      </c>
      <c r="DA824" s="14">
        <v>1.07171E-2</v>
      </c>
      <c r="DB824" s="14">
        <v>-1.39471E-2</v>
      </c>
      <c r="DC824" s="14">
        <v>-3.7888999999999999E-2</v>
      </c>
      <c r="DD824" s="14">
        <v>-3.2786599999999999E-2</v>
      </c>
      <c r="DE824" s="14">
        <v>-1.4080000000000001E-2</v>
      </c>
      <c r="DF824" s="14">
        <v>5.8506599999999999E-2</v>
      </c>
      <c r="DG824" s="14">
        <v>6.5814300000000006E-2</v>
      </c>
      <c r="DH824" s="14">
        <v>0.2413467</v>
      </c>
      <c r="DI824" s="14">
        <v>0.20648130000000001</v>
      </c>
      <c r="DJ824" s="14">
        <v>0.20269619999999999</v>
      </c>
      <c r="DK824" s="14">
        <v>0.2252922</v>
      </c>
      <c r="DL824" s="14">
        <v>0.301371</v>
      </c>
      <c r="DM824" s="14">
        <v>0.29043190000000002</v>
      </c>
      <c r="DN824" s="14">
        <v>0.23218649999999999</v>
      </c>
      <c r="DO824" s="14">
        <v>0.21069209999999999</v>
      </c>
      <c r="DP824" s="14">
        <v>0.22945579999999999</v>
      </c>
      <c r="DQ824" s="14">
        <v>0.17103869999999999</v>
      </c>
      <c r="DR824" s="14">
        <v>0.13365730000000001</v>
      </c>
      <c r="DS824" s="14">
        <v>0.17697940000000001</v>
      </c>
      <c r="DT824" s="14">
        <v>0.17493790000000001</v>
      </c>
      <c r="DU824" s="14">
        <v>8.5690600000000006E-2</v>
      </c>
      <c r="DV824" s="14">
        <v>5.24494E-2</v>
      </c>
      <c r="DW824" s="14">
        <v>0.1143342</v>
      </c>
      <c r="DX824" s="14">
        <v>0.11631</v>
      </c>
      <c r="DY824" s="14">
        <v>6.8680500000000005E-2</v>
      </c>
      <c r="DZ824" s="14">
        <v>4.3583799999999999E-2</v>
      </c>
      <c r="EA824" s="14">
        <v>1.6599300000000001E-2</v>
      </c>
      <c r="EB824" s="14">
        <v>1.44353E-2</v>
      </c>
      <c r="EC824" s="14">
        <v>3.0480299999999998E-2</v>
      </c>
      <c r="ED824" s="14">
        <v>0.107431</v>
      </c>
      <c r="EE824" s="14">
        <v>0.1134675</v>
      </c>
      <c r="EF824" s="14">
        <v>0.31652580000000002</v>
      </c>
      <c r="EG824" s="14">
        <v>0.27323619999999998</v>
      </c>
      <c r="EH824" s="14">
        <v>0.28034379999999998</v>
      </c>
      <c r="EI824" s="14">
        <v>0.31083339999999998</v>
      </c>
      <c r="EJ824" s="14">
        <v>0.41146870000000002</v>
      </c>
      <c r="EK824" s="14">
        <v>0.41954069999999999</v>
      </c>
      <c r="EL824" s="14">
        <v>0.3664828</v>
      </c>
      <c r="EM824" s="14">
        <v>0.3324126</v>
      </c>
      <c r="EN824" s="14">
        <v>0.34928969999999998</v>
      </c>
      <c r="EO824" s="14">
        <v>0.28327439999999998</v>
      </c>
      <c r="EP824" s="14">
        <v>0.2341702</v>
      </c>
      <c r="EQ824" s="14">
        <v>0.27888600000000002</v>
      </c>
      <c r="ER824" s="14">
        <v>0.2461998</v>
      </c>
      <c r="ES824" s="14">
        <v>0.1792745</v>
      </c>
      <c r="ET824" s="14">
        <v>0.13355320000000001</v>
      </c>
      <c r="EU824" s="14">
        <v>67.635930000000002</v>
      </c>
      <c r="EV824" s="14">
        <v>67.235600000000005</v>
      </c>
      <c r="EW824" s="14">
        <v>66.547889999999995</v>
      </c>
      <c r="EX824" s="14">
        <v>66.051569999999998</v>
      </c>
      <c r="EY824" s="14">
        <v>65.831119999999999</v>
      </c>
      <c r="EZ824" s="14">
        <v>65.426249999999996</v>
      </c>
      <c r="FA824" s="14">
        <v>65.313739999999996</v>
      </c>
      <c r="FB824" s="14">
        <v>65.868080000000006</v>
      </c>
      <c r="FC824" s="14">
        <v>68.50864</v>
      </c>
      <c r="FD824" s="14">
        <v>71.662949999999995</v>
      </c>
      <c r="FE824" s="14">
        <v>75.212500000000006</v>
      </c>
      <c r="FF824" s="14">
        <v>78.056979999999996</v>
      </c>
      <c r="FG824" s="14">
        <v>79.828829999999996</v>
      </c>
      <c r="FH824" s="14">
        <v>80.686229999999995</v>
      </c>
      <c r="FI824" s="14">
        <v>80.584689999999995</v>
      </c>
      <c r="FJ824" s="14">
        <v>80.503140000000002</v>
      </c>
      <c r="FK824" s="14">
        <v>79.891369999999995</v>
      </c>
      <c r="FL824" s="14">
        <v>79.004750000000001</v>
      </c>
      <c r="FM824" s="14">
        <v>77.254159999999999</v>
      </c>
      <c r="FN824" s="14">
        <v>74.251660000000001</v>
      </c>
      <c r="FO824" s="14">
        <v>71.091449999999995</v>
      </c>
      <c r="FP824" s="14">
        <v>69.430019999999999</v>
      </c>
      <c r="FQ824" s="14">
        <v>68.307360000000003</v>
      </c>
      <c r="FR824" s="14">
        <v>67.502840000000006</v>
      </c>
      <c r="FS824" s="14">
        <v>1.6330800000000001</v>
      </c>
      <c r="FT824" s="14">
        <v>7.0201200000000005E-2</v>
      </c>
      <c r="FU824" s="14">
        <v>0.1265811</v>
      </c>
      <c r="FW824" s="14"/>
      <c r="IA824" s="52"/>
    </row>
    <row r="825" spans="1:235" x14ac:dyDescent="0.6">
      <c r="A825" t="s">
        <v>226</v>
      </c>
      <c r="B825" t="s">
        <v>199</v>
      </c>
      <c r="C825" t="s">
        <v>296</v>
      </c>
      <c r="D825" s="53" t="s">
        <v>232</v>
      </c>
      <c r="E825" t="s">
        <v>220</v>
      </c>
      <c r="F825" s="14">
        <v>1429</v>
      </c>
      <c r="G825" s="14">
        <v>1.4291370000000001</v>
      </c>
      <c r="H825" s="14">
        <v>1.3940520000000001</v>
      </c>
      <c r="I825" s="14">
        <v>1.1439140000000001</v>
      </c>
      <c r="J825" s="14">
        <v>0.95380810000000005</v>
      </c>
      <c r="K825" s="14">
        <v>0.87379720000000005</v>
      </c>
      <c r="L825" s="14">
        <v>0.82247199999999998</v>
      </c>
      <c r="M825" s="14">
        <v>0.74548289999999995</v>
      </c>
      <c r="N825" s="14">
        <v>0.50540609999999997</v>
      </c>
      <c r="O825" s="14">
        <v>-0.15773770000000001</v>
      </c>
      <c r="P825" s="14">
        <v>-1.0228900000000001</v>
      </c>
      <c r="Q825" s="14">
        <v>-1.8383100000000001</v>
      </c>
      <c r="R825" s="14">
        <v>-2.6244879999999999</v>
      </c>
      <c r="S825" s="14">
        <v>-2.8628450000000001</v>
      </c>
      <c r="T825" s="14">
        <v>-2.620136</v>
      </c>
      <c r="U825" s="14">
        <v>-2.2028439999999998</v>
      </c>
      <c r="V825" s="14">
        <v>-1.475854</v>
      </c>
      <c r="W825" s="14">
        <v>-0.5111192</v>
      </c>
      <c r="X825" s="14">
        <v>0.71947989999999995</v>
      </c>
      <c r="Y825" s="14">
        <v>1.8576239999999999</v>
      </c>
      <c r="Z825" s="14">
        <v>2.0171220000000001</v>
      </c>
      <c r="AA825" s="14">
        <v>2.203608</v>
      </c>
      <c r="AB825" s="14">
        <v>1.96753</v>
      </c>
      <c r="AC825" s="14">
        <v>1.6263529999999999</v>
      </c>
      <c r="AD825" s="14">
        <v>1.321437</v>
      </c>
      <c r="AE825" s="14">
        <v>-0.1019485</v>
      </c>
      <c r="AF825" s="14">
        <v>-3.3383400000000001E-2</v>
      </c>
      <c r="AG825" s="14">
        <v>-9.8779000000000006E-2</v>
      </c>
      <c r="AH825" s="14">
        <v>-0.1915627</v>
      </c>
      <c r="AI825" s="14">
        <v>-0.16893759999999999</v>
      </c>
      <c r="AJ825" s="14">
        <v>-0.20322119999999999</v>
      </c>
      <c r="AK825" s="14">
        <v>-0.27250380000000002</v>
      </c>
      <c r="AL825" s="14">
        <v>-0.25496469999999999</v>
      </c>
      <c r="AM825" s="14">
        <v>-0.36843559999999997</v>
      </c>
      <c r="AN825" s="14">
        <v>-0.33350039999999997</v>
      </c>
      <c r="AO825" s="14">
        <v>-0.2791902</v>
      </c>
      <c r="AP825" s="14">
        <v>-0.57257040000000003</v>
      </c>
      <c r="AQ825" s="14">
        <v>-0.60773339999999998</v>
      </c>
      <c r="AR825" s="14">
        <v>-0.62919060000000004</v>
      </c>
      <c r="AS825" s="14">
        <v>-0.659273</v>
      </c>
      <c r="AT825" s="14">
        <v>-0.6203651</v>
      </c>
      <c r="AU825" s="14">
        <v>-0.49325730000000001</v>
      </c>
      <c r="AV825" s="14">
        <v>-0.1920925</v>
      </c>
      <c r="AW825" s="14">
        <v>0.13191810000000001</v>
      </c>
      <c r="AX825" s="14">
        <v>3.2192199999999997E-2</v>
      </c>
      <c r="AY825" s="14">
        <v>7.4465199999999995E-2</v>
      </c>
      <c r="AZ825" s="14">
        <v>-2.6676E-3</v>
      </c>
      <c r="BA825" s="14">
        <v>-0.13497780000000001</v>
      </c>
      <c r="BB825" s="14">
        <v>-0.2514999</v>
      </c>
      <c r="BC825" s="14">
        <v>1.53613E-2</v>
      </c>
      <c r="BD825" s="14">
        <v>9.4656599999999994E-2</v>
      </c>
      <c r="BE825" s="14">
        <v>-1.55491E-2</v>
      </c>
      <c r="BF825" s="14">
        <v>-0.11951879999999999</v>
      </c>
      <c r="BG825" s="14">
        <v>-0.1164685</v>
      </c>
      <c r="BH825" s="14">
        <v>-0.1256825</v>
      </c>
      <c r="BI825" s="14">
        <v>-0.17066290000000001</v>
      </c>
      <c r="BJ825" s="14">
        <v>-0.1413758</v>
      </c>
      <c r="BK825" s="14">
        <v>-0.2313182</v>
      </c>
      <c r="BL825" s="14">
        <v>-0.21497379999999999</v>
      </c>
      <c r="BM825" s="14">
        <v>-0.17184849999999999</v>
      </c>
      <c r="BN825" s="14">
        <v>-0.39142139999999997</v>
      </c>
      <c r="BO825" s="14">
        <v>-0.42882520000000002</v>
      </c>
      <c r="BP825" s="14">
        <v>-0.38483210000000001</v>
      </c>
      <c r="BQ825" s="14">
        <v>-0.40882089999999999</v>
      </c>
      <c r="BR825" s="14">
        <v>-0.31783450000000002</v>
      </c>
      <c r="BS825" s="14">
        <v>-0.18054719999999999</v>
      </c>
      <c r="BT825" s="14">
        <v>7.4394399999999999E-2</v>
      </c>
      <c r="BU825" s="14">
        <v>0.37893019999999999</v>
      </c>
      <c r="BV825" s="14">
        <v>0.24906790000000001</v>
      </c>
      <c r="BW825" s="14">
        <v>0.32697009999999999</v>
      </c>
      <c r="BX825" s="14">
        <v>0.15319199999999999</v>
      </c>
      <c r="BY825" s="14">
        <v>-6.7124999999999997E-3</v>
      </c>
      <c r="BZ825" s="14">
        <v>-0.1142099</v>
      </c>
      <c r="CA825" s="14">
        <v>9.6609700000000007E-2</v>
      </c>
      <c r="CB825" s="14">
        <v>0.18333659999999999</v>
      </c>
      <c r="CC825" s="14">
        <v>4.20957E-2</v>
      </c>
      <c r="CD825" s="14">
        <v>-6.96214E-2</v>
      </c>
      <c r="CE825" s="14">
        <v>-8.0128599999999994E-2</v>
      </c>
      <c r="CF825" s="14">
        <v>-7.1979299999999996E-2</v>
      </c>
      <c r="CG825" s="14">
        <v>-0.1001282</v>
      </c>
      <c r="CH825" s="14">
        <v>-6.2704499999999996E-2</v>
      </c>
      <c r="CI825" s="14">
        <v>-0.1363511</v>
      </c>
      <c r="CJ825" s="14">
        <v>-0.13288269999999999</v>
      </c>
      <c r="CK825" s="14">
        <v>-9.7503999999999993E-2</v>
      </c>
      <c r="CL825" s="14">
        <v>-0.26595809999999998</v>
      </c>
      <c r="CM825" s="14">
        <v>-0.30491400000000002</v>
      </c>
      <c r="CN825" s="14">
        <v>-0.21559020000000001</v>
      </c>
      <c r="CO825" s="14">
        <v>-0.2353585</v>
      </c>
      <c r="CP825" s="14">
        <v>-0.1083027</v>
      </c>
      <c r="CQ825" s="14">
        <v>3.6034900000000002E-2</v>
      </c>
      <c r="CR825" s="14">
        <v>0.25896239999999998</v>
      </c>
      <c r="CS825" s="14">
        <v>0.55001</v>
      </c>
      <c r="CT825" s="14">
        <v>0.3992753</v>
      </c>
      <c r="CU825" s="14">
        <v>0.50185429999999998</v>
      </c>
      <c r="CV825" s="14">
        <v>0.26113989999999998</v>
      </c>
      <c r="CW825" s="14">
        <v>8.2123600000000005E-2</v>
      </c>
      <c r="CX825" s="14">
        <v>-1.91232E-2</v>
      </c>
      <c r="CY825" s="14">
        <v>0.17785809999999999</v>
      </c>
      <c r="CZ825" s="14">
        <v>0.2720167</v>
      </c>
      <c r="DA825" s="14">
        <v>9.9740400000000007E-2</v>
      </c>
      <c r="DB825" s="14">
        <v>-1.9723999999999998E-2</v>
      </c>
      <c r="DC825" s="14">
        <v>-4.37887E-2</v>
      </c>
      <c r="DD825" s="14">
        <v>-1.8276199999999999E-2</v>
      </c>
      <c r="DE825" s="14">
        <v>-2.9593600000000001E-2</v>
      </c>
      <c r="DF825" s="14">
        <v>1.59668E-2</v>
      </c>
      <c r="DG825" s="14">
        <v>-4.1383999999999997E-2</v>
      </c>
      <c r="DH825" s="14">
        <v>-5.0791500000000003E-2</v>
      </c>
      <c r="DI825" s="14">
        <v>-2.31595E-2</v>
      </c>
      <c r="DJ825" s="14">
        <v>-0.1404948</v>
      </c>
      <c r="DK825" s="14">
        <v>-0.18100279999999999</v>
      </c>
      <c r="DL825" s="14">
        <v>-4.6348300000000002E-2</v>
      </c>
      <c r="DM825" s="14">
        <v>-6.1896100000000003E-2</v>
      </c>
      <c r="DN825" s="14">
        <v>0.1012291</v>
      </c>
      <c r="DO825" s="14">
        <v>0.25261689999999998</v>
      </c>
      <c r="DP825" s="14">
        <v>0.44353039999999999</v>
      </c>
      <c r="DQ825" s="14">
        <v>0.72108969999999994</v>
      </c>
      <c r="DR825" s="14">
        <v>0.54948269999999999</v>
      </c>
      <c r="DS825" s="14">
        <v>0.67673839999999996</v>
      </c>
      <c r="DT825" s="14">
        <v>0.36908780000000002</v>
      </c>
      <c r="DU825" s="14">
        <v>0.1709598</v>
      </c>
      <c r="DV825" s="14">
        <v>7.5963500000000003E-2</v>
      </c>
      <c r="DW825" s="14">
        <v>0.29516799999999999</v>
      </c>
      <c r="DX825" s="14">
        <v>0.40005659999999998</v>
      </c>
      <c r="DY825" s="14">
        <v>0.18297040000000001</v>
      </c>
      <c r="DZ825" s="14">
        <v>5.2319999999999998E-2</v>
      </c>
      <c r="EA825" s="14">
        <v>8.6803999999999996E-3</v>
      </c>
      <c r="EB825" s="14">
        <v>5.9262500000000003E-2</v>
      </c>
      <c r="EC825" s="14">
        <v>7.22473E-2</v>
      </c>
      <c r="ED825" s="14">
        <v>0.1295557</v>
      </c>
      <c r="EE825" s="14">
        <v>9.5733399999999996E-2</v>
      </c>
      <c r="EF825" s="14">
        <v>6.7735100000000006E-2</v>
      </c>
      <c r="EG825" s="14">
        <v>8.4182199999999999E-2</v>
      </c>
      <c r="EH825" s="14">
        <v>4.0654299999999997E-2</v>
      </c>
      <c r="EI825" s="14">
        <v>-2.0945999999999998E-3</v>
      </c>
      <c r="EJ825" s="14">
        <v>0.19801009999999999</v>
      </c>
      <c r="EK825" s="14">
        <v>0.1885561</v>
      </c>
      <c r="EL825" s="14">
        <v>0.4037597</v>
      </c>
      <c r="EM825" s="14">
        <v>0.56532700000000002</v>
      </c>
      <c r="EN825" s="14">
        <v>0.71001729999999996</v>
      </c>
      <c r="EO825" s="14">
        <v>0.96810180000000001</v>
      </c>
      <c r="EP825" s="14">
        <v>0.7663584</v>
      </c>
      <c r="EQ825" s="14">
        <v>0.92924340000000005</v>
      </c>
      <c r="ER825" s="14">
        <v>0.52494730000000001</v>
      </c>
      <c r="ES825" s="14">
        <v>0.29922510000000002</v>
      </c>
      <c r="ET825" s="14">
        <v>0.21325350000000001</v>
      </c>
      <c r="EU825" s="14">
        <v>67.896010000000004</v>
      </c>
      <c r="EV825" s="14">
        <v>67.505979999999994</v>
      </c>
      <c r="EW825" s="14">
        <v>66.960629999999995</v>
      </c>
      <c r="EX825" s="14">
        <v>66.723789999999994</v>
      </c>
      <c r="EY825" s="14">
        <v>66.587299999999999</v>
      </c>
      <c r="EZ825" s="14">
        <v>66.169560000000004</v>
      </c>
      <c r="FA825" s="14">
        <v>66.086699999999993</v>
      </c>
      <c r="FB825" s="14">
        <v>66.518349999999998</v>
      </c>
      <c r="FC825" s="14">
        <v>68.743030000000005</v>
      </c>
      <c r="FD825" s="14">
        <v>71.555019999999999</v>
      </c>
      <c r="FE825" s="14">
        <v>74.409660000000002</v>
      </c>
      <c r="FF825" s="14">
        <v>76.565060000000003</v>
      </c>
      <c r="FG825" s="14">
        <v>78.073359999999994</v>
      </c>
      <c r="FH825" s="14">
        <v>79.034790000000001</v>
      </c>
      <c r="FI825" s="14">
        <v>78.799859999999995</v>
      </c>
      <c r="FJ825" s="14">
        <v>78.759780000000006</v>
      </c>
      <c r="FK825" s="14">
        <v>78.458979999999997</v>
      </c>
      <c r="FL825" s="14">
        <v>77.596890000000002</v>
      </c>
      <c r="FM825" s="14">
        <v>75.907179999999997</v>
      </c>
      <c r="FN825" s="14">
        <v>73.398539999999997</v>
      </c>
      <c r="FO825" s="14">
        <v>70.807609999999997</v>
      </c>
      <c r="FP825" s="14">
        <v>69.666790000000006</v>
      </c>
      <c r="FQ825" s="14">
        <v>68.733080000000001</v>
      </c>
      <c r="FR825" s="14">
        <v>67.977549999999994</v>
      </c>
      <c r="FS825" s="14">
        <v>5.1758610000000003</v>
      </c>
      <c r="FT825" s="14">
        <v>0.18012790000000001</v>
      </c>
      <c r="FU825" s="14">
        <v>0.289997</v>
      </c>
      <c r="FW825" s="14"/>
      <c r="HY825" s="52"/>
      <c r="IA825" s="52"/>
    </row>
    <row r="826" spans="1:235" x14ac:dyDescent="0.6">
      <c r="A826" t="s">
        <v>226</v>
      </c>
      <c r="B826" t="s">
        <v>199</v>
      </c>
      <c r="C826" t="s">
        <v>296</v>
      </c>
      <c r="D826" s="53" t="s">
        <v>232</v>
      </c>
      <c r="E826" t="s">
        <v>221</v>
      </c>
      <c r="F826" s="14">
        <v>1802</v>
      </c>
      <c r="G826" s="14">
        <v>1.3871640000000001</v>
      </c>
      <c r="H826" s="14">
        <v>1.244634</v>
      </c>
      <c r="I826" s="14">
        <v>1.1030070000000001</v>
      </c>
      <c r="J826" s="14">
        <v>1.006729</v>
      </c>
      <c r="K826" s="14">
        <v>0.94009520000000002</v>
      </c>
      <c r="L826" s="14">
        <v>0.92569270000000003</v>
      </c>
      <c r="M826" s="14">
        <v>0.91122800000000004</v>
      </c>
      <c r="N826" s="14">
        <v>0.61405529999999997</v>
      </c>
      <c r="O826" s="14">
        <v>-9.5220200000000005E-2</v>
      </c>
      <c r="P826" s="14">
        <v>-0.92483009999999999</v>
      </c>
      <c r="Q826" s="14">
        <v>-1.7861659999999999</v>
      </c>
      <c r="R826" s="14">
        <v>-2.1671279999999999</v>
      </c>
      <c r="S826" s="14">
        <v>-2.1036700000000002</v>
      </c>
      <c r="T826" s="14">
        <v>-1.83094</v>
      </c>
      <c r="U826" s="14">
        <v>-1.378045</v>
      </c>
      <c r="V826" s="14">
        <v>-0.84308930000000004</v>
      </c>
      <c r="W826" s="14">
        <v>-8.4027199999999996E-2</v>
      </c>
      <c r="X826" s="14">
        <v>0.95942620000000001</v>
      </c>
      <c r="Y826" s="14">
        <v>1.664946</v>
      </c>
      <c r="Z826" s="14">
        <v>1.914671</v>
      </c>
      <c r="AA826" s="14">
        <v>1.88087</v>
      </c>
      <c r="AB826" s="14">
        <v>1.9197299999999999</v>
      </c>
      <c r="AC826" s="14">
        <v>1.6367179999999999</v>
      </c>
      <c r="AD826" s="14">
        <v>1.4118489999999999</v>
      </c>
      <c r="AE826" s="14">
        <v>-0.22061819999999999</v>
      </c>
      <c r="AF826" s="14">
        <v>-0.20169699999999999</v>
      </c>
      <c r="AG826" s="14">
        <v>-0.1742484</v>
      </c>
      <c r="AH826" s="14">
        <v>-0.17333029999999999</v>
      </c>
      <c r="AI826" s="14">
        <v>-0.1927266</v>
      </c>
      <c r="AJ826" s="14">
        <v>-0.15992770000000001</v>
      </c>
      <c r="AK826" s="14">
        <v>-0.1141107</v>
      </c>
      <c r="AL826" s="14">
        <v>-3.3678399999999997E-2</v>
      </c>
      <c r="AM826" s="14">
        <v>1.2637600000000001E-2</v>
      </c>
      <c r="AN826" s="14">
        <v>0.12042899999999999</v>
      </c>
      <c r="AO826" s="14">
        <v>9.9347400000000002E-2</v>
      </c>
      <c r="AP826" s="14">
        <v>0.1209885</v>
      </c>
      <c r="AQ826" s="14">
        <v>0.1213275</v>
      </c>
      <c r="AR826" s="14">
        <v>8.6157499999999998E-2</v>
      </c>
      <c r="AS826" s="14">
        <v>2.75222E-2</v>
      </c>
      <c r="AT826" s="14">
        <v>-7.5645400000000002E-2</v>
      </c>
      <c r="AU826" s="14">
        <v>-9.3216300000000002E-2</v>
      </c>
      <c r="AV826" s="14">
        <v>-0.1580588</v>
      </c>
      <c r="AW826" s="14">
        <v>-0.29840480000000003</v>
      </c>
      <c r="AX826" s="14">
        <v>-0.2748969</v>
      </c>
      <c r="AY826" s="14">
        <v>-0.2297004</v>
      </c>
      <c r="AZ826" s="14">
        <v>-9.4216300000000003E-2</v>
      </c>
      <c r="BA826" s="14">
        <v>-0.22618089999999999</v>
      </c>
      <c r="BB826" s="14">
        <v>-0.18591009999999999</v>
      </c>
      <c r="BC826" s="14">
        <v>-0.1222569</v>
      </c>
      <c r="BD826" s="14">
        <v>-0.1186547</v>
      </c>
      <c r="BE826" s="14">
        <v>-0.1020277</v>
      </c>
      <c r="BF826" s="14">
        <v>-9.9950499999999998E-2</v>
      </c>
      <c r="BG826" s="14">
        <v>-0.122283</v>
      </c>
      <c r="BH826" s="14">
        <v>-0.1014823</v>
      </c>
      <c r="BI826" s="14">
        <v>-6.1669399999999999E-2</v>
      </c>
      <c r="BJ826" s="14">
        <v>2.11054E-2</v>
      </c>
      <c r="BK826" s="14">
        <v>5.8823300000000002E-2</v>
      </c>
      <c r="BL826" s="14">
        <v>0.21152299999999999</v>
      </c>
      <c r="BM826" s="14">
        <v>0.1777841</v>
      </c>
      <c r="BN826" s="14">
        <v>0.20312959999999999</v>
      </c>
      <c r="BO826" s="14">
        <v>0.214646</v>
      </c>
      <c r="BP826" s="14">
        <v>0.21221209999999999</v>
      </c>
      <c r="BQ826" s="14">
        <v>0.17673240000000001</v>
      </c>
      <c r="BR826" s="14">
        <v>7.2383100000000006E-2</v>
      </c>
      <c r="BS826" s="14">
        <v>3.6987899999999997E-2</v>
      </c>
      <c r="BT826" s="14">
        <v>-2.0605100000000001E-2</v>
      </c>
      <c r="BU826" s="14">
        <v>-0.17810780000000001</v>
      </c>
      <c r="BV826" s="14">
        <v>-0.16180120000000001</v>
      </c>
      <c r="BW826" s="14">
        <v>-0.1221112</v>
      </c>
      <c r="BX826" s="14">
        <v>-9.8712999999999995E-3</v>
      </c>
      <c r="BY826" s="14">
        <v>-0.1078133</v>
      </c>
      <c r="BZ826" s="14">
        <v>-8.5278099999999996E-2</v>
      </c>
      <c r="CA826" s="14">
        <v>-5.4132199999999998E-2</v>
      </c>
      <c r="CB826" s="14">
        <v>-6.1139800000000001E-2</v>
      </c>
      <c r="CC826" s="14">
        <v>-5.2007900000000003E-2</v>
      </c>
      <c r="CD826" s="14">
        <v>-4.9127900000000002E-2</v>
      </c>
      <c r="CE826" s="14">
        <v>-7.3493900000000001E-2</v>
      </c>
      <c r="CF826" s="14">
        <v>-6.1003099999999998E-2</v>
      </c>
      <c r="CG826" s="14">
        <v>-2.5348699999999998E-2</v>
      </c>
      <c r="CH826" s="14">
        <v>5.9048499999999997E-2</v>
      </c>
      <c r="CI826" s="14">
        <v>9.0811299999999998E-2</v>
      </c>
      <c r="CJ826" s="14">
        <v>0.27461449999999998</v>
      </c>
      <c r="CK826" s="14">
        <v>0.23210919999999999</v>
      </c>
      <c r="CL826" s="14">
        <v>0.26002029999999998</v>
      </c>
      <c r="CM826" s="14">
        <v>0.27927800000000003</v>
      </c>
      <c r="CN826" s="14">
        <v>0.29951719999999998</v>
      </c>
      <c r="CO826" s="14">
        <v>0.28007480000000001</v>
      </c>
      <c r="CP826" s="14">
        <v>0.17490710000000001</v>
      </c>
      <c r="CQ826" s="14">
        <v>0.1271669</v>
      </c>
      <c r="CR826" s="14">
        <v>7.4594900000000006E-2</v>
      </c>
      <c r="CS826" s="14">
        <v>-9.47905E-2</v>
      </c>
      <c r="CT826" s="14">
        <v>-8.3471500000000004E-2</v>
      </c>
      <c r="CU826" s="14">
        <v>-4.75953E-2</v>
      </c>
      <c r="CV826" s="14">
        <v>4.8545699999999997E-2</v>
      </c>
      <c r="CW826" s="14">
        <v>-2.58322E-2</v>
      </c>
      <c r="CX826" s="14">
        <v>-1.5580699999999999E-2</v>
      </c>
      <c r="CY826" s="14">
        <v>1.39925E-2</v>
      </c>
      <c r="CZ826" s="14">
        <v>-3.6250000000000002E-3</v>
      </c>
      <c r="DA826" s="14">
        <v>-1.9881E-3</v>
      </c>
      <c r="DB826" s="14">
        <v>1.6946999999999999E-3</v>
      </c>
      <c r="DC826" s="14">
        <v>-2.4704799999999999E-2</v>
      </c>
      <c r="DD826" s="14">
        <v>-2.0524000000000001E-2</v>
      </c>
      <c r="DE826" s="14">
        <v>1.0972000000000001E-2</v>
      </c>
      <c r="DF826" s="14">
        <v>9.69917E-2</v>
      </c>
      <c r="DG826" s="14">
        <v>0.1227994</v>
      </c>
      <c r="DH826" s="14">
        <v>0.3377059</v>
      </c>
      <c r="DI826" s="14">
        <v>0.28643420000000003</v>
      </c>
      <c r="DJ826" s="14">
        <v>0.3169109</v>
      </c>
      <c r="DK826" s="14">
        <v>0.3439101</v>
      </c>
      <c r="DL826" s="14">
        <v>0.3868222</v>
      </c>
      <c r="DM826" s="14">
        <v>0.38341730000000002</v>
      </c>
      <c r="DN826" s="14">
        <v>0.27743119999999999</v>
      </c>
      <c r="DO826" s="14">
        <v>0.21734590000000001</v>
      </c>
      <c r="DP826" s="14">
        <v>0.1697948</v>
      </c>
      <c r="DQ826" s="14">
        <v>-1.14731E-2</v>
      </c>
      <c r="DR826" s="14">
        <v>-5.1418000000000002E-3</v>
      </c>
      <c r="DS826" s="14">
        <v>2.6920699999999999E-2</v>
      </c>
      <c r="DT826" s="14">
        <v>0.1069628</v>
      </c>
      <c r="DU826" s="14">
        <v>5.6148900000000002E-2</v>
      </c>
      <c r="DV826" s="14">
        <v>5.41168E-2</v>
      </c>
      <c r="DW826" s="14">
        <v>0.1123537</v>
      </c>
      <c r="DX826" s="14">
        <v>7.9417299999999996E-2</v>
      </c>
      <c r="DY826" s="14">
        <v>7.0232500000000003E-2</v>
      </c>
      <c r="DZ826" s="14">
        <v>7.5074500000000002E-2</v>
      </c>
      <c r="EA826" s="14">
        <v>4.5738800000000003E-2</v>
      </c>
      <c r="EB826" s="14">
        <v>3.7921400000000001E-2</v>
      </c>
      <c r="EC826" s="14">
        <v>6.3413300000000006E-2</v>
      </c>
      <c r="ED826" s="14">
        <v>0.15177550000000001</v>
      </c>
      <c r="EE826" s="14">
        <v>0.1689851</v>
      </c>
      <c r="EF826" s="14">
        <v>0.42879990000000001</v>
      </c>
      <c r="EG826" s="14">
        <v>0.364871</v>
      </c>
      <c r="EH826" s="14">
        <v>0.39905200000000002</v>
      </c>
      <c r="EI826" s="14">
        <v>0.43722860000000002</v>
      </c>
      <c r="EJ826" s="14">
        <v>0.51287680000000002</v>
      </c>
      <c r="EK826" s="14">
        <v>0.53262750000000003</v>
      </c>
      <c r="EL826" s="14">
        <v>0.4254597</v>
      </c>
      <c r="EM826" s="14">
        <v>0.34755000000000003</v>
      </c>
      <c r="EN826" s="14">
        <v>0.30724849999999998</v>
      </c>
      <c r="EO826" s="14">
        <v>0.1088239</v>
      </c>
      <c r="EP826" s="14">
        <v>0.1079538</v>
      </c>
      <c r="EQ826" s="14">
        <v>0.13450980000000001</v>
      </c>
      <c r="ER826" s="14">
        <v>0.1913077</v>
      </c>
      <c r="ES826" s="14">
        <v>0.17451659999999999</v>
      </c>
      <c r="ET826" s="14">
        <v>0.15474879999999999</v>
      </c>
      <c r="EU826" s="14">
        <v>67.419979999999995</v>
      </c>
      <c r="EV826" s="14">
        <v>67.011099999999999</v>
      </c>
      <c r="EW826" s="14">
        <v>66.205200000000005</v>
      </c>
      <c r="EX826" s="14">
        <v>65.493449999999996</v>
      </c>
      <c r="EY826" s="14">
        <v>65.203249999999997</v>
      </c>
      <c r="EZ826" s="14">
        <v>64.809089999999998</v>
      </c>
      <c r="FA826" s="14">
        <v>64.671970000000002</v>
      </c>
      <c r="FB826" s="14">
        <v>65.32817</v>
      </c>
      <c r="FC826" s="14">
        <v>68.314019999999999</v>
      </c>
      <c r="FD826" s="14">
        <v>71.752570000000006</v>
      </c>
      <c r="FE826" s="14">
        <v>75.879099999999994</v>
      </c>
      <c r="FF826" s="14">
        <v>79.295720000000003</v>
      </c>
      <c r="FG826" s="14">
        <v>81.286379999999994</v>
      </c>
      <c r="FH826" s="14">
        <v>82.057419999999993</v>
      </c>
      <c r="FI826" s="14">
        <v>82.06662</v>
      </c>
      <c r="FJ826" s="14">
        <v>81.950640000000007</v>
      </c>
      <c r="FK826" s="14">
        <v>81.080669999999998</v>
      </c>
      <c r="FL826" s="14">
        <v>80.173680000000004</v>
      </c>
      <c r="FM826" s="14">
        <v>78.372550000000004</v>
      </c>
      <c r="FN826" s="14">
        <v>74.960009999999997</v>
      </c>
      <c r="FO826" s="14">
        <v>71.327129999999997</v>
      </c>
      <c r="FP826" s="14">
        <v>69.233419999999995</v>
      </c>
      <c r="FQ826" s="14">
        <v>67.953890000000001</v>
      </c>
      <c r="FR826" s="14">
        <v>67.108689999999996</v>
      </c>
      <c r="FS826" s="14">
        <v>1.7205410000000001</v>
      </c>
      <c r="FT826" s="14">
        <v>7.8896099999999997E-2</v>
      </c>
      <c r="FU826" s="14">
        <v>0.1439954</v>
      </c>
      <c r="FW826" s="14"/>
      <c r="HY826" s="52"/>
      <c r="IA826" s="52"/>
    </row>
    <row r="827" spans="1:235" x14ac:dyDescent="0.6">
      <c r="A827" t="s">
        <v>226</v>
      </c>
      <c r="B827" t="s">
        <v>199</v>
      </c>
      <c r="C827" t="s">
        <v>296</v>
      </c>
      <c r="D827" s="53" t="s">
        <v>244</v>
      </c>
      <c r="E827" t="s">
        <v>219</v>
      </c>
      <c r="F827" s="14">
        <v>3231</v>
      </c>
      <c r="G827" s="14">
        <v>1.494693</v>
      </c>
      <c r="H827" s="14">
        <v>1.3374200000000001</v>
      </c>
      <c r="I827" s="14">
        <v>1.123192</v>
      </c>
      <c r="J827" s="14">
        <v>0.98871799999999999</v>
      </c>
      <c r="K827" s="14">
        <v>0.91809870000000005</v>
      </c>
      <c r="L827" s="14">
        <v>0.91196889999999997</v>
      </c>
      <c r="M827" s="14">
        <v>0.90660600000000002</v>
      </c>
      <c r="N827" s="14">
        <v>0.54756850000000001</v>
      </c>
      <c r="O827" s="14">
        <v>-0.30972739999999999</v>
      </c>
      <c r="P827" s="14">
        <v>-1.090252</v>
      </c>
      <c r="Q827" s="14">
        <v>-1.7587809999999999</v>
      </c>
      <c r="R827" s="14">
        <v>-2.0697670000000001</v>
      </c>
      <c r="S827" s="14">
        <v>-1.9666220000000001</v>
      </c>
      <c r="T827" s="14">
        <v>-1.59354</v>
      </c>
      <c r="U827" s="14">
        <v>-1.074462</v>
      </c>
      <c r="V827" s="14">
        <v>-0.33968720000000002</v>
      </c>
      <c r="W827" s="14">
        <v>0.57717450000000003</v>
      </c>
      <c r="X827" s="14">
        <v>1.760281</v>
      </c>
      <c r="Y827" s="14">
        <v>2.614366</v>
      </c>
      <c r="Z827" s="14">
        <v>2.716345</v>
      </c>
      <c r="AA827" s="14">
        <v>2.6162480000000001</v>
      </c>
      <c r="AB827" s="14">
        <v>2.498014</v>
      </c>
      <c r="AC827" s="14">
        <v>2.0521959999999999</v>
      </c>
      <c r="AD827" s="14">
        <v>1.7005410000000001</v>
      </c>
      <c r="AE827" s="14">
        <v>-0.16484850000000001</v>
      </c>
      <c r="AF827" s="14">
        <v>-0.12907979999999999</v>
      </c>
      <c r="AG827" s="14">
        <v>-0.1496576</v>
      </c>
      <c r="AH827" s="14">
        <v>-0.18618979999999999</v>
      </c>
      <c r="AI827" s="14">
        <v>-0.20777180000000001</v>
      </c>
      <c r="AJ827" s="14">
        <v>-0.16729350000000001</v>
      </c>
      <c r="AK827" s="14">
        <v>-0.129852</v>
      </c>
      <c r="AL827" s="14">
        <v>-5.31487E-2</v>
      </c>
      <c r="AM827" s="14">
        <v>-1.56031E-2</v>
      </c>
      <c r="AN827" s="14">
        <v>9.3243999999999994E-2</v>
      </c>
      <c r="AO827" s="14">
        <v>5.96562E-2</v>
      </c>
      <c r="AP827" s="14">
        <v>4.0539E-3</v>
      </c>
      <c r="AQ827" s="14">
        <v>1.8189E-3</v>
      </c>
      <c r="AR827" s="14">
        <v>-2.74375E-2</v>
      </c>
      <c r="AS827" s="14">
        <v>-0.11594550000000001</v>
      </c>
      <c r="AT827" s="14">
        <v>-0.19981550000000001</v>
      </c>
      <c r="AU827" s="14">
        <v>-0.1935509</v>
      </c>
      <c r="AV827" s="14">
        <v>-0.15365570000000001</v>
      </c>
      <c r="AW827" s="14">
        <v>-0.16334360000000001</v>
      </c>
      <c r="AX827" s="14">
        <v>-0.1610125</v>
      </c>
      <c r="AY827" s="14">
        <v>-0.1023207</v>
      </c>
      <c r="AZ827" s="14">
        <v>-4.0621699999999997E-2</v>
      </c>
      <c r="BA827" s="14">
        <v>-0.20885020000000001</v>
      </c>
      <c r="BB827" s="14">
        <v>-0.1890857</v>
      </c>
      <c r="BC827" s="14">
        <v>-6.55636E-2</v>
      </c>
      <c r="BD827" s="14">
        <v>-4.1863299999999999E-2</v>
      </c>
      <c r="BE827" s="14">
        <v>-7.7746399999999993E-2</v>
      </c>
      <c r="BF827" s="14">
        <v>-0.1160364</v>
      </c>
      <c r="BG827" s="14">
        <v>-0.14020160000000001</v>
      </c>
      <c r="BH827" s="14">
        <v>-0.1085969</v>
      </c>
      <c r="BI827" s="14">
        <v>-7.8164999999999998E-2</v>
      </c>
      <c r="BJ827" s="14">
        <v>7.4533999999999998E-3</v>
      </c>
      <c r="BK827" s="14">
        <v>3.99978E-2</v>
      </c>
      <c r="BL827" s="14">
        <v>0.17431340000000001</v>
      </c>
      <c r="BM827" s="14">
        <v>0.14055519999999999</v>
      </c>
      <c r="BN827" s="14">
        <v>9.6179399999999998E-2</v>
      </c>
      <c r="BO827" s="14">
        <v>0.1028524</v>
      </c>
      <c r="BP827" s="14">
        <v>0.10695590000000001</v>
      </c>
      <c r="BQ827" s="14">
        <v>4.5414700000000002E-2</v>
      </c>
      <c r="BR827" s="14">
        <v>-3.0265899999999998E-2</v>
      </c>
      <c r="BS827" s="14">
        <v>-3.7726000000000003E-2</v>
      </c>
      <c r="BT827" s="14">
        <v>-2.4315000000000001E-3</v>
      </c>
      <c r="BU827" s="14">
        <v>-2.0631E-2</v>
      </c>
      <c r="BV827" s="14">
        <v>-3.2026300000000001E-2</v>
      </c>
      <c r="BW827" s="14">
        <v>2.31775E-2</v>
      </c>
      <c r="BX827" s="14">
        <v>4.4995300000000002E-2</v>
      </c>
      <c r="BY827" s="14">
        <v>-9.1705800000000004E-2</v>
      </c>
      <c r="BZ827" s="14">
        <v>-8.9923600000000006E-2</v>
      </c>
      <c r="CA827" s="14">
        <v>3.2009E-3</v>
      </c>
      <c r="CB827" s="14">
        <v>1.8542599999999999E-2</v>
      </c>
      <c r="CC827" s="14">
        <v>-2.7940900000000001E-2</v>
      </c>
      <c r="CD827" s="14">
        <v>-6.7448400000000006E-2</v>
      </c>
      <c r="CE827" s="14">
        <v>-9.3402600000000002E-2</v>
      </c>
      <c r="CF827" s="14">
        <v>-6.7943900000000002E-2</v>
      </c>
      <c r="CG827" s="14">
        <v>-4.2366800000000003E-2</v>
      </c>
      <c r="CH827" s="14">
        <v>4.9426200000000003E-2</v>
      </c>
      <c r="CI827" s="14">
        <v>7.8506699999999999E-2</v>
      </c>
      <c r="CJ827" s="14">
        <v>0.23046169999999999</v>
      </c>
      <c r="CK827" s="14">
        <v>0.1965857</v>
      </c>
      <c r="CL827" s="14">
        <v>0.1599853</v>
      </c>
      <c r="CM827" s="14">
        <v>0.1728278</v>
      </c>
      <c r="CN827" s="14">
        <v>0.2000363</v>
      </c>
      <c r="CO827" s="14">
        <v>0.15717220000000001</v>
      </c>
      <c r="CP827" s="14">
        <v>8.7163599999999994E-2</v>
      </c>
      <c r="CQ827" s="14">
        <v>7.0197899999999994E-2</v>
      </c>
      <c r="CR827" s="14">
        <v>0.10230599999999999</v>
      </c>
      <c r="CS827" s="14">
        <v>7.8211299999999997E-2</v>
      </c>
      <c r="CT827" s="14">
        <v>5.7309199999999998E-2</v>
      </c>
      <c r="CU827" s="14">
        <v>0.11009720000000001</v>
      </c>
      <c r="CV827" s="14">
        <v>0.10429330000000001</v>
      </c>
      <c r="CW827" s="14">
        <v>-1.0572E-2</v>
      </c>
      <c r="CX827" s="14">
        <v>-2.1244200000000001E-2</v>
      </c>
      <c r="CY827" s="14">
        <v>7.1965299999999996E-2</v>
      </c>
      <c r="CZ827" s="14">
        <v>7.8948599999999994E-2</v>
      </c>
      <c r="DA827" s="14">
        <v>2.1864600000000001E-2</v>
      </c>
      <c r="DB827" s="14">
        <v>-1.8860399999999999E-2</v>
      </c>
      <c r="DC827" s="14">
        <v>-4.6603699999999998E-2</v>
      </c>
      <c r="DD827" s="14">
        <v>-2.72908E-2</v>
      </c>
      <c r="DE827" s="14">
        <v>-6.5686E-3</v>
      </c>
      <c r="DF827" s="14">
        <v>9.1398999999999994E-2</v>
      </c>
      <c r="DG827" s="14">
        <v>0.1170157</v>
      </c>
      <c r="DH827" s="14">
        <v>0.28661009999999998</v>
      </c>
      <c r="DI827" s="14">
        <v>0.25261610000000001</v>
      </c>
      <c r="DJ827" s="14">
        <v>0.2237912</v>
      </c>
      <c r="DK827" s="14">
        <v>0.2428033</v>
      </c>
      <c r="DL827" s="14">
        <v>0.29311670000000001</v>
      </c>
      <c r="DM827" s="14">
        <v>0.26892969999999999</v>
      </c>
      <c r="DN827" s="14">
        <v>0.2045931</v>
      </c>
      <c r="DO827" s="14">
        <v>0.17812169999999999</v>
      </c>
      <c r="DP827" s="14">
        <v>0.20704349999999999</v>
      </c>
      <c r="DQ827" s="14">
        <v>0.17705360000000001</v>
      </c>
      <c r="DR827" s="14">
        <v>0.14664460000000001</v>
      </c>
      <c r="DS827" s="14">
        <v>0.19701679999999999</v>
      </c>
      <c r="DT827" s="14">
        <v>0.1635914</v>
      </c>
      <c r="DU827" s="14">
        <v>7.0561899999999997E-2</v>
      </c>
      <c r="DV827" s="14">
        <v>4.7435199999999997E-2</v>
      </c>
      <c r="DW827" s="14">
        <v>0.17125029999999999</v>
      </c>
      <c r="DX827" s="14">
        <v>0.16616510000000001</v>
      </c>
      <c r="DY827" s="14">
        <v>9.3775899999999995E-2</v>
      </c>
      <c r="DZ827" s="14">
        <v>5.1292900000000002E-2</v>
      </c>
      <c r="EA827" s="14">
        <v>2.0966599999999998E-2</v>
      </c>
      <c r="EB827" s="14">
        <v>3.1405799999999998E-2</v>
      </c>
      <c r="EC827" s="14">
        <v>4.5118400000000003E-2</v>
      </c>
      <c r="ED827" s="14">
        <v>0.1520011</v>
      </c>
      <c r="EE827" s="14">
        <v>0.17261650000000001</v>
      </c>
      <c r="EF827" s="14">
        <v>0.36767939999999999</v>
      </c>
      <c r="EG827" s="14">
        <v>0.33351510000000001</v>
      </c>
      <c r="EH827" s="14">
        <v>0.31591669999999999</v>
      </c>
      <c r="EI827" s="14">
        <v>0.3438368</v>
      </c>
      <c r="EJ827" s="14">
        <v>0.4275101</v>
      </c>
      <c r="EK827" s="14">
        <v>0.4302899</v>
      </c>
      <c r="EL827" s="14">
        <v>0.37414269999999999</v>
      </c>
      <c r="EM827" s="14">
        <v>0.33394659999999998</v>
      </c>
      <c r="EN827" s="14">
        <v>0.35826780000000003</v>
      </c>
      <c r="EO827" s="14">
        <v>0.3197663</v>
      </c>
      <c r="EP827" s="14">
        <v>0.27563080000000001</v>
      </c>
      <c r="EQ827" s="14">
        <v>0.322515</v>
      </c>
      <c r="ER827" s="14">
        <v>0.24920829999999999</v>
      </c>
      <c r="ES827" s="14">
        <v>0.18770629999999999</v>
      </c>
      <c r="ET827" s="14">
        <v>0.14659730000000001</v>
      </c>
      <c r="EU827" s="14">
        <v>67.937870000000004</v>
      </c>
      <c r="EV827" s="14">
        <v>66.616839999999996</v>
      </c>
      <c r="EW827" s="14">
        <v>66.701070000000001</v>
      </c>
      <c r="EX827" s="14">
        <v>65.282709999999994</v>
      </c>
      <c r="EY827" s="14">
        <v>64.501900000000006</v>
      </c>
      <c r="EZ827" s="14">
        <v>64.857439999999997</v>
      </c>
      <c r="FA827" s="14">
        <v>63.309629999999999</v>
      </c>
      <c r="FB827" s="14">
        <v>65.362099999999998</v>
      </c>
      <c r="FC827" s="14">
        <v>70.999660000000006</v>
      </c>
      <c r="FD827" s="14">
        <v>77.912319999999994</v>
      </c>
      <c r="FE827" s="14">
        <v>85.049710000000005</v>
      </c>
      <c r="FF827" s="14">
        <v>88.386600000000001</v>
      </c>
      <c r="FG827" s="14">
        <v>90.372450000000001</v>
      </c>
      <c r="FH827" s="14">
        <v>92.133579999999995</v>
      </c>
      <c r="FI827" s="14">
        <v>92.537450000000007</v>
      </c>
      <c r="FJ827" s="14">
        <v>91.432169999999999</v>
      </c>
      <c r="FK827" s="14">
        <v>90.515360000000001</v>
      </c>
      <c r="FL827" s="14">
        <v>89.541600000000003</v>
      </c>
      <c r="FM827" s="14">
        <v>86.493960000000001</v>
      </c>
      <c r="FN827" s="14">
        <v>81.841899999999995</v>
      </c>
      <c r="FO827" s="14">
        <v>76.960989999999995</v>
      </c>
      <c r="FP827" s="14">
        <v>75.205380000000005</v>
      </c>
      <c r="FQ827" s="14">
        <v>72.698310000000006</v>
      </c>
      <c r="FR827" s="14">
        <v>71.659300000000002</v>
      </c>
      <c r="FS827" s="14">
        <v>1.9684330000000001</v>
      </c>
      <c r="FT827" s="14">
        <v>8.4999099999999994E-2</v>
      </c>
      <c r="FU827" s="14">
        <v>0.15904760000000001</v>
      </c>
      <c r="FW827" s="14"/>
      <c r="HY827" s="52"/>
      <c r="IA827" s="52"/>
    </row>
    <row r="828" spans="1:235" x14ac:dyDescent="0.6">
      <c r="A828" t="s">
        <v>226</v>
      </c>
      <c r="B828" t="s">
        <v>199</v>
      </c>
      <c r="C828" t="s">
        <v>296</v>
      </c>
      <c r="D828" s="53" t="s">
        <v>244</v>
      </c>
      <c r="E828" t="s">
        <v>220</v>
      </c>
      <c r="F828" s="14">
        <v>1429</v>
      </c>
      <c r="G828" s="14">
        <v>1.5296240000000001</v>
      </c>
      <c r="H828" s="14">
        <v>1.48099</v>
      </c>
      <c r="I828" s="14">
        <v>1.181616</v>
      </c>
      <c r="J828" s="14">
        <v>0.95959899999999998</v>
      </c>
      <c r="K828" s="14">
        <v>0.88405959999999995</v>
      </c>
      <c r="L828" s="14">
        <v>0.84187880000000004</v>
      </c>
      <c r="M828" s="14">
        <v>0.76251639999999998</v>
      </c>
      <c r="N828" s="14">
        <v>0.3712626</v>
      </c>
      <c r="O828" s="14">
        <v>-0.51747980000000005</v>
      </c>
      <c r="P828" s="14">
        <v>-1.3849450000000001</v>
      </c>
      <c r="Q828" s="14">
        <v>-2.0459830000000001</v>
      </c>
      <c r="R828" s="14">
        <v>-2.6336170000000001</v>
      </c>
      <c r="S828" s="14">
        <v>-2.6907800000000002</v>
      </c>
      <c r="T828" s="14">
        <v>-2.311547</v>
      </c>
      <c r="U828" s="14">
        <v>-1.783749</v>
      </c>
      <c r="V828" s="14">
        <v>-0.86755729999999998</v>
      </c>
      <c r="W828" s="14">
        <v>0.15838250000000001</v>
      </c>
      <c r="X828" s="14">
        <v>1.4877400000000001</v>
      </c>
      <c r="Y828" s="14">
        <v>2.761466</v>
      </c>
      <c r="Z828" s="14">
        <v>2.789946</v>
      </c>
      <c r="AA828" s="14">
        <v>2.8187790000000001</v>
      </c>
      <c r="AB828" s="14">
        <v>2.4926919999999999</v>
      </c>
      <c r="AC828" s="14">
        <v>1.9873419999999999</v>
      </c>
      <c r="AD828" s="14">
        <v>1.5782229999999999</v>
      </c>
      <c r="AE828" s="14">
        <v>-0.11229790000000001</v>
      </c>
      <c r="AF828" s="14">
        <v>-4.3565100000000002E-2</v>
      </c>
      <c r="AG828" s="14">
        <v>-0.1079213</v>
      </c>
      <c r="AH828" s="14">
        <v>-0.19868649999999999</v>
      </c>
      <c r="AI828" s="14">
        <v>-0.17111209999999999</v>
      </c>
      <c r="AJ828" s="14">
        <v>-0.21332760000000001</v>
      </c>
      <c r="AK828" s="14">
        <v>-0.25915159999999998</v>
      </c>
      <c r="AL828" s="14">
        <v>-0.24702830000000001</v>
      </c>
      <c r="AM828" s="14">
        <v>-0.3476938</v>
      </c>
      <c r="AN828" s="14">
        <v>-0.3243124</v>
      </c>
      <c r="AO828" s="14">
        <v>-0.27973720000000002</v>
      </c>
      <c r="AP828" s="14">
        <v>-0.61263319999999999</v>
      </c>
      <c r="AQ828" s="14">
        <v>-0.67396029999999996</v>
      </c>
      <c r="AR828" s="14">
        <v>-0.70391420000000005</v>
      </c>
      <c r="AS828" s="14">
        <v>-0.77042029999999995</v>
      </c>
      <c r="AT828" s="14">
        <v>-0.71749010000000002</v>
      </c>
      <c r="AU828" s="14">
        <v>-0.59701150000000003</v>
      </c>
      <c r="AV828" s="14">
        <v>-0.20465469999999999</v>
      </c>
      <c r="AW828" s="14">
        <v>0.1885394</v>
      </c>
      <c r="AX828" s="14">
        <v>9.4173499999999993E-2</v>
      </c>
      <c r="AY828" s="14">
        <v>0.1040377</v>
      </c>
      <c r="AZ828" s="14">
        <v>2.3195400000000001E-2</v>
      </c>
      <c r="BA828" s="14">
        <v>-0.17534430000000001</v>
      </c>
      <c r="BB828" s="14">
        <v>-0.30762650000000002</v>
      </c>
      <c r="BC828" s="14">
        <v>8.6352000000000009E-3</v>
      </c>
      <c r="BD828" s="14">
        <v>9.6970200000000006E-2</v>
      </c>
      <c r="BE828" s="14">
        <v>-1.70545E-2</v>
      </c>
      <c r="BF828" s="14">
        <v>-0.1260445</v>
      </c>
      <c r="BG828" s="14">
        <v>-0.12120880000000001</v>
      </c>
      <c r="BH828" s="14">
        <v>-0.1340211</v>
      </c>
      <c r="BI828" s="14">
        <v>-0.16819690000000001</v>
      </c>
      <c r="BJ828" s="14">
        <v>-0.131632</v>
      </c>
      <c r="BK828" s="14">
        <v>-0.21707399999999999</v>
      </c>
      <c r="BL828" s="14">
        <v>-0.20444219999999999</v>
      </c>
      <c r="BM828" s="14">
        <v>-0.17516470000000001</v>
      </c>
      <c r="BN828" s="14">
        <v>-0.4284867</v>
      </c>
      <c r="BO828" s="14">
        <v>-0.48142869999999999</v>
      </c>
      <c r="BP828" s="14">
        <v>-0.43937150000000003</v>
      </c>
      <c r="BQ828" s="14">
        <v>-0.49298730000000002</v>
      </c>
      <c r="BR828" s="14">
        <v>-0.3998485</v>
      </c>
      <c r="BS828" s="14">
        <v>-0.271011</v>
      </c>
      <c r="BT828" s="14">
        <v>5.23852E-2</v>
      </c>
      <c r="BU828" s="14">
        <v>0.44976050000000001</v>
      </c>
      <c r="BV828" s="14">
        <v>0.32439430000000002</v>
      </c>
      <c r="BW828" s="14">
        <v>0.3780673</v>
      </c>
      <c r="BX828" s="14">
        <v>0.1743005</v>
      </c>
      <c r="BY828" s="14">
        <v>-3.6948799999999997E-2</v>
      </c>
      <c r="BZ828" s="14">
        <v>-0.1564393</v>
      </c>
      <c r="CA828" s="14">
        <v>9.2393000000000003E-2</v>
      </c>
      <c r="CB828" s="14">
        <v>0.19430459999999999</v>
      </c>
      <c r="CC828" s="14">
        <v>4.5879499999999997E-2</v>
      </c>
      <c r="CD828" s="14">
        <v>-7.5732900000000006E-2</v>
      </c>
      <c r="CE828" s="14">
        <v>-8.6646000000000001E-2</v>
      </c>
      <c r="CF828" s="14">
        <v>-7.9093800000000006E-2</v>
      </c>
      <c r="CG828" s="14">
        <v>-0.1052019</v>
      </c>
      <c r="CH828" s="14">
        <v>-5.1708799999999999E-2</v>
      </c>
      <c r="CI828" s="14">
        <v>-0.1266072</v>
      </c>
      <c r="CJ828" s="14">
        <v>-0.1214205</v>
      </c>
      <c r="CK828" s="14">
        <v>-0.102738</v>
      </c>
      <c r="CL828" s="14">
        <v>-0.30094739999999998</v>
      </c>
      <c r="CM828" s="14">
        <v>-0.3480818</v>
      </c>
      <c r="CN828" s="14">
        <v>-0.25614999999999999</v>
      </c>
      <c r="CO828" s="14">
        <v>-0.3008381</v>
      </c>
      <c r="CP828" s="14">
        <v>-0.17985090000000001</v>
      </c>
      <c r="CQ828" s="14">
        <v>-4.5224E-2</v>
      </c>
      <c r="CR828" s="14">
        <v>0.23041020000000001</v>
      </c>
      <c r="CS828" s="14">
        <v>0.63068150000000001</v>
      </c>
      <c r="CT828" s="14">
        <v>0.48384450000000001</v>
      </c>
      <c r="CU828" s="14">
        <v>0.56785940000000001</v>
      </c>
      <c r="CV828" s="14">
        <v>0.27895550000000002</v>
      </c>
      <c r="CW828" s="14">
        <v>5.89036E-2</v>
      </c>
      <c r="CX828" s="14">
        <v>-5.1727500000000003E-2</v>
      </c>
      <c r="CY828" s="14">
        <v>0.1761509</v>
      </c>
      <c r="CZ828" s="14">
        <v>0.29163889999999998</v>
      </c>
      <c r="DA828" s="14">
        <v>0.10881349999999999</v>
      </c>
      <c r="DB828" s="14">
        <v>-2.5421300000000001E-2</v>
      </c>
      <c r="DC828" s="14">
        <v>-5.20831E-2</v>
      </c>
      <c r="DD828" s="14">
        <v>-2.4166400000000001E-2</v>
      </c>
      <c r="DE828" s="14">
        <v>-4.2206899999999999E-2</v>
      </c>
      <c r="DF828" s="14">
        <v>2.8214300000000001E-2</v>
      </c>
      <c r="DG828" s="14">
        <v>-3.6140400000000003E-2</v>
      </c>
      <c r="DH828" s="14">
        <v>-3.8398799999999997E-2</v>
      </c>
      <c r="DI828" s="14">
        <v>-3.0311399999999999E-2</v>
      </c>
      <c r="DJ828" s="14">
        <v>-0.17340810000000001</v>
      </c>
      <c r="DK828" s="14">
        <v>-0.21473500000000001</v>
      </c>
      <c r="DL828" s="14">
        <v>-7.2928499999999993E-2</v>
      </c>
      <c r="DM828" s="14">
        <v>-0.1086889</v>
      </c>
      <c r="DN828" s="14">
        <v>4.0146599999999998E-2</v>
      </c>
      <c r="DO828" s="14">
        <v>0.180563</v>
      </c>
      <c r="DP828" s="14">
        <v>0.4084353</v>
      </c>
      <c r="DQ828" s="14">
        <v>0.8116025</v>
      </c>
      <c r="DR828" s="14">
        <v>0.64329480000000006</v>
      </c>
      <c r="DS828" s="14">
        <v>0.75765139999999997</v>
      </c>
      <c r="DT828" s="14">
        <v>0.38361040000000002</v>
      </c>
      <c r="DU828" s="14">
        <v>0.1547559</v>
      </c>
      <c r="DV828" s="14">
        <v>5.2984200000000002E-2</v>
      </c>
      <c r="DW828" s="14">
        <v>0.29708400000000001</v>
      </c>
      <c r="DX828" s="14">
        <v>0.43217430000000001</v>
      </c>
      <c r="DY828" s="14">
        <v>0.19968030000000001</v>
      </c>
      <c r="DZ828" s="14">
        <v>4.7220699999999997E-2</v>
      </c>
      <c r="EA828" s="14">
        <v>-2.1798999999999998E-3</v>
      </c>
      <c r="EB828" s="14">
        <v>5.5140099999999997E-2</v>
      </c>
      <c r="EC828" s="14">
        <v>4.8747800000000001E-2</v>
      </c>
      <c r="ED828" s="14">
        <v>0.1436106</v>
      </c>
      <c r="EE828" s="14">
        <v>9.4479400000000005E-2</v>
      </c>
      <c r="EF828" s="14">
        <v>8.1471399999999999E-2</v>
      </c>
      <c r="EG828" s="14">
        <v>7.4261099999999997E-2</v>
      </c>
      <c r="EH828" s="14">
        <v>1.07384E-2</v>
      </c>
      <c r="EI828" s="14">
        <v>-2.2203400000000002E-2</v>
      </c>
      <c r="EJ828" s="14">
        <v>0.19161420000000001</v>
      </c>
      <c r="EK828" s="14">
        <v>0.16874400000000001</v>
      </c>
      <c r="EL828" s="14">
        <v>0.3577882</v>
      </c>
      <c r="EM828" s="14">
        <v>0.50656350000000006</v>
      </c>
      <c r="EN828" s="14">
        <v>0.66547509999999999</v>
      </c>
      <c r="EO828" s="14">
        <v>1.072824</v>
      </c>
      <c r="EP828" s="14">
        <v>0.8735155</v>
      </c>
      <c r="EQ828" s="14">
        <v>1.0316810000000001</v>
      </c>
      <c r="ER828" s="14">
        <v>0.53471550000000001</v>
      </c>
      <c r="ES828" s="14">
        <v>0.29315140000000001</v>
      </c>
      <c r="ET828" s="14">
        <v>0.2041714</v>
      </c>
      <c r="EU828" s="14">
        <v>67.73151</v>
      </c>
      <c r="EV828" s="14">
        <v>66.659040000000005</v>
      </c>
      <c r="EW828" s="14">
        <v>66.205190000000002</v>
      </c>
      <c r="EX828" s="14">
        <v>65.727689999999996</v>
      </c>
      <c r="EY828" s="14">
        <v>64.947360000000003</v>
      </c>
      <c r="EZ828" s="14">
        <v>64.951939999999993</v>
      </c>
      <c r="FA828" s="14">
        <v>64.130430000000004</v>
      </c>
      <c r="FB828" s="14">
        <v>65.594200000000001</v>
      </c>
      <c r="FC828" s="14">
        <v>70.795580000000001</v>
      </c>
      <c r="FD828" s="14">
        <v>77.695660000000004</v>
      </c>
      <c r="FE828" s="14">
        <v>84.063310000000001</v>
      </c>
      <c r="FF828" s="14">
        <v>85.514110000000002</v>
      </c>
      <c r="FG828" s="14">
        <v>86.8566</v>
      </c>
      <c r="FH828" s="14">
        <v>88.853549999999998</v>
      </c>
      <c r="FI828" s="14">
        <v>89.495800000000003</v>
      </c>
      <c r="FJ828" s="14">
        <v>87.75591</v>
      </c>
      <c r="FK828" s="14">
        <v>86.810069999999996</v>
      </c>
      <c r="FL828" s="14">
        <v>85.821510000000004</v>
      </c>
      <c r="FM828" s="14">
        <v>83.353930000000005</v>
      </c>
      <c r="FN828" s="14">
        <v>79.308160000000001</v>
      </c>
      <c r="FO828" s="14">
        <v>75.836770000000001</v>
      </c>
      <c r="FP828" s="14">
        <v>74.458430000000007</v>
      </c>
      <c r="FQ828" s="14">
        <v>72.527839999999998</v>
      </c>
      <c r="FR828" s="14">
        <v>71.481319999999997</v>
      </c>
      <c r="FS828" s="14">
        <v>5.3234019999999997</v>
      </c>
      <c r="FT828" s="14">
        <v>0.18562020000000001</v>
      </c>
      <c r="FU828" s="14">
        <v>0.28080430000000001</v>
      </c>
      <c r="FW828" s="14"/>
      <c r="HY828" s="52"/>
      <c r="IA828" s="52"/>
    </row>
    <row r="829" spans="1:235" x14ac:dyDescent="0.6">
      <c r="A829" t="s">
        <v>226</v>
      </c>
      <c r="B829" t="s">
        <v>199</v>
      </c>
      <c r="C829" t="s">
        <v>296</v>
      </c>
      <c r="D829" s="53" t="s">
        <v>244</v>
      </c>
      <c r="E829" t="s">
        <v>221</v>
      </c>
      <c r="F829" s="14">
        <v>1802</v>
      </c>
      <c r="G829" s="14">
        <v>1.5108509999999999</v>
      </c>
      <c r="H829" s="14">
        <v>1.3048690000000001</v>
      </c>
      <c r="I829" s="14">
        <v>1.1101989999999999</v>
      </c>
      <c r="J829" s="14">
        <v>1.00867</v>
      </c>
      <c r="K829" s="14">
        <v>0.95126460000000002</v>
      </c>
      <c r="L829" s="14">
        <v>0.96937600000000002</v>
      </c>
      <c r="M829" s="14">
        <v>0.99857940000000001</v>
      </c>
      <c r="N829" s="14">
        <v>0.65314000000000005</v>
      </c>
      <c r="O829" s="14">
        <v>-0.23407839999999999</v>
      </c>
      <c r="P829" s="14">
        <v>-1.0498080000000001</v>
      </c>
      <c r="Q829" s="14">
        <v>-1.684882</v>
      </c>
      <c r="R829" s="14">
        <v>-1.85971</v>
      </c>
      <c r="S829" s="14">
        <v>-1.6770659999999999</v>
      </c>
      <c r="T829" s="14">
        <v>-1.3220069999999999</v>
      </c>
      <c r="U829" s="14">
        <v>-0.79806069999999996</v>
      </c>
      <c r="V829" s="14">
        <v>-9.5936800000000003E-2</v>
      </c>
      <c r="W829" s="14">
        <v>0.83086380000000004</v>
      </c>
      <c r="X829" s="14">
        <v>1.99095</v>
      </c>
      <c r="Y829" s="14">
        <v>2.6829589999999999</v>
      </c>
      <c r="Z829" s="14">
        <v>2.7874050000000001</v>
      </c>
      <c r="AA829" s="14">
        <v>2.618852</v>
      </c>
      <c r="AB829" s="14">
        <v>2.5306299999999999</v>
      </c>
      <c r="AC829" s="14">
        <v>2.0984859999999999</v>
      </c>
      <c r="AD829" s="14">
        <v>1.762688</v>
      </c>
      <c r="AE829" s="14">
        <v>-0.24422969999999999</v>
      </c>
      <c r="AF829" s="14">
        <v>-0.21880830000000001</v>
      </c>
      <c r="AG829" s="14">
        <v>-0.20757249999999999</v>
      </c>
      <c r="AH829" s="14">
        <v>-0.2200858</v>
      </c>
      <c r="AI829" s="14">
        <v>-0.24580489999999999</v>
      </c>
      <c r="AJ829" s="14">
        <v>-0.18786800000000001</v>
      </c>
      <c r="AK829" s="14">
        <v>-0.1293453</v>
      </c>
      <c r="AL829" s="14">
        <v>-3.10665E-2</v>
      </c>
      <c r="AM829" s="14">
        <v>5.04403E-2</v>
      </c>
      <c r="AN829" s="14">
        <v>0.14909600000000001</v>
      </c>
      <c r="AO829" s="14">
        <v>0.1113758</v>
      </c>
      <c r="AP829" s="14">
        <v>0.1035122</v>
      </c>
      <c r="AQ829" s="14">
        <v>8.9654700000000004E-2</v>
      </c>
      <c r="AR829" s="14">
        <v>-1.46436E-2</v>
      </c>
      <c r="AS829" s="14">
        <v>-8.9559399999999997E-2</v>
      </c>
      <c r="AT829" s="14">
        <v>-0.2018124</v>
      </c>
      <c r="AU829" s="14">
        <v>-0.212674</v>
      </c>
      <c r="AV829" s="14">
        <v>-0.30178460000000001</v>
      </c>
      <c r="AW829" s="14">
        <v>-0.45378289999999999</v>
      </c>
      <c r="AX829" s="14">
        <v>-0.41283189999999997</v>
      </c>
      <c r="AY829" s="14">
        <v>-0.32793270000000002</v>
      </c>
      <c r="AZ829" s="14">
        <v>-0.19055059999999999</v>
      </c>
      <c r="BA829" s="14">
        <v>-0.32946389999999998</v>
      </c>
      <c r="BB829" s="14">
        <v>-0.24511759999999999</v>
      </c>
      <c r="BC829" s="14">
        <v>-0.1149985</v>
      </c>
      <c r="BD829" s="14">
        <v>-0.11353190000000001</v>
      </c>
      <c r="BE829" s="14">
        <v>-0.11663999999999999</v>
      </c>
      <c r="BF829" s="14">
        <v>-0.12829380000000001</v>
      </c>
      <c r="BG829" s="14">
        <v>-0.15609290000000001</v>
      </c>
      <c r="BH829" s="14">
        <v>-0.11188380000000001</v>
      </c>
      <c r="BI829" s="14">
        <v>-6.3301099999999999E-2</v>
      </c>
      <c r="BJ829" s="14">
        <v>4.2150800000000002E-2</v>
      </c>
      <c r="BK829" s="14">
        <v>0.1104277</v>
      </c>
      <c r="BL829" s="14">
        <v>0.24902679999999999</v>
      </c>
      <c r="BM829" s="14">
        <v>0.2112985</v>
      </c>
      <c r="BN829" s="14">
        <v>0.21071909999999999</v>
      </c>
      <c r="BO829" s="14">
        <v>0.21060580000000001</v>
      </c>
      <c r="BP829" s="14">
        <v>0.14474999999999999</v>
      </c>
      <c r="BQ829" s="14">
        <v>9.6796900000000005E-2</v>
      </c>
      <c r="BR829" s="14">
        <v>-1.44665E-2</v>
      </c>
      <c r="BS829" s="14">
        <v>-4.3825200000000002E-2</v>
      </c>
      <c r="BT829" s="14">
        <v>-0.12242500000000001</v>
      </c>
      <c r="BU829" s="14">
        <v>-0.29692069999999998</v>
      </c>
      <c r="BV829" s="14">
        <v>-0.2655556</v>
      </c>
      <c r="BW829" s="14">
        <v>-0.19223229999999999</v>
      </c>
      <c r="BX829" s="14">
        <v>-8.49713E-2</v>
      </c>
      <c r="BY829" s="14">
        <v>-0.17930489999999999</v>
      </c>
      <c r="BZ829" s="14">
        <v>-0.1209778</v>
      </c>
      <c r="CA829" s="14">
        <v>-2.5493399999999999E-2</v>
      </c>
      <c r="CB829" s="14">
        <v>-4.0617800000000003E-2</v>
      </c>
      <c r="CC829" s="14">
        <v>-5.36605E-2</v>
      </c>
      <c r="CD829" s="14">
        <v>-6.4718800000000007E-2</v>
      </c>
      <c r="CE829" s="14">
        <v>-9.3958700000000006E-2</v>
      </c>
      <c r="CF829" s="14">
        <v>-5.9257400000000002E-2</v>
      </c>
      <c r="CG829" s="14">
        <v>-1.7559100000000001E-2</v>
      </c>
      <c r="CH829" s="14">
        <v>9.2860899999999996E-2</v>
      </c>
      <c r="CI829" s="14">
        <v>0.15197469999999999</v>
      </c>
      <c r="CJ829" s="14">
        <v>0.31823849999999998</v>
      </c>
      <c r="CK829" s="14">
        <v>0.28050459999999999</v>
      </c>
      <c r="CL829" s="14">
        <v>0.28497030000000001</v>
      </c>
      <c r="CM829" s="14">
        <v>0.29437609999999997</v>
      </c>
      <c r="CN829" s="14">
        <v>0.25514540000000002</v>
      </c>
      <c r="CO829" s="14">
        <v>0.22586680000000001</v>
      </c>
      <c r="CP829" s="14">
        <v>0.11528869999999999</v>
      </c>
      <c r="CQ829" s="14">
        <v>7.3119000000000003E-2</v>
      </c>
      <c r="CR829" s="14">
        <v>1.7989E-3</v>
      </c>
      <c r="CS829" s="14">
        <v>-0.18827840000000001</v>
      </c>
      <c r="CT829" s="14">
        <v>-0.16355249999999999</v>
      </c>
      <c r="CU829" s="14">
        <v>-9.8246600000000003E-2</v>
      </c>
      <c r="CV829" s="14">
        <v>-1.18475E-2</v>
      </c>
      <c r="CW829" s="14">
        <v>-7.5305200000000003E-2</v>
      </c>
      <c r="CX829" s="14">
        <v>-3.4999000000000002E-2</v>
      </c>
      <c r="CY829" s="14">
        <v>6.4011799999999994E-2</v>
      </c>
      <c r="CZ829" s="14">
        <v>3.22963E-2</v>
      </c>
      <c r="DA829" s="14">
        <v>9.3189999999999992E-3</v>
      </c>
      <c r="DB829" s="14">
        <v>-1.1439E-3</v>
      </c>
      <c r="DC829" s="14">
        <v>-3.1824499999999999E-2</v>
      </c>
      <c r="DD829" s="14">
        <v>-6.6309999999999997E-3</v>
      </c>
      <c r="DE829" s="14">
        <v>2.81829E-2</v>
      </c>
      <c r="DF829" s="14">
        <v>0.143571</v>
      </c>
      <c r="DG829" s="14">
        <v>0.19352179999999999</v>
      </c>
      <c r="DH829" s="14">
        <v>0.38745020000000002</v>
      </c>
      <c r="DI829" s="14">
        <v>0.34971069999999999</v>
      </c>
      <c r="DJ829" s="14">
        <v>0.35922150000000003</v>
      </c>
      <c r="DK829" s="14">
        <v>0.3781465</v>
      </c>
      <c r="DL829" s="14">
        <v>0.3655409</v>
      </c>
      <c r="DM829" s="14">
        <v>0.35493659999999999</v>
      </c>
      <c r="DN829" s="14">
        <v>0.24504390000000001</v>
      </c>
      <c r="DO829" s="14">
        <v>0.19006329999999999</v>
      </c>
      <c r="DP829" s="14">
        <v>0.12602279999999999</v>
      </c>
      <c r="DQ829" s="14">
        <v>-7.9636200000000004E-2</v>
      </c>
      <c r="DR829" s="14">
        <v>-6.1549399999999997E-2</v>
      </c>
      <c r="DS829" s="14">
        <v>-4.2608999999999998E-3</v>
      </c>
      <c r="DT829" s="14">
        <v>6.1276400000000002E-2</v>
      </c>
      <c r="DU829" s="14">
        <v>2.8694399999999998E-2</v>
      </c>
      <c r="DV829" s="14">
        <v>5.0979799999999999E-2</v>
      </c>
      <c r="DW829" s="14">
        <v>0.193243</v>
      </c>
      <c r="DX829" s="14">
        <v>0.13757269999999999</v>
      </c>
      <c r="DY829" s="14">
        <v>0.1002514</v>
      </c>
      <c r="DZ829" s="14">
        <v>9.0648099999999995E-2</v>
      </c>
      <c r="EA829" s="14">
        <v>5.7887399999999999E-2</v>
      </c>
      <c r="EB829" s="14">
        <v>6.9353200000000004E-2</v>
      </c>
      <c r="EC829" s="14">
        <v>9.4227099999999994E-2</v>
      </c>
      <c r="ED829" s="14">
        <v>0.21678829999999999</v>
      </c>
      <c r="EE829" s="14">
        <v>0.25350909999999999</v>
      </c>
      <c r="EF829" s="14">
        <v>0.48738100000000001</v>
      </c>
      <c r="EG829" s="14">
        <v>0.44963340000000002</v>
      </c>
      <c r="EH829" s="14">
        <v>0.46642840000000002</v>
      </c>
      <c r="EI829" s="14">
        <v>0.49909759999999997</v>
      </c>
      <c r="EJ829" s="14">
        <v>0.52493449999999997</v>
      </c>
      <c r="EK829" s="14">
        <v>0.54129300000000002</v>
      </c>
      <c r="EL829" s="14">
        <v>0.43238979999999999</v>
      </c>
      <c r="EM829" s="14">
        <v>0.35891210000000001</v>
      </c>
      <c r="EN829" s="14">
        <v>0.3053824</v>
      </c>
      <c r="EO829" s="14">
        <v>7.7226000000000003E-2</v>
      </c>
      <c r="EP829" s="14">
        <v>8.5726800000000006E-2</v>
      </c>
      <c r="EQ829" s="14">
        <v>0.13143959999999999</v>
      </c>
      <c r="ER829" s="14">
        <v>0.16685559999999999</v>
      </c>
      <c r="ES829" s="14">
        <v>0.1788534</v>
      </c>
      <c r="ET829" s="14">
        <v>0.17511959999999999</v>
      </c>
      <c r="EU829" s="14">
        <v>68.108450000000005</v>
      </c>
      <c r="EV829" s="14">
        <v>66.581969999999998</v>
      </c>
      <c r="EW829" s="14">
        <v>67.110969999999995</v>
      </c>
      <c r="EX829" s="14">
        <v>64.914879999999997</v>
      </c>
      <c r="EY829" s="14">
        <v>64.133669999999995</v>
      </c>
      <c r="EZ829" s="14">
        <v>64.779319999999998</v>
      </c>
      <c r="FA829" s="14">
        <v>62.631149999999998</v>
      </c>
      <c r="FB829" s="14">
        <v>65.170240000000007</v>
      </c>
      <c r="FC829" s="14">
        <v>71.168350000000004</v>
      </c>
      <c r="FD829" s="14">
        <v>78.091419999999999</v>
      </c>
      <c r="FE829" s="14">
        <v>85.865070000000003</v>
      </c>
      <c r="FF829" s="14">
        <v>90.761030000000005</v>
      </c>
      <c r="FG829" s="14">
        <v>93.278689999999997</v>
      </c>
      <c r="FH829" s="14">
        <v>94.844890000000007</v>
      </c>
      <c r="FI829" s="14">
        <v>95.051699999999997</v>
      </c>
      <c r="FJ829" s="14">
        <v>94.47099</v>
      </c>
      <c r="FK829" s="14">
        <v>93.578190000000006</v>
      </c>
      <c r="FL829" s="14">
        <v>92.616650000000007</v>
      </c>
      <c r="FM829" s="14">
        <v>89.089529999999996</v>
      </c>
      <c r="FN829" s="14">
        <v>83.936319999999995</v>
      </c>
      <c r="FO829" s="14">
        <v>77.890289999999993</v>
      </c>
      <c r="FP829" s="14">
        <v>75.822819999999993</v>
      </c>
      <c r="FQ829" s="14">
        <v>72.839219999999997</v>
      </c>
      <c r="FR829" s="14">
        <v>71.806430000000006</v>
      </c>
      <c r="FS829" s="14">
        <v>2.1961819999999999</v>
      </c>
      <c r="FT829" s="14">
        <v>0.1009869</v>
      </c>
      <c r="FU829" s="14">
        <v>0.18897410000000001</v>
      </c>
      <c r="FW829" s="14"/>
      <c r="HY829" s="52"/>
      <c r="IA829" s="52"/>
    </row>
    <row r="830" spans="1:235" x14ac:dyDescent="0.6">
      <c r="A830" t="s">
        <v>226</v>
      </c>
      <c r="B830" t="s">
        <v>199</v>
      </c>
      <c r="C830" t="s">
        <v>296</v>
      </c>
      <c r="D830" s="53" t="s">
        <v>233</v>
      </c>
      <c r="E830" t="s">
        <v>219</v>
      </c>
      <c r="F830" s="14">
        <v>4030</v>
      </c>
      <c r="G830" s="14">
        <v>1.024181</v>
      </c>
      <c r="H830" s="14">
        <v>0.96035440000000005</v>
      </c>
      <c r="I830" s="14">
        <v>0.95277210000000001</v>
      </c>
      <c r="J830" s="14">
        <v>0.96866850000000004</v>
      </c>
      <c r="K830" s="14">
        <v>0.99533300000000002</v>
      </c>
      <c r="L830" s="14">
        <v>1.0364519999999999</v>
      </c>
      <c r="M830" s="14">
        <v>1.0164660000000001</v>
      </c>
      <c r="N830" s="14">
        <v>0.89453300000000002</v>
      </c>
      <c r="O830" s="14">
        <v>0.3285206</v>
      </c>
      <c r="P830" s="14">
        <v>-0.40243319999999999</v>
      </c>
      <c r="Q830" s="14">
        <v>-0.89148139999999998</v>
      </c>
      <c r="R830" s="14">
        <v>-1.1663289999999999</v>
      </c>
      <c r="S830" s="14">
        <v>-1.1321049999999999</v>
      </c>
      <c r="T830" s="14">
        <v>-0.77133260000000003</v>
      </c>
      <c r="U830" s="14">
        <v>-0.22392029999999999</v>
      </c>
      <c r="V830" s="14">
        <v>0.49301859999999997</v>
      </c>
      <c r="W830" s="14">
        <v>1.230567</v>
      </c>
      <c r="X830" s="14">
        <v>1.435921</v>
      </c>
      <c r="Y830" s="14">
        <v>1.5478730000000001</v>
      </c>
      <c r="Z830" s="14">
        <v>1.5736810000000001</v>
      </c>
      <c r="AA830" s="14">
        <v>1.565442</v>
      </c>
      <c r="AB830" s="14">
        <v>1.5158180000000001</v>
      </c>
      <c r="AC830" s="14">
        <v>1.3420399999999999</v>
      </c>
      <c r="AD830" s="14">
        <v>1.161456</v>
      </c>
      <c r="AE830" s="14">
        <v>-0.2288328</v>
      </c>
      <c r="AF830" s="14">
        <v>-0.24759059999999999</v>
      </c>
      <c r="AG830" s="14">
        <v>-0.1705614</v>
      </c>
      <c r="AH830" s="14">
        <v>-0.1033202</v>
      </c>
      <c r="AI830" s="14">
        <v>-8.9758900000000003E-2</v>
      </c>
      <c r="AJ830" s="14">
        <v>-9.18847E-2</v>
      </c>
      <c r="AK830" s="14">
        <v>-0.25673370000000001</v>
      </c>
      <c r="AL830" s="14">
        <v>-0.24978</v>
      </c>
      <c r="AM830" s="14">
        <v>-0.2018326</v>
      </c>
      <c r="AN830" s="14">
        <v>-0.2472414</v>
      </c>
      <c r="AO830" s="14">
        <v>-0.13630900000000001</v>
      </c>
      <c r="AP830" s="14">
        <v>-0.16684889999999999</v>
      </c>
      <c r="AQ830" s="14">
        <v>-0.19318350000000001</v>
      </c>
      <c r="AR830" s="14">
        <v>-9.3063099999999996E-2</v>
      </c>
      <c r="AS830" s="14">
        <v>-4.48297E-2</v>
      </c>
      <c r="AT830" s="14">
        <v>-3.6946699999999999E-2</v>
      </c>
      <c r="AU830" s="14">
        <v>8.9969000000000004E-3</v>
      </c>
      <c r="AV830" s="14">
        <v>-0.1354214</v>
      </c>
      <c r="AW830" s="14">
        <v>-6.8903000000000006E-2</v>
      </c>
      <c r="AX830" s="14">
        <v>-2.73879E-2</v>
      </c>
      <c r="AY830" s="14">
        <v>-4.8152999999999998E-3</v>
      </c>
      <c r="AZ830" s="14">
        <v>7.6241E-3</v>
      </c>
      <c r="BA830" s="14">
        <v>-3.0844000000000002E-3</v>
      </c>
      <c r="BB830" s="14">
        <v>-2.47969E-2</v>
      </c>
      <c r="BC830" s="14">
        <v>-0.16785620000000001</v>
      </c>
      <c r="BD830" s="14">
        <v>-0.1817174</v>
      </c>
      <c r="BE830" s="14">
        <v>-0.12327879999999999</v>
      </c>
      <c r="BF830" s="14">
        <v>-6.5980399999999995E-2</v>
      </c>
      <c r="BG830" s="14">
        <v>-4.7403899999999999E-2</v>
      </c>
      <c r="BH830" s="14">
        <v>-5.4561400000000003E-2</v>
      </c>
      <c r="BI830" s="14">
        <v>-0.1989987</v>
      </c>
      <c r="BJ830" s="14">
        <v>-0.19476769999999999</v>
      </c>
      <c r="BK830" s="14">
        <v>-0.14010539999999999</v>
      </c>
      <c r="BL830" s="14">
        <v>-0.18251049999999999</v>
      </c>
      <c r="BM830" s="14">
        <v>-7.1504899999999996E-2</v>
      </c>
      <c r="BN830" s="14">
        <v>-9.8400299999999996E-2</v>
      </c>
      <c r="BO830" s="14">
        <v>-0.1185633</v>
      </c>
      <c r="BP830" s="14">
        <v>-2.5065E-2</v>
      </c>
      <c r="BQ830" s="14">
        <v>1.9432100000000001E-2</v>
      </c>
      <c r="BR830" s="14">
        <v>2.4565400000000001E-2</v>
      </c>
      <c r="BS830" s="14">
        <v>6.4540700000000006E-2</v>
      </c>
      <c r="BT830" s="14">
        <v>-9.5161499999999996E-2</v>
      </c>
      <c r="BU830" s="14">
        <v>-3.47219E-2</v>
      </c>
      <c r="BV830" s="14">
        <v>9.3030000000000005E-3</v>
      </c>
      <c r="BW830" s="14">
        <v>3.3364100000000001E-2</v>
      </c>
      <c r="BX830" s="14">
        <v>4.5765199999999999E-2</v>
      </c>
      <c r="BY830" s="14">
        <v>3.1369300000000003E-2</v>
      </c>
      <c r="BZ830" s="14">
        <v>9.7280999999999999E-3</v>
      </c>
      <c r="CA830" s="14">
        <v>-0.12562390000000001</v>
      </c>
      <c r="CB830" s="14">
        <v>-0.13609389999999999</v>
      </c>
      <c r="CC830" s="14">
        <v>-9.0531100000000003E-2</v>
      </c>
      <c r="CD830" s="14">
        <v>-4.0118899999999999E-2</v>
      </c>
      <c r="CE830" s="14">
        <v>-1.8069000000000002E-2</v>
      </c>
      <c r="CF830" s="14">
        <v>-2.8711400000000002E-2</v>
      </c>
      <c r="CG830" s="14">
        <v>-0.15901170000000001</v>
      </c>
      <c r="CH830" s="14">
        <v>-0.15666640000000001</v>
      </c>
      <c r="CI830" s="14">
        <v>-9.7353300000000004E-2</v>
      </c>
      <c r="CJ830" s="14">
        <v>-0.1376781</v>
      </c>
      <c r="CK830" s="14">
        <v>-2.6621800000000001E-2</v>
      </c>
      <c r="CL830" s="14">
        <v>-5.09931E-2</v>
      </c>
      <c r="CM830" s="14">
        <v>-6.6881700000000002E-2</v>
      </c>
      <c r="CN830" s="14">
        <v>2.20302E-2</v>
      </c>
      <c r="CO830" s="14">
        <v>6.3939700000000002E-2</v>
      </c>
      <c r="CP830" s="14">
        <v>6.7168500000000006E-2</v>
      </c>
      <c r="CQ830" s="14">
        <v>0.1030102</v>
      </c>
      <c r="CR830" s="14">
        <v>-6.7277699999999996E-2</v>
      </c>
      <c r="CS830" s="14">
        <v>-1.1048199999999999E-2</v>
      </c>
      <c r="CT830" s="14">
        <v>3.4715099999999999E-2</v>
      </c>
      <c r="CU830" s="14">
        <v>5.9807100000000002E-2</v>
      </c>
      <c r="CV830" s="14">
        <v>7.2181599999999999E-2</v>
      </c>
      <c r="CW830" s="14">
        <v>5.5231799999999998E-2</v>
      </c>
      <c r="CX830" s="14">
        <v>3.3640000000000003E-2</v>
      </c>
      <c r="CY830" s="14">
        <v>-8.3391699999999999E-2</v>
      </c>
      <c r="CZ830" s="14">
        <v>-9.0470400000000006E-2</v>
      </c>
      <c r="DA830" s="14">
        <v>-5.7783300000000003E-2</v>
      </c>
      <c r="DB830" s="14">
        <v>-1.42574E-2</v>
      </c>
      <c r="DC830" s="14">
        <v>1.1265900000000001E-2</v>
      </c>
      <c r="DD830" s="14">
        <v>-2.8614999999999999E-3</v>
      </c>
      <c r="DE830" s="14">
        <v>-0.1190247</v>
      </c>
      <c r="DF830" s="14">
        <v>-0.11856510000000001</v>
      </c>
      <c r="DG830" s="14">
        <v>-5.4601299999999998E-2</v>
      </c>
      <c r="DH830" s="14">
        <v>-9.28456E-2</v>
      </c>
      <c r="DI830" s="14">
        <v>1.8261400000000001E-2</v>
      </c>
      <c r="DJ830" s="14">
        <v>-3.5858000000000001E-3</v>
      </c>
      <c r="DK830" s="14">
        <v>-1.52E-2</v>
      </c>
      <c r="DL830" s="14">
        <v>6.9125400000000004E-2</v>
      </c>
      <c r="DM830" s="14">
        <v>0.1084473</v>
      </c>
      <c r="DN830" s="14">
        <v>0.10977149999999999</v>
      </c>
      <c r="DO830" s="14">
        <v>0.14147970000000001</v>
      </c>
      <c r="DP830" s="14">
        <v>-3.93938E-2</v>
      </c>
      <c r="DQ830" s="14">
        <v>1.26255E-2</v>
      </c>
      <c r="DR830" s="14">
        <v>6.0127100000000003E-2</v>
      </c>
      <c r="DS830" s="14">
        <v>8.6249999999999993E-2</v>
      </c>
      <c r="DT830" s="14">
        <v>9.8598000000000005E-2</v>
      </c>
      <c r="DU830" s="14">
        <v>7.9094300000000006E-2</v>
      </c>
      <c r="DV830" s="14">
        <v>5.7551900000000003E-2</v>
      </c>
      <c r="DW830" s="14">
        <v>-2.24151E-2</v>
      </c>
      <c r="DX830" s="14">
        <v>-2.4597299999999999E-2</v>
      </c>
      <c r="DY830" s="14">
        <v>-1.05007E-2</v>
      </c>
      <c r="DZ830" s="14">
        <v>2.3082499999999999E-2</v>
      </c>
      <c r="EA830" s="14">
        <v>5.3620800000000003E-2</v>
      </c>
      <c r="EB830" s="14">
        <v>3.4461800000000001E-2</v>
      </c>
      <c r="EC830" s="14">
        <v>-6.1289799999999998E-2</v>
      </c>
      <c r="ED830" s="14">
        <v>-6.3552800000000007E-2</v>
      </c>
      <c r="EE830" s="14">
        <v>7.1260000000000004E-3</v>
      </c>
      <c r="EF830" s="14">
        <v>-2.8114699999999999E-2</v>
      </c>
      <c r="EG830" s="14">
        <v>8.30655E-2</v>
      </c>
      <c r="EH830" s="14">
        <v>6.4862699999999995E-2</v>
      </c>
      <c r="EI830" s="14">
        <v>5.9420199999999999E-2</v>
      </c>
      <c r="EJ830" s="14">
        <v>0.13712340000000001</v>
      </c>
      <c r="EK830" s="14">
        <v>0.17270920000000001</v>
      </c>
      <c r="EL830" s="14">
        <v>0.17128360000000001</v>
      </c>
      <c r="EM830" s="14">
        <v>0.19702349999999999</v>
      </c>
      <c r="EN830" s="14">
        <v>8.6609999999999996E-4</v>
      </c>
      <c r="EO830" s="14">
        <v>4.6806599999999997E-2</v>
      </c>
      <c r="EP830" s="14">
        <v>9.6818000000000001E-2</v>
      </c>
      <c r="EQ830" s="14">
        <v>0.1244294</v>
      </c>
      <c r="ER830" s="14">
        <v>0.136739</v>
      </c>
      <c r="ES830" s="14">
        <v>0.113548</v>
      </c>
      <c r="ET830" s="14">
        <v>9.2076900000000003E-2</v>
      </c>
      <c r="EU830" s="14">
        <v>46.492750000000001</v>
      </c>
      <c r="EV830" s="14">
        <v>46.066000000000003</v>
      </c>
      <c r="EW830" s="14">
        <v>45.689</v>
      </c>
      <c r="EX830" s="14">
        <v>45.296529999999997</v>
      </c>
      <c r="EY830" s="14">
        <v>44.979120000000002</v>
      </c>
      <c r="EZ830" s="14">
        <v>44.864989999999999</v>
      </c>
      <c r="FA830" s="14">
        <v>44.623510000000003</v>
      </c>
      <c r="FB830" s="14">
        <v>44.396970000000003</v>
      </c>
      <c r="FC830" s="14">
        <v>47.568460000000002</v>
      </c>
      <c r="FD830" s="14">
        <v>52.358240000000002</v>
      </c>
      <c r="FE830" s="14">
        <v>56.399329999999999</v>
      </c>
      <c r="FF830" s="14">
        <v>59.399320000000003</v>
      </c>
      <c r="FG830" s="14">
        <v>61.112830000000002</v>
      </c>
      <c r="FH830" s="14">
        <v>61.988410000000002</v>
      </c>
      <c r="FI830" s="14">
        <v>61.659649999999999</v>
      </c>
      <c r="FJ830" s="14">
        <v>60.591149999999999</v>
      </c>
      <c r="FK830" s="14">
        <v>58.805750000000003</v>
      </c>
      <c r="FL830" s="14">
        <v>55.533700000000003</v>
      </c>
      <c r="FM830" s="14">
        <v>53.452579999999998</v>
      </c>
      <c r="FN830" s="14">
        <v>51.47043</v>
      </c>
      <c r="FO830" s="14">
        <v>49.994039999999998</v>
      </c>
      <c r="FP830" s="14">
        <v>48.835560000000001</v>
      </c>
      <c r="FQ830" s="14">
        <v>47.664349999999999</v>
      </c>
      <c r="FR830" s="14">
        <v>46.76193</v>
      </c>
      <c r="FS830" s="14">
        <v>0.9178965</v>
      </c>
      <c r="FT830" s="14">
        <v>5.2307300000000001E-2</v>
      </c>
      <c r="FU830" s="14">
        <v>3.9869500000000002E-2</v>
      </c>
      <c r="FW830" s="14"/>
      <c r="HY830" s="52"/>
      <c r="IA830" s="52"/>
    </row>
    <row r="831" spans="1:235" x14ac:dyDescent="0.6">
      <c r="A831" t="s">
        <v>226</v>
      </c>
      <c r="B831" t="s">
        <v>199</v>
      </c>
      <c r="C831" t="s">
        <v>296</v>
      </c>
      <c r="D831" s="53" t="s">
        <v>233</v>
      </c>
      <c r="E831" t="s">
        <v>220</v>
      </c>
      <c r="F831" s="14">
        <v>1588</v>
      </c>
      <c r="G831" s="14">
        <v>1.185419</v>
      </c>
      <c r="H831" s="14">
        <v>1.1323209999999999</v>
      </c>
      <c r="I831" s="14">
        <v>1.0792379999999999</v>
      </c>
      <c r="J831" s="14">
        <v>1.027188</v>
      </c>
      <c r="K831" s="14">
        <v>0.94376159999999998</v>
      </c>
      <c r="L831" s="14">
        <v>0.9698987</v>
      </c>
      <c r="M831" s="14">
        <v>0.98474300000000003</v>
      </c>
      <c r="N831" s="14">
        <v>0.84742379999999995</v>
      </c>
      <c r="O831" s="14">
        <v>0.28841650000000002</v>
      </c>
      <c r="P831" s="14">
        <v>-0.37413590000000002</v>
      </c>
      <c r="Q831" s="14">
        <v>-0.8501744</v>
      </c>
      <c r="R831" s="14">
        <v>-1.187443</v>
      </c>
      <c r="S831" s="14">
        <v>-1.1278680000000001</v>
      </c>
      <c r="T831" s="14">
        <v>-0.80929180000000001</v>
      </c>
      <c r="U831" s="14">
        <v>-0.21417729999999999</v>
      </c>
      <c r="V831" s="14">
        <v>0.47974420000000001</v>
      </c>
      <c r="W831" s="14">
        <v>1.1618109999999999</v>
      </c>
      <c r="X831" s="14">
        <v>1.4156979999999999</v>
      </c>
      <c r="Y831" s="14">
        <v>1.5611440000000001</v>
      </c>
      <c r="Z831" s="14">
        <v>1.609559</v>
      </c>
      <c r="AA831" s="14">
        <v>1.646684</v>
      </c>
      <c r="AB831" s="14">
        <v>1.5163580000000001</v>
      </c>
      <c r="AC831" s="14">
        <v>1.318165</v>
      </c>
      <c r="AD831" s="14">
        <v>1.1067640000000001</v>
      </c>
      <c r="AE831" s="14">
        <v>1.7238199999999999E-2</v>
      </c>
      <c r="AF831" s="14">
        <v>1.30163E-2</v>
      </c>
      <c r="AG831" s="14">
        <v>1.5320500000000001E-2</v>
      </c>
      <c r="AH831" s="14">
        <v>-2.4263099999999999E-2</v>
      </c>
      <c r="AI831" s="14">
        <v>-0.1316119</v>
      </c>
      <c r="AJ831" s="14">
        <v>-0.1507783</v>
      </c>
      <c r="AK831" s="14">
        <v>-0.2884216</v>
      </c>
      <c r="AL831" s="14">
        <v>-0.26654250000000002</v>
      </c>
      <c r="AM831" s="14">
        <v>-0.31805260000000002</v>
      </c>
      <c r="AN831" s="14">
        <v>-0.3928006</v>
      </c>
      <c r="AO831" s="14">
        <v>-0.3187082</v>
      </c>
      <c r="AP831" s="14">
        <v>-0.44289830000000002</v>
      </c>
      <c r="AQ831" s="14">
        <v>-0.42585420000000002</v>
      </c>
      <c r="AR831" s="14">
        <v>-0.34147519999999998</v>
      </c>
      <c r="AS831" s="14">
        <v>-0.17132710000000001</v>
      </c>
      <c r="AT831" s="14">
        <v>-0.10549740000000001</v>
      </c>
      <c r="AU831" s="14">
        <v>-2.77395E-2</v>
      </c>
      <c r="AV831" s="14">
        <v>-0.15184130000000001</v>
      </c>
      <c r="AW831" s="14">
        <v>-5.9056400000000002E-2</v>
      </c>
      <c r="AX831" s="14">
        <v>-5.3610999999999997E-3</v>
      </c>
      <c r="AY831" s="14">
        <v>3.1777100000000003E-2</v>
      </c>
      <c r="AZ831" s="14">
        <v>-3.1550399999999999E-2</v>
      </c>
      <c r="BA831" s="14">
        <v>-3.9048600000000003E-2</v>
      </c>
      <c r="BB831" s="14">
        <v>-9.1411400000000004E-2</v>
      </c>
      <c r="BC831" s="14">
        <v>6.2380900000000003E-2</v>
      </c>
      <c r="BD831" s="14">
        <v>6.2645500000000007E-2</v>
      </c>
      <c r="BE831" s="14">
        <v>5.8838799999999997E-2</v>
      </c>
      <c r="BF831" s="14">
        <v>3.4473799999999999E-2</v>
      </c>
      <c r="BG831" s="14">
        <v>-5.6424599999999998E-2</v>
      </c>
      <c r="BH831" s="14">
        <v>-7.0294800000000005E-2</v>
      </c>
      <c r="BI831" s="14">
        <v>-0.1693199</v>
      </c>
      <c r="BJ831" s="14">
        <v>-0.1875288</v>
      </c>
      <c r="BK831" s="14">
        <v>-0.21020639999999999</v>
      </c>
      <c r="BL831" s="14">
        <v>-0.25302010000000003</v>
      </c>
      <c r="BM831" s="14">
        <v>-0.16713819999999999</v>
      </c>
      <c r="BN831" s="14">
        <v>-0.2827404</v>
      </c>
      <c r="BO831" s="14">
        <v>-0.27148260000000002</v>
      </c>
      <c r="BP831" s="14">
        <v>-0.196543</v>
      </c>
      <c r="BQ831" s="14">
        <v>-6.1912700000000001E-2</v>
      </c>
      <c r="BR831" s="14">
        <v>-1.6785100000000001E-2</v>
      </c>
      <c r="BS831" s="14">
        <v>2.8107900000000002E-2</v>
      </c>
      <c r="BT831" s="14">
        <v>-9.9027100000000007E-2</v>
      </c>
      <c r="BU831" s="14">
        <v>-8.5000000000000006E-3</v>
      </c>
      <c r="BV831" s="14">
        <v>5.5943100000000003E-2</v>
      </c>
      <c r="BW831" s="14">
        <v>0.11458119999999999</v>
      </c>
      <c r="BX831" s="14">
        <v>4.8247400000000003E-2</v>
      </c>
      <c r="BY831" s="14">
        <v>2.3350099999999999E-2</v>
      </c>
      <c r="BZ831" s="14">
        <v>-2.25279E-2</v>
      </c>
      <c r="CA831" s="14">
        <v>9.3646599999999997E-2</v>
      </c>
      <c r="CB831" s="14">
        <v>9.7018499999999994E-2</v>
      </c>
      <c r="CC831" s="14">
        <v>8.89794E-2</v>
      </c>
      <c r="CD831" s="14">
        <v>7.5154799999999994E-2</v>
      </c>
      <c r="CE831" s="14">
        <v>-4.3502000000000002E-3</v>
      </c>
      <c r="CF831" s="14">
        <v>-1.45522E-2</v>
      </c>
      <c r="CG831" s="14">
        <v>-8.6830400000000002E-2</v>
      </c>
      <c r="CH831" s="14">
        <v>-0.13280420000000001</v>
      </c>
      <c r="CI831" s="14">
        <v>-0.13551250000000001</v>
      </c>
      <c r="CJ831" s="14">
        <v>-0.1562085</v>
      </c>
      <c r="CK831" s="14">
        <v>-6.2161300000000003E-2</v>
      </c>
      <c r="CL831" s="14">
        <v>-0.17181550000000001</v>
      </c>
      <c r="CM831" s="14">
        <v>-0.1645654</v>
      </c>
      <c r="CN831" s="14">
        <v>-9.6163499999999999E-2</v>
      </c>
      <c r="CO831" s="14">
        <v>1.38675E-2</v>
      </c>
      <c r="CP831" s="14">
        <v>4.4656700000000001E-2</v>
      </c>
      <c r="CQ831" s="14">
        <v>6.6787700000000005E-2</v>
      </c>
      <c r="CR831" s="14">
        <v>-6.2448099999999999E-2</v>
      </c>
      <c r="CS831" s="14">
        <v>2.6515199999999999E-2</v>
      </c>
      <c r="CT831" s="14">
        <v>9.8402100000000006E-2</v>
      </c>
      <c r="CU831" s="14">
        <v>0.1719311</v>
      </c>
      <c r="CV831" s="14">
        <v>0.103515</v>
      </c>
      <c r="CW831" s="14">
        <v>6.6567200000000007E-2</v>
      </c>
      <c r="CX831" s="14">
        <v>2.5180600000000001E-2</v>
      </c>
      <c r="CY831" s="14">
        <v>0.1249123</v>
      </c>
      <c r="CZ831" s="14">
        <v>0.13139149999999999</v>
      </c>
      <c r="DA831" s="14">
        <v>0.11912010000000001</v>
      </c>
      <c r="DB831" s="14">
        <v>0.1158358</v>
      </c>
      <c r="DC831" s="14">
        <v>4.7724299999999997E-2</v>
      </c>
      <c r="DD831" s="14">
        <v>4.1190400000000002E-2</v>
      </c>
      <c r="DE831" s="14">
        <v>-4.3409E-3</v>
      </c>
      <c r="DF831" s="14">
        <v>-7.8079599999999999E-2</v>
      </c>
      <c r="DG831" s="14">
        <v>-6.08186E-2</v>
      </c>
      <c r="DH831" s="14">
        <v>-5.9396999999999998E-2</v>
      </c>
      <c r="DI831" s="14">
        <v>4.2815699999999998E-2</v>
      </c>
      <c r="DJ831" s="14">
        <v>-6.0890600000000003E-2</v>
      </c>
      <c r="DK831" s="14">
        <v>-5.7648100000000001E-2</v>
      </c>
      <c r="DL831" s="14">
        <v>4.2161000000000004E-3</v>
      </c>
      <c r="DM831" s="14">
        <v>8.9647599999999994E-2</v>
      </c>
      <c r="DN831" s="14">
        <v>0.1060985</v>
      </c>
      <c r="DO831" s="14">
        <v>0.10546750000000001</v>
      </c>
      <c r="DP831" s="14">
        <v>-2.5869199999999998E-2</v>
      </c>
      <c r="DQ831" s="14">
        <v>6.1530500000000002E-2</v>
      </c>
      <c r="DR831" s="14">
        <v>0.14086119999999999</v>
      </c>
      <c r="DS831" s="14">
        <v>0.22928109999999999</v>
      </c>
      <c r="DT831" s="14">
        <v>0.1587827</v>
      </c>
      <c r="DU831" s="14">
        <v>0.1097843</v>
      </c>
      <c r="DV831" s="14">
        <v>7.2889099999999998E-2</v>
      </c>
      <c r="DW831" s="14">
        <v>0.17005500000000001</v>
      </c>
      <c r="DX831" s="14">
        <v>0.18102070000000001</v>
      </c>
      <c r="DY831" s="14">
        <v>0.16263839999999999</v>
      </c>
      <c r="DZ831" s="14">
        <v>0.17457259999999999</v>
      </c>
      <c r="EA831" s="14">
        <v>0.12291150000000001</v>
      </c>
      <c r="EB831" s="14">
        <v>0.1216739</v>
      </c>
      <c r="EC831" s="14">
        <v>0.1147609</v>
      </c>
      <c r="ED831" s="14">
        <v>9.3409999999999999E-4</v>
      </c>
      <c r="EE831" s="14">
        <v>4.7027600000000003E-2</v>
      </c>
      <c r="EF831" s="14">
        <v>8.0383499999999997E-2</v>
      </c>
      <c r="EG831" s="14">
        <v>0.19438569999999999</v>
      </c>
      <c r="EH831" s="14">
        <v>9.9267300000000003E-2</v>
      </c>
      <c r="EI831" s="14">
        <v>9.6723400000000001E-2</v>
      </c>
      <c r="EJ831" s="14">
        <v>0.14914830000000001</v>
      </c>
      <c r="EK831" s="14">
        <v>0.19906199999999999</v>
      </c>
      <c r="EL831" s="14">
        <v>0.1948107</v>
      </c>
      <c r="EM831" s="14">
        <v>0.16131499999999999</v>
      </c>
      <c r="EN831" s="14">
        <v>2.6945E-2</v>
      </c>
      <c r="EO831" s="14">
        <v>0.1120869</v>
      </c>
      <c r="EP831" s="14">
        <v>0.20216529999999999</v>
      </c>
      <c r="EQ831" s="14">
        <v>0.31208520000000001</v>
      </c>
      <c r="ER831" s="14">
        <v>0.2385804</v>
      </c>
      <c r="ES831" s="14">
        <v>0.1721829</v>
      </c>
      <c r="ET831" s="14">
        <v>0.1417726</v>
      </c>
      <c r="EU831" s="14">
        <v>47.215969999999999</v>
      </c>
      <c r="EV831" s="14">
        <v>46.667200000000001</v>
      </c>
      <c r="EW831" s="14">
        <v>46.37303</v>
      </c>
      <c r="EX831" s="14">
        <v>45.884250000000002</v>
      </c>
      <c r="EY831" s="14">
        <v>45.626220000000004</v>
      </c>
      <c r="EZ831" s="14">
        <v>45.51679</v>
      </c>
      <c r="FA831" s="14">
        <v>45.30395</v>
      </c>
      <c r="FB831" s="14">
        <v>45.109430000000003</v>
      </c>
      <c r="FC831" s="14">
        <v>48.213369999999998</v>
      </c>
      <c r="FD831" s="14">
        <v>52.946959999999997</v>
      </c>
      <c r="FE831" s="14">
        <v>56.956110000000002</v>
      </c>
      <c r="FF831" s="14">
        <v>59.945880000000002</v>
      </c>
      <c r="FG831" s="14">
        <v>61.370930000000001</v>
      </c>
      <c r="FH831" s="14">
        <v>61.858429999999998</v>
      </c>
      <c r="FI831" s="14">
        <v>61.416980000000002</v>
      </c>
      <c r="FJ831" s="14">
        <v>60.376269999999998</v>
      </c>
      <c r="FK831" s="14">
        <v>58.869630000000001</v>
      </c>
      <c r="FL831" s="14">
        <v>56.011670000000002</v>
      </c>
      <c r="FM831" s="14">
        <v>53.931750000000001</v>
      </c>
      <c r="FN831" s="14">
        <v>51.888019999999997</v>
      </c>
      <c r="FO831" s="14">
        <v>50.689430000000002</v>
      </c>
      <c r="FP831" s="14">
        <v>49.497889999999998</v>
      </c>
      <c r="FQ831" s="14">
        <v>48.360619999999997</v>
      </c>
      <c r="FR831" s="14">
        <v>47.500279999999997</v>
      </c>
      <c r="FS831" s="14">
        <v>2.1106289999999999</v>
      </c>
      <c r="FT831" s="14">
        <v>0.1228467</v>
      </c>
      <c r="FU831" s="14">
        <v>6.2989000000000003E-2</v>
      </c>
      <c r="FW831" s="14"/>
      <c r="HY831" s="52"/>
      <c r="IA831" s="52"/>
    </row>
    <row r="832" spans="1:235" x14ac:dyDescent="0.6">
      <c r="A832" t="s">
        <v>226</v>
      </c>
      <c r="B832" t="s">
        <v>199</v>
      </c>
      <c r="C832" t="s">
        <v>296</v>
      </c>
      <c r="D832" s="53" t="s">
        <v>233</v>
      </c>
      <c r="E832" t="s">
        <v>221</v>
      </c>
      <c r="F832" s="14">
        <v>2442</v>
      </c>
      <c r="G832" s="14">
        <v>1.0113749999999999</v>
      </c>
      <c r="H832" s="14">
        <v>0.94573379999999996</v>
      </c>
      <c r="I832" s="14">
        <v>0.94363529999999995</v>
      </c>
      <c r="J832" s="14">
        <v>0.97890160000000004</v>
      </c>
      <c r="K832" s="14">
        <v>1.035657</v>
      </c>
      <c r="L832" s="14">
        <v>1.0885640000000001</v>
      </c>
      <c r="M832" s="14">
        <v>1.0707580000000001</v>
      </c>
      <c r="N832" s="14">
        <v>0.93568609999999997</v>
      </c>
      <c r="O832" s="14">
        <v>0.34664129999999999</v>
      </c>
      <c r="P832" s="14">
        <v>-0.40976259999999998</v>
      </c>
      <c r="Q832" s="14">
        <v>-0.9095877</v>
      </c>
      <c r="R832" s="14">
        <v>-1.1837150000000001</v>
      </c>
      <c r="S832" s="14">
        <v>-1.1583239999999999</v>
      </c>
      <c r="T832" s="14">
        <v>-0.78438600000000003</v>
      </c>
      <c r="U832" s="14">
        <v>-0.24932679999999999</v>
      </c>
      <c r="V832" s="14">
        <v>0.49652879999999999</v>
      </c>
      <c r="W832" s="14">
        <v>1.2617339999999999</v>
      </c>
      <c r="X832" s="14">
        <v>1.4528080000000001</v>
      </c>
      <c r="Y832" s="14">
        <v>1.551493</v>
      </c>
      <c r="Z832" s="14">
        <v>1.572306</v>
      </c>
      <c r="AA832" s="14">
        <v>1.557409</v>
      </c>
      <c r="AB832" s="14">
        <v>1.5307980000000001</v>
      </c>
      <c r="AC832" s="14">
        <v>1.366325</v>
      </c>
      <c r="AD832" s="14">
        <v>1.197282</v>
      </c>
      <c r="AE832" s="14">
        <v>-0.30223689999999998</v>
      </c>
      <c r="AF832" s="14">
        <v>-0.32652300000000001</v>
      </c>
      <c r="AG832" s="14">
        <v>-0.2324522</v>
      </c>
      <c r="AH832" s="14">
        <v>-0.14401720000000001</v>
      </c>
      <c r="AI832" s="14">
        <v>-0.1058485</v>
      </c>
      <c r="AJ832" s="14">
        <v>-0.1018768</v>
      </c>
      <c r="AK832" s="14">
        <v>-0.28748790000000002</v>
      </c>
      <c r="AL832" s="14">
        <v>-0.27972269999999999</v>
      </c>
      <c r="AM832" s="14">
        <v>-0.2078873</v>
      </c>
      <c r="AN832" s="14">
        <v>-0.23725750000000001</v>
      </c>
      <c r="AO832" s="14">
        <v>-0.1118522</v>
      </c>
      <c r="AP832" s="14">
        <v>-0.1292326</v>
      </c>
      <c r="AQ832" s="14">
        <v>-0.1682043</v>
      </c>
      <c r="AR832" s="14">
        <v>-6.5951700000000002E-2</v>
      </c>
      <c r="AS832" s="14">
        <v>-4.9065999999999999E-2</v>
      </c>
      <c r="AT832" s="14">
        <v>-4.7490400000000002E-2</v>
      </c>
      <c r="AU832" s="14">
        <v>-3.3381999999999999E-3</v>
      </c>
      <c r="AV832" s="14">
        <v>-0.15093780000000001</v>
      </c>
      <c r="AW832" s="14">
        <v>-9.3884599999999999E-2</v>
      </c>
      <c r="AX832" s="14">
        <v>-5.9102599999999998E-2</v>
      </c>
      <c r="AY832" s="14">
        <v>-4.1709799999999998E-2</v>
      </c>
      <c r="AZ832" s="14">
        <v>-5.7009000000000001E-3</v>
      </c>
      <c r="BA832" s="14">
        <v>-1.2473400000000001E-2</v>
      </c>
      <c r="BB832" s="14">
        <v>-2.82543E-2</v>
      </c>
      <c r="BC832" s="14">
        <v>-0.2288955</v>
      </c>
      <c r="BD832" s="14">
        <v>-0.24734490000000001</v>
      </c>
      <c r="BE832" s="14">
        <v>-0.1754232</v>
      </c>
      <c r="BF832" s="14">
        <v>-9.9507999999999999E-2</v>
      </c>
      <c r="BG832" s="14">
        <v>-5.65313E-2</v>
      </c>
      <c r="BH832" s="14">
        <v>-6.0456700000000002E-2</v>
      </c>
      <c r="BI832" s="14">
        <v>-0.22146759999999999</v>
      </c>
      <c r="BJ832" s="14">
        <v>-0.2113691</v>
      </c>
      <c r="BK832" s="14">
        <v>-0.13266259999999999</v>
      </c>
      <c r="BL832" s="14">
        <v>-0.1638435</v>
      </c>
      <c r="BM832" s="14">
        <v>-4.1159399999999999E-2</v>
      </c>
      <c r="BN832" s="14">
        <v>-5.3006600000000001E-2</v>
      </c>
      <c r="BO832" s="14">
        <v>-8.2667900000000002E-2</v>
      </c>
      <c r="BP832" s="14">
        <v>1.07245E-2</v>
      </c>
      <c r="BQ832" s="14">
        <v>2.6848199999999999E-2</v>
      </c>
      <c r="BR832" s="14">
        <v>2.60559E-2</v>
      </c>
      <c r="BS832" s="14">
        <v>6.47649E-2</v>
      </c>
      <c r="BT832" s="14">
        <v>-0.1016532</v>
      </c>
      <c r="BU832" s="14">
        <v>-5.2616700000000002E-2</v>
      </c>
      <c r="BV832" s="14">
        <v>-1.57197E-2</v>
      </c>
      <c r="BW832" s="14">
        <v>1.0472000000000001E-3</v>
      </c>
      <c r="BX832" s="14">
        <v>3.6725099999999997E-2</v>
      </c>
      <c r="BY832" s="14">
        <v>2.7653199999999999E-2</v>
      </c>
      <c r="BZ832" s="14">
        <v>1.0807199999999999E-2</v>
      </c>
      <c r="CA832" s="14">
        <v>-0.17809939999999999</v>
      </c>
      <c r="CB832" s="14">
        <v>-0.19250629999999999</v>
      </c>
      <c r="CC832" s="14">
        <v>-0.13592509999999999</v>
      </c>
      <c r="CD832" s="14">
        <v>-6.8680900000000003E-2</v>
      </c>
      <c r="CE832" s="14">
        <v>-2.23743E-2</v>
      </c>
      <c r="CF832" s="14">
        <v>-3.17693E-2</v>
      </c>
      <c r="CG832" s="14">
        <v>-0.17574210000000001</v>
      </c>
      <c r="CH832" s="14">
        <v>-0.1640276</v>
      </c>
      <c r="CI832" s="14">
        <v>-8.0562099999999998E-2</v>
      </c>
      <c r="CJ832" s="14">
        <v>-0.11299720000000001</v>
      </c>
      <c r="CK832" s="14">
        <v>7.8022999999999999E-3</v>
      </c>
      <c r="CL832" s="14">
        <v>-2.1269999999999999E-4</v>
      </c>
      <c r="CM832" s="14">
        <v>-2.3425600000000001E-2</v>
      </c>
      <c r="CN832" s="14">
        <v>6.3830300000000006E-2</v>
      </c>
      <c r="CO832" s="14">
        <v>7.9426200000000002E-2</v>
      </c>
      <c r="CP832" s="14">
        <v>7.6993900000000004E-2</v>
      </c>
      <c r="CQ832" s="14">
        <v>0.111933</v>
      </c>
      <c r="CR832" s="14">
        <v>-6.7518900000000007E-2</v>
      </c>
      <c r="CS832" s="14">
        <v>-2.4034699999999999E-2</v>
      </c>
      <c r="CT832" s="14">
        <v>1.43272E-2</v>
      </c>
      <c r="CU832" s="14">
        <v>3.06606E-2</v>
      </c>
      <c r="CV832" s="14">
        <v>6.6109299999999996E-2</v>
      </c>
      <c r="CW832" s="14">
        <v>5.5444800000000002E-2</v>
      </c>
      <c r="CX832" s="14">
        <v>3.7861100000000002E-2</v>
      </c>
      <c r="CY832" s="14">
        <v>-0.12730330000000001</v>
      </c>
      <c r="CZ832" s="14">
        <v>-0.13766780000000001</v>
      </c>
      <c r="DA832" s="14">
        <v>-9.6426999999999999E-2</v>
      </c>
      <c r="DB832" s="14">
        <v>-3.7853900000000003E-2</v>
      </c>
      <c r="DC832" s="14">
        <v>1.17827E-2</v>
      </c>
      <c r="DD832" s="14">
        <v>-3.0818E-3</v>
      </c>
      <c r="DE832" s="14">
        <v>-0.13001670000000001</v>
      </c>
      <c r="DF832" s="14">
        <v>-0.1166862</v>
      </c>
      <c r="DG832" s="14">
        <v>-2.8461699999999999E-2</v>
      </c>
      <c r="DH832" s="14">
        <v>-6.2150900000000002E-2</v>
      </c>
      <c r="DI832" s="14">
        <v>5.6764000000000002E-2</v>
      </c>
      <c r="DJ832" s="14">
        <v>5.2581200000000002E-2</v>
      </c>
      <c r="DK832" s="14">
        <v>3.58167E-2</v>
      </c>
      <c r="DL832" s="14">
        <v>0.116936</v>
      </c>
      <c r="DM832" s="14">
        <v>0.13200410000000001</v>
      </c>
      <c r="DN832" s="14">
        <v>0.12793180000000001</v>
      </c>
      <c r="DO832" s="14">
        <v>0.15910099999999999</v>
      </c>
      <c r="DP832" s="14">
        <v>-3.3384700000000003E-2</v>
      </c>
      <c r="DQ832" s="14">
        <v>4.5472999999999998E-3</v>
      </c>
      <c r="DR832" s="14">
        <v>4.4373999999999997E-2</v>
      </c>
      <c r="DS832" s="14">
        <v>6.0274000000000001E-2</v>
      </c>
      <c r="DT832" s="14">
        <v>9.5493499999999995E-2</v>
      </c>
      <c r="DU832" s="14">
        <v>8.3236400000000002E-2</v>
      </c>
      <c r="DV832" s="14">
        <v>6.4915E-2</v>
      </c>
      <c r="DW832" s="14">
        <v>-5.39619E-2</v>
      </c>
      <c r="DX832" s="14">
        <v>-5.8489600000000003E-2</v>
      </c>
      <c r="DY832" s="14">
        <v>-3.9398000000000002E-2</v>
      </c>
      <c r="DZ832" s="14">
        <v>6.6553999999999997E-3</v>
      </c>
      <c r="EA832" s="14">
        <v>6.1100000000000002E-2</v>
      </c>
      <c r="EB832" s="14">
        <v>3.8338299999999999E-2</v>
      </c>
      <c r="EC832" s="14">
        <v>-6.3996399999999995E-2</v>
      </c>
      <c r="ED832" s="14">
        <v>-4.8332600000000003E-2</v>
      </c>
      <c r="EE832" s="14">
        <v>4.6763100000000002E-2</v>
      </c>
      <c r="EF832" s="14">
        <v>1.12631E-2</v>
      </c>
      <c r="EG832" s="14">
        <v>0.12745680000000001</v>
      </c>
      <c r="EH832" s="14">
        <v>0.12880730000000001</v>
      </c>
      <c r="EI832" s="14">
        <v>0.12135310000000001</v>
      </c>
      <c r="EJ832" s="14">
        <v>0.19361220000000001</v>
      </c>
      <c r="EK832" s="14">
        <v>0.2079183</v>
      </c>
      <c r="EL832" s="14">
        <v>0.20147809999999999</v>
      </c>
      <c r="EM832" s="14">
        <v>0.2272042</v>
      </c>
      <c r="EN832" s="14">
        <v>1.5899900000000002E-2</v>
      </c>
      <c r="EO832" s="14">
        <v>4.5815099999999997E-2</v>
      </c>
      <c r="EP832" s="14">
        <v>8.7757000000000002E-2</v>
      </c>
      <c r="EQ832" s="14">
        <v>0.103031</v>
      </c>
      <c r="ER832" s="14">
        <v>0.1379195</v>
      </c>
      <c r="ES832" s="14">
        <v>0.1233631</v>
      </c>
      <c r="ET832" s="14">
        <v>0.1039765</v>
      </c>
      <c r="EU832" s="14">
        <v>45.998370000000001</v>
      </c>
      <c r="EV832" s="14">
        <v>45.655029999999996</v>
      </c>
      <c r="EW832" s="14">
        <v>45.221409999999999</v>
      </c>
      <c r="EX832" s="14">
        <v>44.894779999999997</v>
      </c>
      <c r="EY832" s="14">
        <v>44.53678</v>
      </c>
      <c r="EZ832" s="14">
        <v>44.419429999999998</v>
      </c>
      <c r="FA832" s="14">
        <v>44.158369999999998</v>
      </c>
      <c r="FB832" s="14">
        <v>43.909950000000002</v>
      </c>
      <c r="FC832" s="14">
        <v>47.127609999999997</v>
      </c>
      <c r="FD832" s="14">
        <v>51.95581</v>
      </c>
      <c r="FE832" s="14">
        <v>56.018729999999998</v>
      </c>
      <c r="FF832" s="14">
        <v>59.025700000000001</v>
      </c>
      <c r="FG832" s="14">
        <v>60.936410000000002</v>
      </c>
      <c r="FH832" s="14">
        <v>62.077260000000003</v>
      </c>
      <c r="FI832" s="14">
        <v>61.825530000000001</v>
      </c>
      <c r="FJ832" s="14">
        <v>60.738030000000002</v>
      </c>
      <c r="FK832" s="14">
        <v>58.762090000000001</v>
      </c>
      <c r="FL832" s="14">
        <v>55.206980000000001</v>
      </c>
      <c r="FM832" s="14">
        <v>53.125030000000002</v>
      </c>
      <c r="FN832" s="14">
        <v>51.18497</v>
      </c>
      <c r="FO832" s="14">
        <v>49.518680000000003</v>
      </c>
      <c r="FP832" s="14">
        <v>48.382800000000003</v>
      </c>
      <c r="FQ832" s="14">
        <v>47.188400000000001</v>
      </c>
      <c r="FR832" s="14">
        <v>46.257210000000001</v>
      </c>
      <c r="FS832" s="14">
        <v>1.021503</v>
      </c>
      <c r="FT832" s="14">
        <v>5.7706100000000003E-2</v>
      </c>
      <c r="FU832" s="14">
        <v>4.7460299999999997E-2</v>
      </c>
      <c r="FW832" s="14"/>
      <c r="IA832" s="52"/>
    </row>
    <row r="833" spans="1:235" x14ac:dyDescent="0.6">
      <c r="A833" t="s">
        <v>226</v>
      </c>
      <c r="B833" t="s">
        <v>199</v>
      </c>
      <c r="C833" t="s">
        <v>296</v>
      </c>
      <c r="D833" s="53" t="s">
        <v>245</v>
      </c>
      <c r="E833" t="s">
        <v>219</v>
      </c>
      <c r="F833" s="14">
        <v>4030</v>
      </c>
      <c r="G833" s="14">
        <v>1.0449740000000001</v>
      </c>
      <c r="H833" s="14">
        <v>0.95905130000000005</v>
      </c>
      <c r="I833" s="14">
        <v>0.96785129999999997</v>
      </c>
      <c r="J833" s="14">
        <v>0.98761500000000002</v>
      </c>
      <c r="K833" s="14">
        <v>0.9885178</v>
      </c>
      <c r="L833" s="14">
        <v>1.080041</v>
      </c>
      <c r="M833" s="14">
        <v>1.024052</v>
      </c>
      <c r="N833" s="14">
        <v>1.1296349999999999</v>
      </c>
      <c r="O833" s="14">
        <v>0.95158989999999999</v>
      </c>
      <c r="P833" s="14">
        <v>0.66195630000000005</v>
      </c>
      <c r="Q833" s="14">
        <v>-0.1746761</v>
      </c>
      <c r="R833" s="14">
        <v>-0.50905069999999997</v>
      </c>
      <c r="S833" s="14">
        <v>-0.76665369999999999</v>
      </c>
      <c r="T833" s="14">
        <v>-0.31620930000000003</v>
      </c>
      <c r="U833" s="14">
        <v>0.26620369999999999</v>
      </c>
      <c r="V833" s="14">
        <v>0.76812599999999998</v>
      </c>
      <c r="W833" s="14">
        <v>1.412828</v>
      </c>
      <c r="X833" s="14">
        <v>1.5980529999999999</v>
      </c>
      <c r="Y833" s="14">
        <v>1.7382919999999999</v>
      </c>
      <c r="Z833" s="14">
        <v>1.7650680000000001</v>
      </c>
      <c r="AA833" s="14">
        <v>1.7658</v>
      </c>
      <c r="AB833" s="14">
        <v>1.683889</v>
      </c>
      <c r="AC833" s="14">
        <v>1.452277</v>
      </c>
      <c r="AD833" s="14">
        <v>1.24573</v>
      </c>
      <c r="AE833" s="14">
        <v>-0.16062000000000001</v>
      </c>
      <c r="AF833" s="14">
        <v>-0.19497980000000001</v>
      </c>
      <c r="AG833" s="14">
        <v>-0.13379289999999999</v>
      </c>
      <c r="AH833" s="14">
        <v>-8.7904099999999999E-2</v>
      </c>
      <c r="AI833" s="14">
        <v>-0.11119420000000001</v>
      </c>
      <c r="AJ833" s="14">
        <v>-0.112065</v>
      </c>
      <c r="AK833" s="14">
        <v>-0.37756580000000001</v>
      </c>
      <c r="AL833" s="14">
        <v>-0.34899849999999999</v>
      </c>
      <c r="AM833" s="14">
        <v>-0.2767809</v>
      </c>
      <c r="AN833" s="14">
        <v>-0.34138479999999999</v>
      </c>
      <c r="AO833" s="14">
        <v>-0.2154247</v>
      </c>
      <c r="AP833" s="14">
        <v>-0.2434153</v>
      </c>
      <c r="AQ833" s="14">
        <v>-0.25776080000000001</v>
      </c>
      <c r="AR833" s="14">
        <v>-0.1738972</v>
      </c>
      <c r="AS833" s="14">
        <v>-0.1020332</v>
      </c>
      <c r="AT833" s="14">
        <v>-0.10107869999999999</v>
      </c>
      <c r="AU833" s="14">
        <v>-2.9091700000000002E-2</v>
      </c>
      <c r="AV833" s="14">
        <v>-0.20085990000000001</v>
      </c>
      <c r="AW833" s="14">
        <v>-0.111372</v>
      </c>
      <c r="AX833" s="14">
        <v>-5.2705399999999999E-2</v>
      </c>
      <c r="AY833" s="14">
        <v>-1.02889E-2</v>
      </c>
      <c r="AZ833" s="14">
        <v>2.1598599999999999E-2</v>
      </c>
      <c r="BA833" s="14">
        <v>-6.7990999999999998E-3</v>
      </c>
      <c r="BB833" s="14">
        <v>-8.3178999999999996E-3</v>
      </c>
      <c r="BC833" s="14">
        <v>-0.1034516</v>
      </c>
      <c r="BD833" s="14">
        <v>-0.13135759999999999</v>
      </c>
      <c r="BE833" s="14">
        <v>-8.4851800000000005E-2</v>
      </c>
      <c r="BF833" s="14">
        <v>-4.2060800000000002E-2</v>
      </c>
      <c r="BG833" s="14">
        <v>-5.90363E-2</v>
      </c>
      <c r="BH833" s="14">
        <v>-6.3369200000000001E-2</v>
      </c>
      <c r="BI833" s="14">
        <v>-0.29154360000000001</v>
      </c>
      <c r="BJ833" s="14">
        <v>-0.26892290000000002</v>
      </c>
      <c r="BK833" s="14">
        <v>-0.19286400000000001</v>
      </c>
      <c r="BL833" s="14">
        <v>-0.2573664</v>
      </c>
      <c r="BM833" s="14">
        <v>-0.13277259999999999</v>
      </c>
      <c r="BN833" s="14">
        <v>-0.1594304</v>
      </c>
      <c r="BO833" s="14">
        <v>-0.16786570000000001</v>
      </c>
      <c r="BP833" s="14">
        <v>-9.4179100000000002E-2</v>
      </c>
      <c r="BQ833" s="14">
        <v>-3.0523600000000001E-2</v>
      </c>
      <c r="BR833" s="14">
        <v>-3.8624199999999997E-2</v>
      </c>
      <c r="BS833" s="14">
        <v>2.6897799999999999E-2</v>
      </c>
      <c r="BT833" s="14">
        <v>-0.15199699999999999</v>
      </c>
      <c r="BU833" s="14">
        <v>-6.6831100000000004E-2</v>
      </c>
      <c r="BV833" s="14">
        <v>-7.7910000000000002E-3</v>
      </c>
      <c r="BW833" s="14">
        <v>3.82686E-2</v>
      </c>
      <c r="BX833" s="14">
        <v>6.8778199999999998E-2</v>
      </c>
      <c r="BY833" s="14">
        <v>3.9719900000000002E-2</v>
      </c>
      <c r="BZ833" s="14">
        <v>3.64687E-2</v>
      </c>
      <c r="CA833" s="14">
        <v>-6.3856800000000005E-2</v>
      </c>
      <c r="CB833" s="14">
        <v>-8.7293099999999998E-2</v>
      </c>
      <c r="CC833" s="14">
        <v>-5.0955399999999998E-2</v>
      </c>
      <c r="CD833" s="14">
        <v>-1.0309799999999999E-2</v>
      </c>
      <c r="CE833" s="14">
        <v>-2.29118E-2</v>
      </c>
      <c r="CF833" s="14">
        <v>-2.9642700000000001E-2</v>
      </c>
      <c r="CG833" s="14">
        <v>-0.2319649</v>
      </c>
      <c r="CH833" s="14">
        <v>-0.21346270000000001</v>
      </c>
      <c r="CI833" s="14">
        <v>-0.13474349999999999</v>
      </c>
      <c r="CJ833" s="14">
        <v>-0.19917550000000001</v>
      </c>
      <c r="CK833" s="14">
        <v>-7.5527999999999998E-2</v>
      </c>
      <c r="CL833" s="14">
        <v>-0.1012627</v>
      </c>
      <c r="CM833" s="14">
        <v>-0.10560460000000001</v>
      </c>
      <c r="CN833" s="14">
        <v>-3.8966500000000001E-2</v>
      </c>
      <c r="CO833" s="14">
        <v>1.9003699999999998E-2</v>
      </c>
      <c r="CP833" s="14">
        <v>4.6315999999999996E-3</v>
      </c>
      <c r="CQ833" s="14">
        <v>6.5675999999999998E-2</v>
      </c>
      <c r="CR833" s="14">
        <v>-0.1181548</v>
      </c>
      <c r="CS833" s="14">
        <v>-3.5982300000000002E-2</v>
      </c>
      <c r="CT833" s="14">
        <v>2.33166E-2</v>
      </c>
      <c r="CU833" s="14">
        <v>7.1899400000000002E-2</v>
      </c>
      <c r="CV833" s="14">
        <v>0.10145460000000001</v>
      </c>
      <c r="CW833" s="14">
        <v>7.19389E-2</v>
      </c>
      <c r="CX833" s="14">
        <v>6.7487699999999998E-2</v>
      </c>
      <c r="CY833" s="14">
        <v>-2.4262100000000002E-2</v>
      </c>
      <c r="CZ833" s="14">
        <v>-4.3228700000000002E-2</v>
      </c>
      <c r="DA833" s="14">
        <v>-1.7059000000000001E-2</v>
      </c>
      <c r="DB833" s="14">
        <v>2.1441100000000001E-2</v>
      </c>
      <c r="DC833" s="14">
        <v>1.32126E-2</v>
      </c>
      <c r="DD833" s="14">
        <v>4.0838000000000003E-3</v>
      </c>
      <c r="DE833" s="14">
        <v>-0.17238629999999999</v>
      </c>
      <c r="DF833" s="14">
        <v>-0.15800259999999999</v>
      </c>
      <c r="DG833" s="14">
        <v>-7.6622999999999997E-2</v>
      </c>
      <c r="DH833" s="14">
        <v>-0.14098459999999999</v>
      </c>
      <c r="DI833" s="14">
        <v>-1.8283399999999998E-2</v>
      </c>
      <c r="DJ833" s="14">
        <v>-4.3095099999999997E-2</v>
      </c>
      <c r="DK833" s="14">
        <v>-4.33435E-2</v>
      </c>
      <c r="DL833" s="14">
        <v>1.6246E-2</v>
      </c>
      <c r="DM833" s="14">
        <v>6.8531099999999998E-2</v>
      </c>
      <c r="DN833" s="14">
        <v>4.7887399999999997E-2</v>
      </c>
      <c r="DO833" s="14">
        <v>0.10445409999999999</v>
      </c>
      <c r="DP833" s="14">
        <v>-8.4312499999999999E-2</v>
      </c>
      <c r="DQ833" s="14">
        <v>-5.1333999999999998E-3</v>
      </c>
      <c r="DR833" s="14">
        <v>5.4424199999999999E-2</v>
      </c>
      <c r="DS833" s="14">
        <v>0.1055302</v>
      </c>
      <c r="DT833" s="14">
        <v>0.1341311</v>
      </c>
      <c r="DU833" s="14">
        <v>0.10415779999999999</v>
      </c>
      <c r="DV833" s="14">
        <v>9.8506800000000005E-2</v>
      </c>
      <c r="DW833" s="14">
        <v>3.2906400000000002E-2</v>
      </c>
      <c r="DX833" s="14">
        <v>2.0393499999999998E-2</v>
      </c>
      <c r="DY833" s="14">
        <v>3.1882000000000001E-2</v>
      </c>
      <c r="DZ833" s="14">
        <v>6.7284499999999997E-2</v>
      </c>
      <c r="EA833" s="14">
        <v>6.5370600000000001E-2</v>
      </c>
      <c r="EB833" s="14">
        <v>5.2779600000000003E-2</v>
      </c>
      <c r="EC833" s="14">
        <v>-8.6364099999999999E-2</v>
      </c>
      <c r="ED833" s="14">
        <v>-7.7926899999999993E-2</v>
      </c>
      <c r="EE833" s="14">
        <v>7.2937999999999996E-3</v>
      </c>
      <c r="EF833" s="14">
        <v>-5.6966200000000002E-2</v>
      </c>
      <c r="EG833" s="14">
        <v>6.4368700000000001E-2</v>
      </c>
      <c r="EH833" s="14">
        <v>4.0889799999999997E-2</v>
      </c>
      <c r="EI833" s="14">
        <v>4.6551599999999999E-2</v>
      </c>
      <c r="EJ833" s="14">
        <v>9.5964099999999997E-2</v>
      </c>
      <c r="EK833" s="14">
        <v>0.14004069999999999</v>
      </c>
      <c r="EL833" s="14">
        <v>0.1103418</v>
      </c>
      <c r="EM833" s="14">
        <v>0.16044359999999999</v>
      </c>
      <c r="EN833" s="14">
        <v>-3.5449599999999998E-2</v>
      </c>
      <c r="EO833" s="14">
        <v>3.9407499999999998E-2</v>
      </c>
      <c r="EP833" s="14">
        <v>9.9338700000000002E-2</v>
      </c>
      <c r="EQ833" s="14">
        <v>0.15408769999999999</v>
      </c>
      <c r="ER833" s="14">
        <v>0.18131069999999999</v>
      </c>
      <c r="ES833" s="14">
        <v>0.1506768</v>
      </c>
      <c r="ET833" s="14">
        <v>0.14329339999999999</v>
      </c>
      <c r="EU833" s="14">
        <v>45.304690000000001</v>
      </c>
      <c r="EV833" s="14">
        <v>44.315989999999999</v>
      </c>
      <c r="EW833" s="14">
        <v>44.763129999999997</v>
      </c>
      <c r="EX833" s="14">
        <v>44.327759999999998</v>
      </c>
      <c r="EY833" s="14">
        <v>44.666589999999999</v>
      </c>
      <c r="EZ833" s="14">
        <v>44.165759999999999</v>
      </c>
      <c r="FA833" s="14">
        <v>44.228160000000003</v>
      </c>
      <c r="FB833" s="14">
        <v>44.727809999999998</v>
      </c>
      <c r="FC833" s="14">
        <v>45.201790000000003</v>
      </c>
      <c r="FD833" s="14">
        <v>46.192129999999999</v>
      </c>
      <c r="FE833" s="14">
        <v>47.22251</v>
      </c>
      <c r="FF833" s="14">
        <v>48.676479999999998</v>
      </c>
      <c r="FG833" s="14">
        <v>50.007060000000003</v>
      </c>
      <c r="FH833" s="14">
        <v>51.476570000000002</v>
      </c>
      <c r="FI833" s="14">
        <v>52.450899999999997</v>
      </c>
      <c r="FJ833" s="14">
        <v>52.42642</v>
      </c>
      <c r="FK833" s="14">
        <v>50.978099999999998</v>
      </c>
      <c r="FL833" s="14">
        <v>49.412529999999997</v>
      </c>
      <c r="FM833" s="14">
        <v>48.524369999999998</v>
      </c>
      <c r="FN833" s="14">
        <v>46.970799999999997</v>
      </c>
      <c r="FO833" s="14">
        <v>44.962560000000003</v>
      </c>
      <c r="FP833" s="14">
        <v>42.978099999999998</v>
      </c>
      <c r="FQ833" s="14">
        <v>41.930770000000003</v>
      </c>
      <c r="FR833" s="14">
        <v>40.628680000000003</v>
      </c>
      <c r="FS833" s="14">
        <v>1.2335430000000001</v>
      </c>
      <c r="FT833" s="14">
        <v>6.9234199999999996E-2</v>
      </c>
      <c r="FU833" s="14">
        <v>4.9514599999999999E-2</v>
      </c>
      <c r="FW833" s="14"/>
      <c r="HY833" s="52"/>
    </row>
    <row r="834" spans="1:235" x14ac:dyDescent="0.6">
      <c r="A834" t="s">
        <v>226</v>
      </c>
      <c r="B834" t="s">
        <v>199</v>
      </c>
      <c r="C834" t="s">
        <v>296</v>
      </c>
      <c r="D834" s="53" t="s">
        <v>245</v>
      </c>
      <c r="E834" t="s">
        <v>220</v>
      </c>
      <c r="F834" s="14">
        <v>1588</v>
      </c>
      <c r="G834" s="14">
        <v>1.1977819999999999</v>
      </c>
      <c r="H834" s="14">
        <v>1.1608480000000001</v>
      </c>
      <c r="I834" s="14">
        <v>1.126352</v>
      </c>
      <c r="J834" s="14">
        <v>1.066046</v>
      </c>
      <c r="K834" s="14">
        <v>0.9576886</v>
      </c>
      <c r="L834" s="14">
        <v>1.035406</v>
      </c>
      <c r="M834" s="14">
        <v>0.9926024</v>
      </c>
      <c r="N834" s="14">
        <v>1.1480630000000001</v>
      </c>
      <c r="O834" s="14">
        <v>0.9574414</v>
      </c>
      <c r="P834" s="14">
        <v>0.32996959999999997</v>
      </c>
      <c r="Q834" s="14">
        <v>-0.68206429999999996</v>
      </c>
      <c r="R834" s="14">
        <v>-0.95867740000000001</v>
      </c>
      <c r="S834" s="14">
        <v>-0.89859719999999998</v>
      </c>
      <c r="T834" s="14">
        <v>-0.58815019999999996</v>
      </c>
      <c r="U834" s="14">
        <v>-4.09331E-2</v>
      </c>
      <c r="V834" s="14">
        <v>0.50997689999999996</v>
      </c>
      <c r="W834" s="14">
        <v>1.252562</v>
      </c>
      <c r="X834" s="14">
        <v>1.4948669999999999</v>
      </c>
      <c r="Y834" s="14">
        <v>1.687317</v>
      </c>
      <c r="Z834" s="14">
        <v>1.7645820000000001</v>
      </c>
      <c r="AA834" s="14">
        <v>1.805623</v>
      </c>
      <c r="AB834" s="14">
        <v>1.6651320000000001</v>
      </c>
      <c r="AC834" s="14">
        <v>1.4383030000000001</v>
      </c>
      <c r="AD834" s="14">
        <v>1.184483</v>
      </c>
      <c r="AE834" s="14">
        <v>3.52996E-2</v>
      </c>
      <c r="AF834" s="14">
        <v>4.2426499999999999E-2</v>
      </c>
      <c r="AG834" s="14">
        <v>4.9182299999999998E-2</v>
      </c>
      <c r="AH834" s="14">
        <v>-1.97133E-2</v>
      </c>
      <c r="AI834" s="14">
        <v>-0.1724485</v>
      </c>
      <c r="AJ834" s="14">
        <v>-0.18555550000000001</v>
      </c>
      <c r="AK834" s="14">
        <v>-0.44871460000000002</v>
      </c>
      <c r="AL834" s="14">
        <v>-0.32119890000000001</v>
      </c>
      <c r="AM834" s="14">
        <v>-0.39202429999999999</v>
      </c>
      <c r="AN834" s="14">
        <v>-0.58708280000000002</v>
      </c>
      <c r="AO834" s="14">
        <v>-0.54358379999999995</v>
      </c>
      <c r="AP834" s="14">
        <v>-0.61299380000000003</v>
      </c>
      <c r="AQ834" s="14">
        <v>-0.62322619999999995</v>
      </c>
      <c r="AR834" s="14">
        <v>-0.52990060000000005</v>
      </c>
      <c r="AS834" s="14">
        <v>-0.31912960000000001</v>
      </c>
      <c r="AT834" s="14">
        <v>-0.23963999999999999</v>
      </c>
      <c r="AU834" s="14">
        <v>-6.0512200000000002E-2</v>
      </c>
      <c r="AV834" s="14">
        <v>-0.2118776</v>
      </c>
      <c r="AW834" s="14">
        <v>-0.11834790000000001</v>
      </c>
      <c r="AX834" s="14">
        <v>-2.6741999999999998E-2</v>
      </c>
      <c r="AY834" s="14">
        <v>-1.6500000000000001E-5</v>
      </c>
      <c r="AZ834" s="14">
        <v>-5.8298700000000002E-2</v>
      </c>
      <c r="BA834" s="14">
        <v>-8.60485E-2</v>
      </c>
      <c r="BB834" s="14">
        <v>-9.0020900000000001E-2</v>
      </c>
      <c r="BC834" s="14">
        <v>9.9539900000000001E-2</v>
      </c>
      <c r="BD834" s="14">
        <v>0.109601</v>
      </c>
      <c r="BE834" s="14">
        <v>0.10891670000000001</v>
      </c>
      <c r="BF834" s="14">
        <v>6.4221700000000007E-2</v>
      </c>
      <c r="BG834" s="14">
        <v>-6.3011700000000004E-2</v>
      </c>
      <c r="BH834" s="14">
        <v>-7.3413300000000001E-2</v>
      </c>
      <c r="BI834" s="14">
        <v>-0.26719549999999997</v>
      </c>
      <c r="BJ834" s="14">
        <v>-0.19987650000000001</v>
      </c>
      <c r="BK834" s="14">
        <v>-0.25341530000000001</v>
      </c>
      <c r="BL834" s="14">
        <v>-0.39884249999999999</v>
      </c>
      <c r="BM834" s="14">
        <v>-0.34344859999999999</v>
      </c>
      <c r="BN834" s="14">
        <v>-0.40889490000000001</v>
      </c>
      <c r="BO834" s="14">
        <v>-0.4254154</v>
      </c>
      <c r="BP834" s="14">
        <v>-0.35067470000000001</v>
      </c>
      <c r="BQ834" s="14">
        <v>-0.1874112</v>
      </c>
      <c r="BR834" s="14">
        <v>-0.13647419999999999</v>
      </c>
      <c r="BS834" s="14">
        <v>-3.6083999999999999E-3</v>
      </c>
      <c r="BT834" s="14">
        <v>-0.1555444</v>
      </c>
      <c r="BU834" s="14">
        <v>-5.6869099999999999E-2</v>
      </c>
      <c r="BV834" s="14">
        <v>4.5647500000000001E-2</v>
      </c>
      <c r="BW834" s="14">
        <v>0.10810069999999999</v>
      </c>
      <c r="BX834" s="14">
        <v>4.90926E-2</v>
      </c>
      <c r="BY834" s="14">
        <v>1.1324799999999999E-2</v>
      </c>
      <c r="BZ834" s="14">
        <v>-6.9629999999999996E-4</v>
      </c>
      <c r="CA834" s="14">
        <v>0.14403250000000001</v>
      </c>
      <c r="CB834" s="14">
        <v>0.15612580000000001</v>
      </c>
      <c r="CC834" s="14">
        <v>0.15028859999999999</v>
      </c>
      <c r="CD834" s="14">
        <v>0.1223549</v>
      </c>
      <c r="CE834" s="14">
        <v>1.2783900000000001E-2</v>
      </c>
      <c r="CF834" s="14">
        <v>4.2560000000000002E-3</v>
      </c>
      <c r="CG834" s="14">
        <v>-0.14147599999999999</v>
      </c>
      <c r="CH834" s="14">
        <v>-0.11584899999999999</v>
      </c>
      <c r="CI834" s="14">
        <v>-0.15741520000000001</v>
      </c>
      <c r="CJ834" s="14">
        <v>-0.26846789999999998</v>
      </c>
      <c r="CK834" s="14">
        <v>-0.20483570000000001</v>
      </c>
      <c r="CL834" s="14">
        <v>-0.26753660000000001</v>
      </c>
      <c r="CM834" s="14">
        <v>-0.28841220000000001</v>
      </c>
      <c r="CN834" s="14">
        <v>-0.22654340000000001</v>
      </c>
      <c r="CO834" s="14">
        <v>-9.6183400000000002E-2</v>
      </c>
      <c r="CP834" s="14">
        <v>-6.5021800000000005E-2</v>
      </c>
      <c r="CQ834" s="14">
        <v>3.5803000000000001E-2</v>
      </c>
      <c r="CR834" s="14">
        <v>-0.1165282</v>
      </c>
      <c r="CS834" s="14">
        <v>-1.4289100000000001E-2</v>
      </c>
      <c r="CT834" s="14">
        <v>9.5784300000000003E-2</v>
      </c>
      <c r="CU834" s="14">
        <v>0.18298239999999999</v>
      </c>
      <c r="CV834" s="14">
        <v>0.1234714</v>
      </c>
      <c r="CW834" s="14">
        <v>7.8765299999999996E-2</v>
      </c>
      <c r="CX834" s="14">
        <v>6.11697E-2</v>
      </c>
      <c r="CY834" s="14">
        <v>0.1885251</v>
      </c>
      <c r="CZ834" s="14">
        <v>0.20265059999999999</v>
      </c>
      <c r="DA834" s="14">
        <v>0.19166059999999999</v>
      </c>
      <c r="DB834" s="14">
        <v>0.18048800000000001</v>
      </c>
      <c r="DC834" s="14">
        <v>8.8579599999999994E-2</v>
      </c>
      <c r="DD834" s="14">
        <v>8.1925300000000006E-2</v>
      </c>
      <c r="DE834" s="14">
        <v>-1.57564E-2</v>
      </c>
      <c r="DF834" s="14">
        <v>-3.1821500000000003E-2</v>
      </c>
      <c r="DG834" s="14">
        <v>-6.1414999999999997E-2</v>
      </c>
      <c r="DH834" s="14">
        <v>-0.1380933</v>
      </c>
      <c r="DI834" s="14">
        <v>-6.6222699999999995E-2</v>
      </c>
      <c r="DJ834" s="14">
        <v>-0.1261784</v>
      </c>
      <c r="DK834" s="14">
        <v>-0.15140890000000001</v>
      </c>
      <c r="DL834" s="14">
        <v>-0.10241210000000001</v>
      </c>
      <c r="DM834" s="14">
        <v>-4.9556000000000001E-3</v>
      </c>
      <c r="DN834" s="14">
        <v>6.4304999999999996E-3</v>
      </c>
      <c r="DO834" s="14">
        <v>7.5214299999999998E-2</v>
      </c>
      <c r="DP834" s="14">
        <v>-7.7511899999999995E-2</v>
      </c>
      <c r="DQ834" s="14">
        <v>2.8290900000000001E-2</v>
      </c>
      <c r="DR834" s="14">
        <v>0.1459211</v>
      </c>
      <c r="DS834" s="14">
        <v>0.25786409999999998</v>
      </c>
      <c r="DT834" s="14">
        <v>0.1978502</v>
      </c>
      <c r="DU834" s="14">
        <v>0.14620569999999999</v>
      </c>
      <c r="DV834" s="14">
        <v>0.1230357</v>
      </c>
      <c r="DW834" s="14">
        <v>0.25276539999999997</v>
      </c>
      <c r="DX834" s="14">
        <v>0.26982499999999998</v>
      </c>
      <c r="DY834" s="14">
        <v>0.25139499999999998</v>
      </c>
      <c r="DZ834" s="14">
        <v>0.26442300000000002</v>
      </c>
      <c r="EA834" s="14">
        <v>0.19801640000000001</v>
      </c>
      <c r="EB834" s="14">
        <v>0.1940675</v>
      </c>
      <c r="EC834" s="14">
        <v>0.16576260000000001</v>
      </c>
      <c r="ED834" s="14">
        <v>8.9500899999999994E-2</v>
      </c>
      <c r="EE834" s="14">
        <v>7.7193999999999999E-2</v>
      </c>
      <c r="EF834" s="14">
        <v>5.0146900000000001E-2</v>
      </c>
      <c r="EG834" s="14">
        <v>0.13391249999999999</v>
      </c>
      <c r="EH834" s="14">
        <v>7.7920500000000004E-2</v>
      </c>
      <c r="EI834" s="14">
        <v>4.6401900000000003E-2</v>
      </c>
      <c r="EJ834" s="14">
        <v>7.6813800000000002E-2</v>
      </c>
      <c r="EK834" s="14">
        <v>0.12676280000000001</v>
      </c>
      <c r="EL834" s="14">
        <v>0.1095964</v>
      </c>
      <c r="EM834" s="14">
        <v>0.13211809999999999</v>
      </c>
      <c r="EN834" s="14">
        <v>-2.1178700000000002E-2</v>
      </c>
      <c r="EO834" s="14">
        <v>8.9769600000000005E-2</v>
      </c>
      <c r="EP834" s="14">
        <v>0.21831059999999999</v>
      </c>
      <c r="EQ834" s="14">
        <v>0.36598140000000001</v>
      </c>
      <c r="ER834" s="14">
        <v>0.3052414</v>
      </c>
      <c r="ES834" s="14">
        <v>0.24357909999999999</v>
      </c>
      <c r="ET834" s="14">
        <v>0.2123604</v>
      </c>
      <c r="EU834" s="14">
        <v>46.106879999999997</v>
      </c>
      <c r="EV834" s="14">
        <v>45.186019999999999</v>
      </c>
      <c r="EW834" s="14">
        <v>45.511839999999999</v>
      </c>
      <c r="EX834" s="14">
        <v>45.383009999999999</v>
      </c>
      <c r="EY834" s="14">
        <v>45.316580000000002</v>
      </c>
      <c r="EZ834" s="14">
        <v>44.632579999999997</v>
      </c>
      <c r="FA834" s="14">
        <v>45.101680000000002</v>
      </c>
      <c r="FB834" s="14">
        <v>45.62218</v>
      </c>
      <c r="FC834" s="14">
        <v>45.855580000000003</v>
      </c>
      <c r="FD834" s="14">
        <v>46.78163</v>
      </c>
      <c r="FE834" s="14">
        <v>48.196420000000003</v>
      </c>
      <c r="FF834" s="14">
        <v>49.820909999999998</v>
      </c>
      <c r="FG834" s="14">
        <v>50.805309999999999</v>
      </c>
      <c r="FH834" s="14">
        <v>51.870019999999997</v>
      </c>
      <c r="FI834" s="14">
        <v>52.783360000000002</v>
      </c>
      <c r="FJ834" s="14">
        <v>52.43732</v>
      </c>
      <c r="FK834" s="14">
        <v>51.431539999999998</v>
      </c>
      <c r="FL834" s="14">
        <v>49.584629999999997</v>
      </c>
      <c r="FM834" s="14">
        <v>48.54824</v>
      </c>
      <c r="FN834" s="14">
        <v>46.520510000000002</v>
      </c>
      <c r="FO834" s="14">
        <v>45.132869999999997</v>
      </c>
      <c r="FP834" s="14">
        <v>43.368000000000002</v>
      </c>
      <c r="FQ834" s="14">
        <v>42.486420000000003</v>
      </c>
      <c r="FR834" s="14">
        <v>41.720390000000002</v>
      </c>
      <c r="FS834" s="14">
        <v>2.8566579999999999</v>
      </c>
      <c r="FT834" s="14">
        <v>0.1699851</v>
      </c>
      <c r="FU834" s="14">
        <v>7.5595700000000002E-2</v>
      </c>
      <c r="FW834" s="14"/>
      <c r="IA834" s="52"/>
    </row>
    <row r="835" spans="1:235" x14ac:dyDescent="0.6">
      <c r="A835" t="s">
        <v>226</v>
      </c>
      <c r="B835" t="s">
        <v>199</v>
      </c>
      <c r="C835" t="s">
        <v>296</v>
      </c>
      <c r="D835" s="53" t="s">
        <v>245</v>
      </c>
      <c r="E835" t="s">
        <v>221</v>
      </c>
      <c r="F835" s="14">
        <v>2442</v>
      </c>
      <c r="G835" s="14">
        <v>1.027501</v>
      </c>
      <c r="H835" s="14">
        <v>0.92144389999999998</v>
      </c>
      <c r="I835" s="14">
        <v>0.93948620000000005</v>
      </c>
      <c r="J835" s="14">
        <v>0.98841330000000005</v>
      </c>
      <c r="K835" s="14">
        <v>1.0230779999999999</v>
      </c>
      <c r="L835" s="14">
        <v>1.1250709999999999</v>
      </c>
      <c r="M835" s="14">
        <v>1.0855649999999999</v>
      </c>
      <c r="N835" s="14">
        <v>1.1576470000000001</v>
      </c>
      <c r="O835" s="14">
        <v>0.95388930000000005</v>
      </c>
      <c r="P835" s="14">
        <v>0.90354540000000005</v>
      </c>
      <c r="Q835" s="14">
        <v>0.1741627</v>
      </c>
      <c r="R835" s="14">
        <v>-0.22589409999999999</v>
      </c>
      <c r="S835" s="14">
        <v>-0.71329549999999997</v>
      </c>
      <c r="T835" s="14">
        <v>-0.17400979999999999</v>
      </c>
      <c r="U835" s="14">
        <v>0.44313819999999998</v>
      </c>
      <c r="V835" s="14">
        <v>0.93014019999999997</v>
      </c>
      <c r="W835" s="14">
        <v>1.510143</v>
      </c>
      <c r="X835" s="14">
        <v>1.6693169999999999</v>
      </c>
      <c r="Y835" s="14">
        <v>1.774858</v>
      </c>
      <c r="Z835" s="14">
        <v>1.7860510000000001</v>
      </c>
      <c r="AA835" s="14">
        <v>1.784157</v>
      </c>
      <c r="AB835" s="14">
        <v>1.712931</v>
      </c>
      <c r="AC835" s="14">
        <v>1.4745520000000001</v>
      </c>
      <c r="AD835" s="14">
        <v>1.2912239999999999</v>
      </c>
      <c r="AE835" s="14">
        <v>-0.2375874</v>
      </c>
      <c r="AF835" s="14">
        <v>-0.28381590000000001</v>
      </c>
      <c r="AG835" s="14">
        <v>-0.20772769999999999</v>
      </c>
      <c r="AH835" s="14">
        <v>-0.13782749999999999</v>
      </c>
      <c r="AI835" s="14">
        <v>-0.13199159999999999</v>
      </c>
      <c r="AJ835" s="14">
        <v>-0.12566340000000001</v>
      </c>
      <c r="AK835" s="14">
        <v>-0.41855999999999999</v>
      </c>
      <c r="AL835" s="14">
        <v>-0.41114990000000001</v>
      </c>
      <c r="AM835" s="14">
        <v>-0.29320390000000002</v>
      </c>
      <c r="AN835" s="14">
        <v>-0.29303869999999999</v>
      </c>
      <c r="AO835" s="14">
        <v>-0.12659889999999999</v>
      </c>
      <c r="AP835" s="14">
        <v>-0.1662555</v>
      </c>
      <c r="AQ835" s="14">
        <v>-0.18778039999999999</v>
      </c>
      <c r="AR835" s="14">
        <v>-0.1046045</v>
      </c>
      <c r="AS835" s="14">
        <v>-8.1760399999999997E-2</v>
      </c>
      <c r="AT835" s="14">
        <v>-9.2401499999999998E-2</v>
      </c>
      <c r="AU835" s="14">
        <v>-5.0770000000000003E-2</v>
      </c>
      <c r="AV835" s="14">
        <v>-0.22526750000000001</v>
      </c>
      <c r="AW835" s="14">
        <v>-0.1434317</v>
      </c>
      <c r="AX835" s="14">
        <v>-9.5582399999999998E-2</v>
      </c>
      <c r="AY835" s="14">
        <v>-4.9439200000000003E-2</v>
      </c>
      <c r="AZ835" s="14">
        <v>1.7619099999999999E-2</v>
      </c>
      <c r="BA835" s="14">
        <v>-6.8665999999999996E-3</v>
      </c>
      <c r="BB835" s="14">
        <v>-1.04855E-2</v>
      </c>
      <c r="BC835" s="14">
        <v>-0.16765830000000001</v>
      </c>
      <c r="BD835" s="14">
        <v>-0.20684559999999999</v>
      </c>
      <c r="BE835" s="14">
        <v>-0.14923790000000001</v>
      </c>
      <c r="BF835" s="14">
        <v>-8.4061800000000006E-2</v>
      </c>
      <c r="BG835" s="14">
        <v>-7.4168399999999995E-2</v>
      </c>
      <c r="BH835" s="14">
        <v>-7.4251600000000001E-2</v>
      </c>
      <c r="BI835" s="14">
        <v>-0.32154080000000002</v>
      </c>
      <c r="BJ835" s="14">
        <v>-0.30999149999999998</v>
      </c>
      <c r="BK835" s="14">
        <v>-0.18662709999999999</v>
      </c>
      <c r="BL835" s="14">
        <v>-0.20162920000000001</v>
      </c>
      <c r="BM835" s="14">
        <v>-4.4009E-2</v>
      </c>
      <c r="BN835" s="14">
        <v>-7.5741600000000006E-2</v>
      </c>
      <c r="BO835" s="14">
        <v>-8.7030999999999997E-2</v>
      </c>
      <c r="BP835" s="14">
        <v>-1.6104299999999998E-2</v>
      </c>
      <c r="BQ835" s="14">
        <v>4.2836000000000003E-3</v>
      </c>
      <c r="BR835" s="14">
        <v>-1.5972900000000002E-2</v>
      </c>
      <c r="BS835" s="14">
        <v>2.2520100000000001E-2</v>
      </c>
      <c r="BT835" s="14">
        <v>-0.16248399999999999</v>
      </c>
      <c r="BU835" s="14">
        <v>-8.78834E-2</v>
      </c>
      <c r="BV835" s="14">
        <v>-4.2592699999999997E-2</v>
      </c>
      <c r="BW835" s="14">
        <v>4.1282000000000003E-3</v>
      </c>
      <c r="BX835" s="14">
        <v>6.77344E-2</v>
      </c>
      <c r="BY835" s="14">
        <v>4.4397300000000001E-2</v>
      </c>
      <c r="BZ835" s="14">
        <v>4.0132399999999999E-2</v>
      </c>
      <c r="CA835" s="14">
        <v>-0.1192256</v>
      </c>
      <c r="CB835" s="14">
        <v>-0.15353629999999999</v>
      </c>
      <c r="CC835" s="14">
        <v>-0.10872809999999999</v>
      </c>
      <c r="CD835" s="14">
        <v>-4.6823900000000002E-2</v>
      </c>
      <c r="CE835" s="14">
        <v>-3.4120200000000003E-2</v>
      </c>
      <c r="CF835" s="14">
        <v>-3.8643999999999998E-2</v>
      </c>
      <c r="CG835" s="14">
        <v>-0.25434570000000001</v>
      </c>
      <c r="CH835" s="14">
        <v>-0.23992959999999999</v>
      </c>
      <c r="CI835" s="14">
        <v>-0.11281239999999999</v>
      </c>
      <c r="CJ835" s="14">
        <v>-0.13831930000000001</v>
      </c>
      <c r="CK835" s="14">
        <v>1.3192499999999999E-2</v>
      </c>
      <c r="CL835" s="14">
        <v>-1.30519E-2</v>
      </c>
      <c r="CM835" s="14">
        <v>-1.7252199999999999E-2</v>
      </c>
      <c r="CN835" s="14">
        <v>4.51907E-2</v>
      </c>
      <c r="CO835" s="14">
        <v>6.3877500000000004E-2</v>
      </c>
      <c r="CP835" s="14">
        <v>3.6961300000000002E-2</v>
      </c>
      <c r="CQ835" s="14">
        <v>7.3280600000000001E-2</v>
      </c>
      <c r="CR835" s="14">
        <v>-0.11900040000000001</v>
      </c>
      <c r="CS835" s="14">
        <v>-4.9410799999999998E-2</v>
      </c>
      <c r="CT835" s="14">
        <v>-5.8922999999999996E-3</v>
      </c>
      <c r="CU835" s="14">
        <v>4.1228899999999999E-2</v>
      </c>
      <c r="CV835" s="14">
        <v>0.1024441</v>
      </c>
      <c r="CW835" s="14">
        <v>7.9902399999999998E-2</v>
      </c>
      <c r="CX835" s="14">
        <v>7.5190300000000002E-2</v>
      </c>
      <c r="CY835" s="14">
        <v>-7.0792900000000006E-2</v>
      </c>
      <c r="CZ835" s="14">
        <v>-0.10022689999999999</v>
      </c>
      <c r="DA835" s="14">
        <v>-6.8218299999999996E-2</v>
      </c>
      <c r="DB835" s="14">
        <v>-9.5860000000000008E-3</v>
      </c>
      <c r="DC835" s="14">
        <v>5.9280000000000001E-3</v>
      </c>
      <c r="DD835" s="14">
        <v>-3.0363E-3</v>
      </c>
      <c r="DE835" s="14">
        <v>-0.1871505</v>
      </c>
      <c r="DF835" s="14">
        <v>-0.16986760000000001</v>
      </c>
      <c r="DG835" s="14">
        <v>-3.8997700000000003E-2</v>
      </c>
      <c r="DH835" s="14">
        <v>-7.5009300000000001E-2</v>
      </c>
      <c r="DI835" s="14">
        <v>7.0393999999999998E-2</v>
      </c>
      <c r="DJ835" s="14">
        <v>4.96377E-2</v>
      </c>
      <c r="DK835" s="14">
        <v>5.2526499999999997E-2</v>
      </c>
      <c r="DL835" s="14">
        <v>0.1064856</v>
      </c>
      <c r="DM835" s="14">
        <v>0.12347130000000001</v>
      </c>
      <c r="DN835" s="14">
        <v>8.9895500000000003E-2</v>
      </c>
      <c r="DO835" s="14">
        <v>0.1240411</v>
      </c>
      <c r="DP835" s="14">
        <v>-7.5516799999999995E-2</v>
      </c>
      <c r="DQ835" s="14">
        <v>-1.09382E-2</v>
      </c>
      <c r="DR835" s="14">
        <v>3.0808200000000001E-2</v>
      </c>
      <c r="DS835" s="14">
        <v>7.8329499999999996E-2</v>
      </c>
      <c r="DT835" s="14">
        <v>0.13715369999999999</v>
      </c>
      <c r="DU835" s="14">
        <v>0.1154076</v>
      </c>
      <c r="DV835" s="14">
        <v>0.1102482</v>
      </c>
      <c r="DW835" s="14">
        <v>-8.6379999999999996E-4</v>
      </c>
      <c r="DX835" s="14">
        <v>-2.3256700000000002E-2</v>
      </c>
      <c r="DY835" s="14">
        <v>-9.7284999999999993E-3</v>
      </c>
      <c r="DZ835" s="14">
        <v>4.4179599999999999E-2</v>
      </c>
      <c r="EA835" s="14">
        <v>6.3751199999999994E-2</v>
      </c>
      <c r="EB835" s="14">
        <v>4.8375500000000002E-2</v>
      </c>
      <c r="EC835" s="14">
        <v>-9.0131299999999998E-2</v>
      </c>
      <c r="ED835" s="14">
        <v>-6.8709300000000001E-2</v>
      </c>
      <c r="EE835" s="14">
        <v>6.7579100000000003E-2</v>
      </c>
      <c r="EF835" s="14">
        <v>1.64002E-2</v>
      </c>
      <c r="EG835" s="14">
        <v>0.15298390000000001</v>
      </c>
      <c r="EH835" s="14">
        <v>0.14015169999999999</v>
      </c>
      <c r="EI835" s="14">
        <v>0.153276</v>
      </c>
      <c r="EJ835" s="14">
        <v>0.19498579999999999</v>
      </c>
      <c r="EK835" s="14">
        <v>0.20951529999999999</v>
      </c>
      <c r="EL835" s="14">
        <v>0.166324</v>
      </c>
      <c r="EM835" s="14">
        <v>0.19733120000000001</v>
      </c>
      <c r="EN835" s="14">
        <v>-1.2733400000000001E-2</v>
      </c>
      <c r="EO835" s="14">
        <v>4.4609999999999997E-2</v>
      </c>
      <c r="EP835" s="14">
        <v>8.3797800000000006E-2</v>
      </c>
      <c r="EQ835" s="14">
        <v>0.13189699999999999</v>
      </c>
      <c r="ER835" s="14">
        <v>0.18726899999999999</v>
      </c>
      <c r="ES835" s="14">
        <v>0.1666714</v>
      </c>
      <c r="ET835" s="14">
        <v>0.16086619999999999</v>
      </c>
      <c r="EU835" s="14">
        <v>44.752780000000001</v>
      </c>
      <c r="EV835" s="14">
        <v>43.717410000000001</v>
      </c>
      <c r="EW835" s="14">
        <v>44.248010000000001</v>
      </c>
      <c r="EX835" s="14">
        <v>43.601750000000003</v>
      </c>
      <c r="EY835" s="14">
        <v>44.219389999999997</v>
      </c>
      <c r="EZ835" s="14">
        <v>43.844589999999997</v>
      </c>
      <c r="FA835" s="14">
        <v>43.627189999999999</v>
      </c>
      <c r="FB835" s="14">
        <v>44.112479999999998</v>
      </c>
      <c r="FC835" s="14">
        <v>44.751989999999999</v>
      </c>
      <c r="FD835" s="14">
        <v>45.786569999999998</v>
      </c>
      <c r="FE835" s="14">
        <v>46.552460000000004</v>
      </c>
      <c r="FF835" s="14">
        <v>47.889110000000002</v>
      </c>
      <c r="FG835" s="14">
        <v>49.45787</v>
      </c>
      <c r="FH835" s="14">
        <v>51.205880000000001</v>
      </c>
      <c r="FI835" s="14">
        <v>52.222180000000002</v>
      </c>
      <c r="FJ835" s="14">
        <v>52.41892</v>
      </c>
      <c r="FK835" s="14">
        <v>50.666139999999999</v>
      </c>
      <c r="FL835" s="14">
        <v>49.294119999999999</v>
      </c>
      <c r="FM835" s="14">
        <v>48.507950000000001</v>
      </c>
      <c r="FN835" s="14">
        <v>47.280610000000003</v>
      </c>
      <c r="FO835" s="14">
        <v>44.845390000000002</v>
      </c>
      <c r="FP835" s="14">
        <v>42.709859999999999</v>
      </c>
      <c r="FQ835" s="14">
        <v>41.548490000000001</v>
      </c>
      <c r="FR835" s="14">
        <v>39.877580000000002</v>
      </c>
      <c r="FS835" s="14">
        <v>1.3529910000000001</v>
      </c>
      <c r="FT835" s="14">
        <v>7.3067400000000005E-2</v>
      </c>
      <c r="FU835" s="14">
        <v>6.08239E-2</v>
      </c>
      <c r="FW835" s="14"/>
    </row>
    <row r="836" spans="1:235" x14ac:dyDescent="0.6">
      <c r="A836" s="52" t="s">
        <v>226</v>
      </c>
      <c r="B836" t="s">
        <v>199</v>
      </c>
      <c r="C836" t="s">
        <v>296</v>
      </c>
      <c r="D836" t="s">
        <v>234</v>
      </c>
      <c r="E836" t="s">
        <v>219</v>
      </c>
      <c r="F836" s="14">
        <v>3771</v>
      </c>
      <c r="G836" s="14">
        <v>1.0318320000000001</v>
      </c>
      <c r="H836" s="14">
        <v>0.98744710000000002</v>
      </c>
      <c r="I836" s="14">
        <v>0.98008280000000003</v>
      </c>
      <c r="J836" s="14">
        <v>0.99445729999999999</v>
      </c>
      <c r="K836" s="14">
        <v>1.0197309999999999</v>
      </c>
      <c r="L836" s="14">
        <v>1.0779350000000001</v>
      </c>
      <c r="M836" s="14">
        <v>1.06229</v>
      </c>
      <c r="N836" s="14">
        <v>0.73334120000000003</v>
      </c>
      <c r="O836" s="14">
        <v>-0.1234118</v>
      </c>
      <c r="P836" s="14">
        <v>-1.1105579999999999</v>
      </c>
      <c r="Q836" s="14">
        <v>-1.6121049999999999</v>
      </c>
      <c r="R836" s="14">
        <v>-2.03729</v>
      </c>
      <c r="S836" s="14">
        <v>-2.1191610000000001</v>
      </c>
      <c r="T836" s="14">
        <v>-1.8513139999999999</v>
      </c>
      <c r="U836" s="14">
        <v>-1.2375160000000001</v>
      </c>
      <c r="V836" s="14">
        <v>-0.4548237</v>
      </c>
      <c r="W836" s="14">
        <v>0.58284559999999996</v>
      </c>
      <c r="X836" s="14">
        <v>1.159241</v>
      </c>
      <c r="Y836" s="14">
        <v>1.396603</v>
      </c>
      <c r="Z836" s="14">
        <v>1.427246</v>
      </c>
      <c r="AA836" s="14">
        <v>1.4224030000000001</v>
      </c>
      <c r="AB836" s="14">
        <v>1.377618</v>
      </c>
      <c r="AC836" s="14">
        <v>1.220888</v>
      </c>
      <c r="AD836" s="14">
        <v>1.089855</v>
      </c>
      <c r="AE836" s="14">
        <v>-0.20716860000000001</v>
      </c>
      <c r="AF836" s="14">
        <v>-0.22278729999999999</v>
      </c>
      <c r="AG836" s="14">
        <v>-0.148283</v>
      </c>
      <c r="AH836" s="14">
        <v>-9.1636200000000001E-2</v>
      </c>
      <c r="AI836" s="14">
        <v>-8.9834399999999995E-2</v>
      </c>
      <c r="AJ836" s="14">
        <v>-9.35444E-2</v>
      </c>
      <c r="AK836" s="14">
        <v>-0.27405180000000001</v>
      </c>
      <c r="AL836" s="14">
        <v>-0.25660539999999998</v>
      </c>
      <c r="AM836" s="14">
        <v>-0.20228170000000001</v>
      </c>
      <c r="AN836" s="14">
        <v>-0.25040259999999998</v>
      </c>
      <c r="AO836" s="14">
        <v>-0.12730279999999999</v>
      </c>
      <c r="AP836" s="14">
        <v>-0.14713029999999999</v>
      </c>
      <c r="AQ836" s="14">
        <v>-0.16726659999999999</v>
      </c>
      <c r="AR836" s="14">
        <v>-8.2334699999999997E-2</v>
      </c>
      <c r="AS836" s="14">
        <v>-3.5524600000000003E-2</v>
      </c>
      <c r="AT836" s="14">
        <v>-2.81666E-2</v>
      </c>
      <c r="AU836" s="14">
        <v>2.5210199999999999E-2</v>
      </c>
      <c r="AV836" s="14">
        <v>-0.1224066</v>
      </c>
      <c r="AW836" s="14">
        <v>-7.2440299999999999E-2</v>
      </c>
      <c r="AX836" s="14">
        <v>-3.4293900000000002E-2</v>
      </c>
      <c r="AY836" s="14">
        <v>-3.4388000000000001E-3</v>
      </c>
      <c r="AZ836" s="14">
        <v>7.1507999999999997E-3</v>
      </c>
      <c r="BA836" s="14">
        <v>-1.8905399999999999E-2</v>
      </c>
      <c r="BB836" s="14">
        <v>-2.1521100000000001E-2</v>
      </c>
      <c r="BC836" s="14">
        <v>-0.15098700000000001</v>
      </c>
      <c r="BD836" s="14">
        <v>-0.16234789999999999</v>
      </c>
      <c r="BE836" s="14">
        <v>-0.1051062</v>
      </c>
      <c r="BF836" s="14">
        <v>-5.5808299999999998E-2</v>
      </c>
      <c r="BG836" s="14">
        <v>-4.8603E-2</v>
      </c>
      <c r="BH836" s="14">
        <v>-5.7056099999999998E-2</v>
      </c>
      <c r="BI836" s="14">
        <v>-0.2133071</v>
      </c>
      <c r="BJ836" s="14">
        <v>-0.20054449999999999</v>
      </c>
      <c r="BK836" s="14">
        <v>-0.13984530000000001</v>
      </c>
      <c r="BL836" s="14">
        <v>-0.18435470000000001</v>
      </c>
      <c r="BM836" s="14">
        <v>-6.1085899999999999E-2</v>
      </c>
      <c r="BN836" s="14">
        <v>-7.76424E-2</v>
      </c>
      <c r="BO836" s="14">
        <v>-9.2539899999999994E-2</v>
      </c>
      <c r="BP836" s="14">
        <v>-1.4157299999999999E-2</v>
      </c>
      <c r="BQ836" s="14">
        <v>2.7806500000000001E-2</v>
      </c>
      <c r="BR836" s="14">
        <v>3.2245900000000001E-2</v>
      </c>
      <c r="BS836" s="14">
        <v>7.6509599999999997E-2</v>
      </c>
      <c r="BT836" s="14">
        <v>-8.3069100000000007E-2</v>
      </c>
      <c r="BU836" s="14">
        <v>-3.6701299999999999E-2</v>
      </c>
      <c r="BV836" s="14">
        <v>3.5249000000000001E-3</v>
      </c>
      <c r="BW836" s="14">
        <v>3.5999400000000001E-2</v>
      </c>
      <c r="BX836" s="14">
        <v>4.5169500000000001E-2</v>
      </c>
      <c r="BY836" s="14">
        <v>1.6522999999999999E-2</v>
      </c>
      <c r="BZ836" s="14">
        <v>1.10455E-2</v>
      </c>
      <c r="CA836" s="14">
        <v>-0.1120758</v>
      </c>
      <c r="CB836" s="14">
        <v>-0.12048780000000001</v>
      </c>
      <c r="CC836" s="14">
        <v>-7.5202099999999994E-2</v>
      </c>
      <c r="CD836" s="14">
        <v>-3.0994000000000001E-2</v>
      </c>
      <c r="CE836" s="14">
        <v>-2.0046399999999999E-2</v>
      </c>
      <c r="CF836" s="14">
        <v>-3.1784399999999997E-2</v>
      </c>
      <c r="CG836" s="14">
        <v>-0.17123559999999999</v>
      </c>
      <c r="CH836" s="14">
        <v>-0.16171679999999999</v>
      </c>
      <c r="CI836" s="14">
        <v>-9.6602099999999996E-2</v>
      </c>
      <c r="CJ836" s="14">
        <v>-0.13861010000000001</v>
      </c>
      <c r="CK836" s="14">
        <v>-1.52242E-2</v>
      </c>
      <c r="CL836" s="14">
        <v>-2.9515300000000001E-2</v>
      </c>
      <c r="CM836" s="14">
        <v>-4.0784399999999998E-2</v>
      </c>
      <c r="CN836" s="14">
        <v>3.30622E-2</v>
      </c>
      <c r="CO836" s="14">
        <v>7.1669499999999997E-2</v>
      </c>
      <c r="CP836" s="14">
        <v>7.4087399999999998E-2</v>
      </c>
      <c r="CQ836" s="14">
        <v>0.11203929999999999</v>
      </c>
      <c r="CR836" s="14">
        <v>-5.5823999999999999E-2</v>
      </c>
      <c r="CS836" s="14">
        <v>-1.19486E-2</v>
      </c>
      <c r="CT836" s="14">
        <v>2.97182E-2</v>
      </c>
      <c r="CU836" s="14">
        <v>6.3314200000000001E-2</v>
      </c>
      <c r="CV836" s="14">
        <v>7.1501099999999998E-2</v>
      </c>
      <c r="CW836" s="14">
        <v>4.1060600000000003E-2</v>
      </c>
      <c r="CX836" s="14">
        <v>3.3600999999999999E-2</v>
      </c>
      <c r="CY836" s="14">
        <v>-7.3164599999999996E-2</v>
      </c>
      <c r="CZ836" s="14">
        <v>-7.8627699999999995E-2</v>
      </c>
      <c r="DA836" s="14">
        <v>-4.5297999999999998E-2</v>
      </c>
      <c r="DB836" s="14">
        <v>-6.1796999999999998E-3</v>
      </c>
      <c r="DC836" s="14">
        <v>8.5103000000000002E-3</v>
      </c>
      <c r="DD836" s="14">
        <v>-6.5126999999999997E-3</v>
      </c>
      <c r="DE836" s="14">
        <v>-0.129164</v>
      </c>
      <c r="DF836" s="14">
        <v>-0.1228892</v>
      </c>
      <c r="DG836" s="14">
        <v>-5.3358799999999998E-2</v>
      </c>
      <c r="DH836" s="14">
        <v>-9.2865500000000004E-2</v>
      </c>
      <c r="DI836" s="14">
        <v>3.0637399999999999E-2</v>
      </c>
      <c r="DJ836" s="14">
        <v>1.8611900000000001E-2</v>
      </c>
      <c r="DK836" s="14">
        <v>1.0971099999999999E-2</v>
      </c>
      <c r="DL836" s="14">
        <v>8.0281699999999998E-2</v>
      </c>
      <c r="DM836" s="14">
        <v>0.11553239999999999</v>
      </c>
      <c r="DN836" s="14">
        <v>0.1159288</v>
      </c>
      <c r="DO836" s="14">
        <v>0.14756910000000001</v>
      </c>
      <c r="DP836" s="14">
        <v>-2.8579E-2</v>
      </c>
      <c r="DQ836" s="14">
        <v>1.2804100000000001E-2</v>
      </c>
      <c r="DR836" s="14">
        <v>5.59114E-2</v>
      </c>
      <c r="DS836" s="14">
        <v>9.0629000000000001E-2</v>
      </c>
      <c r="DT836" s="14">
        <v>9.7832799999999998E-2</v>
      </c>
      <c r="DU836" s="14">
        <v>6.5598199999999995E-2</v>
      </c>
      <c r="DV836" s="14">
        <v>5.6156600000000001E-2</v>
      </c>
      <c r="DW836" s="14">
        <v>-1.6983000000000002E-2</v>
      </c>
      <c r="DX836" s="14">
        <v>-1.8188300000000001E-2</v>
      </c>
      <c r="DY836" s="14">
        <v>-2.1212000000000002E-3</v>
      </c>
      <c r="DZ836" s="14">
        <v>2.96482E-2</v>
      </c>
      <c r="EA836" s="14">
        <v>4.97417E-2</v>
      </c>
      <c r="EB836" s="14">
        <v>2.9975600000000002E-2</v>
      </c>
      <c r="EC836" s="14">
        <v>-6.8419300000000002E-2</v>
      </c>
      <c r="ED836" s="14">
        <v>-6.6828200000000004E-2</v>
      </c>
      <c r="EE836" s="14">
        <v>9.0775999999999999E-3</v>
      </c>
      <c r="EF836" s="14">
        <v>-2.6817500000000001E-2</v>
      </c>
      <c r="EG836" s="14">
        <v>9.6854300000000004E-2</v>
      </c>
      <c r="EH836" s="14">
        <v>8.8099800000000006E-2</v>
      </c>
      <c r="EI836" s="14">
        <v>8.5697899999999994E-2</v>
      </c>
      <c r="EJ836" s="14">
        <v>0.14845920000000001</v>
      </c>
      <c r="EK836" s="14">
        <v>0.17886350000000001</v>
      </c>
      <c r="EL836" s="14">
        <v>0.17634130000000001</v>
      </c>
      <c r="EM836" s="14">
        <v>0.1988685</v>
      </c>
      <c r="EN836" s="14">
        <v>1.07586E-2</v>
      </c>
      <c r="EO836" s="14">
        <v>4.8543200000000002E-2</v>
      </c>
      <c r="EP836" s="14">
        <v>9.37302E-2</v>
      </c>
      <c r="EQ836" s="14">
        <v>0.13006719999999999</v>
      </c>
      <c r="ER836" s="14">
        <v>0.13585149999999999</v>
      </c>
      <c r="ES836" s="14">
        <v>0.10102659999999999</v>
      </c>
      <c r="ET836" s="14">
        <v>8.8723200000000002E-2</v>
      </c>
      <c r="EU836" s="14">
        <v>45.228929999999998</v>
      </c>
      <c r="EV836" s="14">
        <v>44.644759999999998</v>
      </c>
      <c r="EW836" s="14">
        <v>44.088839999999998</v>
      </c>
      <c r="EX836" s="14">
        <v>43.212730000000001</v>
      </c>
      <c r="EY836" s="14">
        <v>42.911879999999996</v>
      </c>
      <c r="EZ836" s="14">
        <v>42.464680000000001</v>
      </c>
      <c r="FA836" s="14">
        <v>42.273850000000003</v>
      </c>
      <c r="FB836" s="14">
        <v>42.273989999999998</v>
      </c>
      <c r="FC836" s="14">
        <v>46.685229999999997</v>
      </c>
      <c r="FD836" s="14">
        <v>52.224559999999997</v>
      </c>
      <c r="FE836" s="14">
        <v>56.548690000000001</v>
      </c>
      <c r="FF836" s="14">
        <v>59.456580000000002</v>
      </c>
      <c r="FG836" s="14">
        <v>61.270620000000001</v>
      </c>
      <c r="FH836" s="14">
        <v>61.555500000000002</v>
      </c>
      <c r="FI836" s="14">
        <v>61.472149999999999</v>
      </c>
      <c r="FJ836" s="14">
        <v>60.77666</v>
      </c>
      <c r="FK836" s="14">
        <v>59.716769999999997</v>
      </c>
      <c r="FL836" s="14">
        <v>57.422359999999998</v>
      </c>
      <c r="FM836" s="14">
        <v>54.408639999999998</v>
      </c>
      <c r="FN836" s="14">
        <v>52.404769999999999</v>
      </c>
      <c r="FO836" s="14">
        <v>50.47016</v>
      </c>
      <c r="FP836" s="14">
        <v>49.249809999999997</v>
      </c>
      <c r="FQ836" s="14">
        <v>48.047840000000001</v>
      </c>
      <c r="FR836" s="14">
        <v>47.17501</v>
      </c>
      <c r="FS836" s="14">
        <v>0.92036629999999997</v>
      </c>
      <c r="FT836" s="14">
        <v>5.3588299999999998E-2</v>
      </c>
      <c r="FU836" s="14">
        <v>4.0491300000000001E-2</v>
      </c>
      <c r="FV836" s="52"/>
      <c r="FW836" s="14"/>
      <c r="FY836" s="52"/>
      <c r="HY836" s="52"/>
    </row>
    <row r="837" spans="1:235" x14ac:dyDescent="0.6">
      <c r="A837" s="52" t="s">
        <v>226</v>
      </c>
      <c r="B837" t="s">
        <v>199</v>
      </c>
      <c r="C837" t="s">
        <v>296</v>
      </c>
      <c r="D837" t="s">
        <v>234</v>
      </c>
      <c r="E837" t="s">
        <v>220</v>
      </c>
      <c r="F837" s="14">
        <v>1390</v>
      </c>
      <c r="G837" s="14">
        <v>1.172639</v>
      </c>
      <c r="H837" s="14">
        <v>1.140808</v>
      </c>
      <c r="I837" s="14">
        <v>1.090786</v>
      </c>
      <c r="J837" s="14">
        <v>1.048891</v>
      </c>
      <c r="K837" s="14">
        <v>0.961866</v>
      </c>
      <c r="L837" s="14">
        <v>0.97794009999999998</v>
      </c>
      <c r="M837" s="14">
        <v>0.99347090000000005</v>
      </c>
      <c r="N837" s="14">
        <v>0.68829010000000002</v>
      </c>
      <c r="O837" s="14">
        <v>-0.12196700000000001</v>
      </c>
      <c r="P837" s="14">
        <v>-0.96294800000000003</v>
      </c>
      <c r="Q837" s="14">
        <v>-1.3767450000000001</v>
      </c>
      <c r="R837" s="14">
        <v>-1.8949940000000001</v>
      </c>
      <c r="S837" s="14">
        <v>-1.981279</v>
      </c>
      <c r="T837" s="14">
        <v>-1.7225140000000001</v>
      </c>
      <c r="U837" s="14">
        <v>-1.1505129999999999</v>
      </c>
      <c r="V837" s="14">
        <v>-0.38836029999999999</v>
      </c>
      <c r="W837" s="14">
        <v>0.58032119999999998</v>
      </c>
      <c r="X837" s="14">
        <v>1.1159509999999999</v>
      </c>
      <c r="Y837" s="14">
        <v>1.376536</v>
      </c>
      <c r="Z837" s="14">
        <v>1.433427</v>
      </c>
      <c r="AA837" s="14">
        <v>1.455654</v>
      </c>
      <c r="AB837" s="14">
        <v>1.3315170000000001</v>
      </c>
      <c r="AC837" s="14">
        <v>1.1491400000000001</v>
      </c>
      <c r="AD837" s="14">
        <v>1.024105</v>
      </c>
      <c r="AE837" s="14">
        <v>2.4709800000000001E-2</v>
      </c>
      <c r="AF837" s="14">
        <v>2.0042299999999999E-2</v>
      </c>
      <c r="AG837" s="14">
        <v>2.0567100000000001E-2</v>
      </c>
      <c r="AH837" s="14">
        <v>-2.07794E-2</v>
      </c>
      <c r="AI837" s="14">
        <v>-0.1313685</v>
      </c>
      <c r="AJ837" s="14">
        <v>-0.15893360000000001</v>
      </c>
      <c r="AK837" s="14">
        <v>-0.3223723</v>
      </c>
      <c r="AL837" s="14">
        <v>-0.26706750000000001</v>
      </c>
      <c r="AM837" s="14">
        <v>-0.29388609999999998</v>
      </c>
      <c r="AN837" s="14">
        <v>-0.38546409999999998</v>
      </c>
      <c r="AO837" s="14">
        <v>-0.26040429999999998</v>
      </c>
      <c r="AP837" s="14">
        <v>-0.38302599999999998</v>
      </c>
      <c r="AQ837" s="14">
        <v>-0.39392100000000002</v>
      </c>
      <c r="AR837" s="14">
        <v>-0.3264551</v>
      </c>
      <c r="AS837" s="14">
        <v>-0.1746066</v>
      </c>
      <c r="AT837" s="14">
        <v>-0.11203970000000001</v>
      </c>
      <c r="AU837" s="14">
        <v>-2.39901E-2</v>
      </c>
      <c r="AV837" s="14">
        <v>-0.1477514</v>
      </c>
      <c r="AW837" s="14">
        <v>-6.3600500000000004E-2</v>
      </c>
      <c r="AX837" s="14">
        <v>-1.2992399999999999E-2</v>
      </c>
      <c r="AY837" s="14">
        <v>1.9747799999999999E-2</v>
      </c>
      <c r="AZ837" s="14">
        <v>-3.8467300000000003E-2</v>
      </c>
      <c r="BA837" s="14">
        <v>-8.2552100000000003E-2</v>
      </c>
      <c r="BB837" s="14">
        <v>-6.8874500000000005E-2</v>
      </c>
      <c r="BC837" s="14">
        <v>7.0407200000000003E-2</v>
      </c>
      <c r="BD837" s="14">
        <v>7.1079799999999999E-2</v>
      </c>
      <c r="BE837" s="14">
        <v>6.7489300000000002E-2</v>
      </c>
      <c r="BF837" s="14">
        <v>4.1962899999999997E-2</v>
      </c>
      <c r="BG837" s="14">
        <v>-5.7223200000000002E-2</v>
      </c>
      <c r="BH837" s="14">
        <v>-8.1735600000000005E-2</v>
      </c>
      <c r="BI837" s="14">
        <v>-0.19658510000000001</v>
      </c>
      <c r="BJ837" s="14">
        <v>-0.1864643</v>
      </c>
      <c r="BK837" s="14">
        <v>-0.18310750000000001</v>
      </c>
      <c r="BL837" s="14">
        <v>-0.2409058</v>
      </c>
      <c r="BM837" s="14">
        <v>-0.1045726</v>
      </c>
      <c r="BN837" s="14">
        <v>-0.21943879999999999</v>
      </c>
      <c r="BO837" s="14">
        <v>-0.23831620000000001</v>
      </c>
      <c r="BP837" s="14">
        <v>-0.18519389999999999</v>
      </c>
      <c r="BQ837" s="14">
        <v>-6.8052399999999999E-2</v>
      </c>
      <c r="BR837" s="14">
        <v>-2.3896799999999999E-2</v>
      </c>
      <c r="BS837" s="14">
        <v>3.5548099999999999E-2</v>
      </c>
      <c r="BT837" s="14">
        <v>-9.0491600000000005E-2</v>
      </c>
      <c r="BU837" s="14">
        <v>-1.2021499999999999E-2</v>
      </c>
      <c r="BV837" s="14">
        <v>5.3243499999999999E-2</v>
      </c>
      <c r="BW837" s="14">
        <v>0.1093027</v>
      </c>
      <c r="BX837" s="14">
        <v>4.3262599999999998E-2</v>
      </c>
      <c r="BY837" s="14">
        <v>-9.2759000000000001E-3</v>
      </c>
      <c r="BZ837" s="14">
        <v>-5.1060000000000003E-3</v>
      </c>
      <c r="CA837" s="14">
        <v>0.1020571</v>
      </c>
      <c r="CB837" s="14">
        <v>0.1064283</v>
      </c>
      <c r="CC837" s="14">
        <v>9.9987400000000004E-2</v>
      </c>
      <c r="CD837" s="14">
        <v>8.5417999999999994E-2</v>
      </c>
      <c r="CE837" s="14">
        <v>-5.8703000000000002E-3</v>
      </c>
      <c r="CF837" s="14">
        <v>-2.8268499999999998E-2</v>
      </c>
      <c r="CG837" s="14">
        <v>-0.1094652</v>
      </c>
      <c r="CH837" s="14">
        <v>-0.1306388</v>
      </c>
      <c r="CI837" s="14">
        <v>-0.10638259999999999</v>
      </c>
      <c r="CJ837" s="14">
        <v>-0.1407851</v>
      </c>
      <c r="CK837" s="14">
        <v>3.356E-3</v>
      </c>
      <c r="CL837" s="14">
        <v>-0.10613880000000001</v>
      </c>
      <c r="CM837" s="14">
        <v>-0.13054479999999999</v>
      </c>
      <c r="CN837" s="14">
        <v>-8.7356799999999998E-2</v>
      </c>
      <c r="CO837" s="14">
        <v>5.7467000000000004E-3</v>
      </c>
      <c r="CP837" s="14">
        <v>3.7150700000000002E-2</v>
      </c>
      <c r="CQ837" s="14">
        <v>7.6784099999999994E-2</v>
      </c>
      <c r="CR837" s="14">
        <v>-5.08336E-2</v>
      </c>
      <c r="CS837" s="14">
        <v>2.3701900000000001E-2</v>
      </c>
      <c r="CT837" s="14">
        <v>9.9118399999999995E-2</v>
      </c>
      <c r="CU837" s="14">
        <v>0.17132810000000001</v>
      </c>
      <c r="CV837" s="14">
        <v>9.9868499999999999E-2</v>
      </c>
      <c r="CW837" s="14">
        <v>4.1474900000000002E-2</v>
      </c>
      <c r="CX837" s="14">
        <v>3.9059900000000002E-2</v>
      </c>
      <c r="CY837" s="14">
        <v>0.13370699999999999</v>
      </c>
      <c r="CZ837" s="14">
        <v>0.14177670000000001</v>
      </c>
      <c r="DA837" s="14">
        <v>0.13248550000000001</v>
      </c>
      <c r="DB837" s="14">
        <v>0.12887319999999999</v>
      </c>
      <c r="DC837" s="14">
        <v>4.5482599999999998E-2</v>
      </c>
      <c r="DD837" s="14">
        <v>2.5198600000000002E-2</v>
      </c>
      <c r="DE837" s="14">
        <v>-2.2345400000000001E-2</v>
      </c>
      <c r="DF837" s="14">
        <v>-7.4813299999999999E-2</v>
      </c>
      <c r="DG837" s="14">
        <v>-2.9657800000000002E-2</v>
      </c>
      <c r="DH837" s="14">
        <v>-4.0664400000000003E-2</v>
      </c>
      <c r="DI837" s="14">
        <v>0.11128449999999999</v>
      </c>
      <c r="DJ837" s="14">
        <v>7.1612000000000004E-3</v>
      </c>
      <c r="DK837" s="14">
        <v>-2.2773399999999999E-2</v>
      </c>
      <c r="DL837" s="14">
        <v>1.04803E-2</v>
      </c>
      <c r="DM837" s="14">
        <v>7.95458E-2</v>
      </c>
      <c r="DN837" s="14">
        <v>9.8198199999999999E-2</v>
      </c>
      <c r="DO837" s="14">
        <v>0.1180201</v>
      </c>
      <c r="DP837" s="14">
        <v>-1.1175600000000001E-2</v>
      </c>
      <c r="DQ837" s="14">
        <v>5.94253E-2</v>
      </c>
      <c r="DR837" s="14">
        <v>0.14499319999999999</v>
      </c>
      <c r="DS837" s="14">
        <v>0.23335349999999999</v>
      </c>
      <c r="DT837" s="14">
        <v>0.15647449999999999</v>
      </c>
      <c r="DU837" s="14">
        <v>9.2225799999999997E-2</v>
      </c>
      <c r="DV837" s="14">
        <v>8.3225800000000003E-2</v>
      </c>
      <c r="DW837" s="14">
        <v>0.17940439999999999</v>
      </c>
      <c r="DX837" s="14">
        <v>0.19281419999999999</v>
      </c>
      <c r="DY837" s="14">
        <v>0.1794077</v>
      </c>
      <c r="DZ837" s="14">
        <v>0.19161539999999999</v>
      </c>
      <c r="EA837" s="14">
        <v>0.119628</v>
      </c>
      <c r="EB837" s="14">
        <v>0.1023966</v>
      </c>
      <c r="EC837" s="14">
        <v>0.1034419</v>
      </c>
      <c r="ED837" s="14">
        <v>5.7898999999999997E-3</v>
      </c>
      <c r="EE837" s="14">
        <v>8.1120800000000007E-2</v>
      </c>
      <c r="EF837" s="14">
        <v>0.1038939</v>
      </c>
      <c r="EG837" s="14">
        <v>0.26711620000000003</v>
      </c>
      <c r="EH837" s="14">
        <v>0.17074829999999999</v>
      </c>
      <c r="EI837" s="14">
        <v>0.13283139999999999</v>
      </c>
      <c r="EJ837" s="14">
        <v>0.1517415</v>
      </c>
      <c r="EK837" s="14">
        <v>0.18610009999999999</v>
      </c>
      <c r="EL837" s="14">
        <v>0.18634110000000001</v>
      </c>
      <c r="EM837" s="14">
        <v>0.1775583</v>
      </c>
      <c r="EN837" s="14">
        <v>4.6084199999999999E-2</v>
      </c>
      <c r="EO837" s="14">
        <v>0.1110043</v>
      </c>
      <c r="EP837" s="14">
        <v>0.2112291</v>
      </c>
      <c r="EQ837" s="14">
        <v>0.32290829999999998</v>
      </c>
      <c r="ER837" s="14">
        <v>0.23820440000000001</v>
      </c>
      <c r="ES837" s="14">
        <v>0.16550190000000001</v>
      </c>
      <c r="ET837" s="14">
        <v>0.1469944</v>
      </c>
      <c r="EU837" s="14">
        <v>46.05912</v>
      </c>
      <c r="EV837" s="14">
        <v>45.467019999999998</v>
      </c>
      <c r="EW837" s="14">
        <v>44.99682</v>
      </c>
      <c r="EX837" s="14">
        <v>44.022910000000003</v>
      </c>
      <c r="EY837" s="14">
        <v>43.602939999999997</v>
      </c>
      <c r="EZ837" s="14">
        <v>43.386600000000001</v>
      </c>
      <c r="FA837" s="14">
        <v>43.115470000000002</v>
      </c>
      <c r="FB837" s="14">
        <v>43.177810000000001</v>
      </c>
      <c r="FC837" s="14">
        <v>47.714959999999998</v>
      </c>
      <c r="FD837" s="14">
        <v>52.963380000000001</v>
      </c>
      <c r="FE837" s="14">
        <v>57.32788</v>
      </c>
      <c r="FF837" s="14">
        <v>60.17709</v>
      </c>
      <c r="FG837" s="14">
        <v>61.67154</v>
      </c>
      <c r="FH837" s="14">
        <v>61.567039999999999</v>
      </c>
      <c r="FI837" s="14">
        <v>61.399560000000001</v>
      </c>
      <c r="FJ837" s="14">
        <v>60.842709999999997</v>
      </c>
      <c r="FK837" s="14">
        <v>59.82291</v>
      </c>
      <c r="FL837" s="14">
        <v>57.845550000000003</v>
      </c>
      <c r="FM837" s="14">
        <v>54.990969999999997</v>
      </c>
      <c r="FN837" s="14">
        <v>52.928469999999997</v>
      </c>
      <c r="FO837" s="14">
        <v>51.164990000000003</v>
      </c>
      <c r="FP837" s="14">
        <v>50.045380000000002</v>
      </c>
      <c r="FQ837" s="14">
        <v>48.787140000000001</v>
      </c>
      <c r="FR837" s="14">
        <v>47.959479999999999</v>
      </c>
      <c r="FS837" s="14">
        <v>2.1342720000000002</v>
      </c>
      <c r="FT837" s="14">
        <v>0.12443940000000001</v>
      </c>
      <c r="FU837" s="14">
        <v>6.8570800000000001E-2</v>
      </c>
      <c r="FV837" s="52"/>
      <c r="FW837" s="14"/>
      <c r="FX837" s="52"/>
      <c r="IA837" s="52"/>
    </row>
    <row r="838" spans="1:235" x14ac:dyDescent="0.6">
      <c r="A838" t="s">
        <v>226</v>
      </c>
      <c r="B838" t="s">
        <v>199</v>
      </c>
      <c r="C838" t="s">
        <v>296</v>
      </c>
      <c r="D838" t="s">
        <v>234</v>
      </c>
      <c r="E838" t="s">
        <v>221</v>
      </c>
      <c r="F838" s="14">
        <v>2381</v>
      </c>
      <c r="G838" s="14">
        <v>1.0234909999999999</v>
      </c>
      <c r="H838" s="14">
        <v>0.97472559999999997</v>
      </c>
      <c r="I838" s="14">
        <v>0.97316599999999998</v>
      </c>
      <c r="J838" s="14">
        <v>1.0024500000000001</v>
      </c>
      <c r="K838" s="14">
        <v>1.0593300000000001</v>
      </c>
      <c r="L838" s="14">
        <v>1.141176</v>
      </c>
      <c r="M838" s="14">
        <v>1.1286320000000001</v>
      </c>
      <c r="N838" s="14">
        <v>0.77087439999999996</v>
      </c>
      <c r="O838" s="14">
        <v>-0.1193343</v>
      </c>
      <c r="P838" s="14">
        <v>-1.1790210000000001</v>
      </c>
      <c r="Q838" s="14">
        <v>-1.7172940000000001</v>
      </c>
      <c r="R838" s="14">
        <v>-2.1259420000000002</v>
      </c>
      <c r="S838" s="14">
        <v>-2.2114370000000001</v>
      </c>
      <c r="T838" s="14">
        <v>-1.954089</v>
      </c>
      <c r="U838" s="14">
        <v>-1.304986</v>
      </c>
      <c r="V838" s="14">
        <v>-0.49954090000000001</v>
      </c>
      <c r="W838" s="14">
        <v>0.57197520000000002</v>
      </c>
      <c r="X838" s="14">
        <v>1.1870419999999999</v>
      </c>
      <c r="Y838" s="14">
        <v>1.4171670000000001</v>
      </c>
      <c r="Z838" s="14">
        <v>1.443702</v>
      </c>
      <c r="AA838" s="14">
        <v>1.440267</v>
      </c>
      <c r="AB838" s="14">
        <v>1.419403</v>
      </c>
      <c r="AC838" s="14">
        <v>1.269997</v>
      </c>
      <c r="AD838" s="14">
        <v>1.134765</v>
      </c>
      <c r="AE838" s="14">
        <v>-0.28052909999999998</v>
      </c>
      <c r="AF838" s="14">
        <v>-0.30188379999999998</v>
      </c>
      <c r="AG838" s="14">
        <v>-0.2095388</v>
      </c>
      <c r="AH838" s="14">
        <v>-0.13251789999999999</v>
      </c>
      <c r="AI838" s="14">
        <v>-0.106059</v>
      </c>
      <c r="AJ838" s="14">
        <v>-0.101678</v>
      </c>
      <c r="AK838" s="14">
        <v>-0.30308849999999998</v>
      </c>
      <c r="AL838" s="14">
        <v>-0.29077639999999999</v>
      </c>
      <c r="AM838" s="14">
        <v>-0.2159654</v>
      </c>
      <c r="AN838" s="14">
        <v>-0.23992040000000001</v>
      </c>
      <c r="AO838" s="14">
        <v>-0.10707990000000001</v>
      </c>
      <c r="AP838" s="14">
        <v>-0.11256579999999999</v>
      </c>
      <c r="AQ838" s="14">
        <v>-0.13563169999999999</v>
      </c>
      <c r="AR838" s="14">
        <v>-4.3928099999999998E-2</v>
      </c>
      <c r="AS838" s="14">
        <v>-2.6740699999999999E-2</v>
      </c>
      <c r="AT838" s="14">
        <v>-2.8295399999999998E-2</v>
      </c>
      <c r="AU838" s="14">
        <v>1.51886E-2</v>
      </c>
      <c r="AV838" s="14">
        <v>-0.13932839999999999</v>
      </c>
      <c r="AW838" s="14">
        <v>-9.9696900000000005E-2</v>
      </c>
      <c r="AX838" s="14">
        <v>-6.8099699999999999E-2</v>
      </c>
      <c r="AY838" s="14">
        <v>-3.8758099999999997E-2</v>
      </c>
      <c r="AZ838" s="14">
        <v>-3.3980999999999998E-3</v>
      </c>
      <c r="BA838" s="14">
        <v>-2.13683E-2</v>
      </c>
      <c r="BB838" s="14">
        <v>-2.8626700000000001E-2</v>
      </c>
      <c r="BC838" s="14">
        <v>-0.212842</v>
      </c>
      <c r="BD838" s="14">
        <v>-0.2292361</v>
      </c>
      <c r="BE838" s="14">
        <v>-0.15793450000000001</v>
      </c>
      <c r="BF838" s="14">
        <v>-9.0569399999999994E-2</v>
      </c>
      <c r="BG838" s="14">
        <v>-5.8302399999999997E-2</v>
      </c>
      <c r="BH838" s="14">
        <v>-6.1039900000000001E-2</v>
      </c>
      <c r="BI838" s="14">
        <v>-0.2339609</v>
      </c>
      <c r="BJ838" s="14">
        <v>-0.2203136</v>
      </c>
      <c r="BK838" s="14">
        <v>-0.13891020000000001</v>
      </c>
      <c r="BL838" s="14">
        <v>-0.16546150000000001</v>
      </c>
      <c r="BM838" s="14">
        <v>-3.5285700000000003E-2</v>
      </c>
      <c r="BN838" s="14">
        <v>-3.5415500000000003E-2</v>
      </c>
      <c r="BO838" s="14">
        <v>-5.0441699999999999E-2</v>
      </c>
      <c r="BP838" s="14">
        <v>3.2439000000000003E-2</v>
      </c>
      <c r="BQ838" s="14">
        <v>4.77425E-2</v>
      </c>
      <c r="BR838" s="14">
        <v>4.3768099999999997E-2</v>
      </c>
      <c r="BS838" s="14">
        <v>7.8008499999999995E-2</v>
      </c>
      <c r="BT838" s="14">
        <v>-9.1289700000000001E-2</v>
      </c>
      <c r="BU838" s="14">
        <v>-5.61544E-2</v>
      </c>
      <c r="BV838" s="14">
        <v>-2.3788299999999998E-2</v>
      </c>
      <c r="BW838" s="14">
        <v>4.6610999999999996E-3</v>
      </c>
      <c r="BX838" s="14">
        <v>3.8208399999999997E-2</v>
      </c>
      <c r="BY838" s="14">
        <v>1.80447E-2</v>
      </c>
      <c r="BZ838" s="14">
        <v>8.5333000000000006E-3</v>
      </c>
      <c r="CA838" s="14">
        <v>-0.1659621</v>
      </c>
      <c r="CB838" s="14">
        <v>-0.17892050000000001</v>
      </c>
      <c r="CC838" s="14">
        <v>-0.1221935</v>
      </c>
      <c r="CD838" s="14">
        <v>-6.1516000000000001E-2</v>
      </c>
      <c r="CE838" s="14">
        <v>-2.52264E-2</v>
      </c>
      <c r="CF838" s="14">
        <v>-3.2894100000000003E-2</v>
      </c>
      <c r="CG838" s="14">
        <v>-0.18608330000000001</v>
      </c>
      <c r="CH838" s="14">
        <v>-0.1715112</v>
      </c>
      <c r="CI838" s="14">
        <v>-8.5542000000000007E-2</v>
      </c>
      <c r="CJ838" s="14">
        <v>-0.11389150000000001</v>
      </c>
      <c r="CK838" s="14">
        <v>1.44387E-2</v>
      </c>
      <c r="CL838" s="14">
        <v>1.80185E-2</v>
      </c>
      <c r="CM838" s="14">
        <v>8.5606999999999992E-3</v>
      </c>
      <c r="CN838" s="14">
        <v>8.5330600000000006E-2</v>
      </c>
      <c r="CO838" s="14">
        <v>9.9329399999999998E-2</v>
      </c>
      <c r="CP838" s="14">
        <v>9.3678999999999998E-2</v>
      </c>
      <c r="CQ838" s="14">
        <v>0.1215174</v>
      </c>
      <c r="CR838" s="14">
        <v>-5.8018300000000002E-2</v>
      </c>
      <c r="CS838" s="14">
        <v>-2.5996999999999999E-2</v>
      </c>
      <c r="CT838" s="14">
        <v>6.9015999999999999E-3</v>
      </c>
      <c r="CU838" s="14">
        <v>3.4733100000000003E-2</v>
      </c>
      <c r="CV838" s="14">
        <v>6.7024799999999995E-2</v>
      </c>
      <c r="CW838" s="14">
        <v>4.5342100000000003E-2</v>
      </c>
      <c r="CX838" s="14">
        <v>3.4270200000000001E-2</v>
      </c>
      <c r="CY838" s="14">
        <v>-0.1190822</v>
      </c>
      <c r="CZ838" s="14">
        <v>-0.12860489999999999</v>
      </c>
      <c r="DA838" s="14">
        <v>-8.6452500000000002E-2</v>
      </c>
      <c r="DB838" s="14">
        <v>-3.2462699999999997E-2</v>
      </c>
      <c r="DC838" s="14">
        <v>7.8496999999999994E-3</v>
      </c>
      <c r="DD838" s="14">
        <v>-4.7482999999999996E-3</v>
      </c>
      <c r="DE838" s="14">
        <v>-0.13820579999999999</v>
      </c>
      <c r="DF838" s="14">
        <v>-0.1227089</v>
      </c>
      <c r="DG838" s="14">
        <v>-3.2173800000000002E-2</v>
      </c>
      <c r="DH838" s="14">
        <v>-6.2321500000000002E-2</v>
      </c>
      <c r="DI838" s="14">
        <v>6.4163200000000004E-2</v>
      </c>
      <c r="DJ838" s="14">
        <v>7.1452500000000002E-2</v>
      </c>
      <c r="DK838" s="14">
        <v>6.7562999999999998E-2</v>
      </c>
      <c r="DL838" s="14">
        <v>0.13822219999999999</v>
      </c>
      <c r="DM838" s="14">
        <v>0.1509162</v>
      </c>
      <c r="DN838" s="14">
        <v>0.14359</v>
      </c>
      <c r="DO838" s="14">
        <v>0.16502639999999999</v>
      </c>
      <c r="DP838" s="14">
        <v>-2.4746899999999999E-2</v>
      </c>
      <c r="DQ838" s="14">
        <v>4.1603999999999999E-3</v>
      </c>
      <c r="DR838" s="14">
        <v>3.7591600000000003E-2</v>
      </c>
      <c r="DS838" s="14">
        <v>6.4805100000000004E-2</v>
      </c>
      <c r="DT838" s="14">
        <v>9.5841300000000004E-2</v>
      </c>
      <c r="DU838" s="14">
        <v>7.2639400000000007E-2</v>
      </c>
      <c r="DV838" s="14">
        <v>6.0007100000000001E-2</v>
      </c>
      <c r="DW838" s="14">
        <v>-5.1395099999999999E-2</v>
      </c>
      <c r="DX838" s="14">
        <v>-5.5957199999999999E-2</v>
      </c>
      <c r="DY838" s="14">
        <v>-3.4848299999999999E-2</v>
      </c>
      <c r="DZ838" s="14">
        <v>9.4858000000000008E-3</v>
      </c>
      <c r="EA838" s="14">
        <v>5.5606299999999997E-2</v>
      </c>
      <c r="EB838" s="14">
        <v>3.5889799999999999E-2</v>
      </c>
      <c r="EC838" s="14">
        <v>-6.9078200000000006E-2</v>
      </c>
      <c r="ED838" s="14">
        <v>-5.2246099999999997E-2</v>
      </c>
      <c r="EE838" s="14">
        <v>4.4881400000000002E-2</v>
      </c>
      <c r="EF838" s="14">
        <v>1.2137500000000001E-2</v>
      </c>
      <c r="EG838" s="14">
        <v>0.13595740000000001</v>
      </c>
      <c r="EH838" s="14">
        <v>0.14860280000000001</v>
      </c>
      <c r="EI838" s="14">
        <v>0.152753</v>
      </c>
      <c r="EJ838" s="14">
        <v>0.21458930000000001</v>
      </c>
      <c r="EK838" s="14">
        <v>0.2253994</v>
      </c>
      <c r="EL838" s="14">
        <v>0.2156535</v>
      </c>
      <c r="EM838" s="14">
        <v>0.2278463</v>
      </c>
      <c r="EN838" s="14">
        <v>2.3291699999999999E-2</v>
      </c>
      <c r="EO838" s="14">
        <v>4.7702899999999999E-2</v>
      </c>
      <c r="EP838" s="14">
        <v>8.1902900000000001E-2</v>
      </c>
      <c r="EQ838" s="14">
        <v>0.1082243</v>
      </c>
      <c r="ER838" s="14">
        <v>0.13744770000000001</v>
      </c>
      <c r="ES838" s="14">
        <v>0.1120525</v>
      </c>
      <c r="ET838" s="14">
        <v>9.7167000000000003E-2</v>
      </c>
      <c r="EU838" s="14">
        <v>44.713140000000003</v>
      </c>
      <c r="EV838" s="14">
        <v>44.133899999999997</v>
      </c>
      <c r="EW838" s="14">
        <v>43.524729999999998</v>
      </c>
      <c r="EX838" s="14">
        <v>42.709380000000003</v>
      </c>
      <c r="EY838" s="14">
        <v>42.48254</v>
      </c>
      <c r="EZ838" s="14">
        <v>41.891910000000003</v>
      </c>
      <c r="FA838" s="14">
        <v>41.750959999999999</v>
      </c>
      <c r="FB838" s="14">
        <v>41.71246</v>
      </c>
      <c r="FC838" s="14">
        <v>46.045479999999998</v>
      </c>
      <c r="FD838" s="14">
        <v>51.765549999999998</v>
      </c>
      <c r="FE838" s="14">
        <v>56.064579999999999</v>
      </c>
      <c r="FF838" s="14">
        <v>59.008949999999999</v>
      </c>
      <c r="FG838" s="14">
        <v>61.021540000000002</v>
      </c>
      <c r="FH838" s="14">
        <v>61.54833</v>
      </c>
      <c r="FI838" s="14">
        <v>61.517249999999997</v>
      </c>
      <c r="FJ838" s="14">
        <v>60.735619999999997</v>
      </c>
      <c r="FK838" s="14">
        <v>59.650829999999999</v>
      </c>
      <c r="FL838" s="14">
        <v>57.159439999999996</v>
      </c>
      <c r="FM838" s="14">
        <v>54.046840000000003</v>
      </c>
      <c r="FN838" s="14">
        <v>52.079410000000003</v>
      </c>
      <c r="FO838" s="14">
        <v>50.038469999999997</v>
      </c>
      <c r="FP838" s="14">
        <v>48.755549999999999</v>
      </c>
      <c r="FQ838" s="14">
        <v>47.588520000000003</v>
      </c>
      <c r="FR838" s="14">
        <v>46.687629999999999</v>
      </c>
      <c r="FS838" s="14">
        <v>1.0136940000000001</v>
      </c>
      <c r="FT838" s="14">
        <v>5.8660299999999999E-2</v>
      </c>
      <c r="FU838" s="14">
        <v>4.7821900000000001E-2</v>
      </c>
      <c r="FW838" s="14"/>
      <c r="HY838" s="52"/>
    </row>
    <row r="839" spans="1:235" x14ac:dyDescent="0.6">
      <c r="A839" s="52" t="s">
        <v>226</v>
      </c>
      <c r="B839" t="s">
        <v>199</v>
      </c>
      <c r="C839" t="s">
        <v>296</v>
      </c>
      <c r="D839" t="s">
        <v>246</v>
      </c>
      <c r="E839" t="s">
        <v>219</v>
      </c>
      <c r="F839" s="14">
        <v>3771</v>
      </c>
      <c r="G839" s="14">
        <v>0.97295290000000001</v>
      </c>
      <c r="H839" s="14">
        <v>0.90205570000000002</v>
      </c>
      <c r="I839" s="14">
        <v>0.86166909999999997</v>
      </c>
      <c r="J839" s="14">
        <v>0.88250030000000002</v>
      </c>
      <c r="K839" s="14">
        <v>0.89125200000000004</v>
      </c>
      <c r="L839" s="14">
        <v>0.93642709999999996</v>
      </c>
      <c r="M839" s="14">
        <v>0.88940859999999999</v>
      </c>
      <c r="N839" s="14">
        <v>0.84257879999999996</v>
      </c>
      <c r="O839" s="14">
        <v>0.62605829999999996</v>
      </c>
      <c r="P839" s="14">
        <v>0.51536219999999999</v>
      </c>
      <c r="Q839" s="14">
        <v>0.28808899999999998</v>
      </c>
      <c r="R839" s="14">
        <v>-0.24024570000000001</v>
      </c>
      <c r="S839" s="14">
        <v>-0.2243541</v>
      </c>
      <c r="T839" s="14">
        <v>-7.8535499999999994E-2</v>
      </c>
      <c r="U839" s="14">
        <v>0.26184950000000001</v>
      </c>
      <c r="V839" s="14">
        <v>0.68980969999999997</v>
      </c>
      <c r="W839" s="14">
        <v>1.0830880000000001</v>
      </c>
      <c r="X839" s="14">
        <v>1.3302909999999999</v>
      </c>
      <c r="Y839" s="14">
        <v>1.553385</v>
      </c>
      <c r="Z839" s="14">
        <v>1.559933</v>
      </c>
      <c r="AA839" s="14">
        <v>1.539285</v>
      </c>
      <c r="AB839" s="14">
        <v>1.4767269999999999</v>
      </c>
      <c r="AC839" s="14">
        <v>1.309626</v>
      </c>
      <c r="AD839" s="14">
        <v>1.1484760000000001</v>
      </c>
      <c r="AE839" s="14">
        <v>-0.18556410000000001</v>
      </c>
      <c r="AF839" s="14">
        <v>-0.21459420000000001</v>
      </c>
      <c r="AG839" s="14">
        <v>-0.14783109999999999</v>
      </c>
      <c r="AH839" s="14">
        <v>-9.3416799999999994E-2</v>
      </c>
      <c r="AI839" s="14">
        <v>-0.1016577</v>
      </c>
      <c r="AJ839" s="14">
        <v>-0.10326249999999999</v>
      </c>
      <c r="AK839" s="14">
        <v>-0.33019890000000002</v>
      </c>
      <c r="AL839" s="14">
        <v>-0.31006240000000002</v>
      </c>
      <c r="AM839" s="14">
        <v>-0.2474731</v>
      </c>
      <c r="AN839" s="14">
        <v>-0.30396010000000001</v>
      </c>
      <c r="AO839" s="14">
        <v>-0.1843738</v>
      </c>
      <c r="AP839" s="14">
        <v>-0.21397160000000001</v>
      </c>
      <c r="AQ839" s="14">
        <v>-0.23298579999999999</v>
      </c>
      <c r="AR839" s="14">
        <v>-0.14248739999999999</v>
      </c>
      <c r="AS839" s="14">
        <v>-7.9431199999999993E-2</v>
      </c>
      <c r="AT839" s="14">
        <v>-7.5352100000000005E-2</v>
      </c>
      <c r="AU839" s="14">
        <v>-1.21986E-2</v>
      </c>
      <c r="AV839" s="14">
        <v>-0.17376349999999999</v>
      </c>
      <c r="AW839" s="14">
        <v>-9.3567300000000006E-2</v>
      </c>
      <c r="AX839" s="14">
        <v>-4.1604000000000002E-2</v>
      </c>
      <c r="AY839" s="14">
        <v>-7.3261000000000003E-3</v>
      </c>
      <c r="AZ839" s="14">
        <v>1.7049999999999999E-2</v>
      </c>
      <c r="BA839" s="14">
        <v>-3.6619000000000001E-3</v>
      </c>
      <c r="BB839" s="14">
        <v>-1.41233E-2</v>
      </c>
      <c r="BC839" s="14">
        <v>-0.12784470000000001</v>
      </c>
      <c r="BD839" s="14">
        <v>-0.1507365</v>
      </c>
      <c r="BE839" s="14">
        <v>-9.9881700000000004E-2</v>
      </c>
      <c r="BF839" s="14">
        <v>-5.1239100000000003E-2</v>
      </c>
      <c r="BG839" s="14">
        <v>-5.3994800000000003E-2</v>
      </c>
      <c r="BH839" s="14">
        <v>-5.9468800000000002E-2</v>
      </c>
      <c r="BI839" s="14">
        <v>-0.25551750000000001</v>
      </c>
      <c r="BJ839" s="14">
        <v>-0.2401644</v>
      </c>
      <c r="BK839" s="14">
        <v>-0.17254810000000001</v>
      </c>
      <c r="BL839" s="14">
        <v>-0.22829849999999999</v>
      </c>
      <c r="BM839" s="14">
        <v>-0.1094869</v>
      </c>
      <c r="BN839" s="14">
        <v>-0.13679530000000001</v>
      </c>
      <c r="BO839" s="14">
        <v>-0.1498544</v>
      </c>
      <c r="BP839" s="14">
        <v>-6.8037100000000003E-2</v>
      </c>
      <c r="BQ839" s="14">
        <v>-1.14731E-2</v>
      </c>
      <c r="BR839" s="14">
        <v>-1.43427E-2</v>
      </c>
      <c r="BS839" s="14">
        <v>4.1877200000000003E-2</v>
      </c>
      <c r="BT839" s="14">
        <v>-0.12989120000000001</v>
      </c>
      <c r="BU839" s="14">
        <v>-5.3953599999999997E-2</v>
      </c>
      <c r="BV839" s="14">
        <v>-5.5679999999999998E-4</v>
      </c>
      <c r="BW839" s="14">
        <v>3.6678599999999999E-2</v>
      </c>
      <c r="BX839" s="14">
        <v>6.0403100000000001E-2</v>
      </c>
      <c r="BY839" s="14">
        <v>3.7692499999999997E-2</v>
      </c>
      <c r="BZ839" s="14">
        <v>2.6539299999999998E-2</v>
      </c>
      <c r="CA839" s="14">
        <v>-8.7868399999999999E-2</v>
      </c>
      <c r="CB839" s="14">
        <v>-0.1065088</v>
      </c>
      <c r="CC839" s="14">
        <v>-6.6672099999999998E-2</v>
      </c>
      <c r="CD839" s="14">
        <v>-2.2027000000000001E-2</v>
      </c>
      <c r="CE839" s="14">
        <v>-2.0983600000000002E-2</v>
      </c>
      <c r="CF839" s="14">
        <v>-2.9137400000000001E-2</v>
      </c>
      <c r="CG839" s="14">
        <v>-0.20379349999999999</v>
      </c>
      <c r="CH839" s="14">
        <v>-0.19175329999999999</v>
      </c>
      <c r="CI839" s="14">
        <v>-0.1206552</v>
      </c>
      <c r="CJ839" s="14">
        <v>-0.17589560000000001</v>
      </c>
      <c r="CK839" s="14">
        <v>-5.7620400000000002E-2</v>
      </c>
      <c r="CL839" s="14">
        <v>-8.3343200000000006E-2</v>
      </c>
      <c r="CM839" s="14">
        <v>-9.2277899999999996E-2</v>
      </c>
      <c r="CN839" s="14">
        <v>-1.6473000000000002E-2</v>
      </c>
      <c r="CO839" s="14">
        <v>3.5594500000000001E-2</v>
      </c>
      <c r="CP839" s="14">
        <v>2.7912300000000001E-2</v>
      </c>
      <c r="CQ839" s="14">
        <v>7.9329999999999998E-2</v>
      </c>
      <c r="CR839" s="14">
        <v>-9.9505399999999994E-2</v>
      </c>
      <c r="CS839" s="14">
        <v>-2.6517300000000001E-2</v>
      </c>
      <c r="CT839" s="14">
        <v>2.7872299999999999E-2</v>
      </c>
      <c r="CU839" s="14">
        <v>6.7156099999999996E-2</v>
      </c>
      <c r="CV839" s="14">
        <v>9.0429300000000004E-2</v>
      </c>
      <c r="CW839" s="14">
        <v>6.6334400000000002E-2</v>
      </c>
      <c r="CX839" s="14">
        <v>5.4702199999999999E-2</v>
      </c>
      <c r="CY839" s="14">
        <v>-4.78921E-2</v>
      </c>
      <c r="CZ839" s="14">
        <v>-6.2281099999999999E-2</v>
      </c>
      <c r="DA839" s="14">
        <v>-3.3462499999999999E-2</v>
      </c>
      <c r="DB839" s="14">
        <v>7.1850999999999998E-3</v>
      </c>
      <c r="DC839" s="14">
        <v>1.2027599999999999E-2</v>
      </c>
      <c r="DD839" s="14">
        <v>1.1938999999999999E-3</v>
      </c>
      <c r="DE839" s="14">
        <v>-0.15206939999999999</v>
      </c>
      <c r="DF839" s="14">
        <v>-0.1433421</v>
      </c>
      <c r="DG839" s="14">
        <v>-6.8762299999999998E-2</v>
      </c>
      <c r="DH839" s="14">
        <v>-0.12349259999999999</v>
      </c>
      <c r="DI839" s="14">
        <v>-5.7540000000000004E-3</v>
      </c>
      <c r="DJ839" s="14">
        <v>-2.98912E-2</v>
      </c>
      <c r="DK839" s="14">
        <v>-3.47014E-2</v>
      </c>
      <c r="DL839" s="14">
        <v>3.50911E-2</v>
      </c>
      <c r="DM839" s="14">
        <v>8.2661999999999999E-2</v>
      </c>
      <c r="DN839" s="14">
        <v>7.0167199999999999E-2</v>
      </c>
      <c r="DO839" s="14">
        <v>0.1167827</v>
      </c>
      <c r="DP839" s="14">
        <v>-6.9119600000000003E-2</v>
      </c>
      <c r="DQ839" s="14">
        <v>9.1909999999999995E-4</v>
      </c>
      <c r="DR839" s="14">
        <v>5.6301499999999997E-2</v>
      </c>
      <c r="DS839" s="14">
        <v>9.7633600000000001E-2</v>
      </c>
      <c r="DT839" s="14">
        <v>0.12045549999999999</v>
      </c>
      <c r="DU839" s="14">
        <v>9.49763E-2</v>
      </c>
      <c r="DV839" s="14">
        <v>8.2864999999999994E-2</v>
      </c>
      <c r="DW839" s="14">
        <v>9.8273000000000006E-3</v>
      </c>
      <c r="DX839" s="14">
        <v>1.5766E-3</v>
      </c>
      <c r="DY839" s="14">
        <v>1.4487E-2</v>
      </c>
      <c r="DZ839" s="14">
        <v>4.9362700000000002E-2</v>
      </c>
      <c r="EA839" s="14">
        <v>5.9690600000000003E-2</v>
      </c>
      <c r="EB839" s="14">
        <v>4.4987600000000003E-2</v>
      </c>
      <c r="EC839" s="14">
        <v>-7.7387999999999998E-2</v>
      </c>
      <c r="ED839" s="14">
        <v>-7.3444200000000001E-2</v>
      </c>
      <c r="EE839" s="14">
        <v>6.1628000000000004E-3</v>
      </c>
      <c r="EF839" s="14">
        <v>-4.7831100000000001E-2</v>
      </c>
      <c r="EG839" s="14">
        <v>6.9132899999999997E-2</v>
      </c>
      <c r="EH839" s="14">
        <v>4.7285099999999997E-2</v>
      </c>
      <c r="EI839" s="14">
        <v>4.8429899999999998E-2</v>
      </c>
      <c r="EJ839" s="14">
        <v>0.1095415</v>
      </c>
      <c r="EK839" s="14">
        <v>0.15062010000000001</v>
      </c>
      <c r="EL839" s="14">
        <v>0.1311766</v>
      </c>
      <c r="EM839" s="14">
        <v>0.1708585</v>
      </c>
      <c r="EN839" s="14">
        <v>-2.52473E-2</v>
      </c>
      <c r="EO839" s="14">
        <v>4.0532800000000001E-2</v>
      </c>
      <c r="EP839" s="14">
        <v>9.7348599999999993E-2</v>
      </c>
      <c r="EQ839" s="14">
        <v>0.14163829999999999</v>
      </c>
      <c r="ER839" s="14">
        <v>0.1638086</v>
      </c>
      <c r="ES839" s="14">
        <v>0.1363306</v>
      </c>
      <c r="ET839" s="14">
        <v>0.1235276</v>
      </c>
      <c r="EU839" s="14">
        <v>52.688000000000002</v>
      </c>
      <c r="EV839" s="14">
        <v>52.815489999999997</v>
      </c>
      <c r="EW839" s="14">
        <v>52.726840000000003</v>
      </c>
      <c r="EX839" s="14">
        <v>52.477589999999999</v>
      </c>
      <c r="EY839" s="14">
        <v>52.51643</v>
      </c>
      <c r="EZ839" s="14">
        <v>52.500749999999996</v>
      </c>
      <c r="FA839" s="14">
        <v>51.94896</v>
      </c>
      <c r="FB839" s="14">
        <v>52.087899999999998</v>
      </c>
      <c r="FC839" s="14">
        <v>52.170569999999998</v>
      </c>
      <c r="FD839" s="14">
        <v>52.948210000000003</v>
      </c>
      <c r="FE839" s="14">
        <v>52.142679999999999</v>
      </c>
      <c r="FF839" s="14">
        <v>52.558770000000003</v>
      </c>
      <c r="FG839" s="14">
        <v>51.164589999999997</v>
      </c>
      <c r="FH839" s="14">
        <v>51.437750000000001</v>
      </c>
      <c r="FI839" s="14">
        <v>52.485059999999997</v>
      </c>
      <c r="FJ839" s="14">
        <v>52.330919999999999</v>
      </c>
      <c r="FK839" s="14">
        <v>51.359560000000002</v>
      </c>
      <c r="FL839" s="14">
        <v>50.797559999999997</v>
      </c>
      <c r="FM839" s="14">
        <v>49.890689999999999</v>
      </c>
      <c r="FN839" s="14">
        <v>49.368029999999997</v>
      </c>
      <c r="FO839" s="14">
        <v>49.94173</v>
      </c>
      <c r="FP839" s="14">
        <v>48.565240000000003</v>
      </c>
      <c r="FQ839" s="14">
        <v>47.673310000000001</v>
      </c>
      <c r="FR839" s="14">
        <v>45.625999999999998</v>
      </c>
      <c r="FS839" s="14">
        <v>1.1030869999999999</v>
      </c>
      <c r="FT839" s="14">
        <v>6.2145899999999997E-2</v>
      </c>
      <c r="FU839" s="14">
        <v>4.4431400000000003E-2</v>
      </c>
      <c r="FW839" s="14"/>
    </row>
    <row r="840" spans="1:235" x14ac:dyDescent="0.6">
      <c r="A840" s="52" t="s">
        <v>226</v>
      </c>
      <c r="B840" t="s">
        <v>199</v>
      </c>
      <c r="C840" t="s">
        <v>296</v>
      </c>
      <c r="D840" t="s">
        <v>246</v>
      </c>
      <c r="E840" t="s">
        <v>220</v>
      </c>
      <c r="F840" s="14">
        <v>1390</v>
      </c>
      <c r="G840" s="14">
        <v>1.1579280000000001</v>
      </c>
      <c r="H840" s="14">
        <v>1.1088229999999999</v>
      </c>
      <c r="I840" s="14">
        <v>1.0212760000000001</v>
      </c>
      <c r="J840" s="14">
        <v>0.96692120000000004</v>
      </c>
      <c r="K840" s="14">
        <v>0.87050269999999996</v>
      </c>
      <c r="L840" s="14">
        <v>0.89526530000000004</v>
      </c>
      <c r="M840" s="14">
        <v>0.87510929999999998</v>
      </c>
      <c r="N840" s="14">
        <v>0.85228340000000002</v>
      </c>
      <c r="O840" s="14">
        <v>0.62619979999999997</v>
      </c>
      <c r="P840" s="14">
        <v>0.31130360000000001</v>
      </c>
      <c r="Q840" s="14">
        <v>-3.78567E-2</v>
      </c>
      <c r="R840" s="14">
        <v>-0.51919910000000002</v>
      </c>
      <c r="S840" s="14">
        <v>-0.2198591</v>
      </c>
      <c r="T840" s="14">
        <v>-0.16259979999999999</v>
      </c>
      <c r="U840" s="14">
        <v>0.1343828</v>
      </c>
      <c r="V840" s="14">
        <v>0.41087380000000001</v>
      </c>
      <c r="W840" s="14">
        <v>0.89635120000000001</v>
      </c>
      <c r="X840" s="14">
        <v>1.219552</v>
      </c>
      <c r="Y840" s="14">
        <v>1.4786900000000001</v>
      </c>
      <c r="Z840" s="14">
        <v>1.519676</v>
      </c>
      <c r="AA840" s="14">
        <v>1.5458559999999999</v>
      </c>
      <c r="AB840" s="14">
        <v>1.398029</v>
      </c>
      <c r="AC840" s="14">
        <v>1.2215</v>
      </c>
      <c r="AD840" s="14">
        <v>1.045755</v>
      </c>
      <c r="AE840" s="14">
        <v>2.8160399999999999E-2</v>
      </c>
      <c r="AF840" s="14">
        <v>3.0009999999999998E-2</v>
      </c>
      <c r="AG840" s="14">
        <v>3.5011199999999999E-2</v>
      </c>
      <c r="AH840" s="14">
        <v>-2.1325899999999998E-2</v>
      </c>
      <c r="AI840" s="14">
        <v>-0.1541371</v>
      </c>
      <c r="AJ840" s="14">
        <v>-0.16890060000000001</v>
      </c>
      <c r="AK840" s="14">
        <v>-0.37555919999999998</v>
      </c>
      <c r="AL840" s="14">
        <v>-0.29548530000000001</v>
      </c>
      <c r="AM840" s="14">
        <v>-0.3593594</v>
      </c>
      <c r="AN840" s="14">
        <v>-0.49964589999999998</v>
      </c>
      <c r="AO840" s="14">
        <v>-0.44673439999999998</v>
      </c>
      <c r="AP840" s="14">
        <v>-0.54007870000000002</v>
      </c>
      <c r="AQ840" s="14">
        <v>-0.53625460000000003</v>
      </c>
      <c r="AR840" s="14">
        <v>-0.4466813</v>
      </c>
      <c r="AS840" s="14">
        <v>-0.25317529999999999</v>
      </c>
      <c r="AT840" s="14">
        <v>-0.17826239999999999</v>
      </c>
      <c r="AU840" s="14">
        <v>-4.2473400000000001E-2</v>
      </c>
      <c r="AV840" s="14">
        <v>-0.18135899999999999</v>
      </c>
      <c r="AW840" s="14">
        <v>-8.9464000000000002E-2</v>
      </c>
      <c r="AX840" s="14">
        <v>-1.26576E-2</v>
      </c>
      <c r="AY840" s="14">
        <v>1.7059100000000001E-2</v>
      </c>
      <c r="AZ840" s="14">
        <v>-4.5376600000000003E-2</v>
      </c>
      <c r="BA840" s="14">
        <v>-6.14414E-2</v>
      </c>
      <c r="BB840" s="14">
        <v>-9.1026899999999994E-2</v>
      </c>
      <c r="BC840" s="14">
        <v>8.3341100000000001E-2</v>
      </c>
      <c r="BD840" s="14">
        <v>8.8959300000000005E-2</v>
      </c>
      <c r="BE840" s="14">
        <v>8.6937E-2</v>
      </c>
      <c r="BF840" s="14">
        <v>5.1046500000000002E-2</v>
      </c>
      <c r="BG840" s="14">
        <v>-5.9891800000000002E-2</v>
      </c>
      <c r="BH840" s="14">
        <v>-7.1007399999999998E-2</v>
      </c>
      <c r="BI840" s="14">
        <v>-0.22242229999999999</v>
      </c>
      <c r="BJ840" s="14">
        <v>-0.1938011</v>
      </c>
      <c r="BK840" s="14">
        <v>-0.23534150000000001</v>
      </c>
      <c r="BL840" s="14">
        <v>-0.33459060000000002</v>
      </c>
      <c r="BM840" s="14">
        <v>-0.269121</v>
      </c>
      <c r="BN840" s="14">
        <v>-0.35648469999999999</v>
      </c>
      <c r="BO840" s="14">
        <v>-0.35896670000000003</v>
      </c>
      <c r="BP840" s="14">
        <v>-0.28325689999999998</v>
      </c>
      <c r="BQ840" s="14">
        <v>-0.1317557</v>
      </c>
      <c r="BR840" s="14">
        <v>-8.2807400000000003E-2</v>
      </c>
      <c r="BS840" s="14">
        <v>1.14456E-2</v>
      </c>
      <c r="BT840" s="14">
        <v>-0.12947539999999999</v>
      </c>
      <c r="BU840" s="14">
        <v>-3.4427199999999998E-2</v>
      </c>
      <c r="BV840" s="14">
        <v>5.2063100000000001E-2</v>
      </c>
      <c r="BW840" s="14">
        <v>0.1122553</v>
      </c>
      <c r="BX840" s="14">
        <v>4.9347799999999997E-2</v>
      </c>
      <c r="BY840" s="14">
        <v>1.9059900000000001E-2</v>
      </c>
      <c r="BZ840" s="14">
        <v>-1.08471E-2</v>
      </c>
      <c r="CA840" s="14">
        <v>0.121559</v>
      </c>
      <c r="CB840" s="14">
        <v>0.1297874</v>
      </c>
      <c r="CC840" s="14">
        <v>0.1229006</v>
      </c>
      <c r="CD840" s="14">
        <v>0.10117139999999999</v>
      </c>
      <c r="CE840" s="14">
        <v>5.3822000000000002E-3</v>
      </c>
      <c r="CF840" s="14">
        <v>-3.2070000000000002E-3</v>
      </c>
      <c r="CG840" s="14">
        <v>-0.1163602</v>
      </c>
      <c r="CH840" s="14">
        <v>-0.1233749</v>
      </c>
      <c r="CI840" s="14">
        <v>-0.149447</v>
      </c>
      <c r="CJ840" s="14">
        <v>-0.22027389999999999</v>
      </c>
      <c r="CK840" s="14">
        <v>-0.1461064</v>
      </c>
      <c r="CL840" s="14">
        <v>-0.229328</v>
      </c>
      <c r="CM840" s="14">
        <v>-0.23617769999999999</v>
      </c>
      <c r="CN840" s="14">
        <v>-0.17006969999999999</v>
      </c>
      <c r="CO840" s="14">
        <v>-4.7660800000000003E-2</v>
      </c>
      <c r="CP840" s="14">
        <v>-1.6695600000000001E-2</v>
      </c>
      <c r="CQ840" s="14">
        <v>4.8789699999999998E-2</v>
      </c>
      <c r="CR840" s="14">
        <v>-9.3540899999999996E-2</v>
      </c>
      <c r="CS840" s="14">
        <v>3.6911000000000001E-3</v>
      </c>
      <c r="CT840" s="14">
        <v>9.6888500000000002E-2</v>
      </c>
      <c r="CU840" s="14">
        <v>0.17818780000000001</v>
      </c>
      <c r="CV840" s="14">
        <v>0.1149536</v>
      </c>
      <c r="CW840" s="14">
        <v>7.4814800000000001E-2</v>
      </c>
      <c r="CX840" s="14">
        <v>4.4685099999999998E-2</v>
      </c>
      <c r="CY840" s="14">
        <v>0.159777</v>
      </c>
      <c r="CZ840" s="14">
        <v>0.17061560000000001</v>
      </c>
      <c r="DA840" s="14">
        <v>0.15886420000000001</v>
      </c>
      <c r="DB840" s="14">
        <v>0.15129629999999999</v>
      </c>
      <c r="DC840" s="14">
        <v>7.0656200000000002E-2</v>
      </c>
      <c r="DD840" s="14">
        <v>6.4593499999999998E-2</v>
      </c>
      <c r="DE840" s="14">
        <v>-1.0298E-2</v>
      </c>
      <c r="DF840" s="14">
        <v>-5.2948799999999997E-2</v>
      </c>
      <c r="DG840" s="14">
        <v>-6.3552600000000001E-2</v>
      </c>
      <c r="DH840" s="14">
        <v>-0.1059571</v>
      </c>
      <c r="DI840" s="14">
        <v>-2.3091899999999999E-2</v>
      </c>
      <c r="DJ840" s="14">
        <v>-0.1021714</v>
      </c>
      <c r="DK840" s="14">
        <v>-0.11338860000000001</v>
      </c>
      <c r="DL840" s="14">
        <v>-5.6882500000000003E-2</v>
      </c>
      <c r="DM840" s="14">
        <v>3.6434099999999997E-2</v>
      </c>
      <c r="DN840" s="14">
        <v>4.94162E-2</v>
      </c>
      <c r="DO840" s="14">
        <v>8.6133899999999999E-2</v>
      </c>
      <c r="DP840" s="14">
        <v>-5.7606499999999998E-2</v>
      </c>
      <c r="DQ840" s="14">
        <v>4.1809399999999997E-2</v>
      </c>
      <c r="DR840" s="14">
        <v>0.1417139</v>
      </c>
      <c r="DS840" s="14">
        <v>0.24412039999999999</v>
      </c>
      <c r="DT840" s="14">
        <v>0.18055950000000001</v>
      </c>
      <c r="DU840" s="14">
        <v>0.13056970000000001</v>
      </c>
      <c r="DV840" s="14">
        <v>0.1002174</v>
      </c>
      <c r="DW840" s="14">
        <v>0.2149577</v>
      </c>
      <c r="DX840" s="14">
        <v>0.22956480000000001</v>
      </c>
      <c r="DY840" s="14">
        <v>0.21079000000000001</v>
      </c>
      <c r="DZ840" s="14">
        <v>0.2236686</v>
      </c>
      <c r="EA840" s="14">
        <v>0.16490150000000001</v>
      </c>
      <c r="EB840" s="14">
        <v>0.16248660000000001</v>
      </c>
      <c r="EC840" s="14">
        <v>0.14283889999999999</v>
      </c>
      <c r="ED840" s="14">
        <v>4.8735399999999998E-2</v>
      </c>
      <c r="EE840" s="14">
        <v>6.04653E-2</v>
      </c>
      <c r="EF840" s="14">
        <v>5.9098100000000001E-2</v>
      </c>
      <c r="EG840" s="14">
        <v>0.15452150000000001</v>
      </c>
      <c r="EH840" s="14">
        <v>8.1422599999999998E-2</v>
      </c>
      <c r="EI840" s="14">
        <v>6.3899300000000006E-2</v>
      </c>
      <c r="EJ840" s="14">
        <v>0.10654180000000001</v>
      </c>
      <c r="EK840" s="14">
        <v>0.15785379999999999</v>
      </c>
      <c r="EL840" s="14">
        <v>0.1448711</v>
      </c>
      <c r="EM840" s="14">
        <v>0.14005280000000001</v>
      </c>
      <c r="EN840" s="14">
        <v>-5.7228000000000001E-3</v>
      </c>
      <c r="EO840" s="14">
        <v>9.6846100000000004E-2</v>
      </c>
      <c r="EP840" s="14">
        <v>0.2064347</v>
      </c>
      <c r="EQ840" s="14">
        <v>0.33931660000000002</v>
      </c>
      <c r="ER840" s="14">
        <v>0.27528390000000003</v>
      </c>
      <c r="ES840" s="14">
        <v>0.21107100000000001</v>
      </c>
      <c r="ET840" s="14">
        <v>0.1803971</v>
      </c>
      <c r="EU840" s="14">
        <v>53.841799999999999</v>
      </c>
      <c r="EV840" s="14">
        <v>54.201819999999998</v>
      </c>
      <c r="EW840" s="14">
        <v>54.07161</v>
      </c>
      <c r="EX840" s="14">
        <v>53.457030000000003</v>
      </c>
      <c r="EY840" s="14">
        <v>53.68685</v>
      </c>
      <c r="EZ840" s="14">
        <v>53.68685</v>
      </c>
      <c r="FA840" s="14">
        <v>53.569659999999999</v>
      </c>
      <c r="FB840" s="14">
        <v>53.214840000000002</v>
      </c>
      <c r="FC840" s="14">
        <v>53.601559999999999</v>
      </c>
      <c r="FD840" s="14">
        <v>53.649740000000001</v>
      </c>
      <c r="FE840" s="14">
        <v>53.338540000000002</v>
      </c>
      <c r="FF840" s="14">
        <v>53.317709999999998</v>
      </c>
      <c r="FG840" s="14">
        <v>52.430990000000001</v>
      </c>
      <c r="FH840" s="14">
        <v>52.487630000000003</v>
      </c>
      <c r="FI840" s="14">
        <v>53.63411</v>
      </c>
      <c r="FJ840" s="14">
        <v>53.262369999999997</v>
      </c>
      <c r="FK840" s="14">
        <v>52.613930000000003</v>
      </c>
      <c r="FL840" s="14">
        <v>52.054040000000001</v>
      </c>
      <c r="FM840" s="14">
        <v>51.046880000000002</v>
      </c>
      <c r="FN840" s="14">
        <v>50.842449999999999</v>
      </c>
      <c r="FO840" s="14">
        <v>51.145829999999997</v>
      </c>
      <c r="FP840" s="14">
        <v>49.036459999999998</v>
      </c>
      <c r="FQ840" s="14">
        <v>47.324869999999997</v>
      </c>
      <c r="FR840" s="14">
        <v>45.941409999999998</v>
      </c>
      <c r="FS840" s="14">
        <v>2.5079669999999998</v>
      </c>
      <c r="FT840" s="14">
        <v>0.14845359999999999</v>
      </c>
      <c r="FU840" s="14">
        <v>6.7278900000000003E-2</v>
      </c>
      <c r="FW840" s="14"/>
    </row>
    <row r="841" spans="1:235" x14ac:dyDescent="0.6">
      <c r="A841" t="s">
        <v>226</v>
      </c>
      <c r="B841" t="s">
        <v>199</v>
      </c>
      <c r="C841" t="s">
        <v>296</v>
      </c>
      <c r="D841" t="s">
        <v>246</v>
      </c>
      <c r="E841" t="s">
        <v>221</v>
      </c>
      <c r="F841" s="14">
        <v>2381</v>
      </c>
      <c r="G841" s="14">
        <v>0.93493029999999999</v>
      </c>
      <c r="H841" s="14">
        <v>0.85861189999999998</v>
      </c>
      <c r="I841" s="14">
        <v>0.82770370000000004</v>
      </c>
      <c r="J841" s="14">
        <v>0.87349469999999996</v>
      </c>
      <c r="K841" s="14">
        <v>0.91166860000000005</v>
      </c>
      <c r="L841" s="14">
        <v>0.97102390000000005</v>
      </c>
      <c r="M841" s="14">
        <v>0.93069990000000002</v>
      </c>
      <c r="N841" s="14">
        <v>0.85846489999999998</v>
      </c>
      <c r="O841" s="14">
        <v>0.6278473</v>
      </c>
      <c r="P841" s="14">
        <v>0.66100840000000005</v>
      </c>
      <c r="Q841" s="14">
        <v>0.50370939999999997</v>
      </c>
      <c r="R841" s="14">
        <v>-8.3854499999999998E-2</v>
      </c>
      <c r="S841" s="14">
        <v>-0.2450118</v>
      </c>
      <c r="T841" s="14">
        <v>-5.4259399999999999E-2</v>
      </c>
      <c r="U841" s="14">
        <v>0.32211089999999998</v>
      </c>
      <c r="V841" s="14">
        <v>0.85737459999999999</v>
      </c>
      <c r="W841" s="14">
        <v>1.18709</v>
      </c>
      <c r="X841" s="14">
        <v>1.401243</v>
      </c>
      <c r="Y841" s="14">
        <v>1.604716</v>
      </c>
      <c r="Z841" s="14">
        <v>1.601496</v>
      </c>
      <c r="AA841" s="14">
        <v>1.5740499999999999</v>
      </c>
      <c r="AB841" s="14">
        <v>1.539531</v>
      </c>
      <c r="AC841" s="14">
        <v>1.374701</v>
      </c>
      <c r="AD841" s="14">
        <v>1.2130989999999999</v>
      </c>
      <c r="AE841" s="14">
        <v>-0.25940750000000001</v>
      </c>
      <c r="AF841" s="14">
        <v>-0.29851689999999997</v>
      </c>
      <c r="AG841" s="14">
        <v>-0.21672630000000001</v>
      </c>
      <c r="AH841" s="14">
        <v>-0.1396154</v>
      </c>
      <c r="AI841" s="14">
        <v>-0.1209084</v>
      </c>
      <c r="AJ841" s="14">
        <v>-0.1157673</v>
      </c>
      <c r="AK841" s="14">
        <v>-0.36960939999999998</v>
      </c>
      <c r="AL841" s="14">
        <v>-0.36204370000000002</v>
      </c>
      <c r="AM841" s="14">
        <v>-0.2609513</v>
      </c>
      <c r="AN841" s="14">
        <v>-0.2712869</v>
      </c>
      <c r="AO841" s="14">
        <v>-0.1201972</v>
      </c>
      <c r="AP841" s="14">
        <v>-0.15228539999999999</v>
      </c>
      <c r="AQ841" s="14">
        <v>-0.1806335</v>
      </c>
      <c r="AR841" s="14">
        <v>-9.0151800000000004E-2</v>
      </c>
      <c r="AS841" s="14">
        <v>-6.9111099999999995E-2</v>
      </c>
      <c r="AT841" s="14">
        <v>-7.4482300000000001E-2</v>
      </c>
      <c r="AU841" s="14">
        <v>-3.00226E-2</v>
      </c>
      <c r="AV841" s="14">
        <v>-0.19530520000000001</v>
      </c>
      <c r="AW841" s="14">
        <v>-0.12334589999999999</v>
      </c>
      <c r="AX841" s="14">
        <v>-8.1004300000000001E-2</v>
      </c>
      <c r="AY841" s="14">
        <v>-4.6032999999999998E-2</v>
      </c>
      <c r="AZ841" s="14">
        <v>9.8761000000000005E-3</v>
      </c>
      <c r="BA841" s="14">
        <v>-7.6173999999999999E-3</v>
      </c>
      <c r="BB841" s="14">
        <v>-1.61659E-2</v>
      </c>
      <c r="BC841" s="14">
        <v>-0.18947230000000001</v>
      </c>
      <c r="BD841" s="14">
        <v>-0.2215492</v>
      </c>
      <c r="BE841" s="14">
        <v>-0.1591051</v>
      </c>
      <c r="BF841" s="14">
        <v>-8.9653200000000002E-2</v>
      </c>
      <c r="BG841" s="14">
        <v>-6.7050100000000001E-2</v>
      </c>
      <c r="BH841" s="14">
        <v>-6.87059E-2</v>
      </c>
      <c r="BI841" s="14">
        <v>-0.28447480000000003</v>
      </c>
      <c r="BJ841" s="14">
        <v>-0.27351900000000001</v>
      </c>
      <c r="BK841" s="14">
        <v>-0.16641890000000001</v>
      </c>
      <c r="BL841" s="14">
        <v>-0.18731020000000001</v>
      </c>
      <c r="BM841" s="14">
        <v>-4.2727300000000003E-2</v>
      </c>
      <c r="BN841" s="14">
        <v>-6.7812399999999995E-2</v>
      </c>
      <c r="BO841" s="14">
        <v>-8.6336399999999994E-2</v>
      </c>
      <c r="BP841" s="14">
        <v>-6.8358999999999998E-3</v>
      </c>
      <c r="BQ841" s="14">
        <v>1.2201500000000001E-2</v>
      </c>
      <c r="BR841" s="14">
        <v>-5.9230000000000003E-4</v>
      </c>
      <c r="BS841" s="14">
        <v>3.8967300000000003E-2</v>
      </c>
      <c r="BT841" s="14">
        <v>-0.13953170000000001</v>
      </c>
      <c r="BU841" s="14">
        <v>-7.4204099999999995E-2</v>
      </c>
      <c r="BV841" s="14">
        <v>-3.2108999999999999E-2</v>
      </c>
      <c r="BW841" s="14">
        <v>3.1548000000000001E-3</v>
      </c>
      <c r="BX841" s="14">
        <v>5.6801699999999997E-2</v>
      </c>
      <c r="BY841" s="14">
        <v>3.9170400000000001E-2</v>
      </c>
      <c r="BZ841" s="14">
        <v>2.9961000000000002E-2</v>
      </c>
      <c r="CA841" s="14">
        <v>-0.14103540000000001</v>
      </c>
      <c r="CB841" s="14">
        <v>-0.16824159999999999</v>
      </c>
      <c r="CC841" s="14">
        <v>-0.11919680000000001</v>
      </c>
      <c r="CD841" s="14">
        <v>-5.5049599999999997E-2</v>
      </c>
      <c r="CE841" s="14">
        <v>-2.9748E-2</v>
      </c>
      <c r="CF841" s="14">
        <v>-3.6111400000000002E-2</v>
      </c>
      <c r="CG841" s="14">
        <v>-0.22551080000000001</v>
      </c>
      <c r="CH841" s="14">
        <v>-0.21220700000000001</v>
      </c>
      <c r="CI841" s="14">
        <v>-0.1009461</v>
      </c>
      <c r="CJ841" s="14">
        <v>-0.12914819999999999</v>
      </c>
      <c r="CK841" s="14">
        <v>1.0928200000000001E-2</v>
      </c>
      <c r="CL841" s="14">
        <v>-9.3066999999999993E-3</v>
      </c>
      <c r="CM841" s="14">
        <v>-2.10265E-2</v>
      </c>
      <c r="CN841" s="14">
        <v>5.0868400000000001E-2</v>
      </c>
      <c r="CO841" s="14">
        <v>6.8518399999999993E-2</v>
      </c>
      <c r="CP841" s="14">
        <v>5.0583700000000002E-2</v>
      </c>
      <c r="CQ841" s="14">
        <v>8.6749400000000004E-2</v>
      </c>
      <c r="CR841" s="14">
        <v>-0.1009032</v>
      </c>
      <c r="CS841" s="14">
        <v>-4.0168500000000003E-2</v>
      </c>
      <c r="CT841" s="14">
        <v>1.7558000000000001E-3</v>
      </c>
      <c r="CU841" s="14">
        <v>3.7222100000000001E-2</v>
      </c>
      <c r="CV841" s="14">
        <v>8.9302199999999998E-2</v>
      </c>
      <c r="CW841" s="14">
        <v>7.15755E-2</v>
      </c>
      <c r="CX841" s="14">
        <v>6.1908400000000002E-2</v>
      </c>
      <c r="CY841" s="14">
        <v>-9.2598600000000003E-2</v>
      </c>
      <c r="CZ841" s="14">
        <v>-0.11493399999999999</v>
      </c>
      <c r="DA841" s="14">
        <v>-7.9288499999999998E-2</v>
      </c>
      <c r="DB841" s="14">
        <v>-2.0445899999999999E-2</v>
      </c>
      <c r="DC841" s="14">
        <v>7.5541000000000002E-3</v>
      </c>
      <c r="DD841" s="14">
        <v>-3.5168999999999999E-3</v>
      </c>
      <c r="DE841" s="14">
        <v>-0.1665469</v>
      </c>
      <c r="DF841" s="14">
        <v>-0.1508951</v>
      </c>
      <c r="DG841" s="14">
        <v>-3.5473200000000003E-2</v>
      </c>
      <c r="DH841" s="14">
        <v>-7.0986199999999999E-2</v>
      </c>
      <c r="DI841" s="14">
        <v>6.4583600000000005E-2</v>
      </c>
      <c r="DJ841" s="14">
        <v>4.9199E-2</v>
      </c>
      <c r="DK841" s="14">
        <v>4.4283400000000001E-2</v>
      </c>
      <c r="DL841" s="14">
        <v>0.10857269999999999</v>
      </c>
      <c r="DM841" s="14">
        <v>0.12483519999999999</v>
      </c>
      <c r="DN841" s="14">
        <v>0.10175960000000001</v>
      </c>
      <c r="DO841" s="14">
        <v>0.1345316</v>
      </c>
      <c r="DP841" s="14">
        <v>-6.2274599999999999E-2</v>
      </c>
      <c r="DQ841" s="14">
        <v>-6.1330000000000004E-3</v>
      </c>
      <c r="DR841" s="14">
        <v>3.5620600000000002E-2</v>
      </c>
      <c r="DS841" s="14">
        <v>7.1289500000000006E-2</v>
      </c>
      <c r="DT841" s="14">
        <v>0.1218027</v>
      </c>
      <c r="DU841" s="14">
        <v>0.10398060000000001</v>
      </c>
      <c r="DV841" s="14">
        <v>9.38557E-2</v>
      </c>
      <c r="DW841" s="14">
        <v>-2.26634E-2</v>
      </c>
      <c r="DX841" s="14">
        <v>-3.7966300000000001E-2</v>
      </c>
      <c r="DY841" s="14">
        <v>-2.1667200000000001E-2</v>
      </c>
      <c r="DZ841" s="14">
        <v>2.9516199999999999E-2</v>
      </c>
      <c r="EA841" s="14">
        <v>6.1412300000000003E-2</v>
      </c>
      <c r="EB841" s="14">
        <v>4.3544399999999997E-2</v>
      </c>
      <c r="EC841" s="14">
        <v>-8.1412200000000004E-2</v>
      </c>
      <c r="ED841" s="14">
        <v>-6.2370399999999999E-2</v>
      </c>
      <c r="EE841" s="14">
        <v>5.9059199999999999E-2</v>
      </c>
      <c r="EF841" s="14">
        <v>1.29906E-2</v>
      </c>
      <c r="EG841" s="14">
        <v>0.1420535</v>
      </c>
      <c r="EH841" s="14">
        <v>0.13367190000000001</v>
      </c>
      <c r="EI841" s="14">
        <v>0.1385805</v>
      </c>
      <c r="EJ841" s="14">
        <v>0.19188849999999999</v>
      </c>
      <c r="EK841" s="14">
        <v>0.20614779999999999</v>
      </c>
      <c r="EL841" s="14">
        <v>0.17564959999999999</v>
      </c>
      <c r="EM841" s="14">
        <v>0.20352139999999999</v>
      </c>
      <c r="EN841" s="14">
        <v>-6.5011000000000001E-3</v>
      </c>
      <c r="EO841" s="14">
        <v>4.3008900000000003E-2</v>
      </c>
      <c r="EP841" s="14">
        <v>8.4515999999999994E-2</v>
      </c>
      <c r="EQ841" s="14">
        <v>0.1204773</v>
      </c>
      <c r="ER841" s="14">
        <v>0.1687283</v>
      </c>
      <c r="ES841" s="14">
        <v>0.1507685</v>
      </c>
      <c r="ET841" s="14">
        <v>0.13998260000000001</v>
      </c>
      <c r="EU841" s="14">
        <v>51.973390000000002</v>
      </c>
      <c r="EV841" s="14">
        <v>51.956859999999999</v>
      </c>
      <c r="EW841" s="14">
        <v>51.893949999999997</v>
      </c>
      <c r="EX841" s="14">
        <v>51.87097</v>
      </c>
      <c r="EY841" s="14">
        <v>51.791530000000002</v>
      </c>
      <c r="EZ841" s="14">
        <v>51.766129999999997</v>
      </c>
      <c r="FA841" s="14">
        <v>50.945160000000001</v>
      </c>
      <c r="FB841" s="14">
        <v>51.389919999999996</v>
      </c>
      <c r="FC841" s="14">
        <v>51.284280000000003</v>
      </c>
      <c r="FD841" s="14">
        <v>52.513710000000003</v>
      </c>
      <c r="FE841" s="14">
        <v>51.40202</v>
      </c>
      <c r="FF841" s="14">
        <v>52.088709999999999</v>
      </c>
      <c r="FG841" s="14">
        <v>50.380240000000001</v>
      </c>
      <c r="FH841" s="14">
        <v>50.787500000000001</v>
      </c>
      <c r="FI841" s="14">
        <v>51.773389999999999</v>
      </c>
      <c r="FJ841" s="14">
        <v>51.75403</v>
      </c>
      <c r="FK841" s="14">
        <v>50.582659999999997</v>
      </c>
      <c r="FL841" s="14">
        <v>50.019359999999999</v>
      </c>
      <c r="FM841" s="14">
        <v>49.174590000000002</v>
      </c>
      <c r="FN841" s="14">
        <v>48.454839999999997</v>
      </c>
      <c r="FO841" s="14">
        <v>49.195970000000003</v>
      </c>
      <c r="FP841" s="14">
        <v>48.273389999999999</v>
      </c>
      <c r="FQ841" s="14">
        <v>47.889110000000002</v>
      </c>
      <c r="FR841" s="14">
        <v>45.430639999999997</v>
      </c>
      <c r="FS841" s="14">
        <v>1.221522</v>
      </c>
      <c r="FT841" s="14">
        <v>6.6867899999999994E-2</v>
      </c>
      <c r="FU841" s="14">
        <v>5.4324999999999998E-2</v>
      </c>
      <c r="FW841" s="14"/>
    </row>
    <row r="842" spans="1:235" x14ac:dyDescent="0.6">
      <c r="A842" t="s">
        <v>226</v>
      </c>
      <c r="B842" t="s">
        <v>199</v>
      </c>
      <c r="C842" t="s">
        <v>296</v>
      </c>
      <c r="D842" s="53" t="s">
        <v>235</v>
      </c>
      <c r="E842" t="s">
        <v>219</v>
      </c>
      <c r="F842" s="14">
        <v>3900</v>
      </c>
      <c r="G842" s="14">
        <v>0.98727860000000001</v>
      </c>
      <c r="H842" s="14">
        <v>0.93501029999999996</v>
      </c>
      <c r="I842" s="14">
        <v>0.92888059999999995</v>
      </c>
      <c r="J842" s="14">
        <v>0.9501503</v>
      </c>
      <c r="K842" s="14">
        <v>0.97601380000000004</v>
      </c>
      <c r="L842" s="14">
        <v>1.024797</v>
      </c>
      <c r="M842" s="14">
        <v>1.0335780000000001</v>
      </c>
      <c r="N842" s="14">
        <v>0.93850029999999995</v>
      </c>
      <c r="O842" s="14">
        <v>0.30300929999999998</v>
      </c>
      <c r="P842" s="14">
        <v>-0.47356670000000001</v>
      </c>
      <c r="Q842" s="14">
        <v>-0.88926850000000002</v>
      </c>
      <c r="R842" s="14">
        <v>-1.1992700000000001</v>
      </c>
      <c r="S842" s="14">
        <v>-1.28359</v>
      </c>
      <c r="T842" s="14">
        <v>-1.030853</v>
      </c>
      <c r="U842" s="14">
        <v>-0.54131050000000003</v>
      </c>
      <c r="V842" s="14">
        <v>0.20431640000000001</v>
      </c>
      <c r="W842" s="14">
        <v>0.98297120000000004</v>
      </c>
      <c r="X842" s="14">
        <v>1.3039829999999999</v>
      </c>
      <c r="Y842" s="14">
        <v>1.4427049999999999</v>
      </c>
      <c r="Z842" s="14">
        <v>1.4628779999999999</v>
      </c>
      <c r="AA842" s="14">
        <v>1.4410540000000001</v>
      </c>
      <c r="AB842" s="14">
        <v>1.392018</v>
      </c>
      <c r="AC842" s="14">
        <v>1.2368840000000001</v>
      </c>
      <c r="AD842" s="14">
        <v>1.0896110000000001</v>
      </c>
      <c r="AE842" s="14">
        <v>-0.23966879999999999</v>
      </c>
      <c r="AF842" s="14">
        <v>-0.25278980000000001</v>
      </c>
      <c r="AG842" s="14">
        <v>-0.17213819999999999</v>
      </c>
      <c r="AH842" s="14">
        <v>-0.1036908</v>
      </c>
      <c r="AI842" s="14">
        <v>-8.6229399999999998E-2</v>
      </c>
      <c r="AJ842" s="14">
        <v>-8.8944999999999996E-2</v>
      </c>
      <c r="AK842" s="14">
        <v>-0.23391999999999999</v>
      </c>
      <c r="AL842" s="14">
        <v>-0.22866990000000001</v>
      </c>
      <c r="AM842" s="14">
        <v>-0.18438840000000001</v>
      </c>
      <c r="AN842" s="14">
        <v>-0.22695409999999999</v>
      </c>
      <c r="AO842" s="14">
        <v>-0.11503720000000001</v>
      </c>
      <c r="AP842" s="14">
        <v>-0.14160710000000001</v>
      </c>
      <c r="AQ842" s="14">
        <v>-0.1686242</v>
      </c>
      <c r="AR842" s="14">
        <v>-6.9968900000000001E-2</v>
      </c>
      <c r="AS842" s="14">
        <v>-2.8323999999999998E-2</v>
      </c>
      <c r="AT842" s="14">
        <v>-1.91022E-2</v>
      </c>
      <c r="AU842" s="14">
        <v>2.1418800000000002E-2</v>
      </c>
      <c r="AV842" s="14">
        <v>-0.11757040000000001</v>
      </c>
      <c r="AW842" s="14">
        <v>-6.1646399999999997E-2</v>
      </c>
      <c r="AX842" s="14">
        <v>-2.4956300000000001E-2</v>
      </c>
      <c r="AY842" s="14">
        <v>-4.0553000000000004E-3</v>
      </c>
      <c r="AZ842" s="14">
        <v>3.075E-3</v>
      </c>
      <c r="BA842" s="14">
        <v>-9.2625999999999993E-3</v>
      </c>
      <c r="BB842" s="14">
        <v>-2.84605E-2</v>
      </c>
      <c r="BC842" s="14">
        <v>-0.17846500000000001</v>
      </c>
      <c r="BD842" s="14">
        <v>-0.18757940000000001</v>
      </c>
      <c r="BE842" s="14">
        <v>-0.12632860000000001</v>
      </c>
      <c r="BF842" s="14">
        <v>-6.8508299999999994E-2</v>
      </c>
      <c r="BG842" s="14">
        <v>-4.5689199999999999E-2</v>
      </c>
      <c r="BH842" s="14">
        <v>-5.3934999999999997E-2</v>
      </c>
      <c r="BI842" s="14">
        <v>-0.1814887</v>
      </c>
      <c r="BJ842" s="14">
        <v>-0.17872289999999999</v>
      </c>
      <c r="BK842" s="14">
        <v>-0.12714</v>
      </c>
      <c r="BL842" s="14">
        <v>-0.16513040000000001</v>
      </c>
      <c r="BM842" s="14">
        <v>-5.2747500000000003E-2</v>
      </c>
      <c r="BN842" s="14">
        <v>-7.5459499999999999E-2</v>
      </c>
      <c r="BO842" s="14">
        <v>-9.6569000000000002E-2</v>
      </c>
      <c r="BP842" s="14">
        <v>-3.8195999999999998E-3</v>
      </c>
      <c r="BQ842" s="14">
        <v>3.4783000000000001E-2</v>
      </c>
      <c r="BR842" s="14">
        <v>4.2935500000000001E-2</v>
      </c>
      <c r="BS842" s="14">
        <v>7.7374700000000005E-2</v>
      </c>
      <c r="BT842" s="14">
        <v>-7.7492800000000001E-2</v>
      </c>
      <c r="BU842" s="14">
        <v>-2.81935E-2</v>
      </c>
      <c r="BV842" s="14">
        <v>1.08547E-2</v>
      </c>
      <c r="BW842" s="14">
        <v>3.2665800000000002E-2</v>
      </c>
      <c r="BX842" s="14">
        <v>3.9319899999999998E-2</v>
      </c>
      <c r="BY842" s="14">
        <v>2.3008000000000001E-2</v>
      </c>
      <c r="BZ842" s="14">
        <v>3.1032999999999998E-3</v>
      </c>
      <c r="CA842" s="14">
        <v>-0.13607540000000001</v>
      </c>
      <c r="CB842" s="14">
        <v>-0.14241480000000001</v>
      </c>
      <c r="CC842" s="14">
        <v>-9.4601099999999994E-2</v>
      </c>
      <c r="CD842" s="14">
        <v>-4.4141E-2</v>
      </c>
      <c r="CE842" s="14">
        <v>-1.7611100000000001E-2</v>
      </c>
      <c r="CF842" s="14">
        <v>-2.96872E-2</v>
      </c>
      <c r="CG842" s="14">
        <v>-0.145175</v>
      </c>
      <c r="CH842" s="14">
        <v>-0.1441298</v>
      </c>
      <c r="CI842" s="14">
        <v>-8.7489800000000006E-2</v>
      </c>
      <c r="CJ842" s="14">
        <v>-0.1223115</v>
      </c>
      <c r="CK842" s="14">
        <v>-9.6057999999999994E-3</v>
      </c>
      <c r="CL842" s="14">
        <v>-2.9645899999999999E-2</v>
      </c>
      <c r="CM842" s="14">
        <v>-4.6663900000000001E-2</v>
      </c>
      <c r="CN842" s="14">
        <v>4.1995200000000003E-2</v>
      </c>
      <c r="CO842" s="14">
        <v>7.8490799999999999E-2</v>
      </c>
      <c r="CP842" s="14">
        <v>8.5902599999999996E-2</v>
      </c>
      <c r="CQ842" s="14">
        <v>0.1161296</v>
      </c>
      <c r="CR842" s="14">
        <v>-4.97352E-2</v>
      </c>
      <c r="CS842" s="14">
        <v>-5.0242000000000004E-3</v>
      </c>
      <c r="CT842" s="14">
        <v>3.5657300000000003E-2</v>
      </c>
      <c r="CU842" s="14">
        <v>5.8098700000000003E-2</v>
      </c>
      <c r="CV842" s="14">
        <v>6.4422999999999994E-2</v>
      </c>
      <c r="CW842" s="14">
        <v>4.5358500000000003E-2</v>
      </c>
      <c r="CX842" s="14">
        <v>2.4964299999999998E-2</v>
      </c>
      <c r="CY842" s="14">
        <v>-9.36858E-2</v>
      </c>
      <c r="CZ842" s="14">
        <v>-9.7250299999999998E-2</v>
      </c>
      <c r="DA842" s="14">
        <v>-6.2873499999999999E-2</v>
      </c>
      <c r="DB842" s="14">
        <v>-1.9773700000000002E-2</v>
      </c>
      <c r="DC842" s="14">
        <v>1.0466899999999999E-2</v>
      </c>
      <c r="DD842" s="14">
        <v>-5.4393000000000002E-3</v>
      </c>
      <c r="DE842" s="14">
        <v>-0.10886129999999999</v>
      </c>
      <c r="DF842" s="14">
        <v>-0.1095366</v>
      </c>
      <c r="DG842" s="14">
        <v>-4.7839699999999999E-2</v>
      </c>
      <c r="DH842" s="14">
        <v>-7.9492599999999997E-2</v>
      </c>
      <c r="DI842" s="14">
        <v>3.3535799999999998E-2</v>
      </c>
      <c r="DJ842" s="14">
        <v>1.61677E-2</v>
      </c>
      <c r="DK842" s="14">
        <v>3.2412999999999999E-3</v>
      </c>
      <c r="DL842" s="14">
        <v>8.7809899999999996E-2</v>
      </c>
      <c r="DM842" s="14">
        <v>0.1221986</v>
      </c>
      <c r="DN842" s="14">
        <v>0.1288697</v>
      </c>
      <c r="DO842" s="14">
        <v>0.15488440000000001</v>
      </c>
      <c r="DP842" s="14">
        <v>-2.19776E-2</v>
      </c>
      <c r="DQ842" s="14">
        <v>1.8145100000000001E-2</v>
      </c>
      <c r="DR842" s="14">
        <v>6.0459899999999997E-2</v>
      </c>
      <c r="DS842" s="14">
        <v>8.3531599999999998E-2</v>
      </c>
      <c r="DT842" s="14">
        <v>8.9526099999999997E-2</v>
      </c>
      <c r="DU842" s="14">
        <v>6.7709099999999994E-2</v>
      </c>
      <c r="DV842" s="14">
        <v>4.68253E-2</v>
      </c>
      <c r="DW842" s="14">
        <v>-3.2481999999999997E-2</v>
      </c>
      <c r="DX842" s="14">
        <v>-3.20398E-2</v>
      </c>
      <c r="DY842" s="14">
        <v>-1.7063999999999999E-2</v>
      </c>
      <c r="DZ842" s="14">
        <v>1.54088E-2</v>
      </c>
      <c r="EA842" s="14">
        <v>5.10071E-2</v>
      </c>
      <c r="EB842" s="14">
        <v>2.9570599999999999E-2</v>
      </c>
      <c r="EC842" s="14">
        <v>-5.6430000000000001E-2</v>
      </c>
      <c r="ED842" s="14">
        <v>-5.95896E-2</v>
      </c>
      <c r="EE842" s="14">
        <v>9.4088000000000001E-3</v>
      </c>
      <c r="EF842" s="14">
        <v>-1.7668900000000001E-2</v>
      </c>
      <c r="EG842" s="14">
        <v>9.5825499999999994E-2</v>
      </c>
      <c r="EH842" s="14">
        <v>8.2315299999999994E-2</v>
      </c>
      <c r="EI842" s="14">
        <v>7.5296399999999999E-2</v>
      </c>
      <c r="EJ842" s="14">
        <v>0.15395919999999999</v>
      </c>
      <c r="EK842" s="14">
        <v>0.18530559999999999</v>
      </c>
      <c r="EL842" s="14">
        <v>0.1909074</v>
      </c>
      <c r="EM842" s="14">
        <v>0.21084030000000001</v>
      </c>
      <c r="EN842" s="14">
        <v>1.8100000000000002E-2</v>
      </c>
      <c r="EO842" s="14">
        <v>5.1597999999999998E-2</v>
      </c>
      <c r="EP842" s="14">
        <v>9.6270900000000006E-2</v>
      </c>
      <c r="EQ842" s="14">
        <v>0.1202526</v>
      </c>
      <c r="ER842" s="14">
        <v>0.12577099999999999</v>
      </c>
      <c r="ES842" s="14">
        <v>9.9979600000000002E-2</v>
      </c>
      <c r="ET842" s="14">
        <v>7.8389200000000006E-2</v>
      </c>
      <c r="EU842" s="14">
        <v>48.356459999999998</v>
      </c>
      <c r="EV842" s="14">
        <v>48.023699999999998</v>
      </c>
      <c r="EW842" s="14">
        <v>47.589109999999998</v>
      </c>
      <c r="EX842" s="14">
        <v>47.184989999999999</v>
      </c>
      <c r="EY842" s="14">
        <v>46.777430000000003</v>
      </c>
      <c r="EZ842" s="14">
        <v>46.297820000000002</v>
      </c>
      <c r="FA842" s="14">
        <v>45.875120000000003</v>
      </c>
      <c r="FB842" s="14">
        <v>45.752070000000003</v>
      </c>
      <c r="FC842" s="14">
        <v>48.203000000000003</v>
      </c>
      <c r="FD842" s="14">
        <v>52.33034</v>
      </c>
      <c r="FE842" s="14">
        <v>55.804510000000001</v>
      </c>
      <c r="FF842" s="14">
        <v>58.622390000000003</v>
      </c>
      <c r="FG842" s="14">
        <v>60.10548</v>
      </c>
      <c r="FH842" s="14">
        <v>60.407550000000001</v>
      </c>
      <c r="FI842" s="14">
        <v>60.668909999999997</v>
      </c>
      <c r="FJ842" s="14">
        <v>60.26484</v>
      </c>
      <c r="FK842" s="14">
        <v>59.017850000000003</v>
      </c>
      <c r="FL842" s="14">
        <v>56.735340000000001</v>
      </c>
      <c r="FM842" s="14">
        <v>54.308909999999997</v>
      </c>
      <c r="FN842" s="14">
        <v>52.563369999999999</v>
      </c>
      <c r="FO842" s="14">
        <v>50.925539999999998</v>
      </c>
      <c r="FP842" s="14">
        <v>49.691679999999998</v>
      </c>
      <c r="FQ842" s="14">
        <v>48.745449999999998</v>
      </c>
      <c r="FR842" s="14">
        <v>47.715060000000001</v>
      </c>
      <c r="FS842" s="14">
        <v>0.85350899999999996</v>
      </c>
      <c r="FT842" s="14">
        <v>4.94314E-2</v>
      </c>
      <c r="FU842" s="14">
        <v>3.9433900000000001E-2</v>
      </c>
      <c r="FW842" s="14"/>
      <c r="HY842" s="52"/>
      <c r="IA842" s="52"/>
    </row>
    <row r="843" spans="1:235" x14ac:dyDescent="0.6">
      <c r="A843" t="s">
        <v>226</v>
      </c>
      <c r="B843" t="s">
        <v>199</v>
      </c>
      <c r="C843" t="s">
        <v>296</v>
      </c>
      <c r="D843" s="53" t="s">
        <v>235</v>
      </c>
      <c r="E843" t="s">
        <v>220</v>
      </c>
      <c r="F843" s="14">
        <v>1491</v>
      </c>
      <c r="G843" s="14">
        <v>1.1390880000000001</v>
      </c>
      <c r="H843" s="14">
        <v>1.0921400000000001</v>
      </c>
      <c r="I843" s="14">
        <v>1.040063</v>
      </c>
      <c r="J843" s="14">
        <v>0.99933179999999999</v>
      </c>
      <c r="K843" s="14">
        <v>0.91386809999999996</v>
      </c>
      <c r="L843" s="14">
        <v>0.94144740000000005</v>
      </c>
      <c r="M843" s="14">
        <v>0.98088180000000003</v>
      </c>
      <c r="N843" s="14">
        <v>0.86934319999999998</v>
      </c>
      <c r="O843" s="14">
        <v>0.2807346</v>
      </c>
      <c r="P843" s="14">
        <v>-0.35007830000000001</v>
      </c>
      <c r="Q843" s="14">
        <v>-0.69460480000000002</v>
      </c>
      <c r="R843" s="14">
        <v>-1.106255</v>
      </c>
      <c r="S843" s="14">
        <v>-1.1850689999999999</v>
      </c>
      <c r="T843" s="14">
        <v>-0.97907690000000003</v>
      </c>
      <c r="U843" s="14">
        <v>-0.44597039999999999</v>
      </c>
      <c r="V843" s="14">
        <v>0.25357570000000001</v>
      </c>
      <c r="W843" s="14">
        <v>0.93053450000000004</v>
      </c>
      <c r="X843" s="14">
        <v>1.2616339999999999</v>
      </c>
      <c r="Y843" s="14">
        <v>1.428399</v>
      </c>
      <c r="Z843" s="14">
        <v>1.4726859999999999</v>
      </c>
      <c r="AA843" s="14">
        <v>1.488504</v>
      </c>
      <c r="AB843" s="14">
        <v>1.3590899999999999</v>
      </c>
      <c r="AC843" s="14">
        <v>1.18283</v>
      </c>
      <c r="AD843" s="14">
        <v>1.0228889999999999</v>
      </c>
      <c r="AE843" s="14">
        <v>1.4244700000000001E-2</v>
      </c>
      <c r="AF843" s="14">
        <v>7.9500999999999999E-3</v>
      </c>
      <c r="AG843" s="14">
        <v>8.5412000000000005E-3</v>
      </c>
      <c r="AH843" s="14">
        <v>-2.4754200000000001E-2</v>
      </c>
      <c r="AI843" s="14">
        <v>-0.1229235</v>
      </c>
      <c r="AJ843" s="14">
        <v>-0.14742160000000001</v>
      </c>
      <c r="AK843" s="14">
        <v>-0.2652581</v>
      </c>
      <c r="AL843" s="14">
        <v>-0.25690479999999999</v>
      </c>
      <c r="AM843" s="14">
        <v>-0.29486319999999999</v>
      </c>
      <c r="AN843" s="14">
        <v>-0.34930139999999998</v>
      </c>
      <c r="AO843" s="14">
        <v>-0.24921119999999999</v>
      </c>
      <c r="AP843" s="14">
        <v>-0.3853396</v>
      </c>
      <c r="AQ843" s="14">
        <v>-0.3723843</v>
      </c>
      <c r="AR843" s="14">
        <v>-0.29528389999999999</v>
      </c>
      <c r="AS843" s="14">
        <v>-0.140349</v>
      </c>
      <c r="AT843" s="14">
        <v>-8.0484799999999995E-2</v>
      </c>
      <c r="AU843" s="14">
        <v>-2.30572E-2</v>
      </c>
      <c r="AV843" s="14">
        <v>-0.14148440000000001</v>
      </c>
      <c r="AW843" s="14">
        <v>-5.0347700000000002E-2</v>
      </c>
      <c r="AX843" s="14">
        <v>-6.0470000000000003E-3</v>
      </c>
      <c r="AY843" s="14">
        <v>3.2492800000000002E-2</v>
      </c>
      <c r="AZ843" s="14">
        <v>-2.8915E-2</v>
      </c>
      <c r="BA843" s="14">
        <v>-4.4824799999999998E-2</v>
      </c>
      <c r="BB843" s="14">
        <v>-8.4892200000000001E-2</v>
      </c>
      <c r="BC843" s="14">
        <v>5.6062800000000003E-2</v>
      </c>
      <c r="BD843" s="14">
        <v>5.4503799999999998E-2</v>
      </c>
      <c r="BE843" s="14">
        <v>5.0026500000000002E-2</v>
      </c>
      <c r="BF843" s="14">
        <v>2.9992100000000001E-2</v>
      </c>
      <c r="BG843" s="14">
        <v>-5.5502299999999997E-2</v>
      </c>
      <c r="BH843" s="14">
        <v>-7.42892E-2</v>
      </c>
      <c r="BI843" s="14">
        <v>-0.15709699999999999</v>
      </c>
      <c r="BJ843" s="14">
        <v>-0.18543580000000001</v>
      </c>
      <c r="BK843" s="14">
        <v>-0.1917605</v>
      </c>
      <c r="BL843" s="14">
        <v>-0.21684700000000001</v>
      </c>
      <c r="BM843" s="14">
        <v>-0.10590570000000001</v>
      </c>
      <c r="BN843" s="14">
        <v>-0.23271829999999999</v>
      </c>
      <c r="BO843" s="14">
        <v>-0.2258356</v>
      </c>
      <c r="BP843" s="14">
        <v>-0.15817539999999999</v>
      </c>
      <c r="BQ843" s="14">
        <v>-3.6004399999999999E-2</v>
      </c>
      <c r="BR843" s="14">
        <v>6.7581000000000004E-3</v>
      </c>
      <c r="BS843" s="14">
        <v>3.6275599999999998E-2</v>
      </c>
      <c r="BT843" s="14">
        <v>-8.5077200000000006E-2</v>
      </c>
      <c r="BU843" s="14">
        <v>1.04E-5</v>
      </c>
      <c r="BV843" s="14">
        <v>5.6164199999999997E-2</v>
      </c>
      <c r="BW843" s="14">
        <v>0.1132536</v>
      </c>
      <c r="BX843" s="14">
        <v>4.5873400000000002E-2</v>
      </c>
      <c r="BY843" s="14">
        <v>1.41741E-2</v>
      </c>
      <c r="BZ843" s="14">
        <v>-2.1879300000000001E-2</v>
      </c>
      <c r="CA843" s="14">
        <v>8.5025900000000001E-2</v>
      </c>
      <c r="CB843" s="14">
        <v>8.6746699999999996E-2</v>
      </c>
      <c r="CC843" s="14">
        <v>7.8759200000000001E-2</v>
      </c>
      <c r="CD843" s="14">
        <v>6.7909200000000003E-2</v>
      </c>
      <c r="CE843" s="14">
        <v>-8.8065999999999995E-3</v>
      </c>
      <c r="CF843" s="14">
        <v>-2.36379E-2</v>
      </c>
      <c r="CG843" s="14">
        <v>-8.2184999999999994E-2</v>
      </c>
      <c r="CH843" s="14">
        <v>-0.13593659999999999</v>
      </c>
      <c r="CI843" s="14">
        <v>-0.1203519</v>
      </c>
      <c r="CJ843" s="14">
        <v>-0.12510940000000001</v>
      </c>
      <c r="CK843" s="14">
        <v>-6.6528000000000004E-3</v>
      </c>
      <c r="CL843" s="14">
        <v>-0.12701319999999999</v>
      </c>
      <c r="CM843" s="14">
        <v>-0.1243365</v>
      </c>
      <c r="CN843" s="14">
        <v>-6.3214500000000007E-2</v>
      </c>
      <c r="CO843" s="14">
        <v>3.6264299999999999E-2</v>
      </c>
      <c r="CP843" s="14">
        <v>6.7182199999999997E-2</v>
      </c>
      <c r="CQ843" s="14">
        <v>7.7369300000000002E-2</v>
      </c>
      <c r="CR843" s="14">
        <v>-4.6009700000000001E-2</v>
      </c>
      <c r="CS843" s="14">
        <v>3.4888299999999997E-2</v>
      </c>
      <c r="CT843" s="14">
        <v>9.9251500000000006E-2</v>
      </c>
      <c r="CU843" s="14">
        <v>0.16918830000000001</v>
      </c>
      <c r="CV843" s="14">
        <v>9.7671599999999997E-2</v>
      </c>
      <c r="CW843" s="14">
        <v>5.5036500000000002E-2</v>
      </c>
      <c r="CX843" s="14">
        <v>2.1763299999999999E-2</v>
      </c>
      <c r="CY843" s="14">
        <v>0.11398899999999999</v>
      </c>
      <c r="CZ843" s="14">
        <v>0.1189896</v>
      </c>
      <c r="DA843" s="14">
        <v>0.1074918</v>
      </c>
      <c r="DB843" s="14">
        <v>0.1058264</v>
      </c>
      <c r="DC843" s="14">
        <v>3.7889100000000002E-2</v>
      </c>
      <c r="DD843" s="14">
        <v>2.70134E-2</v>
      </c>
      <c r="DE843" s="14">
        <v>-7.2728999999999997E-3</v>
      </c>
      <c r="DF843" s="14">
        <v>-8.6437399999999998E-2</v>
      </c>
      <c r="DG843" s="14">
        <v>-4.8943300000000002E-2</v>
      </c>
      <c r="DH843" s="14">
        <v>-3.33718E-2</v>
      </c>
      <c r="DI843" s="14">
        <v>9.2600199999999994E-2</v>
      </c>
      <c r="DJ843" s="14">
        <v>-2.13081E-2</v>
      </c>
      <c r="DK843" s="14">
        <v>-2.2837300000000001E-2</v>
      </c>
      <c r="DL843" s="14">
        <v>3.1746499999999997E-2</v>
      </c>
      <c r="DM843" s="14">
        <v>0.10853309999999999</v>
      </c>
      <c r="DN843" s="14">
        <v>0.12760640000000001</v>
      </c>
      <c r="DO843" s="14">
        <v>0.1184631</v>
      </c>
      <c r="DP843" s="14">
        <v>-6.9421999999999999E-3</v>
      </c>
      <c r="DQ843" s="14">
        <v>6.9766099999999998E-2</v>
      </c>
      <c r="DR843" s="14">
        <v>0.14233879999999999</v>
      </c>
      <c r="DS843" s="14">
        <v>0.22512289999999999</v>
      </c>
      <c r="DT843" s="14">
        <v>0.14946989999999999</v>
      </c>
      <c r="DU843" s="14">
        <v>9.5898999999999998E-2</v>
      </c>
      <c r="DV843" s="14">
        <v>6.5405900000000003E-2</v>
      </c>
      <c r="DW843" s="14">
        <v>0.15580720000000001</v>
      </c>
      <c r="DX843" s="14">
        <v>0.1655433</v>
      </c>
      <c r="DY843" s="14">
        <v>0.1489772</v>
      </c>
      <c r="DZ843" s="14">
        <v>0.16057270000000001</v>
      </c>
      <c r="EA843" s="14">
        <v>0.1053103</v>
      </c>
      <c r="EB843" s="14">
        <v>0.10014579999999999</v>
      </c>
      <c r="EC843" s="14">
        <v>0.10088809999999999</v>
      </c>
      <c r="ED843" s="14">
        <v>-1.49684E-2</v>
      </c>
      <c r="EE843" s="14">
        <v>5.41593E-2</v>
      </c>
      <c r="EF843" s="14">
        <v>9.9082600000000007E-2</v>
      </c>
      <c r="EG843" s="14">
        <v>0.23590559999999999</v>
      </c>
      <c r="EH843" s="14">
        <v>0.13131319999999999</v>
      </c>
      <c r="EI843" s="14">
        <v>0.1237113</v>
      </c>
      <c r="EJ843" s="14">
        <v>0.16885500000000001</v>
      </c>
      <c r="EK843" s="14">
        <v>0.2128777</v>
      </c>
      <c r="EL843" s="14">
        <v>0.21484919999999999</v>
      </c>
      <c r="EM843" s="14">
        <v>0.17779590000000001</v>
      </c>
      <c r="EN843" s="14">
        <v>4.9465099999999998E-2</v>
      </c>
      <c r="EO843" s="14">
        <v>0.1201242</v>
      </c>
      <c r="EP843" s="14">
        <v>0.20455000000000001</v>
      </c>
      <c r="EQ843" s="14">
        <v>0.30588369999999998</v>
      </c>
      <c r="ER843" s="14">
        <v>0.22425829999999999</v>
      </c>
      <c r="ES843" s="14">
        <v>0.15489790000000001</v>
      </c>
      <c r="ET843" s="14">
        <v>0.1284189</v>
      </c>
      <c r="EU843" s="14">
        <v>49.050870000000003</v>
      </c>
      <c r="EV843" s="14">
        <v>48.585850000000001</v>
      </c>
      <c r="EW843" s="14">
        <v>48.420560000000002</v>
      </c>
      <c r="EX843" s="14">
        <v>47.913910000000001</v>
      </c>
      <c r="EY843" s="14">
        <v>47.471229999999998</v>
      </c>
      <c r="EZ843" s="14">
        <v>46.886830000000003</v>
      </c>
      <c r="FA843" s="14">
        <v>46.493319999999997</v>
      </c>
      <c r="FB843" s="14">
        <v>46.349139999999998</v>
      </c>
      <c r="FC843" s="14">
        <v>48.763489999999997</v>
      </c>
      <c r="FD843" s="14">
        <v>52.764400000000002</v>
      </c>
      <c r="FE843" s="14">
        <v>56.359699999999997</v>
      </c>
      <c r="FF843" s="14">
        <v>59.14011</v>
      </c>
      <c r="FG843" s="14">
        <v>60.435380000000002</v>
      </c>
      <c r="FH843" s="14">
        <v>60.516480000000001</v>
      </c>
      <c r="FI843" s="14">
        <v>60.751060000000003</v>
      </c>
      <c r="FJ843" s="14">
        <v>60.337879999999998</v>
      </c>
      <c r="FK843" s="14">
        <v>59.194699999999997</v>
      </c>
      <c r="FL843" s="14">
        <v>57.218940000000003</v>
      </c>
      <c r="FM843" s="14">
        <v>54.899120000000003</v>
      </c>
      <c r="FN843" s="14">
        <v>53.06673</v>
      </c>
      <c r="FO843" s="14">
        <v>51.408749999999998</v>
      </c>
      <c r="FP843" s="14">
        <v>50.29365</v>
      </c>
      <c r="FQ843" s="14">
        <v>49.32499</v>
      </c>
      <c r="FR843" s="14">
        <v>48.41037</v>
      </c>
      <c r="FS843" s="14">
        <v>1.9702280000000001</v>
      </c>
      <c r="FT843" s="14">
        <v>0.1136766</v>
      </c>
      <c r="FU843" s="14">
        <v>6.4481399999999994E-2</v>
      </c>
      <c r="FW843" s="14"/>
      <c r="HY843" s="52"/>
      <c r="IA843" s="52"/>
    </row>
    <row r="844" spans="1:235" x14ac:dyDescent="0.6">
      <c r="A844" t="s">
        <v>226</v>
      </c>
      <c r="B844" t="s">
        <v>199</v>
      </c>
      <c r="C844" t="s">
        <v>296</v>
      </c>
      <c r="D844" s="53" t="s">
        <v>235</v>
      </c>
      <c r="E844" t="s">
        <v>221</v>
      </c>
      <c r="F844" s="14">
        <v>2409</v>
      </c>
      <c r="G844" s="14">
        <v>0.97968820000000001</v>
      </c>
      <c r="H844" s="14">
        <v>0.92697770000000002</v>
      </c>
      <c r="I844" s="14">
        <v>0.9263865</v>
      </c>
      <c r="J844" s="14">
        <v>0.9635939</v>
      </c>
      <c r="K844" s="14">
        <v>1.0192239999999999</v>
      </c>
      <c r="L844" s="14">
        <v>1.0820890000000001</v>
      </c>
      <c r="M844" s="14">
        <v>1.0945720000000001</v>
      </c>
      <c r="N844" s="14">
        <v>0.98574969999999995</v>
      </c>
      <c r="O844" s="14">
        <v>0.30952289999999999</v>
      </c>
      <c r="P844" s="14">
        <v>-0.53989140000000002</v>
      </c>
      <c r="Q844" s="14">
        <v>-0.99497429999999998</v>
      </c>
      <c r="R844" s="14">
        <v>-1.2824599999999999</v>
      </c>
      <c r="S844" s="14">
        <v>-1.363175</v>
      </c>
      <c r="T844" s="14">
        <v>-1.0971439999999999</v>
      </c>
      <c r="U844" s="14">
        <v>-0.61736619999999998</v>
      </c>
      <c r="V844" s="14">
        <v>0.16871330000000001</v>
      </c>
      <c r="W844" s="14">
        <v>1.001792</v>
      </c>
      <c r="X844" s="14">
        <v>1.333593</v>
      </c>
      <c r="Y844" s="14">
        <v>1.4647680000000001</v>
      </c>
      <c r="Z844" s="14">
        <v>1.4787330000000001</v>
      </c>
      <c r="AA844" s="14">
        <v>1.4538070000000001</v>
      </c>
      <c r="AB844" s="14">
        <v>1.4273979999999999</v>
      </c>
      <c r="AC844" s="14">
        <v>1.2777210000000001</v>
      </c>
      <c r="AD844" s="14">
        <v>1.1324069999999999</v>
      </c>
      <c r="AE844" s="14">
        <v>-0.31312659999999998</v>
      </c>
      <c r="AF844" s="14">
        <v>-0.32975969999999999</v>
      </c>
      <c r="AG844" s="14">
        <v>-0.23070370000000001</v>
      </c>
      <c r="AH844" s="14">
        <v>-0.14222270000000001</v>
      </c>
      <c r="AI844" s="14">
        <v>-0.101234</v>
      </c>
      <c r="AJ844" s="14">
        <v>-9.7262500000000002E-2</v>
      </c>
      <c r="AK844" s="14">
        <v>-0.2607775</v>
      </c>
      <c r="AL844" s="14">
        <v>-0.25131769999999998</v>
      </c>
      <c r="AM844" s="14">
        <v>-0.19061719999999999</v>
      </c>
      <c r="AN844" s="14">
        <v>-0.2260431</v>
      </c>
      <c r="AO844" s="14">
        <v>-0.1079973</v>
      </c>
      <c r="AP844" s="14">
        <v>-0.1146982</v>
      </c>
      <c r="AQ844" s="14">
        <v>-0.15196319999999999</v>
      </c>
      <c r="AR844" s="14">
        <v>-4.8923000000000001E-2</v>
      </c>
      <c r="AS844" s="14">
        <v>-3.39589E-2</v>
      </c>
      <c r="AT844" s="14">
        <v>-3.07231E-2</v>
      </c>
      <c r="AU844" s="14">
        <v>1.1197500000000001E-2</v>
      </c>
      <c r="AV844" s="14">
        <v>-0.13193340000000001</v>
      </c>
      <c r="AW844" s="14">
        <v>-8.6082599999999995E-2</v>
      </c>
      <c r="AX844" s="14">
        <v>-5.45345E-2</v>
      </c>
      <c r="AY844" s="14">
        <v>-3.9584099999999997E-2</v>
      </c>
      <c r="AZ844" s="14">
        <v>-1.17924E-2</v>
      </c>
      <c r="BA844" s="14">
        <v>-1.86027E-2</v>
      </c>
      <c r="BB844" s="14">
        <v>-3.4061000000000001E-2</v>
      </c>
      <c r="BC844" s="14">
        <v>-0.23957539999999999</v>
      </c>
      <c r="BD844" s="14">
        <v>-0.25143910000000003</v>
      </c>
      <c r="BE844" s="14">
        <v>-0.1756074</v>
      </c>
      <c r="BF844" s="14">
        <v>-0.10043779999999999</v>
      </c>
      <c r="BG844" s="14">
        <v>-5.3505999999999998E-2</v>
      </c>
      <c r="BH844" s="14">
        <v>-5.7770599999999998E-2</v>
      </c>
      <c r="BI844" s="14">
        <v>-0.2008026</v>
      </c>
      <c r="BJ844" s="14">
        <v>-0.18973680000000001</v>
      </c>
      <c r="BK844" s="14">
        <v>-0.1217806</v>
      </c>
      <c r="BL844" s="14">
        <v>-0.15552579999999999</v>
      </c>
      <c r="BM844" s="14">
        <v>-3.8808299999999997E-2</v>
      </c>
      <c r="BN844" s="14">
        <v>-4.0625399999999999E-2</v>
      </c>
      <c r="BO844" s="14">
        <v>-6.9206699999999996E-2</v>
      </c>
      <c r="BP844" s="14">
        <v>2.5825299999999999E-2</v>
      </c>
      <c r="BQ844" s="14">
        <v>4.0292599999999998E-2</v>
      </c>
      <c r="BR844" s="14">
        <v>4.3212899999999999E-2</v>
      </c>
      <c r="BS844" s="14">
        <v>7.9067200000000004E-2</v>
      </c>
      <c r="BT844" s="14">
        <v>-8.3543599999999996E-2</v>
      </c>
      <c r="BU844" s="14">
        <v>-4.59467E-2</v>
      </c>
      <c r="BV844" s="14">
        <v>-1.2504899999999999E-2</v>
      </c>
      <c r="BW844" s="14">
        <v>1.2601999999999999E-3</v>
      </c>
      <c r="BX844" s="14">
        <v>2.8792600000000002E-2</v>
      </c>
      <c r="BY844" s="14">
        <v>1.88772E-2</v>
      </c>
      <c r="BZ844" s="14">
        <v>1.7405000000000001E-3</v>
      </c>
      <c r="CA844" s="14">
        <v>-0.1886341</v>
      </c>
      <c r="CB844" s="14">
        <v>-0.19719449999999999</v>
      </c>
      <c r="CC844" s="14">
        <v>-0.13744780000000001</v>
      </c>
      <c r="CD844" s="14">
        <v>-7.1497599999999994E-2</v>
      </c>
      <c r="CE844" s="14">
        <v>-2.0449800000000001E-2</v>
      </c>
      <c r="CF844" s="14">
        <v>-3.04186E-2</v>
      </c>
      <c r="CG844" s="14">
        <v>-0.15926409999999999</v>
      </c>
      <c r="CH844" s="14">
        <v>-0.14708599999999999</v>
      </c>
      <c r="CI844" s="14">
        <v>-7.4104600000000007E-2</v>
      </c>
      <c r="CJ844" s="14">
        <v>-0.1066858</v>
      </c>
      <c r="CK844" s="14">
        <v>9.1117000000000004E-3</v>
      </c>
      <c r="CL844" s="14">
        <v>1.06772E-2</v>
      </c>
      <c r="CM844" s="14">
        <v>-1.1889800000000001E-2</v>
      </c>
      <c r="CN844" s="14">
        <v>7.7595700000000004E-2</v>
      </c>
      <c r="CO844" s="14">
        <v>9.1718999999999995E-2</v>
      </c>
      <c r="CP844" s="14">
        <v>9.4420699999999996E-2</v>
      </c>
      <c r="CQ844" s="14">
        <v>0.12607350000000001</v>
      </c>
      <c r="CR844" s="14">
        <v>-5.0028900000000001E-2</v>
      </c>
      <c r="CS844" s="14">
        <v>-1.81487E-2</v>
      </c>
      <c r="CT844" s="14">
        <v>1.66047E-2</v>
      </c>
      <c r="CU844" s="14">
        <v>2.9548899999999999E-2</v>
      </c>
      <c r="CV844" s="14">
        <v>5.6901599999999997E-2</v>
      </c>
      <c r="CW844" s="14">
        <v>4.4835600000000003E-2</v>
      </c>
      <c r="CX844" s="14">
        <v>2.6536500000000001E-2</v>
      </c>
      <c r="CY844" s="14">
        <v>-0.1376928</v>
      </c>
      <c r="CZ844" s="14">
        <v>-0.14294989999999999</v>
      </c>
      <c r="DA844" s="14">
        <v>-9.9288299999999996E-2</v>
      </c>
      <c r="DB844" s="14">
        <v>-4.2557499999999998E-2</v>
      </c>
      <c r="DC844" s="14">
        <v>1.26065E-2</v>
      </c>
      <c r="DD844" s="14">
        <v>-3.0666999999999999E-3</v>
      </c>
      <c r="DE844" s="14">
        <v>-0.1177256</v>
      </c>
      <c r="DF844" s="14">
        <v>-0.10443529999999999</v>
      </c>
      <c r="DG844" s="14">
        <v>-2.64286E-2</v>
      </c>
      <c r="DH844" s="14">
        <v>-5.78457E-2</v>
      </c>
      <c r="DI844" s="14">
        <v>5.7031699999999998E-2</v>
      </c>
      <c r="DJ844" s="14">
        <v>6.1979800000000002E-2</v>
      </c>
      <c r="DK844" s="14">
        <v>4.5427099999999998E-2</v>
      </c>
      <c r="DL844" s="14">
        <v>0.12936619999999999</v>
      </c>
      <c r="DM844" s="14">
        <v>0.1431453</v>
      </c>
      <c r="DN844" s="14">
        <v>0.14562849999999999</v>
      </c>
      <c r="DO844" s="14">
        <v>0.17307980000000001</v>
      </c>
      <c r="DP844" s="14">
        <v>-1.6514299999999999E-2</v>
      </c>
      <c r="DQ844" s="14">
        <v>9.6494000000000007E-3</v>
      </c>
      <c r="DR844" s="14">
        <v>4.5714200000000003E-2</v>
      </c>
      <c r="DS844" s="14">
        <v>5.7837600000000003E-2</v>
      </c>
      <c r="DT844" s="14">
        <v>8.5010600000000006E-2</v>
      </c>
      <c r="DU844" s="14">
        <v>7.0793999999999996E-2</v>
      </c>
      <c r="DV844" s="14">
        <v>5.1332500000000003E-2</v>
      </c>
      <c r="DW844" s="14">
        <v>-6.4141599999999993E-2</v>
      </c>
      <c r="DX844" s="14">
        <v>-6.4629300000000001E-2</v>
      </c>
      <c r="DY844" s="14">
        <v>-4.4192000000000002E-2</v>
      </c>
      <c r="DZ844" s="14">
        <v>-7.7249999999999997E-4</v>
      </c>
      <c r="EA844" s="14">
        <v>6.0334499999999999E-2</v>
      </c>
      <c r="EB844" s="14">
        <v>3.6425199999999998E-2</v>
      </c>
      <c r="EC844" s="14">
        <v>-5.7750599999999999E-2</v>
      </c>
      <c r="ED844" s="14">
        <v>-4.2854299999999998E-2</v>
      </c>
      <c r="EE844" s="14">
        <v>4.2408000000000001E-2</v>
      </c>
      <c r="EF844" s="14">
        <v>1.26716E-2</v>
      </c>
      <c r="EG844" s="14">
        <v>0.12622069999999999</v>
      </c>
      <c r="EH844" s="14">
        <v>0.1360526</v>
      </c>
      <c r="EI844" s="14">
        <v>0.12818360000000001</v>
      </c>
      <c r="EJ844" s="14">
        <v>0.2041145</v>
      </c>
      <c r="EK844" s="14">
        <v>0.2173968</v>
      </c>
      <c r="EL844" s="14">
        <v>0.2195645</v>
      </c>
      <c r="EM844" s="14">
        <v>0.24094940000000001</v>
      </c>
      <c r="EN844" s="14">
        <v>3.1875500000000001E-2</v>
      </c>
      <c r="EO844" s="14">
        <v>4.9785299999999998E-2</v>
      </c>
      <c r="EP844" s="14">
        <v>8.7743799999999997E-2</v>
      </c>
      <c r="EQ844" s="14">
        <v>9.8681900000000003E-2</v>
      </c>
      <c r="ER844" s="14">
        <v>0.1255956</v>
      </c>
      <c r="ES844" s="14">
        <v>0.1082738</v>
      </c>
      <c r="ET844" s="14">
        <v>8.7134000000000003E-2</v>
      </c>
      <c r="EU844" s="14">
        <v>47.905790000000003</v>
      </c>
      <c r="EV844" s="14">
        <v>47.658850000000001</v>
      </c>
      <c r="EW844" s="14">
        <v>47.049480000000003</v>
      </c>
      <c r="EX844" s="14">
        <v>46.711910000000003</v>
      </c>
      <c r="EY844" s="14">
        <v>46.327150000000003</v>
      </c>
      <c r="EZ844" s="14">
        <v>45.915550000000003</v>
      </c>
      <c r="FA844" s="14">
        <v>45.4739</v>
      </c>
      <c r="FB844" s="14">
        <v>45.364570000000001</v>
      </c>
      <c r="FC844" s="14">
        <v>47.839230000000001</v>
      </c>
      <c r="FD844" s="14">
        <v>52.048639999999999</v>
      </c>
      <c r="FE844" s="14">
        <v>55.444189999999999</v>
      </c>
      <c r="FF844" s="14">
        <v>58.286380000000001</v>
      </c>
      <c r="FG844" s="14">
        <v>59.891379999999998</v>
      </c>
      <c r="FH844" s="14">
        <v>60.336860000000001</v>
      </c>
      <c r="FI844" s="14">
        <v>60.615589999999997</v>
      </c>
      <c r="FJ844" s="14">
        <v>60.217440000000003</v>
      </c>
      <c r="FK844" s="14">
        <v>58.903080000000003</v>
      </c>
      <c r="FL844" s="14">
        <v>56.421469999999999</v>
      </c>
      <c r="FM844" s="14">
        <v>53.925870000000003</v>
      </c>
      <c r="FN844" s="14">
        <v>52.23668</v>
      </c>
      <c r="FO844" s="14">
        <v>50.611930000000001</v>
      </c>
      <c r="FP844" s="14">
        <v>49.300989999999999</v>
      </c>
      <c r="FQ844" s="14">
        <v>48.369320000000002</v>
      </c>
      <c r="FR844" s="14">
        <v>47.26379</v>
      </c>
      <c r="FS844" s="14">
        <v>0.94983519999999999</v>
      </c>
      <c r="FT844" s="14">
        <v>5.50106E-2</v>
      </c>
      <c r="FU844" s="14">
        <v>4.6424100000000003E-2</v>
      </c>
      <c r="FW844" s="14"/>
      <c r="HY844" s="52"/>
      <c r="IA844" s="52"/>
    </row>
    <row r="845" spans="1:235" x14ac:dyDescent="0.6">
      <c r="A845" t="s">
        <v>226</v>
      </c>
      <c r="B845" t="s">
        <v>199</v>
      </c>
      <c r="C845" t="s">
        <v>296</v>
      </c>
      <c r="D845" s="53" t="s">
        <v>247</v>
      </c>
      <c r="E845" t="s">
        <v>219</v>
      </c>
      <c r="F845" s="14">
        <v>3900</v>
      </c>
      <c r="G845" s="14">
        <v>1.0358670000000001</v>
      </c>
      <c r="H845" s="14">
        <v>0.95995580000000003</v>
      </c>
      <c r="I845" s="14">
        <v>0.94593850000000002</v>
      </c>
      <c r="J845" s="14">
        <v>0.96122879999999999</v>
      </c>
      <c r="K845" s="14">
        <v>0.9498508</v>
      </c>
      <c r="L845" s="14">
        <v>1.0187459999999999</v>
      </c>
      <c r="M845" s="14">
        <v>0.93800600000000001</v>
      </c>
      <c r="N845" s="14">
        <v>0.87889799999999996</v>
      </c>
      <c r="O845" s="14">
        <v>0.36411769999999999</v>
      </c>
      <c r="P845" s="14">
        <v>-0.21925459999999999</v>
      </c>
      <c r="Q845" s="14">
        <v>-0.1908927</v>
      </c>
      <c r="R845" s="14">
        <v>-0.11576839999999999</v>
      </c>
      <c r="S845" s="14">
        <v>0.35996600000000001</v>
      </c>
      <c r="T845" s="14">
        <v>0.58893759999999995</v>
      </c>
      <c r="U845" s="14">
        <v>0.81920939999999998</v>
      </c>
      <c r="V845" s="14">
        <v>1.042017</v>
      </c>
      <c r="W845" s="14">
        <v>1.253201</v>
      </c>
      <c r="X845" s="14">
        <v>1.4078809999999999</v>
      </c>
      <c r="Y845" s="14">
        <v>1.5533330000000001</v>
      </c>
      <c r="Z845" s="14">
        <v>1.581575</v>
      </c>
      <c r="AA845" s="14">
        <v>1.5660210000000001</v>
      </c>
      <c r="AB845" s="14">
        <v>1.502645</v>
      </c>
      <c r="AC845" s="14">
        <v>1.306122</v>
      </c>
      <c r="AD845" s="14">
        <v>1.168607</v>
      </c>
      <c r="AE845" s="14">
        <v>-0.15896830000000001</v>
      </c>
      <c r="AF845" s="14">
        <v>-0.1936795</v>
      </c>
      <c r="AG845" s="14">
        <v>-0.13285469999999999</v>
      </c>
      <c r="AH845" s="14">
        <v>-8.75523E-2</v>
      </c>
      <c r="AI845" s="14">
        <v>-0.11191329999999999</v>
      </c>
      <c r="AJ845" s="14">
        <v>-0.1127185</v>
      </c>
      <c r="AK845" s="14">
        <v>-0.38090429999999997</v>
      </c>
      <c r="AL845" s="14">
        <v>-0.35175630000000002</v>
      </c>
      <c r="AM845" s="14">
        <v>-0.27886329999999998</v>
      </c>
      <c r="AN845" s="14">
        <v>-0.34406160000000002</v>
      </c>
      <c r="AO845" s="14">
        <v>-0.2176546</v>
      </c>
      <c r="AP845" s="14">
        <v>-0.24553159999999999</v>
      </c>
      <c r="AQ845" s="14">
        <v>-0.25955790000000001</v>
      </c>
      <c r="AR845" s="14">
        <v>-0.17615040000000001</v>
      </c>
      <c r="AS845" s="14">
        <v>-0.1036752</v>
      </c>
      <c r="AT845" s="14">
        <v>-0.1029663</v>
      </c>
      <c r="AU845" s="14">
        <v>-3.0420800000000001E-2</v>
      </c>
      <c r="AV845" s="14">
        <v>-0.20286390000000001</v>
      </c>
      <c r="AW845" s="14">
        <v>-0.1126711</v>
      </c>
      <c r="AX845" s="14">
        <v>-5.3526700000000003E-2</v>
      </c>
      <c r="AY845" s="14">
        <v>-1.0530899999999999E-2</v>
      </c>
      <c r="AZ845" s="14">
        <v>2.1889599999999999E-2</v>
      </c>
      <c r="BA845" s="14">
        <v>-7.0521000000000004E-3</v>
      </c>
      <c r="BB845" s="14">
        <v>-7.9333000000000008E-3</v>
      </c>
      <c r="BC845" s="14">
        <v>-0.1017837</v>
      </c>
      <c r="BD845" s="14">
        <v>-0.1300317</v>
      </c>
      <c r="BE845" s="14">
        <v>-8.3818599999999993E-2</v>
      </c>
      <c r="BF845" s="14">
        <v>-4.1432700000000003E-2</v>
      </c>
      <c r="BG845" s="14">
        <v>-5.9410200000000003E-2</v>
      </c>
      <c r="BH845" s="14">
        <v>-6.3657500000000006E-2</v>
      </c>
      <c r="BI845" s="14">
        <v>-0.29407359999999999</v>
      </c>
      <c r="BJ845" s="14">
        <v>-0.27094829999999998</v>
      </c>
      <c r="BK845" s="14">
        <v>-0.1942982</v>
      </c>
      <c r="BL845" s="14">
        <v>-0.25942359999999998</v>
      </c>
      <c r="BM845" s="14">
        <v>-0.13442490000000001</v>
      </c>
      <c r="BN845" s="14">
        <v>-0.1610367</v>
      </c>
      <c r="BO845" s="14">
        <v>-0.16915160000000001</v>
      </c>
      <c r="BP845" s="14">
        <v>-9.6030400000000002E-2</v>
      </c>
      <c r="BQ845" s="14">
        <v>-3.1880899999999997E-2</v>
      </c>
      <c r="BR845" s="14">
        <v>-4.0358499999999999E-2</v>
      </c>
      <c r="BS845" s="14">
        <v>2.5789900000000001E-2</v>
      </c>
      <c r="BT845" s="14">
        <v>-0.15358759999999999</v>
      </c>
      <c r="BU845" s="14">
        <v>-6.77537E-2</v>
      </c>
      <c r="BV845" s="14">
        <v>-8.3152E-3</v>
      </c>
      <c r="BW845" s="14">
        <v>3.83656E-2</v>
      </c>
      <c r="BX845" s="14">
        <v>6.9352800000000006E-2</v>
      </c>
      <c r="BY845" s="14">
        <v>3.9847899999999999E-2</v>
      </c>
      <c r="BZ845" s="14">
        <v>3.7154300000000001E-2</v>
      </c>
      <c r="CA845" s="14">
        <v>-6.2177799999999998E-2</v>
      </c>
      <c r="CB845" s="14">
        <v>-8.5949399999999995E-2</v>
      </c>
      <c r="CC845" s="14">
        <v>-4.9856400000000002E-2</v>
      </c>
      <c r="CD845" s="14">
        <v>-9.4903999999999995E-3</v>
      </c>
      <c r="CE845" s="14">
        <v>-2.30467E-2</v>
      </c>
      <c r="CF845" s="14">
        <v>-2.9678E-2</v>
      </c>
      <c r="CG845" s="14">
        <v>-0.233935</v>
      </c>
      <c r="CH845" s="14">
        <v>-0.2149808</v>
      </c>
      <c r="CI845" s="14">
        <v>-0.13572870000000001</v>
      </c>
      <c r="CJ845" s="14">
        <v>-0.2008035</v>
      </c>
      <c r="CK845" s="14">
        <v>-7.6780299999999996E-2</v>
      </c>
      <c r="CL845" s="14">
        <v>-0.10251589999999999</v>
      </c>
      <c r="CM845" s="14">
        <v>-0.10653650000000001</v>
      </c>
      <c r="CN845" s="14">
        <v>-4.0539499999999999E-2</v>
      </c>
      <c r="CO845" s="14">
        <v>1.7843500000000002E-2</v>
      </c>
      <c r="CP845" s="14">
        <v>3.0035000000000001E-3</v>
      </c>
      <c r="CQ845" s="14">
        <v>6.4721200000000007E-2</v>
      </c>
      <c r="CR845" s="14">
        <v>-0.119459</v>
      </c>
      <c r="CS845" s="14">
        <v>-3.6644099999999999E-2</v>
      </c>
      <c r="CT845" s="14">
        <v>2.29981E-2</v>
      </c>
      <c r="CU845" s="14">
        <v>7.2231199999999995E-2</v>
      </c>
      <c r="CV845" s="14">
        <v>0.1022257</v>
      </c>
      <c r="CW845" s="14">
        <v>7.2330699999999998E-2</v>
      </c>
      <c r="CX845" s="14">
        <v>6.8381800000000006E-2</v>
      </c>
      <c r="CY845" s="14">
        <v>-2.2571899999999999E-2</v>
      </c>
      <c r="CZ845" s="14">
        <v>-4.1867099999999997E-2</v>
      </c>
      <c r="DA845" s="14">
        <v>-1.5894200000000001E-2</v>
      </c>
      <c r="DB845" s="14">
        <v>2.24519E-2</v>
      </c>
      <c r="DC845" s="14">
        <v>1.33168E-2</v>
      </c>
      <c r="DD845" s="14">
        <v>4.3014999999999998E-3</v>
      </c>
      <c r="DE845" s="14">
        <v>-0.17379639999999999</v>
      </c>
      <c r="DF845" s="14">
        <v>-0.1590134</v>
      </c>
      <c r="DG845" s="14">
        <v>-7.7159199999999997E-2</v>
      </c>
      <c r="DH845" s="14">
        <v>-0.14218339999999999</v>
      </c>
      <c r="DI845" s="14">
        <v>-1.9135699999999999E-2</v>
      </c>
      <c r="DJ845" s="14">
        <v>-4.3994999999999999E-2</v>
      </c>
      <c r="DK845" s="14">
        <v>-4.3921399999999999E-2</v>
      </c>
      <c r="DL845" s="14">
        <v>1.49514E-2</v>
      </c>
      <c r="DM845" s="14">
        <v>6.7568000000000003E-2</v>
      </c>
      <c r="DN845" s="14">
        <v>4.6365499999999997E-2</v>
      </c>
      <c r="DO845" s="14">
        <v>0.1036526</v>
      </c>
      <c r="DP845" s="14">
        <v>-8.5330400000000001E-2</v>
      </c>
      <c r="DQ845" s="14">
        <v>-5.5345000000000004E-3</v>
      </c>
      <c r="DR845" s="14">
        <v>5.4311400000000003E-2</v>
      </c>
      <c r="DS845" s="14">
        <v>0.1060967</v>
      </c>
      <c r="DT845" s="14">
        <v>0.13509850000000001</v>
      </c>
      <c r="DU845" s="14">
        <v>0.1048135</v>
      </c>
      <c r="DV845" s="14">
        <v>9.9609299999999998E-2</v>
      </c>
      <c r="DW845" s="14">
        <v>3.4612799999999999E-2</v>
      </c>
      <c r="DX845" s="14">
        <v>2.17807E-2</v>
      </c>
      <c r="DY845" s="14">
        <v>3.3141799999999999E-2</v>
      </c>
      <c r="DZ845" s="14">
        <v>6.8571499999999994E-2</v>
      </c>
      <c r="EA845" s="14">
        <v>6.5820000000000004E-2</v>
      </c>
      <c r="EB845" s="14">
        <v>5.3362600000000003E-2</v>
      </c>
      <c r="EC845" s="14">
        <v>-8.6965700000000007E-2</v>
      </c>
      <c r="ED845" s="14">
        <v>-7.8205399999999994E-2</v>
      </c>
      <c r="EE845" s="14">
        <v>7.4060000000000003E-3</v>
      </c>
      <c r="EF845" s="14">
        <v>-5.7545300000000001E-2</v>
      </c>
      <c r="EG845" s="14">
        <v>6.4093999999999998E-2</v>
      </c>
      <c r="EH845" s="14">
        <v>4.0499800000000002E-2</v>
      </c>
      <c r="EI845" s="14">
        <v>4.6484900000000003E-2</v>
      </c>
      <c r="EJ845" s="14">
        <v>9.50714E-2</v>
      </c>
      <c r="EK845" s="14">
        <v>0.13936229999999999</v>
      </c>
      <c r="EL845" s="14">
        <v>0.1089733</v>
      </c>
      <c r="EM845" s="14">
        <v>0.15986330000000001</v>
      </c>
      <c r="EN845" s="14">
        <v>-3.6054200000000002E-2</v>
      </c>
      <c r="EO845" s="14">
        <v>3.9382899999999998E-2</v>
      </c>
      <c r="EP845" s="14">
        <v>9.9522899999999997E-2</v>
      </c>
      <c r="EQ845" s="14">
        <v>0.1549932</v>
      </c>
      <c r="ER845" s="14">
        <v>0.18256169999999999</v>
      </c>
      <c r="ES845" s="14">
        <v>0.1517136</v>
      </c>
      <c r="ET845" s="14">
        <v>0.14469689999999999</v>
      </c>
      <c r="EU845" s="14">
        <v>48.197800000000001</v>
      </c>
      <c r="EV845" s="14">
        <v>48.209530000000001</v>
      </c>
      <c r="EW845" s="14">
        <v>46.349460000000001</v>
      </c>
      <c r="EX845" s="14">
        <v>45.912939999999999</v>
      </c>
      <c r="EY845" s="14">
        <v>46.456470000000003</v>
      </c>
      <c r="EZ845" s="14">
        <v>47.066099999999999</v>
      </c>
      <c r="FA845" s="14">
        <v>47.268650000000001</v>
      </c>
      <c r="FB845" s="14">
        <v>47.372660000000003</v>
      </c>
      <c r="FC845" s="14">
        <v>48.694929999999999</v>
      </c>
      <c r="FD845" s="14">
        <v>51.534300000000002</v>
      </c>
      <c r="FE845" s="14">
        <v>52.878770000000003</v>
      </c>
      <c r="FF845" s="14">
        <v>54.95984</v>
      </c>
      <c r="FG845" s="14">
        <v>55.268389999999997</v>
      </c>
      <c r="FH845" s="14">
        <v>52.021700000000003</v>
      </c>
      <c r="FI845" s="14">
        <v>51.394860000000001</v>
      </c>
      <c r="FJ845" s="14">
        <v>51.779499999999999</v>
      </c>
      <c r="FK845" s="14">
        <v>50.610129999999998</v>
      </c>
      <c r="FL845" s="14">
        <v>50.148910000000001</v>
      </c>
      <c r="FM845" s="14">
        <v>49.547020000000003</v>
      </c>
      <c r="FN845" s="14">
        <v>49.391120000000001</v>
      </c>
      <c r="FO845" s="14">
        <v>49.603639999999999</v>
      </c>
      <c r="FP845" s="14">
        <v>48.278869999999998</v>
      </c>
      <c r="FQ845" s="14">
        <v>48.126959999999997</v>
      </c>
      <c r="FR845" s="14">
        <v>47.248190000000001</v>
      </c>
      <c r="FS845" s="14">
        <v>1.24305</v>
      </c>
      <c r="FT845" s="14">
        <v>6.9751900000000006E-2</v>
      </c>
      <c r="FU845" s="14">
        <v>4.99205E-2</v>
      </c>
      <c r="FW845" s="14"/>
    </row>
    <row r="846" spans="1:235" x14ac:dyDescent="0.6">
      <c r="A846" s="52" t="s">
        <v>226</v>
      </c>
      <c r="B846" t="s">
        <v>199</v>
      </c>
      <c r="C846" t="s">
        <v>296</v>
      </c>
      <c r="D846" s="53" t="s">
        <v>247</v>
      </c>
      <c r="E846" t="s">
        <v>220</v>
      </c>
      <c r="F846" s="14">
        <v>1491</v>
      </c>
      <c r="G846" s="14">
        <v>1.182938</v>
      </c>
      <c r="H846" s="14">
        <v>1.137675</v>
      </c>
      <c r="I846" s="14">
        <v>1.0917319999999999</v>
      </c>
      <c r="J846" s="14">
        <v>1.0424519999999999</v>
      </c>
      <c r="K846" s="14">
        <v>0.91308590000000001</v>
      </c>
      <c r="L846" s="14">
        <v>0.96578459999999999</v>
      </c>
      <c r="M846" s="14">
        <v>0.92336379999999996</v>
      </c>
      <c r="N846" s="14">
        <v>0.94461640000000002</v>
      </c>
      <c r="O846" s="14">
        <v>0.52111600000000002</v>
      </c>
      <c r="P846" s="14">
        <v>6.3040200000000005E-2</v>
      </c>
      <c r="Q846" s="14">
        <v>-0.33994530000000001</v>
      </c>
      <c r="R846" s="14">
        <v>-0.1709763</v>
      </c>
      <c r="S846" s="14">
        <v>0.1872499</v>
      </c>
      <c r="T846" s="14">
        <v>0.1522211</v>
      </c>
      <c r="U846" s="14">
        <v>0.45013449999999999</v>
      </c>
      <c r="V846" s="14">
        <v>0.90668090000000001</v>
      </c>
      <c r="W846" s="14">
        <v>1.211179</v>
      </c>
      <c r="X846" s="14">
        <v>1.3609899999999999</v>
      </c>
      <c r="Y846" s="14">
        <v>1.4715499999999999</v>
      </c>
      <c r="Z846" s="14">
        <v>1.5490440000000001</v>
      </c>
      <c r="AA846" s="14">
        <v>1.5720400000000001</v>
      </c>
      <c r="AB846" s="14">
        <v>1.43815</v>
      </c>
      <c r="AC846" s="14">
        <v>1.242491</v>
      </c>
      <c r="AD846" s="14">
        <v>1.102873</v>
      </c>
      <c r="AE846" s="14">
        <v>3.6112100000000001E-2</v>
      </c>
      <c r="AF846" s="14">
        <v>4.3927800000000003E-2</v>
      </c>
      <c r="AG846" s="14">
        <v>5.0898400000000003E-2</v>
      </c>
      <c r="AH846" s="14">
        <v>-1.95555E-2</v>
      </c>
      <c r="AI846" s="14">
        <v>-0.17480619999999999</v>
      </c>
      <c r="AJ846" s="14">
        <v>-0.1877472</v>
      </c>
      <c r="AK846" s="14">
        <v>-0.45807389999999998</v>
      </c>
      <c r="AL846" s="14">
        <v>-0.32458559999999997</v>
      </c>
      <c r="AM846" s="14">
        <v>-0.39630579999999999</v>
      </c>
      <c r="AN846" s="14">
        <v>-0.59840179999999998</v>
      </c>
      <c r="AO846" s="14">
        <v>-0.55601029999999996</v>
      </c>
      <c r="AP846" s="14">
        <v>-0.62240209999999996</v>
      </c>
      <c r="AQ846" s="14">
        <v>-0.63446349999999996</v>
      </c>
      <c r="AR846" s="14">
        <v>-0.54060079999999999</v>
      </c>
      <c r="AS846" s="14">
        <v>-0.32760030000000001</v>
      </c>
      <c r="AT846" s="14">
        <v>-0.24764369999999999</v>
      </c>
      <c r="AU846" s="14">
        <v>-6.3218300000000005E-2</v>
      </c>
      <c r="AV846" s="14">
        <v>-0.21619479999999999</v>
      </c>
      <c r="AW846" s="14">
        <v>-0.12224889999999999</v>
      </c>
      <c r="AX846" s="14">
        <v>-2.8929199999999999E-2</v>
      </c>
      <c r="AY846" s="14">
        <v>-2.3947999999999999E-3</v>
      </c>
      <c r="AZ846" s="14">
        <v>-6.0008300000000001E-2</v>
      </c>
      <c r="BA846" s="14">
        <v>-8.9291099999999998E-2</v>
      </c>
      <c r="BB846" s="14">
        <v>-8.9967099999999994E-2</v>
      </c>
      <c r="BC846" s="14">
        <v>0.1015542</v>
      </c>
      <c r="BD846" s="14">
        <v>0.1121863</v>
      </c>
      <c r="BE846" s="14">
        <v>0.11166860000000001</v>
      </c>
      <c r="BF846" s="14">
        <v>6.5871600000000002E-2</v>
      </c>
      <c r="BG846" s="14">
        <v>-6.3422500000000007E-2</v>
      </c>
      <c r="BH846" s="14">
        <v>-7.37516E-2</v>
      </c>
      <c r="BI846" s="14">
        <v>-0.2729048</v>
      </c>
      <c r="BJ846" s="14">
        <v>-0.20069919999999999</v>
      </c>
      <c r="BK846" s="14">
        <v>-0.25576359999999998</v>
      </c>
      <c r="BL846" s="14">
        <v>-0.40708090000000002</v>
      </c>
      <c r="BM846" s="14">
        <v>-0.35292849999999998</v>
      </c>
      <c r="BN846" s="14">
        <v>-0.41560409999999998</v>
      </c>
      <c r="BO846" s="14">
        <v>-0.43392259999999999</v>
      </c>
      <c r="BP846" s="14">
        <v>-0.35927940000000003</v>
      </c>
      <c r="BQ846" s="14">
        <v>-0.1945086</v>
      </c>
      <c r="BR846" s="14">
        <v>-0.14336570000000001</v>
      </c>
      <c r="BS846" s="14">
        <v>-5.6877000000000004E-3</v>
      </c>
      <c r="BT846" s="14">
        <v>-0.15903129999999999</v>
      </c>
      <c r="BU846" s="14">
        <v>-5.9811000000000003E-2</v>
      </c>
      <c r="BV846" s="14">
        <v>4.4669899999999998E-2</v>
      </c>
      <c r="BW846" s="14">
        <v>0.1074864</v>
      </c>
      <c r="BX846" s="14">
        <v>4.9030499999999998E-2</v>
      </c>
      <c r="BY846" s="14">
        <v>1.02936E-2</v>
      </c>
      <c r="BZ846" s="14">
        <v>5.5940000000000004E-4</v>
      </c>
      <c r="CA846" s="14">
        <v>0.14687919999999999</v>
      </c>
      <c r="CB846" s="14">
        <v>0.15946199999999999</v>
      </c>
      <c r="CC846" s="14">
        <v>0.1537578</v>
      </c>
      <c r="CD846" s="14">
        <v>0.12503810000000001</v>
      </c>
      <c r="CE846" s="14">
        <v>1.3721499999999999E-2</v>
      </c>
      <c r="CF846" s="14">
        <v>5.2012999999999998E-3</v>
      </c>
      <c r="CG846" s="14">
        <v>-0.14465729999999999</v>
      </c>
      <c r="CH846" s="14">
        <v>-0.11489580000000001</v>
      </c>
      <c r="CI846" s="14">
        <v>-0.15842439999999999</v>
      </c>
      <c r="CJ846" s="14">
        <v>-0.2745726</v>
      </c>
      <c r="CK846" s="14">
        <v>-0.21227470000000001</v>
      </c>
      <c r="CL846" s="14">
        <v>-0.27237640000000002</v>
      </c>
      <c r="CM846" s="14">
        <v>-0.29502850000000003</v>
      </c>
      <c r="CN846" s="14">
        <v>-0.23369670000000001</v>
      </c>
      <c r="CO846" s="14">
        <v>-0.10232960000000001</v>
      </c>
      <c r="CP846" s="14">
        <v>-7.1143100000000001E-2</v>
      </c>
      <c r="CQ846" s="14">
        <v>3.4157899999999998E-2</v>
      </c>
      <c r="CR846" s="14">
        <v>-0.11944</v>
      </c>
      <c r="CS846" s="14">
        <v>-1.65668E-2</v>
      </c>
      <c r="CT846" s="14">
        <v>9.5644400000000004E-2</v>
      </c>
      <c r="CU846" s="14">
        <v>0.1835898</v>
      </c>
      <c r="CV846" s="14">
        <v>0.1245503</v>
      </c>
      <c r="CW846" s="14">
        <v>7.9265600000000005E-2</v>
      </c>
      <c r="CX846" s="14">
        <v>6.3257800000000003E-2</v>
      </c>
      <c r="CY846" s="14">
        <v>0.19220419999999999</v>
      </c>
      <c r="CZ846" s="14">
        <v>0.20673759999999999</v>
      </c>
      <c r="DA846" s="14">
        <v>0.19584699999999999</v>
      </c>
      <c r="DB846" s="14">
        <v>0.1842047</v>
      </c>
      <c r="DC846" s="14">
        <v>9.0865500000000002E-2</v>
      </c>
      <c r="DD846" s="14">
        <v>8.4154300000000001E-2</v>
      </c>
      <c r="DE846" s="14">
        <v>-1.6409699999999999E-2</v>
      </c>
      <c r="DF846" s="14">
        <v>-2.9092400000000001E-2</v>
      </c>
      <c r="DG846" s="14">
        <v>-6.1085300000000002E-2</v>
      </c>
      <c r="DH846" s="14">
        <v>-0.1420642</v>
      </c>
      <c r="DI846" s="14">
        <v>-7.1620900000000001E-2</v>
      </c>
      <c r="DJ846" s="14">
        <v>-0.12914870000000001</v>
      </c>
      <c r="DK846" s="14">
        <v>-0.15613450000000001</v>
      </c>
      <c r="DL846" s="14">
        <v>-0.108114</v>
      </c>
      <c r="DM846" s="14">
        <v>-1.01507E-2</v>
      </c>
      <c r="DN846" s="14">
        <v>1.0794999999999999E-3</v>
      </c>
      <c r="DO846" s="14">
        <v>7.4003399999999997E-2</v>
      </c>
      <c r="DP846" s="14">
        <v>-7.9848699999999995E-2</v>
      </c>
      <c r="DQ846" s="14">
        <v>2.66775E-2</v>
      </c>
      <c r="DR846" s="14">
        <v>0.1466189</v>
      </c>
      <c r="DS846" s="14">
        <v>0.25969320000000001</v>
      </c>
      <c r="DT846" s="14">
        <v>0.2000702</v>
      </c>
      <c r="DU846" s="14">
        <v>0.1482376</v>
      </c>
      <c r="DV846" s="14">
        <v>0.12595619999999999</v>
      </c>
      <c r="DW846" s="14">
        <v>0.25764619999999999</v>
      </c>
      <c r="DX846" s="14">
        <v>0.27499620000000002</v>
      </c>
      <c r="DY846" s="14">
        <v>0.25661719999999999</v>
      </c>
      <c r="DZ846" s="14">
        <v>0.26963169999999997</v>
      </c>
      <c r="EA846" s="14">
        <v>0.20224909999999999</v>
      </c>
      <c r="EB846" s="14">
        <v>0.19814989999999999</v>
      </c>
      <c r="EC846" s="14">
        <v>0.1687594</v>
      </c>
      <c r="ED846" s="14">
        <v>9.4794100000000006E-2</v>
      </c>
      <c r="EE846" s="14">
        <v>7.9456899999999997E-2</v>
      </c>
      <c r="EF846" s="14">
        <v>4.92567E-2</v>
      </c>
      <c r="EG846" s="14">
        <v>0.13146089999999999</v>
      </c>
      <c r="EH846" s="14">
        <v>7.7649399999999993E-2</v>
      </c>
      <c r="EI846" s="14">
        <v>4.4406500000000002E-2</v>
      </c>
      <c r="EJ846" s="14">
        <v>7.3207400000000006E-2</v>
      </c>
      <c r="EK846" s="14">
        <v>0.1229411</v>
      </c>
      <c r="EL846" s="14">
        <v>0.10535750000000001</v>
      </c>
      <c r="EM846" s="14">
        <v>0.13153400000000001</v>
      </c>
      <c r="EN846" s="14">
        <v>-2.26851E-2</v>
      </c>
      <c r="EO846" s="14">
        <v>8.9115399999999997E-2</v>
      </c>
      <c r="EP846" s="14">
        <v>0.22021789999999999</v>
      </c>
      <c r="EQ846" s="14">
        <v>0.36957449999999997</v>
      </c>
      <c r="ER846" s="14">
        <v>0.30910900000000002</v>
      </c>
      <c r="ES846" s="14">
        <v>0.2478223</v>
      </c>
      <c r="ET846" s="14">
        <v>0.2164827</v>
      </c>
      <c r="EU846" s="14">
        <v>48.528460000000003</v>
      </c>
      <c r="EV846" s="14">
        <v>48.091850000000001</v>
      </c>
      <c r="EW846" s="14">
        <v>47.070500000000003</v>
      </c>
      <c r="EX846" s="14">
        <v>46.75226</v>
      </c>
      <c r="EY846" s="14">
        <v>47.593139999999998</v>
      </c>
      <c r="EZ846" s="14">
        <v>47.53105</v>
      </c>
      <c r="FA846" s="14">
        <v>47.687579999999997</v>
      </c>
      <c r="FB846" s="14">
        <v>47.816299999999998</v>
      </c>
      <c r="FC846" s="14">
        <v>48.99353</v>
      </c>
      <c r="FD846" s="14">
        <v>50.926909999999999</v>
      </c>
      <c r="FE846" s="14">
        <v>53.220570000000002</v>
      </c>
      <c r="FF846" s="14">
        <v>54.891330000000004</v>
      </c>
      <c r="FG846" s="14">
        <v>54.701160000000002</v>
      </c>
      <c r="FH846" s="14">
        <v>52.01294</v>
      </c>
      <c r="FI846" s="14">
        <v>52.19276</v>
      </c>
      <c r="FJ846" s="14">
        <v>52.032339999999998</v>
      </c>
      <c r="FK846" s="14">
        <v>50.917209999999997</v>
      </c>
      <c r="FL846" s="14">
        <v>50.558860000000003</v>
      </c>
      <c r="FM846" s="14">
        <v>49.840229999999998</v>
      </c>
      <c r="FN846" s="14">
        <v>50.02328</v>
      </c>
      <c r="FO846" s="14">
        <v>49.46313</v>
      </c>
      <c r="FP846" s="14">
        <v>48.24774</v>
      </c>
      <c r="FQ846" s="14">
        <v>47.970889999999997</v>
      </c>
      <c r="FR846" s="14">
        <v>47.617080000000001</v>
      </c>
      <c r="FS846" s="14">
        <v>2.902625</v>
      </c>
      <c r="FT846" s="14">
        <v>0.17278160000000001</v>
      </c>
      <c r="FU846" s="14">
        <v>7.6874399999999996E-2</v>
      </c>
      <c r="FW846" s="14"/>
    </row>
    <row r="847" spans="1:235" x14ac:dyDescent="0.6">
      <c r="A847" t="s">
        <v>226</v>
      </c>
      <c r="B847" t="s">
        <v>199</v>
      </c>
      <c r="C847" t="s">
        <v>296</v>
      </c>
      <c r="D847" s="53" t="s">
        <v>247</v>
      </c>
      <c r="E847" t="s">
        <v>221</v>
      </c>
      <c r="F847" s="14">
        <v>2409</v>
      </c>
      <c r="G847" s="14">
        <v>1.018813</v>
      </c>
      <c r="H847" s="14">
        <v>0.93559049999999999</v>
      </c>
      <c r="I847" s="14">
        <v>0.92388110000000001</v>
      </c>
      <c r="J847" s="14">
        <v>0.95776399999999995</v>
      </c>
      <c r="K847" s="14">
        <v>0.98471560000000002</v>
      </c>
      <c r="L847" s="14">
        <v>1.064791</v>
      </c>
      <c r="M847" s="14">
        <v>0.98139010000000004</v>
      </c>
      <c r="N847" s="14">
        <v>0.87414139999999996</v>
      </c>
      <c r="O847" s="14">
        <v>0.27365139999999999</v>
      </c>
      <c r="P847" s="14">
        <v>-0.38072440000000002</v>
      </c>
      <c r="Q847" s="14">
        <v>-9.2296799999999998E-2</v>
      </c>
      <c r="R847" s="14">
        <v>-9.8457100000000006E-2</v>
      </c>
      <c r="S847" s="14">
        <v>0.43953569999999997</v>
      </c>
      <c r="T847" s="14">
        <v>0.82726500000000003</v>
      </c>
      <c r="U847" s="14">
        <v>1.021245</v>
      </c>
      <c r="V847" s="14">
        <v>1.1137049999999999</v>
      </c>
      <c r="W847" s="14">
        <v>1.268283</v>
      </c>
      <c r="X847" s="14">
        <v>1.436885</v>
      </c>
      <c r="Y847" s="14">
        <v>1.604042</v>
      </c>
      <c r="Z847" s="14">
        <v>1.618323</v>
      </c>
      <c r="AA847" s="14">
        <v>1.60134</v>
      </c>
      <c r="AB847" s="14">
        <v>1.5580130000000001</v>
      </c>
      <c r="AC847" s="14">
        <v>1.358401</v>
      </c>
      <c r="AD847" s="14">
        <v>1.214121</v>
      </c>
      <c r="AE847" s="14">
        <v>-0.2365794</v>
      </c>
      <c r="AF847" s="14">
        <v>-0.2831417</v>
      </c>
      <c r="AG847" s="14">
        <v>-0.20730999999999999</v>
      </c>
      <c r="AH847" s="14">
        <v>-0.13776330000000001</v>
      </c>
      <c r="AI847" s="14">
        <v>-0.13258410000000001</v>
      </c>
      <c r="AJ847" s="14">
        <v>-0.12618760000000001</v>
      </c>
      <c r="AK847" s="14">
        <v>-0.42101499999999997</v>
      </c>
      <c r="AL847" s="14">
        <v>-0.41361769999999998</v>
      </c>
      <c r="AM847" s="14">
        <v>-0.29483239999999999</v>
      </c>
      <c r="AN847" s="14">
        <v>-0.29415780000000002</v>
      </c>
      <c r="AO847" s="14">
        <v>-0.12695210000000001</v>
      </c>
      <c r="AP847" s="14">
        <v>-0.16698779999999999</v>
      </c>
      <c r="AQ847" s="14">
        <v>-0.18817900000000001</v>
      </c>
      <c r="AR847" s="14">
        <v>-0.10536570000000001</v>
      </c>
      <c r="AS847" s="14">
        <v>-8.2441299999999995E-2</v>
      </c>
      <c r="AT847" s="14">
        <v>-9.3369400000000005E-2</v>
      </c>
      <c r="AU847" s="14">
        <v>-5.19243E-2</v>
      </c>
      <c r="AV847" s="14">
        <v>-0.2268414</v>
      </c>
      <c r="AW847" s="14">
        <v>-0.14447280000000001</v>
      </c>
      <c r="AX847" s="14">
        <v>-9.6332299999999996E-2</v>
      </c>
      <c r="AY847" s="14">
        <v>-4.9626900000000002E-2</v>
      </c>
      <c r="AZ847" s="14">
        <v>1.7984199999999999E-2</v>
      </c>
      <c r="BA847" s="14">
        <v>-6.8497000000000002E-3</v>
      </c>
      <c r="BB847" s="14">
        <v>-1.0219499999999999E-2</v>
      </c>
      <c r="BC847" s="14">
        <v>-0.16660459999999999</v>
      </c>
      <c r="BD847" s="14">
        <v>-0.2061373</v>
      </c>
      <c r="BE847" s="14">
        <v>-0.14875930000000001</v>
      </c>
      <c r="BF847" s="14">
        <v>-8.3793699999999999E-2</v>
      </c>
      <c r="BG847" s="14">
        <v>-7.4539400000000006E-2</v>
      </c>
      <c r="BH847" s="14">
        <v>-7.4540599999999999E-2</v>
      </c>
      <c r="BI847" s="14">
        <v>-0.32339309999999999</v>
      </c>
      <c r="BJ847" s="14">
        <v>-0.31181639999999999</v>
      </c>
      <c r="BK847" s="14">
        <v>-0.18764239999999999</v>
      </c>
      <c r="BL847" s="14">
        <v>-0.2023568</v>
      </c>
      <c r="BM847" s="14">
        <v>-4.4087000000000001E-2</v>
      </c>
      <c r="BN847" s="14">
        <v>-7.6151399999999994E-2</v>
      </c>
      <c r="BO847" s="14">
        <v>-8.7083099999999997E-2</v>
      </c>
      <c r="BP847" s="14">
        <v>-1.6582699999999999E-2</v>
      </c>
      <c r="BQ847" s="14">
        <v>3.8685999999999998E-3</v>
      </c>
      <c r="BR847" s="14">
        <v>-1.6769599999999999E-2</v>
      </c>
      <c r="BS847" s="14">
        <v>2.1651699999999999E-2</v>
      </c>
      <c r="BT847" s="14">
        <v>-0.16366020000000001</v>
      </c>
      <c r="BU847" s="14">
        <v>-8.8581099999999996E-2</v>
      </c>
      <c r="BV847" s="14">
        <v>-4.3124500000000003E-2</v>
      </c>
      <c r="BW847" s="14">
        <v>4.1692999999999999E-3</v>
      </c>
      <c r="BX847" s="14">
        <v>6.82701E-2</v>
      </c>
      <c r="BY847" s="14">
        <v>4.4649000000000001E-2</v>
      </c>
      <c r="BZ847" s="14">
        <v>4.0631800000000003E-2</v>
      </c>
      <c r="CA847" s="14">
        <v>-0.1181402</v>
      </c>
      <c r="CB847" s="14">
        <v>-0.15280440000000001</v>
      </c>
      <c r="CC847" s="14">
        <v>-0.10820730000000001</v>
      </c>
      <c r="CD847" s="14">
        <v>-4.64146E-2</v>
      </c>
      <c r="CE847" s="14">
        <v>-3.4337800000000002E-2</v>
      </c>
      <c r="CF847" s="14">
        <v>-3.8770100000000002E-2</v>
      </c>
      <c r="CG847" s="14">
        <v>-0.25578050000000002</v>
      </c>
      <c r="CH847" s="14">
        <v>-0.2413091</v>
      </c>
      <c r="CI847" s="14">
        <v>-0.1134029</v>
      </c>
      <c r="CJ847" s="14">
        <v>-0.1387757</v>
      </c>
      <c r="CK847" s="14">
        <v>1.33052E-2</v>
      </c>
      <c r="CL847" s="14">
        <v>-1.32383E-2</v>
      </c>
      <c r="CM847" s="14">
        <v>-1.70644E-2</v>
      </c>
      <c r="CN847" s="14">
        <v>4.4908200000000002E-2</v>
      </c>
      <c r="CO847" s="14">
        <v>6.3646599999999998E-2</v>
      </c>
      <c r="CP847" s="14">
        <v>3.6283299999999997E-2</v>
      </c>
      <c r="CQ847" s="14">
        <v>7.2610300000000003E-2</v>
      </c>
      <c r="CR847" s="14">
        <v>-0.1199011</v>
      </c>
      <c r="CS847" s="14">
        <v>-4.9870699999999997E-2</v>
      </c>
      <c r="CT847" s="14">
        <v>-6.2728999999999997E-3</v>
      </c>
      <c r="CU847" s="14">
        <v>4.1428300000000001E-2</v>
      </c>
      <c r="CV847" s="14">
        <v>0.103098</v>
      </c>
      <c r="CW847" s="14">
        <v>8.0316799999999994E-2</v>
      </c>
      <c r="CX847" s="14">
        <v>7.5851299999999997E-2</v>
      </c>
      <c r="CY847" s="14">
        <v>-6.9675899999999999E-2</v>
      </c>
      <c r="CZ847" s="14">
        <v>-9.9471400000000001E-2</v>
      </c>
      <c r="DA847" s="14">
        <v>-6.7655300000000002E-2</v>
      </c>
      <c r="DB847" s="14">
        <v>-9.0355000000000001E-3</v>
      </c>
      <c r="DC847" s="14">
        <v>5.8637999999999997E-3</v>
      </c>
      <c r="DD847" s="14">
        <v>-2.9995E-3</v>
      </c>
      <c r="DE847" s="14">
        <v>-0.1881678</v>
      </c>
      <c r="DF847" s="14">
        <v>-0.1708018</v>
      </c>
      <c r="DG847" s="14">
        <v>-3.9163499999999997E-2</v>
      </c>
      <c r="DH847" s="14">
        <v>-7.51946E-2</v>
      </c>
      <c r="DI847" s="14">
        <v>7.0697399999999994E-2</v>
      </c>
      <c r="DJ847" s="14">
        <v>4.9674700000000002E-2</v>
      </c>
      <c r="DK847" s="14">
        <v>5.2954300000000003E-2</v>
      </c>
      <c r="DL847" s="14">
        <v>0.10639899999999999</v>
      </c>
      <c r="DM847" s="14">
        <v>0.12342450000000001</v>
      </c>
      <c r="DN847" s="14">
        <v>8.9336100000000002E-2</v>
      </c>
      <c r="DO847" s="14">
        <v>0.12356880000000001</v>
      </c>
      <c r="DP847" s="14">
        <v>-7.6142000000000001E-2</v>
      </c>
      <c r="DQ847" s="14">
        <v>-1.11603E-2</v>
      </c>
      <c r="DR847" s="14">
        <v>3.05787E-2</v>
      </c>
      <c r="DS847" s="14">
        <v>7.8687400000000005E-2</v>
      </c>
      <c r="DT847" s="14">
        <v>0.13792589999999999</v>
      </c>
      <c r="DU847" s="14">
        <v>0.11598459999999999</v>
      </c>
      <c r="DV847" s="14">
        <v>0.1110708</v>
      </c>
      <c r="DW847" s="14">
        <v>2.99E-4</v>
      </c>
      <c r="DX847" s="14">
        <v>-2.24671E-2</v>
      </c>
      <c r="DY847" s="14">
        <v>-9.1045999999999992E-3</v>
      </c>
      <c r="DZ847" s="14">
        <v>4.4934000000000002E-2</v>
      </c>
      <c r="EA847" s="14">
        <v>6.3908599999999996E-2</v>
      </c>
      <c r="EB847" s="14">
        <v>4.86474E-2</v>
      </c>
      <c r="EC847" s="14">
        <v>-9.0546000000000001E-2</v>
      </c>
      <c r="ED847" s="14">
        <v>-6.9000500000000006E-2</v>
      </c>
      <c r="EE847" s="14">
        <v>6.8026500000000004E-2</v>
      </c>
      <c r="EF847" s="14">
        <v>1.66064E-2</v>
      </c>
      <c r="EG847" s="14">
        <v>0.15356259999999999</v>
      </c>
      <c r="EH847" s="14">
        <v>0.1405112</v>
      </c>
      <c r="EI847" s="14">
        <v>0.1540502</v>
      </c>
      <c r="EJ847" s="14">
        <v>0.1951821</v>
      </c>
      <c r="EK847" s="14">
        <v>0.20973439999999999</v>
      </c>
      <c r="EL847" s="14">
        <v>0.165936</v>
      </c>
      <c r="EM847" s="14">
        <v>0.19714480000000001</v>
      </c>
      <c r="EN847" s="14">
        <v>-1.29608E-2</v>
      </c>
      <c r="EO847" s="14">
        <v>4.4731399999999998E-2</v>
      </c>
      <c r="EP847" s="14">
        <v>8.37865E-2</v>
      </c>
      <c r="EQ847" s="14">
        <v>0.13248360000000001</v>
      </c>
      <c r="ER847" s="14">
        <v>0.18821189999999999</v>
      </c>
      <c r="ES847" s="14">
        <v>0.1674832</v>
      </c>
      <c r="ET847" s="14">
        <v>0.16192210000000001</v>
      </c>
      <c r="EU847" s="14">
        <v>47.990259999999999</v>
      </c>
      <c r="EV847" s="14">
        <v>48.283389999999997</v>
      </c>
      <c r="EW847" s="14">
        <v>45.89687</v>
      </c>
      <c r="EX847" s="14">
        <v>45.386119999999998</v>
      </c>
      <c r="EY847" s="14">
        <v>45.743000000000002</v>
      </c>
      <c r="EZ847" s="14">
        <v>46.774259999999998</v>
      </c>
      <c r="FA847" s="14">
        <v>47.005679999999998</v>
      </c>
      <c r="FB847" s="14">
        <v>47.094189999999998</v>
      </c>
      <c r="FC847" s="14">
        <v>48.507510000000003</v>
      </c>
      <c r="FD847" s="14">
        <v>51.915550000000003</v>
      </c>
      <c r="FE847" s="14">
        <v>52.664230000000003</v>
      </c>
      <c r="FF847" s="14">
        <v>55.002839999999999</v>
      </c>
      <c r="FG847" s="14">
        <v>55.62444</v>
      </c>
      <c r="FH847" s="14">
        <v>52.027200000000001</v>
      </c>
      <c r="FI847" s="14">
        <v>50.894030000000001</v>
      </c>
      <c r="FJ847" s="14">
        <v>51.62079</v>
      </c>
      <c r="FK847" s="14">
        <v>50.417380000000001</v>
      </c>
      <c r="FL847" s="14">
        <v>49.891590000000001</v>
      </c>
      <c r="FM847" s="14">
        <v>49.362969999999997</v>
      </c>
      <c r="FN847" s="14">
        <v>48.994320000000002</v>
      </c>
      <c r="FO847" s="14">
        <v>49.691839999999999</v>
      </c>
      <c r="FP847" s="14">
        <v>48.29842</v>
      </c>
      <c r="FQ847" s="14">
        <v>48.224930000000001</v>
      </c>
      <c r="FR847" s="14">
        <v>47.016649999999998</v>
      </c>
      <c r="FS847" s="14">
        <v>1.359815</v>
      </c>
      <c r="FT847" s="14">
        <v>7.33906E-2</v>
      </c>
      <c r="FU847" s="14">
        <v>6.1184599999999999E-2</v>
      </c>
      <c r="FW847" s="14"/>
    </row>
    <row r="848" spans="1:235" x14ac:dyDescent="0.6">
      <c r="A848" t="s">
        <v>226</v>
      </c>
      <c r="B848" t="s">
        <v>199</v>
      </c>
      <c r="C848" t="s">
        <v>296</v>
      </c>
      <c r="D848" s="53" t="s">
        <v>236</v>
      </c>
      <c r="E848" t="s">
        <v>219</v>
      </c>
      <c r="F848" s="14">
        <v>3366</v>
      </c>
      <c r="G848" s="14">
        <v>1.3066040000000001</v>
      </c>
      <c r="H848" s="14">
        <v>1.192383</v>
      </c>
      <c r="I848" s="14">
        <v>1.056389</v>
      </c>
      <c r="J848" s="14">
        <v>0.96006369999999996</v>
      </c>
      <c r="K848" s="14">
        <v>0.88898580000000005</v>
      </c>
      <c r="L848" s="14">
        <v>0.85145570000000004</v>
      </c>
      <c r="M848" s="14">
        <v>0.74002559999999995</v>
      </c>
      <c r="N848" s="14">
        <v>0.39261269999999998</v>
      </c>
      <c r="O848" s="14">
        <v>-0.3655002</v>
      </c>
      <c r="P848" s="14">
        <v>-1.193093</v>
      </c>
      <c r="Q848" s="14">
        <v>-1.9358839999999999</v>
      </c>
      <c r="R848" s="14">
        <v>-2.3269069999999998</v>
      </c>
      <c r="S848" s="14">
        <v>-2.3897469999999998</v>
      </c>
      <c r="T848" s="14">
        <v>-2.1699959999999998</v>
      </c>
      <c r="U848" s="14">
        <v>-1.788732</v>
      </c>
      <c r="V848" s="14">
        <v>-1.2465379999999999</v>
      </c>
      <c r="W848" s="14">
        <v>-0.51553309999999997</v>
      </c>
      <c r="X848" s="14">
        <v>0.5989333</v>
      </c>
      <c r="Y848" s="14">
        <v>1.4387840000000001</v>
      </c>
      <c r="Z848" s="14">
        <v>1.807793</v>
      </c>
      <c r="AA848" s="14">
        <v>1.9133599999999999</v>
      </c>
      <c r="AB848" s="14">
        <v>1.918882</v>
      </c>
      <c r="AC848" s="14">
        <v>1.6198680000000001</v>
      </c>
      <c r="AD848" s="14">
        <v>1.377429</v>
      </c>
      <c r="AE848" s="14">
        <v>-0.14849480000000001</v>
      </c>
      <c r="AF848" s="14">
        <v>-0.12194099999999999</v>
      </c>
      <c r="AG848" s="14">
        <v>-0.11697780000000001</v>
      </c>
      <c r="AH848" s="14">
        <v>-0.13273840000000001</v>
      </c>
      <c r="AI848" s="14">
        <v>-0.14707729999999999</v>
      </c>
      <c r="AJ848" s="14">
        <v>-0.13586409999999999</v>
      </c>
      <c r="AK848" s="14">
        <v>-0.11795319999999999</v>
      </c>
      <c r="AL848" s="14">
        <v>-6.4814200000000002E-2</v>
      </c>
      <c r="AM848" s="14">
        <v>-7.2430499999999995E-2</v>
      </c>
      <c r="AN848" s="14">
        <v>3.9259299999999997E-2</v>
      </c>
      <c r="AO848" s="14">
        <v>3.5123300000000003E-2</v>
      </c>
      <c r="AP848" s="14">
        <v>1.8811000000000001E-2</v>
      </c>
      <c r="AQ848" s="14">
        <v>2.18093E-2</v>
      </c>
      <c r="AR848" s="14">
        <v>6.40236E-2</v>
      </c>
      <c r="AS848" s="14">
        <v>2.6317699999999999E-2</v>
      </c>
      <c r="AT848" s="14">
        <v>-3.6773899999999998E-2</v>
      </c>
      <c r="AU848" s="14">
        <v>-2.6121100000000001E-2</v>
      </c>
      <c r="AV848" s="14">
        <v>-1.34904E-2</v>
      </c>
      <c r="AW848" s="14">
        <v>-6.5963800000000003E-2</v>
      </c>
      <c r="AX848" s="14">
        <v>-8.0038799999999993E-2</v>
      </c>
      <c r="AY848" s="14">
        <v>-4.9266200000000003E-2</v>
      </c>
      <c r="AZ848" s="14">
        <v>2.4640200000000001E-2</v>
      </c>
      <c r="BA848" s="14">
        <v>-0.10128769999999999</v>
      </c>
      <c r="BB848" s="14">
        <v>-0.1171881</v>
      </c>
      <c r="BC848" s="14">
        <v>-7.8581499999999999E-2</v>
      </c>
      <c r="BD848" s="14">
        <v>-5.8833999999999997E-2</v>
      </c>
      <c r="BE848" s="14">
        <v>-6.5743399999999994E-2</v>
      </c>
      <c r="BF848" s="14">
        <v>-8.1592999999999999E-2</v>
      </c>
      <c r="BG848" s="14">
        <v>-9.9001699999999998E-2</v>
      </c>
      <c r="BH848" s="14">
        <v>-9.3479300000000001E-2</v>
      </c>
      <c r="BI848" s="14">
        <v>-7.5667200000000004E-2</v>
      </c>
      <c r="BJ848" s="14">
        <v>-2.01555E-2</v>
      </c>
      <c r="BK848" s="14">
        <v>-2.53251E-2</v>
      </c>
      <c r="BL848" s="14">
        <v>0.1143086</v>
      </c>
      <c r="BM848" s="14">
        <v>9.7062499999999996E-2</v>
      </c>
      <c r="BN848" s="14">
        <v>9.2028799999999994E-2</v>
      </c>
      <c r="BO848" s="14">
        <v>0.10478949999999999</v>
      </c>
      <c r="BP848" s="14">
        <v>0.16747139999999999</v>
      </c>
      <c r="BQ848" s="14">
        <v>0.143987</v>
      </c>
      <c r="BR848" s="14">
        <v>8.4330699999999995E-2</v>
      </c>
      <c r="BS848" s="14">
        <v>8.2515599999999995E-2</v>
      </c>
      <c r="BT848" s="14">
        <v>9.5571299999999998E-2</v>
      </c>
      <c r="BU848" s="14">
        <v>3.3111099999999997E-2</v>
      </c>
      <c r="BV848" s="14">
        <v>7.3062999999999999E-3</v>
      </c>
      <c r="BW848" s="14">
        <v>4.1482699999999997E-2</v>
      </c>
      <c r="BX848" s="14">
        <v>9.1298699999999997E-2</v>
      </c>
      <c r="BY848" s="14">
        <v>-1.87417E-2</v>
      </c>
      <c r="BZ848" s="14">
        <v>-4.4373200000000002E-2</v>
      </c>
      <c r="CA848" s="14">
        <v>-3.01598E-2</v>
      </c>
      <c r="CB848" s="14">
        <v>-1.5126199999999999E-2</v>
      </c>
      <c r="CC848" s="14">
        <v>-3.0258500000000001E-2</v>
      </c>
      <c r="CD848" s="14">
        <v>-4.6169799999999997E-2</v>
      </c>
      <c r="CE848" s="14">
        <v>-6.5704700000000005E-2</v>
      </c>
      <c r="CF848" s="14">
        <v>-6.4123700000000006E-2</v>
      </c>
      <c r="CG848" s="14">
        <v>-4.6379999999999998E-2</v>
      </c>
      <c r="CH848" s="14">
        <v>1.07749E-2</v>
      </c>
      <c r="CI848" s="14">
        <v>7.3000000000000001E-3</v>
      </c>
      <c r="CJ848" s="14">
        <v>0.1662875</v>
      </c>
      <c r="CK848" s="14">
        <v>0.13996149999999999</v>
      </c>
      <c r="CL848" s="14">
        <v>0.14273930000000001</v>
      </c>
      <c r="CM848" s="14">
        <v>0.16226119999999999</v>
      </c>
      <c r="CN848" s="14">
        <v>0.2391191</v>
      </c>
      <c r="CO848" s="14">
        <v>0.2254845</v>
      </c>
      <c r="CP848" s="14">
        <v>0.16820740000000001</v>
      </c>
      <c r="CQ848" s="14">
        <v>0.15775700000000001</v>
      </c>
      <c r="CR848" s="14">
        <v>0.17110710000000001</v>
      </c>
      <c r="CS848" s="14">
        <v>0.1017301</v>
      </c>
      <c r="CT848" s="14">
        <v>6.7801200000000006E-2</v>
      </c>
      <c r="CU848" s="14">
        <v>0.1043351</v>
      </c>
      <c r="CV848" s="14">
        <v>0.13746620000000001</v>
      </c>
      <c r="CW848" s="14">
        <v>3.8429499999999998E-2</v>
      </c>
      <c r="CX848" s="14">
        <v>6.0581000000000003E-3</v>
      </c>
      <c r="CY848" s="14">
        <v>1.8261900000000001E-2</v>
      </c>
      <c r="CZ848" s="14">
        <v>2.8581499999999999E-2</v>
      </c>
      <c r="DA848" s="14">
        <v>5.2262999999999997E-3</v>
      </c>
      <c r="DB848" s="14">
        <v>-1.07466E-2</v>
      </c>
      <c r="DC848" s="14">
        <v>-3.2407699999999998E-2</v>
      </c>
      <c r="DD848" s="14">
        <v>-3.4768199999999999E-2</v>
      </c>
      <c r="DE848" s="14">
        <v>-1.7092900000000001E-2</v>
      </c>
      <c r="DF848" s="14">
        <v>4.1705399999999997E-2</v>
      </c>
      <c r="DG848" s="14">
        <v>3.9925099999999998E-2</v>
      </c>
      <c r="DH848" s="14">
        <v>0.2182665</v>
      </c>
      <c r="DI848" s="14">
        <v>0.18286040000000001</v>
      </c>
      <c r="DJ848" s="14">
        <v>0.19344980000000001</v>
      </c>
      <c r="DK848" s="14">
        <v>0.21973300000000001</v>
      </c>
      <c r="DL848" s="14">
        <v>0.31076670000000001</v>
      </c>
      <c r="DM848" s="14">
        <v>0.30698189999999997</v>
      </c>
      <c r="DN848" s="14">
        <v>0.25208409999999998</v>
      </c>
      <c r="DO848" s="14">
        <v>0.2329985</v>
      </c>
      <c r="DP848" s="14">
        <v>0.2466429</v>
      </c>
      <c r="DQ848" s="14">
        <v>0.1703491</v>
      </c>
      <c r="DR848" s="14">
        <v>0.1282962</v>
      </c>
      <c r="DS848" s="14">
        <v>0.16718749999999999</v>
      </c>
      <c r="DT848" s="14">
        <v>0.18363370000000001</v>
      </c>
      <c r="DU848" s="14">
        <v>9.5600699999999997E-2</v>
      </c>
      <c r="DV848" s="14">
        <v>5.6489400000000002E-2</v>
      </c>
      <c r="DW848" s="14">
        <v>8.8175100000000006E-2</v>
      </c>
      <c r="DX848" s="14">
        <v>9.1688599999999995E-2</v>
      </c>
      <c r="DY848" s="14">
        <v>5.6460799999999998E-2</v>
      </c>
      <c r="DZ848" s="14">
        <v>4.0398900000000001E-2</v>
      </c>
      <c r="EA848" s="14">
        <v>1.5667899999999998E-2</v>
      </c>
      <c r="EB848" s="14">
        <v>7.6166000000000003E-3</v>
      </c>
      <c r="EC848" s="14">
        <v>2.51931E-2</v>
      </c>
      <c r="ED848" s="14">
        <v>8.6363999999999996E-2</v>
      </c>
      <c r="EE848" s="14">
        <v>8.7030499999999997E-2</v>
      </c>
      <c r="EF848" s="14">
        <v>0.29331580000000002</v>
      </c>
      <c r="EG848" s="14">
        <v>0.24479970000000001</v>
      </c>
      <c r="EH848" s="14">
        <v>0.2666676</v>
      </c>
      <c r="EI848" s="14">
        <v>0.30271320000000002</v>
      </c>
      <c r="EJ848" s="14">
        <v>0.41421459999999999</v>
      </c>
      <c r="EK848" s="14">
        <v>0.42465130000000001</v>
      </c>
      <c r="EL848" s="14">
        <v>0.37318869999999998</v>
      </c>
      <c r="EM848" s="14">
        <v>0.34163520000000003</v>
      </c>
      <c r="EN848" s="14">
        <v>0.35570459999999998</v>
      </c>
      <c r="EO848" s="14">
        <v>0.2694241</v>
      </c>
      <c r="EP848" s="14">
        <v>0.21564130000000001</v>
      </c>
      <c r="EQ848" s="14">
        <v>0.25793640000000001</v>
      </c>
      <c r="ER848" s="14">
        <v>0.25029220000000002</v>
      </c>
      <c r="ES848" s="14">
        <v>0.17814669999999999</v>
      </c>
      <c r="ET848" s="14">
        <v>0.12930430000000001</v>
      </c>
      <c r="EU848" s="14">
        <v>65.780529999999999</v>
      </c>
      <c r="EV848" s="14">
        <v>65.176730000000006</v>
      </c>
      <c r="EW848" s="14">
        <v>64.513289999999998</v>
      </c>
      <c r="EX848" s="14">
        <v>64.148970000000006</v>
      </c>
      <c r="EY848" s="14">
        <v>63.915950000000002</v>
      </c>
      <c r="EZ848" s="14">
        <v>63.573860000000003</v>
      </c>
      <c r="FA848" s="14">
        <v>63.25065</v>
      </c>
      <c r="FB848" s="14">
        <v>64.688220000000001</v>
      </c>
      <c r="FC848" s="14">
        <v>67.885429999999999</v>
      </c>
      <c r="FD848" s="14">
        <v>71.82893</v>
      </c>
      <c r="FE848" s="14">
        <v>75.933779999999999</v>
      </c>
      <c r="FF848" s="14">
        <v>79.405199999999994</v>
      </c>
      <c r="FG848" s="14">
        <v>81.312870000000004</v>
      </c>
      <c r="FH848" s="14">
        <v>82.388260000000002</v>
      </c>
      <c r="FI848" s="14">
        <v>82.66001</v>
      </c>
      <c r="FJ848" s="14">
        <v>81.851680000000002</v>
      </c>
      <c r="FK848" s="14">
        <v>80.706779999999995</v>
      </c>
      <c r="FL848" s="14">
        <v>79.464219999999997</v>
      </c>
      <c r="FM848" s="14">
        <v>77.624690000000001</v>
      </c>
      <c r="FN848" s="14">
        <v>75.139179999999996</v>
      </c>
      <c r="FO848" s="14">
        <v>71.417230000000004</v>
      </c>
      <c r="FP848" s="14">
        <v>69.000720000000001</v>
      </c>
      <c r="FQ848" s="14">
        <v>67.648150000000001</v>
      </c>
      <c r="FR848" s="14">
        <v>66.739609999999999</v>
      </c>
      <c r="FS848" s="14">
        <v>1.495463</v>
      </c>
      <c r="FT848" s="14">
        <v>6.6079100000000002E-2</v>
      </c>
      <c r="FU848" s="14">
        <v>0.1135133</v>
      </c>
      <c r="FW848" s="14"/>
    </row>
    <row r="849" spans="1:235" x14ac:dyDescent="0.6">
      <c r="A849" t="s">
        <v>226</v>
      </c>
      <c r="B849" t="s">
        <v>199</v>
      </c>
      <c r="C849" t="s">
        <v>296</v>
      </c>
      <c r="D849" s="53" t="s">
        <v>236</v>
      </c>
      <c r="E849" t="s">
        <v>220</v>
      </c>
      <c r="F849" s="14">
        <v>1433</v>
      </c>
      <c r="G849" s="14">
        <v>1.371988</v>
      </c>
      <c r="H849" s="14">
        <v>1.312119</v>
      </c>
      <c r="I849" s="14">
        <v>1.0771759999999999</v>
      </c>
      <c r="J849" s="14">
        <v>0.90802079999999996</v>
      </c>
      <c r="K849" s="14">
        <v>0.83802109999999996</v>
      </c>
      <c r="L849" s="14">
        <v>0.79402379999999995</v>
      </c>
      <c r="M849" s="14">
        <v>0.63742659999999995</v>
      </c>
      <c r="N849" s="14">
        <v>0.29676229999999998</v>
      </c>
      <c r="O849" s="14">
        <v>-0.42901739999999999</v>
      </c>
      <c r="P849" s="14">
        <v>-1.3618459999999999</v>
      </c>
      <c r="Q849" s="14">
        <v>-2.0944660000000002</v>
      </c>
      <c r="R849" s="14">
        <v>-2.6931340000000001</v>
      </c>
      <c r="S849" s="14">
        <v>-2.7876310000000002</v>
      </c>
      <c r="T849" s="14">
        <v>-2.636361</v>
      </c>
      <c r="U849" s="14">
        <v>-2.280195</v>
      </c>
      <c r="V849" s="14">
        <v>-1.5706899999999999</v>
      </c>
      <c r="W849" s="14">
        <v>-0.71103139999999998</v>
      </c>
      <c r="X849" s="14">
        <v>0.46875600000000001</v>
      </c>
      <c r="Y849" s="14">
        <v>1.498945</v>
      </c>
      <c r="Z849" s="14">
        <v>1.7685660000000001</v>
      </c>
      <c r="AA849" s="14">
        <v>2.0382229999999999</v>
      </c>
      <c r="AB849" s="14">
        <v>1.8823799999999999</v>
      </c>
      <c r="AC849" s="14">
        <v>1.610241</v>
      </c>
      <c r="AD849" s="14">
        <v>1.336827</v>
      </c>
      <c r="AE849" s="14">
        <v>-9.4988500000000003E-2</v>
      </c>
      <c r="AF849" s="14">
        <v>-2.59302E-2</v>
      </c>
      <c r="AG849" s="14">
        <v>-9.4924300000000003E-2</v>
      </c>
      <c r="AH849" s="14">
        <v>-0.18632000000000001</v>
      </c>
      <c r="AI849" s="14">
        <v>-0.17066890000000001</v>
      </c>
      <c r="AJ849" s="14">
        <v>-0.1937691</v>
      </c>
      <c r="AK849" s="14">
        <v>-0.2949254</v>
      </c>
      <c r="AL849" s="14">
        <v>-0.27186630000000001</v>
      </c>
      <c r="AM849" s="14">
        <v>-0.4023272</v>
      </c>
      <c r="AN849" s="14">
        <v>-0.35470659999999998</v>
      </c>
      <c r="AO849" s="14">
        <v>-0.2832364</v>
      </c>
      <c r="AP849" s="14">
        <v>-0.52281069999999996</v>
      </c>
      <c r="AQ849" s="14">
        <v>-0.52576239999999996</v>
      </c>
      <c r="AR849" s="14">
        <v>-0.54579549999999999</v>
      </c>
      <c r="AS849" s="14">
        <v>-0.52840240000000005</v>
      </c>
      <c r="AT849" s="14">
        <v>-0.5104957</v>
      </c>
      <c r="AU849" s="14">
        <v>-0.3791059</v>
      </c>
      <c r="AV849" s="14">
        <v>-0.18961729999999999</v>
      </c>
      <c r="AW849" s="14">
        <v>4.1205899999999997E-2</v>
      </c>
      <c r="AX849" s="14">
        <v>-6.9009899999999999E-2</v>
      </c>
      <c r="AY849" s="14">
        <v>2.5680399999999999E-2</v>
      </c>
      <c r="AZ849" s="14">
        <v>-4.3538300000000002E-2</v>
      </c>
      <c r="BA849" s="14">
        <v>-9.9100499999999994E-2</v>
      </c>
      <c r="BB849" s="14">
        <v>-0.18632489999999999</v>
      </c>
      <c r="BC849" s="14">
        <v>2.1579999999999998E-2</v>
      </c>
      <c r="BD849" s="14">
        <v>8.8939099999999993E-2</v>
      </c>
      <c r="BE849" s="14">
        <v>-1.6996299999999999E-2</v>
      </c>
      <c r="BF849" s="14">
        <v>-0.1124882</v>
      </c>
      <c r="BG849" s="14">
        <v>-0.11196730000000001</v>
      </c>
      <c r="BH849" s="14">
        <v>-0.1161277</v>
      </c>
      <c r="BI849" s="14">
        <v>-0.17578199999999999</v>
      </c>
      <c r="BJ849" s="14">
        <v>-0.15708130000000001</v>
      </c>
      <c r="BK849" s="14">
        <v>-0.25297520000000001</v>
      </c>
      <c r="BL849" s="14">
        <v>-0.23281350000000001</v>
      </c>
      <c r="BM849" s="14">
        <v>-0.16932059999999999</v>
      </c>
      <c r="BN849" s="14">
        <v>-0.34309099999999998</v>
      </c>
      <c r="BO849" s="14">
        <v>-0.36077710000000002</v>
      </c>
      <c r="BP849" s="14">
        <v>-0.3182856</v>
      </c>
      <c r="BQ849" s="14">
        <v>-0.30292809999999998</v>
      </c>
      <c r="BR849" s="14">
        <v>-0.2156846</v>
      </c>
      <c r="BS849" s="14">
        <v>-6.8882700000000005E-2</v>
      </c>
      <c r="BT849" s="14">
        <v>9.8230600000000001E-2</v>
      </c>
      <c r="BU849" s="14">
        <v>0.27732630000000003</v>
      </c>
      <c r="BV849" s="14">
        <v>0.14005619999999999</v>
      </c>
      <c r="BW849" s="14">
        <v>0.25424639999999998</v>
      </c>
      <c r="BX849" s="14">
        <v>0.12222710000000001</v>
      </c>
      <c r="BY849" s="14">
        <v>2.6529199999999999E-2</v>
      </c>
      <c r="BZ849" s="14">
        <v>-6.1478400000000002E-2</v>
      </c>
      <c r="CA849" s="14">
        <v>0.10231510000000001</v>
      </c>
      <c r="CB849" s="14">
        <v>0.16849720000000001</v>
      </c>
      <c r="CC849" s="14">
        <v>3.6976299999999997E-2</v>
      </c>
      <c r="CD849" s="14">
        <v>-6.13526E-2</v>
      </c>
      <c r="CE849" s="14">
        <v>-7.1310799999999994E-2</v>
      </c>
      <c r="CF849" s="14">
        <v>-6.2353600000000002E-2</v>
      </c>
      <c r="CG849" s="14">
        <v>-9.3263600000000002E-2</v>
      </c>
      <c r="CH849" s="14">
        <v>-7.7581600000000001E-2</v>
      </c>
      <c r="CI849" s="14">
        <v>-0.14953440000000001</v>
      </c>
      <c r="CJ849" s="14">
        <v>-0.14839079999999999</v>
      </c>
      <c r="CK849" s="14">
        <v>-9.04229E-2</v>
      </c>
      <c r="CL849" s="14">
        <v>-0.2186177</v>
      </c>
      <c r="CM849" s="14">
        <v>-0.2465088</v>
      </c>
      <c r="CN849" s="14">
        <v>-0.16071299999999999</v>
      </c>
      <c r="CO849" s="14">
        <v>-0.14676520000000001</v>
      </c>
      <c r="CP849" s="14">
        <v>-1.14993E-2</v>
      </c>
      <c r="CQ849" s="14">
        <v>0.145977</v>
      </c>
      <c r="CR849" s="14">
        <v>0.2975931</v>
      </c>
      <c r="CS849" s="14">
        <v>0.44086249999999999</v>
      </c>
      <c r="CT849" s="14">
        <v>0.28485480000000002</v>
      </c>
      <c r="CU849" s="14">
        <v>0.41255039999999998</v>
      </c>
      <c r="CV849" s="14">
        <v>0.23703560000000001</v>
      </c>
      <c r="CW849" s="14">
        <v>0.1135401</v>
      </c>
      <c r="CX849" s="14">
        <v>2.4989999999999998E-2</v>
      </c>
      <c r="CY849" s="14">
        <v>0.18305009999999999</v>
      </c>
      <c r="CZ849" s="14">
        <v>0.24805530000000001</v>
      </c>
      <c r="DA849" s="14">
        <v>9.0949000000000002E-2</v>
      </c>
      <c r="DB849" s="14">
        <v>-1.0216899999999999E-2</v>
      </c>
      <c r="DC849" s="14">
        <v>-3.0654299999999999E-2</v>
      </c>
      <c r="DD849" s="14">
        <v>-8.5793999999999992E-3</v>
      </c>
      <c r="DE849" s="14">
        <v>-1.0745299999999999E-2</v>
      </c>
      <c r="DF849" s="14">
        <v>1.9181999999999999E-3</v>
      </c>
      <c r="DG849" s="14">
        <v>-4.6093599999999998E-2</v>
      </c>
      <c r="DH849" s="14">
        <v>-6.3967999999999997E-2</v>
      </c>
      <c r="DI849" s="14">
        <v>-1.15251E-2</v>
      </c>
      <c r="DJ849" s="14">
        <v>-9.4144400000000003E-2</v>
      </c>
      <c r="DK849" s="14">
        <v>-0.13224050000000001</v>
      </c>
      <c r="DL849" s="14">
        <v>-3.1402999999999999E-3</v>
      </c>
      <c r="DM849" s="14">
        <v>9.3976000000000007E-3</v>
      </c>
      <c r="DN849" s="14">
        <v>0.192686</v>
      </c>
      <c r="DO849" s="14">
        <v>0.36083660000000001</v>
      </c>
      <c r="DP849" s="14">
        <v>0.4969557</v>
      </c>
      <c r="DQ849" s="14">
        <v>0.60439880000000001</v>
      </c>
      <c r="DR849" s="14">
        <v>0.42965330000000002</v>
      </c>
      <c r="DS849" s="14">
        <v>0.57085450000000004</v>
      </c>
      <c r="DT849" s="14">
        <v>0.3518442</v>
      </c>
      <c r="DU849" s="14">
        <v>0.2005509</v>
      </c>
      <c r="DV849" s="14">
        <v>0.1114583</v>
      </c>
      <c r="DW849" s="14">
        <v>0.29961870000000002</v>
      </c>
      <c r="DX849" s="14">
        <v>0.36292459999999999</v>
      </c>
      <c r="DY849" s="14">
        <v>0.168877</v>
      </c>
      <c r="DZ849" s="14">
        <v>6.3614900000000002E-2</v>
      </c>
      <c r="EA849" s="14">
        <v>2.8047300000000001E-2</v>
      </c>
      <c r="EB849" s="14">
        <v>6.9061999999999998E-2</v>
      </c>
      <c r="EC849" s="14">
        <v>0.1083981</v>
      </c>
      <c r="ED849" s="14">
        <v>0.11670320000000001</v>
      </c>
      <c r="EE849" s="14">
        <v>0.1032585</v>
      </c>
      <c r="EF849" s="14">
        <v>5.7924999999999997E-2</v>
      </c>
      <c r="EG849" s="14">
        <v>0.1023906</v>
      </c>
      <c r="EH849" s="14">
        <v>8.5575399999999996E-2</v>
      </c>
      <c r="EI849" s="14">
        <v>3.2744799999999998E-2</v>
      </c>
      <c r="EJ849" s="14">
        <v>0.2243696</v>
      </c>
      <c r="EK849" s="14">
        <v>0.234872</v>
      </c>
      <c r="EL849" s="14">
        <v>0.48749720000000002</v>
      </c>
      <c r="EM849" s="14">
        <v>0.67105979999999998</v>
      </c>
      <c r="EN849" s="14">
        <v>0.78480349999999999</v>
      </c>
      <c r="EO849" s="14">
        <v>0.84051920000000002</v>
      </c>
      <c r="EP849" s="14">
        <v>0.63871940000000005</v>
      </c>
      <c r="EQ849" s="14">
        <v>0.79942049999999998</v>
      </c>
      <c r="ER849" s="14">
        <v>0.51760949999999994</v>
      </c>
      <c r="ES849" s="14">
        <v>0.32618059999999999</v>
      </c>
      <c r="ET849" s="14">
        <v>0.23630480000000001</v>
      </c>
      <c r="EU849" s="14">
        <v>66.161559999999994</v>
      </c>
      <c r="EV849" s="14">
        <v>65.527720000000002</v>
      </c>
      <c r="EW849" s="14">
        <v>64.930909999999997</v>
      </c>
      <c r="EX849" s="14">
        <v>64.684619999999995</v>
      </c>
      <c r="EY849" s="14">
        <v>64.520129999999995</v>
      </c>
      <c r="EZ849" s="14">
        <v>64.187929999999994</v>
      </c>
      <c r="FA849" s="14">
        <v>63.9557</v>
      </c>
      <c r="FB849" s="14">
        <v>65.027439999999999</v>
      </c>
      <c r="FC849" s="14">
        <v>67.696690000000004</v>
      </c>
      <c r="FD849" s="14">
        <v>71.199010000000001</v>
      </c>
      <c r="FE849" s="14">
        <v>74.679770000000005</v>
      </c>
      <c r="FF849" s="14">
        <v>77.354100000000003</v>
      </c>
      <c r="FG849" s="14">
        <v>78.770380000000003</v>
      </c>
      <c r="FH849" s="14">
        <v>79.605890000000002</v>
      </c>
      <c r="FI849" s="14">
        <v>79.70232</v>
      </c>
      <c r="FJ849" s="14">
        <v>78.964230000000001</v>
      </c>
      <c r="FK849" s="14">
        <v>78.017849999999996</v>
      </c>
      <c r="FL849" s="14">
        <v>76.961619999999996</v>
      </c>
      <c r="FM849" s="14">
        <v>75.356610000000003</v>
      </c>
      <c r="FN849" s="14">
        <v>73.198269999999994</v>
      </c>
      <c r="FO849" s="14">
        <v>70.203900000000004</v>
      </c>
      <c r="FP849" s="14">
        <v>68.585390000000004</v>
      </c>
      <c r="FQ849" s="14">
        <v>67.562610000000006</v>
      </c>
      <c r="FR849" s="14">
        <v>66.775459999999995</v>
      </c>
      <c r="FS849" s="14">
        <v>5.0410719999999998</v>
      </c>
      <c r="FT849" s="14">
        <v>0.17767279999999999</v>
      </c>
      <c r="FU849" s="14">
        <v>0.30722149999999998</v>
      </c>
      <c r="FW849" s="14"/>
    </row>
    <row r="850" spans="1:235" x14ac:dyDescent="0.6">
      <c r="A850" t="s">
        <v>226</v>
      </c>
      <c r="B850" t="s">
        <v>199</v>
      </c>
      <c r="C850" t="s">
        <v>296</v>
      </c>
      <c r="D850" s="53" t="s">
        <v>236</v>
      </c>
      <c r="E850" t="s">
        <v>221</v>
      </c>
      <c r="F850" s="14">
        <v>1933</v>
      </c>
      <c r="G850" s="14">
        <v>1.320975</v>
      </c>
      <c r="H850" s="14">
        <v>1.1861930000000001</v>
      </c>
      <c r="I850" s="14">
        <v>1.071706</v>
      </c>
      <c r="J850" s="14">
        <v>0.99351889999999998</v>
      </c>
      <c r="K850" s="14">
        <v>0.92663790000000001</v>
      </c>
      <c r="L850" s="14">
        <v>0.89992839999999996</v>
      </c>
      <c r="M850" s="14">
        <v>0.80074089999999998</v>
      </c>
      <c r="N850" s="14">
        <v>0.4301529</v>
      </c>
      <c r="O850" s="14">
        <v>-0.38486920000000002</v>
      </c>
      <c r="P850" s="14">
        <v>-1.2201409999999999</v>
      </c>
      <c r="Q850" s="14">
        <v>-1.923554</v>
      </c>
      <c r="R850" s="14">
        <v>-2.2180599999999999</v>
      </c>
      <c r="S850" s="14">
        <v>-2.2886389999999999</v>
      </c>
      <c r="T850" s="14">
        <v>-2.0358649999999998</v>
      </c>
      <c r="U850" s="14">
        <v>-1.6144270000000001</v>
      </c>
      <c r="V850" s="14">
        <v>-1.0977049999999999</v>
      </c>
      <c r="W850" s="14">
        <v>-0.3761196</v>
      </c>
      <c r="X850" s="14">
        <v>0.73859450000000004</v>
      </c>
      <c r="Y850" s="14">
        <v>1.5059910000000001</v>
      </c>
      <c r="Z850" s="14">
        <v>1.8959539999999999</v>
      </c>
      <c r="AA850" s="14">
        <v>1.9294709999999999</v>
      </c>
      <c r="AB850" s="14">
        <v>1.965854</v>
      </c>
      <c r="AC850" s="14">
        <v>1.64608</v>
      </c>
      <c r="AD850" s="14">
        <v>1.4118200000000001</v>
      </c>
      <c r="AE850" s="14">
        <v>-0.2152037</v>
      </c>
      <c r="AF850" s="14">
        <v>-0.19697239999999999</v>
      </c>
      <c r="AG850" s="14">
        <v>-0.1595538</v>
      </c>
      <c r="AH850" s="14">
        <v>-0.15139030000000001</v>
      </c>
      <c r="AI850" s="14">
        <v>-0.16812969999999999</v>
      </c>
      <c r="AJ850" s="14">
        <v>-0.14916789999999999</v>
      </c>
      <c r="AK850" s="14">
        <v>-0.10896160000000001</v>
      </c>
      <c r="AL850" s="14">
        <v>-3.9132199999999999E-2</v>
      </c>
      <c r="AM850" s="14">
        <v>-1.4043099999999999E-2</v>
      </c>
      <c r="AN850" s="14">
        <v>0.1008167</v>
      </c>
      <c r="AO850" s="14">
        <v>8.7110099999999996E-2</v>
      </c>
      <c r="AP850" s="14">
        <v>0.12201529999999999</v>
      </c>
      <c r="AQ850" s="14">
        <v>0.1233583</v>
      </c>
      <c r="AR850" s="14">
        <v>0.1243485</v>
      </c>
      <c r="AS850" s="14">
        <v>7.4275300000000002E-2</v>
      </c>
      <c r="AT850" s="14">
        <v>-2.36963E-2</v>
      </c>
      <c r="AU850" s="14">
        <v>-4.26022E-2</v>
      </c>
      <c r="AV850" s="14">
        <v>-9.7339099999999998E-2</v>
      </c>
      <c r="AW850" s="14">
        <v>-0.2285065</v>
      </c>
      <c r="AX850" s="14">
        <v>-0.21064150000000001</v>
      </c>
      <c r="AY850" s="14">
        <v>-0.18452379999999999</v>
      </c>
      <c r="AZ850" s="14">
        <v>-5.2193900000000001E-2</v>
      </c>
      <c r="BA850" s="14">
        <v>-0.1782319</v>
      </c>
      <c r="BB850" s="14">
        <v>-0.15952359999999999</v>
      </c>
      <c r="BC850" s="14">
        <v>-0.1283408</v>
      </c>
      <c r="BD850" s="14">
        <v>-0.1226686</v>
      </c>
      <c r="BE850" s="14">
        <v>-9.5535900000000007E-2</v>
      </c>
      <c r="BF850" s="14">
        <v>-8.6454799999999998E-2</v>
      </c>
      <c r="BG850" s="14">
        <v>-0.10628749999999999</v>
      </c>
      <c r="BH850" s="14">
        <v>-9.7585400000000003E-2</v>
      </c>
      <c r="BI850" s="14">
        <v>-6.1819899999999997E-2</v>
      </c>
      <c r="BJ850" s="14">
        <v>9.0750999999999991E-3</v>
      </c>
      <c r="BK850" s="14">
        <v>3.0180800000000001E-2</v>
      </c>
      <c r="BL850" s="14">
        <v>0.19085579999999999</v>
      </c>
      <c r="BM850" s="14">
        <v>0.158752</v>
      </c>
      <c r="BN850" s="14">
        <v>0.1963193</v>
      </c>
      <c r="BO850" s="14">
        <v>0.21110139999999999</v>
      </c>
      <c r="BP850" s="14">
        <v>0.24069840000000001</v>
      </c>
      <c r="BQ850" s="14">
        <v>0.2115726</v>
      </c>
      <c r="BR850" s="14">
        <v>0.1109173</v>
      </c>
      <c r="BS850" s="14">
        <v>7.3361599999999999E-2</v>
      </c>
      <c r="BT850" s="14">
        <v>2.5336899999999999E-2</v>
      </c>
      <c r="BU850" s="14">
        <v>-0.1224136</v>
      </c>
      <c r="BV850" s="14">
        <v>-0.11230130000000001</v>
      </c>
      <c r="BW850" s="14">
        <v>-8.8946700000000004E-2</v>
      </c>
      <c r="BX850" s="14">
        <v>2.48255E-2</v>
      </c>
      <c r="BY850" s="14">
        <v>-7.3855799999999999E-2</v>
      </c>
      <c r="BZ850" s="14">
        <v>-6.8853499999999998E-2</v>
      </c>
      <c r="CA850" s="14">
        <v>-6.8179699999999996E-2</v>
      </c>
      <c r="CB850" s="14">
        <v>-7.1206099999999994E-2</v>
      </c>
      <c r="CC850" s="14">
        <v>-5.1197300000000001E-2</v>
      </c>
      <c r="CD850" s="14">
        <v>-4.1480599999999999E-2</v>
      </c>
      <c r="CE850" s="14">
        <v>-6.3455700000000004E-2</v>
      </c>
      <c r="CF850" s="14">
        <v>-6.1859499999999998E-2</v>
      </c>
      <c r="CG850" s="14">
        <v>-2.91697E-2</v>
      </c>
      <c r="CH850" s="14">
        <v>4.2463300000000002E-2</v>
      </c>
      <c r="CI850" s="14">
        <v>6.0810200000000002E-2</v>
      </c>
      <c r="CJ850" s="14">
        <v>0.25321650000000001</v>
      </c>
      <c r="CK850" s="14">
        <v>0.2083709</v>
      </c>
      <c r="CL850" s="14">
        <v>0.247782</v>
      </c>
      <c r="CM850" s="14">
        <v>0.271872</v>
      </c>
      <c r="CN850" s="14">
        <v>0.32128190000000001</v>
      </c>
      <c r="CO850" s="14">
        <v>0.3066643</v>
      </c>
      <c r="CP850" s="14">
        <v>0.20415030000000001</v>
      </c>
      <c r="CQ850" s="14">
        <v>0.1536777</v>
      </c>
      <c r="CR850" s="14">
        <v>0.11030189999999999</v>
      </c>
      <c r="CS850" s="14">
        <v>-4.8933999999999998E-2</v>
      </c>
      <c r="CT850" s="14">
        <v>-4.4191099999999997E-2</v>
      </c>
      <c r="CU850" s="14">
        <v>-2.2750300000000001E-2</v>
      </c>
      <c r="CV850" s="14">
        <v>7.8168899999999999E-2</v>
      </c>
      <c r="CW850" s="14">
        <v>-1.5652000000000001E-3</v>
      </c>
      <c r="CX850" s="14">
        <v>-6.0556000000000004E-3</v>
      </c>
      <c r="CY850" s="14">
        <v>-8.0187000000000001E-3</v>
      </c>
      <c r="CZ850" s="14">
        <v>-1.97436E-2</v>
      </c>
      <c r="DA850" s="14">
        <v>-6.8586999999999997E-3</v>
      </c>
      <c r="DB850" s="14">
        <v>3.4935999999999999E-3</v>
      </c>
      <c r="DC850" s="14">
        <v>-2.0623900000000001E-2</v>
      </c>
      <c r="DD850" s="14">
        <v>-2.61336E-2</v>
      </c>
      <c r="DE850" s="14">
        <v>3.4805000000000001E-3</v>
      </c>
      <c r="DF850" s="14">
        <v>7.5851500000000002E-2</v>
      </c>
      <c r="DG850" s="14">
        <v>9.1439599999999996E-2</v>
      </c>
      <c r="DH850" s="14">
        <v>0.3155772</v>
      </c>
      <c r="DI850" s="14">
        <v>0.25798989999999999</v>
      </c>
      <c r="DJ850" s="14">
        <v>0.29924469999999997</v>
      </c>
      <c r="DK850" s="14">
        <v>0.33264260000000001</v>
      </c>
      <c r="DL850" s="14">
        <v>0.40186549999999999</v>
      </c>
      <c r="DM850" s="14">
        <v>0.401756</v>
      </c>
      <c r="DN850" s="14">
        <v>0.29738330000000002</v>
      </c>
      <c r="DO850" s="14">
        <v>0.2339939</v>
      </c>
      <c r="DP850" s="14">
        <v>0.19526689999999999</v>
      </c>
      <c r="DQ850" s="14">
        <v>2.4545600000000001E-2</v>
      </c>
      <c r="DR850" s="14">
        <v>2.3918999999999999E-2</v>
      </c>
      <c r="DS850" s="14">
        <v>4.3446199999999997E-2</v>
      </c>
      <c r="DT850" s="14">
        <v>0.1315123</v>
      </c>
      <c r="DU850" s="14">
        <v>7.0725300000000005E-2</v>
      </c>
      <c r="DV850" s="14">
        <v>5.6742300000000002E-2</v>
      </c>
      <c r="DW850" s="14">
        <v>7.8844300000000006E-2</v>
      </c>
      <c r="DX850" s="14">
        <v>5.4560200000000003E-2</v>
      </c>
      <c r="DY850" s="14">
        <v>5.71592E-2</v>
      </c>
      <c r="DZ850" s="14">
        <v>6.8429100000000007E-2</v>
      </c>
      <c r="EA850" s="14">
        <v>4.1218299999999999E-2</v>
      </c>
      <c r="EB850" s="14">
        <v>2.5448999999999999E-2</v>
      </c>
      <c r="EC850" s="14">
        <v>5.0622300000000002E-2</v>
      </c>
      <c r="ED850" s="14">
        <v>0.1240588</v>
      </c>
      <c r="EE850" s="14">
        <v>0.1356636</v>
      </c>
      <c r="EF850" s="14">
        <v>0.40561629999999999</v>
      </c>
      <c r="EG850" s="14">
        <v>0.32963170000000003</v>
      </c>
      <c r="EH850" s="14">
        <v>0.37354860000000001</v>
      </c>
      <c r="EI850" s="14">
        <v>0.42038569999999997</v>
      </c>
      <c r="EJ850" s="14">
        <v>0.51821539999999999</v>
      </c>
      <c r="EK850" s="14">
        <v>0.53905340000000002</v>
      </c>
      <c r="EL850" s="14">
        <v>0.43199690000000002</v>
      </c>
      <c r="EM850" s="14">
        <v>0.34995769999999998</v>
      </c>
      <c r="EN850" s="14">
        <v>0.31794289999999997</v>
      </c>
      <c r="EO850" s="14">
        <v>0.13063849999999999</v>
      </c>
      <c r="EP850" s="14">
        <v>0.1222593</v>
      </c>
      <c r="EQ850" s="14">
        <v>0.13902329999999999</v>
      </c>
      <c r="ER850" s="14">
        <v>0.20853160000000001</v>
      </c>
      <c r="ES850" s="14">
        <v>0.17510139999999999</v>
      </c>
      <c r="ET850" s="14">
        <v>0.1474124</v>
      </c>
      <c r="EU850" s="14">
        <v>65.482919999999993</v>
      </c>
      <c r="EV850" s="14">
        <v>64.902600000000007</v>
      </c>
      <c r="EW850" s="14">
        <v>64.187100000000001</v>
      </c>
      <c r="EX850" s="14">
        <v>63.730600000000003</v>
      </c>
      <c r="EY850" s="14">
        <v>63.44406</v>
      </c>
      <c r="EZ850" s="14">
        <v>63.094239999999999</v>
      </c>
      <c r="FA850" s="14">
        <v>62.699959999999997</v>
      </c>
      <c r="FB850" s="14">
        <v>64.423280000000005</v>
      </c>
      <c r="FC850" s="14">
        <v>68.032859999999999</v>
      </c>
      <c r="FD850" s="14">
        <v>72.320920000000001</v>
      </c>
      <c r="FE850" s="14">
        <v>76.913250000000005</v>
      </c>
      <c r="FF850" s="14">
        <v>81.007239999999996</v>
      </c>
      <c r="FG850" s="14">
        <v>83.298730000000006</v>
      </c>
      <c r="FH850" s="14">
        <v>84.561480000000003</v>
      </c>
      <c r="FI850" s="14">
        <v>84.970160000000007</v>
      </c>
      <c r="FJ850" s="14">
        <v>84.106970000000004</v>
      </c>
      <c r="FK850" s="14">
        <v>82.807010000000005</v>
      </c>
      <c r="FL850" s="14">
        <v>81.418909999999997</v>
      </c>
      <c r="FM850" s="14">
        <v>79.396209999999996</v>
      </c>
      <c r="FN850" s="14">
        <v>76.655169999999998</v>
      </c>
      <c r="FO850" s="14">
        <v>72.364909999999995</v>
      </c>
      <c r="FP850" s="14">
        <v>69.325109999999995</v>
      </c>
      <c r="FQ850" s="14">
        <v>67.714950000000002</v>
      </c>
      <c r="FR850" s="14">
        <v>66.711600000000004</v>
      </c>
      <c r="FS850" s="14">
        <v>1.5391729999999999</v>
      </c>
      <c r="FT850" s="14">
        <v>7.2188799999999997E-2</v>
      </c>
      <c r="FU850" s="14">
        <v>0.12577379999999999</v>
      </c>
      <c r="FW850" s="14"/>
    </row>
    <row r="851" spans="1:235" x14ac:dyDescent="0.6">
      <c r="A851" t="s">
        <v>226</v>
      </c>
      <c r="B851" t="s">
        <v>199</v>
      </c>
      <c r="C851" t="s">
        <v>296</v>
      </c>
      <c r="D851" s="53" t="s">
        <v>248</v>
      </c>
      <c r="E851" t="s">
        <v>219</v>
      </c>
      <c r="F851" s="14">
        <v>3366</v>
      </c>
      <c r="G851" s="14">
        <v>1.5933109999999999</v>
      </c>
      <c r="H851" s="14">
        <v>1.41506</v>
      </c>
      <c r="I851" s="14">
        <v>1.2329559999999999</v>
      </c>
      <c r="J851" s="14">
        <v>1.086149</v>
      </c>
      <c r="K851" s="14">
        <v>0.99270020000000003</v>
      </c>
      <c r="L851" s="14">
        <v>0.96915949999999995</v>
      </c>
      <c r="M851" s="14">
        <v>0.83942030000000001</v>
      </c>
      <c r="N851" s="14">
        <v>0.45559889999999997</v>
      </c>
      <c r="O851" s="14">
        <v>-0.27505239999999997</v>
      </c>
      <c r="P851" s="14">
        <v>-0.93059950000000002</v>
      </c>
      <c r="Q851" s="14">
        <v>-1.43371</v>
      </c>
      <c r="R851" s="14">
        <v>-1.7833460000000001</v>
      </c>
      <c r="S851" s="14">
        <v>-1.736888</v>
      </c>
      <c r="T851" s="14">
        <v>-1.4391769999999999</v>
      </c>
      <c r="U851" s="14">
        <v>-1.0327040000000001</v>
      </c>
      <c r="V851" s="14">
        <v>-0.45158930000000003</v>
      </c>
      <c r="W851" s="14">
        <v>0.27616289999999999</v>
      </c>
      <c r="X851" s="14">
        <v>1.371532</v>
      </c>
      <c r="Y851" s="14">
        <v>2.2065619999999999</v>
      </c>
      <c r="Z851" s="14">
        <v>2.4540000000000002</v>
      </c>
      <c r="AA851" s="14">
        <v>2.447597</v>
      </c>
      <c r="AB851" s="14">
        <v>2.361577</v>
      </c>
      <c r="AC851" s="14">
        <v>1.9301950000000001</v>
      </c>
      <c r="AD851" s="14">
        <v>1.638749</v>
      </c>
      <c r="AE851" s="14">
        <v>-0.1597615</v>
      </c>
      <c r="AF851" s="14">
        <v>-0.1265685</v>
      </c>
      <c r="AG851" s="14">
        <v>-0.1428941</v>
      </c>
      <c r="AH851" s="14">
        <v>-0.1757823</v>
      </c>
      <c r="AI851" s="14">
        <v>-0.19587299999999999</v>
      </c>
      <c r="AJ851" s="14">
        <v>-0.16044510000000001</v>
      </c>
      <c r="AK851" s="14">
        <v>-0.12651380000000001</v>
      </c>
      <c r="AL851" s="14">
        <v>-5.3925399999999998E-2</v>
      </c>
      <c r="AM851" s="14">
        <v>-2.3664600000000001E-2</v>
      </c>
      <c r="AN851" s="14">
        <v>8.5328799999999996E-2</v>
      </c>
      <c r="AO851" s="14">
        <v>5.7020800000000003E-2</v>
      </c>
      <c r="AP851" s="14">
        <v>9.1658999999999994E-3</v>
      </c>
      <c r="AQ851" s="14">
        <v>9.5218999999999998E-3</v>
      </c>
      <c r="AR851" s="14">
        <v>-5.9541999999999998E-3</v>
      </c>
      <c r="AS851" s="14">
        <v>-8.5272200000000006E-2</v>
      </c>
      <c r="AT851" s="14">
        <v>-0.16533800000000001</v>
      </c>
      <c r="AU851" s="14">
        <v>-0.1586187</v>
      </c>
      <c r="AV851" s="14">
        <v>-0.1232825</v>
      </c>
      <c r="AW851" s="14">
        <v>-0.14278830000000001</v>
      </c>
      <c r="AX851" s="14">
        <v>-0.14422550000000001</v>
      </c>
      <c r="AY851" s="14">
        <v>-9.1150200000000001E-2</v>
      </c>
      <c r="AZ851" s="14">
        <v>-2.6241400000000002E-2</v>
      </c>
      <c r="BA851" s="14">
        <v>-0.1874382</v>
      </c>
      <c r="BB851" s="14">
        <v>-0.1745216</v>
      </c>
      <c r="BC851" s="14">
        <v>-6.7167699999999997E-2</v>
      </c>
      <c r="BD851" s="14">
        <v>-4.4555299999999999E-2</v>
      </c>
      <c r="BE851" s="14">
        <v>-7.5234899999999993E-2</v>
      </c>
      <c r="BF851" s="14">
        <v>-0.10942689999999999</v>
      </c>
      <c r="BG851" s="14">
        <v>-0.13227259999999999</v>
      </c>
      <c r="BH851" s="14">
        <v>-0.1053726</v>
      </c>
      <c r="BI851" s="14">
        <v>-7.7242500000000006E-2</v>
      </c>
      <c r="BJ851" s="14">
        <v>2.8654000000000002E-3</v>
      </c>
      <c r="BK851" s="14">
        <v>2.8832199999999999E-2</v>
      </c>
      <c r="BL851" s="14">
        <v>0.16398460000000001</v>
      </c>
      <c r="BM851" s="14">
        <v>0.13322110000000001</v>
      </c>
      <c r="BN851" s="14">
        <v>9.6365900000000004E-2</v>
      </c>
      <c r="BO851" s="14">
        <v>0.104837</v>
      </c>
      <c r="BP851" s="14">
        <v>0.1200644</v>
      </c>
      <c r="BQ851" s="14">
        <v>6.5513000000000002E-2</v>
      </c>
      <c r="BR851" s="14">
        <v>-7.2043999999999997E-3</v>
      </c>
      <c r="BS851" s="14">
        <v>-1.3758599999999999E-2</v>
      </c>
      <c r="BT851" s="14">
        <v>1.7598099999999998E-2</v>
      </c>
      <c r="BU851" s="14">
        <v>-9.6217000000000004E-3</v>
      </c>
      <c r="BV851" s="14">
        <v>-2.3998100000000001E-2</v>
      </c>
      <c r="BW851" s="14">
        <v>2.7111799999999998E-2</v>
      </c>
      <c r="BX851" s="14">
        <v>5.4544500000000003E-2</v>
      </c>
      <c r="BY851" s="14">
        <v>-7.7530500000000002E-2</v>
      </c>
      <c r="BZ851" s="14">
        <v>-8.0947699999999997E-2</v>
      </c>
      <c r="CA851" s="14">
        <v>-3.0374999999999998E-3</v>
      </c>
      <c r="CB851" s="14">
        <v>1.2246699999999999E-2</v>
      </c>
      <c r="CC851" s="14">
        <v>-2.8374300000000002E-2</v>
      </c>
      <c r="CD851" s="14">
        <v>-6.3469399999999995E-2</v>
      </c>
      <c r="CE851" s="14">
        <v>-8.8223200000000002E-2</v>
      </c>
      <c r="CF851" s="14">
        <v>-6.7229499999999998E-2</v>
      </c>
      <c r="CG851" s="14">
        <v>-4.3117299999999997E-2</v>
      </c>
      <c r="CH851" s="14">
        <v>4.2198600000000003E-2</v>
      </c>
      <c r="CI851" s="14">
        <v>6.5191399999999997E-2</v>
      </c>
      <c r="CJ851" s="14">
        <v>0.2184614</v>
      </c>
      <c r="CK851" s="14">
        <v>0.1859972</v>
      </c>
      <c r="CL851" s="14">
        <v>0.15676029999999999</v>
      </c>
      <c r="CM851" s="14">
        <v>0.1708519</v>
      </c>
      <c r="CN851" s="14">
        <v>0.20734449999999999</v>
      </c>
      <c r="CO851" s="14">
        <v>0.16994629999999999</v>
      </c>
      <c r="CP851" s="14">
        <v>0.1023184</v>
      </c>
      <c r="CQ851" s="14">
        <v>8.6571099999999998E-2</v>
      </c>
      <c r="CR851" s="14">
        <v>0.1151716</v>
      </c>
      <c r="CS851" s="14">
        <v>8.2609199999999994E-2</v>
      </c>
      <c r="CT851" s="14">
        <v>5.92711E-2</v>
      </c>
      <c r="CU851" s="14">
        <v>0.1090198</v>
      </c>
      <c r="CV851" s="14">
        <v>0.1104965</v>
      </c>
      <c r="CW851" s="14">
        <v>-1.4088E-3</v>
      </c>
      <c r="CX851" s="14">
        <v>-1.6138699999999999E-2</v>
      </c>
      <c r="CY851" s="14">
        <v>6.1092800000000003E-2</v>
      </c>
      <c r="CZ851" s="14">
        <v>6.9048799999999994E-2</v>
      </c>
      <c r="DA851" s="14">
        <v>1.8486300000000001E-2</v>
      </c>
      <c r="DB851" s="14">
        <v>-1.75119E-2</v>
      </c>
      <c r="DC851" s="14">
        <v>-4.4173799999999999E-2</v>
      </c>
      <c r="DD851" s="14">
        <v>-2.9086500000000001E-2</v>
      </c>
      <c r="DE851" s="14">
        <v>-8.9920999999999994E-3</v>
      </c>
      <c r="DF851" s="14">
        <v>8.1531800000000001E-2</v>
      </c>
      <c r="DG851" s="14">
        <v>0.1015505</v>
      </c>
      <c r="DH851" s="14">
        <v>0.27293820000000002</v>
      </c>
      <c r="DI851" s="14">
        <v>0.2387734</v>
      </c>
      <c r="DJ851" s="14">
        <v>0.21715480000000001</v>
      </c>
      <c r="DK851" s="14">
        <v>0.23686689999999999</v>
      </c>
      <c r="DL851" s="14">
        <v>0.29462460000000001</v>
      </c>
      <c r="DM851" s="14">
        <v>0.2743796</v>
      </c>
      <c r="DN851" s="14">
        <v>0.21184130000000001</v>
      </c>
      <c r="DO851" s="14">
        <v>0.1869007</v>
      </c>
      <c r="DP851" s="14">
        <v>0.21274499999999999</v>
      </c>
      <c r="DQ851" s="14">
        <v>0.17484</v>
      </c>
      <c r="DR851" s="14">
        <v>0.14254020000000001</v>
      </c>
      <c r="DS851" s="14">
        <v>0.19092770000000001</v>
      </c>
      <c r="DT851" s="14">
        <v>0.1664486</v>
      </c>
      <c r="DU851" s="14">
        <v>7.4712899999999999E-2</v>
      </c>
      <c r="DV851" s="14">
        <v>4.86703E-2</v>
      </c>
      <c r="DW851" s="14">
        <v>0.15368660000000001</v>
      </c>
      <c r="DX851" s="14">
        <v>0.1510619</v>
      </c>
      <c r="DY851" s="14">
        <v>8.61455E-2</v>
      </c>
      <c r="DZ851" s="14">
        <v>4.8843499999999998E-2</v>
      </c>
      <c r="EA851" s="14">
        <v>1.9426599999999999E-2</v>
      </c>
      <c r="EB851" s="14">
        <v>2.5986100000000002E-2</v>
      </c>
      <c r="EC851" s="14">
        <v>4.0279200000000001E-2</v>
      </c>
      <c r="ED851" s="14">
        <v>0.13832259999999999</v>
      </c>
      <c r="EE851" s="14">
        <v>0.1540474</v>
      </c>
      <c r="EF851" s="14">
        <v>0.35159400000000002</v>
      </c>
      <c r="EG851" s="14">
        <v>0.31497370000000002</v>
      </c>
      <c r="EH851" s="14">
        <v>0.30435479999999998</v>
      </c>
      <c r="EI851" s="14">
        <v>0.33218199999999998</v>
      </c>
      <c r="EJ851" s="14">
        <v>0.42064319999999999</v>
      </c>
      <c r="EK851" s="14">
        <v>0.42516480000000001</v>
      </c>
      <c r="EL851" s="14">
        <v>0.3699749</v>
      </c>
      <c r="EM851" s="14">
        <v>0.33176080000000002</v>
      </c>
      <c r="EN851" s="14">
        <v>0.35362559999999998</v>
      </c>
      <c r="EO851" s="14">
        <v>0.30800670000000002</v>
      </c>
      <c r="EP851" s="14">
        <v>0.26276769999999999</v>
      </c>
      <c r="EQ851" s="14">
        <v>0.30918980000000001</v>
      </c>
      <c r="ER851" s="14">
        <v>0.2472345</v>
      </c>
      <c r="ES851" s="14">
        <v>0.1846206</v>
      </c>
      <c r="ET851" s="14">
        <v>0.14224419999999999</v>
      </c>
      <c r="EU851" s="14">
        <v>69.408739999999995</v>
      </c>
      <c r="EV851" s="14">
        <v>68.260429999999999</v>
      </c>
      <c r="EW851" s="14">
        <v>67.851370000000003</v>
      </c>
      <c r="EX851" s="14">
        <v>67.393420000000006</v>
      </c>
      <c r="EY851" s="14">
        <v>66.107889999999998</v>
      </c>
      <c r="EZ851" s="14">
        <v>66.777050000000003</v>
      </c>
      <c r="FA851" s="14">
        <v>66.416560000000004</v>
      </c>
      <c r="FB851" s="14">
        <v>68.633960000000002</v>
      </c>
      <c r="FC851" s="14">
        <v>74.07432</v>
      </c>
      <c r="FD851" s="14">
        <v>80.090609999999998</v>
      </c>
      <c r="FE851" s="14">
        <v>85.027050000000003</v>
      </c>
      <c r="FF851" s="14">
        <v>87.206980000000001</v>
      </c>
      <c r="FG851" s="14">
        <v>89.753910000000005</v>
      </c>
      <c r="FH851" s="14">
        <v>89.783569999999997</v>
      </c>
      <c r="FI851" s="14">
        <v>89.445239999999998</v>
      </c>
      <c r="FJ851" s="14">
        <v>89.504559999999998</v>
      </c>
      <c r="FK851" s="14">
        <v>88.295299999999997</v>
      </c>
      <c r="FL851" s="14">
        <v>86.54889</v>
      </c>
      <c r="FM851" s="14">
        <v>85.041070000000005</v>
      </c>
      <c r="FN851" s="14">
        <v>80.968710000000002</v>
      </c>
      <c r="FO851" s="14">
        <v>76.287809999999993</v>
      </c>
      <c r="FP851" s="14">
        <v>73.615710000000007</v>
      </c>
      <c r="FQ851" s="14">
        <v>71.155479999999997</v>
      </c>
      <c r="FR851" s="14">
        <v>69.90352</v>
      </c>
      <c r="FS851" s="14">
        <v>1.8614390000000001</v>
      </c>
      <c r="FT851" s="14">
        <v>7.9904100000000006E-2</v>
      </c>
      <c r="FU851" s="14">
        <v>0.1486942</v>
      </c>
      <c r="FW851" s="14"/>
    </row>
    <row r="852" spans="1:235" x14ac:dyDescent="0.6">
      <c r="A852" s="52" t="s">
        <v>226</v>
      </c>
      <c r="B852" t="s">
        <v>199</v>
      </c>
      <c r="C852" t="s">
        <v>296</v>
      </c>
      <c r="D852" s="53" t="s">
        <v>248</v>
      </c>
      <c r="E852" t="s">
        <v>220</v>
      </c>
      <c r="F852" s="14">
        <v>1433</v>
      </c>
      <c r="G852" s="14">
        <v>1.560676</v>
      </c>
      <c r="H852" s="14">
        <v>1.4922</v>
      </c>
      <c r="I852" s="14">
        <v>1.2526619999999999</v>
      </c>
      <c r="J852" s="14">
        <v>1.030368</v>
      </c>
      <c r="K852" s="14">
        <v>0.94507099999999999</v>
      </c>
      <c r="L852" s="14">
        <v>0.87535430000000003</v>
      </c>
      <c r="M852" s="14">
        <v>0.71558699999999997</v>
      </c>
      <c r="N852" s="14">
        <v>0.3131756</v>
      </c>
      <c r="O852" s="14">
        <v>-0.51405920000000005</v>
      </c>
      <c r="P852" s="14">
        <v>-1.294441</v>
      </c>
      <c r="Q852" s="14">
        <v>-1.841604</v>
      </c>
      <c r="R852" s="14">
        <v>-2.4217050000000002</v>
      </c>
      <c r="S852" s="14">
        <v>-2.4840770000000001</v>
      </c>
      <c r="T852" s="14">
        <v>-2.186706</v>
      </c>
      <c r="U852" s="14">
        <v>-1.8204750000000001</v>
      </c>
      <c r="V852" s="14">
        <v>-1.1010500000000001</v>
      </c>
      <c r="W852" s="14">
        <v>-0.215669</v>
      </c>
      <c r="X852" s="14">
        <v>1.095758</v>
      </c>
      <c r="Y852" s="14">
        <v>2.3643160000000001</v>
      </c>
      <c r="Z852" s="14">
        <v>2.5436809999999999</v>
      </c>
      <c r="AA852" s="14">
        <v>2.6443889999999999</v>
      </c>
      <c r="AB852" s="14">
        <v>2.3421530000000002</v>
      </c>
      <c r="AC852" s="14">
        <v>1.8662430000000001</v>
      </c>
      <c r="AD852" s="14">
        <v>1.4894879999999999</v>
      </c>
      <c r="AE852" s="14">
        <v>-0.1121428</v>
      </c>
      <c r="AF852" s="14">
        <v>-4.3418100000000001E-2</v>
      </c>
      <c r="AG852" s="14">
        <v>-0.1077796</v>
      </c>
      <c r="AH852" s="14">
        <v>-0.19858049999999999</v>
      </c>
      <c r="AI852" s="14">
        <v>-0.1710642</v>
      </c>
      <c r="AJ852" s="14">
        <v>-0.2131856</v>
      </c>
      <c r="AK852" s="14">
        <v>-0.25929659999999999</v>
      </c>
      <c r="AL852" s="14">
        <v>-0.24710409999999999</v>
      </c>
      <c r="AM852" s="14">
        <v>-0.3479274</v>
      </c>
      <c r="AN852" s="14">
        <v>-0.3243933</v>
      </c>
      <c r="AO852" s="14">
        <v>-0.27971040000000003</v>
      </c>
      <c r="AP852" s="14">
        <v>-0.61211629999999995</v>
      </c>
      <c r="AQ852" s="14">
        <v>-0.67310789999999998</v>
      </c>
      <c r="AR852" s="14">
        <v>-0.70292319999999997</v>
      </c>
      <c r="AS852" s="14">
        <v>-0.76897190000000004</v>
      </c>
      <c r="AT852" s="14">
        <v>-0.71620090000000003</v>
      </c>
      <c r="AU852" s="14">
        <v>-0.59562090000000001</v>
      </c>
      <c r="AV852" s="14">
        <v>-0.2044357</v>
      </c>
      <c r="AW852" s="14">
        <v>0.1878804</v>
      </c>
      <c r="AX852" s="14">
        <v>9.3458600000000003E-2</v>
      </c>
      <c r="AY852" s="14">
        <v>0.10369630000000001</v>
      </c>
      <c r="AZ852" s="14">
        <v>2.2896900000000001E-2</v>
      </c>
      <c r="BA852" s="14">
        <v>-0.17477699999999999</v>
      </c>
      <c r="BB852" s="14">
        <v>-0.30689159999999999</v>
      </c>
      <c r="BC852" s="14">
        <v>8.7297E-3</v>
      </c>
      <c r="BD852" s="14">
        <v>9.6949499999999994E-2</v>
      </c>
      <c r="BE852" s="14">
        <v>-1.7024500000000001E-2</v>
      </c>
      <c r="BF852" s="14">
        <v>-0.12595600000000001</v>
      </c>
      <c r="BG852" s="14">
        <v>-0.1211411</v>
      </c>
      <c r="BH852" s="14">
        <v>-0.13391049999999999</v>
      </c>
      <c r="BI852" s="14">
        <v>-0.1682188</v>
      </c>
      <c r="BJ852" s="14">
        <v>-0.1317441</v>
      </c>
      <c r="BK852" s="14">
        <v>-0.2172415</v>
      </c>
      <c r="BL852" s="14">
        <v>-0.20455989999999999</v>
      </c>
      <c r="BM852" s="14">
        <v>-0.17511499999999999</v>
      </c>
      <c r="BN852" s="14">
        <v>-0.42801719999999999</v>
      </c>
      <c r="BO852" s="14">
        <v>-0.4807612</v>
      </c>
      <c r="BP852" s="14">
        <v>-0.43866680000000002</v>
      </c>
      <c r="BQ852" s="14">
        <v>-0.4919114</v>
      </c>
      <c r="BR852" s="14">
        <v>-0.39879290000000001</v>
      </c>
      <c r="BS852" s="14">
        <v>-0.26984219999999998</v>
      </c>
      <c r="BT852" s="14">
        <v>5.2685599999999999E-2</v>
      </c>
      <c r="BU852" s="14">
        <v>0.4488953</v>
      </c>
      <c r="BV852" s="14">
        <v>0.32347749999999997</v>
      </c>
      <c r="BW852" s="14">
        <v>0.37744040000000001</v>
      </c>
      <c r="BX852" s="14">
        <v>0.1740468</v>
      </c>
      <c r="BY852" s="14">
        <v>-3.6545300000000003E-2</v>
      </c>
      <c r="BZ852" s="14">
        <v>-0.15589800000000001</v>
      </c>
      <c r="CA852" s="14">
        <v>9.2445600000000003E-2</v>
      </c>
      <c r="CB852" s="14">
        <v>0.1941676</v>
      </c>
      <c r="CC852" s="14">
        <v>4.5832299999999999E-2</v>
      </c>
      <c r="CD852" s="14">
        <v>-7.5656500000000002E-2</v>
      </c>
      <c r="CE852" s="14">
        <v>-8.6564600000000005E-2</v>
      </c>
      <c r="CF852" s="14">
        <v>-7.9004900000000003E-2</v>
      </c>
      <c r="CG852" s="14">
        <v>-0.1051385</v>
      </c>
      <c r="CH852" s="14">
        <v>-5.1846200000000002E-2</v>
      </c>
      <c r="CI852" s="14">
        <v>-0.12672890000000001</v>
      </c>
      <c r="CJ852" s="14">
        <v>-0.1215637</v>
      </c>
      <c r="CK852" s="14">
        <v>-0.1026726</v>
      </c>
      <c r="CL852" s="14">
        <v>-0.30051060000000002</v>
      </c>
      <c r="CM852" s="14">
        <v>-0.34754249999999998</v>
      </c>
      <c r="CN852" s="14">
        <v>-0.25564360000000003</v>
      </c>
      <c r="CO852" s="14">
        <v>-0.30002020000000001</v>
      </c>
      <c r="CP852" s="14">
        <v>-0.17895710000000001</v>
      </c>
      <c r="CQ852" s="14">
        <v>-4.4208799999999999E-2</v>
      </c>
      <c r="CR852" s="14">
        <v>0.230767</v>
      </c>
      <c r="CS852" s="14">
        <v>0.6296735</v>
      </c>
      <c r="CT852" s="14">
        <v>0.48278779999999999</v>
      </c>
      <c r="CU852" s="14">
        <v>0.5670347</v>
      </c>
      <c r="CV852" s="14">
        <v>0.2787328</v>
      </c>
      <c r="CW852" s="14">
        <v>5.9193599999999999E-2</v>
      </c>
      <c r="CX852" s="14">
        <v>-5.1320200000000003E-2</v>
      </c>
      <c r="CY852" s="14">
        <v>0.1761616</v>
      </c>
      <c r="CZ852" s="14">
        <v>0.29138579999999997</v>
      </c>
      <c r="DA852" s="14">
        <v>0.10868899999999999</v>
      </c>
      <c r="DB852" s="14">
        <v>-2.5357000000000001E-2</v>
      </c>
      <c r="DC852" s="14">
        <v>-5.1988100000000002E-2</v>
      </c>
      <c r="DD852" s="14">
        <v>-2.4099200000000001E-2</v>
      </c>
      <c r="DE852" s="14">
        <v>-4.20583E-2</v>
      </c>
      <c r="DF852" s="14">
        <v>2.8051699999999999E-2</v>
      </c>
      <c r="DG852" s="14">
        <v>-3.62163E-2</v>
      </c>
      <c r="DH852" s="14">
        <v>-3.8567400000000002E-2</v>
      </c>
      <c r="DI852" s="14">
        <v>-3.0230199999999999E-2</v>
      </c>
      <c r="DJ852" s="14">
        <v>-0.17300409999999999</v>
      </c>
      <c r="DK852" s="14">
        <v>-0.21432380000000001</v>
      </c>
      <c r="DL852" s="14">
        <v>-7.2620400000000002E-2</v>
      </c>
      <c r="DM852" s="14">
        <v>-0.108129</v>
      </c>
      <c r="DN852" s="14">
        <v>4.0878699999999997E-2</v>
      </c>
      <c r="DO852" s="14">
        <v>0.18142449999999999</v>
      </c>
      <c r="DP852" s="14">
        <v>0.4088483</v>
      </c>
      <c r="DQ852" s="14">
        <v>0.81045160000000005</v>
      </c>
      <c r="DR852" s="14">
        <v>0.64209819999999995</v>
      </c>
      <c r="DS852" s="14">
        <v>0.756629</v>
      </c>
      <c r="DT852" s="14">
        <v>0.3834187</v>
      </c>
      <c r="DU852" s="14">
        <v>0.1549325</v>
      </c>
      <c r="DV852" s="14">
        <v>5.3257600000000002E-2</v>
      </c>
      <c r="DW852" s="14">
        <v>0.29703410000000002</v>
      </c>
      <c r="DX852" s="14">
        <v>0.43175340000000001</v>
      </c>
      <c r="DY852" s="14">
        <v>0.19944410000000001</v>
      </c>
      <c r="DZ852" s="14">
        <v>4.7267400000000001E-2</v>
      </c>
      <c r="EA852" s="14">
        <v>-2.065E-3</v>
      </c>
      <c r="EB852" s="14">
        <v>5.5175799999999997E-2</v>
      </c>
      <c r="EC852" s="14">
        <v>4.9019500000000001E-2</v>
      </c>
      <c r="ED852" s="14">
        <v>0.1434117</v>
      </c>
      <c r="EE852" s="14">
        <v>9.4469499999999998E-2</v>
      </c>
      <c r="EF852" s="14">
        <v>8.1265900000000002E-2</v>
      </c>
      <c r="EG852" s="14">
        <v>7.4365200000000006E-2</v>
      </c>
      <c r="EH852" s="14">
        <v>1.10951E-2</v>
      </c>
      <c r="EI852" s="14">
        <v>-2.1977199999999999E-2</v>
      </c>
      <c r="EJ852" s="14">
        <v>0.191636</v>
      </c>
      <c r="EK852" s="14">
        <v>0.16893140000000001</v>
      </c>
      <c r="EL852" s="14">
        <v>0.35828660000000001</v>
      </c>
      <c r="EM852" s="14">
        <v>0.50720330000000002</v>
      </c>
      <c r="EN852" s="14">
        <v>0.66596960000000005</v>
      </c>
      <c r="EO852" s="14">
        <v>1.0714669999999999</v>
      </c>
      <c r="EP852" s="14">
        <v>0.87211709999999998</v>
      </c>
      <c r="EQ852" s="14">
        <v>1.030373</v>
      </c>
      <c r="ER852" s="14">
        <v>0.53456870000000001</v>
      </c>
      <c r="ES852" s="14">
        <v>0.29316419999999999</v>
      </c>
      <c r="ET852" s="14">
        <v>0.2042513</v>
      </c>
      <c r="EU852" s="14">
        <v>68.996279999999999</v>
      </c>
      <c r="EV852" s="14">
        <v>67.986590000000007</v>
      </c>
      <c r="EW852" s="14">
        <v>67.687780000000004</v>
      </c>
      <c r="EX852" s="14">
        <v>66.780180000000001</v>
      </c>
      <c r="EY852" s="14">
        <v>65.918030000000002</v>
      </c>
      <c r="EZ852" s="14">
        <v>66.519369999999995</v>
      </c>
      <c r="FA852" s="14">
        <v>66.114750000000001</v>
      </c>
      <c r="FB852" s="14">
        <v>68.070790000000002</v>
      </c>
      <c r="FC852" s="14">
        <v>73.462000000000003</v>
      </c>
      <c r="FD852" s="14">
        <v>78.742170000000002</v>
      </c>
      <c r="FE852" s="14">
        <v>82.693740000000005</v>
      </c>
      <c r="FF852" s="14">
        <v>84.513409999999993</v>
      </c>
      <c r="FG852" s="14">
        <v>84.700450000000004</v>
      </c>
      <c r="FH852" s="14">
        <v>85.160960000000003</v>
      </c>
      <c r="FI852" s="14">
        <v>85.165430000000001</v>
      </c>
      <c r="FJ852" s="14">
        <v>84.865880000000004</v>
      </c>
      <c r="FK852" s="14">
        <v>83.566320000000005</v>
      </c>
      <c r="FL852" s="14">
        <v>83.032780000000002</v>
      </c>
      <c r="FM852" s="14">
        <v>81.500749999999996</v>
      </c>
      <c r="FN852" s="14">
        <v>78.372579999999999</v>
      </c>
      <c r="FO852" s="14">
        <v>74.315950000000001</v>
      </c>
      <c r="FP852" s="14">
        <v>72.58793</v>
      </c>
      <c r="FQ852" s="14">
        <v>71.020120000000006</v>
      </c>
      <c r="FR852" s="14">
        <v>69.918779999999998</v>
      </c>
      <c r="FS852" s="14">
        <v>5.3213220000000003</v>
      </c>
      <c r="FT852" s="14">
        <v>0.18553330000000001</v>
      </c>
      <c r="FU852" s="14">
        <v>0.28089900000000001</v>
      </c>
      <c r="FW852" s="14"/>
    </row>
    <row r="853" spans="1:235" x14ac:dyDescent="0.6">
      <c r="A853" t="s">
        <v>226</v>
      </c>
      <c r="B853" t="s">
        <v>199</v>
      </c>
      <c r="C853" t="s">
        <v>296</v>
      </c>
      <c r="D853" s="53" t="s">
        <v>248</v>
      </c>
      <c r="E853" t="s">
        <v>221</v>
      </c>
      <c r="F853" s="14">
        <v>1933</v>
      </c>
      <c r="G853" s="14">
        <v>1.6614450000000001</v>
      </c>
      <c r="H853" s="14">
        <v>1.4371970000000001</v>
      </c>
      <c r="I853" s="14">
        <v>1.2505649999999999</v>
      </c>
      <c r="J853" s="14">
        <v>1.1237079999999999</v>
      </c>
      <c r="K853" s="14">
        <v>1.031736</v>
      </c>
      <c r="L853" s="14">
        <v>1.0403610000000001</v>
      </c>
      <c r="M853" s="14">
        <v>0.9105837</v>
      </c>
      <c r="N853" s="14">
        <v>0.53322029999999998</v>
      </c>
      <c r="O853" s="14">
        <v>-0.17093420000000001</v>
      </c>
      <c r="P853" s="14">
        <v>-0.82605300000000004</v>
      </c>
      <c r="Q853" s="14">
        <v>-1.261755</v>
      </c>
      <c r="R853" s="14">
        <v>-1.5221990000000001</v>
      </c>
      <c r="S853" s="14">
        <v>-1.4402299999999999</v>
      </c>
      <c r="T853" s="14">
        <v>-1.156155</v>
      </c>
      <c r="U853" s="14">
        <v>-0.71259989999999995</v>
      </c>
      <c r="V853" s="14">
        <v>-0.13355829999999999</v>
      </c>
      <c r="W853" s="14">
        <v>0.56046960000000001</v>
      </c>
      <c r="X853" s="14">
        <v>1.585399</v>
      </c>
      <c r="Y853" s="14">
        <v>2.267833</v>
      </c>
      <c r="Z853" s="14">
        <v>2.5159790000000002</v>
      </c>
      <c r="AA853" s="14">
        <v>2.4593989999999999</v>
      </c>
      <c r="AB853" s="14">
        <v>2.4045999999999998</v>
      </c>
      <c r="AC853" s="14">
        <v>1.968791</v>
      </c>
      <c r="AD853" s="14">
        <v>1.715069</v>
      </c>
      <c r="AE853" s="14">
        <v>-0.23548859999999999</v>
      </c>
      <c r="AF853" s="14">
        <v>-0.21260660000000001</v>
      </c>
      <c r="AG853" s="14">
        <v>-0.19670579999999999</v>
      </c>
      <c r="AH853" s="14">
        <v>-0.2051299</v>
      </c>
      <c r="AI853" s="14">
        <v>-0.22876489999999999</v>
      </c>
      <c r="AJ853" s="14">
        <v>-0.17843500000000001</v>
      </c>
      <c r="AK853" s="14">
        <v>-0.12402680000000001</v>
      </c>
      <c r="AL853" s="14">
        <v>-3.1028E-2</v>
      </c>
      <c r="AM853" s="14">
        <v>4.0350200000000003E-2</v>
      </c>
      <c r="AN853" s="14">
        <v>0.1415595</v>
      </c>
      <c r="AO853" s="14">
        <v>0.1089926</v>
      </c>
      <c r="AP853" s="14">
        <v>0.1106444</v>
      </c>
      <c r="AQ853" s="14">
        <v>0.1026348</v>
      </c>
      <c r="AR853" s="14">
        <v>1.9658599999999998E-2</v>
      </c>
      <c r="AS853" s="14">
        <v>-5.02301E-2</v>
      </c>
      <c r="AT853" s="14">
        <v>-0.15983439999999999</v>
      </c>
      <c r="AU853" s="14">
        <v>-0.17331250000000001</v>
      </c>
      <c r="AV853" s="14">
        <v>-0.25440000000000002</v>
      </c>
      <c r="AW853" s="14">
        <v>-0.40347430000000001</v>
      </c>
      <c r="AX853" s="14">
        <v>-0.36864380000000002</v>
      </c>
      <c r="AY853" s="14">
        <v>-0.29631079999999999</v>
      </c>
      <c r="AZ853" s="14">
        <v>-0.1590078</v>
      </c>
      <c r="BA853" s="14">
        <v>-0.29632160000000002</v>
      </c>
      <c r="BB853" s="14">
        <v>-0.22585379999999999</v>
      </c>
      <c r="BC853" s="14">
        <v>-0.1167541</v>
      </c>
      <c r="BD853" s="14">
        <v>-0.1148153</v>
      </c>
      <c r="BE853" s="14">
        <v>-0.11188579999999999</v>
      </c>
      <c r="BF853" s="14">
        <v>-0.1192709</v>
      </c>
      <c r="BG853" s="14">
        <v>-0.14530989999999999</v>
      </c>
      <c r="BH853" s="14">
        <v>-0.108349</v>
      </c>
      <c r="BI853" s="14">
        <v>-6.2575199999999997E-2</v>
      </c>
      <c r="BJ853" s="14">
        <v>3.5870899999999997E-2</v>
      </c>
      <c r="BK853" s="14">
        <v>9.4910599999999998E-2</v>
      </c>
      <c r="BL853" s="14">
        <v>0.23782030000000001</v>
      </c>
      <c r="BM853" s="14">
        <v>0.2013123</v>
      </c>
      <c r="BN853" s="14">
        <v>0.20899200000000001</v>
      </c>
      <c r="BO853" s="14">
        <v>0.21310589999999999</v>
      </c>
      <c r="BP853" s="14">
        <v>0.1670478</v>
      </c>
      <c r="BQ853" s="14">
        <v>0.12298340000000001</v>
      </c>
      <c r="BR853" s="14">
        <v>1.3811199999999999E-2</v>
      </c>
      <c r="BS853" s="14">
        <v>-1.7655299999999999E-2</v>
      </c>
      <c r="BT853" s="14">
        <v>-8.9481400000000003E-2</v>
      </c>
      <c r="BU853" s="14">
        <v>-0.25892779999999999</v>
      </c>
      <c r="BV853" s="14">
        <v>-0.23256350000000001</v>
      </c>
      <c r="BW853" s="14">
        <v>-0.16986190000000001</v>
      </c>
      <c r="BX853" s="14">
        <v>-6.08193E-2</v>
      </c>
      <c r="BY853" s="14">
        <v>-0.1565317</v>
      </c>
      <c r="BZ853" s="14">
        <v>-0.1094797</v>
      </c>
      <c r="CA853" s="14">
        <v>-3.4519000000000001E-2</v>
      </c>
      <c r="CB853" s="14">
        <v>-4.7085299999999997E-2</v>
      </c>
      <c r="CC853" s="14">
        <v>-5.3139800000000001E-2</v>
      </c>
      <c r="CD853" s="14">
        <v>-5.9805299999999999E-2</v>
      </c>
      <c r="CE853" s="14">
        <v>-8.7509199999999995E-2</v>
      </c>
      <c r="CF853" s="14">
        <v>-5.98075E-2</v>
      </c>
      <c r="CG853" s="14">
        <v>-2.0014000000000001E-2</v>
      </c>
      <c r="CH853" s="14">
        <v>8.2204799999999995E-2</v>
      </c>
      <c r="CI853" s="14">
        <v>0.13269890000000001</v>
      </c>
      <c r="CJ853" s="14">
        <v>0.30449029999999999</v>
      </c>
      <c r="CK853" s="14">
        <v>0.26525270000000001</v>
      </c>
      <c r="CL853" s="14">
        <v>0.2771072</v>
      </c>
      <c r="CM853" s="14">
        <v>0.28961779999999998</v>
      </c>
      <c r="CN853" s="14">
        <v>0.26912920000000001</v>
      </c>
      <c r="CO853" s="14">
        <v>0.24295059999999999</v>
      </c>
      <c r="CP853" s="14">
        <v>0.13407759999999999</v>
      </c>
      <c r="CQ853" s="14">
        <v>9.0152399999999994E-2</v>
      </c>
      <c r="CR853" s="14">
        <v>2.4740700000000001E-2</v>
      </c>
      <c r="CS853" s="14">
        <v>-0.1588154</v>
      </c>
      <c r="CT853" s="14">
        <v>-0.13831470000000001</v>
      </c>
      <c r="CU853" s="14">
        <v>-8.2283700000000001E-2</v>
      </c>
      <c r="CV853" s="14">
        <v>7.1856999999999997E-3</v>
      </c>
      <c r="CW853" s="14">
        <v>-5.9713700000000001E-2</v>
      </c>
      <c r="CX853" s="14">
        <v>-2.88794E-2</v>
      </c>
      <c r="CY853" s="14">
        <v>4.77162E-2</v>
      </c>
      <c r="CZ853" s="14">
        <v>2.0644699999999998E-2</v>
      </c>
      <c r="DA853" s="14">
        <v>5.6062000000000004E-3</v>
      </c>
      <c r="DB853" s="14">
        <v>-3.3960000000000001E-4</v>
      </c>
      <c r="DC853" s="14">
        <v>-2.9708399999999999E-2</v>
      </c>
      <c r="DD853" s="14">
        <v>-1.1266099999999999E-2</v>
      </c>
      <c r="DE853" s="14">
        <v>2.25472E-2</v>
      </c>
      <c r="DF853" s="14">
        <v>0.12853880000000001</v>
      </c>
      <c r="DG853" s="14">
        <v>0.17048730000000001</v>
      </c>
      <c r="DH853" s="14">
        <v>0.3711602</v>
      </c>
      <c r="DI853" s="14">
        <v>0.32919310000000002</v>
      </c>
      <c r="DJ853" s="14">
        <v>0.34522249999999999</v>
      </c>
      <c r="DK853" s="14">
        <v>0.3661297</v>
      </c>
      <c r="DL853" s="14">
        <v>0.3712105</v>
      </c>
      <c r="DM853" s="14">
        <v>0.36291770000000001</v>
      </c>
      <c r="DN853" s="14">
        <v>0.25434400000000001</v>
      </c>
      <c r="DO853" s="14">
        <v>0.1979601</v>
      </c>
      <c r="DP853" s="14">
        <v>0.1389628</v>
      </c>
      <c r="DQ853" s="14">
        <v>-5.8702900000000002E-2</v>
      </c>
      <c r="DR853" s="14">
        <v>-4.4065899999999998E-2</v>
      </c>
      <c r="DS853" s="14">
        <v>5.2944000000000003E-3</v>
      </c>
      <c r="DT853" s="14">
        <v>7.5190699999999999E-2</v>
      </c>
      <c r="DU853" s="14">
        <v>3.71043E-2</v>
      </c>
      <c r="DV853" s="14">
        <v>5.17209E-2</v>
      </c>
      <c r="DW853" s="14">
        <v>0.16645070000000001</v>
      </c>
      <c r="DX853" s="14">
        <v>0.1184361</v>
      </c>
      <c r="DY853" s="14">
        <v>9.0426099999999995E-2</v>
      </c>
      <c r="DZ853" s="14">
        <v>8.5519399999999995E-2</v>
      </c>
      <c r="EA853" s="14">
        <v>5.3746599999999999E-2</v>
      </c>
      <c r="EB853" s="14">
        <v>5.8819999999999997E-2</v>
      </c>
      <c r="EC853" s="14">
        <v>8.3998799999999998E-2</v>
      </c>
      <c r="ED853" s="14">
        <v>0.19543769999999999</v>
      </c>
      <c r="EE853" s="14">
        <v>0.22504759999999999</v>
      </c>
      <c r="EF853" s="14">
        <v>0.46742109999999998</v>
      </c>
      <c r="EG853" s="14">
        <v>0.42151280000000002</v>
      </c>
      <c r="EH853" s="14">
        <v>0.44357010000000002</v>
      </c>
      <c r="EI853" s="14">
        <v>0.47660079999999999</v>
      </c>
      <c r="EJ853" s="14">
        <v>0.5185997</v>
      </c>
      <c r="EK853" s="14">
        <v>0.53613109999999997</v>
      </c>
      <c r="EL853" s="14">
        <v>0.42798969999999997</v>
      </c>
      <c r="EM853" s="14">
        <v>0.35361740000000003</v>
      </c>
      <c r="EN853" s="14">
        <v>0.30388140000000002</v>
      </c>
      <c r="EO853" s="14">
        <v>8.5843500000000003E-2</v>
      </c>
      <c r="EP853" s="14">
        <v>9.2014399999999996E-2</v>
      </c>
      <c r="EQ853" s="14">
        <v>0.13174340000000001</v>
      </c>
      <c r="ER853" s="14">
        <v>0.17337920000000001</v>
      </c>
      <c r="ES853" s="14">
        <v>0.1768941</v>
      </c>
      <c r="ET853" s="14">
        <v>0.16809499999999999</v>
      </c>
      <c r="EU853" s="14">
        <v>69.729429999999994</v>
      </c>
      <c r="EV853" s="14">
        <v>68.473349999999996</v>
      </c>
      <c r="EW853" s="14">
        <v>67.978560000000002</v>
      </c>
      <c r="EX853" s="14">
        <v>67.870220000000003</v>
      </c>
      <c r="EY853" s="14">
        <v>66.255499999999998</v>
      </c>
      <c r="EZ853" s="14">
        <v>66.977400000000003</v>
      </c>
      <c r="FA853" s="14">
        <v>66.651210000000006</v>
      </c>
      <c r="FB853" s="14">
        <v>69.071849999999998</v>
      </c>
      <c r="FC853" s="14">
        <v>74.550409999999999</v>
      </c>
      <c r="FD853" s="14">
        <v>81.139049999999997</v>
      </c>
      <c r="FE853" s="14">
        <v>86.841260000000005</v>
      </c>
      <c r="FF853" s="14">
        <v>89.301280000000006</v>
      </c>
      <c r="FG853" s="14">
        <v>93.683080000000004</v>
      </c>
      <c r="FH853" s="14">
        <v>93.377750000000006</v>
      </c>
      <c r="FI853" s="14">
        <v>92.772890000000004</v>
      </c>
      <c r="FJ853" s="14">
        <v>93.111239999999995</v>
      </c>
      <c r="FK853" s="14">
        <v>91.972189999999998</v>
      </c>
      <c r="FL853" s="14">
        <v>89.282740000000004</v>
      </c>
      <c r="FM853" s="14">
        <v>87.79374</v>
      </c>
      <c r="FN853" s="14">
        <v>82.987250000000003</v>
      </c>
      <c r="FO853" s="14">
        <v>77.820980000000006</v>
      </c>
      <c r="FP853" s="14">
        <v>74.414829999999995</v>
      </c>
      <c r="FQ853" s="14">
        <v>71.260720000000006</v>
      </c>
      <c r="FR853" s="14">
        <v>69.891649999999998</v>
      </c>
      <c r="FS853" s="14">
        <v>2.034913</v>
      </c>
      <c r="FT853" s="14">
        <v>9.31115E-2</v>
      </c>
      <c r="FU853" s="14">
        <v>0.1739936</v>
      </c>
      <c r="FV853" s="52"/>
      <c r="FW853" s="14"/>
      <c r="FX853" s="52"/>
      <c r="IA853" s="52"/>
    </row>
    <row r="854" spans="1:235" x14ac:dyDescent="0.6">
      <c r="A854" t="s">
        <v>226</v>
      </c>
      <c r="B854" t="s">
        <v>199</v>
      </c>
      <c r="C854" t="s">
        <v>296</v>
      </c>
      <c r="D854" s="53" t="s">
        <v>237</v>
      </c>
      <c r="E854" t="s">
        <v>219</v>
      </c>
      <c r="F854" s="14">
        <v>3623</v>
      </c>
      <c r="G854" s="14">
        <v>0.96641659999999996</v>
      </c>
      <c r="H854" s="14">
        <v>0.91869210000000001</v>
      </c>
      <c r="I854" s="14">
        <v>0.85788690000000001</v>
      </c>
      <c r="J854" s="14">
        <v>0.81127009999999999</v>
      </c>
      <c r="K854" s="14">
        <v>0.77405670000000004</v>
      </c>
      <c r="L854" s="14">
        <v>0.73947229999999997</v>
      </c>
      <c r="M854" s="14">
        <v>0.6598638</v>
      </c>
      <c r="N854" s="14">
        <v>0.38514769999999998</v>
      </c>
      <c r="O854" s="14">
        <v>-0.1751771</v>
      </c>
      <c r="P854" s="14">
        <v>-0.72662349999999998</v>
      </c>
      <c r="Q854" s="14">
        <v>-1.4382090000000001</v>
      </c>
      <c r="R854" s="14">
        <v>-2.015215</v>
      </c>
      <c r="S854" s="14">
        <v>-2.4468890000000001</v>
      </c>
      <c r="T854" s="14">
        <v>-2.5743800000000001</v>
      </c>
      <c r="U854" s="14">
        <v>-2.5314899999999998</v>
      </c>
      <c r="V854" s="14">
        <v>-2.165743</v>
      </c>
      <c r="W854" s="14">
        <v>-1.403165</v>
      </c>
      <c r="X854" s="14">
        <v>-0.33630640000000001</v>
      </c>
      <c r="Y854" s="14">
        <v>0.56788799999999995</v>
      </c>
      <c r="Z854" s="14">
        <v>1.075971</v>
      </c>
      <c r="AA854" s="14">
        <v>1.287757</v>
      </c>
      <c r="AB854" s="14">
        <v>1.3699159999999999</v>
      </c>
      <c r="AC854" s="14">
        <v>1.176501</v>
      </c>
      <c r="AD854" s="14">
        <v>0.99645729999999999</v>
      </c>
      <c r="AE854" s="14">
        <v>-0.17930460000000001</v>
      </c>
      <c r="AF854" s="14">
        <v>-0.1422959</v>
      </c>
      <c r="AG854" s="14">
        <v>-0.1002996</v>
      </c>
      <c r="AH854" s="14">
        <v>-8.8595599999999997E-2</v>
      </c>
      <c r="AI854" s="14">
        <v>-9.9307000000000006E-2</v>
      </c>
      <c r="AJ854" s="14">
        <v>-0.1253766</v>
      </c>
      <c r="AK854" s="14">
        <v>-0.12448770000000001</v>
      </c>
      <c r="AL854" s="14">
        <v>-0.1062647</v>
      </c>
      <c r="AM854" s="14">
        <v>-0.16836429999999999</v>
      </c>
      <c r="AN854" s="14">
        <v>-4.7739400000000001E-2</v>
      </c>
      <c r="AO854" s="14">
        <v>-3.0115900000000001E-2</v>
      </c>
      <c r="AP854" s="14">
        <v>-9.8983999999999999E-3</v>
      </c>
      <c r="AQ854" s="14">
        <v>-2.2206500000000001E-2</v>
      </c>
      <c r="AR854" s="14">
        <v>7.535E-2</v>
      </c>
      <c r="AS854" s="14">
        <v>8.3355499999999999E-2</v>
      </c>
      <c r="AT854" s="14">
        <v>3.6882199999999997E-2</v>
      </c>
      <c r="AU854" s="14">
        <v>5.7521200000000001E-2</v>
      </c>
      <c r="AV854" s="14">
        <v>4.0417399999999999E-2</v>
      </c>
      <c r="AW854" s="14">
        <v>-2.8159799999999999E-2</v>
      </c>
      <c r="AX854" s="14">
        <v>-4.44914E-2</v>
      </c>
      <c r="AY854" s="14">
        <v>-2.7388900000000001E-2</v>
      </c>
      <c r="AZ854" s="14">
        <v>4.9288199999999997E-2</v>
      </c>
      <c r="BA854" s="14">
        <v>-2.61061E-2</v>
      </c>
      <c r="BB854" s="14">
        <v>-7.0648500000000003E-2</v>
      </c>
      <c r="BC854" s="14">
        <v>-0.11136509999999999</v>
      </c>
      <c r="BD854" s="14">
        <v>-8.7318800000000002E-2</v>
      </c>
      <c r="BE854" s="14">
        <v>-6.0179900000000001E-2</v>
      </c>
      <c r="BF854" s="14">
        <v>-5.06623E-2</v>
      </c>
      <c r="BG854" s="14">
        <v>-6.2578499999999995E-2</v>
      </c>
      <c r="BH854" s="14">
        <v>-8.6412799999999998E-2</v>
      </c>
      <c r="BI854" s="14">
        <v>-8.0344799999999994E-2</v>
      </c>
      <c r="BJ854" s="14">
        <v>-6.0467199999999999E-2</v>
      </c>
      <c r="BK854" s="14">
        <v>-0.1078447</v>
      </c>
      <c r="BL854" s="14">
        <v>3.8901199999999997E-2</v>
      </c>
      <c r="BM854" s="14">
        <v>3.49053E-2</v>
      </c>
      <c r="BN854" s="14">
        <v>6.88309E-2</v>
      </c>
      <c r="BO854" s="14">
        <v>7.9180899999999999E-2</v>
      </c>
      <c r="BP854" s="14">
        <v>0.19409290000000001</v>
      </c>
      <c r="BQ854" s="14">
        <v>0.2065659</v>
      </c>
      <c r="BR854" s="14">
        <v>0.16028800000000001</v>
      </c>
      <c r="BS854" s="14">
        <v>0.1674438</v>
      </c>
      <c r="BT854" s="14">
        <v>0.1579132</v>
      </c>
      <c r="BU854" s="14">
        <v>6.1093700000000001E-2</v>
      </c>
      <c r="BV854" s="14">
        <v>2.7451799999999998E-2</v>
      </c>
      <c r="BW854" s="14">
        <v>4.61996E-2</v>
      </c>
      <c r="BX854" s="14">
        <v>0.1207096</v>
      </c>
      <c r="BY854" s="14">
        <v>4.1240600000000002E-2</v>
      </c>
      <c r="BZ854" s="14">
        <v>-9.1187000000000004E-3</v>
      </c>
      <c r="CA854" s="14">
        <v>-6.4310400000000004E-2</v>
      </c>
      <c r="CB854" s="14">
        <v>-4.9241899999999998E-2</v>
      </c>
      <c r="CC854" s="14">
        <v>-3.2393199999999997E-2</v>
      </c>
      <c r="CD854" s="14">
        <v>-2.4389899999999999E-2</v>
      </c>
      <c r="CE854" s="14">
        <v>-3.7140399999999997E-2</v>
      </c>
      <c r="CF854" s="14">
        <v>-5.94265E-2</v>
      </c>
      <c r="CG854" s="14">
        <v>-4.9771500000000003E-2</v>
      </c>
      <c r="CH854" s="14">
        <v>-2.87479E-2</v>
      </c>
      <c r="CI854" s="14">
        <v>-6.5929000000000001E-2</v>
      </c>
      <c r="CJ854" s="14">
        <v>9.8908200000000002E-2</v>
      </c>
      <c r="CK854" s="14">
        <v>7.9938800000000004E-2</v>
      </c>
      <c r="CL854" s="14">
        <v>0.1233585</v>
      </c>
      <c r="CM854" s="14">
        <v>0.14940139999999999</v>
      </c>
      <c r="CN854" s="14">
        <v>0.27633380000000002</v>
      </c>
      <c r="CO854" s="14">
        <v>0.29190110000000002</v>
      </c>
      <c r="CP854" s="14">
        <v>0.24575849999999999</v>
      </c>
      <c r="CQ854" s="14">
        <v>0.24357580000000001</v>
      </c>
      <c r="CR854" s="14">
        <v>0.23929049999999999</v>
      </c>
      <c r="CS854" s="14">
        <v>0.1229104</v>
      </c>
      <c r="CT854" s="14">
        <v>7.7279399999999998E-2</v>
      </c>
      <c r="CU854" s="14">
        <v>9.7166799999999998E-2</v>
      </c>
      <c r="CV854" s="14">
        <v>0.17017589999999999</v>
      </c>
      <c r="CW854" s="14">
        <v>8.7884699999999996E-2</v>
      </c>
      <c r="CX854" s="14">
        <v>3.3496699999999997E-2</v>
      </c>
      <c r="CY854" s="14">
        <v>-1.7255699999999999E-2</v>
      </c>
      <c r="CZ854" s="14">
        <v>-1.1165E-2</v>
      </c>
      <c r="DA854" s="14">
        <v>-4.6064000000000001E-3</v>
      </c>
      <c r="DB854" s="14">
        <v>1.8825999999999999E-3</v>
      </c>
      <c r="DC854" s="14">
        <v>-1.17024E-2</v>
      </c>
      <c r="DD854" s="14">
        <v>-3.2440299999999998E-2</v>
      </c>
      <c r="DE854" s="14">
        <v>-1.9198199999999999E-2</v>
      </c>
      <c r="DF854" s="14">
        <v>2.9713000000000001E-3</v>
      </c>
      <c r="DG854" s="14">
        <v>-2.4013300000000001E-2</v>
      </c>
      <c r="DH854" s="14">
        <v>0.15891520000000001</v>
      </c>
      <c r="DI854" s="14">
        <v>0.12497220000000001</v>
      </c>
      <c r="DJ854" s="14">
        <v>0.17788609999999999</v>
      </c>
      <c r="DK854" s="14">
        <v>0.21962200000000001</v>
      </c>
      <c r="DL854" s="14">
        <v>0.35857470000000002</v>
      </c>
      <c r="DM854" s="14">
        <v>0.37723630000000002</v>
      </c>
      <c r="DN854" s="14">
        <v>0.331229</v>
      </c>
      <c r="DO854" s="14">
        <v>0.31970779999999999</v>
      </c>
      <c r="DP854" s="14">
        <v>0.3206677</v>
      </c>
      <c r="DQ854" s="14">
        <v>0.18472710000000001</v>
      </c>
      <c r="DR854" s="14">
        <v>0.127107</v>
      </c>
      <c r="DS854" s="14">
        <v>0.14813390000000001</v>
      </c>
      <c r="DT854" s="14">
        <v>0.21964220000000001</v>
      </c>
      <c r="DU854" s="14">
        <v>0.1345288</v>
      </c>
      <c r="DV854" s="14">
        <v>7.6112100000000002E-2</v>
      </c>
      <c r="DW854" s="14">
        <v>5.0683800000000001E-2</v>
      </c>
      <c r="DX854" s="14">
        <v>4.38121E-2</v>
      </c>
      <c r="DY854" s="14">
        <v>3.5513299999999998E-2</v>
      </c>
      <c r="DZ854" s="14">
        <v>3.9815900000000001E-2</v>
      </c>
      <c r="EA854" s="14">
        <v>2.5026199999999998E-2</v>
      </c>
      <c r="EB854" s="14">
        <v>6.5234999999999998E-3</v>
      </c>
      <c r="EC854" s="14">
        <v>2.49448E-2</v>
      </c>
      <c r="ED854" s="14">
        <v>4.8768899999999997E-2</v>
      </c>
      <c r="EE854" s="14">
        <v>3.6506299999999998E-2</v>
      </c>
      <c r="EF854" s="14">
        <v>0.24555569999999999</v>
      </c>
      <c r="EG854" s="14">
        <v>0.18999340000000001</v>
      </c>
      <c r="EH854" s="14">
        <v>0.25661529999999999</v>
      </c>
      <c r="EI854" s="14">
        <v>0.3210093</v>
      </c>
      <c r="EJ854" s="14">
        <v>0.47731760000000001</v>
      </c>
      <c r="EK854" s="14">
        <v>0.50044679999999997</v>
      </c>
      <c r="EL854" s="14">
        <v>0.45463490000000001</v>
      </c>
      <c r="EM854" s="14">
        <v>0.42963040000000002</v>
      </c>
      <c r="EN854" s="14">
        <v>0.43816349999999998</v>
      </c>
      <c r="EO854" s="14">
        <v>0.27398070000000002</v>
      </c>
      <c r="EP854" s="14">
        <v>0.19905020000000001</v>
      </c>
      <c r="EQ854" s="14">
        <v>0.22172249999999999</v>
      </c>
      <c r="ER854" s="14">
        <v>0.29106359999999998</v>
      </c>
      <c r="ES854" s="14">
        <v>0.20187550000000001</v>
      </c>
      <c r="ET854" s="14">
        <v>0.13764190000000001</v>
      </c>
      <c r="EU854" s="14">
        <v>59.51473</v>
      </c>
      <c r="EV854" s="14">
        <v>59.115169999999999</v>
      </c>
      <c r="EW854" s="14">
        <v>58.946599999999997</v>
      </c>
      <c r="EX854" s="14">
        <v>58.870260000000002</v>
      </c>
      <c r="EY854" s="14">
        <v>58.737540000000003</v>
      </c>
      <c r="EZ854" s="14">
        <v>58.738349999999997</v>
      </c>
      <c r="FA854" s="14">
        <v>58.805259999999997</v>
      </c>
      <c r="FB854" s="14">
        <v>59.5227</v>
      </c>
      <c r="FC854" s="14">
        <v>60.974989999999998</v>
      </c>
      <c r="FD854" s="14">
        <v>62.815669999999997</v>
      </c>
      <c r="FE854" s="14">
        <v>64.887140000000002</v>
      </c>
      <c r="FF854" s="14">
        <v>67.152000000000001</v>
      </c>
      <c r="FG854" s="14">
        <v>68.935079999999999</v>
      </c>
      <c r="FH854" s="14">
        <v>70.429599999999994</v>
      </c>
      <c r="FI854" s="14">
        <v>71.166589999999999</v>
      </c>
      <c r="FJ854" s="14">
        <v>71.263069999999999</v>
      </c>
      <c r="FK854" s="14">
        <v>70.894880000000001</v>
      </c>
      <c r="FL854" s="14">
        <v>69.808629999999994</v>
      </c>
      <c r="FM854" s="14">
        <v>67.994519999999994</v>
      </c>
      <c r="FN854" s="14">
        <v>65.75188</v>
      </c>
      <c r="FO854" s="14">
        <v>62.893770000000004</v>
      </c>
      <c r="FP854" s="14">
        <v>61.393529999999998</v>
      </c>
      <c r="FQ854" s="14">
        <v>60.639119999999998</v>
      </c>
      <c r="FR854" s="14">
        <v>60.191830000000003</v>
      </c>
      <c r="FS854" s="14">
        <v>1.401446</v>
      </c>
      <c r="FT854" s="14">
        <v>7.4764700000000003E-2</v>
      </c>
      <c r="FU854" s="14">
        <v>0.1091651</v>
      </c>
      <c r="FV854" s="52"/>
      <c r="FW854" s="14"/>
      <c r="FY854" s="52"/>
      <c r="HY854" s="52"/>
    </row>
    <row r="855" spans="1:235" x14ac:dyDescent="0.6">
      <c r="A855" t="s">
        <v>226</v>
      </c>
      <c r="B855" t="s">
        <v>199</v>
      </c>
      <c r="C855" t="s">
        <v>296</v>
      </c>
      <c r="D855" s="53" t="s">
        <v>237</v>
      </c>
      <c r="E855" t="s">
        <v>220</v>
      </c>
      <c r="F855" s="14">
        <v>1473</v>
      </c>
      <c r="G855" s="14">
        <v>1.1000300000000001</v>
      </c>
      <c r="H855" s="14">
        <v>1.0520620000000001</v>
      </c>
      <c r="I855" s="14">
        <v>0.88355139999999999</v>
      </c>
      <c r="J855" s="14">
        <v>0.76829899999999995</v>
      </c>
      <c r="K855" s="14">
        <v>0.72765469999999999</v>
      </c>
      <c r="L855" s="14">
        <v>0.70899129999999999</v>
      </c>
      <c r="M855" s="14">
        <v>0.57409180000000004</v>
      </c>
      <c r="N855" s="14">
        <v>0.25654539999999998</v>
      </c>
      <c r="O855" s="14">
        <v>-0.25388490000000002</v>
      </c>
      <c r="P855" s="14">
        <v>-0.8513693</v>
      </c>
      <c r="Q855" s="14">
        <v>-1.395508</v>
      </c>
      <c r="R855" s="14">
        <v>-2.0109979999999998</v>
      </c>
      <c r="S855" s="14">
        <v>-2.474672</v>
      </c>
      <c r="T855" s="14">
        <v>-2.6231800000000001</v>
      </c>
      <c r="U855" s="14">
        <v>-2.538637</v>
      </c>
      <c r="V855" s="14">
        <v>-1.9612480000000001</v>
      </c>
      <c r="W855" s="14">
        <v>-1.0801700000000001</v>
      </c>
      <c r="X855" s="14">
        <v>-0.13297870000000001</v>
      </c>
      <c r="Y855" s="14">
        <v>0.59827580000000002</v>
      </c>
      <c r="Z855" s="14">
        <v>0.93281510000000001</v>
      </c>
      <c r="AA855" s="14">
        <v>1.3367119999999999</v>
      </c>
      <c r="AB855" s="14">
        <v>1.3476950000000001</v>
      </c>
      <c r="AC855" s="14">
        <v>1.2520199999999999</v>
      </c>
      <c r="AD855" s="14">
        <v>1.0719749999999999</v>
      </c>
      <c r="AE855" s="14">
        <v>-0.1083592</v>
      </c>
      <c r="AF855" s="14">
        <v>-4.9375799999999997E-2</v>
      </c>
      <c r="AG855" s="14">
        <v>-0.12985759999999999</v>
      </c>
      <c r="AH855" s="14">
        <v>-0.1909949</v>
      </c>
      <c r="AI855" s="14">
        <v>-0.18725040000000001</v>
      </c>
      <c r="AJ855" s="14">
        <v>-0.18878780000000001</v>
      </c>
      <c r="AK855" s="14">
        <v>-0.35760389999999997</v>
      </c>
      <c r="AL855" s="14">
        <v>-0.33814179999999999</v>
      </c>
      <c r="AM855" s="14">
        <v>-0.50297930000000002</v>
      </c>
      <c r="AN855" s="14">
        <v>-0.44088909999999998</v>
      </c>
      <c r="AO855" s="14">
        <v>-0.31390570000000001</v>
      </c>
      <c r="AP855" s="14">
        <v>-0.42943310000000001</v>
      </c>
      <c r="AQ855" s="14">
        <v>-0.38140619999999997</v>
      </c>
      <c r="AR855" s="14">
        <v>-0.44948919999999998</v>
      </c>
      <c r="AS855" s="14">
        <v>-0.3415802</v>
      </c>
      <c r="AT855" s="14">
        <v>-0.35444379999999998</v>
      </c>
      <c r="AU855" s="14">
        <v>-0.22806299999999999</v>
      </c>
      <c r="AV855" s="14">
        <v>-0.23135410000000001</v>
      </c>
      <c r="AW855" s="14">
        <v>-0.24125969999999999</v>
      </c>
      <c r="AX855" s="14">
        <v>-0.38490380000000002</v>
      </c>
      <c r="AY855" s="14">
        <v>-0.1432911</v>
      </c>
      <c r="AZ855" s="14">
        <v>-0.1581236</v>
      </c>
      <c r="BA855" s="14">
        <v>-9.2979599999999996E-2</v>
      </c>
      <c r="BB855" s="14">
        <v>-9.6081799999999995E-2</v>
      </c>
      <c r="BC855" s="14">
        <v>2.32868E-2</v>
      </c>
      <c r="BD855" s="14">
        <v>5.8008999999999998E-2</v>
      </c>
      <c r="BE855" s="14">
        <v>-3.9212999999999998E-2</v>
      </c>
      <c r="BF855" s="14">
        <v>-0.10337499999999999</v>
      </c>
      <c r="BG855" s="14">
        <v>-0.10669670000000001</v>
      </c>
      <c r="BH855" s="14">
        <v>-0.1008424</v>
      </c>
      <c r="BI855" s="14">
        <v>-0.1926562</v>
      </c>
      <c r="BJ855" s="14">
        <v>-0.20589579999999999</v>
      </c>
      <c r="BK855" s="14">
        <v>-0.31423139999999999</v>
      </c>
      <c r="BL855" s="14">
        <v>-0.2921396</v>
      </c>
      <c r="BM855" s="14">
        <v>-0.17488770000000001</v>
      </c>
      <c r="BN855" s="14">
        <v>-0.24233540000000001</v>
      </c>
      <c r="BO855" s="14">
        <v>-0.22312979999999999</v>
      </c>
      <c r="BP855" s="14">
        <v>-0.20604220000000001</v>
      </c>
      <c r="BQ855" s="14">
        <v>-0.1064546</v>
      </c>
      <c r="BR855" s="14">
        <v>-2.1296099999999998E-2</v>
      </c>
      <c r="BS855" s="14">
        <v>0.14108609999999999</v>
      </c>
      <c r="BT855" s="14">
        <v>0.13173370000000001</v>
      </c>
      <c r="BU855" s="14">
        <v>8.9645000000000002E-3</v>
      </c>
      <c r="BV855" s="14">
        <v>-0.14766170000000001</v>
      </c>
      <c r="BW855" s="14">
        <v>6.17266E-2</v>
      </c>
      <c r="BX855" s="14">
        <v>4.21541E-2</v>
      </c>
      <c r="BY855" s="14">
        <v>7.2224200000000002E-2</v>
      </c>
      <c r="BZ855" s="14">
        <v>3.54813E-2</v>
      </c>
      <c r="CA855" s="14">
        <v>0.11446439999999999</v>
      </c>
      <c r="CB855" s="14">
        <v>0.13238340000000001</v>
      </c>
      <c r="CC855" s="14">
        <v>2.3567299999999999E-2</v>
      </c>
      <c r="CD855" s="14">
        <v>-4.2689699999999997E-2</v>
      </c>
      <c r="CE855" s="14">
        <v>-5.0905499999999999E-2</v>
      </c>
      <c r="CF855" s="14">
        <v>-3.9931700000000001E-2</v>
      </c>
      <c r="CG855" s="14">
        <v>-7.8413999999999998E-2</v>
      </c>
      <c r="CH855" s="14">
        <v>-0.11430269999999999</v>
      </c>
      <c r="CI855" s="14">
        <v>-0.18350520000000001</v>
      </c>
      <c r="CJ855" s="14">
        <v>-0.18911620000000001</v>
      </c>
      <c r="CK855" s="14">
        <v>-7.8604300000000002E-2</v>
      </c>
      <c r="CL855" s="14">
        <v>-0.11275209999999999</v>
      </c>
      <c r="CM855" s="14">
        <v>-0.113508</v>
      </c>
      <c r="CN855" s="14">
        <v>-3.7431499999999999E-2</v>
      </c>
      <c r="CO855" s="14">
        <v>5.6392699999999997E-2</v>
      </c>
      <c r="CP855" s="14">
        <v>0.20944109999999999</v>
      </c>
      <c r="CQ855" s="14">
        <v>0.39675759999999999</v>
      </c>
      <c r="CR855" s="14">
        <v>0.38320729999999997</v>
      </c>
      <c r="CS855" s="14">
        <v>0.18226890000000001</v>
      </c>
      <c r="CT855" s="14">
        <v>1.66514E-2</v>
      </c>
      <c r="CU855" s="14">
        <v>0.20372129999999999</v>
      </c>
      <c r="CV855" s="14">
        <v>0.1808659</v>
      </c>
      <c r="CW855" s="14">
        <v>0.1866438</v>
      </c>
      <c r="CX855" s="14">
        <v>0.12660150000000001</v>
      </c>
      <c r="CY855" s="14">
        <v>0.20564199999999999</v>
      </c>
      <c r="CZ855" s="14">
        <v>0.20675779999999999</v>
      </c>
      <c r="DA855" s="14">
        <v>8.6347499999999994E-2</v>
      </c>
      <c r="DB855" s="14">
        <v>1.79956E-2</v>
      </c>
      <c r="DC855" s="14">
        <v>4.8858E-3</v>
      </c>
      <c r="DD855" s="14">
        <v>2.0979000000000001E-2</v>
      </c>
      <c r="DE855" s="14">
        <v>3.5828199999999998E-2</v>
      </c>
      <c r="DF855" s="14">
        <v>-2.2709500000000001E-2</v>
      </c>
      <c r="DG855" s="14">
        <v>-5.2779E-2</v>
      </c>
      <c r="DH855" s="14">
        <v>-8.6092699999999994E-2</v>
      </c>
      <c r="DI855" s="14">
        <v>1.76791E-2</v>
      </c>
      <c r="DJ855" s="14">
        <v>1.6831200000000001E-2</v>
      </c>
      <c r="DK855" s="14">
        <v>-3.8861999999999998E-3</v>
      </c>
      <c r="DL855" s="14">
        <v>0.1311792</v>
      </c>
      <c r="DM855" s="14">
        <v>0.21923999999999999</v>
      </c>
      <c r="DN855" s="14">
        <v>0.44017820000000002</v>
      </c>
      <c r="DO855" s="14">
        <v>0.65242920000000004</v>
      </c>
      <c r="DP855" s="14">
        <v>0.63468080000000004</v>
      </c>
      <c r="DQ855" s="14">
        <v>0.35557339999999998</v>
      </c>
      <c r="DR855" s="14">
        <v>0.1809645</v>
      </c>
      <c r="DS855" s="14">
        <v>0.34571590000000002</v>
      </c>
      <c r="DT855" s="14">
        <v>0.31957760000000002</v>
      </c>
      <c r="DU855" s="14">
        <v>0.30106349999999998</v>
      </c>
      <c r="DV855" s="14">
        <v>0.21772159999999999</v>
      </c>
      <c r="DW855" s="14">
        <v>0.33728799999999998</v>
      </c>
      <c r="DX855" s="14">
        <v>0.31414259999999999</v>
      </c>
      <c r="DY855" s="14">
        <v>0.17699210000000001</v>
      </c>
      <c r="DZ855" s="14">
        <v>0.1056155</v>
      </c>
      <c r="EA855" s="14">
        <v>8.5439500000000002E-2</v>
      </c>
      <c r="EB855" s="14">
        <v>0.1089243</v>
      </c>
      <c r="EC855" s="14">
        <v>0.2007758</v>
      </c>
      <c r="ED855" s="14">
        <v>0.10953649999999999</v>
      </c>
      <c r="EE855" s="14">
        <v>0.1359688</v>
      </c>
      <c r="EF855" s="14">
        <v>6.2656799999999999E-2</v>
      </c>
      <c r="EG855" s="14">
        <v>0.156697</v>
      </c>
      <c r="EH855" s="14">
        <v>0.203929</v>
      </c>
      <c r="EI855" s="14">
        <v>0.15439020000000001</v>
      </c>
      <c r="EJ855" s="14">
        <v>0.37462630000000002</v>
      </c>
      <c r="EK855" s="14">
        <v>0.45436559999999998</v>
      </c>
      <c r="EL855" s="14">
        <v>0.77332599999999996</v>
      </c>
      <c r="EM855" s="14">
        <v>1.0215780000000001</v>
      </c>
      <c r="EN855" s="14">
        <v>0.99776869999999995</v>
      </c>
      <c r="EO855" s="14">
        <v>0.60579760000000005</v>
      </c>
      <c r="EP855" s="14">
        <v>0.41820659999999998</v>
      </c>
      <c r="EQ855" s="14">
        <v>0.55073369999999999</v>
      </c>
      <c r="ER855" s="14">
        <v>0.51985539999999997</v>
      </c>
      <c r="ES855" s="14">
        <v>0.4662673</v>
      </c>
      <c r="ET855" s="14">
        <v>0.3492847</v>
      </c>
      <c r="EU855" s="14">
        <v>60.230609999999999</v>
      </c>
      <c r="EV855" s="14">
        <v>59.81794</v>
      </c>
      <c r="EW855" s="14">
        <v>59.688389999999998</v>
      </c>
      <c r="EX855" s="14">
        <v>59.683140000000002</v>
      </c>
      <c r="EY855" s="14">
        <v>59.552570000000003</v>
      </c>
      <c r="EZ855" s="14">
        <v>59.44453</v>
      </c>
      <c r="FA855" s="14">
        <v>59.354689999999998</v>
      </c>
      <c r="FB855" s="14">
        <v>60.028959999999998</v>
      </c>
      <c r="FC855" s="14">
        <v>61.391489999999997</v>
      </c>
      <c r="FD855" s="14">
        <v>63.207949999999997</v>
      </c>
      <c r="FE855" s="14">
        <v>65.099170000000001</v>
      </c>
      <c r="FF855" s="14">
        <v>67.090609999999998</v>
      </c>
      <c r="FG855" s="14">
        <v>68.487520000000004</v>
      </c>
      <c r="FH855" s="14">
        <v>69.693619999999996</v>
      </c>
      <c r="FI855" s="14">
        <v>70.367140000000006</v>
      </c>
      <c r="FJ855" s="14">
        <v>70.456180000000003</v>
      </c>
      <c r="FK855" s="14">
        <v>70.07105</v>
      </c>
      <c r="FL855" s="14">
        <v>69.099909999999994</v>
      </c>
      <c r="FM855" s="14">
        <v>67.497410000000002</v>
      </c>
      <c r="FN855" s="14">
        <v>65.549660000000003</v>
      </c>
      <c r="FO855" s="14">
        <v>63.164349999999999</v>
      </c>
      <c r="FP855" s="14">
        <v>62.072380000000003</v>
      </c>
      <c r="FQ855" s="14">
        <v>61.383519999999997</v>
      </c>
      <c r="FR855" s="14">
        <v>60.877560000000003</v>
      </c>
      <c r="FS855" s="14">
        <v>5.0140180000000001</v>
      </c>
      <c r="FT855" s="14">
        <v>0.19314049999999999</v>
      </c>
      <c r="FU855" s="14">
        <v>0.3619251</v>
      </c>
      <c r="FW855" s="14"/>
      <c r="HY855" s="52"/>
      <c r="IA855" s="52"/>
    </row>
    <row r="856" spans="1:235" x14ac:dyDescent="0.6">
      <c r="A856" t="s">
        <v>226</v>
      </c>
      <c r="B856" t="s">
        <v>199</v>
      </c>
      <c r="C856" t="s">
        <v>296</v>
      </c>
      <c r="D856" s="53" t="s">
        <v>237</v>
      </c>
      <c r="E856" t="s">
        <v>221</v>
      </c>
      <c r="F856" s="14">
        <v>2150</v>
      </c>
      <c r="G856" s="14">
        <v>0.95478929999999995</v>
      </c>
      <c r="H856" s="14">
        <v>0.9035725</v>
      </c>
      <c r="I856" s="14">
        <v>0.86476500000000001</v>
      </c>
      <c r="J856" s="14">
        <v>0.83545349999999996</v>
      </c>
      <c r="K856" s="14">
        <v>0.80214830000000004</v>
      </c>
      <c r="L856" s="14">
        <v>0.77269770000000004</v>
      </c>
      <c r="M856" s="14">
        <v>0.71228650000000004</v>
      </c>
      <c r="N856" s="14">
        <v>0.43887350000000003</v>
      </c>
      <c r="O856" s="14">
        <v>-0.16648060000000001</v>
      </c>
      <c r="P856" s="14">
        <v>-0.75783959999999995</v>
      </c>
      <c r="Q856" s="14">
        <v>-1.5303979999999999</v>
      </c>
      <c r="R856" s="14">
        <v>-2.1049799999999999</v>
      </c>
      <c r="S856" s="14">
        <v>-2.5217499999999999</v>
      </c>
      <c r="T856" s="14">
        <v>-2.6612209999999998</v>
      </c>
      <c r="U856" s="14">
        <v>-2.6086010000000002</v>
      </c>
      <c r="V856" s="14">
        <v>-2.3047580000000001</v>
      </c>
      <c r="W856" s="14">
        <v>-1.5431539999999999</v>
      </c>
      <c r="X856" s="14">
        <v>-0.40407650000000001</v>
      </c>
      <c r="Y856" s="14">
        <v>0.55199299999999996</v>
      </c>
      <c r="Z856" s="14">
        <v>1.1323209999999999</v>
      </c>
      <c r="AA856" s="14">
        <v>1.283657</v>
      </c>
      <c r="AB856" s="14">
        <v>1.3900189999999999</v>
      </c>
      <c r="AC856" s="14">
        <v>1.176655</v>
      </c>
      <c r="AD856" s="14">
        <v>0.9985676</v>
      </c>
      <c r="AE856" s="14">
        <v>-0.24350579999999999</v>
      </c>
      <c r="AF856" s="14">
        <v>-0.20764079999999999</v>
      </c>
      <c r="AG856" s="14">
        <v>-0.12795970000000001</v>
      </c>
      <c r="AH856" s="14">
        <v>-9.38919E-2</v>
      </c>
      <c r="AI856" s="14">
        <v>-0.10670499999999999</v>
      </c>
      <c r="AJ856" s="14">
        <v>-0.1381367</v>
      </c>
      <c r="AK856" s="14">
        <v>-0.1087158</v>
      </c>
      <c r="AL856" s="14">
        <v>-8.5945300000000002E-2</v>
      </c>
      <c r="AM856" s="14">
        <v>-0.12910659999999999</v>
      </c>
      <c r="AN856" s="14">
        <v>1.8587200000000002E-2</v>
      </c>
      <c r="AO856" s="14">
        <v>1.0611199999999999E-2</v>
      </c>
      <c r="AP856" s="14">
        <v>7.8076000000000007E-2</v>
      </c>
      <c r="AQ856" s="14">
        <v>6.1785800000000002E-2</v>
      </c>
      <c r="AR856" s="14">
        <v>0.17356830000000001</v>
      </c>
      <c r="AS856" s="14">
        <v>0.14902370000000001</v>
      </c>
      <c r="AT856" s="14">
        <v>6.2014899999999998E-2</v>
      </c>
      <c r="AU856" s="14">
        <v>4.8036799999999998E-2</v>
      </c>
      <c r="AV856" s="14">
        <v>1.5406700000000001E-2</v>
      </c>
      <c r="AW856" s="14">
        <v>-7.0039299999999999E-2</v>
      </c>
      <c r="AX856" s="14">
        <v>-4.9333799999999997E-2</v>
      </c>
      <c r="AY856" s="14">
        <v>-7.3980799999999999E-2</v>
      </c>
      <c r="AZ856" s="14">
        <v>3.9973099999999998E-2</v>
      </c>
      <c r="BA856" s="14">
        <v>-5.8071400000000002E-2</v>
      </c>
      <c r="BB856" s="14">
        <v>-9.9534200000000003E-2</v>
      </c>
      <c r="BC856" s="14">
        <v>-0.16416430000000001</v>
      </c>
      <c r="BD856" s="14">
        <v>-0.14399709999999999</v>
      </c>
      <c r="BE856" s="14">
        <v>-8.0623200000000006E-2</v>
      </c>
      <c r="BF856" s="14">
        <v>-4.92808E-2</v>
      </c>
      <c r="BG856" s="14">
        <v>-6.3215099999999996E-2</v>
      </c>
      <c r="BH856" s="14">
        <v>-9.3758400000000006E-2</v>
      </c>
      <c r="BI856" s="14">
        <v>-6.7787E-2</v>
      </c>
      <c r="BJ856" s="14">
        <v>-3.9149099999999999E-2</v>
      </c>
      <c r="BK856" s="14">
        <v>-6.9723900000000005E-2</v>
      </c>
      <c r="BL856" s="14">
        <v>0.11867179999999999</v>
      </c>
      <c r="BM856" s="14">
        <v>8.4703600000000004E-2</v>
      </c>
      <c r="BN856" s="14">
        <v>0.15640670000000001</v>
      </c>
      <c r="BO856" s="14">
        <v>0.17167160000000001</v>
      </c>
      <c r="BP856" s="14">
        <v>0.29831279999999999</v>
      </c>
      <c r="BQ856" s="14">
        <v>0.28728819999999999</v>
      </c>
      <c r="BR856" s="14">
        <v>0.1932712</v>
      </c>
      <c r="BS856" s="14">
        <v>0.15477840000000001</v>
      </c>
      <c r="BT856" s="14">
        <v>0.13350190000000001</v>
      </c>
      <c r="BU856" s="14">
        <v>2.19543E-2</v>
      </c>
      <c r="BV856" s="14">
        <v>2.2840599999999999E-2</v>
      </c>
      <c r="BW856" s="14">
        <v>-3.5980000000000002E-4</v>
      </c>
      <c r="BX856" s="14">
        <v>0.1144493</v>
      </c>
      <c r="BY856" s="14">
        <v>1.8135399999999999E-2</v>
      </c>
      <c r="BZ856" s="14">
        <v>-2.7347199999999999E-2</v>
      </c>
      <c r="CA856" s="14">
        <v>-0.1092127</v>
      </c>
      <c r="CB856" s="14">
        <v>-9.9917699999999998E-2</v>
      </c>
      <c r="CC856" s="14">
        <v>-4.7837999999999999E-2</v>
      </c>
      <c r="CD856" s="14">
        <v>-1.8383199999999999E-2</v>
      </c>
      <c r="CE856" s="14">
        <v>-3.3094199999999997E-2</v>
      </c>
      <c r="CF856" s="14">
        <v>-6.3022099999999998E-2</v>
      </c>
      <c r="CG856" s="14">
        <v>-3.94399E-2</v>
      </c>
      <c r="CH856" s="14">
        <v>-6.7381000000000003E-3</v>
      </c>
      <c r="CI856" s="14">
        <v>-2.8595599999999999E-2</v>
      </c>
      <c r="CJ856" s="14">
        <v>0.18799009999999999</v>
      </c>
      <c r="CK856" s="14">
        <v>0.1360198</v>
      </c>
      <c r="CL856" s="14">
        <v>0.21065829999999999</v>
      </c>
      <c r="CM856" s="14">
        <v>0.2477782</v>
      </c>
      <c r="CN856" s="14">
        <v>0.38471060000000001</v>
      </c>
      <c r="CO856" s="14">
        <v>0.38304969999999999</v>
      </c>
      <c r="CP856" s="14">
        <v>0.28417900000000001</v>
      </c>
      <c r="CQ856" s="14">
        <v>0.2287073</v>
      </c>
      <c r="CR856" s="14">
        <v>0.21529429999999999</v>
      </c>
      <c r="CS856" s="14">
        <v>8.5668800000000003E-2</v>
      </c>
      <c r="CT856" s="14">
        <v>7.2828400000000001E-2</v>
      </c>
      <c r="CU856" s="14">
        <v>5.0630000000000001E-2</v>
      </c>
      <c r="CV856" s="14">
        <v>0.16603119999999999</v>
      </c>
      <c r="CW856" s="14">
        <v>7.0916099999999996E-2</v>
      </c>
      <c r="CX856" s="14">
        <v>2.2649300000000001E-2</v>
      </c>
      <c r="CY856" s="14">
        <v>-5.42611E-2</v>
      </c>
      <c r="CZ856" s="14">
        <v>-5.58383E-2</v>
      </c>
      <c r="DA856" s="14">
        <v>-1.5052899999999999E-2</v>
      </c>
      <c r="DB856" s="14">
        <v>1.2514300000000001E-2</v>
      </c>
      <c r="DC856" s="14">
        <v>-2.9732000000000001E-3</v>
      </c>
      <c r="DD856" s="14">
        <v>-3.2285800000000003E-2</v>
      </c>
      <c r="DE856" s="14">
        <v>-1.10927E-2</v>
      </c>
      <c r="DF856" s="14">
        <v>2.5672899999999998E-2</v>
      </c>
      <c r="DG856" s="14">
        <v>1.2532700000000001E-2</v>
      </c>
      <c r="DH856" s="14">
        <v>0.25730829999999999</v>
      </c>
      <c r="DI856" s="14">
        <v>0.187336</v>
      </c>
      <c r="DJ856" s="14">
        <v>0.26490989999999998</v>
      </c>
      <c r="DK856" s="14">
        <v>0.32388479999999997</v>
      </c>
      <c r="DL856" s="14">
        <v>0.47110829999999998</v>
      </c>
      <c r="DM856" s="14">
        <v>0.4788113</v>
      </c>
      <c r="DN856" s="14">
        <v>0.3750867</v>
      </c>
      <c r="DO856" s="14">
        <v>0.30263620000000002</v>
      </c>
      <c r="DP856" s="14">
        <v>0.29708669999999998</v>
      </c>
      <c r="DQ856" s="14">
        <v>0.1493833</v>
      </c>
      <c r="DR856" s="14">
        <v>0.1228162</v>
      </c>
      <c r="DS856" s="14">
        <v>0.10161969999999999</v>
      </c>
      <c r="DT856" s="14">
        <v>0.21761320000000001</v>
      </c>
      <c r="DU856" s="14">
        <v>0.12369670000000001</v>
      </c>
      <c r="DV856" s="14">
        <v>7.2645899999999999E-2</v>
      </c>
      <c r="DW856" s="14">
        <v>2.5080399999999999E-2</v>
      </c>
      <c r="DX856" s="14">
        <v>7.8053999999999997E-3</v>
      </c>
      <c r="DY856" s="14">
        <v>3.2283600000000003E-2</v>
      </c>
      <c r="DZ856" s="14">
        <v>5.7125500000000003E-2</v>
      </c>
      <c r="EA856" s="14">
        <v>4.0516700000000003E-2</v>
      </c>
      <c r="EB856" s="14">
        <v>1.20926E-2</v>
      </c>
      <c r="EC856" s="14">
        <v>2.9836100000000001E-2</v>
      </c>
      <c r="ED856" s="14">
        <v>7.2469099999999995E-2</v>
      </c>
      <c r="EE856" s="14">
        <v>7.1915400000000004E-2</v>
      </c>
      <c r="EF856" s="14">
        <v>0.35739290000000001</v>
      </c>
      <c r="EG856" s="14">
        <v>0.26142850000000001</v>
      </c>
      <c r="EH856" s="14">
        <v>0.34324060000000001</v>
      </c>
      <c r="EI856" s="14">
        <v>0.43377060000000001</v>
      </c>
      <c r="EJ856" s="14">
        <v>0.59585290000000002</v>
      </c>
      <c r="EK856" s="14">
        <v>0.61707579999999995</v>
      </c>
      <c r="EL856" s="14">
        <v>0.50634310000000005</v>
      </c>
      <c r="EM856" s="14">
        <v>0.40937780000000001</v>
      </c>
      <c r="EN856" s="14">
        <v>0.41518189999999999</v>
      </c>
      <c r="EO856" s="14">
        <v>0.24137690000000001</v>
      </c>
      <c r="EP856" s="14">
        <v>0.19499059999999999</v>
      </c>
      <c r="EQ856" s="14">
        <v>0.1752408</v>
      </c>
      <c r="ER856" s="14">
        <v>0.2920894</v>
      </c>
      <c r="ES856" s="14">
        <v>0.19990350000000001</v>
      </c>
      <c r="ET856" s="14">
        <v>0.14483289999999999</v>
      </c>
      <c r="EU856" s="14">
        <v>58.987290000000002</v>
      </c>
      <c r="EV856" s="14">
        <v>58.5974</v>
      </c>
      <c r="EW856" s="14">
        <v>58.400080000000003</v>
      </c>
      <c r="EX856" s="14">
        <v>58.271360000000001</v>
      </c>
      <c r="EY856" s="14">
        <v>58.137050000000002</v>
      </c>
      <c r="EZ856" s="14">
        <v>58.218060000000001</v>
      </c>
      <c r="FA856" s="14">
        <v>58.400460000000002</v>
      </c>
      <c r="FB856" s="14">
        <v>59.149709999999999</v>
      </c>
      <c r="FC856" s="14">
        <v>60.668120000000002</v>
      </c>
      <c r="FD856" s="14">
        <v>62.526649999999997</v>
      </c>
      <c r="FE856" s="14">
        <v>64.730909999999994</v>
      </c>
      <c r="FF856" s="14">
        <v>67.197230000000005</v>
      </c>
      <c r="FG856" s="14">
        <v>69.264830000000003</v>
      </c>
      <c r="FH856" s="14">
        <v>70.971860000000007</v>
      </c>
      <c r="FI856" s="14">
        <v>71.755589999999998</v>
      </c>
      <c r="FJ856" s="14">
        <v>71.857560000000007</v>
      </c>
      <c r="FK856" s="14">
        <v>71.501850000000005</v>
      </c>
      <c r="FL856" s="14">
        <v>70.330789999999993</v>
      </c>
      <c r="FM856" s="14">
        <v>68.360780000000005</v>
      </c>
      <c r="FN856" s="14">
        <v>65.900859999999994</v>
      </c>
      <c r="FO856" s="14">
        <v>62.694420000000001</v>
      </c>
      <c r="FP856" s="14">
        <v>60.893369999999997</v>
      </c>
      <c r="FQ856" s="14">
        <v>60.090670000000003</v>
      </c>
      <c r="FR856" s="14">
        <v>59.686599999999999</v>
      </c>
      <c r="FS856" s="14">
        <v>1.366687</v>
      </c>
      <c r="FT856" s="14">
        <v>7.6530500000000001E-2</v>
      </c>
      <c r="FU856" s="14">
        <v>0.1030104</v>
      </c>
      <c r="FW856" s="14"/>
      <c r="HY856" s="52"/>
      <c r="IA856" s="52"/>
    </row>
    <row r="857" spans="1:235" x14ac:dyDescent="0.6">
      <c r="A857" t="s">
        <v>226</v>
      </c>
      <c r="B857" t="s">
        <v>199</v>
      </c>
      <c r="C857" t="s">
        <v>296</v>
      </c>
      <c r="D857" s="53" t="s">
        <v>249</v>
      </c>
      <c r="E857" t="s">
        <v>219</v>
      </c>
      <c r="F857" s="14">
        <v>3623</v>
      </c>
      <c r="G857" s="14">
        <v>1.0815900000000001</v>
      </c>
      <c r="H857" s="14">
        <v>1.0138339999999999</v>
      </c>
      <c r="I857" s="14">
        <v>0.88619400000000004</v>
      </c>
      <c r="J857" s="14">
        <v>0.82098979999999999</v>
      </c>
      <c r="K857" s="14">
        <v>0.76596730000000002</v>
      </c>
      <c r="L857" s="14">
        <v>0.75467589999999996</v>
      </c>
      <c r="M857" s="14">
        <v>0.66373910000000003</v>
      </c>
      <c r="N857" s="14">
        <v>0.3901792</v>
      </c>
      <c r="O857" s="14">
        <v>-0.37567200000000001</v>
      </c>
      <c r="P857" s="14">
        <v>-1.5522039999999999</v>
      </c>
      <c r="Q857" s="14">
        <v>-2.5457589999999999</v>
      </c>
      <c r="R857" s="14">
        <v>-3.0385810000000002</v>
      </c>
      <c r="S857" s="14">
        <v>-3.1931579999999999</v>
      </c>
      <c r="T857" s="14">
        <v>-3.0370699999999999</v>
      </c>
      <c r="U857" s="14">
        <v>-2.730191</v>
      </c>
      <c r="V857" s="14">
        <v>-2.151268</v>
      </c>
      <c r="W857" s="14">
        <v>-1.302033</v>
      </c>
      <c r="X857" s="14">
        <v>-0.1424067</v>
      </c>
      <c r="Y857" s="14">
        <v>0.8051857</v>
      </c>
      <c r="Z857" s="14">
        <v>1.286125</v>
      </c>
      <c r="AA857" s="14">
        <v>1.4908680000000001</v>
      </c>
      <c r="AB857" s="14">
        <v>1.5074909999999999</v>
      </c>
      <c r="AC857" s="14">
        <v>1.2871170000000001</v>
      </c>
      <c r="AD857" s="14">
        <v>1.109839</v>
      </c>
      <c r="AE857" s="14">
        <v>-0.14847340000000001</v>
      </c>
      <c r="AF857" s="14">
        <v>-0.1218554</v>
      </c>
      <c r="AG857" s="14">
        <v>-0.11790920000000001</v>
      </c>
      <c r="AH857" s="14">
        <v>-0.13444990000000001</v>
      </c>
      <c r="AI857" s="14">
        <v>-0.14899509999999999</v>
      </c>
      <c r="AJ857" s="14">
        <v>-0.1366658</v>
      </c>
      <c r="AK857" s="14">
        <v>-0.1180779</v>
      </c>
      <c r="AL857" s="14">
        <v>-6.4028699999999994E-2</v>
      </c>
      <c r="AM857" s="14">
        <v>-6.9860599999999995E-2</v>
      </c>
      <c r="AN857" s="14">
        <v>4.1603599999999998E-2</v>
      </c>
      <c r="AO857" s="14">
        <v>3.6482599999999997E-2</v>
      </c>
      <c r="AP857" s="14">
        <v>1.8915999999999999E-2</v>
      </c>
      <c r="AQ857" s="14">
        <v>2.21231E-2</v>
      </c>
      <c r="AR857" s="14">
        <v>6.2060700000000003E-2</v>
      </c>
      <c r="AS857" s="14">
        <v>2.2586800000000001E-2</v>
      </c>
      <c r="AT857" s="14">
        <v>-4.1218299999999999E-2</v>
      </c>
      <c r="AU857" s="14">
        <v>-3.0798099999999998E-2</v>
      </c>
      <c r="AV857" s="14">
        <v>-1.7114000000000001E-2</v>
      </c>
      <c r="AW857" s="14">
        <v>-6.8612199999999998E-2</v>
      </c>
      <c r="AX857" s="14">
        <v>-8.2319299999999998E-2</v>
      </c>
      <c r="AY857" s="14">
        <v>-5.0728799999999998E-2</v>
      </c>
      <c r="AZ857" s="14">
        <v>2.2983199999999999E-2</v>
      </c>
      <c r="BA857" s="14">
        <v>-0.1045914</v>
      </c>
      <c r="BB857" s="14">
        <v>-0.1193347</v>
      </c>
      <c r="BC857" s="14">
        <v>-7.7899300000000005E-2</v>
      </c>
      <c r="BD857" s="14">
        <v>-5.8119200000000003E-2</v>
      </c>
      <c r="BE857" s="14">
        <v>-6.60776E-2</v>
      </c>
      <c r="BF857" s="14">
        <v>-8.2722900000000002E-2</v>
      </c>
      <c r="BG857" s="14">
        <v>-0.10034559999999999</v>
      </c>
      <c r="BH857" s="14">
        <v>-9.3884499999999996E-2</v>
      </c>
      <c r="BI857" s="14">
        <v>-7.5637200000000002E-2</v>
      </c>
      <c r="BJ857" s="14">
        <v>-1.9053799999999999E-2</v>
      </c>
      <c r="BK857" s="14">
        <v>-2.2835999999999999E-2</v>
      </c>
      <c r="BL857" s="14">
        <v>0.1165634</v>
      </c>
      <c r="BM857" s="14">
        <v>9.8761799999999997E-2</v>
      </c>
      <c r="BN857" s="14">
        <v>9.2420000000000002E-2</v>
      </c>
      <c r="BO857" s="14">
        <v>0.10513110000000001</v>
      </c>
      <c r="BP857" s="14">
        <v>0.1658792</v>
      </c>
      <c r="BQ857" s="14">
        <v>0.14108129999999999</v>
      </c>
      <c r="BR857" s="14">
        <v>8.0875900000000001E-2</v>
      </c>
      <c r="BS857" s="14">
        <v>7.8834199999999993E-2</v>
      </c>
      <c r="BT857" s="14">
        <v>9.2699599999999993E-2</v>
      </c>
      <c r="BU857" s="14">
        <v>3.15526E-2</v>
      </c>
      <c r="BV857" s="14">
        <v>6.1612999999999998E-3</v>
      </c>
      <c r="BW857" s="14">
        <v>4.1000500000000002E-2</v>
      </c>
      <c r="BX857" s="14">
        <v>8.9951000000000003E-2</v>
      </c>
      <c r="BY857" s="14">
        <v>-2.1082699999999999E-2</v>
      </c>
      <c r="BZ857" s="14">
        <v>-4.5802799999999998E-2</v>
      </c>
      <c r="CA857" s="14">
        <v>-2.9020000000000001E-2</v>
      </c>
      <c r="CB857" s="14">
        <v>-1.3975700000000001E-2</v>
      </c>
      <c r="CC857" s="14">
        <v>-3.0179299999999999E-2</v>
      </c>
      <c r="CD857" s="14">
        <v>-4.6896899999999998E-2</v>
      </c>
      <c r="CE857" s="14">
        <v>-6.6651199999999994E-2</v>
      </c>
      <c r="CF857" s="14">
        <v>-6.42543E-2</v>
      </c>
      <c r="CG857" s="14">
        <v>-4.6242900000000003E-2</v>
      </c>
      <c r="CH857" s="14">
        <v>1.2095699999999999E-2</v>
      </c>
      <c r="CI857" s="14">
        <v>9.7331999999999991E-3</v>
      </c>
      <c r="CJ857" s="14">
        <v>0.1684804</v>
      </c>
      <c r="CK857" s="14">
        <v>0.1418962</v>
      </c>
      <c r="CL857" s="14">
        <v>0.1433287</v>
      </c>
      <c r="CM857" s="14">
        <v>0.16262219999999999</v>
      </c>
      <c r="CN857" s="14">
        <v>0.23778369999999999</v>
      </c>
      <c r="CO857" s="14">
        <v>0.2231503</v>
      </c>
      <c r="CP857" s="14">
        <v>0.1654379</v>
      </c>
      <c r="CQ857" s="14">
        <v>0.15476509999999999</v>
      </c>
      <c r="CR857" s="14">
        <v>0.1687562</v>
      </c>
      <c r="CS857" s="14">
        <v>0.1009264</v>
      </c>
      <c r="CT857" s="14">
        <v>6.7442699999999994E-2</v>
      </c>
      <c r="CU857" s="14">
        <v>0.1045319</v>
      </c>
      <c r="CV857" s="14">
        <v>0.1363326</v>
      </c>
      <c r="CW857" s="14">
        <v>3.6755200000000002E-2</v>
      </c>
      <c r="CX857" s="14">
        <v>5.1253000000000002E-3</v>
      </c>
      <c r="CY857" s="14">
        <v>1.9859399999999999E-2</v>
      </c>
      <c r="CZ857" s="14">
        <v>3.0167800000000002E-2</v>
      </c>
      <c r="DA857" s="14">
        <v>5.7191000000000004E-3</v>
      </c>
      <c r="DB857" s="14">
        <v>-1.10709E-2</v>
      </c>
      <c r="DC857" s="14">
        <v>-3.2956699999999998E-2</v>
      </c>
      <c r="DD857" s="14">
        <v>-3.4624200000000001E-2</v>
      </c>
      <c r="DE857" s="14">
        <v>-1.6848599999999998E-2</v>
      </c>
      <c r="DF857" s="14">
        <v>4.3245100000000002E-2</v>
      </c>
      <c r="DG857" s="14">
        <v>4.2302300000000001E-2</v>
      </c>
      <c r="DH857" s="14">
        <v>0.22039739999999999</v>
      </c>
      <c r="DI857" s="14">
        <v>0.18503069999999999</v>
      </c>
      <c r="DJ857" s="14">
        <v>0.1942373</v>
      </c>
      <c r="DK857" s="14">
        <v>0.22011330000000001</v>
      </c>
      <c r="DL857" s="14">
        <v>0.30968810000000002</v>
      </c>
      <c r="DM857" s="14">
        <v>0.30521920000000002</v>
      </c>
      <c r="DN857" s="14">
        <v>0.25</v>
      </c>
      <c r="DO857" s="14">
        <v>0.23069609999999999</v>
      </c>
      <c r="DP857" s="14">
        <v>0.2448128</v>
      </c>
      <c r="DQ857" s="14">
        <v>0.17030020000000001</v>
      </c>
      <c r="DR857" s="14">
        <v>0.12872400000000001</v>
      </c>
      <c r="DS857" s="14">
        <v>0.1680633</v>
      </c>
      <c r="DT857" s="14">
        <v>0.1827143</v>
      </c>
      <c r="DU857" s="14">
        <v>9.4593099999999999E-2</v>
      </c>
      <c r="DV857" s="14">
        <v>5.60533E-2</v>
      </c>
      <c r="DW857" s="14">
        <v>9.04335E-2</v>
      </c>
      <c r="DX857" s="14">
        <v>9.3904000000000001E-2</v>
      </c>
      <c r="DY857" s="14">
        <v>5.7550700000000003E-2</v>
      </c>
      <c r="DZ857" s="14">
        <v>4.0656200000000003E-2</v>
      </c>
      <c r="EA857" s="14">
        <v>1.56928E-2</v>
      </c>
      <c r="EB857" s="14">
        <v>8.1571000000000005E-3</v>
      </c>
      <c r="EC857" s="14">
        <v>2.55921E-2</v>
      </c>
      <c r="ED857" s="14">
        <v>8.8220000000000007E-2</v>
      </c>
      <c r="EE857" s="14">
        <v>8.9326900000000001E-2</v>
      </c>
      <c r="EF857" s="14">
        <v>0.29535719999999999</v>
      </c>
      <c r="EG857" s="14">
        <v>0.2473099</v>
      </c>
      <c r="EH857" s="14">
        <v>0.26774140000000002</v>
      </c>
      <c r="EI857" s="14">
        <v>0.30312139999999999</v>
      </c>
      <c r="EJ857" s="14">
        <v>0.4135067</v>
      </c>
      <c r="EK857" s="14">
        <v>0.42371370000000003</v>
      </c>
      <c r="EL857" s="14">
        <v>0.37209419999999999</v>
      </c>
      <c r="EM857" s="14">
        <v>0.34032829999999997</v>
      </c>
      <c r="EN857" s="14">
        <v>0.35462640000000001</v>
      </c>
      <c r="EO857" s="14">
        <v>0.27046500000000001</v>
      </c>
      <c r="EP857" s="14">
        <v>0.2172046</v>
      </c>
      <c r="EQ857" s="14">
        <v>0.25979259999999998</v>
      </c>
      <c r="ER857" s="14">
        <v>0.24968209999999999</v>
      </c>
      <c r="ES857" s="14">
        <v>0.1781018</v>
      </c>
      <c r="ET857" s="14">
        <v>0.12958529999999999</v>
      </c>
      <c r="EU857" s="14">
        <v>60.50403</v>
      </c>
      <c r="EV857" s="14">
        <v>59.902360000000002</v>
      </c>
      <c r="EW857" s="14">
        <v>60.49239</v>
      </c>
      <c r="EX857" s="14">
        <v>60.809489999999997</v>
      </c>
      <c r="EY857" s="14">
        <v>60.616300000000003</v>
      </c>
      <c r="EZ857" s="14">
        <v>60.926850000000002</v>
      </c>
      <c r="FA857" s="14">
        <v>61.113770000000002</v>
      </c>
      <c r="FB857" s="14">
        <v>61.245449999999998</v>
      </c>
      <c r="FC857" s="14">
        <v>63.078830000000004</v>
      </c>
      <c r="FD857" s="14">
        <v>66.314130000000006</v>
      </c>
      <c r="FE857" s="14">
        <v>70.011340000000004</v>
      </c>
      <c r="FF857" s="14">
        <v>73.134960000000007</v>
      </c>
      <c r="FG857" s="14">
        <v>77.119140000000002</v>
      </c>
      <c r="FH857" s="14">
        <v>79.164230000000003</v>
      </c>
      <c r="FI857" s="14">
        <v>79.420720000000003</v>
      </c>
      <c r="FJ857" s="14">
        <v>78.310540000000003</v>
      </c>
      <c r="FK857" s="14">
        <v>77.534189999999995</v>
      </c>
      <c r="FL857" s="14">
        <v>76.411169999999998</v>
      </c>
      <c r="FM857" s="14">
        <v>74.194980000000001</v>
      </c>
      <c r="FN857" s="14">
        <v>71.744100000000003</v>
      </c>
      <c r="FO857" s="14">
        <v>67.272919999999999</v>
      </c>
      <c r="FP857" s="14">
        <v>64.475660000000005</v>
      </c>
      <c r="FQ857" s="14">
        <v>63.525829999999999</v>
      </c>
      <c r="FR857" s="14">
        <v>63.183039999999998</v>
      </c>
      <c r="FS857" s="14">
        <v>1.506632</v>
      </c>
      <c r="FT857" s="14">
        <v>6.6315600000000002E-2</v>
      </c>
      <c r="FU857" s="14">
        <v>0.114549</v>
      </c>
      <c r="FW857" s="14"/>
      <c r="HY857" s="52"/>
      <c r="IA857" s="52"/>
    </row>
    <row r="858" spans="1:235" x14ac:dyDescent="0.6">
      <c r="A858" t="s">
        <v>226</v>
      </c>
      <c r="B858" t="s">
        <v>199</v>
      </c>
      <c r="C858" t="s">
        <v>296</v>
      </c>
      <c r="D858" s="53" t="s">
        <v>249</v>
      </c>
      <c r="E858" t="s">
        <v>220</v>
      </c>
      <c r="F858" s="14">
        <v>1473</v>
      </c>
      <c r="G858" s="14">
        <v>1.1625209999999999</v>
      </c>
      <c r="H858" s="14">
        <v>1.120368</v>
      </c>
      <c r="I858" s="14">
        <v>0.89046179999999997</v>
      </c>
      <c r="J858" s="14">
        <v>0.79279679999999997</v>
      </c>
      <c r="K858" s="14">
        <v>0.73513819999999996</v>
      </c>
      <c r="L858" s="14">
        <v>0.70443359999999999</v>
      </c>
      <c r="M858" s="14">
        <v>0.5951033</v>
      </c>
      <c r="N858" s="14">
        <v>0.29263800000000001</v>
      </c>
      <c r="O858" s="14">
        <v>-0.34285290000000002</v>
      </c>
      <c r="P858" s="14">
        <v>-1.5401290000000001</v>
      </c>
      <c r="Q858" s="14">
        <v>-2.5884809999999998</v>
      </c>
      <c r="R858" s="14">
        <v>-3.2317520000000002</v>
      </c>
      <c r="S858" s="14">
        <v>-3.4588830000000002</v>
      </c>
      <c r="T858" s="14">
        <v>-3.360608</v>
      </c>
      <c r="U858" s="14">
        <v>-3.0492880000000002</v>
      </c>
      <c r="V858" s="14">
        <v>-2.3112430000000002</v>
      </c>
      <c r="W858" s="14">
        <v>-1.3410029999999999</v>
      </c>
      <c r="X858" s="14">
        <v>-9.6940399999999996E-2</v>
      </c>
      <c r="Y858" s="14">
        <v>0.95908850000000001</v>
      </c>
      <c r="Z858" s="14">
        <v>1.3181449999999999</v>
      </c>
      <c r="AA858" s="14">
        <v>1.663848</v>
      </c>
      <c r="AB858" s="14">
        <v>1.534348</v>
      </c>
      <c r="AC858" s="14">
        <v>1.3244819999999999</v>
      </c>
      <c r="AD858" s="14">
        <v>1.119413</v>
      </c>
      <c r="AE858" s="14">
        <v>-9.4602000000000006E-2</v>
      </c>
      <c r="AF858" s="14">
        <v>-2.5528499999999999E-2</v>
      </c>
      <c r="AG858" s="14">
        <v>-9.5469399999999996E-2</v>
      </c>
      <c r="AH858" s="14">
        <v>-0.1858736</v>
      </c>
      <c r="AI858" s="14">
        <v>-0.17149590000000001</v>
      </c>
      <c r="AJ858" s="14">
        <v>-0.19252179999999999</v>
      </c>
      <c r="AK858" s="14">
        <v>-0.29961929999999998</v>
      </c>
      <c r="AL858" s="14">
        <v>-0.27588610000000002</v>
      </c>
      <c r="AM858" s="14">
        <v>-0.409439</v>
      </c>
      <c r="AN858" s="14">
        <v>-0.35985089999999997</v>
      </c>
      <c r="AO858" s="14">
        <v>-0.28456880000000001</v>
      </c>
      <c r="AP858" s="14">
        <v>-0.5139127</v>
      </c>
      <c r="AQ858" s="14">
        <v>-0.51129899999999995</v>
      </c>
      <c r="AR858" s="14">
        <v>-0.53256829999999999</v>
      </c>
      <c r="AS858" s="14">
        <v>-0.50658369999999997</v>
      </c>
      <c r="AT858" s="14">
        <v>-0.49253340000000001</v>
      </c>
      <c r="AU858" s="14">
        <v>-0.36086459999999998</v>
      </c>
      <c r="AV858" s="14">
        <v>-0.1907915</v>
      </c>
      <c r="AW858" s="14">
        <v>2.1879800000000001E-2</v>
      </c>
      <c r="AX858" s="14">
        <v>-9.0772400000000003E-2</v>
      </c>
      <c r="AY858" s="14">
        <v>1.49874E-2</v>
      </c>
      <c r="AZ858" s="14">
        <v>-5.2017899999999999E-2</v>
      </c>
      <c r="BA858" s="14">
        <v>-9.4868400000000006E-2</v>
      </c>
      <c r="BB858" s="14">
        <v>-0.1755961</v>
      </c>
      <c r="BC858" s="14">
        <v>2.2381000000000002E-2</v>
      </c>
      <c r="BD858" s="14">
        <v>8.7431400000000006E-2</v>
      </c>
      <c r="BE858" s="14">
        <v>-1.7796200000000002E-2</v>
      </c>
      <c r="BF858" s="14">
        <v>-0.1113738</v>
      </c>
      <c r="BG858" s="14">
        <v>-0.1113122</v>
      </c>
      <c r="BH858" s="14">
        <v>-0.1145328</v>
      </c>
      <c r="BI858" s="14">
        <v>-0.17692930000000001</v>
      </c>
      <c r="BJ858" s="14">
        <v>-0.1604024</v>
      </c>
      <c r="BK858" s="14">
        <v>-0.25737070000000001</v>
      </c>
      <c r="BL858" s="14">
        <v>-0.23666590000000001</v>
      </c>
      <c r="BM858" s="14">
        <v>-0.16906779999999999</v>
      </c>
      <c r="BN858" s="14">
        <v>-0.33411600000000002</v>
      </c>
      <c r="BO858" s="14">
        <v>-0.34827819999999998</v>
      </c>
      <c r="BP858" s="14">
        <v>-0.30668990000000002</v>
      </c>
      <c r="BQ858" s="14">
        <v>-0.28401789999999999</v>
      </c>
      <c r="BR858" s="14">
        <v>-0.1974272</v>
      </c>
      <c r="BS858" s="14">
        <v>-4.9030700000000003E-2</v>
      </c>
      <c r="BT858" s="14">
        <v>0.10210279999999999</v>
      </c>
      <c r="BU858" s="14">
        <v>0.25712000000000002</v>
      </c>
      <c r="BV858" s="14">
        <v>0.11825869999999999</v>
      </c>
      <c r="BW858" s="14">
        <v>0.23980860000000001</v>
      </c>
      <c r="BX858" s="14">
        <v>0.1160413</v>
      </c>
      <c r="BY858" s="14">
        <v>3.1800799999999997E-2</v>
      </c>
      <c r="BZ858" s="14">
        <v>-5.2117799999999999E-2</v>
      </c>
      <c r="CA858" s="14">
        <v>0.1034031</v>
      </c>
      <c r="CB858" s="14">
        <v>0.16566710000000001</v>
      </c>
      <c r="CC858" s="14">
        <v>3.5999999999999997E-2</v>
      </c>
      <c r="CD858" s="14">
        <v>-5.9775500000000002E-2</v>
      </c>
      <c r="CE858" s="14">
        <v>-6.9629099999999999E-2</v>
      </c>
      <c r="CF858" s="14">
        <v>-6.0517799999999997E-2</v>
      </c>
      <c r="CG858" s="14">
        <v>-9.1954499999999995E-2</v>
      </c>
      <c r="CH858" s="14">
        <v>-8.0418799999999999E-2</v>
      </c>
      <c r="CI858" s="14">
        <v>-0.15204860000000001</v>
      </c>
      <c r="CJ858" s="14">
        <v>-0.15134839999999999</v>
      </c>
      <c r="CK858" s="14">
        <v>-8.9072200000000004E-2</v>
      </c>
      <c r="CL858" s="14">
        <v>-0.2095892</v>
      </c>
      <c r="CM858" s="14">
        <v>-0.23537040000000001</v>
      </c>
      <c r="CN858" s="14">
        <v>-0.15024709999999999</v>
      </c>
      <c r="CO858" s="14">
        <v>-0.1298695</v>
      </c>
      <c r="CP858" s="14">
        <v>6.9624999999999999E-3</v>
      </c>
      <c r="CQ858" s="14">
        <v>0.1669445</v>
      </c>
      <c r="CR858" s="14">
        <v>0.30496050000000002</v>
      </c>
      <c r="CS858" s="14">
        <v>0.4200467</v>
      </c>
      <c r="CT858" s="14">
        <v>0.26303300000000002</v>
      </c>
      <c r="CU858" s="14">
        <v>0.39551900000000001</v>
      </c>
      <c r="CV858" s="14">
        <v>0.2324387</v>
      </c>
      <c r="CW858" s="14">
        <v>0.1195315</v>
      </c>
      <c r="CX858" s="14">
        <v>3.3402899999999999E-2</v>
      </c>
      <c r="CY858" s="14">
        <v>0.18442520000000001</v>
      </c>
      <c r="CZ858" s="14">
        <v>0.2439028</v>
      </c>
      <c r="DA858" s="14">
        <v>8.9796200000000007E-2</v>
      </c>
      <c r="DB858" s="14">
        <v>-8.1772000000000008E-3</v>
      </c>
      <c r="DC858" s="14">
        <v>-2.7946100000000001E-2</v>
      </c>
      <c r="DD858" s="14">
        <v>-6.5028999999999998E-3</v>
      </c>
      <c r="DE858" s="14">
        <v>-6.9798000000000004E-3</v>
      </c>
      <c r="DF858" s="14">
        <v>-4.3520000000000001E-4</v>
      </c>
      <c r="DG858" s="14">
        <v>-4.67266E-2</v>
      </c>
      <c r="DH858" s="14">
        <v>-6.6030800000000001E-2</v>
      </c>
      <c r="DI858" s="14">
        <v>-9.0766000000000006E-3</v>
      </c>
      <c r="DJ858" s="14">
        <v>-8.5062499999999999E-2</v>
      </c>
      <c r="DK858" s="14">
        <v>-0.1224626</v>
      </c>
      <c r="DL858" s="14">
        <v>6.1957000000000002E-3</v>
      </c>
      <c r="DM858" s="14">
        <v>2.4278999999999998E-2</v>
      </c>
      <c r="DN858" s="14">
        <v>0.21135219999999999</v>
      </c>
      <c r="DO858" s="14">
        <v>0.38291969999999997</v>
      </c>
      <c r="DP858" s="14">
        <v>0.5078182</v>
      </c>
      <c r="DQ858" s="14">
        <v>0.58297350000000003</v>
      </c>
      <c r="DR858" s="14">
        <v>0.40780729999999998</v>
      </c>
      <c r="DS858" s="14">
        <v>0.55122950000000004</v>
      </c>
      <c r="DT858" s="14">
        <v>0.34883599999999998</v>
      </c>
      <c r="DU858" s="14">
        <v>0.20726220000000001</v>
      </c>
      <c r="DV858" s="14">
        <v>0.1189236</v>
      </c>
      <c r="DW858" s="14">
        <v>0.30140820000000001</v>
      </c>
      <c r="DX858" s="14">
        <v>0.35686269999999998</v>
      </c>
      <c r="DY858" s="14">
        <v>0.16746949999999999</v>
      </c>
      <c r="DZ858" s="14">
        <v>6.6322500000000006E-2</v>
      </c>
      <c r="EA858" s="14">
        <v>3.2237599999999998E-2</v>
      </c>
      <c r="EB858" s="14">
        <v>7.1486099999999997E-2</v>
      </c>
      <c r="EC858" s="14">
        <v>0.1157102</v>
      </c>
      <c r="ED858" s="14">
        <v>0.1150485</v>
      </c>
      <c r="EE858" s="14">
        <v>0.1053418</v>
      </c>
      <c r="EF858" s="14">
        <v>5.7154200000000002E-2</v>
      </c>
      <c r="EG858" s="14">
        <v>0.1064244</v>
      </c>
      <c r="EH858" s="14">
        <v>9.4734299999999994E-2</v>
      </c>
      <c r="EI858" s="14">
        <v>4.0558200000000003E-2</v>
      </c>
      <c r="EJ858" s="14">
        <v>0.23207410000000001</v>
      </c>
      <c r="EK858" s="14">
        <v>0.2468448</v>
      </c>
      <c r="EL858" s="14">
        <v>0.50645850000000003</v>
      </c>
      <c r="EM858" s="14">
        <v>0.69475359999999997</v>
      </c>
      <c r="EN858" s="14">
        <v>0.80071250000000005</v>
      </c>
      <c r="EO858" s="14">
        <v>0.81821379999999999</v>
      </c>
      <c r="EP858" s="14">
        <v>0.61683840000000001</v>
      </c>
      <c r="EQ858" s="14">
        <v>0.77605060000000003</v>
      </c>
      <c r="ER858" s="14">
        <v>0.51689529999999995</v>
      </c>
      <c r="ES858" s="14">
        <v>0.33393149999999999</v>
      </c>
      <c r="ET858" s="14">
        <v>0.2424019</v>
      </c>
      <c r="EU858" s="14">
        <v>60.818750000000001</v>
      </c>
      <c r="EV858" s="14">
        <v>61.168750000000003</v>
      </c>
      <c r="EW858" s="14">
        <v>61.488190000000003</v>
      </c>
      <c r="EX858" s="14">
        <v>61.886110000000002</v>
      </c>
      <c r="EY858" s="14">
        <v>61.731250000000003</v>
      </c>
      <c r="EZ858" s="14">
        <v>62.130549999999999</v>
      </c>
      <c r="FA858" s="14">
        <v>61.84722</v>
      </c>
      <c r="FB858" s="14">
        <v>61.790280000000003</v>
      </c>
      <c r="FC858" s="14">
        <v>63.542360000000002</v>
      </c>
      <c r="FD858" s="14">
        <v>66.734729999999999</v>
      </c>
      <c r="FE858" s="14">
        <v>70.384720000000002</v>
      </c>
      <c r="FF858" s="14">
        <v>72.273610000000005</v>
      </c>
      <c r="FG858" s="14">
        <v>75.453479999999999</v>
      </c>
      <c r="FH858" s="14">
        <v>76.279169999999993</v>
      </c>
      <c r="FI858" s="14">
        <v>76.079170000000005</v>
      </c>
      <c r="FJ858" s="14">
        <v>75.836110000000005</v>
      </c>
      <c r="FK858" s="14">
        <v>75.222920000000002</v>
      </c>
      <c r="FL858" s="14">
        <v>73.956249999999997</v>
      </c>
      <c r="FM858" s="14">
        <v>71.918049999999994</v>
      </c>
      <c r="FN858" s="14">
        <v>69.783330000000007</v>
      </c>
      <c r="FO858" s="14">
        <v>66.1875</v>
      </c>
      <c r="FP858" s="14">
        <v>64.386110000000002</v>
      </c>
      <c r="FQ858" s="14">
        <v>63.845829999999999</v>
      </c>
      <c r="FR858" s="14">
        <v>63.631250000000001</v>
      </c>
      <c r="FS858" s="14">
        <v>5.0243029999999997</v>
      </c>
      <c r="FT858" s="14">
        <v>0.17787710000000001</v>
      </c>
      <c r="FU858" s="14">
        <v>0.3110676</v>
      </c>
      <c r="FW858" s="14"/>
      <c r="HY858" s="52"/>
      <c r="IA858" s="52"/>
    </row>
    <row r="859" spans="1:235" x14ac:dyDescent="0.6">
      <c r="A859" t="s">
        <v>226</v>
      </c>
      <c r="B859" t="s">
        <v>199</v>
      </c>
      <c r="C859" t="s">
        <v>296</v>
      </c>
      <c r="D859" s="53" t="s">
        <v>249</v>
      </c>
      <c r="E859" t="s">
        <v>221</v>
      </c>
      <c r="F859" s="14">
        <v>2150</v>
      </c>
      <c r="G859" s="14">
        <v>1.083556</v>
      </c>
      <c r="H859" s="14">
        <v>1.013388</v>
      </c>
      <c r="I859" s="14">
        <v>0.91174529999999998</v>
      </c>
      <c r="J859" s="14">
        <v>0.83671430000000002</v>
      </c>
      <c r="K859" s="14">
        <v>0.78853879999999998</v>
      </c>
      <c r="L859" s="14">
        <v>0.79792750000000001</v>
      </c>
      <c r="M859" s="14">
        <v>0.69872599999999996</v>
      </c>
      <c r="N859" s="14">
        <v>0.42703600000000003</v>
      </c>
      <c r="O859" s="14">
        <v>-0.46650730000000001</v>
      </c>
      <c r="P859" s="14">
        <v>-1.71435</v>
      </c>
      <c r="Q859" s="14">
        <v>-2.6174219999999999</v>
      </c>
      <c r="R859" s="14">
        <v>-3.052638</v>
      </c>
      <c r="S859" s="14">
        <v>-3.182477</v>
      </c>
      <c r="T859" s="14">
        <v>-3.00576</v>
      </c>
      <c r="U859" s="14">
        <v>-2.6765910000000002</v>
      </c>
      <c r="V859" s="14">
        <v>-2.1161799999999999</v>
      </c>
      <c r="W859" s="14">
        <v>-1.2688489999999999</v>
      </c>
      <c r="X859" s="14">
        <v>-0.1382226</v>
      </c>
      <c r="Y859" s="14">
        <v>0.77249469999999998</v>
      </c>
      <c r="Z859" s="14">
        <v>1.2914870000000001</v>
      </c>
      <c r="AA859" s="14">
        <v>1.4485600000000001</v>
      </c>
      <c r="AB859" s="14">
        <v>1.4967459999999999</v>
      </c>
      <c r="AC859" s="14">
        <v>1.2791049999999999</v>
      </c>
      <c r="AD859" s="14">
        <v>1.1112169999999999</v>
      </c>
      <c r="AE859" s="14">
        <v>-0.21569289999999999</v>
      </c>
      <c r="AF859" s="14">
        <v>-0.19751679999999999</v>
      </c>
      <c r="AG859" s="14">
        <v>-0.16184180000000001</v>
      </c>
      <c r="AH859" s="14">
        <v>-0.15489720000000001</v>
      </c>
      <c r="AI859" s="14">
        <v>-0.17203950000000001</v>
      </c>
      <c r="AJ859" s="14">
        <v>-0.1507318</v>
      </c>
      <c r="AK859" s="14">
        <v>-0.1096587</v>
      </c>
      <c r="AL859" s="14">
        <v>-3.7976500000000003E-2</v>
      </c>
      <c r="AM859" s="14">
        <v>-9.2514999999999993E-3</v>
      </c>
      <c r="AN859" s="14">
        <v>0.104273</v>
      </c>
      <c r="AO859" s="14">
        <v>8.9476200000000006E-2</v>
      </c>
      <c r="AP859" s="14">
        <v>0.12230870000000001</v>
      </c>
      <c r="AQ859" s="14">
        <v>0.1238003</v>
      </c>
      <c r="AR859" s="14">
        <v>0.1187909</v>
      </c>
      <c r="AS859" s="14">
        <v>6.7290600000000006E-2</v>
      </c>
      <c r="AT859" s="14">
        <v>-3.1553999999999999E-2</v>
      </c>
      <c r="AU859" s="14">
        <v>-5.0337199999999999E-2</v>
      </c>
      <c r="AV859" s="14">
        <v>-0.10660559999999999</v>
      </c>
      <c r="AW859" s="14">
        <v>-0.2394743</v>
      </c>
      <c r="AX859" s="14">
        <v>-0.22087180000000001</v>
      </c>
      <c r="AY859" s="14">
        <v>-0.191686</v>
      </c>
      <c r="AZ859" s="14">
        <v>-5.8721000000000002E-2</v>
      </c>
      <c r="BA859" s="14">
        <v>-0.18586069999999999</v>
      </c>
      <c r="BB859" s="14">
        <v>-0.16365689999999999</v>
      </c>
      <c r="BC859" s="14">
        <v>-0.1271912</v>
      </c>
      <c r="BD859" s="14">
        <v>-0.1219242</v>
      </c>
      <c r="BE859" s="14">
        <v>-9.65501E-2</v>
      </c>
      <c r="BF859" s="14">
        <v>-8.8624499999999995E-2</v>
      </c>
      <c r="BG859" s="14">
        <v>-0.1088519</v>
      </c>
      <c r="BH859" s="14">
        <v>-9.8143099999999997E-2</v>
      </c>
      <c r="BI859" s="14">
        <v>-6.1738000000000001E-2</v>
      </c>
      <c r="BJ859" s="14">
        <v>1.11416E-2</v>
      </c>
      <c r="BK859" s="14">
        <v>3.5024300000000001E-2</v>
      </c>
      <c r="BL859" s="14">
        <v>0.1943261</v>
      </c>
      <c r="BM859" s="14">
        <v>0.16200110000000001</v>
      </c>
      <c r="BN859" s="14">
        <v>0.1976154</v>
      </c>
      <c r="BO859" s="14">
        <v>0.21199390000000001</v>
      </c>
      <c r="BP859" s="14">
        <v>0.23633290000000001</v>
      </c>
      <c r="BQ859" s="14">
        <v>0.2061596</v>
      </c>
      <c r="BR859" s="14">
        <v>0.1048921</v>
      </c>
      <c r="BS859" s="14">
        <v>6.7649200000000007E-2</v>
      </c>
      <c r="BT859" s="14">
        <v>1.8114100000000001E-2</v>
      </c>
      <c r="BU859" s="14">
        <v>-0.1313077</v>
      </c>
      <c r="BV859" s="14">
        <v>-0.1202617</v>
      </c>
      <c r="BW859" s="14">
        <v>-9.4264700000000007E-2</v>
      </c>
      <c r="BX859" s="14">
        <v>1.9308200000000001E-2</v>
      </c>
      <c r="BY859" s="14">
        <v>-7.9309199999999996E-2</v>
      </c>
      <c r="BZ859" s="14">
        <v>-7.1459999999999996E-2</v>
      </c>
      <c r="CA859" s="14">
        <v>-6.5895200000000001E-2</v>
      </c>
      <c r="CB859" s="14">
        <v>-6.9569000000000006E-2</v>
      </c>
      <c r="CC859" s="14">
        <v>-5.1329199999999998E-2</v>
      </c>
      <c r="CD859" s="14">
        <v>-4.27243E-2</v>
      </c>
      <c r="CE859" s="14">
        <v>-6.5088300000000002E-2</v>
      </c>
      <c r="CF859" s="14">
        <v>-6.1720299999999999E-2</v>
      </c>
      <c r="CG859" s="14">
        <v>-2.8548199999999999E-2</v>
      </c>
      <c r="CH859" s="14">
        <v>4.5160699999999998E-2</v>
      </c>
      <c r="CI859" s="14">
        <v>6.5689499999999998E-2</v>
      </c>
      <c r="CJ859" s="14">
        <v>0.2566966</v>
      </c>
      <c r="CK859" s="14">
        <v>0.21223159999999999</v>
      </c>
      <c r="CL859" s="14">
        <v>0.24977250000000001</v>
      </c>
      <c r="CM859" s="14">
        <v>0.2730765</v>
      </c>
      <c r="CN859" s="14">
        <v>0.31774210000000003</v>
      </c>
      <c r="CO859" s="14">
        <v>0.30233979999999999</v>
      </c>
      <c r="CP859" s="14">
        <v>0.19939419999999999</v>
      </c>
      <c r="CQ859" s="14">
        <v>0.1493661</v>
      </c>
      <c r="CR859" s="14">
        <v>0.10449460000000001</v>
      </c>
      <c r="CS859" s="14">
        <v>-5.6391799999999999E-2</v>
      </c>
      <c r="CT859" s="14">
        <v>-5.0579499999999999E-2</v>
      </c>
      <c r="CU859" s="14">
        <v>-2.6790999999999999E-2</v>
      </c>
      <c r="CV859" s="14">
        <v>7.3351E-2</v>
      </c>
      <c r="CW859" s="14">
        <v>-5.5119000000000001E-3</v>
      </c>
      <c r="CX859" s="14">
        <v>-7.6046999999999998E-3</v>
      </c>
      <c r="CY859" s="14">
        <v>-4.5992000000000003E-3</v>
      </c>
      <c r="CZ859" s="14">
        <v>-1.7213800000000001E-2</v>
      </c>
      <c r="DA859" s="14">
        <v>-6.1082999999999997E-3</v>
      </c>
      <c r="DB859" s="14">
        <v>3.176E-3</v>
      </c>
      <c r="DC859" s="14">
        <v>-2.1324800000000001E-2</v>
      </c>
      <c r="DD859" s="14">
        <v>-2.5297400000000001E-2</v>
      </c>
      <c r="DE859" s="14">
        <v>4.6414999999999998E-3</v>
      </c>
      <c r="DF859" s="14">
        <v>7.9179700000000006E-2</v>
      </c>
      <c r="DG859" s="14">
        <v>9.6354700000000001E-2</v>
      </c>
      <c r="DH859" s="14">
        <v>0.31906709999999999</v>
      </c>
      <c r="DI859" s="14">
        <v>0.26246219999999998</v>
      </c>
      <c r="DJ859" s="14">
        <v>0.30192970000000002</v>
      </c>
      <c r="DK859" s="14">
        <v>0.33415919999999999</v>
      </c>
      <c r="DL859" s="14">
        <v>0.39915129999999999</v>
      </c>
      <c r="DM859" s="14">
        <v>0.39851999999999999</v>
      </c>
      <c r="DN859" s="14">
        <v>0.2938964</v>
      </c>
      <c r="DO859" s="14">
        <v>0.23108310000000001</v>
      </c>
      <c r="DP859" s="14">
        <v>0.19087509999999999</v>
      </c>
      <c r="DQ859" s="14">
        <v>1.8523999999999999E-2</v>
      </c>
      <c r="DR859" s="14">
        <v>1.9102600000000001E-2</v>
      </c>
      <c r="DS859" s="14">
        <v>4.0682700000000002E-2</v>
      </c>
      <c r="DT859" s="14">
        <v>0.1273938</v>
      </c>
      <c r="DU859" s="14">
        <v>6.8285399999999996E-2</v>
      </c>
      <c r="DV859" s="14">
        <v>5.6250599999999998E-2</v>
      </c>
      <c r="DW859" s="14">
        <v>8.3902500000000005E-2</v>
      </c>
      <c r="DX859" s="14">
        <v>5.8378800000000002E-2</v>
      </c>
      <c r="DY859" s="14">
        <v>5.9183399999999997E-2</v>
      </c>
      <c r="DZ859" s="14">
        <v>6.9448700000000002E-2</v>
      </c>
      <c r="EA859" s="14">
        <v>4.1862900000000001E-2</v>
      </c>
      <c r="EB859" s="14">
        <v>2.7291300000000001E-2</v>
      </c>
      <c r="EC859" s="14">
        <v>5.2562200000000003E-2</v>
      </c>
      <c r="ED859" s="14">
        <v>0.12829779999999999</v>
      </c>
      <c r="EE859" s="14">
        <v>0.14063039999999999</v>
      </c>
      <c r="EF859" s="14">
        <v>0.40912009999999999</v>
      </c>
      <c r="EG859" s="14">
        <v>0.33498709999999998</v>
      </c>
      <c r="EH859" s="14">
        <v>0.37723640000000003</v>
      </c>
      <c r="EI859" s="14">
        <v>0.42235279999999997</v>
      </c>
      <c r="EJ859" s="14">
        <v>0.51669330000000002</v>
      </c>
      <c r="EK859" s="14">
        <v>0.53738900000000001</v>
      </c>
      <c r="EL859" s="14">
        <v>0.43034250000000002</v>
      </c>
      <c r="EM859" s="14">
        <v>0.34906939999999997</v>
      </c>
      <c r="EN859" s="14">
        <v>0.31559490000000001</v>
      </c>
      <c r="EO859" s="14">
        <v>0.12669069999999999</v>
      </c>
      <c r="EP859" s="14">
        <v>0.11971270000000001</v>
      </c>
      <c r="EQ859" s="14">
        <v>0.13810410000000001</v>
      </c>
      <c r="ER859" s="14">
        <v>0.20542299999999999</v>
      </c>
      <c r="ES859" s="14">
        <v>0.17483699999999999</v>
      </c>
      <c r="ET859" s="14">
        <v>0.14844750000000001</v>
      </c>
      <c r="EU859" s="14">
        <v>60.266629999999999</v>
      </c>
      <c r="EV859" s="14">
        <v>58.947090000000003</v>
      </c>
      <c r="EW859" s="14">
        <v>59.741230000000002</v>
      </c>
      <c r="EX859" s="14">
        <v>59.99738</v>
      </c>
      <c r="EY859" s="14">
        <v>59.775280000000002</v>
      </c>
      <c r="EZ859" s="14">
        <v>60.018859999999997</v>
      </c>
      <c r="FA859" s="14">
        <v>60.560499999999998</v>
      </c>
      <c r="FB859" s="14">
        <v>60.834470000000003</v>
      </c>
      <c r="FC859" s="14">
        <v>62.729179999999999</v>
      </c>
      <c r="FD859" s="14">
        <v>65.996859999999998</v>
      </c>
      <c r="FE859" s="14">
        <v>69.729699999999994</v>
      </c>
      <c r="FF859" s="14">
        <v>73.784710000000004</v>
      </c>
      <c r="FG859" s="14">
        <v>78.375590000000003</v>
      </c>
      <c r="FH859" s="14">
        <v>81.340490000000003</v>
      </c>
      <c r="FI859" s="14">
        <v>81.941329999999994</v>
      </c>
      <c r="FJ859" s="14">
        <v>80.177059999999997</v>
      </c>
      <c r="FK859" s="14">
        <v>79.277630000000002</v>
      </c>
      <c r="FL859" s="14">
        <v>78.262960000000007</v>
      </c>
      <c r="FM859" s="14">
        <v>75.912520000000001</v>
      </c>
      <c r="FN859" s="14">
        <v>73.223150000000004</v>
      </c>
      <c r="FO859" s="14">
        <v>68.091669999999993</v>
      </c>
      <c r="FP859" s="14">
        <v>64.543210000000002</v>
      </c>
      <c r="FQ859" s="14">
        <v>63.284439999999996</v>
      </c>
      <c r="FR859" s="14">
        <v>62.844940000000001</v>
      </c>
      <c r="FS859" s="14">
        <v>1.5654859999999999</v>
      </c>
      <c r="FT859" s="14">
        <v>7.30349E-2</v>
      </c>
      <c r="FU859" s="14">
        <v>0.12848960000000001</v>
      </c>
      <c r="FW859" s="14"/>
      <c r="HY859" s="52"/>
      <c r="IA859" s="52"/>
    </row>
    <row r="860" spans="1:235" x14ac:dyDescent="0.6">
      <c r="A860" t="s">
        <v>226</v>
      </c>
      <c r="B860" t="s">
        <v>199</v>
      </c>
      <c r="C860" t="s">
        <v>296</v>
      </c>
      <c r="D860" s="53" t="s">
        <v>238</v>
      </c>
      <c r="E860" t="s">
        <v>219</v>
      </c>
      <c r="F860" s="14">
        <v>3835</v>
      </c>
      <c r="G860" s="14">
        <v>0.93020550000000002</v>
      </c>
      <c r="H860" s="14">
        <v>0.83403360000000004</v>
      </c>
      <c r="I860" s="14">
        <v>0.7869081</v>
      </c>
      <c r="J860" s="14">
        <v>0.86819000000000002</v>
      </c>
      <c r="K860" s="14">
        <v>0.91032429999999998</v>
      </c>
      <c r="L860" s="14">
        <v>0.99625969999999997</v>
      </c>
      <c r="M860" s="14">
        <v>0.99342359999999996</v>
      </c>
      <c r="N860" s="14">
        <v>0.83987750000000005</v>
      </c>
      <c r="O860" s="14">
        <v>8.3485299999999998E-2</v>
      </c>
      <c r="P860" s="14">
        <v>-0.64021260000000002</v>
      </c>
      <c r="Q860" s="14">
        <v>-1.114811</v>
      </c>
      <c r="R860" s="14">
        <v>-1.596592</v>
      </c>
      <c r="S860" s="14">
        <v>-1.855432</v>
      </c>
      <c r="T860" s="14">
        <v>-1.909592</v>
      </c>
      <c r="U860" s="14">
        <v>-1.49827</v>
      </c>
      <c r="V860" s="14">
        <v>-0.87692939999999997</v>
      </c>
      <c r="W860" s="14">
        <v>-0.17693200000000001</v>
      </c>
      <c r="X860" s="14">
        <v>0.63495670000000004</v>
      </c>
      <c r="Y860" s="14">
        <v>1.101542</v>
      </c>
      <c r="Z860" s="14">
        <v>1.4103619999999999</v>
      </c>
      <c r="AA860" s="14">
        <v>1.4130199999999999</v>
      </c>
      <c r="AB860" s="14">
        <v>1.1264879999999999</v>
      </c>
      <c r="AC860" s="14">
        <v>0.97786430000000002</v>
      </c>
      <c r="AD860" s="14">
        <v>0.88822900000000005</v>
      </c>
      <c r="AE860" s="14">
        <v>-0.29244199999999998</v>
      </c>
      <c r="AF860" s="14">
        <v>-0.36987029999999999</v>
      </c>
      <c r="AG860" s="14">
        <v>-0.35919089999999998</v>
      </c>
      <c r="AH860" s="14">
        <v>-0.1839962</v>
      </c>
      <c r="AI860" s="14">
        <v>-0.1265617</v>
      </c>
      <c r="AJ860" s="14">
        <v>-8.1707799999999997E-2</v>
      </c>
      <c r="AK860" s="14">
        <v>-0.20730370000000001</v>
      </c>
      <c r="AL860" s="14">
        <v>-0.13354969999999999</v>
      </c>
      <c r="AM860" s="14">
        <v>-0.1457465</v>
      </c>
      <c r="AN860" s="14">
        <v>-0.1152821</v>
      </c>
      <c r="AO860" s="14">
        <v>1.4789099999999999E-2</v>
      </c>
      <c r="AP860" s="14">
        <v>-1.99195E-2</v>
      </c>
      <c r="AQ860" s="14">
        <v>1.0895E-2</v>
      </c>
      <c r="AR860" s="14">
        <v>2.8057800000000001E-2</v>
      </c>
      <c r="AS860" s="14">
        <v>0.12620609999999999</v>
      </c>
      <c r="AT860" s="14">
        <v>0.163853</v>
      </c>
      <c r="AU860" s="14">
        <v>9.5196900000000001E-2</v>
      </c>
      <c r="AV860" s="14">
        <v>4.5969500000000003E-2</v>
      </c>
      <c r="AW860" s="14">
        <v>-0.1197609</v>
      </c>
      <c r="AX860" s="14">
        <v>1.3144999999999999E-3</v>
      </c>
      <c r="AY860" s="14">
        <v>1.57699E-2</v>
      </c>
      <c r="AZ860" s="14">
        <v>-0.34551189999999998</v>
      </c>
      <c r="BA860" s="14">
        <v>-0.36656440000000001</v>
      </c>
      <c r="BB860" s="14">
        <v>-0.26664719999999997</v>
      </c>
      <c r="BC860" s="14">
        <v>-0.2199951</v>
      </c>
      <c r="BD860" s="14">
        <v>-0.28937059999999998</v>
      </c>
      <c r="BE860" s="14">
        <v>-0.28002169999999998</v>
      </c>
      <c r="BF860" s="14">
        <v>-0.13880100000000001</v>
      </c>
      <c r="BG860" s="14">
        <v>-9.042E-2</v>
      </c>
      <c r="BH860" s="14">
        <v>-5.0566100000000003E-2</v>
      </c>
      <c r="BI860" s="14">
        <v>-0.1576388</v>
      </c>
      <c r="BJ860" s="14">
        <v>-8.4614599999999998E-2</v>
      </c>
      <c r="BK860" s="14">
        <v>-8.5736800000000002E-2</v>
      </c>
      <c r="BL860" s="14">
        <v>-4.8817899999999997E-2</v>
      </c>
      <c r="BM860" s="14">
        <v>8.7870400000000001E-2</v>
      </c>
      <c r="BN860" s="14">
        <v>5.64225E-2</v>
      </c>
      <c r="BO860" s="14">
        <v>9.4361E-2</v>
      </c>
      <c r="BP860" s="14">
        <v>0.11249960000000001</v>
      </c>
      <c r="BQ860" s="14">
        <v>0.21374090000000001</v>
      </c>
      <c r="BR860" s="14">
        <v>0.2546834</v>
      </c>
      <c r="BS860" s="14">
        <v>0.17357990000000001</v>
      </c>
      <c r="BT860" s="14">
        <v>0.1025254</v>
      </c>
      <c r="BU860" s="14">
        <v>-6.3191899999999995E-2</v>
      </c>
      <c r="BV860" s="14">
        <v>4.7750500000000001E-2</v>
      </c>
      <c r="BW860" s="14">
        <v>6.2086500000000003E-2</v>
      </c>
      <c r="BX860" s="14">
        <v>-0.2280952</v>
      </c>
      <c r="BY860" s="14">
        <v>-0.25030029999999998</v>
      </c>
      <c r="BZ860" s="14">
        <v>-0.1891486</v>
      </c>
      <c r="CA860" s="14">
        <v>-0.16981850000000001</v>
      </c>
      <c r="CB860" s="14">
        <v>-0.23361670000000001</v>
      </c>
      <c r="CC860" s="14">
        <v>-0.22518930000000001</v>
      </c>
      <c r="CD860" s="14">
        <v>-0.10749889999999999</v>
      </c>
      <c r="CE860" s="14">
        <v>-6.5388299999999996E-2</v>
      </c>
      <c r="CF860" s="14">
        <v>-2.8997499999999999E-2</v>
      </c>
      <c r="CG860" s="14">
        <v>-0.123241</v>
      </c>
      <c r="CH860" s="14">
        <v>-5.0722200000000002E-2</v>
      </c>
      <c r="CI860" s="14">
        <v>-4.4174199999999997E-2</v>
      </c>
      <c r="CJ860" s="14">
        <v>-2.7850000000000001E-3</v>
      </c>
      <c r="CK860" s="14">
        <v>0.13848630000000001</v>
      </c>
      <c r="CL860" s="14">
        <v>0.1092967</v>
      </c>
      <c r="CM860" s="14">
        <v>0.1521692</v>
      </c>
      <c r="CN860" s="14">
        <v>0.17098379999999999</v>
      </c>
      <c r="CO860" s="14">
        <v>0.27436719999999998</v>
      </c>
      <c r="CP860" s="14">
        <v>0.31759229999999999</v>
      </c>
      <c r="CQ860" s="14">
        <v>0.22786780000000001</v>
      </c>
      <c r="CR860" s="14">
        <v>0.14169590000000001</v>
      </c>
      <c r="CS860" s="14">
        <v>-2.40123E-2</v>
      </c>
      <c r="CT860" s="14">
        <v>7.9911899999999994E-2</v>
      </c>
      <c r="CU860" s="14">
        <v>9.4165200000000004E-2</v>
      </c>
      <c r="CV860" s="14">
        <v>-0.14677270000000001</v>
      </c>
      <c r="CW860" s="14">
        <v>-0.16977610000000001</v>
      </c>
      <c r="CX860" s="14">
        <v>-0.13547329999999999</v>
      </c>
      <c r="CY860" s="14">
        <v>-0.119642</v>
      </c>
      <c r="CZ860" s="14">
        <v>-0.17786279999999999</v>
      </c>
      <c r="DA860" s="14">
        <v>-0.17035700000000001</v>
      </c>
      <c r="DB860" s="14">
        <v>-7.6196799999999995E-2</v>
      </c>
      <c r="DC860" s="14">
        <v>-4.0356700000000002E-2</v>
      </c>
      <c r="DD860" s="14">
        <v>-7.4288000000000002E-3</v>
      </c>
      <c r="DE860" s="14">
        <v>-8.8843199999999997E-2</v>
      </c>
      <c r="DF860" s="14">
        <v>-1.6829799999999999E-2</v>
      </c>
      <c r="DG860" s="14">
        <v>-2.6115999999999999E-3</v>
      </c>
      <c r="DH860" s="14">
        <v>4.3247899999999999E-2</v>
      </c>
      <c r="DI860" s="14">
        <v>0.1891021</v>
      </c>
      <c r="DJ860" s="14">
        <v>0.16217090000000001</v>
      </c>
      <c r="DK860" s="14">
        <v>0.20997750000000001</v>
      </c>
      <c r="DL860" s="14">
        <v>0.22946800000000001</v>
      </c>
      <c r="DM860" s="14">
        <v>0.3349935</v>
      </c>
      <c r="DN860" s="14">
        <v>0.38050109999999998</v>
      </c>
      <c r="DO860" s="14">
        <v>0.28215560000000001</v>
      </c>
      <c r="DP860" s="14">
        <v>0.18086640000000001</v>
      </c>
      <c r="DQ860" s="14">
        <v>1.51672E-2</v>
      </c>
      <c r="DR860" s="14">
        <v>0.1120734</v>
      </c>
      <c r="DS860" s="14">
        <v>0.12624389999999999</v>
      </c>
      <c r="DT860" s="14">
        <v>-6.5450300000000003E-2</v>
      </c>
      <c r="DU860" s="14">
        <v>-8.9251899999999995E-2</v>
      </c>
      <c r="DV860" s="14">
        <v>-8.1797900000000007E-2</v>
      </c>
      <c r="DW860" s="14">
        <v>-4.7195000000000001E-2</v>
      </c>
      <c r="DX860" s="14">
        <v>-9.7363099999999994E-2</v>
      </c>
      <c r="DY860" s="14">
        <v>-9.1187799999999999E-2</v>
      </c>
      <c r="DZ860" s="14">
        <v>-3.1001500000000001E-2</v>
      </c>
      <c r="EA860" s="14">
        <v>-4.215E-3</v>
      </c>
      <c r="EB860" s="14">
        <v>2.3712799999999999E-2</v>
      </c>
      <c r="EC860" s="14">
        <v>-3.9178299999999999E-2</v>
      </c>
      <c r="ED860" s="14">
        <v>3.2105399999999999E-2</v>
      </c>
      <c r="EE860" s="14">
        <v>5.7398200000000003E-2</v>
      </c>
      <c r="EF860" s="14">
        <v>0.10971210000000001</v>
      </c>
      <c r="EG860" s="14">
        <v>0.26218340000000001</v>
      </c>
      <c r="EH860" s="14">
        <v>0.2385128</v>
      </c>
      <c r="EI860" s="14">
        <v>0.29344340000000002</v>
      </c>
      <c r="EJ860" s="14">
        <v>0.31390980000000002</v>
      </c>
      <c r="EK860" s="14">
        <v>0.42252840000000003</v>
      </c>
      <c r="EL860" s="14">
        <v>0.47133150000000001</v>
      </c>
      <c r="EM860" s="14">
        <v>0.36053869999999999</v>
      </c>
      <c r="EN860" s="14">
        <v>0.23742240000000001</v>
      </c>
      <c r="EO860" s="14">
        <v>7.1736300000000003E-2</v>
      </c>
      <c r="EP860" s="14">
        <v>0.15850939999999999</v>
      </c>
      <c r="EQ860" s="14">
        <v>0.17256050000000001</v>
      </c>
      <c r="ER860" s="14">
        <v>5.1966400000000003E-2</v>
      </c>
      <c r="ES860" s="14">
        <v>2.70122E-2</v>
      </c>
      <c r="ET860" s="14">
        <v>-4.2992999999999998E-3</v>
      </c>
      <c r="EU860" s="14">
        <v>48.420810000000003</v>
      </c>
      <c r="EV860" s="14">
        <v>47.88288</v>
      </c>
      <c r="EW860" s="14">
        <v>47.467610000000001</v>
      </c>
      <c r="EX860" s="14">
        <v>47.050319999999999</v>
      </c>
      <c r="EY860" s="14">
        <v>47.032290000000003</v>
      </c>
      <c r="EZ860" s="14">
        <v>46.835970000000003</v>
      </c>
      <c r="FA860" s="14">
        <v>46.516759999999998</v>
      </c>
      <c r="FB860" s="14">
        <v>46.67662</v>
      </c>
      <c r="FC860" s="14">
        <v>49.234990000000003</v>
      </c>
      <c r="FD860" s="14">
        <v>52.817920000000001</v>
      </c>
      <c r="FE860" s="14">
        <v>55.533880000000003</v>
      </c>
      <c r="FF860" s="14">
        <v>57.1496</v>
      </c>
      <c r="FG860" s="14">
        <v>58.464179999999999</v>
      </c>
      <c r="FH860" s="14">
        <v>59.499290000000002</v>
      </c>
      <c r="FI860" s="14">
        <v>59.752220000000001</v>
      </c>
      <c r="FJ860" s="14">
        <v>59.447110000000002</v>
      </c>
      <c r="FK860" s="14">
        <v>58.707120000000003</v>
      </c>
      <c r="FL860" s="14">
        <v>57.61251</v>
      </c>
      <c r="FM860" s="14">
        <v>55.849060000000001</v>
      </c>
      <c r="FN860" s="14">
        <v>53.810270000000003</v>
      </c>
      <c r="FO860" s="14">
        <v>52.23986</v>
      </c>
      <c r="FP860" s="14">
        <v>51.032969999999999</v>
      </c>
      <c r="FQ860" s="14">
        <v>49.773299999999999</v>
      </c>
      <c r="FR860" s="14">
        <v>49.059849999999997</v>
      </c>
      <c r="FS860" s="14">
        <v>1.0072700000000001</v>
      </c>
      <c r="FT860" s="14">
        <v>6.3819200000000006E-2</v>
      </c>
      <c r="FU860" s="14">
        <v>5.5908899999999997E-2</v>
      </c>
      <c r="FW860" s="14"/>
      <c r="HY860" s="52"/>
      <c r="IA860" s="52"/>
    </row>
    <row r="861" spans="1:235" x14ac:dyDescent="0.6">
      <c r="A861" t="s">
        <v>226</v>
      </c>
      <c r="B861" t="s">
        <v>199</v>
      </c>
      <c r="C861" t="s">
        <v>296</v>
      </c>
      <c r="D861" s="53" t="s">
        <v>238</v>
      </c>
      <c r="E861" t="s">
        <v>220</v>
      </c>
      <c r="F861" s="14">
        <v>1432</v>
      </c>
      <c r="G861" s="14">
        <v>0.98968639999999997</v>
      </c>
      <c r="H861" s="14">
        <v>0.97219180000000005</v>
      </c>
      <c r="I861" s="14">
        <v>0.93392949999999997</v>
      </c>
      <c r="J861" s="14">
        <v>0.94047029999999998</v>
      </c>
      <c r="K861" s="14">
        <v>0.92905789999999999</v>
      </c>
      <c r="L861" s="14">
        <v>0.93695919999999999</v>
      </c>
      <c r="M861" s="14">
        <v>0.84663449999999996</v>
      </c>
      <c r="N861" s="14">
        <v>0.65346530000000003</v>
      </c>
      <c r="O861" s="14">
        <v>6.2125699999999999E-2</v>
      </c>
      <c r="P861" s="14">
        <v>-0.51128419999999997</v>
      </c>
      <c r="Q861" s="14">
        <v>-0.76376999999999995</v>
      </c>
      <c r="R861" s="14">
        <v>-1.3775170000000001</v>
      </c>
      <c r="S861" s="14">
        <v>-1.767809</v>
      </c>
      <c r="T861" s="14">
        <v>-1.7863169999999999</v>
      </c>
      <c r="U861" s="14">
        <v>-1.354938</v>
      </c>
      <c r="V861" s="14">
        <v>-0.74995489999999998</v>
      </c>
      <c r="W861" s="14">
        <v>1.9289400000000002E-2</v>
      </c>
      <c r="X861" s="14">
        <v>0.82617379999999996</v>
      </c>
      <c r="Y861" s="14">
        <v>1.218953</v>
      </c>
      <c r="Z861" s="14">
        <v>1.454196</v>
      </c>
      <c r="AA861" s="14">
        <v>1.438288</v>
      </c>
      <c r="AB861" s="14">
        <v>1.2416259999999999</v>
      </c>
      <c r="AC861" s="14">
        <v>1.139397</v>
      </c>
      <c r="AD861" s="14">
        <v>0.9098157</v>
      </c>
      <c r="AE861" s="14">
        <v>-0.10197290000000001</v>
      </c>
      <c r="AF861" s="14">
        <v>-0.1012716</v>
      </c>
      <c r="AG861" s="14">
        <v>-7.7826000000000006E-2</v>
      </c>
      <c r="AH861" s="14">
        <v>-5.9199399999999999E-2</v>
      </c>
      <c r="AI861" s="14">
        <v>-7.1347999999999995E-2</v>
      </c>
      <c r="AJ861" s="14">
        <v>-6.9180199999999997E-2</v>
      </c>
      <c r="AK861" s="14">
        <v>-0.4123212</v>
      </c>
      <c r="AL861" s="14">
        <v>-0.34182750000000001</v>
      </c>
      <c r="AM861" s="14">
        <v>-0.30593740000000003</v>
      </c>
      <c r="AN861" s="14">
        <v>-0.23710539999999999</v>
      </c>
      <c r="AO861" s="14">
        <v>7.36377E-2</v>
      </c>
      <c r="AP861" s="14">
        <v>1.6674999999999999E-3</v>
      </c>
      <c r="AQ861" s="14">
        <v>-0.14077039999999999</v>
      </c>
      <c r="AR861" s="14">
        <v>-9.4544400000000001E-2</v>
      </c>
      <c r="AS861" s="14">
        <v>7.1352600000000002E-2</v>
      </c>
      <c r="AT861" s="14">
        <v>9.3384499999999995E-2</v>
      </c>
      <c r="AU861" s="14">
        <v>0.1712361</v>
      </c>
      <c r="AV861" s="14">
        <v>0.18474689999999999</v>
      </c>
      <c r="AW861" s="14">
        <v>5.4017700000000002E-2</v>
      </c>
      <c r="AX861" s="14">
        <v>2.74719E-2</v>
      </c>
      <c r="AY861" s="14">
        <v>2.8756899999999998E-2</v>
      </c>
      <c r="AZ861" s="14">
        <v>-5.5475200000000002E-2</v>
      </c>
      <c r="BA861" s="14">
        <v>-6.6730100000000001E-2</v>
      </c>
      <c r="BB861" s="14">
        <v>-0.150424</v>
      </c>
      <c r="BC861" s="14">
        <v>-6.7445900000000003E-2</v>
      </c>
      <c r="BD861" s="14">
        <v>-6.1013600000000001E-2</v>
      </c>
      <c r="BE861" s="14">
        <v>-4.3250999999999998E-2</v>
      </c>
      <c r="BF861" s="14">
        <v>-1.1539300000000001E-2</v>
      </c>
      <c r="BG861" s="14">
        <v>-1.9722900000000002E-2</v>
      </c>
      <c r="BH861" s="14">
        <v>-2.8534299999999999E-2</v>
      </c>
      <c r="BI861" s="14">
        <v>-0.26351910000000001</v>
      </c>
      <c r="BJ861" s="14">
        <v>-0.22571150000000001</v>
      </c>
      <c r="BK861" s="14">
        <v>-0.16728779999999999</v>
      </c>
      <c r="BL861" s="14">
        <v>-0.10018639999999999</v>
      </c>
      <c r="BM861" s="14">
        <v>0.2060466</v>
      </c>
      <c r="BN861" s="14">
        <v>0.1047198</v>
      </c>
      <c r="BO861" s="14">
        <v>-2.1527000000000001E-2</v>
      </c>
      <c r="BP861" s="14">
        <v>1.7643900000000001E-2</v>
      </c>
      <c r="BQ861" s="14">
        <v>0.17448369999999999</v>
      </c>
      <c r="BR861" s="14">
        <v>0.2269024</v>
      </c>
      <c r="BS861" s="14">
        <v>0.28907139999999998</v>
      </c>
      <c r="BT861" s="14">
        <v>0.28179399999999999</v>
      </c>
      <c r="BU861" s="14">
        <v>0.10793990000000001</v>
      </c>
      <c r="BV861" s="14">
        <v>0.1166112</v>
      </c>
      <c r="BW861" s="14">
        <v>0.12073209999999999</v>
      </c>
      <c r="BX861" s="14">
        <v>-3.8457000000000001E-3</v>
      </c>
      <c r="BY861" s="14">
        <v>2.1059999999999998E-3</v>
      </c>
      <c r="BZ861" s="14">
        <v>-9.2499100000000001E-2</v>
      </c>
      <c r="CA861" s="14">
        <v>-4.3532700000000001E-2</v>
      </c>
      <c r="CB861" s="14">
        <v>-3.3131099999999997E-2</v>
      </c>
      <c r="CC861" s="14">
        <v>-1.9304499999999999E-2</v>
      </c>
      <c r="CD861" s="14">
        <v>2.1469800000000001E-2</v>
      </c>
      <c r="CE861" s="14">
        <v>1.6032500000000002E-2</v>
      </c>
      <c r="CF861" s="14">
        <v>-3.8299999999999999E-4</v>
      </c>
      <c r="CG861" s="14">
        <v>-0.1604593</v>
      </c>
      <c r="CH861" s="14">
        <v>-0.1452898</v>
      </c>
      <c r="CI861" s="14">
        <v>-7.1259500000000003E-2</v>
      </c>
      <c r="CJ861" s="14">
        <v>-5.3566999999999998E-3</v>
      </c>
      <c r="CK861" s="14">
        <v>0.29775259999999998</v>
      </c>
      <c r="CL861" s="14">
        <v>0.17609359999999999</v>
      </c>
      <c r="CM861" s="14">
        <v>6.1060700000000002E-2</v>
      </c>
      <c r="CN861" s="14">
        <v>9.5345100000000002E-2</v>
      </c>
      <c r="CO861" s="14">
        <v>0.24591199999999999</v>
      </c>
      <c r="CP861" s="14">
        <v>0.3193764</v>
      </c>
      <c r="CQ861" s="14">
        <v>0.37068380000000001</v>
      </c>
      <c r="CR861" s="14">
        <v>0.3490086</v>
      </c>
      <c r="CS861" s="14">
        <v>0.1452862</v>
      </c>
      <c r="CT861" s="14">
        <v>0.1783488</v>
      </c>
      <c r="CU861" s="14">
        <v>0.18443380000000001</v>
      </c>
      <c r="CV861" s="14">
        <v>3.1912799999999998E-2</v>
      </c>
      <c r="CW861" s="14">
        <v>4.9781699999999998E-2</v>
      </c>
      <c r="CX861" s="14">
        <v>-5.2380500000000003E-2</v>
      </c>
      <c r="CY861" s="14">
        <v>-1.9619399999999999E-2</v>
      </c>
      <c r="CZ861" s="14">
        <v>-5.2486E-3</v>
      </c>
      <c r="DA861" s="14">
        <v>4.6420000000000003E-3</v>
      </c>
      <c r="DB861" s="14">
        <v>5.4479E-2</v>
      </c>
      <c r="DC861" s="14">
        <v>5.1787800000000002E-2</v>
      </c>
      <c r="DD861" s="14">
        <v>2.7768299999999999E-2</v>
      </c>
      <c r="DE861" s="14">
        <v>-5.7399400000000003E-2</v>
      </c>
      <c r="DF861" s="14">
        <v>-6.4868200000000001E-2</v>
      </c>
      <c r="DG861" s="14">
        <v>2.4768800000000001E-2</v>
      </c>
      <c r="DH861" s="14">
        <v>8.9472999999999997E-2</v>
      </c>
      <c r="DI861" s="14">
        <v>0.38945859999999999</v>
      </c>
      <c r="DJ861" s="14">
        <v>0.2474673</v>
      </c>
      <c r="DK861" s="14">
        <v>0.14364830000000001</v>
      </c>
      <c r="DL861" s="14">
        <v>0.17304639999999999</v>
      </c>
      <c r="DM861" s="14">
        <v>0.31734020000000002</v>
      </c>
      <c r="DN861" s="14">
        <v>0.41185050000000001</v>
      </c>
      <c r="DO861" s="14">
        <v>0.45229609999999998</v>
      </c>
      <c r="DP861" s="14">
        <v>0.41622310000000001</v>
      </c>
      <c r="DQ861" s="14">
        <v>0.1826325</v>
      </c>
      <c r="DR861" s="14">
        <v>0.24008640000000001</v>
      </c>
      <c r="DS861" s="14">
        <v>0.24813550000000001</v>
      </c>
      <c r="DT861" s="14">
        <v>6.7671300000000004E-2</v>
      </c>
      <c r="DU861" s="14">
        <v>9.74574E-2</v>
      </c>
      <c r="DV861" s="14">
        <v>-1.2261899999999999E-2</v>
      </c>
      <c r="DW861" s="14">
        <v>1.49076E-2</v>
      </c>
      <c r="DX861" s="14">
        <v>3.50093E-2</v>
      </c>
      <c r="DY861" s="14">
        <v>3.9217000000000002E-2</v>
      </c>
      <c r="DZ861" s="14">
        <v>0.10213899999999999</v>
      </c>
      <c r="EA861" s="14">
        <v>0.1034129</v>
      </c>
      <c r="EB861" s="14">
        <v>6.8414299999999997E-2</v>
      </c>
      <c r="EC861" s="14">
        <v>9.1402700000000003E-2</v>
      </c>
      <c r="ED861" s="14">
        <v>5.1247800000000003E-2</v>
      </c>
      <c r="EE861" s="14">
        <v>0.16341849999999999</v>
      </c>
      <c r="EF861" s="14">
        <v>0.22639210000000001</v>
      </c>
      <c r="EG861" s="14">
        <v>0.52186750000000004</v>
      </c>
      <c r="EH861" s="14">
        <v>0.35051969999999999</v>
      </c>
      <c r="EI861" s="14">
        <v>0.26289170000000001</v>
      </c>
      <c r="EJ861" s="14">
        <v>0.28523470000000001</v>
      </c>
      <c r="EK861" s="14">
        <v>0.42047129999999999</v>
      </c>
      <c r="EL861" s="14">
        <v>0.54536830000000003</v>
      </c>
      <c r="EM861" s="14">
        <v>0.57013139999999995</v>
      </c>
      <c r="EN861" s="14">
        <v>0.51327029999999996</v>
      </c>
      <c r="EO861" s="14">
        <v>0.23655470000000001</v>
      </c>
      <c r="EP861" s="14">
        <v>0.32922560000000001</v>
      </c>
      <c r="EQ861" s="14">
        <v>0.34011069999999999</v>
      </c>
      <c r="ER861" s="14">
        <v>0.1193008</v>
      </c>
      <c r="ES861" s="14">
        <v>0.16629350000000001</v>
      </c>
      <c r="ET861" s="14">
        <v>4.5663099999999998E-2</v>
      </c>
      <c r="EU861" s="14">
        <v>49.610680000000002</v>
      </c>
      <c r="EV861" s="14">
        <v>49.13937</v>
      </c>
      <c r="EW861" s="14">
        <v>48.69012</v>
      </c>
      <c r="EX861" s="14">
        <v>48.215629999999997</v>
      </c>
      <c r="EY861" s="14">
        <v>48.129759999999997</v>
      </c>
      <c r="EZ861" s="14">
        <v>47.855539999999998</v>
      </c>
      <c r="FA861" s="14">
        <v>47.643419999999999</v>
      </c>
      <c r="FB861" s="14">
        <v>47.867179999999998</v>
      </c>
      <c r="FC861" s="14">
        <v>50.270060000000001</v>
      </c>
      <c r="FD861" s="14">
        <v>53.570189999999997</v>
      </c>
      <c r="FE861" s="14">
        <v>56.191690000000001</v>
      </c>
      <c r="FF861" s="14">
        <v>57.637320000000003</v>
      </c>
      <c r="FG861" s="14">
        <v>58.630969999999998</v>
      </c>
      <c r="FH861" s="14">
        <v>59.466079999999998</v>
      </c>
      <c r="FI861" s="14">
        <v>59.675089999999997</v>
      </c>
      <c r="FJ861" s="14">
        <v>59.475360000000002</v>
      </c>
      <c r="FK861" s="14">
        <v>58.795189999999998</v>
      </c>
      <c r="FL861" s="14">
        <v>57.898589999999999</v>
      </c>
      <c r="FM861" s="14">
        <v>56.33717</v>
      </c>
      <c r="FN861" s="14">
        <v>54.473390000000002</v>
      </c>
      <c r="FO861" s="14">
        <v>52.974040000000002</v>
      </c>
      <c r="FP861" s="14">
        <v>51.678600000000003</v>
      </c>
      <c r="FQ861" s="14">
        <v>50.515000000000001</v>
      </c>
      <c r="FR861" s="14">
        <v>49.962319999999998</v>
      </c>
      <c r="FS861" s="14">
        <v>1.7711889999999999</v>
      </c>
      <c r="FT861" s="14">
        <v>8.7522799999999998E-2</v>
      </c>
      <c r="FU861" s="14">
        <v>9.0814199999999998E-2</v>
      </c>
      <c r="FW861" s="14"/>
      <c r="HY861" s="52"/>
      <c r="IA861" s="52"/>
    </row>
    <row r="862" spans="1:235" x14ac:dyDescent="0.6">
      <c r="A862" t="s">
        <v>226</v>
      </c>
      <c r="B862" t="s">
        <v>199</v>
      </c>
      <c r="C862" t="s">
        <v>296</v>
      </c>
      <c r="D862" s="53" t="s">
        <v>238</v>
      </c>
      <c r="E862" t="s">
        <v>221</v>
      </c>
      <c r="F862" s="14">
        <v>2403</v>
      </c>
      <c r="G862" s="14">
        <v>0.94279619999999997</v>
      </c>
      <c r="H862" s="14">
        <v>0.82896139999999996</v>
      </c>
      <c r="I862" s="14">
        <v>0.7809509</v>
      </c>
      <c r="J862" s="14">
        <v>0.87605670000000002</v>
      </c>
      <c r="K862" s="14">
        <v>0.93156539999999999</v>
      </c>
      <c r="L862" s="14">
        <v>1.043207</v>
      </c>
      <c r="M862" s="14">
        <v>1.0714999999999999</v>
      </c>
      <c r="N862" s="14">
        <v>0.91971329999999996</v>
      </c>
      <c r="O862" s="14">
        <v>9.1970999999999997E-2</v>
      </c>
      <c r="P862" s="14">
        <v>-0.71712569999999998</v>
      </c>
      <c r="Q862" s="14">
        <v>-1.2617689999999999</v>
      </c>
      <c r="R862" s="14">
        <v>-1.6944520000000001</v>
      </c>
      <c r="S862" s="14">
        <v>-1.941144</v>
      </c>
      <c r="T862" s="14">
        <v>-2.0091770000000002</v>
      </c>
      <c r="U862" s="14">
        <v>-1.591637</v>
      </c>
      <c r="V862" s="14">
        <v>-0.95361169999999995</v>
      </c>
      <c r="W862" s="14">
        <v>-0.23712739999999999</v>
      </c>
      <c r="X862" s="14">
        <v>0.60759510000000005</v>
      </c>
      <c r="Y862" s="14">
        <v>1.1010009999999999</v>
      </c>
      <c r="Z862" s="14">
        <v>1.4252149999999999</v>
      </c>
      <c r="AA862" s="14">
        <v>1.435662</v>
      </c>
      <c r="AB862" s="14">
        <v>1.1227320000000001</v>
      </c>
      <c r="AC862" s="14">
        <v>0.95984760000000002</v>
      </c>
      <c r="AD862" s="14">
        <v>0.90565770000000001</v>
      </c>
      <c r="AE862" s="14">
        <v>-0.34512890000000002</v>
      </c>
      <c r="AF862" s="14">
        <v>-0.44009239999999999</v>
      </c>
      <c r="AG862" s="14">
        <v>-0.42789759999999999</v>
      </c>
      <c r="AH862" s="14">
        <v>-0.2255344</v>
      </c>
      <c r="AI862" s="14">
        <v>-0.1550359</v>
      </c>
      <c r="AJ862" s="14">
        <v>-9.9145899999999995E-2</v>
      </c>
      <c r="AK862" s="14">
        <v>-0.19679849999999999</v>
      </c>
      <c r="AL862" s="14">
        <v>-0.117105</v>
      </c>
      <c r="AM862" s="14">
        <v>-0.14247660000000001</v>
      </c>
      <c r="AN862" s="14">
        <v>-0.11947480000000001</v>
      </c>
      <c r="AO862" s="14">
        <v>-3.0063200000000002E-2</v>
      </c>
      <c r="AP862" s="14">
        <v>-4.4551800000000003E-2</v>
      </c>
      <c r="AQ862" s="14">
        <v>1.4683099999999999E-2</v>
      </c>
      <c r="AR862" s="14">
        <v>3.4063900000000001E-2</v>
      </c>
      <c r="AS862" s="14">
        <v>0.12105870000000001</v>
      </c>
      <c r="AT862" s="14">
        <v>0.14161989999999999</v>
      </c>
      <c r="AU862" s="14">
        <v>4.87258E-2</v>
      </c>
      <c r="AV862" s="14">
        <v>-1.6816999999999999E-3</v>
      </c>
      <c r="AW862" s="14">
        <v>-0.168679</v>
      </c>
      <c r="AX862" s="14">
        <v>-2.88455E-2</v>
      </c>
      <c r="AY862" s="14">
        <v>-9.5492000000000007E-3</v>
      </c>
      <c r="AZ862" s="14">
        <v>-0.43676029999999999</v>
      </c>
      <c r="BA862" s="14">
        <v>-0.46780909999999998</v>
      </c>
      <c r="BB862" s="14">
        <v>-0.31619629999999999</v>
      </c>
      <c r="BC862" s="14">
        <v>-0.25861020000000001</v>
      </c>
      <c r="BD862" s="14">
        <v>-0.34395399999999998</v>
      </c>
      <c r="BE862" s="14">
        <v>-0.33323789999999998</v>
      </c>
      <c r="BF862" s="14">
        <v>-0.1719358</v>
      </c>
      <c r="BG862" s="14">
        <v>-0.11250590000000001</v>
      </c>
      <c r="BH862" s="14">
        <v>-6.2198200000000002E-2</v>
      </c>
      <c r="BI862" s="14">
        <v>-0.14738570000000001</v>
      </c>
      <c r="BJ862" s="14">
        <v>-6.4391000000000004E-2</v>
      </c>
      <c r="BK862" s="14">
        <v>-7.7285999999999994E-2</v>
      </c>
      <c r="BL862" s="14">
        <v>-4.7760299999999999E-2</v>
      </c>
      <c r="BM862" s="14">
        <v>5.3002000000000001E-2</v>
      </c>
      <c r="BN862" s="14">
        <v>4.4359299999999997E-2</v>
      </c>
      <c r="BO862" s="14">
        <v>0.11081829999999999</v>
      </c>
      <c r="BP862" s="14">
        <v>0.12905659999999999</v>
      </c>
      <c r="BQ862" s="14">
        <v>0.21945890000000001</v>
      </c>
      <c r="BR862" s="14">
        <v>0.246197</v>
      </c>
      <c r="BS862" s="14">
        <v>0.1385874</v>
      </c>
      <c r="BT862" s="14">
        <v>6.0956999999999997E-2</v>
      </c>
      <c r="BU862" s="14">
        <v>-0.1025539</v>
      </c>
      <c r="BV862" s="14">
        <v>2.4162800000000002E-2</v>
      </c>
      <c r="BW862" s="14">
        <v>4.1269E-2</v>
      </c>
      <c r="BX862" s="14">
        <v>-0.29095260000000001</v>
      </c>
      <c r="BY862" s="14">
        <v>-0.32364900000000002</v>
      </c>
      <c r="BZ862" s="14">
        <v>-0.2216785</v>
      </c>
      <c r="CA862" s="14">
        <v>-0.19868759999999999</v>
      </c>
      <c r="CB862" s="14">
        <v>-0.27736889999999997</v>
      </c>
      <c r="CC862" s="14">
        <v>-0.26767679999999999</v>
      </c>
      <c r="CD862" s="14">
        <v>-0.1348135</v>
      </c>
      <c r="CE862" s="14">
        <v>-8.3049799999999993E-2</v>
      </c>
      <c r="CF862" s="14">
        <v>-3.6608300000000003E-2</v>
      </c>
      <c r="CG862" s="14">
        <v>-0.1131625</v>
      </c>
      <c r="CH862" s="14">
        <v>-2.78815E-2</v>
      </c>
      <c r="CI862" s="14">
        <v>-3.2135200000000003E-2</v>
      </c>
      <c r="CJ862" s="14">
        <v>1.9090000000000001E-3</v>
      </c>
      <c r="CK862" s="14">
        <v>0.11053259999999999</v>
      </c>
      <c r="CL862" s="14">
        <v>0.1059389</v>
      </c>
      <c r="CM862" s="14">
        <v>0.17740130000000001</v>
      </c>
      <c r="CN862" s="14">
        <v>0.1948483</v>
      </c>
      <c r="CO862" s="14">
        <v>0.2876107</v>
      </c>
      <c r="CP862" s="14">
        <v>0.31862689999999999</v>
      </c>
      <c r="CQ862" s="14">
        <v>0.20082530000000001</v>
      </c>
      <c r="CR862" s="14">
        <v>0.1043404</v>
      </c>
      <c r="CS862" s="14">
        <v>-5.6755899999999998E-2</v>
      </c>
      <c r="CT862" s="14">
        <v>6.0876100000000002E-2</v>
      </c>
      <c r="CU862" s="14">
        <v>7.6465599999999995E-2</v>
      </c>
      <c r="CV862" s="14">
        <v>-0.18996669999999999</v>
      </c>
      <c r="CW862" s="14">
        <v>-0.22380420000000001</v>
      </c>
      <c r="CX862" s="14">
        <v>-0.15621570000000001</v>
      </c>
      <c r="CY862" s="14">
        <v>-0.1387651</v>
      </c>
      <c r="CZ862" s="14">
        <v>-0.21078379999999999</v>
      </c>
      <c r="DA862" s="14">
        <v>-0.20211580000000001</v>
      </c>
      <c r="DB862" s="14">
        <v>-9.7691200000000006E-2</v>
      </c>
      <c r="DC862" s="14">
        <v>-5.3593599999999998E-2</v>
      </c>
      <c r="DD862" s="14">
        <v>-1.1018500000000001E-2</v>
      </c>
      <c r="DE862" s="14">
        <v>-7.8939400000000007E-2</v>
      </c>
      <c r="DF862" s="14">
        <v>8.6280000000000003E-3</v>
      </c>
      <c r="DG862" s="14">
        <v>1.30156E-2</v>
      </c>
      <c r="DH862" s="14">
        <v>5.1578199999999998E-2</v>
      </c>
      <c r="DI862" s="14">
        <v>0.1680633</v>
      </c>
      <c r="DJ862" s="14">
        <v>0.16751849999999999</v>
      </c>
      <c r="DK862" s="14">
        <v>0.24398429999999999</v>
      </c>
      <c r="DL862" s="14">
        <v>0.26063999999999998</v>
      </c>
      <c r="DM862" s="14">
        <v>0.35576239999999998</v>
      </c>
      <c r="DN862" s="14">
        <v>0.39105669999999998</v>
      </c>
      <c r="DO862" s="14">
        <v>0.2630632</v>
      </c>
      <c r="DP862" s="14">
        <v>0.14772379999999999</v>
      </c>
      <c r="DQ862" s="14">
        <v>-1.09579E-2</v>
      </c>
      <c r="DR862" s="14">
        <v>9.7589499999999996E-2</v>
      </c>
      <c r="DS862" s="14">
        <v>0.1116622</v>
      </c>
      <c r="DT862" s="14">
        <v>-8.8980699999999996E-2</v>
      </c>
      <c r="DU862" s="14">
        <v>-0.1239594</v>
      </c>
      <c r="DV862" s="14">
        <v>-9.0753E-2</v>
      </c>
      <c r="DW862" s="14">
        <v>-5.2246399999999998E-2</v>
      </c>
      <c r="DX862" s="14">
        <v>-0.11464539999999999</v>
      </c>
      <c r="DY862" s="14">
        <v>-0.107456</v>
      </c>
      <c r="DZ862" s="14">
        <v>-4.4092600000000003E-2</v>
      </c>
      <c r="EA862" s="14">
        <v>-1.10636E-2</v>
      </c>
      <c r="EB862" s="14">
        <v>2.5929199999999999E-2</v>
      </c>
      <c r="EC862" s="14">
        <v>-2.9526500000000001E-2</v>
      </c>
      <c r="ED862" s="14">
        <v>6.1342000000000001E-2</v>
      </c>
      <c r="EE862" s="14">
        <v>7.8206200000000003E-2</v>
      </c>
      <c r="EF862" s="14">
        <v>0.12329270000000001</v>
      </c>
      <c r="EG862" s="14">
        <v>0.25112839999999997</v>
      </c>
      <c r="EH862" s="14">
        <v>0.25642959999999998</v>
      </c>
      <c r="EI862" s="14">
        <v>0.34011950000000002</v>
      </c>
      <c r="EJ862" s="14">
        <v>0.35563270000000002</v>
      </c>
      <c r="EK862" s="14">
        <v>0.45416260000000003</v>
      </c>
      <c r="EL862" s="14">
        <v>0.49563390000000002</v>
      </c>
      <c r="EM862" s="14">
        <v>0.35292479999999998</v>
      </c>
      <c r="EN862" s="14">
        <v>0.21036250000000001</v>
      </c>
      <c r="EO862" s="14">
        <v>5.51672E-2</v>
      </c>
      <c r="EP862" s="14">
        <v>0.1505977</v>
      </c>
      <c r="EQ862" s="14">
        <v>0.1624804</v>
      </c>
      <c r="ER862" s="14">
        <v>5.6827000000000003E-2</v>
      </c>
      <c r="ES862" s="14">
        <v>2.0200699999999999E-2</v>
      </c>
      <c r="ET862" s="14">
        <v>3.7648E-3</v>
      </c>
      <c r="EU862" s="14">
        <v>47.682380000000002</v>
      </c>
      <c r="EV862" s="14">
        <v>47.103110000000001</v>
      </c>
      <c r="EW862" s="14">
        <v>46.708919999999999</v>
      </c>
      <c r="EX862" s="14">
        <v>46.327129999999997</v>
      </c>
      <c r="EY862" s="14">
        <v>46.351210000000002</v>
      </c>
      <c r="EZ862" s="14">
        <v>46.203220000000002</v>
      </c>
      <c r="FA862" s="14">
        <v>45.81756</v>
      </c>
      <c r="FB862" s="14">
        <v>45.937759999999997</v>
      </c>
      <c r="FC862" s="14">
        <v>48.592619999999997</v>
      </c>
      <c r="FD862" s="14">
        <v>52.35107</v>
      </c>
      <c r="FE862" s="14">
        <v>55.125639999999997</v>
      </c>
      <c r="FF862" s="14">
        <v>56.84693</v>
      </c>
      <c r="FG862" s="14">
        <v>58.360680000000002</v>
      </c>
      <c r="FH862" s="14">
        <v>59.519910000000003</v>
      </c>
      <c r="FI862" s="14">
        <v>59.800089999999997</v>
      </c>
      <c r="FJ862" s="14">
        <v>59.429580000000001</v>
      </c>
      <c r="FK862" s="14">
        <v>58.652470000000001</v>
      </c>
      <c r="FL862" s="14">
        <v>57.434959999999997</v>
      </c>
      <c r="FM862" s="14">
        <v>55.546149999999997</v>
      </c>
      <c r="FN862" s="14">
        <v>53.398739999999997</v>
      </c>
      <c r="FO862" s="14">
        <v>51.784239999999997</v>
      </c>
      <c r="FP862" s="14">
        <v>50.632300000000001</v>
      </c>
      <c r="FQ862" s="14">
        <v>49.313000000000002</v>
      </c>
      <c r="FR862" s="14">
        <v>48.499780000000001</v>
      </c>
      <c r="FS862" s="14">
        <v>1.1843349999999999</v>
      </c>
      <c r="FT862" s="14">
        <v>7.4627799999999994E-2</v>
      </c>
      <c r="FU862" s="14">
        <v>6.1629200000000002E-2</v>
      </c>
      <c r="FW862" s="14"/>
      <c r="HY862" s="52"/>
      <c r="IA862" s="52"/>
    </row>
    <row r="863" spans="1:235" x14ac:dyDescent="0.6">
      <c r="A863" t="s">
        <v>226</v>
      </c>
      <c r="B863" t="s">
        <v>199</v>
      </c>
      <c r="C863" t="s">
        <v>296</v>
      </c>
      <c r="D863" s="53" t="s">
        <v>250</v>
      </c>
      <c r="E863" t="s">
        <v>219</v>
      </c>
      <c r="F863" s="14">
        <v>3835</v>
      </c>
      <c r="G863" s="14">
        <v>1.063782</v>
      </c>
      <c r="H863" s="14">
        <v>0.96106259999999999</v>
      </c>
      <c r="I863" s="14">
        <v>0.92246170000000005</v>
      </c>
      <c r="J863" s="14">
        <v>0.92013840000000002</v>
      </c>
      <c r="K863" s="14">
        <v>0.95952990000000005</v>
      </c>
      <c r="L863" s="14">
        <v>1.042006</v>
      </c>
      <c r="M863" s="14">
        <v>1.0507919999999999</v>
      </c>
      <c r="N863" s="14">
        <v>1.1561630000000001</v>
      </c>
      <c r="O863" s="14">
        <v>0.70453560000000004</v>
      </c>
      <c r="P863" s="14">
        <v>0.26932289999999998</v>
      </c>
      <c r="Q863" s="14">
        <v>0.36085919999999999</v>
      </c>
      <c r="R863" s="14">
        <v>-6.6237799999999999E-2</v>
      </c>
      <c r="S863" s="14">
        <v>-0.62790639999999998</v>
      </c>
      <c r="T863" s="14">
        <v>-0.83751600000000004</v>
      </c>
      <c r="U863" s="14">
        <v>-0.57550380000000001</v>
      </c>
      <c r="V863" s="14">
        <v>8.1885299999999994E-2</v>
      </c>
      <c r="W863" s="14">
        <v>0.65228180000000002</v>
      </c>
      <c r="X863" s="14">
        <v>1.5721750000000001</v>
      </c>
      <c r="Y863" s="14">
        <v>1.6132169999999999</v>
      </c>
      <c r="Z863" s="14">
        <v>1.7806569999999999</v>
      </c>
      <c r="AA863" s="14">
        <v>1.615626</v>
      </c>
      <c r="AB863" s="14">
        <v>1.329566</v>
      </c>
      <c r="AC863" s="14">
        <v>1.184315</v>
      </c>
      <c r="AD863" s="14">
        <v>1.1395390000000001</v>
      </c>
      <c r="AE863" s="14">
        <v>-0.15644350000000001</v>
      </c>
      <c r="AF863" s="14">
        <v>-0.21095620000000001</v>
      </c>
      <c r="AG863" s="14">
        <v>-0.1742021</v>
      </c>
      <c r="AH863" s="14">
        <v>-0.1212039</v>
      </c>
      <c r="AI863" s="14">
        <v>-0.1004732</v>
      </c>
      <c r="AJ863" s="14">
        <v>-7.3597599999999999E-2</v>
      </c>
      <c r="AK863" s="14">
        <v>-0.25452999999999998</v>
      </c>
      <c r="AL863" s="14">
        <v>-0.1039573</v>
      </c>
      <c r="AM863" s="14">
        <v>-0.2107009</v>
      </c>
      <c r="AN863" s="14">
        <v>-0.1183085</v>
      </c>
      <c r="AO863" s="14">
        <v>2.7385999999999999E-3</v>
      </c>
      <c r="AP863" s="14">
        <v>-0.1110072</v>
      </c>
      <c r="AQ863" s="14">
        <v>-4.23399E-2</v>
      </c>
      <c r="AR863" s="14">
        <v>-8.5585400000000006E-2</v>
      </c>
      <c r="AS863" s="14">
        <v>5.51187E-2</v>
      </c>
      <c r="AT863" s="14">
        <v>9.0897400000000003E-2</v>
      </c>
      <c r="AU863" s="14">
        <v>-7.1714299999999995E-2</v>
      </c>
      <c r="AV863" s="14">
        <v>5.1647999999999999E-2</v>
      </c>
      <c r="AW863" s="14">
        <v>-0.1704002</v>
      </c>
      <c r="AX863" s="14">
        <v>2.56879E-2</v>
      </c>
      <c r="AY863" s="14">
        <v>-0.13783480000000001</v>
      </c>
      <c r="AZ863" s="14">
        <v>-0.40217989999999998</v>
      </c>
      <c r="BA863" s="14">
        <v>-0.38223000000000001</v>
      </c>
      <c r="BB863" s="14">
        <v>-0.2217469</v>
      </c>
      <c r="BC863" s="14">
        <v>-0.1098036</v>
      </c>
      <c r="BD863" s="14">
        <v>-0.1647168</v>
      </c>
      <c r="BE863" s="14">
        <v>-0.132824</v>
      </c>
      <c r="BF863" s="14">
        <v>-8.5273600000000005E-2</v>
      </c>
      <c r="BG863" s="14">
        <v>-6.5875400000000001E-2</v>
      </c>
      <c r="BH863" s="14">
        <v>-4.1328400000000001E-2</v>
      </c>
      <c r="BI863" s="14">
        <v>-0.1973761</v>
      </c>
      <c r="BJ863" s="14">
        <v>-5.3194199999999997E-2</v>
      </c>
      <c r="BK863" s="14">
        <v>-0.1337168</v>
      </c>
      <c r="BL863" s="14">
        <v>-3.6690100000000003E-2</v>
      </c>
      <c r="BM863" s="14">
        <v>9.3557500000000002E-2</v>
      </c>
      <c r="BN863" s="14">
        <v>-1.66649E-2</v>
      </c>
      <c r="BO863" s="14">
        <v>4.929E-2</v>
      </c>
      <c r="BP863" s="14">
        <v>1.42265E-2</v>
      </c>
      <c r="BQ863" s="14">
        <v>0.16447729999999999</v>
      </c>
      <c r="BR863" s="14">
        <v>0.1950055</v>
      </c>
      <c r="BS863" s="14">
        <v>3.2327000000000002E-2</v>
      </c>
      <c r="BT863" s="14">
        <v>0.13006219999999999</v>
      </c>
      <c r="BU863" s="14">
        <v>-9.8620700000000006E-2</v>
      </c>
      <c r="BV863" s="14">
        <v>7.7553300000000006E-2</v>
      </c>
      <c r="BW863" s="14">
        <v>-6.4572000000000004E-2</v>
      </c>
      <c r="BX863" s="14">
        <v>-0.29085840000000002</v>
      </c>
      <c r="BY863" s="14">
        <v>-0.26751029999999998</v>
      </c>
      <c r="BZ863" s="14">
        <v>-0.14050389999999999</v>
      </c>
      <c r="CA863" s="14">
        <v>-7.7500899999999998E-2</v>
      </c>
      <c r="CB863" s="14">
        <v>-0.13269139999999999</v>
      </c>
      <c r="CC863" s="14">
        <v>-0.1041657</v>
      </c>
      <c r="CD863" s="14">
        <v>-6.0388400000000002E-2</v>
      </c>
      <c r="CE863" s="14">
        <v>-4.1912999999999999E-2</v>
      </c>
      <c r="CF863" s="14">
        <v>-1.8978800000000001E-2</v>
      </c>
      <c r="CG863" s="14">
        <v>-0.1577914</v>
      </c>
      <c r="CH863" s="14">
        <v>-1.8035900000000001E-2</v>
      </c>
      <c r="CI863" s="14">
        <v>-8.0397800000000005E-2</v>
      </c>
      <c r="CJ863" s="14">
        <v>1.9838600000000001E-2</v>
      </c>
      <c r="CK863" s="14">
        <v>0.1564584</v>
      </c>
      <c r="CL863" s="14">
        <v>4.8676400000000002E-2</v>
      </c>
      <c r="CM863" s="14">
        <v>0.11275259999999999</v>
      </c>
      <c r="CN863" s="14">
        <v>8.3355799999999994E-2</v>
      </c>
      <c r="CO863" s="14">
        <v>0.24021880000000001</v>
      </c>
      <c r="CP863" s="14">
        <v>0.26711040000000003</v>
      </c>
      <c r="CQ863" s="14">
        <v>0.1043857</v>
      </c>
      <c r="CR863" s="14">
        <v>0.1843716</v>
      </c>
      <c r="CS863" s="14">
        <v>-4.8906400000000003E-2</v>
      </c>
      <c r="CT863" s="14">
        <v>0.1134751</v>
      </c>
      <c r="CU863" s="14">
        <v>-1.38304E-2</v>
      </c>
      <c r="CV863" s="14">
        <v>-0.21375749999999999</v>
      </c>
      <c r="CW863" s="14">
        <v>-0.1880558</v>
      </c>
      <c r="CX863" s="14">
        <v>-8.4235299999999999E-2</v>
      </c>
      <c r="CY863" s="14">
        <v>-4.5198299999999997E-2</v>
      </c>
      <c r="CZ863" s="14">
        <v>-0.10066609999999999</v>
      </c>
      <c r="DA863" s="14">
        <v>-7.5507400000000002E-2</v>
      </c>
      <c r="DB863" s="14">
        <v>-3.5503199999999999E-2</v>
      </c>
      <c r="DC863" s="14">
        <v>-1.7950600000000001E-2</v>
      </c>
      <c r="DD863" s="14">
        <v>3.3706999999999999E-3</v>
      </c>
      <c r="DE863" s="14">
        <v>-0.1182067</v>
      </c>
      <c r="DF863" s="14">
        <v>1.7122399999999999E-2</v>
      </c>
      <c r="DG863" s="14">
        <v>-2.7078899999999999E-2</v>
      </c>
      <c r="DH863" s="14">
        <v>7.6367299999999999E-2</v>
      </c>
      <c r="DI863" s="14">
        <v>0.21935930000000001</v>
      </c>
      <c r="DJ863" s="14">
        <v>0.1140176</v>
      </c>
      <c r="DK863" s="14">
        <v>0.17621510000000001</v>
      </c>
      <c r="DL863" s="14">
        <v>0.15248519999999999</v>
      </c>
      <c r="DM863" s="14">
        <v>0.31596030000000003</v>
      </c>
      <c r="DN863" s="14">
        <v>0.3392154</v>
      </c>
      <c r="DO863" s="14">
        <v>0.1764444</v>
      </c>
      <c r="DP863" s="14">
        <v>0.238681</v>
      </c>
      <c r="DQ863" s="14">
        <v>8.0780000000000001E-4</v>
      </c>
      <c r="DR863" s="14">
        <v>0.1493969</v>
      </c>
      <c r="DS863" s="14">
        <v>3.6911199999999998E-2</v>
      </c>
      <c r="DT863" s="14">
        <v>-0.13665659999999999</v>
      </c>
      <c r="DU863" s="14">
        <v>-0.10860119999999999</v>
      </c>
      <c r="DV863" s="14">
        <v>-2.7966700000000001E-2</v>
      </c>
      <c r="DW863" s="14">
        <v>1.4415999999999999E-3</v>
      </c>
      <c r="DX863" s="14">
        <v>-5.4426700000000001E-2</v>
      </c>
      <c r="DY863" s="14">
        <v>-3.4129399999999997E-2</v>
      </c>
      <c r="DZ863" s="14">
        <v>4.2709999999999997E-4</v>
      </c>
      <c r="EA863" s="14">
        <v>1.66473E-2</v>
      </c>
      <c r="EB863" s="14">
        <v>3.5639900000000002E-2</v>
      </c>
      <c r="EC863" s="14">
        <v>-6.1052700000000001E-2</v>
      </c>
      <c r="ED863" s="14">
        <v>6.7885500000000001E-2</v>
      </c>
      <c r="EE863" s="14">
        <v>4.9905199999999997E-2</v>
      </c>
      <c r="EF863" s="14">
        <v>0.15798570000000001</v>
      </c>
      <c r="EG863" s="14">
        <v>0.31017830000000002</v>
      </c>
      <c r="EH863" s="14">
        <v>0.20835999999999999</v>
      </c>
      <c r="EI863" s="14">
        <v>0.267845</v>
      </c>
      <c r="EJ863" s="14">
        <v>0.2522971</v>
      </c>
      <c r="EK863" s="14">
        <v>0.4253189</v>
      </c>
      <c r="EL863" s="14">
        <v>0.44332349999999998</v>
      </c>
      <c r="EM863" s="14">
        <v>0.2804857</v>
      </c>
      <c r="EN863" s="14">
        <v>0.31709510000000002</v>
      </c>
      <c r="EO863" s="14">
        <v>7.2587299999999993E-2</v>
      </c>
      <c r="EP863" s="14">
        <v>0.20126230000000001</v>
      </c>
      <c r="EQ863" s="14">
        <v>0.11017399999999999</v>
      </c>
      <c r="ER863" s="14">
        <v>-2.5335199999999999E-2</v>
      </c>
      <c r="ES863" s="14">
        <v>6.1184999999999998E-3</v>
      </c>
      <c r="ET863" s="14">
        <v>5.3276299999999999E-2</v>
      </c>
      <c r="EU863" s="14">
        <v>49.54419</v>
      </c>
      <c r="EV863" s="14">
        <v>50.306350000000002</v>
      </c>
      <c r="EW863" s="14">
        <v>50.679250000000003</v>
      </c>
      <c r="EX863" s="14">
        <v>50.810830000000003</v>
      </c>
      <c r="EY863" s="14">
        <v>51.553870000000003</v>
      </c>
      <c r="EZ863" s="14">
        <v>51.564799999999998</v>
      </c>
      <c r="FA863" s="14">
        <v>51.318019999999997</v>
      </c>
      <c r="FB863" s="14">
        <v>51.112960000000001</v>
      </c>
      <c r="FC863" s="14">
        <v>50.572989999999997</v>
      </c>
      <c r="FD863" s="14">
        <v>51.388530000000003</v>
      </c>
      <c r="FE863" s="14">
        <v>52.008940000000003</v>
      </c>
      <c r="FF863" s="14">
        <v>49.1008</v>
      </c>
      <c r="FG863" s="14">
        <v>47.788229999999999</v>
      </c>
      <c r="FH863" s="14">
        <v>50.3292</v>
      </c>
      <c r="FI863" s="14">
        <v>50.577210000000001</v>
      </c>
      <c r="FJ863" s="14">
        <v>49.990569999999998</v>
      </c>
      <c r="FK863" s="14">
        <v>48.929490000000001</v>
      </c>
      <c r="FL863" s="14">
        <v>46.419069999999998</v>
      </c>
      <c r="FM863" s="14">
        <v>46.520110000000003</v>
      </c>
      <c r="FN863" s="14">
        <v>46.735599999999998</v>
      </c>
      <c r="FO863" s="14">
        <v>47.039720000000003</v>
      </c>
      <c r="FP863" s="14">
        <v>46.308340000000001</v>
      </c>
      <c r="FQ863" s="14">
        <v>44.563560000000003</v>
      </c>
      <c r="FR863" s="14">
        <v>43.170059999999999</v>
      </c>
      <c r="FS863" s="14">
        <v>1.2699240000000001</v>
      </c>
      <c r="FT863" s="14">
        <v>7.0771899999999999E-2</v>
      </c>
      <c r="FU863" s="14">
        <v>7.1720599999999995E-2</v>
      </c>
      <c r="FW863" s="14"/>
      <c r="HY863" s="52"/>
      <c r="IA863" s="52"/>
    </row>
    <row r="864" spans="1:235" x14ac:dyDescent="0.6">
      <c r="A864" t="s">
        <v>226</v>
      </c>
      <c r="B864" t="s">
        <v>199</v>
      </c>
      <c r="C864" t="s">
        <v>296</v>
      </c>
      <c r="D864" s="53" t="s">
        <v>250</v>
      </c>
      <c r="E864" t="s">
        <v>220</v>
      </c>
      <c r="F864" s="14">
        <v>1432</v>
      </c>
      <c r="G864" s="14">
        <v>0.9225006</v>
      </c>
      <c r="H864" s="14">
        <v>0.90454369999999995</v>
      </c>
      <c r="I864" s="14">
        <v>0.80014059999999998</v>
      </c>
      <c r="J864" s="14">
        <v>0.77771060000000003</v>
      </c>
      <c r="K864" s="14">
        <v>0.85446069999999996</v>
      </c>
      <c r="L864" s="14">
        <v>0.88048510000000002</v>
      </c>
      <c r="M864" s="14">
        <v>0.70982840000000003</v>
      </c>
      <c r="N864" s="14">
        <v>0.83958350000000004</v>
      </c>
      <c r="O864" s="14">
        <v>0.65562209999999999</v>
      </c>
      <c r="P864" s="14">
        <v>0.42240070000000002</v>
      </c>
      <c r="Q864" s="14">
        <v>0.29481069999999998</v>
      </c>
      <c r="R864" s="14">
        <v>-0.77596900000000002</v>
      </c>
      <c r="S864" s="14">
        <v>-1.00457</v>
      </c>
      <c r="T864" s="14">
        <v>-1.252934</v>
      </c>
      <c r="U864" s="14">
        <v>-0.98636429999999997</v>
      </c>
      <c r="V864" s="14">
        <v>-4.8168000000000002E-2</v>
      </c>
      <c r="W864" s="14">
        <v>0.52676730000000005</v>
      </c>
      <c r="X864" s="14">
        <v>1.4160710000000001</v>
      </c>
      <c r="Y864" s="14">
        <v>1.6280239999999999</v>
      </c>
      <c r="Z864" s="14">
        <v>1.845127</v>
      </c>
      <c r="AA864" s="14">
        <v>1.529425</v>
      </c>
      <c r="AB864" s="14">
        <v>1.1746780000000001</v>
      </c>
      <c r="AC864" s="14">
        <v>1.1564559999999999</v>
      </c>
      <c r="AD864" s="14">
        <v>0.90068170000000003</v>
      </c>
      <c r="AE864" s="14">
        <v>-0.37584030000000002</v>
      </c>
      <c r="AF864" s="14">
        <v>-0.36079119999999998</v>
      </c>
      <c r="AG864" s="14">
        <v>-0.35319919999999999</v>
      </c>
      <c r="AH864" s="14">
        <v>-0.34152280000000002</v>
      </c>
      <c r="AI864" s="14">
        <v>-0.29177120000000001</v>
      </c>
      <c r="AJ864" s="14">
        <v>-0.27679320000000002</v>
      </c>
      <c r="AK864" s="14">
        <v>-0.64106890000000005</v>
      </c>
      <c r="AL864" s="14">
        <v>-0.3904861</v>
      </c>
      <c r="AM864" s="14">
        <v>-0.38505739999999999</v>
      </c>
      <c r="AN864" s="14">
        <v>-0.22358649999999999</v>
      </c>
      <c r="AO864" s="14">
        <v>-0.13243830000000001</v>
      </c>
      <c r="AP864" s="14">
        <v>-0.21921099999999999</v>
      </c>
      <c r="AQ864" s="14">
        <v>-0.21939929999999999</v>
      </c>
      <c r="AR864" s="14">
        <v>-0.31632320000000003</v>
      </c>
      <c r="AS864" s="14">
        <v>-0.23601939999999999</v>
      </c>
      <c r="AT864" s="14">
        <v>-5.63629E-2</v>
      </c>
      <c r="AU864" s="14">
        <v>-0.2028181</v>
      </c>
      <c r="AV864" s="14">
        <v>-0.20189309999999999</v>
      </c>
      <c r="AW864" s="14">
        <v>-0.1133315</v>
      </c>
      <c r="AX864" s="14">
        <v>8.2266500000000006E-2</v>
      </c>
      <c r="AY864" s="14">
        <v>-0.1895549</v>
      </c>
      <c r="AZ864" s="14">
        <v>-0.41519240000000002</v>
      </c>
      <c r="BA864" s="14">
        <v>-0.37549529999999998</v>
      </c>
      <c r="BB864" s="14">
        <v>-0.42907600000000001</v>
      </c>
      <c r="BC864" s="14">
        <v>-0.2453562</v>
      </c>
      <c r="BD864" s="14">
        <v>-0.22756009999999999</v>
      </c>
      <c r="BE864" s="14">
        <v>-0.2453497</v>
      </c>
      <c r="BF864" s="14">
        <v>-0.2224844</v>
      </c>
      <c r="BG864" s="14">
        <v>-0.16385520000000001</v>
      </c>
      <c r="BH864" s="14">
        <v>-0.16605210000000001</v>
      </c>
      <c r="BI864" s="14">
        <v>-0.46881600000000001</v>
      </c>
      <c r="BJ864" s="14">
        <v>-0.27673150000000002</v>
      </c>
      <c r="BK864" s="14">
        <v>-0.23383619999999999</v>
      </c>
      <c r="BL864" s="14">
        <v>-7.90328E-2</v>
      </c>
      <c r="BM864" s="14">
        <v>3.1283400000000003E-2</v>
      </c>
      <c r="BN864" s="14">
        <v>-0.12568969999999999</v>
      </c>
      <c r="BO864" s="14">
        <v>-0.11161939999999999</v>
      </c>
      <c r="BP864" s="14">
        <v>-0.18522430000000001</v>
      </c>
      <c r="BQ864" s="14">
        <v>-0.12064179999999999</v>
      </c>
      <c r="BR864" s="14">
        <v>3.9090399999999997E-2</v>
      </c>
      <c r="BS864" s="14">
        <v>-5.5738000000000003E-3</v>
      </c>
      <c r="BT864" s="14">
        <v>3.6541900000000002E-2</v>
      </c>
      <c r="BU864" s="14">
        <v>1.9268199999999999E-2</v>
      </c>
      <c r="BV864" s="14">
        <v>0.2168311</v>
      </c>
      <c r="BW864" s="14">
        <v>-5.2168899999999997E-2</v>
      </c>
      <c r="BX864" s="14">
        <v>-0.29483229999999999</v>
      </c>
      <c r="BY864" s="14">
        <v>-0.21640090000000001</v>
      </c>
      <c r="BZ864" s="14">
        <v>-0.29904239999999999</v>
      </c>
      <c r="CA864" s="14">
        <v>-0.15498329999999999</v>
      </c>
      <c r="CB864" s="14">
        <v>-0.1352846</v>
      </c>
      <c r="CC864" s="14">
        <v>-0.17065340000000001</v>
      </c>
      <c r="CD864" s="14">
        <v>-0.14003869999999999</v>
      </c>
      <c r="CE864" s="14">
        <v>-7.5260999999999995E-2</v>
      </c>
      <c r="CF864" s="14">
        <v>-8.9353299999999997E-2</v>
      </c>
      <c r="CG864" s="14">
        <v>-0.3495142</v>
      </c>
      <c r="CH864" s="14">
        <v>-0.19794539999999999</v>
      </c>
      <c r="CI864" s="14">
        <v>-0.12910070000000001</v>
      </c>
      <c r="CJ864" s="14">
        <v>2.1084599999999998E-2</v>
      </c>
      <c r="CK864" s="14">
        <v>0.14467659999999999</v>
      </c>
      <c r="CL864" s="14">
        <v>-6.0917199999999998E-2</v>
      </c>
      <c r="CM864" s="14">
        <v>-3.6971299999999999E-2</v>
      </c>
      <c r="CN864" s="14">
        <v>-9.4425599999999998E-2</v>
      </c>
      <c r="CO864" s="14">
        <v>-4.07316E-2</v>
      </c>
      <c r="CP864" s="14">
        <v>0.10520110000000001</v>
      </c>
      <c r="CQ864" s="14">
        <v>0.13103699999999999</v>
      </c>
      <c r="CR864" s="14">
        <v>0.20168130000000001</v>
      </c>
      <c r="CS864" s="14">
        <v>0.11110639999999999</v>
      </c>
      <c r="CT864" s="14">
        <v>0.31003009999999998</v>
      </c>
      <c r="CU864" s="14">
        <v>4.29842E-2</v>
      </c>
      <c r="CV864" s="14">
        <v>-0.2114713</v>
      </c>
      <c r="CW864" s="14">
        <v>-0.1062126</v>
      </c>
      <c r="CX864" s="14">
        <v>-0.20898149999999999</v>
      </c>
      <c r="CY864" s="14">
        <v>-6.4610500000000001E-2</v>
      </c>
      <c r="CZ864" s="14">
        <v>-4.3009100000000001E-2</v>
      </c>
      <c r="DA864" s="14">
        <v>-9.5957100000000004E-2</v>
      </c>
      <c r="DB864" s="14">
        <v>-5.7593100000000001E-2</v>
      </c>
      <c r="DC864" s="14">
        <v>1.33332E-2</v>
      </c>
      <c r="DD864" s="14">
        <v>-1.26544E-2</v>
      </c>
      <c r="DE864" s="14">
        <v>-0.23021249999999999</v>
      </c>
      <c r="DF864" s="14">
        <v>-0.1191593</v>
      </c>
      <c r="DG864" s="14">
        <v>-2.4365299999999999E-2</v>
      </c>
      <c r="DH864" s="14">
        <v>0.121202</v>
      </c>
      <c r="DI864" s="14">
        <v>0.25806980000000002</v>
      </c>
      <c r="DJ864" s="14">
        <v>3.8552999999999999E-3</v>
      </c>
      <c r="DK864" s="14">
        <v>3.76767E-2</v>
      </c>
      <c r="DL864" s="14">
        <v>-3.6269000000000002E-3</v>
      </c>
      <c r="DM864" s="14">
        <v>3.9178600000000001E-2</v>
      </c>
      <c r="DN864" s="14">
        <v>0.17131179999999999</v>
      </c>
      <c r="DO864" s="14">
        <v>0.26764779999999999</v>
      </c>
      <c r="DP864" s="14">
        <v>0.3668206</v>
      </c>
      <c r="DQ864" s="14">
        <v>0.2029445</v>
      </c>
      <c r="DR864" s="14">
        <v>0.40322910000000001</v>
      </c>
      <c r="DS864" s="14">
        <v>0.13813739999999999</v>
      </c>
      <c r="DT864" s="14">
        <v>-0.12811030000000001</v>
      </c>
      <c r="DU864" s="14">
        <v>3.9757000000000004E-3</v>
      </c>
      <c r="DV864" s="14">
        <v>-0.1189206</v>
      </c>
      <c r="DW864" s="14">
        <v>6.5873600000000004E-2</v>
      </c>
      <c r="DX864" s="14">
        <v>9.0221999999999997E-2</v>
      </c>
      <c r="DY864" s="14">
        <v>1.1892399999999999E-2</v>
      </c>
      <c r="DZ864" s="14">
        <v>6.1445399999999997E-2</v>
      </c>
      <c r="EA864" s="14">
        <v>0.14124919999999999</v>
      </c>
      <c r="EB864" s="14">
        <v>9.8086599999999996E-2</v>
      </c>
      <c r="EC864" s="14">
        <v>-5.79596E-2</v>
      </c>
      <c r="ED864" s="14">
        <v>-5.4047000000000001E-3</v>
      </c>
      <c r="EE864" s="14">
        <v>0.126856</v>
      </c>
      <c r="EF864" s="14">
        <v>0.26575569999999998</v>
      </c>
      <c r="EG864" s="14">
        <v>0.42179149999999999</v>
      </c>
      <c r="EH864" s="14">
        <v>9.7376599999999994E-2</v>
      </c>
      <c r="EI864" s="14">
        <v>0.14545659999999999</v>
      </c>
      <c r="EJ864" s="14">
        <v>0.1274721</v>
      </c>
      <c r="EK864" s="14">
        <v>0.1545562</v>
      </c>
      <c r="EL864" s="14">
        <v>0.26676519999999998</v>
      </c>
      <c r="EM864" s="14">
        <v>0.46489209999999997</v>
      </c>
      <c r="EN864" s="14">
        <v>0.6052556</v>
      </c>
      <c r="EO864" s="14">
        <v>0.33554430000000002</v>
      </c>
      <c r="EP864" s="14">
        <v>0.53779370000000004</v>
      </c>
      <c r="EQ864" s="14">
        <v>0.27552339999999997</v>
      </c>
      <c r="ER864" s="14">
        <v>-7.7502999999999999E-3</v>
      </c>
      <c r="ES864" s="14">
        <v>0.1630701</v>
      </c>
      <c r="ET864" s="14">
        <v>1.1113E-2</v>
      </c>
      <c r="EU864" s="14">
        <v>50.64573</v>
      </c>
      <c r="EV864" s="14">
        <v>51.640540000000001</v>
      </c>
      <c r="EW864" s="14">
        <v>51.386659999999999</v>
      </c>
      <c r="EX864" s="14">
        <v>51.932000000000002</v>
      </c>
      <c r="EY864" s="14">
        <v>52.737050000000004</v>
      </c>
      <c r="EZ864" s="14">
        <v>52.748699999999999</v>
      </c>
      <c r="FA864" s="14">
        <v>52.261009999999999</v>
      </c>
      <c r="FB864" s="14">
        <v>51.96049</v>
      </c>
      <c r="FC864" s="14">
        <v>51.240929999999999</v>
      </c>
      <c r="FD864" s="14">
        <v>52.251300000000001</v>
      </c>
      <c r="FE864" s="14">
        <v>51.555700000000002</v>
      </c>
      <c r="FF864" s="14">
        <v>50.103630000000003</v>
      </c>
      <c r="FG864" s="14">
        <v>50.117229999999999</v>
      </c>
      <c r="FH864" s="14">
        <v>51.706609999999998</v>
      </c>
      <c r="FI864" s="14">
        <v>51.358809999999998</v>
      </c>
      <c r="FJ864" s="14">
        <v>51.274610000000003</v>
      </c>
      <c r="FK864" s="14">
        <v>49.153500000000001</v>
      </c>
      <c r="FL864" s="14">
        <v>48.205959999999997</v>
      </c>
      <c r="FM864" s="14">
        <v>48.30894</v>
      </c>
      <c r="FN864" s="14">
        <v>48.30959</v>
      </c>
      <c r="FO864" s="14">
        <v>48.242229999999999</v>
      </c>
      <c r="FP864" s="14">
        <v>47.204659999999997</v>
      </c>
      <c r="FQ864" s="14">
        <v>45.900260000000003</v>
      </c>
      <c r="FR864" s="14">
        <v>44.189120000000003</v>
      </c>
      <c r="FS864" s="14">
        <v>2.1393810000000002</v>
      </c>
      <c r="FT864" s="14">
        <v>9.3771099999999996E-2</v>
      </c>
      <c r="FU864" s="14">
        <v>0.18807170000000001</v>
      </c>
      <c r="FW864" s="14"/>
      <c r="HY864" s="52"/>
      <c r="IA864" s="52"/>
    </row>
    <row r="865" spans="1:235" x14ac:dyDescent="0.6">
      <c r="A865" t="s">
        <v>226</v>
      </c>
      <c r="B865" t="s">
        <v>199</v>
      </c>
      <c r="C865" t="s">
        <v>296</v>
      </c>
      <c r="D865" s="53" t="s">
        <v>250</v>
      </c>
      <c r="E865" t="s">
        <v>221</v>
      </c>
      <c r="F865" s="14">
        <v>2403</v>
      </c>
      <c r="G865" s="14">
        <v>1.11473</v>
      </c>
      <c r="H865" s="14">
        <v>0.99021950000000003</v>
      </c>
      <c r="I865" s="14">
        <v>0.96887049999999997</v>
      </c>
      <c r="J865" s="14">
        <v>0.97211380000000003</v>
      </c>
      <c r="K865" s="14">
        <v>1.0103519999999999</v>
      </c>
      <c r="L865" s="14">
        <v>1.110975</v>
      </c>
      <c r="M865" s="14">
        <v>1.188887</v>
      </c>
      <c r="N865" s="14">
        <v>1.2835289999999999</v>
      </c>
      <c r="O865" s="14">
        <v>0.73585849999999997</v>
      </c>
      <c r="P865" s="14">
        <v>0.18623339999999999</v>
      </c>
      <c r="Q865" s="14">
        <v>0.40335700000000002</v>
      </c>
      <c r="R865" s="14">
        <v>0.33339439999999998</v>
      </c>
      <c r="S865" s="14">
        <v>-0.4600554</v>
      </c>
      <c r="T865" s="14">
        <v>-0.63838539999999999</v>
      </c>
      <c r="U865" s="14">
        <v>-0.4168211</v>
      </c>
      <c r="V865" s="14">
        <v>0.10152369999999999</v>
      </c>
      <c r="W865" s="14">
        <v>0.74358829999999998</v>
      </c>
      <c r="X865" s="14">
        <v>1.6633720000000001</v>
      </c>
      <c r="Y865" s="14">
        <v>1.6686810000000001</v>
      </c>
      <c r="Z865" s="14">
        <v>1.822541</v>
      </c>
      <c r="AA865" s="14">
        <v>1.699465</v>
      </c>
      <c r="AB865" s="14">
        <v>1.411411</v>
      </c>
      <c r="AC865" s="14">
        <v>1.2247889999999999</v>
      </c>
      <c r="AD865" s="14">
        <v>1.235752</v>
      </c>
      <c r="AE865" s="14">
        <v>-0.15409510000000001</v>
      </c>
      <c r="AF865" s="14">
        <v>-0.22151889999999999</v>
      </c>
      <c r="AG865" s="14">
        <v>-0.16998340000000001</v>
      </c>
      <c r="AH865" s="14">
        <v>-0.1103605</v>
      </c>
      <c r="AI865" s="14">
        <v>-9.4838400000000003E-2</v>
      </c>
      <c r="AJ865" s="14">
        <v>-6.3238299999999997E-2</v>
      </c>
      <c r="AK865" s="14">
        <v>-0.2046201</v>
      </c>
      <c r="AL865" s="14">
        <v>-6.4971100000000004E-2</v>
      </c>
      <c r="AM865" s="14">
        <v>-0.19372539999999999</v>
      </c>
      <c r="AN865" s="14">
        <v>-0.1167663</v>
      </c>
      <c r="AO865" s="14">
        <v>-1.3883999999999999E-3</v>
      </c>
      <c r="AP865" s="14">
        <v>-0.1072644</v>
      </c>
      <c r="AQ865" s="14">
        <v>-4.4762499999999997E-2</v>
      </c>
      <c r="AR865" s="14">
        <v>-5.7400199999999998E-2</v>
      </c>
      <c r="AS865" s="14">
        <v>0.1086312</v>
      </c>
      <c r="AT865" s="14">
        <v>9.8653599999999994E-2</v>
      </c>
      <c r="AU865" s="14">
        <v>-0.1010692</v>
      </c>
      <c r="AV865" s="14">
        <v>2.2529199999999999E-2</v>
      </c>
      <c r="AW865" s="14">
        <v>-0.2274815</v>
      </c>
      <c r="AX865" s="14">
        <v>-2.5951599999999998E-2</v>
      </c>
      <c r="AY865" s="14">
        <v>-0.16068209999999999</v>
      </c>
      <c r="AZ865" s="14">
        <v>-0.47114889999999998</v>
      </c>
      <c r="BA865" s="14">
        <v>-0.4615496</v>
      </c>
      <c r="BB865" s="14">
        <v>-0.22750129999999999</v>
      </c>
      <c r="BC865" s="14">
        <v>-0.102171</v>
      </c>
      <c r="BD865" s="14">
        <v>-0.17160339999999999</v>
      </c>
      <c r="BE865" s="14">
        <v>-0.1241696</v>
      </c>
      <c r="BF865" s="14">
        <v>-7.3182999999999998E-2</v>
      </c>
      <c r="BG865" s="14">
        <v>-5.9882199999999997E-2</v>
      </c>
      <c r="BH865" s="14">
        <v>-2.9814E-2</v>
      </c>
      <c r="BI865" s="14">
        <v>-0.15017150000000001</v>
      </c>
      <c r="BJ865" s="14">
        <v>-1.2181600000000001E-2</v>
      </c>
      <c r="BK865" s="14">
        <v>-0.1083421</v>
      </c>
      <c r="BL865" s="14">
        <v>-2.9391299999999999E-2</v>
      </c>
      <c r="BM865" s="14">
        <v>9.7048400000000007E-2</v>
      </c>
      <c r="BN865" s="14">
        <v>4.9330000000000001E-4</v>
      </c>
      <c r="BO865" s="14">
        <v>6.4092800000000005E-2</v>
      </c>
      <c r="BP865" s="14">
        <v>5.6104399999999999E-2</v>
      </c>
      <c r="BQ865" s="14">
        <v>0.23237959999999999</v>
      </c>
      <c r="BR865" s="14">
        <v>0.22154660000000001</v>
      </c>
      <c r="BS865" s="14">
        <v>1.804E-2</v>
      </c>
      <c r="BT865" s="14">
        <v>0.10793079999999999</v>
      </c>
      <c r="BU865" s="14">
        <v>-0.14255499999999999</v>
      </c>
      <c r="BV865" s="14">
        <v>3.2642999999999998E-2</v>
      </c>
      <c r="BW865" s="14">
        <v>-7.6929300000000006E-2</v>
      </c>
      <c r="BX865" s="14">
        <v>-0.32846829999999999</v>
      </c>
      <c r="BY865" s="14">
        <v>-0.31635740000000001</v>
      </c>
      <c r="BZ865" s="14">
        <v>-0.12793740000000001</v>
      </c>
      <c r="CA865" s="14">
        <v>-6.6208500000000003E-2</v>
      </c>
      <c r="CB865" s="14">
        <v>-0.13703199999999999</v>
      </c>
      <c r="CC865" s="14">
        <v>-9.2439199999999999E-2</v>
      </c>
      <c r="CD865" s="14">
        <v>-4.7433999999999997E-2</v>
      </c>
      <c r="CE865" s="14">
        <v>-3.5671700000000001E-2</v>
      </c>
      <c r="CF865" s="14">
        <v>-6.6644E-3</v>
      </c>
      <c r="CG865" s="14">
        <v>-0.11246059999999999</v>
      </c>
      <c r="CH865" s="14">
        <v>2.4380200000000001E-2</v>
      </c>
      <c r="CI865" s="14">
        <v>-4.9205800000000001E-2</v>
      </c>
      <c r="CJ865" s="14">
        <v>3.11244E-2</v>
      </c>
      <c r="CK865" s="14">
        <v>0.16522539999999999</v>
      </c>
      <c r="CL865" s="14">
        <v>7.5125999999999998E-2</v>
      </c>
      <c r="CM865" s="14">
        <v>0.13948569999999999</v>
      </c>
      <c r="CN865" s="14">
        <v>0.13471720000000001</v>
      </c>
      <c r="CO865" s="14">
        <v>0.31808730000000002</v>
      </c>
      <c r="CP865" s="14">
        <v>0.30666199999999999</v>
      </c>
      <c r="CQ865" s="14">
        <v>0.1005346</v>
      </c>
      <c r="CR865" s="14">
        <v>0.1670797</v>
      </c>
      <c r="CS865" s="14">
        <v>-8.3735100000000007E-2</v>
      </c>
      <c r="CT865" s="14">
        <v>7.3225499999999999E-2</v>
      </c>
      <c r="CU865" s="14">
        <v>-1.8922399999999999E-2</v>
      </c>
      <c r="CV865" s="14">
        <v>-0.22964809999999999</v>
      </c>
      <c r="CW865" s="14">
        <v>-0.21579780000000001</v>
      </c>
      <c r="CX865" s="14">
        <v>-5.8979700000000003E-2</v>
      </c>
      <c r="CY865" s="14">
        <v>-3.0245999999999999E-2</v>
      </c>
      <c r="CZ865" s="14">
        <v>-0.1024607</v>
      </c>
      <c r="DA865" s="14">
        <v>-6.0708699999999997E-2</v>
      </c>
      <c r="DB865" s="14">
        <v>-2.1684999999999999E-2</v>
      </c>
      <c r="DC865" s="14">
        <v>-1.14612E-2</v>
      </c>
      <c r="DD865" s="14">
        <v>1.6485199999999998E-2</v>
      </c>
      <c r="DE865" s="14">
        <v>-7.4749700000000002E-2</v>
      </c>
      <c r="DF865" s="14">
        <v>6.0942099999999999E-2</v>
      </c>
      <c r="DG865" s="14">
        <v>9.9304000000000007E-3</v>
      </c>
      <c r="DH865" s="14">
        <v>9.1640100000000002E-2</v>
      </c>
      <c r="DI865" s="14">
        <v>0.23340240000000001</v>
      </c>
      <c r="DJ865" s="14">
        <v>0.14975859999999999</v>
      </c>
      <c r="DK865" s="14">
        <v>0.2148785</v>
      </c>
      <c r="DL865" s="14">
        <v>0.21333009999999999</v>
      </c>
      <c r="DM865" s="14">
        <v>0.40379500000000002</v>
      </c>
      <c r="DN865" s="14">
        <v>0.39177729999999999</v>
      </c>
      <c r="DO865" s="14">
        <v>0.1830292</v>
      </c>
      <c r="DP865" s="14">
        <v>0.2262286</v>
      </c>
      <c r="DQ865" s="14">
        <v>-2.4915199999999998E-2</v>
      </c>
      <c r="DR865" s="14">
        <v>0.11380800000000001</v>
      </c>
      <c r="DS865" s="14">
        <v>3.9084399999999998E-2</v>
      </c>
      <c r="DT865" s="14">
        <v>-0.1308279</v>
      </c>
      <c r="DU865" s="14">
        <v>-0.1152381</v>
      </c>
      <c r="DV865" s="14">
        <v>9.9778999999999996E-3</v>
      </c>
      <c r="DW865" s="14">
        <v>2.1678099999999999E-2</v>
      </c>
      <c r="DX865" s="14">
        <v>-5.2545099999999997E-2</v>
      </c>
      <c r="DY865" s="14">
        <v>-1.4895E-2</v>
      </c>
      <c r="DZ865" s="14">
        <v>1.54924E-2</v>
      </c>
      <c r="EA865" s="14">
        <v>2.3494999999999999E-2</v>
      </c>
      <c r="EB865" s="14">
        <v>4.9909599999999998E-2</v>
      </c>
      <c r="EC865" s="14">
        <v>-2.0301099999999999E-2</v>
      </c>
      <c r="ED865" s="14">
        <v>0.1137316</v>
      </c>
      <c r="EE865" s="14">
        <v>9.5313700000000001E-2</v>
      </c>
      <c r="EF865" s="14">
        <v>0.17901510000000001</v>
      </c>
      <c r="EG865" s="14">
        <v>0.3318392</v>
      </c>
      <c r="EH865" s="14">
        <v>0.25751629999999998</v>
      </c>
      <c r="EI865" s="14">
        <v>0.32373380000000002</v>
      </c>
      <c r="EJ865" s="14">
        <v>0.32683459999999998</v>
      </c>
      <c r="EK865" s="14">
        <v>0.52754330000000005</v>
      </c>
      <c r="EL865" s="14">
        <v>0.51467039999999997</v>
      </c>
      <c r="EM865" s="14">
        <v>0.30213839999999997</v>
      </c>
      <c r="EN865" s="14">
        <v>0.31163020000000002</v>
      </c>
      <c r="EO865" s="14">
        <v>6.0011299999999997E-2</v>
      </c>
      <c r="EP865" s="14">
        <v>0.17240269999999999</v>
      </c>
      <c r="EQ865" s="14">
        <v>0.12283719999999999</v>
      </c>
      <c r="ER865" s="14">
        <v>1.1852700000000001E-2</v>
      </c>
      <c r="ES865" s="14">
        <v>2.9954000000000001E-2</v>
      </c>
      <c r="ET865" s="14">
        <v>0.10954179999999999</v>
      </c>
      <c r="EU865" s="14">
        <v>48.859499999999997</v>
      </c>
      <c r="EV865" s="14">
        <v>49.477049999999998</v>
      </c>
      <c r="EW865" s="14">
        <v>50.239530000000002</v>
      </c>
      <c r="EX865" s="14">
        <v>50.113930000000003</v>
      </c>
      <c r="EY865" s="14">
        <v>50.818440000000002</v>
      </c>
      <c r="EZ865" s="14">
        <v>50.828899999999997</v>
      </c>
      <c r="FA865" s="14">
        <v>50.731879999999997</v>
      </c>
      <c r="FB865" s="14">
        <v>50.586150000000004</v>
      </c>
      <c r="FC865" s="14">
        <v>50.157809999999998</v>
      </c>
      <c r="FD865" s="14">
        <v>50.852249999999998</v>
      </c>
      <c r="FE865" s="14">
        <v>52.290660000000003</v>
      </c>
      <c r="FF865" s="14">
        <v>48.477460000000001</v>
      </c>
      <c r="FG865" s="14">
        <v>46.340580000000003</v>
      </c>
      <c r="FH865" s="14">
        <v>49.473030000000001</v>
      </c>
      <c r="FI865" s="14">
        <v>50.091380000000001</v>
      </c>
      <c r="FJ865" s="14">
        <v>49.192430000000002</v>
      </c>
      <c r="FK865" s="14">
        <v>48.790260000000004</v>
      </c>
      <c r="FL865" s="14">
        <v>45.308369999999996</v>
      </c>
      <c r="FM865" s="14">
        <v>45.408209999999997</v>
      </c>
      <c r="FN865" s="14">
        <v>45.757249999999999</v>
      </c>
      <c r="FO865" s="14">
        <v>46.292270000000002</v>
      </c>
      <c r="FP865" s="14">
        <v>45.75121</v>
      </c>
      <c r="FQ865" s="14">
        <v>43.732689999999998</v>
      </c>
      <c r="FR865" s="14">
        <v>42.536639999999998</v>
      </c>
      <c r="FS865" s="14">
        <v>1.499633</v>
      </c>
      <c r="FT865" s="14">
        <v>8.4376400000000004E-2</v>
      </c>
      <c r="FU865" s="14">
        <v>7.9828899999999994E-2</v>
      </c>
      <c r="FW865" s="14"/>
      <c r="IA865" s="52"/>
    </row>
    <row r="866" spans="1:235" x14ac:dyDescent="0.6">
      <c r="A866" t="s">
        <v>226</v>
      </c>
      <c r="B866" t="s">
        <v>199</v>
      </c>
      <c r="C866" t="s">
        <v>296</v>
      </c>
      <c r="D866" s="53" t="s">
        <v>239</v>
      </c>
      <c r="E866" t="s">
        <v>219</v>
      </c>
      <c r="F866" s="14">
        <v>3763</v>
      </c>
      <c r="G866" s="14">
        <v>0.81227870000000002</v>
      </c>
      <c r="H866" s="14">
        <v>0.78957409999999995</v>
      </c>
      <c r="I866" s="14">
        <v>0.78036729999999999</v>
      </c>
      <c r="J866" s="14">
        <v>0.77443249999999997</v>
      </c>
      <c r="K866" s="14">
        <v>0.79028390000000004</v>
      </c>
      <c r="L866" s="14">
        <v>0.77423799999999998</v>
      </c>
      <c r="M866" s="14">
        <v>0.71706559999999997</v>
      </c>
      <c r="N866" s="14">
        <v>0.4554377</v>
      </c>
      <c r="O866" s="14">
        <v>2.91972E-2</v>
      </c>
      <c r="P866" s="14">
        <v>-0.53476420000000002</v>
      </c>
      <c r="Q866" s="14">
        <v>-0.97946699999999998</v>
      </c>
      <c r="R866" s="14">
        <v>-1.5589</v>
      </c>
      <c r="S866" s="14">
        <v>-2.0296219999999998</v>
      </c>
      <c r="T866" s="14">
        <v>-2.225581</v>
      </c>
      <c r="U866" s="14">
        <v>-2.201317</v>
      </c>
      <c r="V866" s="14">
        <v>-1.763763</v>
      </c>
      <c r="W866" s="14">
        <v>-1.0290379999999999</v>
      </c>
      <c r="X866" s="14">
        <v>-0.17041110000000001</v>
      </c>
      <c r="Y866" s="14">
        <v>0.64856950000000002</v>
      </c>
      <c r="Z866" s="14">
        <v>1.122949</v>
      </c>
      <c r="AA866" s="14">
        <v>1.2289749999999999</v>
      </c>
      <c r="AB866" s="14">
        <v>1.1544080000000001</v>
      </c>
      <c r="AC866" s="14">
        <v>0.98722169999999998</v>
      </c>
      <c r="AD866" s="14">
        <v>0.87756840000000003</v>
      </c>
      <c r="AE866" s="14">
        <v>-0.28977760000000002</v>
      </c>
      <c r="AF866" s="14">
        <v>-0.26047310000000001</v>
      </c>
      <c r="AG866" s="14">
        <v>-0.16050739999999999</v>
      </c>
      <c r="AH866" s="14">
        <v>-0.1058791</v>
      </c>
      <c r="AI866" s="14">
        <v>-8.3781300000000003E-2</v>
      </c>
      <c r="AJ866" s="14">
        <v>-9.9962999999999996E-2</v>
      </c>
      <c r="AK866" s="14">
        <v>-0.1325605</v>
      </c>
      <c r="AL866" s="14">
        <v>-0.13255149999999999</v>
      </c>
      <c r="AM866" s="14">
        <v>-0.11440119999999999</v>
      </c>
      <c r="AN866" s="14">
        <v>-0.1459095</v>
      </c>
      <c r="AO866" s="14">
        <v>-2.0457400000000001E-2</v>
      </c>
      <c r="AP866" s="14">
        <v>3.1836E-3</v>
      </c>
      <c r="AQ866" s="14">
        <v>-1.3403999999999999E-2</v>
      </c>
      <c r="AR866" s="14">
        <v>5.2627100000000003E-2</v>
      </c>
      <c r="AS866" s="14">
        <v>5.4759000000000002E-2</v>
      </c>
      <c r="AT866" s="14">
        <v>8.3069599999999993E-2</v>
      </c>
      <c r="AU866" s="14">
        <v>8.2250500000000004E-2</v>
      </c>
      <c r="AV866" s="14">
        <v>-2.2125200000000001E-2</v>
      </c>
      <c r="AW866" s="14">
        <v>-4.4468000000000001E-2</v>
      </c>
      <c r="AX866" s="14">
        <v>-3.8362599999999997E-2</v>
      </c>
      <c r="AY866" s="14">
        <v>-1.5229899999999999E-2</v>
      </c>
      <c r="AZ866" s="14">
        <v>-4.7980500000000002E-2</v>
      </c>
      <c r="BA866" s="14">
        <v>-9.8921099999999998E-2</v>
      </c>
      <c r="BB866" s="14">
        <v>-7.71873E-2</v>
      </c>
      <c r="BC866" s="14">
        <v>-0.2284573</v>
      </c>
      <c r="BD866" s="14">
        <v>-0.20196749999999999</v>
      </c>
      <c r="BE866" s="14">
        <v>-0.1241153</v>
      </c>
      <c r="BF866" s="14">
        <v>-7.7274999999999996E-2</v>
      </c>
      <c r="BG866" s="14">
        <v>-4.4625499999999999E-2</v>
      </c>
      <c r="BH866" s="14">
        <v>-6.5053E-2</v>
      </c>
      <c r="BI866" s="14">
        <v>-9.5894499999999994E-2</v>
      </c>
      <c r="BJ866" s="14">
        <v>-9.4062099999999996E-2</v>
      </c>
      <c r="BK866" s="14">
        <v>-5.86372E-2</v>
      </c>
      <c r="BL866" s="14">
        <v>-7.1730600000000005E-2</v>
      </c>
      <c r="BM866" s="14">
        <v>6.3706499999999999E-2</v>
      </c>
      <c r="BN866" s="14">
        <v>8.7713600000000003E-2</v>
      </c>
      <c r="BO866" s="14">
        <v>7.0490499999999998E-2</v>
      </c>
      <c r="BP866" s="14">
        <v>0.13549269999999999</v>
      </c>
      <c r="BQ866" s="14">
        <v>0.1334766</v>
      </c>
      <c r="BR866" s="14">
        <v>0.16534219999999999</v>
      </c>
      <c r="BS866" s="14">
        <v>0.16242909999999999</v>
      </c>
      <c r="BT866" s="14">
        <v>4.1456800000000002E-2</v>
      </c>
      <c r="BU866" s="14">
        <v>1.9738999999999998E-3</v>
      </c>
      <c r="BV866" s="14">
        <v>4.6712999999999998E-3</v>
      </c>
      <c r="BW866" s="14">
        <v>2.4421700000000001E-2</v>
      </c>
      <c r="BX866" s="14">
        <v>-1.3009E-2</v>
      </c>
      <c r="BY866" s="14">
        <v>-6.5513399999999999E-2</v>
      </c>
      <c r="BZ866" s="14">
        <v>-5.1346200000000002E-2</v>
      </c>
      <c r="CA866" s="14">
        <v>-0.18598709999999999</v>
      </c>
      <c r="CB866" s="14">
        <v>-0.1614467</v>
      </c>
      <c r="CC866" s="14">
        <v>-9.8910300000000007E-2</v>
      </c>
      <c r="CD866" s="14">
        <v>-5.7463899999999998E-2</v>
      </c>
      <c r="CE866" s="14">
        <v>-1.75062E-2</v>
      </c>
      <c r="CF866" s="14">
        <v>-4.0874399999999998E-2</v>
      </c>
      <c r="CG866" s="14">
        <v>-7.0499699999999998E-2</v>
      </c>
      <c r="CH866" s="14">
        <v>-6.7404500000000006E-2</v>
      </c>
      <c r="CI866" s="14">
        <v>-2.00153E-2</v>
      </c>
      <c r="CJ866" s="14">
        <v>-2.0354400000000002E-2</v>
      </c>
      <c r="CK866" s="14">
        <v>0.1219981</v>
      </c>
      <c r="CL866" s="14">
        <v>0.14625879999999999</v>
      </c>
      <c r="CM866" s="14">
        <v>0.1285956</v>
      </c>
      <c r="CN866" s="14">
        <v>0.19288520000000001</v>
      </c>
      <c r="CO866" s="14">
        <v>0.1879961</v>
      </c>
      <c r="CP866" s="14">
        <v>0.22232399999999999</v>
      </c>
      <c r="CQ866" s="14">
        <v>0.2179606</v>
      </c>
      <c r="CR866" s="14">
        <v>8.54935E-2</v>
      </c>
      <c r="CS866" s="14">
        <v>3.41394E-2</v>
      </c>
      <c r="CT866" s="14">
        <v>3.4476399999999997E-2</v>
      </c>
      <c r="CU866" s="14">
        <v>5.1884300000000001E-2</v>
      </c>
      <c r="CV866" s="14">
        <v>1.12122E-2</v>
      </c>
      <c r="CW866" s="14">
        <v>-4.2375299999999998E-2</v>
      </c>
      <c r="CX866" s="14">
        <v>-3.3448699999999998E-2</v>
      </c>
      <c r="CY866" s="14">
        <v>-0.1435169</v>
      </c>
      <c r="CZ866" s="14">
        <v>-0.1209259</v>
      </c>
      <c r="DA866" s="14">
        <v>-7.3705199999999998E-2</v>
      </c>
      <c r="DB866" s="14">
        <v>-3.76528E-2</v>
      </c>
      <c r="DC866" s="14">
        <v>9.613E-3</v>
      </c>
      <c r="DD866" s="14">
        <v>-1.66958E-2</v>
      </c>
      <c r="DE866" s="14">
        <v>-4.5104900000000003E-2</v>
      </c>
      <c r="DF866" s="14">
        <v>-4.0746900000000003E-2</v>
      </c>
      <c r="DG866" s="14">
        <v>1.86067E-2</v>
      </c>
      <c r="DH866" s="14">
        <v>3.1021699999999999E-2</v>
      </c>
      <c r="DI866" s="14">
        <v>0.1802898</v>
      </c>
      <c r="DJ866" s="14">
        <v>0.20480400000000001</v>
      </c>
      <c r="DK866" s="14">
        <v>0.1867007</v>
      </c>
      <c r="DL866" s="14">
        <v>0.25027759999999999</v>
      </c>
      <c r="DM866" s="14">
        <v>0.2425157</v>
      </c>
      <c r="DN866" s="14">
        <v>0.27930579999999999</v>
      </c>
      <c r="DO866" s="14">
        <v>0.27349210000000002</v>
      </c>
      <c r="DP866" s="14">
        <v>0.12953020000000001</v>
      </c>
      <c r="DQ866" s="14">
        <v>6.63049E-2</v>
      </c>
      <c r="DR866" s="14">
        <v>6.4281500000000005E-2</v>
      </c>
      <c r="DS866" s="14">
        <v>7.9346899999999998E-2</v>
      </c>
      <c r="DT866" s="14">
        <v>3.5433399999999997E-2</v>
      </c>
      <c r="DU866" s="14">
        <v>-1.9237199999999999E-2</v>
      </c>
      <c r="DV866" s="14">
        <v>-1.5551199999999999E-2</v>
      </c>
      <c r="DW866" s="14">
        <v>-8.2196699999999998E-2</v>
      </c>
      <c r="DX866" s="14">
        <v>-6.2420299999999998E-2</v>
      </c>
      <c r="DY866" s="14">
        <v>-3.7313100000000002E-2</v>
      </c>
      <c r="DZ866" s="14">
        <v>-9.0486999999999998E-3</v>
      </c>
      <c r="EA866" s="14">
        <v>4.8768800000000001E-2</v>
      </c>
      <c r="EB866" s="14">
        <v>1.82142E-2</v>
      </c>
      <c r="EC866" s="14">
        <v>-8.4388999999999992E-3</v>
      </c>
      <c r="ED866" s="14">
        <v>-2.2575E-3</v>
      </c>
      <c r="EE866" s="14">
        <v>7.4370699999999998E-2</v>
      </c>
      <c r="EF866" s="14">
        <v>0.10520060000000001</v>
      </c>
      <c r="EG866" s="14">
        <v>0.26445370000000001</v>
      </c>
      <c r="EH866" s="14">
        <v>0.28933409999999998</v>
      </c>
      <c r="EI866" s="14">
        <v>0.27059519999999998</v>
      </c>
      <c r="EJ866" s="14">
        <v>0.33314319999999997</v>
      </c>
      <c r="EK866" s="14">
        <v>0.3212333</v>
      </c>
      <c r="EL866" s="14">
        <v>0.36157850000000002</v>
      </c>
      <c r="EM866" s="14">
        <v>0.3536707</v>
      </c>
      <c r="EN866" s="14">
        <v>0.19311220000000001</v>
      </c>
      <c r="EO866" s="14">
        <v>0.11274679999999999</v>
      </c>
      <c r="EP866" s="14">
        <v>0.10731540000000001</v>
      </c>
      <c r="EQ866" s="14">
        <v>0.11899849999999999</v>
      </c>
      <c r="ER866" s="14">
        <v>7.0404999999999995E-2</v>
      </c>
      <c r="ES866" s="14">
        <v>1.41706E-2</v>
      </c>
      <c r="ET866" s="14">
        <v>1.0289899999999999E-2</v>
      </c>
      <c r="EU866" s="14">
        <v>56.490319999999997</v>
      </c>
      <c r="EV866" s="14">
        <v>56.377450000000003</v>
      </c>
      <c r="EW866" s="14">
        <v>56.112110000000001</v>
      </c>
      <c r="EX866" s="14">
        <v>56.043390000000002</v>
      </c>
      <c r="EY866" s="14">
        <v>55.90193</v>
      </c>
      <c r="EZ866" s="14">
        <v>55.735840000000003</v>
      </c>
      <c r="FA866" s="14">
        <v>55.715699999999998</v>
      </c>
      <c r="FB866" s="14">
        <v>56.295409999999997</v>
      </c>
      <c r="FC866" s="14">
        <v>57.48556</v>
      </c>
      <c r="FD866" s="14">
        <v>59.215389999999999</v>
      </c>
      <c r="FE866" s="14">
        <v>60.504510000000003</v>
      </c>
      <c r="FF866" s="14">
        <v>62.119259999999997</v>
      </c>
      <c r="FG866" s="14">
        <v>63.802010000000003</v>
      </c>
      <c r="FH866" s="14">
        <v>64.890280000000004</v>
      </c>
      <c r="FI866" s="14">
        <v>65.883650000000003</v>
      </c>
      <c r="FJ866" s="14">
        <v>66.059520000000006</v>
      </c>
      <c r="FK866" s="14">
        <v>65.565179999999998</v>
      </c>
      <c r="FL866" s="14">
        <v>64.370379999999997</v>
      </c>
      <c r="FM866" s="14">
        <v>62.795740000000002</v>
      </c>
      <c r="FN866" s="14">
        <v>60.770319999999998</v>
      </c>
      <c r="FO866" s="14">
        <v>58.880519999999997</v>
      </c>
      <c r="FP866" s="14">
        <v>58.07647</v>
      </c>
      <c r="FQ866" s="14">
        <v>57.328189999999999</v>
      </c>
      <c r="FR866" s="14">
        <v>56.796860000000002</v>
      </c>
      <c r="FS866" s="14">
        <v>0.83711599999999997</v>
      </c>
      <c r="FT866" s="14">
        <v>5.4742300000000001E-2</v>
      </c>
      <c r="FU866" s="14">
        <v>5.7279200000000002E-2</v>
      </c>
      <c r="FW866" s="14"/>
      <c r="HY866" s="52"/>
    </row>
    <row r="867" spans="1:235" x14ac:dyDescent="0.6">
      <c r="A867" t="s">
        <v>226</v>
      </c>
      <c r="B867" t="s">
        <v>199</v>
      </c>
      <c r="C867" t="s">
        <v>296</v>
      </c>
      <c r="D867" s="53" t="s">
        <v>239</v>
      </c>
      <c r="E867" t="s">
        <v>220</v>
      </c>
      <c r="F867" s="14">
        <v>1480</v>
      </c>
      <c r="G867" s="14">
        <v>0.98391770000000001</v>
      </c>
      <c r="H867" s="14">
        <v>0.92428569999999999</v>
      </c>
      <c r="I867" s="14">
        <v>0.86096930000000005</v>
      </c>
      <c r="J867" s="14">
        <v>0.83174689999999996</v>
      </c>
      <c r="K867" s="14">
        <v>0.73356969999999999</v>
      </c>
      <c r="L867" s="14">
        <v>0.66884889999999997</v>
      </c>
      <c r="M867" s="14">
        <v>0.66293279999999999</v>
      </c>
      <c r="N867" s="14">
        <v>0.34738989999999997</v>
      </c>
      <c r="O867" s="14">
        <v>7.8375E-2</v>
      </c>
      <c r="P867" s="14">
        <v>-0.29638930000000002</v>
      </c>
      <c r="Q867" s="14">
        <v>-0.49374210000000002</v>
      </c>
      <c r="R867" s="14">
        <v>-1.253698</v>
      </c>
      <c r="S867" s="14">
        <v>-1.780756</v>
      </c>
      <c r="T867" s="14">
        <v>-1.975603</v>
      </c>
      <c r="U867" s="14">
        <v>-1.9482539999999999</v>
      </c>
      <c r="V867" s="14">
        <v>-1.496183</v>
      </c>
      <c r="W867" s="14">
        <v>-0.85693520000000001</v>
      </c>
      <c r="X867" s="14">
        <v>-4.1899800000000001E-2</v>
      </c>
      <c r="Y867" s="14">
        <v>0.71479000000000004</v>
      </c>
      <c r="Z867" s="14">
        <v>1.159321</v>
      </c>
      <c r="AA867" s="14">
        <v>1.2905180000000001</v>
      </c>
      <c r="AB867" s="14">
        <v>1.1607749999999999</v>
      </c>
      <c r="AC867" s="14">
        <v>0.96311139999999995</v>
      </c>
      <c r="AD867" s="14">
        <v>0.89092590000000005</v>
      </c>
      <c r="AE867" s="14">
        <v>-3.9325800000000001E-2</v>
      </c>
      <c r="AF867" s="14">
        <v>-4.8386800000000001E-2</v>
      </c>
      <c r="AG867" s="14">
        <v>-6.08724E-2</v>
      </c>
      <c r="AH867" s="14">
        <v>-5.0999999999999997E-2</v>
      </c>
      <c r="AI867" s="14">
        <v>-0.1112988</v>
      </c>
      <c r="AJ867" s="14">
        <v>-0.20707729999999999</v>
      </c>
      <c r="AK867" s="14">
        <v>-0.1903746</v>
      </c>
      <c r="AL867" s="14">
        <v>-0.27197860000000001</v>
      </c>
      <c r="AM867" s="14">
        <v>-0.1648358</v>
      </c>
      <c r="AN867" s="14">
        <v>-0.1141272</v>
      </c>
      <c r="AO867" s="14">
        <v>0.1760565</v>
      </c>
      <c r="AP867" s="14">
        <v>-3.1060399999999998E-2</v>
      </c>
      <c r="AQ867" s="14">
        <v>-5.6930599999999998E-2</v>
      </c>
      <c r="AR867" s="14">
        <v>-3.7780300000000003E-2</v>
      </c>
      <c r="AS867" s="14">
        <v>6.4444000000000003E-3</v>
      </c>
      <c r="AT867" s="14">
        <v>2.2186500000000001E-2</v>
      </c>
      <c r="AU867" s="14">
        <v>-3.6500999999999999E-2</v>
      </c>
      <c r="AV867" s="14">
        <v>-0.115591</v>
      </c>
      <c r="AW867" s="14">
        <v>-3.2873899999999998E-2</v>
      </c>
      <c r="AX867" s="14">
        <v>-2.9255099999999999E-2</v>
      </c>
      <c r="AY867" s="14">
        <v>5.7697E-3</v>
      </c>
      <c r="AZ867" s="14">
        <v>-4.8837699999999998E-2</v>
      </c>
      <c r="BA867" s="14">
        <v>-0.138124</v>
      </c>
      <c r="BB867" s="14">
        <v>-6.3378100000000007E-2</v>
      </c>
      <c r="BC867" s="14">
        <v>2.4020999999999999E-3</v>
      </c>
      <c r="BD867" s="14">
        <v>-6.5624000000000004E-3</v>
      </c>
      <c r="BE867" s="14">
        <v>-1.5675600000000001E-2</v>
      </c>
      <c r="BF867" s="14">
        <v>-6.4073999999999997E-3</v>
      </c>
      <c r="BG867" s="14">
        <v>-6.9020600000000001E-2</v>
      </c>
      <c r="BH867" s="14">
        <v>-0.1393392</v>
      </c>
      <c r="BI867" s="14">
        <v>-0.1151141</v>
      </c>
      <c r="BJ867" s="14">
        <v>-0.20341999999999999</v>
      </c>
      <c r="BK867" s="14">
        <v>-6.87556E-2</v>
      </c>
      <c r="BL867" s="14">
        <v>8.4527000000000005E-3</v>
      </c>
      <c r="BM867" s="14">
        <v>0.3105752</v>
      </c>
      <c r="BN867" s="14">
        <v>0.1120221</v>
      </c>
      <c r="BO867" s="14">
        <v>7.4682700000000005E-2</v>
      </c>
      <c r="BP867" s="14">
        <v>8.1540399999999999E-2</v>
      </c>
      <c r="BQ867" s="14">
        <v>0.1108938</v>
      </c>
      <c r="BR867" s="14">
        <v>0.1363113</v>
      </c>
      <c r="BS867" s="14">
        <v>7.6202199999999998E-2</v>
      </c>
      <c r="BT867" s="14">
        <v>-5.1567999999999996E-3</v>
      </c>
      <c r="BU867" s="14">
        <v>3.9693300000000001E-2</v>
      </c>
      <c r="BV867" s="14">
        <v>5.0286499999999998E-2</v>
      </c>
      <c r="BW867" s="14">
        <v>9.1175800000000001E-2</v>
      </c>
      <c r="BX867" s="14">
        <v>1.32315E-2</v>
      </c>
      <c r="BY867" s="14">
        <v>-7.8025300000000006E-2</v>
      </c>
      <c r="BZ867" s="14">
        <v>-2.23006E-2</v>
      </c>
      <c r="CA867" s="14">
        <v>3.1302799999999999E-2</v>
      </c>
      <c r="CB867" s="14">
        <v>2.2405100000000001E-2</v>
      </c>
      <c r="CC867" s="14">
        <v>1.5627599999999998E-2</v>
      </c>
      <c r="CD867" s="14">
        <v>2.4477200000000001E-2</v>
      </c>
      <c r="CE867" s="14">
        <v>-3.9738799999999998E-2</v>
      </c>
      <c r="CF867" s="14">
        <v>-9.2423900000000003E-2</v>
      </c>
      <c r="CG867" s="14">
        <v>-6.2988799999999998E-2</v>
      </c>
      <c r="CH867" s="14">
        <v>-0.15593650000000001</v>
      </c>
      <c r="CI867" s="14">
        <v>-2.2108000000000002E-3</v>
      </c>
      <c r="CJ867" s="14">
        <v>9.3351199999999995E-2</v>
      </c>
      <c r="CK867" s="14">
        <v>0.4037424</v>
      </c>
      <c r="CL867" s="14">
        <v>0.21112059999999999</v>
      </c>
      <c r="CM867" s="14">
        <v>0.1658376</v>
      </c>
      <c r="CN867" s="14">
        <v>0.16418150000000001</v>
      </c>
      <c r="CO867" s="14">
        <v>0.18323519999999999</v>
      </c>
      <c r="CP867" s="14">
        <v>0.21535380000000001</v>
      </c>
      <c r="CQ867" s="14">
        <v>0.15426010000000001</v>
      </c>
      <c r="CR867" s="14">
        <v>7.1329600000000007E-2</v>
      </c>
      <c r="CS867" s="14">
        <v>8.9953099999999994E-2</v>
      </c>
      <c r="CT867" s="14">
        <v>0.1053767</v>
      </c>
      <c r="CU867" s="14">
        <v>0.15032780000000001</v>
      </c>
      <c r="CV867" s="14">
        <v>5.6220399999999997E-2</v>
      </c>
      <c r="CW867" s="14">
        <v>-3.6401000000000003E-2</v>
      </c>
      <c r="CX867" s="14">
        <v>6.1494999999999996E-3</v>
      </c>
      <c r="CY867" s="14">
        <v>6.02035E-2</v>
      </c>
      <c r="CZ867" s="14">
        <v>5.1372599999999997E-2</v>
      </c>
      <c r="DA867" s="14">
        <v>4.6930800000000002E-2</v>
      </c>
      <c r="DB867" s="14">
        <v>5.5361899999999999E-2</v>
      </c>
      <c r="DC867" s="14">
        <v>-1.04571E-2</v>
      </c>
      <c r="DD867" s="14">
        <v>-4.5508699999999999E-2</v>
      </c>
      <c r="DE867" s="14">
        <v>-1.0863599999999999E-2</v>
      </c>
      <c r="DF867" s="14">
        <v>-0.10845299999999999</v>
      </c>
      <c r="DG867" s="14">
        <v>6.4334100000000005E-2</v>
      </c>
      <c r="DH867" s="14">
        <v>0.17824970000000001</v>
      </c>
      <c r="DI867" s="14">
        <v>0.49690960000000001</v>
      </c>
      <c r="DJ867" s="14">
        <v>0.31021910000000003</v>
      </c>
      <c r="DK867" s="14">
        <v>0.25699260000000002</v>
      </c>
      <c r="DL867" s="14">
        <v>0.2468226</v>
      </c>
      <c r="DM867" s="14">
        <v>0.25557649999999998</v>
      </c>
      <c r="DN867" s="14">
        <v>0.2943963</v>
      </c>
      <c r="DO867" s="14">
        <v>0.232318</v>
      </c>
      <c r="DP867" s="14">
        <v>0.147816</v>
      </c>
      <c r="DQ867" s="14">
        <v>0.1402129</v>
      </c>
      <c r="DR867" s="14">
        <v>0.160467</v>
      </c>
      <c r="DS867" s="14">
        <v>0.20947979999999999</v>
      </c>
      <c r="DT867" s="14">
        <v>9.92093E-2</v>
      </c>
      <c r="DU867" s="14">
        <v>5.2231999999999999E-3</v>
      </c>
      <c r="DV867" s="14">
        <v>3.4599699999999997E-2</v>
      </c>
      <c r="DW867" s="14">
        <v>0.10193140000000001</v>
      </c>
      <c r="DX867" s="14">
        <v>9.3197000000000002E-2</v>
      </c>
      <c r="DY867" s="14">
        <v>9.2127700000000007E-2</v>
      </c>
      <c r="DZ867" s="14">
        <v>9.9954500000000002E-2</v>
      </c>
      <c r="EA867" s="14">
        <v>3.1821099999999998E-2</v>
      </c>
      <c r="EB867" s="14">
        <v>2.2229499999999999E-2</v>
      </c>
      <c r="EC867" s="14">
        <v>6.4396999999999996E-2</v>
      </c>
      <c r="ED867" s="14">
        <v>-3.9894399999999997E-2</v>
      </c>
      <c r="EE867" s="14">
        <v>0.16041420000000001</v>
      </c>
      <c r="EF867" s="14">
        <v>0.30082959999999997</v>
      </c>
      <c r="EG867" s="14">
        <v>0.63142830000000005</v>
      </c>
      <c r="EH867" s="14">
        <v>0.45330160000000003</v>
      </c>
      <c r="EI867" s="14">
        <v>0.38860600000000001</v>
      </c>
      <c r="EJ867" s="14">
        <v>0.3661432</v>
      </c>
      <c r="EK867" s="14">
        <v>0.36002590000000001</v>
      </c>
      <c r="EL867" s="14">
        <v>0.40852119999999997</v>
      </c>
      <c r="EM867" s="14">
        <v>0.34502119999999997</v>
      </c>
      <c r="EN867" s="14">
        <v>0.25825019999999999</v>
      </c>
      <c r="EO867" s="14">
        <v>0.21278</v>
      </c>
      <c r="EP867" s="14">
        <v>0.24000859999999999</v>
      </c>
      <c r="EQ867" s="14">
        <v>0.29488589999999998</v>
      </c>
      <c r="ER867" s="14">
        <v>0.16127849999999999</v>
      </c>
      <c r="ES867" s="14">
        <v>6.5322000000000005E-2</v>
      </c>
      <c r="ET867" s="14">
        <v>7.56772E-2</v>
      </c>
      <c r="EU867" s="14">
        <v>57.443689999999997</v>
      </c>
      <c r="EV867" s="14">
        <v>57.177880000000002</v>
      </c>
      <c r="EW867" s="14">
        <v>56.893929999999997</v>
      </c>
      <c r="EX867" s="14">
        <v>56.797629999999998</v>
      </c>
      <c r="EY867" s="14">
        <v>56.681049999999999</v>
      </c>
      <c r="EZ867" s="14">
        <v>56.440980000000003</v>
      </c>
      <c r="FA867" s="14">
        <v>56.468110000000003</v>
      </c>
      <c r="FB867" s="14">
        <v>57.062429999999999</v>
      </c>
      <c r="FC867" s="14">
        <v>58.28886</v>
      </c>
      <c r="FD867" s="14">
        <v>59.805770000000003</v>
      </c>
      <c r="FE867" s="14">
        <v>60.985109999999999</v>
      </c>
      <c r="FF867" s="14">
        <v>62.303609999999999</v>
      </c>
      <c r="FG867" s="14">
        <v>63.88541</v>
      </c>
      <c r="FH867" s="14">
        <v>64.74494</v>
      </c>
      <c r="FI867" s="14">
        <v>65.557270000000003</v>
      </c>
      <c r="FJ867" s="14">
        <v>65.654489999999996</v>
      </c>
      <c r="FK867" s="14">
        <v>65.175380000000004</v>
      </c>
      <c r="FL867" s="14">
        <v>64.06371</v>
      </c>
      <c r="FM867" s="14">
        <v>62.768770000000004</v>
      </c>
      <c r="FN867" s="14">
        <v>61.043039999999998</v>
      </c>
      <c r="FO867" s="14">
        <v>59.53754</v>
      </c>
      <c r="FP867" s="14">
        <v>58.906770000000002</v>
      </c>
      <c r="FQ867" s="14">
        <v>58.185569999999998</v>
      </c>
      <c r="FR867" s="14">
        <v>57.740389999999998</v>
      </c>
      <c r="FS867" s="14">
        <v>1.499387</v>
      </c>
      <c r="FT867" s="14">
        <v>8.3297700000000002E-2</v>
      </c>
      <c r="FU867" s="14">
        <v>9.9184099999999997E-2</v>
      </c>
      <c r="FW867" s="14"/>
      <c r="HY867" s="52"/>
    </row>
    <row r="868" spans="1:235" x14ac:dyDescent="0.6">
      <c r="A868" t="s">
        <v>226</v>
      </c>
      <c r="B868" t="s">
        <v>199</v>
      </c>
      <c r="C868" t="s">
        <v>296</v>
      </c>
      <c r="D868" s="53" t="s">
        <v>239</v>
      </c>
      <c r="E868" t="s">
        <v>221</v>
      </c>
      <c r="F868" s="14">
        <v>2283</v>
      </c>
      <c r="G868" s="14">
        <v>0.79279759999999999</v>
      </c>
      <c r="H868" s="14">
        <v>0.7814006</v>
      </c>
      <c r="I868" s="14">
        <v>0.78040310000000002</v>
      </c>
      <c r="J868" s="14">
        <v>0.77173179999999997</v>
      </c>
      <c r="K868" s="14">
        <v>0.81899449999999996</v>
      </c>
      <c r="L868" s="14">
        <v>0.82910870000000003</v>
      </c>
      <c r="M868" s="14">
        <v>0.76292059999999995</v>
      </c>
      <c r="N868" s="14">
        <v>0.48949350000000003</v>
      </c>
      <c r="O868" s="14">
        <v>-1.2411E-2</v>
      </c>
      <c r="P868" s="14">
        <v>-0.66689600000000004</v>
      </c>
      <c r="Q868" s="14">
        <v>-1.213047</v>
      </c>
      <c r="R868" s="14">
        <v>-1.7546729999999999</v>
      </c>
      <c r="S868" s="14">
        <v>-2.1807259999999999</v>
      </c>
      <c r="T868" s="14">
        <v>-2.4023409999999998</v>
      </c>
      <c r="U868" s="14">
        <v>-2.3574269999999999</v>
      </c>
      <c r="V868" s="14">
        <v>-1.934437</v>
      </c>
      <c r="W868" s="14">
        <v>-1.1719470000000001</v>
      </c>
      <c r="X868" s="14">
        <v>-0.26991199999999999</v>
      </c>
      <c r="Y868" s="14">
        <v>0.62503520000000001</v>
      </c>
      <c r="Z868" s="14">
        <v>1.130719</v>
      </c>
      <c r="AA868" s="14">
        <v>1.23228</v>
      </c>
      <c r="AB868" s="14">
        <v>1.166695</v>
      </c>
      <c r="AC868" s="14">
        <v>1.005401</v>
      </c>
      <c r="AD868" s="14">
        <v>0.87301240000000002</v>
      </c>
      <c r="AE868" s="14">
        <v>-0.35972120000000002</v>
      </c>
      <c r="AF868" s="14">
        <v>-0.32091940000000002</v>
      </c>
      <c r="AG868" s="14">
        <v>-0.192967</v>
      </c>
      <c r="AH868" s="14">
        <v>-0.1340672</v>
      </c>
      <c r="AI868" s="14">
        <v>-9.1728799999999999E-2</v>
      </c>
      <c r="AJ868" s="14">
        <v>-8.8218599999999994E-2</v>
      </c>
      <c r="AK868" s="14">
        <v>-0.13604179999999999</v>
      </c>
      <c r="AL868" s="14">
        <v>-0.1188564</v>
      </c>
      <c r="AM868" s="14">
        <v>-0.15268329999999999</v>
      </c>
      <c r="AN868" s="14">
        <v>-0.2162444</v>
      </c>
      <c r="AO868" s="14">
        <v>-0.13448389999999999</v>
      </c>
      <c r="AP868" s="14">
        <v>-5.0043499999999998E-2</v>
      </c>
      <c r="AQ868" s="14">
        <v>-4.3097299999999998E-2</v>
      </c>
      <c r="AR868" s="14">
        <v>4.2293600000000001E-2</v>
      </c>
      <c r="AS868" s="14">
        <v>5.2012000000000003E-2</v>
      </c>
      <c r="AT868" s="14">
        <v>7.7228699999999997E-2</v>
      </c>
      <c r="AU868" s="14">
        <v>7.7117599999999994E-2</v>
      </c>
      <c r="AV868" s="14">
        <v>-4.1499899999999999E-2</v>
      </c>
      <c r="AW868" s="14">
        <v>-7.6960899999999999E-2</v>
      </c>
      <c r="AX868" s="14">
        <v>-6.8518300000000004E-2</v>
      </c>
      <c r="AY868" s="14">
        <v>-4.55302E-2</v>
      </c>
      <c r="AZ868" s="14">
        <v>-7.5221700000000002E-2</v>
      </c>
      <c r="BA868" s="14">
        <v>-0.113162</v>
      </c>
      <c r="BB868" s="14">
        <v>-0.10948670000000001</v>
      </c>
      <c r="BC868" s="14">
        <v>-0.28731889999999999</v>
      </c>
      <c r="BD868" s="14">
        <v>-0.2516949</v>
      </c>
      <c r="BE868" s="14">
        <v>-0.15130199999999999</v>
      </c>
      <c r="BF868" s="14">
        <v>-0.10051110000000001</v>
      </c>
      <c r="BG868" s="14">
        <v>-4.5067000000000003E-2</v>
      </c>
      <c r="BH868" s="14">
        <v>-4.9925299999999999E-2</v>
      </c>
      <c r="BI868" s="14">
        <v>-9.5516599999999993E-2</v>
      </c>
      <c r="BJ868" s="14">
        <v>-7.6344599999999999E-2</v>
      </c>
      <c r="BK868" s="14">
        <v>-8.6007899999999998E-2</v>
      </c>
      <c r="BL868" s="14">
        <v>-0.12740879999999999</v>
      </c>
      <c r="BM868" s="14">
        <v>-3.7235400000000002E-2</v>
      </c>
      <c r="BN868" s="14">
        <v>4.8903299999999997E-2</v>
      </c>
      <c r="BO868" s="14">
        <v>5.5918900000000001E-2</v>
      </c>
      <c r="BP868" s="14">
        <v>0.14119999999999999</v>
      </c>
      <c r="BQ868" s="14">
        <v>0.14593449999999999</v>
      </c>
      <c r="BR868" s="14">
        <v>0.1747541</v>
      </c>
      <c r="BS868" s="14">
        <v>0.17263829999999999</v>
      </c>
      <c r="BT868" s="14">
        <v>3.3277000000000001E-2</v>
      </c>
      <c r="BU868" s="14">
        <v>-2.0956700000000002E-2</v>
      </c>
      <c r="BV868" s="14">
        <v>-1.72426E-2</v>
      </c>
      <c r="BW868" s="14">
        <v>-1.1670999999999999E-3</v>
      </c>
      <c r="BX868" s="14">
        <v>-3.2754900000000003E-2</v>
      </c>
      <c r="BY868" s="14">
        <v>-7.2945099999999999E-2</v>
      </c>
      <c r="BZ868" s="14">
        <v>-7.8022400000000006E-2</v>
      </c>
      <c r="CA868" s="14">
        <v>-0.2371733</v>
      </c>
      <c r="CB868" s="14">
        <v>-0.2037503</v>
      </c>
      <c r="CC868" s="14">
        <v>-0.122445</v>
      </c>
      <c r="CD868" s="14">
        <v>-7.72703E-2</v>
      </c>
      <c r="CE868" s="14">
        <v>-1.2749099999999999E-2</v>
      </c>
      <c r="CF868" s="14">
        <v>-2.3403500000000001E-2</v>
      </c>
      <c r="CG868" s="14">
        <v>-6.7448999999999995E-2</v>
      </c>
      <c r="CH868" s="14">
        <v>-4.6900999999999998E-2</v>
      </c>
      <c r="CI868" s="14">
        <v>-3.9828700000000002E-2</v>
      </c>
      <c r="CJ868" s="14">
        <v>-6.5881499999999996E-2</v>
      </c>
      <c r="CK868" s="14">
        <v>3.0118599999999999E-2</v>
      </c>
      <c r="CL868" s="14">
        <v>0.1174335</v>
      </c>
      <c r="CM868" s="14">
        <v>0.1244972</v>
      </c>
      <c r="CN868" s="14">
        <v>0.20970230000000001</v>
      </c>
      <c r="CO868" s="14">
        <v>0.2109849</v>
      </c>
      <c r="CP868" s="14">
        <v>0.24229980000000001</v>
      </c>
      <c r="CQ868" s="14">
        <v>0.2387956</v>
      </c>
      <c r="CR868" s="14">
        <v>8.5067299999999998E-2</v>
      </c>
      <c r="CS868" s="14">
        <v>1.78316E-2</v>
      </c>
      <c r="CT868" s="14">
        <v>1.82709E-2</v>
      </c>
      <c r="CU868" s="14">
        <v>2.95587E-2</v>
      </c>
      <c r="CV868" s="14">
        <v>-3.3425E-3</v>
      </c>
      <c r="CW868" s="14">
        <v>-4.5090900000000003E-2</v>
      </c>
      <c r="CX868" s="14">
        <v>-5.62304E-2</v>
      </c>
      <c r="CY868" s="14">
        <v>-0.18702769999999999</v>
      </c>
      <c r="CZ868" s="14">
        <v>-0.15580559999999999</v>
      </c>
      <c r="DA868" s="14">
        <v>-9.3588000000000005E-2</v>
      </c>
      <c r="DB868" s="14">
        <v>-5.4029500000000001E-2</v>
      </c>
      <c r="DC868" s="14">
        <v>1.9568800000000001E-2</v>
      </c>
      <c r="DD868" s="14">
        <v>3.1183000000000001E-3</v>
      </c>
      <c r="DE868" s="14">
        <v>-3.9381399999999997E-2</v>
      </c>
      <c r="DF868" s="14">
        <v>-1.7457400000000001E-2</v>
      </c>
      <c r="DG868" s="14">
        <v>6.3504E-3</v>
      </c>
      <c r="DH868" s="14">
        <v>-4.3541999999999999E-3</v>
      </c>
      <c r="DI868" s="14">
        <v>9.7472600000000006E-2</v>
      </c>
      <c r="DJ868" s="14">
        <v>0.18596380000000001</v>
      </c>
      <c r="DK868" s="14">
        <v>0.19307550000000001</v>
      </c>
      <c r="DL868" s="14">
        <v>0.27820450000000002</v>
      </c>
      <c r="DM868" s="14">
        <v>0.27603539999999999</v>
      </c>
      <c r="DN868" s="14">
        <v>0.3098455</v>
      </c>
      <c r="DO868" s="14">
        <v>0.30495299999999997</v>
      </c>
      <c r="DP868" s="14">
        <v>0.13685749999999999</v>
      </c>
      <c r="DQ868" s="14">
        <v>5.6619999999999997E-2</v>
      </c>
      <c r="DR868" s="14">
        <v>5.37843E-2</v>
      </c>
      <c r="DS868" s="14">
        <v>6.0284400000000002E-2</v>
      </c>
      <c r="DT868" s="14">
        <v>2.60699E-2</v>
      </c>
      <c r="DU868" s="14">
        <v>-1.72368E-2</v>
      </c>
      <c r="DV868" s="14">
        <v>-3.4438299999999998E-2</v>
      </c>
      <c r="DW868" s="14">
        <v>-0.1146254</v>
      </c>
      <c r="DX868" s="14">
        <v>-8.6581099999999994E-2</v>
      </c>
      <c r="DY868" s="14">
        <v>-5.19231E-2</v>
      </c>
      <c r="DZ868" s="14">
        <v>-2.0473499999999999E-2</v>
      </c>
      <c r="EA868" s="14">
        <v>6.6230700000000003E-2</v>
      </c>
      <c r="EB868" s="14">
        <v>4.14116E-2</v>
      </c>
      <c r="EC868" s="14">
        <v>1.1437999999999999E-3</v>
      </c>
      <c r="ED868" s="14">
        <v>2.50545E-2</v>
      </c>
      <c r="EE868" s="14">
        <v>7.3025900000000005E-2</v>
      </c>
      <c r="EF868" s="14">
        <v>8.4481399999999998E-2</v>
      </c>
      <c r="EG868" s="14">
        <v>0.19472110000000001</v>
      </c>
      <c r="EH868" s="14">
        <v>0.28491060000000001</v>
      </c>
      <c r="EI868" s="14">
        <v>0.29209160000000001</v>
      </c>
      <c r="EJ868" s="14">
        <v>0.37711090000000003</v>
      </c>
      <c r="EK868" s="14">
        <v>0.36995790000000001</v>
      </c>
      <c r="EL868" s="14">
        <v>0.40737089999999998</v>
      </c>
      <c r="EM868" s="14">
        <v>0.40047359999999999</v>
      </c>
      <c r="EN868" s="14">
        <v>0.2116345</v>
      </c>
      <c r="EO868" s="14">
        <v>0.1126241</v>
      </c>
      <c r="EP868" s="14">
        <v>0.10506</v>
      </c>
      <c r="EQ868" s="14">
        <v>0.1046475</v>
      </c>
      <c r="ER868" s="14">
        <v>6.8536700000000006E-2</v>
      </c>
      <c r="ES868" s="14">
        <v>2.2980199999999999E-2</v>
      </c>
      <c r="ET868" s="14">
        <v>-2.9740000000000001E-3</v>
      </c>
      <c r="EU868" s="14">
        <v>55.828029999999998</v>
      </c>
      <c r="EV868" s="14">
        <v>55.82141</v>
      </c>
      <c r="EW868" s="14">
        <v>55.569000000000003</v>
      </c>
      <c r="EX868" s="14">
        <v>55.519440000000003</v>
      </c>
      <c r="EY868" s="14">
        <v>55.360689999999998</v>
      </c>
      <c r="EZ868" s="14">
        <v>55.246000000000002</v>
      </c>
      <c r="FA868" s="14">
        <v>55.193010000000001</v>
      </c>
      <c r="FB868" s="14">
        <v>55.76258</v>
      </c>
      <c r="FC868" s="14">
        <v>56.927520000000001</v>
      </c>
      <c r="FD868" s="14">
        <v>58.80527</v>
      </c>
      <c r="FE868" s="14">
        <v>60.170639999999999</v>
      </c>
      <c r="FF868" s="14">
        <v>61.991210000000002</v>
      </c>
      <c r="FG868" s="14">
        <v>63.744070000000001</v>
      </c>
      <c r="FH868" s="14">
        <v>64.991249999999994</v>
      </c>
      <c r="FI868" s="14">
        <v>66.110389999999995</v>
      </c>
      <c r="FJ868" s="14">
        <v>66.340890000000002</v>
      </c>
      <c r="FK868" s="14">
        <v>65.83596</v>
      </c>
      <c r="FL868" s="14">
        <v>64.583420000000004</v>
      </c>
      <c r="FM868" s="14">
        <v>62.814480000000003</v>
      </c>
      <c r="FN868" s="14">
        <v>60.580869999999997</v>
      </c>
      <c r="FO868" s="14">
        <v>58.42409</v>
      </c>
      <c r="FP868" s="14">
        <v>57.499679999999998</v>
      </c>
      <c r="FQ868" s="14">
        <v>56.732579999999999</v>
      </c>
      <c r="FR868" s="14">
        <v>56.14141</v>
      </c>
      <c r="FS868" s="14">
        <v>1.0094460000000001</v>
      </c>
      <c r="FT868" s="14">
        <v>6.5530000000000005E-2</v>
      </c>
      <c r="FU868" s="14">
        <v>6.7365599999999998E-2</v>
      </c>
      <c r="FW868" s="14"/>
    </row>
    <row r="869" spans="1:235" x14ac:dyDescent="0.6">
      <c r="A869" t="s">
        <v>226</v>
      </c>
      <c r="B869" t="s">
        <v>199</v>
      </c>
      <c r="C869" t="s">
        <v>296</v>
      </c>
      <c r="D869" s="53" t="s">
        <v>251</v>
      </c>
      <c r="E869" t="s">
        <v>219</v>
      </c>
      <c r="F869" s="14">
        <v>3763</v>
      </c>
      <c r="G869" s="14">
        <v>0.92116310000000001</v>
      </c>
      <c r="H869" s="14">
        <v>0.91678789999999999</v>
      </c>
      <c r="I869" s="14">
        <v>0.91755419999999999</v>
      </c>
      <c r="J869" s="14">
        <v>0.85403309999999999</v>
      </c>
      <c r="K869" s="14">
        <v>0.76690670000000005</v>
      </c>
      <c r="L869" s="14">
        <v>0.73411660000000001</v>
      </c>
      <c r="M869" s="14">
        <v>0.63670590000000005</v>
      </c>
      <c r="N869" s="14">
        <v>0.58615159999999999</v>
      </c>
      <c r="O869" s="14">
        <v>0.52772739999999996</v>
      </c>
      <c r="P869" s="14">
        <v>0.31618819999999997</v>
      </c>
      <c r="Q869" s="14">
        <v>0.30820900000000001</v>
      </c>
      <c r="R869" s="14">
        <v>4.0969499999999999E-2</v>
      </c>
      <c r="S869" s="14">
        <v>-0.51693549999999999</v>
      </c>
      <c r="T869" s="14">
        <v>-1.409003</v>
      </c>
      <c r="U869" s="14">
        <v>-1.946304</v>
      </c>
      <c r="V869" s="14">
        <v>-1.7451650000000001</v>
      </c>
      <c r="W869" s="14">
        <v>-1.330319</v>
      </c>
      <c r="X869" s="14">
        <v>-0.34697549999999999</v>
      </c>
      <c r="Y869" s="14">
        <v>0.48035329999999998</v>
      </c>
      <c r="Z869" s="14">
        <v>1.0339849999999999</v>
      </c>
      <c r="AA869" s="14">
        <v>1.2499739999999999</v>
      </c>
      <c r="AB869" s="14">
        <v>1.1490069999999999</v>
      </c>
      <c r="AC869" s="14">
        <v>0.86142510000000005</v>
      </c>
      <c r="AD869" s="14">
        <v>0.87558369999999996</v>
      </c>
      <c r="AE869" s="14">
        <v>-0.18935460000000001</v>
      </c>
      <c r="AF869" s="14">
        <v>-0.1405913</v>
      </c>
      <c r="AG869" s="14">
        <v>-7.5949900000000001E-2</v>
      </c>
      <c r="AH869" s="14">
        <v>-8.3382600000000001E-2</v>
      </c>
      <c r="AI869" s="14">
        <v>-0.11622059999999999</v>
      </c>
      <c r="AJ869" s="14">
        <v>-0.1709492</v>
      </c>
      <c r="AK869" s="14">
        <v>-0.25397140000000001</v>
      </c>
      <c r="AL869" s="14">
        <v>-0.20611189999999999</v>
      </c>
      <c r="AM869" s="14">
        <v>-0.16991580000000001</v>
      </c>
      <c r="AN869" s="14">
        <v>-0.22309770000000001</v>
      </c>
      <c r="AO869" s="14">
        <v>-2.18116E-2</v>
      </c>
      <c r="AP869" s="14">
        <v>9.64555E-2</v>
      </c>
      <c r="AQ869" s="14">
        <v>0.1286892</v>
      </c>
      <c r="AR869" s="14">
        <v>5.5176900000000001E-2</v>
      </c>
      <c r="AS869" s="14">
        <v>3.6116200000000001E-2</v>
      </c>
      <c r="AT869" s="14">
        <v>7.6986100000000002E-2</v>
      </c>
      <c r="AU869" s="14">
        <v>7.8584000000000001E-2</v>
      </c>
      <c r="AV869" s="14">
        <v>3.3565999999999999E-2</v>
      </c>
      <c r="AW869" s="14">
        <v>-0.10300869999999999</v>
      </c>
      <c r="AX869" s="14">
        <v>-0.1577025</v>
      </c>
      <c r="AY869" s="14">
        <v>-5.3459800000000002E-2</v>
      </c>
      <c r="AZ869" s="14">
        <v>-0.1404958</v>
      </c>
      <c r="BA869" s="14">
        <v>-0.34346080000000001</v>
      </c>
      <c r="BB869" s="14">
        <v>-0.16416130000000001</v>
      </c>
      <c r="BC869" s="14">
        <v>-0.1348278</v>
      </c>
      <c r="BD869" s="14">
        <v>-8.3789100000000005E-2</v>
      </c>
      <c r="BE869" s="14">
        <v>-1.83999E-2</v>
      </c>
      <c r="BF869" s="14">
        <v>-2.8144099999999998E-2</v>
      </c>
      <c r="BG869" s="14">
        <v>-6.7173200000000002E-2</v>
      </c>
      <c r="BH869" s="14">
        <v>-0.111053</v>
      </c>
      <c r="BI869" s="14">
        <v>-0.1863428</v>
      </c>
      <c r="BJ869" s="14">
        <v>-0.13074140000000001</v>
      </c>
      <c r="BK869" s="14">
        <v>-6.2721600000000002E-2</v>
      </c>
      <c r="BL869" s="14">
        <v>-8.4882200000000005E-2</v>
      </c>
      <c r="BM869" s="14">
        <v>0.14619570000000001</v>
      </c>
      <c r="BN869" s="14">
        <v>0.26623599999999997</v>
      </c>
      <c r="BO869" s="14">
        <v>0.29056700000000002</v>
      </c>
      <c r="BP869" s="14">
        <v>0.2221764</v>
      </c>
      <c r="BQ869" s="14">
        <v>0.18669920000000001</v>
      </c>
      <c r="BR869" s="14">
        <v>0.22591449999999999</v>
      </c>
      <c r="BS869" s="14">
        <v>0.22617280000000001</v>
      </c>
      <c r="BT869" s="14">
        <v>0.14836279999999999</v>
      </c>
      <c r="BU869" s="14">
        <v>-1.74506E-2</v>
      </c>
      <c r="BV869" s="14">
        <v>-6.7922099999999999E-2</v>
      </c>
      <c r="BW869" s="14">
        <v>2.3878199999999999E-2</v>
      </c>
      <c r="BX869" s="14">
        <v>-6.5972699999999995E-2</v>
      </c>
      <c r="BY869" s="14">
        <v>-0.2518455</v>
      </c>
      <c r="BZ869" s="14">
        <v>-0.1001894</v>
      </c>
      <c r="CA869" s="14">
        <v>-9.7062700000000002E-2</v>
      </c>
      <c r="CB869" s="14">
        <v>-4.4448099999999997E-2</v>
      </c>
      <c r="CC869" s="14">
        <v>2.1458999999999999E-2</v>
      </c>
      <c r="CD869" s="14">
        <v>1.01139E-2</v>
      </c>
      <c r="CE869" s="14">
        <v>-3.3203099999999999E-2</v>
      </c>
      <c r="CF869" s="14">
        <v>-6.9569099999999995E-2</v>
      </c>
      <c r="CG869" s="14">
        <v>-0.1395034</v>
      </c>
      <c r="CH869" s="14">
        <v>-7.8539999999999999E-2</v>
      </c>
      <c r="CI869" s="14">
        <v>1.1520900000000001E-2</v>
      </c>
      <c r="CJ869" s="14">
        <v>1.0845499999999999E-2</v>
      </c>
      <c r="CK869" s="14">
        <v>0.26255699999999998</v>
      </c>
      <c r="CL869" s="14">
        <v>0.38382549999999999</v>
      </c>
      <c r="CM869" s="14">
        <v>0.40268310000000002</v>
      </c>
      <c r="CN869" s="14">
        <v>0.33783970000000002</v>
      </c>
      <c r="CO869" s="14">
        <v>0.29099249999999999</v>
      </c>
      <c r="CP869" s="14">
        <v>0.32906190000000002</v>
      </c>
      <c r="CQ869" s="14">
        <v>0.32839230000000003</v>
      </c>
      <c r="CR869" s="14">
        <v>0.22787070000000001</v>
      </c>
      <c r="CS869" s="14">
        <v>4.1806599999999999E-2</v>
      </c>
      <c r="CT869" s="14">
        <v>-5.7404999999999999E-3</v>
      </c>
      <c r="CU869" s="14">
        <v>7.7442300000000006E-2</v>
      </c>
      <c r="CV869" s="14">
        <v>-1.4358299999999999E-2</v>
      </c>
      <c r="CW869" s="14">
        <v>-0.18839310000000001</v>
      </c>
      <c r="CX869" s="14">
        <v>-5.5882800000000003E-2</v>
      </c>
      <c r="CY869" s="14">
        <v>-5.9297599999999999E-2</v>
      </c>
      <c r="CZ869" s="14">
        <v>-5.1070999999999998E-3</v>
      </c>
      <c r="DA869" s="14">
        <v>6.1317999999999998E-2</v>
      </c>
      <c r="DB869" s="14">
        <v>4.8371900000000002E-2</v>
      </c>
      <c r="DC869" s="14">
        <v>7.67E-4</v>
      </c>
      <c r="DD869" s="14">
        <v>-2.8085100000000002E-2</v>
      </c>
      <c r="DE869" s="14">
        <v>-9.2663999999999996E-2</v>
      </c>
      <c r="DF869" s="14">
        <v>-2.63387E-2</v>
      </c>
      <c r="DG869" s="14">
        <v>8.5763300000000001E-2</v>
      </c>
      <c r="DH869" s="14">
        <v>0.10657320000000001</v>
      </c>
      <c r="DI869" s="14">
        <v>0.37891839999999999</v>
      </c>
      <c r="DJ869" s="14">
        <v>0.50141500000000006</v>
      </c>
      <c r="DK869" s="14">
        <v>0.51479909999999995</v>
      </c>
      <c r="DL869" s="14">
        <v>0.45350309999999999</v>
      </c>
      <c r="DM869" s="14">
        <v>0.39528580000000002</v>
      </c>
      <c r="DN869" s="14">
        <v>0.43220920000000002</v>
      </c>
      <c r="DO869" s="14">
        <v>0.43061179999999999</v>
      </c>
      <c r="DP869" s="14">
        <v>0.3073786</v>
      </c>
      <c r="DQ869" s="14">
        <v>0.1010639</v>
      </c>
      <c r="DR869" s="14">
        <v>5.6441100000000001E-2</v>
      </c>
      <c r="DS869" s="14">
        <v>0.13100629999999999</v>
      </c>
      <c r="DT869" s="14">
        <v>3.7256200000000003E-2</v>
      </c>
      <c r="DU869" s="14">
        <v>-0.1249406</v>
      </c>
      <c r="DV869" s="14">
        <v>-1.1576100000000001E-2</v>
      </c>
      <c r="DW869" s="14">
        <v>-4.7708000000000004E-3</v>
      </c>
      <c r="DX869" s="14">
        <v>5.1694999999999998E-2</v>
      </c>
      <c r="DY869" s="14">
        <v>0.118868</v>
      </c>
      <c r="DZ869" s="14">
        <v>0.10361040000000001</v>
      </c>
      <c r="EA869" s="14">
        <v>4.9814400000000002E-2</v>
      </c>
      <c r="EB869" s="14">
        <v>3.1811100000000002E-2</v>
      </c>
      <c r="EC869" s="14">
        <v>-2.50353E-2</v>
      </c>
      <c r="ED869" s="14">
        <v>4.90318E-2</v>
      </c>
      <c r="EE869" s="14">
        <v>0.19295760000000001</v>
      </c>
      <c r="EF869" s="14">
        <v>0.2447887</v>
      </c>
      <c r="EG869" s="14">
        <v>0.54692569999999996</v>
      </c>
      <c r="EH869" s="14">
        <v>0.67119549999999994</v>
      </c>
      <c r="EI869" s="14">
        <v>0.67667690000000003</v>
      </c>
      <c r="EJ869" s="14">
        <v>0.62050260000000002</v>
      </c>
      <c r="EK869" s="14">
        <v>0.54586880000000004</v>
      </c>
      <c r="EL869" s="14">
        <v>0.58113760000000003</v>
      </c>
      <c r="EM869" s="14">
        <v>0.57820050000000001</v>
      </c>
      <c r="EN869" s="14">
        <v>0.42217539999999998</v>
      </c>
      <c r="EO869" s="14">
        <v>0.18662190000000001</v>
      </c>
      <c r="EP869" s="14">
        <v>0.1462215</v>
      </c>
      <c r="EQ869" s="14">
        <v>0.20834430000000001</v>
      </c>
      <c r="ER869" s="14">
        <v>0.1117792</v>
      </c>
      <c r="ES869" s="14">
        <v>-3.3325300000000002E-2</v>
      </c>
      <c r="ET869" s="14">
        <v>5.2395799999999999E-2</v>
      </c>
      <c r="EU869" s="14">
        <v>57.140120000000003</v>
      </c>
      <c r="EV869" s="14">
        <v>56.316960000000002</v>
      </c>
      <c r="EW869" s="14">
        <v>55.793469999999999</v>
      </c>
      <c r="EX869" s="14">
        <v>54.964089999999999</v>
      </c>
      <c r="EY869" s="14">
        <v>55.774299999999997</v>
      </c>
      <c r="EZ869" s="14">
        <v>55.512689999999999</v>
      </c>
      <c r="FA869" s="14">
        <v>55.452750000000002</v>
      </c>
      <c r="FB869" s="14">
        <v>56.69061</v>
      </c>
      <c r="FC869" s="14">
        <v>57.832880000000003</v>
      </c>
      <c r="FD869" s="14">
        <v>58.002160000000003</v>
      </c>
      <c r="FE869" s="14">
        <v>59.784559999999999</v>
      </c>
      <c r="FF869" s="14">
        <v>60.648220000000002</v>
      </c>
      <c r="FG869" s="14">
        <v>63.088549999999998</v>
      </c>
      <c r="FH869" s="14">
        <v>63.737580000000001</v>
      </c>
      <c r="FI869" s="14">
        <v>66.995679999999993</v>
      </c>
      <c r="FJ869" s="14">
        <v>69.151730000000001</v>
      </c>
      <c r="FK869" s="14">
        <v>69.221119999999999</v>
      </c>
      <c r="FL869" s="14">
        <v>68.939250000000001</v>
      </c>
      <c r="FM869" s="14">
        <v>68.176569999999998</v>
      </c>
      <c r="FN869" s="14">
        <v>63.859879999999997</v>
      </c>
      <c r="FO869" s="14">
        <v>60.674669999999999</v>
      </c>
      <c r="FP869" s="14">
        <v>59.173319999999997</v>
      </c>
      <c r="FQ869" s="14">
        <v>58.652270000000001</v>
      </c>
      <c r="FR869" s="14">
        <v>59.119599999999998</v>
      </c>
      <c r="FS869" s="14">
        <v>1.746488</v>
      </c>
      <c r="FT869" s="14">
        <v>0.10611039999999999</v>
      </c>
      <c r="FU869" s="14">
        <v>0.10979129999999999</v>
      </c>
      <c r="FW869" s="14"/>
      <c r="HY869" s="52"/>
      <c r="IA869" s="52"/>
    </row>
    <row r="870" spans="1:235" x14ac:dyDescent="0.6">
      <c r="A870" t="s">
        <v>226</v>
      </c>
      <c r="B870" t="s">
        <v>199</v>
      </c>
      <c r="C870" t="s">
        <v>296</v>
      </c>
      <c r="D870" s="53" t="s">
        <v>251</v>
      </c>
      <c r="E870" t="s">
        <v>220</v>
      </c>
      <c r="F870" s="14">
        <v>1480</v>
      </c>
      <c r="G870" s="14">
        <v>1.035147</v>
      </c>
      <c r="H870" s="14">
        <v>0.96256169999999996</v>
      </c>
      <c r="I870" s="14">
        <v>0.92329899999999998</v>
      </c>
      <c r="J870" s="14">
        <v>0.88863259999999999</v>
      </c>
      <c r="K870" s="14">
        <v>0.70726</v>
      </c>
      <c r="L870" s="14">
        <v>0.53355589999999997</v>
      </c>
      <c r="M870" s="14">
        <v>0.50013859999999999</v>
      </c>
      <c r="N870" s="14">
        <v>0.47961209999999999</v>
      </c>
      <c r="O870" s="14">
        <v>0.76704510000000004</v>
      </c>
      <c r="P870" s="14">
        <v>0.65324340000000003</v>
      </c>
      <c r="Q870" s="14">
        <v>1.1253029999999999</v>
      </c>
      <c r="R870" s="14">
        <v>0.55637110000000001</v>
      </c>
      <c r="S870" s="14">
        <v>-9.2046199999999995E-2</v>
      </c>
      <c r="T870" s="14">
        <v>-0.5593458</v>
      </c>
      <c r="U870" s="14">
        <v>-1.0850420000000001</v>
      </c>
      <c r="V870" s="14">
        <v>-1.37527</v>
      </c>
      <c r="W870" s="14">
        <v>-1.045768</v>
      </c>
      <c r="X870" s="14">
        <v>-0.23982300000000001</v>
      </c>
      <c r="Y870" s="14">
        <v>0.56149199999999999</v>
      </c>
      <c r="Z870" s="14">
        <v>1.1224400000000001</v>
      </c>
      <c r="AA870" s="14">
        <v>1.2671950000000001</v>
      </c>
      <c r="AB870" s="14">
        <v>1.1333279999999999</v>
      </c>
      <c r="AC870" s="14">
        <v>0.74955450000000001</v>
      </c>
      <c r="AD870" s="14">
        <v>0.98310470000000005</v>
      </c>
      <c r="AE870" s="14">
        <v>-7.4948100000000004E-2</v>
      </c>
      <c r="AF870" s="14">
        <v>-0.1008402</v>
      </c>
      <c r="AG870" s="14">
        <v>-0.1200394</v>
      </c>
      <c r="AH870" s="14">
        <v>-8.7612099999999998E-2</v>
      </c>
      <c r="AI870" s="14">
        <v>-0.21581159999999999</v>
      </c>
      <c r="AJ870" s="14">
        <v>-0.45414680000000002</v>
      </c>
      <c r="AK870" s="14">
        <v>-0.47051589999999999</v>
      </c>
      <c r="AL870" s="14">
        <v>-0.36274699999999999</v>
      </c>
      <c r="AM870" s="14">
        <v>6.2673E-3</v>
      </c>
      <c r="AN870" s="14">
        <v>-5.7334799999999998E-2</v>
      </c>
      <c r="AO870" s="14">
        <v>0.58440409999999998</v>
      </c>
      <c r="AP870" s="14">
        <v>0.35626210000000003</v>
      </c>
      <c r="AQ870" s="14">
        <v>0.13675789999999999</v>
      </c>
      <c r="AR870" s="14">
        <v>-2.2710399999999999E-2</v>
      </c>
      <c r="AS870" s="14">
        <v>-0.14398230000000001</v>
      </c>
      <c r="AT870" s="14">
        <v>-0.1041913</v>
      </c>
      <c r="AU870" s="14">
        <v>-0.12436120000000001</v>
      </c>
      <c r="AV870" s="14">
        <v>-0.1699695</v>
      </c>
      <c r="AW870" s="14">
        <v>-0.1189851</v>
      </c>
      <c r="AX870" s="14">
        <v>-0.1894545</v>
      </c>
      <c r="AY870" s="14">
        <v>-0.1480706</v>
      </c>
      <c r="AZ870" s="14">
        <v>-0.1843928</v>
      </c>
      <c r="BA870" s="14">
        <v>-0.55562370000000005</v>
      </c>
      <c r="BB870" s="14">
        <v>-4.3464999999999997E-2</v>
      </c>
      <c r="BC870" s="14">
        <v>1.1039200000000001E-2</v>
      </c>
      <c r="BD870" s="14">
        <v>-3.0385999999999998E-3</v>
      </c>
      <c r="BE870" s="14">
        <v>-7.8334000000000008E-3</v>
      </c>
      <c r="BF870" s="14">
        <v>1.20827E-2</v>
      </c>
      <c r="BG870" s="14">
        <v>-0.12543000000000001</v>
      </c>
      <c r="BH870" s="14">
        <v>-0.31465599999999999</v>
      </c>
      <c r="BI870" s="14">
        <v>-0.32136930000000002</v>
      </c>
      <c r="BJ870" s="14">
        <v>-0.2360186</v>
      </c>
      <c r="BK870" s="14">
        <v>0.15238180000000001</v>
      </c>
      <c r="BL870" s="14">
        <v>0.14795249999999999</v>
      </c>
      <c r="BM870" s="14">
        <v>0.85120079999999998</v>
      </c>
      <c r="BN870" s="14">
        <v>0.62792190000000003</v>
      </c>
      <c r="BO870" s="14">
        <v>0.36581760000000002</v>
      </c>
      <c r="BP870" s="14">
        <v>0.177956</v>
      </c>
      <c r="BQ870" s="14">
        <v>4.9034599999999998E-2</v>
      </c>
      <c r="BR870" s="14">
        <v>8.7181999999999996E-2</v>
      </c>
      <c r="BS870" s="14">
        <v>0.1005614</v>
      </c>
      <c r="BT870" s="14">
        <v>4.9175299999999998E-2</v>
      </c>
      <c r="BU870" s="14">
        <v>5.3154999999999999E-3</v>
      </c>
      <c r="BV870" s="14">
        <v>-1.08018E-2</v>
      </c>
      <c r="BW870" s="14">
        <v>2.1280199999999999E-2</v>
      </c>
      <c r="BX870" s="14">
        <v>-6.7352599999999999E-2</v>
      </c>
      <c r="BY870" s="14">
        <v>-0.3766388</v>
      </c>
      <c r="BZ870" s="14">
        <v>4.1136899999999997E-2</v>
      </c>
      <c r="CA870" s="14">
        <v>7.0593799999999998E-2</v>
      </c>
      <c r="CB870" s="14">
        <v>6.4698400000000003E-2</v>
      </c>
      <c r="CC870" s="14">
        <v>6.9880200000000003E-2</v>
      </c>
      <c r="CD870" s="14">
        <v>8.1130999999999995E-2</v>
      </c>
      <c r="CE870" s="14">
        <v>-6.2832100000000002E-2</v>
      </c>
      <c r="CF870" s="14">
        <v>-0.21804499999999999</v>
      </c>
      <c r="CG870" s="14">
        <v>-0.21807070000000001</v>
      </c>
      <c r="CH870" s="14">
        <v>-0.14824689999999999</v>
      </c>
      <c r="CI870" s="14">
        <v>0.25358019999999998</v>
      </c>
      <c r="CJ870" s="14">
        <v>0.290134</v>
      </c>
      <c r="CK870" s="14">
        <v>1.0359830000000001</v>
      </c>
      <c r="CL870" s="14">
        <v>0.81607260000000004</v>
      </c>
      <c r="CM870" s="14">
        <v>0.52446369999999998</v>
      </c>
      <c r="CN870" s="14">
        <v>0.31693690000000002</v>
      </c>
      <c r="CO870" s="14">
        <v>0.1827174</v>
      </c>
      <c r="CP870" s="14">
        <v>0.21972659999999999</v>
      </c>
      <c r="CQ870" s="14">
        <v>0.25634210000000002</v>
      </c>
      <c r="CR870" s="14">
        <v>0.20095440000000001</v>
      </c>
      <c r="CS870" s="14">
        <v>9.1405600000000004E-2</v>
      </c>
      <c r="CT870" s="14">
        <v>0.11293259999999999</v>
      </c>
      <c r="CU870" s="14">
        <v>0.1385721</v>
      </c>
      <c r="CV870" s="14">
        <v>1.37091E-2</v>
      </c>
      <c r="CW870" s="14">
        <v>-0.25267440000000002</v>
      </c>
      <c r="CX870" s="14">
        <v>9.9731899999999998E-2</v>
      </c>
      <c r="CY870" s="14">
        <v>0.13014829999999999</v>
      </c>
      <c r="CZ870" s="14">
        <v>0.13243540000000001</v>
      </c>
      <c r="DA870" s="14">
        <v>0.1475938</v>
      </c>
      <c r="DB870" s="14">
        <v>0.15017929999999999</v>
      </c>
      <c r="DC870" s="14">
        <v>-2.341E-4</v>
      </c>
      <c r="DD870" s="14">
        <v>-0.121434</v>
      </c>
      <c r="DE870" s="14">
        <v>-0.1147722</v>
      </c>
      <c r="DF870" s="14">
        <v>-6.04752E-2</v>
      </c>
      <c r="DG870" s="14">
        <v>0.3547786</v>
      </c>
      <c r="DH870" s="14">
        <v>0.43231540000000002</v>
      </c>
      <c r="DI870" s="14">
        <v>1.220766</v>
      </c>
      <c r="DJ870" s="14">
        <v>1.0042230000000001</v>
      </c>
      <c r="DK870" s="14">
        <v>0.68310979999999999</v>
      </c>
      <c r="DL870" s="14">
        <v>0.45591779999999998</v>
      </c>
      <c r="DM870" s="14">
        <v>0.31640030000000002</v>
      </c>
      <c r="DN870" s="14">
        <v>0.3522711</v>
      </c>
      <c r="DO870" s="14">
        <v>0.41212270000000001</v>
      </c>
      <c r="DP870" s="14">
        <v>0.35273339999999997</v>
      </c>
      <c r="DQ870" s="14">
        <v>0.17749580000000001</v>
      </c>
      <c r="DR870" s="14">
        <v>0.23666690000000001</v>
      </c>
      <c r="DS870" s="14">
        <v>0.25586399999999998</v>
      </c>
      <c r="DT870" s="14">
        <v>9.4770699999999999E-2</v>
      </c>
      <c r="DU870" s="14">
        <v>-0.12870999999999999</v>
      </c>
      <c r="DV870" s="14">
        <v>0.15832689999999999</v>
      </c>
      <c r="DW870" s="14">
        <v>0.21613569999999999</v>
      </c>
      <c r="DX870" s="14">
        <v>0.230237</v>
      </c>
      <c r="DY870" s="14">
        <v>0.25979980000000003</v>
      </c>
      <c r="DZ870" s="14">
        <v>0.24987409999999999</v>
      </c>
      <c r="EA870" s="14">
        <v>9.0147500000000005E-2</v>
      </c>
      <c r="EB870" s="14">
        <v>1.8056900000000001E-2</v>
      </c>
      <c r="EC870" s="14">
        <v>3.4374399999999999E-2</v>
      </c>
      <c r="ED870" s="14">
        <v>6.6253099999999995E-2</v>
      </c>
      <c r="EE870" s="14">
        <v>0.50089309999999998</v>
      </c>
      <c r="EF870" s="14">
        <v>0.63760269999999997</v>
      </c>
      <c r="EG870" s="14">
        <v>1.487563</v>
      </c>
      <c r="EH870" s="14">
        <v>1.2758830000000001</v>
      </c>
      <c r="EI870" s="14">
        <v>0.91216960000000002</v>
      </c>
      <c r="EJ870" s="14">
        <v>0.65658419999999995</v>
      </c>
      <c r="EK870" s="14">
        <v>0.50941709999999996</v>
      </c>
      <c r="EL870" s="14">
        <v>0.54364440000000003</v>
      </c>
      <c r="EM870" s="14">
        <v>0.63704530000000004</v>
      </c>
      <c r="EN870" s="14">
        <v>0.5718782</v>
      </c>
      <c r="EO870" s="14">
        <v>0.30179630000000002</v>
      </c>
      <c r="EP870" s="14">
        <v>0.41531960000000001</v>
      </c>
      <c r="EQ870" s="14">
        <v>0.4252148</v>
      </c>
      <c r="ER870" s="14">
        <v>0.2118109</v>
      </c>
      <c r="ES870" s="14">
        <v>5.0274899999999997E-2</v>
      </c>
      <c r="ET870" s="14">
        <v>0.2429288</v>
      </c>
      <c r="EU870" s="14">
        <v>58.408279999999998</v>
      </c>
      <c r="EV870" s="14">
        <v>57.615380000000002</v>
      </c>
      <c r="EW870" s="14">
        <v>57.362259999999999</v>
      </c>
      <c r="EX870" s="14">
        <v>56.970410000000001</v>
      </c>
      <c r="EY870" s="14">
        <v>57.159109999999998</v>
      </c>
      <c r="EZ870" s="14">
        <v>56.740299999999998</v>
      </c>
      <c r="FA870" s="14">
        <v>56.873109999999997</v>
      </c>
      <c r="FB870" s="14">
        <v>57.846150000000002</v>
      </c>
      <c r="FC870" s="14">
        <v>58.631819999999998</v>
      </c>
      <c r="FD870" s="14">
        <v>59.09599</v>
      </c>
      <c r="FE870" s="14">
        <v>60.075609999999998</v>
      </c>
      <c r="FF870" s="14">
        <v>60.901380000000003</v>
      </c>
      <c r="FG870" s="14">
        <v>62.514789999999998</v>
      </c>
      <c r="FH870" s="14">
        <v>63.569360000000003</v>
      </c>
      <c r="FI870" s="14">
        <v>65.812619999999995</v>
      </c>
      <c r="FJ870" s="14">
        <v>67.864559999999997</v>
      </c>
      <c r="FK870" s="14">
        <v>68.243920000000003</v>
      </c>
      <c r="FL870" s="14">
        <v>67.690989999999999</v>
      </c>
      <c r="FM870" s="14">
        <v>66.610119999999995</v>
      </c>
      <c r="FN870" s="14">
        <v>63.424059999999997</v>
      </c>
      <c r="FO870" s="14">
        <v>61.103879999999997</v>
      </c>
      <c r="FP870" s="14">
        <v>60.6785</v>
      </c>
      <c r="FQ870" s="14">
        <v>59.76529</v>
      </c>
      <c r="FR870" s="14">
        <v>59.990139999999997</v>
      </c>
      <c r="FS870" s="14">
        <v>2.7652100000000002</v>
      </c>
      <c r="FT870" s="14">
        <v>0.1444588</v>
      </c>
      <c r="FU870" s="14">
        <v>0.19846939999999999</v>
      </c>
      <c r="FW870" s="14"/>
      <c r="IA870" s="52"/>
    </row>
    <row r="871" spans="1:235" x14ac:dyDescent="0.6">
      <c r="A871" t="s">
        <v>226</v>
      </c>
      <c r="B871" t="s">
        <v>199</v>
      </c>
      <c r="C871" t="s">
        <v>296</v>
      </c>
      <c r="D871" s="53" t="s">
        <v>251</v>
      </c>
      <c r="E871" t="s">
        <v>221</v>
      </c>
      <c r="F871" s="14">
        <v>2283</v>
      </c>
      <c r="G871" s="14">
        <v>0.90006450000000005</v>
      </c>
      <c r="H871" s="14">
        <v>0.91095150000000003</v>
      </c>
      <c r="I871" s="14">
        <v>0.92199770000000003</v>
      </c>
      <c r="J871" s="14">
        <v>0.84880029999999995</v>
      </c>
      <c r="K871" s="14">
        <v>0.78770410000000002</v>
      </c>
      <c r="L871" s="14">
        <v>0.80995419999999996</v>
      </c>
      <c r="M871" s="14">
        <v>0.69859769999999999</v>
      </c>
      <c r="N871" s="14">
        <v>0.61953499999999995</v>
      </c>
      <c r="O871" s="14">
        <v>0.45019809999999999</v>
      </c>
      <c r="P871" s="14">
        <v>0.2071897</v>
      </c>
      <c r="Q871" s="14">
        <v>0.10784009999999999</v>
      </c>
      <c r="R871" s="14">
        <v>-9.3170900000000001E-2</v>
      </c>
      <c r="S871" s="14">
        <v>-0.69175719999999996</v>
      </c>
      <c r="T871" s="14">
        <v>-1.9171640000000001</v>
      </c>
      <c r="U871" s="14">
        <v>-2.4932629999999998</v>
      </c>
      <c r="V871" s="14">
        <v>-1.97298</v>
      </c>
      <c r="W871" s="14">
        <v>-1.5471600000000001</v>
      </c>
      <c r="X871" s="14">
        <v>-0.45425559999999998</v>
      </c>
      <c r="Y871" s="14">
        <v>0.43178030000000001</v>
      </c>
      <c r="Z871" s="14">
        <v>1.0185839999999999</v>
      </c>
      <c r="AA871" s="14">
        <v>1.2661929999999999</v>
      </c>
      <c r="AB871" s="14">
        <v>1.1753960000000001</v>
      </c>
      <c r="AC871" s="14">
        <v>0.92097130000000005</v>
      </c>
      <c r="AD871" s="14">
        <v>0.84809610000000002</v>
      </c>
      <c r="AE871" s="14">
        <v>-0.26470199999999999</v>
      </c>
      <c r="AF871" s="14">
        <v>-0.2093583</v>
      </c>
      <c r="AG871" s="14">
        <v>-0.1177793</v>
      </c>
      <c r="AH871" s="14">
        <v>-0.13059200000000001</v>
      </c>
      <c r="AI871" s="14">
        <v>-0.13624410000000001</v>
      </c>
      <c r="AJ871" s="14">
        <v>-0.14492070000000001</v>
      </c>
      <c r="AK871" s="14">
        <v>-0.24392459999999999</v>
      </c>
      <c r="AL871" s="14">
        <v>-0.2279513</v>
      </c>
      <c r="AM871" s="14">
        <v>-0.29544029999999999</v>
      </c>
      <c r="AN871" s="14">
        <v>-0.34953010000000001</v>
      </c>
      <c r="AO871" s="14">
        <v>-0.24050589999999999</v>
      </c>
      <c r="AP871" s="14">
        <v>-3.5483300000000002E-2</v>
      </c>
      <c r="AQ871" s="14">
        <v>0.1120621</v>
      </c>
      <c r="AR871" s="14">
        <v>9.8115599999999997E-2</v>
      </c>
      <c r="AS871" s="14">
        <v>0.1242687</v>
      </c>
      <c r="AT871" s="14">
        <v>0.13345689999999999</v>
      </c>
      <c r="AU871" s="14">
        <v>5.7273499999999998E-2</v>
      </c>
      <c r="AV871" s="14">
        <v>-1.6002700000000002E-2</v>
      </c>
      <c r="AW871" s="14">
        <v>-0.16556779999999999</v>
      </c>
      <c r="AX871" s="14">
        <v>-0.2136527</v>
      </c>
      <c r="AY871" s="14">
        <v>-7.7172900000000003E-2</v>
      </c>
      <c r="AZ871" s="14">
        <v>-0.17512990000000001</v>
      </c>
      <c r="BA871" s="14">
        <v>-0.33146579999999998</v>
      </c>
      <c r="BB871" s="14">
        <v>-0.24517710000000001</v>
      </c>
      <c r="BC871" s="14">
        <v>-0.2002187</v>
      </c>
      <c r="BD871" s="14">
        <v>-0.14146329999999999</v>
      </c>
      <c r="BE871" s="14">
        <v>-5.04584E-2</v>
      </c>
      <c r="BF871" s="14">
        <v>-6.5544400000000003E-2</v>
      </c>
      <c r="BG871" s="14">
        <v>-7.5436000000000003E-2</v>
      </c>
      <c r="BH871" s="14">
        <v>-7.70372E-2</v>
      </c>
      <c r="BI871" s="14">
        <v>-0.16954079999999999</v>
      </c>
      <c r="BJ871" s="14">
        <v>-0.1351166</v>
      </c>
      <c r="BK871" s="14">
        <v>-0.16101869999999999</v>
      </c>
      <c r="BL871" s="14">
        <v>-0.17723520000000001</v>
      </c>
      <c r="BM871" s="14">
        <v>-4.3696499999999999E-2</v>
      </c>
      <c r="BN871" s="14">
        <v>0.16718160000000001</v>
      </c>
      <c r="BO871" s="14">
        <v>0.3051681</v>
      </c>
      <c r="BP871" s="14">
        <v>0.29788209999999998</v>
      </c>
      <c r="BQ871" s="14">
        <v>0.29872739999999998</v>
      </c>
      <c r="BR871" s="14">
        <v>0.3116989</v>
      </c>
      <c r="BS871" s="14">
        <v>0.23613390000000001</v>
      </c>
      <c r="BT871" s="14">
        <v>0.1198864</v>
      </c>
      <c r="BU871" s="14">
        <v>-5.8763500000000003E-2</v>
      </c>
      <c r="BV871" s="14">
        <v>-0.11235439999999999</v>
      </c>
      <c r="BW871" s="14">
        <v>5.6820999999999998E-3</v>
      </c>
      <c r="BX871" s="14">
        <v>-8.2562300000000005E-2</v>
      </c>
      <c r="BY871" s="14">
        <v>-0.23134679999999999</v>
      </c>
      <c r="BZ871" s="14">
        <v>-0.1693778</v>
      </c>
      <c r="CA871" s="14">
        <v>-0.1555578</v>
      </c>
      <c r="CB871" s="14">
        <v>-9.4439400000000007E-2</v>
      </c>
      <c r="CC871" s="14">
        <v>-3.8321000000000002E-3</v>
      </c>
      <c r="CD871" s="14">
        <v>-2.0492699999999999E-2</v>
      </c>
      <c r="CE871" s="14">
        <v>-3.3320500000000003E-2</v>
      </c>
      <c r="CF871" s="14">
        <v>-3.00214E-2</v>
      </c>
      <c r="CG871" s="14">
        <v>-0.1180228</v>
      </c>
      <c r="CH871" s="14">
        <v>-7.0819699999999999E-2</v>
      </c>
      <c r="CI871" s="14">
        <v>-6.7918699999999999E-2</v>
      </c>
      <c r="CJ871" s="14">
        <v>-5.7904200000000003E-2</v>
      </c>
      <c r="CK871" s="14">
        <v>9.2613000000000001E-2</v>
      </c>
      <c r="CL871" s="14">
        <v>0.3075466</v>
      </c>
      <c r="CM871" s="14">
        <v>0.43891259999999999</v>
      </c>
      <c r="CN871" s="14">
        <v>0.43623980000000001</v>
      </c>
      <c r="CO871" s="14">
        <v>0.41955690000000001</v>
      </c>
      <c r="CP871" s="14">
        <v>0.4351487</v>
      </c>
      <c r="CQ871" s="14">
        <v>0.3600121</v>
      </c>
      <c r="CR871" s="14">
        <v>0.21400269999999999</v>
      </c>
      <c r="CS871" s="14">
        <v>1.52088E-2</v>
      </c>
      <c r="CT871" s="14">
        <v>-4.21956E-2</v>
      </c>
      <c r="CU871" s="14">
        <v>6.3067200000000004E-2</v>
      </c>
      <c r="CV871" s="14">
        <v>-1.8450299999999999E-2</v>
      </c>
      <c r="CW871" s="14">
        <v>-0.1620046</v>
      </c>
      <c r="CX871" s="14">
        <v>-0.1168795</v>
      </c>
      <c r="CY871" s="14">
        <v>-0.1108968</v>
      </c>
      <c r="CZ871" s="14">
        <v>-4.7415499999999999E-2</v>
      </c>
      <c r="DA871" s="14">
        <v>4.2794199999999998E-2</v>
      </c>
      <c r="DB871" s="14">
        <v>2.45591E-2</v>
      </c>
      <c r="DC871" s="14">
        <v>8.7950000000000007E-3</v>
      </c>
      <c r="DD871" s="14">
        <v>1.6994499999999999E-2</v>
      </c>
      <c r="DE871" s="14">
        <v>-6.6504800000000003E-2</v>
      </c>
      <c r="DF871" s="14">
        <v>-6.5227000000000002E-3</v>
      </c>
      <c r="DG871" s="14">
        <v>2.51813E-2</v>
      </c>
      <c r="DH871" s="14">
        <v>6.1426700000000001E-2</v>
      </c>
      <c r="DI871" s="14">
        <v>0.2289226</v>
      </c>
      <c r="DJ871" s="14">
        <v>0.44791170000000002</v>
      </c>
      <c r="DK871" s="14">
        <v>0.57265719999999998</v>
      </c>
      <c r="DL871" s="14">
        <v>0.57459749999999998</v>
      </c>
      <c r="DM871" s="14">
        <v>0.54038640000000004</v>
      </c>
      <c r="DN871" s="14">
        <v>0.55859859999999995</v>
      </c>
      <c r="DO871" s="14">
        <v>0.48389019999999999</v>
      </c>
      <c r="DP871" s="14">
        <v>0.30811909999999998</v>
      </c>
      <c r="DQ871" s="14">
        <v>8.9180999999999996E-2</v>
      </c>
      <c r="DR871" s="14">
        <v>2.79633E-2</v>
      </c>
      <c r="DS871" s="14">
        <v>0.1204523</v>
      </c>
      <c r="DT871" s="14">
        <v>4.5661800000000002E-2</v>
      </c>
      <c r="DU871" s="14">
        <v>-9.2662499999999995E-2</v>
      </c>
      <c r="DV871" s="14">
        <v>-6.43812E-2</v>
      </c>
      <c r="DW871" s="14">
        <v>-4.6413500000000003E-2</v>
      </c>
      <c r="DX871" s="14">
        <v>2.0479500000000001E-2</v>
      </c>
      <c r="DY871" s="14">
        <v>0.11011509999999999</v>
      </c>
      <c r="DZ871" s="14">
        <v>8.9606699999999997E-2</v>
      </c>
      <c r="EA871" s="14">
        <v>6.9603100000000001E-2</v>
      </c>
      <c r="EB871" s="14">
        <v>8.4877900000000006E-2</v>
      </c>
      <c r="EC871" s="14">
        <v>7.8791E-3</v>
      </c>
      <c r="ED871" s="14">
        <v>8.6311899999999997E-2</v>
      </c>
      <c r="EE871" s="14">
        <v>0.15960279999999999</v>
      </c>
      <c r="EF871" s="14">
        <v>0.2337216</v>
      </c>
      <c r="EG871" s="14">
        <v>0.4257319</v>
      </c>
      <c r="EH871" s="14">
        <v>0.6505765</v>
      </c>
      <c r="EI871" s="14">
        <v>0.76576310000000003</v>
      </c>
      <c r="EJ871" s="14">
        <v>0.7743641</v>
      </c>
      <c r="EK871" s="14">
        <v>0.71484490000000001</v>
      </c>
      <c r="EL871" s="14">
        <v>0.73684050000000001</v>
      </c>
      <c r="EM871" s="14">
        <v>0.66275059999999997</v>
      </c>
      <c r="EN871" s="14">
        <v>0.44400820000000002</v>
      </c>
      <c r="EO871" s="14">
        <v>0.1959853</v>
      </c>
      <c r="EP871" s="14">
        <v>0.1292616</v>
      </c>
      <c r="EQ871" s="14">
        <v>0.2033073</v>
      </c>
      <c r="ER871" s="14">
        <v>0.1382294</v>
      </c>
      <c r="ES871" s="14">
        <v>7.4565999999999999E-3</v>
      </c>
      <c r="ET871" s="14">
        <v>1.1417999999999999E-2</v>
      </c>
      <c r="EU871" s="14">
        <v>56.256529999999998</v>
      </c>
      <c r="EV871" s="14">
        <v>55.412280000000003</v>
      </c>
      <c r="EW871" s="14">
        <v>54.700409999999998</v>
      </c>
      <c r="EX871" s="14">
        <v>53.566189999999999</v>
      </c>
      <c r="EY871" s="14">
        <v>54.809440000000002</v>
      </c>
      <c r="EZ871" s="14">
        <v>54.657350000000001</v>
      </c>
      <c r="FA871" s="14">
        <v>54.463120000000004</v>
      </c>
      <c r="FB871" s="14">
        <v>55.885480000000001</v>
      </c>
      <c r="FC871" s="14">
        <v>57.276229999999998</v>
      </c>
      <c r="FD871" s="14">
        <v>57.24004</v>
      </c>
      <c r="FE871" s="14">
        <v>59.581769999999999</v>
      </c>
      <c r="FF871" s="14">
        <v>60.471829999999997</v>
      </c>
      <c r="FG871" s="14">
        <v>63.488320000000002</v>
      </c>
      <c r="FH871" s="14">
        <v>63.854790000000001</v>
      </c>
      <c r="FI871" s="14">
        <v>67.819969999999998</v>
      </c>
      <c r="FJ871" s="14">
        <v>70.048550000000006</v>
      </c>
      <c r="FK871" s="14">
        <v>69.901970000000006</v>
      </c>
      <c r="FL871" s="14">
        <v>69.808980000000005</v>
      </c>
      <c r="FM871" s="14">
        <v>69.267979999999994</v>
      </c>
      <c r="FN871" s="14">
        <v>64.163539999999998</v>
      </c>
      <c r="FO871" s="14">
        <v>60.375630000000001</v>
      </c>
      <c r="FP871" s="14">
        <v>58.124600000000001</v>
      </c>
      <c r="FQ871" s="14">
        <v>57.87677</v>
      </c>
      <c r="FR871" s="14">
        <v>58.51305</v>
      </c>
      <c r="FS871" s="14">
        <v>2.1054780000000002</v>
      </c>
      <c r="FT871" s="14">
        <v>0.13030919999999999</v>
      </c>
      <c r="FU871" s="14">
        <v>0.12841630000000001</v>
      </c>
      <c r="FW871" s="14"/>
    </row>
    <row r="872" spans="1:235" x14ac:dyDescent="0.6">
      <c r="A872" t="s">
        <v>226</v>
      </c>
      <c r="B872" t="s">
        <v>199</v>
      </c>
      <c r="C872" t="s">
        <v>296</v>
      </c>
      <c r="D872" s="53" t="s">
        <v>240</v>
      </c>
      <c r="E872" t="s">
        <v>219</v>
      </c>
      <c r="F872" s="14">
        <v>4159</v>
      </c>
      <c r="G872" s="14">
        <v>0.83316900000000005</v>
      </c>
      <c r="H872" s="14">
        <v>0.80786910000000001</v>
      </c>
      <c r="I872" s="14">
        <v>0.81698760000000004</v>
      </c>
      <c r="J872" s="14">
        <v>0.83632980000000001</v>
      </c>
      <c r="K872" s="14">
        <v>0.87353340000000002</v>
      </c>
      <c r="L872" s="14">
        <v>0.89208019999999999</v>
      </c>
      <c r="M872" s="14">
        <v>0.90485499999999996</v>
      </c>
      <c r="N872" s="14">
        <v>0.58509060000000002</v>
      </c>
      <c r="O872" s="14">
        <v>-7.5189400000000003E-2</v>
      </c>
      <c r="P872" s="14">
        <v>-0.77281630000000001</v>
      </c>
      <c r="Q872" s="14">
        <v>-1.208105</v>
      </c>
      <c r="R872" s="14">
        <v>-1.538592</v>
      </c>
      <c r="S872" s="14">
        <v>-1.5482739999999999</v>
      </c>
      <c r="T872" s="14">
        <v>-1.248718</v>
      </c>
      <c r="U872" s="14">
        <v>-0.67959320000000001</v>
      </c>
      <c r="V872" s="14">
        <v>0.13983580000000001</v>
      </c>
      <c r="W872" s="14">
        <v>0.95106630000000003</v>
      </c>
      <c r="X872" s="14">
        <v>1.2385539999999999</v>
      </c>
      <c r="Y872" s="14">
        <v>1.3277909999999999</v>
      </c>
      <c r="Z872" s="14">
        <v>1.3231740000000001</v>
      </c>
      <c r="AA872" s="14">
        <v>1.299596</v>
      </c>
      <c r="AB872" s="14">
        <v>1.2189760000000001</v>
      </c>
      <c r="AC872" s="14">
        <v>1.0637730000000001</v>
      </c>
      <c r="AD872" s="14">
        <v>0.94896510000000001</v>
      </c>
      <c r="AE872" s="14">
        <v>-0.27748499999999998</v>
      </c>
      <c r="AF872" s="14">
        <v>-0.2629418</v>
      </c>
      <c r="AG872" s="14">
        <v>-0.16780210000000001</v>
      </c>
      <c r="AH872" s="14">
        <v>-0.1039269</v>
      </c>
      <c r="AI872" s="14">
        <v>-8.0226800000000001E-2</v>
      </c>
      <c r="AJ872" s="14">
        <v>-8.9369500000000004E-2</v>
      </c>
      <c r="AK872" s="14">
        <v>-0.1546652</v>
      </c>
      <c r="AL872" s="14">
        <v>-0.1533379</v>
      </c>
      <c r="AM872" s="14">
        <v>-0.1264219</v>
      </c>
      <c r="AN872" s="14">
        <v>-0.16176979999999999</v>
      </c>
      <c r="AO872" s="14">
        <v>-4.2434699999999999E-2</v>
      </c>
      <c r="AP872" s="14">
        <v>-3.9493899999999998E-2</v>
      </c>
      <c r="AQ872" s="14">
        <v>-6.2028699999999999E-2</v>
      </c>
      <c r="AR872" s="14">
        <v>1.9231999999999999E-2</v>
      </c>
      <c r="AS872" s="14">
        <v>3.3500500000000002E-2</v>
      </c>
      <c r="AT872" s="14">
        <v>5.2951699999999997E-2</v>
      </c>
      <c r="AU872" s="14">
        <v>6.6557699999999997E-2</v>
      </c>
      <c r="AV872" s="14">
        <v>-5.0517899999999998E-2</v>
      </c>
      <c r="AW872" s="14">
        <v>-4.4733299999999997E-2</v>
      </c>
      <c r="AX872" s="14">
        <v>-2.7691199999999999E-2</v>
      </c>
      <c r="AY872" s="14">
        <v>-7.8940999999999994E-3</v>
      </c>
      <c r="AZ872" s="14">
        <v>-2.5640300000000001E-2</v>
      </c>
      <c r="BA872" s="14">
        <v>-5.7895700000000001E-2</v>
      </c>
      <c r="BB872" s="14">
        <v>-5.3210800000000003E-2</v>
      </c>
      <c r="BC872" s="14">
        <v>-0.2158969</v>
      </c>
      <c r="BD872" s="14">
        <v>-0.20190540000000001</v>
      </c>
      <c r="BE872" s="14">
        <v>-0.12889020000000001</v>
      </c>
      <c r="BF872" s="14">
        <v>-7.5415399999999994E-2</v>
      </c>
      <c r="BG872" s="14">
        <v>-4.2851E-2</v>
      </c>
      <c r="BH872" s="14">
        <v>-5.7977399999999998E-2</v>
      </c>
      <c r="BI872" s="14">
        <v>-0.1175928</v>
      </c>
      <c r="BJ872" s="14">
        <v>-0.11686240000000001</v>
      </c>
      <c r="BK872" s="14">
        <v>-7.7021999999999993E-2</v>
      </c>
      <c r="BL872" s="14">
        <v>-9.8211999999999994E-2</v>
      </c>
      <c r="BM872" s="14">
        <v>2.6737400000000001E-2</v>
      </c>
      <c r="BN872" s="14">
        <v>3.1780900000000001E-2</v>
      </c>
      <c r="BO872" s="14">
        <v>1.14555E-2</v>
      </c>
      <c r="BP872" s="14">
        <v>9.0102600000000005E-2</v>
      </c>
      <c r="BQ872" s="14">
        <v>0.10180160000000001</v>
      </c>
      <c r="BR872" s="14">
        <v>0.12486170000000001</v>
      </c>
      <c r="BS872" s="14">
        <v>0.13432450000000001</v>
      </c>
      <c r="BT872" s="14">
        <v>1.1364999999999999E-3</v>
      </c>
      <c r="BU872" s="14">
        <v>-5.7203000000000002E-3</v>
      </c>
      <c r="BV872" s="14">
        <v>1.0132499999999999E-2</v>
      </c>
      <c r="BW872" s="14">
        <v>2.80474E-2</v>
      </c>
      <c r="BX872" s="14">
        <v>6.7669999999999996E-3</v>
      </c>
      <c r="BY872" s="14">
        <v>-2.8943E-2</v>
      </c>
      <c r="BZ872" s="14">
        <v>-2.9982999999999999E-2</v>
      </c>
      <c r="CA872" s="14">
        <v>-0.17324129999999999</v>
      </c>
      <c r="CB872" s="14">
        <v>-0.15963179999999999</v>
      </c>
      <c r="CC872" s="14">
        <v>-0.10194</v>
      </c>
      <c r="CD872" s="14">
        <v>-5.56684E-2</v>
      </c>
      <c r="CE872" s="14">
        <v>-1.69646E-2</v>
      </c>
      <c r="CF872" s="14">
        <v>-3.6235400000000001E-2</v>
      </c>
      <c r="CG872" s="14">
        <v>-9.1916600000000001E-2</v>
      </c>
      <c r="CH872" s="14">
        <v>-9.15995E-2</v>
      </c>
      <c r="CI872" s="14">
        <v>-4.28078E-2</v>
      </c>
      <c r="CJ872" s="14">
        <v>-5.41921E-2</v>
      </c>
      <c r="CK872" s="14">
        <v>7.4645799999999998E-2</v>
      </c>
      <c r="CL872" s="14">
        <v>8.1145499999999995E-2</v>
      </c>
      <c r="CM872" s="14">
        <v>6.2350500000000003E-2</v>
      </c>
      <c r="CN872" s="14">
        <v>0.13918749999999999</v>
      </c>
      <c r="CO872" s="14">
        <v>0.14910670000000001</v>
      </c>
      <c r="CP872" s="14">
        <v>0.1746664</v>
      </c>
      <c r="CQ872" s="14">
        <v>0.18125959999999999</v>
      </c>
      <c r="CR872" s="14">
        <v>3.6912199999999999E-2</v>
      </c>
      <c r="CS872" s="14">
        <v>2.1299999999999999E-2</v>
      </c>
      <c r="CT872" s="14">
        <v>3.6329E-2</v>
      </c>
      <c r="CU872" s="14">
        <v>5.2940399999999999E-2</v>
      </c>
      <c r="CV872" s="14">
        <v>2.9212100000000001E-2</v>
      </c>
      <c r="CW872" s="14">
        <v>-8.8905000000000008E-3</v>
      </c>
      <c r="CX872" s="14">
        <v>-1.38955E-2</v>
      </c>
      <c r="CY872" s="14">
        <v>-0.1305856</v>
      </c>
      <c r="CZ872" s="14">
        <v>-0.1173582</v>
      </c>
      <c r="DA872" s="14">
        <v>-7.4989700000000006E-2</v>
      </c>
      <c r="DB872" s="14">
        <v>-3.5921399999999999E-2</v>
      </c>
      <c r="DC872" s="14">
        <v>8.9216999999999994E-3</v>
      </c>
      <c r="DD872" s="14">
        <v>-1.44934E-2</v>
      </c>
      <c r="DE872" s="14">
        <v>-6.6240300000000002E-2</v>
      </c>
      <c r="DF872" s="14">
        <v>-6.6336699999999998E-2</v>
      </c>
      <c r="DG872" s="14">
        <v>-8.5935999999999998E-3</v>
      </c>
      <c r="DH872" s="14">
        <v>-1.01721E-2</v>
      </c>
      <c r="DI872" s="14">
        <v>0.1225541</v>
      </c>
      <c r="DJ872" s="14">
        <v>0.13051019999999999</v>
      </c>
      <c r="DK872" s="14">
        <v>0.1132455</v>
      </c>
      <c r="DL872" s="14">
        <v>0.1882723</v>
      </c>
      <c r="DM872" s="14">
        <v>0.1964118</v>
      </c>
      <c r="DN872" s="14">
        <v>0.22447110000000001</v>
      </c>
      <c r="DO872" s="14">
        <v>0.2281947</v>
      </c>
      <c r="DP872" s="14">
        <v>7.26879E-2</v>
      </c>
      <c r="DQ872" s="14">
        <v>4.8320200000000001E-2</v>
      </c>
      <c r="DR872" s="14">
        <v>6.2525600000000001E-2</v>
      </c>
      <c r="DS872" s="14">
        <v>7.7833299999999994E-2</v>
      </c>
      <c r="DT872" s="14">
        <v>5.1657300000000003E-2</v>
      </c>
      <c r="DU872" s="14">
        <v>1.1162E-2</v>
      </c>
      <c r="DV872" s="14">
        <v>2.1921000000000002E-3</v>
      </c>
      <c r="DW872" s="14">
        <v>-6.8997600000000006E-2</v>
      </c>
      <c r="DX872" s="14">
        <v>-5.6321799999999998E-2</v>
      </c>
      <c r="DY872" s="14">
        <v>-3.60778E-2</v>
      </c>
      <c r="DZ872" s="14">
        <v>-7.4098999999999996E-3</v>
      </c>
      <c r="EA872" s="14">
        <v>4.6297499999999998E-2</v>
      </c>
      <c r="EB872" s="14">
        <v>1.6898699999999999E-2</v>
      </c>
      <c r="EC872" s="14">
        <v>-2.91679E-2</v>
      </c>
      <c r="ED872" s="14">
        <v>-2.9861100000000002E-2</v>
      </c>
      <c r="EE872" s="14">
        <v>4.0806200000000001E-2</v>
      </c>
      <c r="EF872" s="14">
        <v>5.3385700000000001E-2</v>
      </c>
      <c r="EG872" s="14">
        <v>0.19172620000000001</v>
      </c>
      <c r="EH872" s="14">
        <v>0.20178489999999999</v>
      </c>
      <c r="EI872" s="14">
        <v>0.1867297</v>
      </c>
      <c r="EJ872" s="14">
        <v>0.25914290000000001</v>
      </c>
      <c r="EK872" s="14">
        <v>0.26471289999999997</v>
      </c>
      <c r="EL872" s="14">
        <v>0.29638110000000001</v>
      </c>
      <c r="EM872" s="14">
        <v>0.29596149999999999</v>
      </c>
      <c r="EN872" s="14">
        <v>0.12434240000000001</v>
      </c>
      <c r="EO872" s="14">
        <v>8.73332E-2</v>
      </c>
      <c r="EP872" s="14">
        <v>0.1003493</v>
      </c>
      <c r="EQ872" s="14">
        <v>0.1137748</v>
      </c>
      <c r="ER872" s="14">
        <v>8.40645E-2</v>
      </c>
      <c r="ES872" s="14">
        <v>4.01146E-2</v>
      </c>
      <c r="ET872" s="14">
        <v>2.5419899999999999E-2</v>
      </c>
      <c r="EU872" s="14">
        <v>50.668860000000002</v>
      </c>
      <c r="EV872" s="14">
        <v>50.287170000000003</v>
      </c>
      <c r="EW872" s="14">
        <v>49.875259999999997</v>
      </c>
      <c r="EX872" s="14">
        <v>49.27364</v>
      </c>
      <c r="EY872" s="14">
        <v>48.868819999999999</v>
      </c>
      <c r="EZ872" s="14">
        <v>48.559379999999997</v>
      </c>
      <c r="FA872" s="14">
        <v>48.20937</v>
      </c>
      <c r="FB872" s="14">
        <v>48.674570000000003</v>
      </c>
      <c r="FC872" s="14">
        <v>53.469329999999999</v>
      </c>
      <c r="FD872" s="14">
        <v>58.470579999999998</v>
      </c>
      <c r="FE872" s="14">
        <v>62.368180000000002</v>
      </c>
      <c r="FF872" s="14">
        <v>65.072689999999994</v>
      </c>
      <c r="FG872" s="14">
        <v>66.268839999999997</v>
      </c>
      <c r="FH872" s="14">
        <v>66.440719999999999</v>
      </c>
      <c r="FI872" s="14">
        <v>66.393439999999998</v>
      </c>
      <c r="FJ872" s="14">
        <v>65.426050000000004</v>
      </c>
      <c r="FK872" s="14">
        <v>63.622839999999997</v>
      </c>
      <c r="FL872" s="14">
        <v>60.077710000000003</v>
      </c>
      <c r="FM872" s="14">
        <v>57.668700000000001</v>
      </c>
      <c r="FN872" s="14">
        <v>55.332839999999997</v>
      </c>
      <c r="FO872" s="14">
        <v>53.32667</v>
      </c>
      <c r="FP872" s="14">
        <v>51.901940000000003</v>
      </c>
      <c r="FQ872" s="14">
        <v>50.691650000000003</v>
      </c>
      <c r="FR872" s="14">
        <v>49.96716</v>
      </c>
      <c r="FS872" s="14">
        <v>0.74060150000000002</v>
      </c>
      <c r="FT872" s="14">
        <v>4.7610899999999998E-2</v>
      </c>
      <c r="FU872" s="14">
        <v>4.7663299999999999E-2</v>
      </c>
      <c r="FW872" s="14"/>
      <c r="HY872" s="52"/>
    </row>
    <row r="873" spans="1:235" x14ac:dyDescent="0.6">
      <c r="A873" t="s">
        <v>226</v>
      </c>
      <c r="B873" t="s">
        <v>199</v>
      </c>
      <c r="C873" t="s">
        <v>296</v>
      </c>
      <c r="D873" s="53" t="s">
        <v>240</v>
      </c>
      <c r="E873" t="s">
        <v>220</v>
      </c>
      <c r="F873" s="14">
        <v>1672</v>
      </c>
      <c r="G873" s="14">
        <v>1.0203409999999999</v>
      </c>
      <c r="H873" s="14">
        <v>0.96466510000000005</v>
      </c>
      <c r="I873" s="14">
        <v>0.91293009999999997</v>
      </c>
      <c r="J873" s="14">
        <v>0.89135629999999999</v>
      </c>
      <c r="K873" s="14">
        <v>0.81679950000000001</v>
      </c>
      <c r="L873" s="14">
        <v>0.79777509999999996</v>
      </c>
      <c r="M873" s="14">
        <v>0.84038650000000004</v>
      </c>
      <c r="N873" s="14">
        <v>0.49885699999999999</v>
      </c>
      <c r="O873" s="14">
        <v>-2.0133600000000001E-2</v>
      </c>
      <c r="P873" s="14">
        <v>-0.59952680000000003</v>
      </c>
      <c r="Q873" s="14">
        <v>-0.82024019999999997</v>
      </c>
      <c r="R873" s="14">
        <v>-1.293903</v>
      </c>
      <c r="S873" s="14">
        <v>-1.329</v>
      </c>
      <c r="T873" s="14">
        <v>-1.109108</v>
      </c>
      <c r="U873" s="14">
        <v>-0.56113060000000003</v>
      </c>
      <c r="V873" s="14">
        <v>0.1858813</v>
      </c>
      <c r="W873" s="14">
        <v>0.89553720000000003</v>
      </c>
      <c r="X873" s="14">
        <v>1.2151400000000001</v>
      </c>
      <c r="Y873" s="14">
        <v>1.347534</v>
      </c>
      <c r="Z873" s="14">
        <v>1.364778</v>
      </c>
      <c r="AA873" s="14">
        <v>1.380905</v>
      </c>
      <c r="AB873" s="14">
        <v>1.2341690000000001</v>
      </c>
      <c r="AC873" s="14">
        <v>1.03291</v>
      </c>
      <c r="AD873" s="14">
        <v>0.9493935</v>
      </c>
      <c r="AE873" s="14">
        <v>-1.47568E-2</v>
      </c>
      <c r="AF873" s="14">
        <v>-2.5414800000000001E-2</v>
      </c>
      <c r="AG873" s="14">
        <v>-3.5524199999999999E-2</v>
      </c>
      <c r="AH873" s="14">
        <v>-3.7379500000000003E-2</v>
      </c>
      <c r="AI873" s="14">
        <v>-0.1026923</v>
      </c>
      <c r="AJ873" s="14">
        <v>-0.17983209999999999</v>
      </c>
      <c r="AK873" s="14">
        <v>-0.20762349999999999</v>
      </c>
      <c r="AL873" s="14">
        <v>-0.25180550000000002</v>
      </c>
      <c r="AM873" s="14">
        <v>-0.18629519999999999</v>
      </c>
      <c r="AN873" s="14">
        <v>-0.166601</v>
      </c>
      <c r="AO873" s="14">
        <v>8.61045E-2</v>
      </c>
      <c r="AP873" s="14">
        <v>-0.1016705</v>
      </c>
      <c r="AQ873" s="14">
        <v>-0.1251757</v>
      </c>
      <c r="AR873" s="14">
        <v>-9.6282300000000001E-2</v>
      </c>
      <c r="AS873" s="14">
        <v>-2.94045E-2</v>
      </c>
      <c r="AT873" s="14">
        <v>-3.4269000000000001E-3</v>
      </c>
      <c r="AU873" s="14">
        <v>-2.9390599999999999E-2</v>
      </c>
      <c r="AV873" s="14">
        <v>-0.1193664</v>
      </c>
      <c r="AW873" s="14">
        <v>-3.51922E-2</v>
      </c>
      <c r="AX873" s="14">
        <v>-2.23124E-2</v>
      </c>
      <c r="AY873" s="14">
        <v>1.42816E-2</v>
      </c>
      <c r="AZ873" s="14">
        <v>-3.9176500000000003E-2</v>
      </c>
      <c r="BA873" s="14">
        <v>-0.1208967</v>
      </c>
      <c r="BB873" s="14">
        <v>-5.3549800000000002E-2</v>
      </c>
      <c r="BC873" s="14">
        <v>2.3356200000000001E-2</v>
      </c>
      <c r="BD873" s="14">
        <v>1.5754000000000001E-2</v>
      </c>
      <c r="BE873" s="14">
        <v>7.7418000000000001E-3</v>
      </c>
      <c r="BF873" s="14">
        <v>8.7036000000000006E-3</v>
      </c>
      <c r="BG873" s="14">
        <v>-6.0554299999999998E-2</v>
      </c>
      <c r="BH873" s="14">
        <v>-0.1193584</v>
      </c>
      <c r="BI873" s="14">
        <v>-0.13017570000000001</v>
      </c>
      <c r="BJ873" s="14">
        <v>-0.19130929999999999</v>
      </c>
      <c r="BK873" s="14">
        <v>-9.1539800000000004E-2</v>
      </c>
      <c r="BL873" s="14">
        <v>-4.6959300000000002E-2</v>
      </c>
      <c r="BM873" s="14">
        <v>0.21765699999999999</v>
      </c>
      <c r="BN873" s="14">
        <v>3.9346300000000001E-2</v>
      </c>
      <c r="BO873" s="14">
        <v>4.5085000000000004E-3</v>
      </c>
      <c r="BP873" s="14">
        <v>2.0756500000000001E-2</v>
      </c>
      <c r="BQ873" s="14">
        <v>6.9519700000000004E-2</v>
      </c>
      <c r="BR873" s="14">
        <v>9.9049899999999996E-2</v>
      </c>
      <c r="BS873" s="14">
        <v>6.8122000000000002E-2</v>
      </c>
      <c r="BT873" s="14">
        <v>-2.4234499999999999E-2</v>
      </c>
      <c r="BU873" s="14">
        <v>2.8787199999999999E-2</v>
      </c>
      <c r="BV873" s="14">
        <v>5.2235200000000002E-2</v>
      </c>
      <c r="BW873" s="14">
        <v>9.7741499999999995E-2</v>
      </c>
      <c r="BX873" s="14">
        <v>2.3473999999999998E-2</v>
      </c>
      <c r="BY873" s="14">
        <v>-6.0671000000000003E-2</v>
      </c>
      <c r="BZ873" s="14">
        <v>-1.27174E-2</v>
      </c>
      <c r="CA873" s="14">
        <v>4.9753199999999997E-2</v>
      </c>
      <c r="CB873" s="14">
        <v>4.4267399999999998E-2</v>
      </c>
      <c r="CC873" s="14">
        <v>3.7707699999999997E-2</v>
      </c>
      <c r="CD873" s="14">
        <v>4.06206E-2</v>
      </c>
      <c r="CE873" s="14">
        <v>-3.1369599999999997E-2</v>
      </c>
      <c r="CF873" s="14">
        <v>-7.7474600000000005E-2</v>
      </c>
      <c r="CG873" s="14">
        <v>-7.6535599999999995E-2</v>
      </c>
      <c r="CH873" s="14">
        <v>-0.14940980000000001</v>
      </c>
      <c r="CI873" s="14">
        <v>-2.5912500000000002E-2</v>
      </c>
      <c r="CJ873" s="14">
        <v>3.5904199999999997E-2</v>
      </c>
      <c r="CK873" s="14">
        <v>0.30876989999999999</v>
      </c>
      <c r="CL873" s="14">
        <v>0.137014</v>
      </c>
      <c r="CM873" s="14">
        <v>9.4327300000000003E-2</v>
      </c>
      <c r="CN873" s="14">
        <v>0.1018173</v>
      </c>
      <c r="CO873" s="14">
        <v>0.1380343</v>
      </c>
      <c r="CP873" s="14">
        <v>0.17002510000000001</v>
      </c>
      <c r="CQ873" s="14">
        <v>0.135659</v>
      </c>
      <c r="CR873" s="14">
        <v>4.1653599999999999E-2</v>
      </c>
      <c r="CS873" s="14">
        <v>7.30991E-2</v>
      </c>
      <c r="CT873" s="14">
        <v>0.1038666</v>
      </c>
      <c r="CU873" s="14">
        <v>0.1555455</v>
      </c>
      <c r="CV873" s="14">
        <v>6.6865400000000005E-2</v>
      </c>
      <c r="CW873" s="14">
        <v>-1.8958800000000001E-2</v>
      </c>
      <c r="CX873" s="14">
        <v>1.55631E-2</v>
      </c>
      <c r="CY873" s="14">
        <v>7.6150300000000004E-2</v>
      </c>
      <c r="CZ873" s="14">
        <v>7.2780800000000007E-2</v>
      </c>
      <c r="DA873" s="14">
        <v>6.7673700000000003E-2</v>
      </c>
      <c r="DB873" s="14">
        <v>7.2537500000000005E-2</v>
      </c>
      <c r="DC873" s="14">
        <v>-2.1849999999999999E-3</v>
      </c>
      <c r="DD873" s="14">
        <v>-3.5590700000000003E-2</v>
      </c>
      <c r="DE873" s="14">
        <v>-2.2895499999999999E-2</v>
      </c>
      <c r="DF873" s="14">
        <v>-0.10751040000000001</v>
      </c>
      <c r="DG873" s="14">
        <v>3.9714699999999999E-2</v>
      </c>
      <c r="DH873" s="14">
        <v>0.1187677</v>
      </c>
      <c r="DI873" s="14">
        <v>0.39988269999999998</v>
      </c>
      <c r="DJ873" s="14">
        <v>0.2346818</v>
      </c>
      <c r="DK873" s="14">
        <v>0.18414620000000001</v>
      </c>
      <c r="DL873" s="14">
        <v>0.18287800000000001</v>
      </c>
      <c r="DM873" s="14">
        <v>0.20654890000000001</v>
      </c>
      <c r="DN873" s="14">
        <v>0.2410002</v>
      </c>
      <c r="DO873" s="14">
        <v>0.20319590000000001</v>
      </c>
      <c r="DP873" s="14">
        <v>0.1075417</v>
      </c>
      <c r="DQ873" s="14">
        <v>0.1174111</v>
      </c>
      <c r="DR873" s="14">
        <v>0.155498</v>
      </c>
      <c r="DS873" s="14">
        <v>0.2133495</v>
      </c>
      <c r="DT873" s="14">
        <v>0.1102569</v>
      </c>
      <c r="DU873" s="14">
        <v>2.27534E-2</v>
      </c>
      <c r="DV873" s="14">
        <v>4.3843500000000001E-2</v>
      </c>
      <c r="DW873" s="14">
        <v>0.1142633</v>
      </c>
      <c r="DX873" s="14">
        <v>0.1139496</v>
      </c>
      <c r="DY873" s="14">
        <v>0.1109397</v>
      </c>
      <c r="DZ873" s="14">
        <v>0.11862060000000001</v>
      </c>
      <c r="EA873" s="14">
        <v>3.9953099999999998E-2</v>
      </c>
      <c r="EB873" s="14">
        <v>2.4882899999999999E-2</v>
      </c>
      <c r="EC873" s="14">
        <v>5.4552200000000002E-2</v>
      </c>
      <c r="ED873" s="14">
        <v>-4.7014199999999999E-2</v>
      </c>
      <c r="EE873" s="14">
        <v>0.13447010000000001</v>
      </c>
      <c r="EF873" s="14">
        <v>0.2384095</v>
      </c>
      <c r="EG873" s="14">
        <v>0.53143530000000005</v>
      </c>
      <c r="EH873" s="14">
        <v>0.37569849999999999</v>
      </c>
      <c r="EI873" s="14">
        <v>0.31383040000000001</v>
      </c>
      <c r="EJ873" s="14">
        <v>0.29991679999999998</v>
      </c>
      <c r="EK873" s="14">
        <v>0.3054731</v>
      </c>
      <c r="EL873" s="14">
        <v>0.34347699999999998</v>
      </c>
      <c r="EM873" s="14">
        <v>0.30070859999999999</v>
      </c>
      <c r="EN873" s="14">
        <v>0.20267370000000001</v>
      </c>
      <c r="EO873" s="14">
        <v>0.18139050000000001</v>
      </c>
      <c r="EP873" s="14">
        <v>0.23004559999999999</v>
      </c>
      <c r="EQ873" s="14">
        <v>0.2968093</v>
      </c>
      <c r="ER873" s="14">
        <v>0.17290739999999999</v>
      </c>
      <c r="ES873" s="14">
        <v>8.29791E-2</v>
      </c>
      <c r="ET873" s="14">
        <v>8.4676000000000001E-2</v>
      </c>
      <c r="EU873" s="14">
        <v>51.498620000000003</v>
      </c>
      <c r="EV873" s="14">
        <v>51.10915</v>
      </c>
      <c r="EW873" s="14">
        <v>50.619900000000001</v>
      </c>
      <c r="EX873" s="14">
        <v>50.024970000000003</v>
      </c>
      <c r="EY873" s="14">
        <v>49.529980000000002</v>
      </c>
      <c r="EZ873" s="14">
        <v>49.250500000000002</v>
      </c>
      <c r="FA873" s="14">
        <v>48.734569999999998</v>
      </c>
      <c r="FB873" s="14">
        <v>49.296410000000002</v>
      </c>
      <c r="FC873" s="14">
        <v>54.043399999999998</v>
      </c>
      <c r="FD873" s="14">
        <v>59.033430000000003</v>
      </c>
      <c r="FE873" s="14">
        <v>63.187089999999998</v>
      </c>
      <c r="FF873" s="14">
        <v>65.468090000000004</v>
      </c>
      <c r="FG873" s="14">
        <v>66.277919999999995</v>
      </c>
      <c r="FH873" s="14">
        <v>66.228920000000002</v>
      </c>
      <c r="FI873" s="14">
        <v>66.133319999999998</v>
      </c>
      <c r="FJ873" s="14">
        <v>65.283320000000003</v>
      </c>
      <c r="FK873" s="14">
        <v>63.623809999999999</v>
      </c>
      <c r="FL873" s="14">
        <v>60.583280000000002</v>
      </c>
      <c r="FM873" s="14">
        <v>58.216430000000003</v>
      </c>
      <c r="FN873" s="14">
        <v>55.797530000000002</v>
      </c>
      <c r="FO873" s="14">
        <v>54.089309999999998</v>
      </c>
      <c r="FP873" s="14">
        <v>52.560600000000001</v>
      </c>
      <c r="FQ873" s="14">
        <v>51.499200000000002</v>
      </c>
      <c r="FR873" s="14">
        <v>50.593449999999997</v>
      </c>
      <c r="FS873" s="14">
        <v>1.5353520000000001</v>
      </c>
      <c r="FT873" s="14">
        <v>8.5562200000000005E-2</v>
      </c>
      <c r="FU873" s="14">
        <v>8.87072E-2</v>
      </c>
      <c r="FW873" s="14"/>
      <c r="IA873" s="52"/>
    </row>
    <row r="874" spans="1:235" x14ac:dyDescent="0.6">
      <c r="A874" s="52" t="s">
        <v>226</v>
      </c>
      <c r="B874" t="s">
        <v>199</v>
      </c>
      <c r="C874" t="s">
        <v>296</v>
      </c>
      <c r="D874" s="53" t="s">
        <v>240</v>
      </c>
      <c r="E874" t="s">
        <v>221</v>
      </c>
      <c r="F874" s="14">
        <v>2487</v>
      </c>
      <c r="G874" s="14">
        <v>0.80521690000000001</v>
      </c>
      <c r="H874" s="14">
        <v>0.79236569999999995</v>
      </c>
      <c r="I874" s="14">
        <v>0.81513029999999997</v>
      </c>
      <c r="J874" s="14">
        <v>0.84220189999999995</v>
      </c>
      <c r="K874" s="14">
        <v>0.90635350000000003</v>
      </c>
      <c r="L874" s="14">
        <v>0.9404498</v>
      </c>
      <c r="M874" s="14">
        <v>0.95894000000000001</v>
      </c>
      <c r="N874" s="14">
        <v>0.6188053</v>
      </c>
      <c r="O874" s="14">
        <v>-0.1085</v>
      </c>
      <c r="P874" s="14">
        <v>-0.85687769999999996</v>
      </c>
      <c r="Q874" s="14">
        <v>-1.37161</v>
      </c>
      <c r="R874" s="14">
        <v>-1.6816899999999999</v>
      </c>
      <c r="S874" s="14">
        <v>-1.681689</v>
      </c>
      <c r="T874" s="14">
        <v>-1.359707</v>
      </c>
      <c r="U874" s="14">
        <v>-0.7605075</v>
      </c>
      <c r="V874" s="14">
        <v>0.1119414</v>
      </c>
      <c r="W874" s="14">
        <v>0.97160040000000003</v>
      </c>
      <c r="X874" s="14">
        <v>1.2548269999999999</v>
      </c>
      <c r="Y874" s="14">
        <v>1.335412</v>
      </c>
      <c r="Z874" s="14">
        <v>1.3265709999999999</v>
      </c>
      <c r="AA874" s="14">
        <v>1.289167</v>
      </c>
      <c r="AB874" s="14">
        <v>1.2227209999999999</v>
      </c>
      <c r="AC874" s="14">
        <v>1.0785739999999999</v>
      </c>
      <c r="AD874" s="14">
        <v>0.95766629999999997</v>
      </c>
      <c r="AE874" s="14">
        <v>-0.35227380000000003</v>
      </c>
      <c r="AF874" s="14">
        <v>-0.3332521</v>
      </c>
      <c r="AG874" s="14">
        <v>-0.21287030000000001</v>
      </c>
      <c r="AH874" s="14">
        <v>-0.1355247</v>
      </c>
      <c r="AI874" s="14">
        <v>-9.0653800000000007E-2</v>
      </c>
      <c r="AJ874" s="14">
        <v>-8.6281800000000006E-2</v>
      </c>
      <c r="AK874" s="14">
        <v>-0.16500880000000001</v>
      </c>
      <c r="AL874" s="14">
        <v>-0.1486616</v>
      </c>
      <c r="AM874" s="14">
        <v>-0.14555180000000001</v>
      </c>
      <c r="AN874" s="14">
        <v>-0.2043391</v>
      </c>
      <c r="AO874" s="14">
        <v>-0.1134516</v>
      </c>
      <c r="AP874" s="14">
        <v>-6.5668299999999999E-2</v>
      </c>
      <c r="AQ874" s="14">
        <v>-8.2392900000000005E-2</v>
      </c>
      <c r="AR874" s="14">
        <v>1.4974700000000001E-2</v>
      </c>
      <c r="AS874" s="14">
        <v>2.4296100000000001E-2</v>
      </c>
      <c r="AT874" s="14">
        <v>3.9457600000000002E-2</v>
      </c>
      <c r="AU874" s="14">
        <v>5.9200099999999999E-2</v>
      </c>
      <c r="AV874" s="14">
        <v>-6.8370399999999998E-2</v>
      </c>
      <c r="AW874" s="14">
        <v>-7.1679199999999998E-2</v>
      </c>
      <c r="AX874" s="14">
        <v>-5.2509500000000001E-2</v>
      </c>
      <c r="AY874" s="14">
        <v>-3.8739900000000001E-2</v>
      </c>
      <c r="AZ874" s="14">
        <v>-4.6727200000000003E-2</v>
      </c>
      <c r="BA874" s="14">
        <v>-6.5228999999999995E-2</v>
      </c>
      <c r="BB874" s="14">
        <v>-7.2162699999999996E-2</v>
      </c>
      <c r="BC874" s="14">
        <v>-0.2779334</v>
      </c>
      <c r="BD874" s="14">
        <v>-0.25945220000000002</v>
      </c>
      <c r="BE874" s="14">
        <v>-0.1666252</v>
      </c>
      <c r="BF874" s="14">
        <v>-0.102062</v>
      </c>
      <c r="BG874" s="14">
        <v>-4.5355899999999998E-2</v>
      </c>
      <c r="BH874" s="14">
        <v>-5.0236700000000002E-2</v>
      </c>
      <c r="BI874" s="14">
        <v>-0.1231255</v>
      </c>
      <c r="BJ874" s="14">
        <v>-0.1068674</v>
      </c>
      <c r="BK874" s="14">
        <v>-8.8637400000000005E-2</v>
      </c>
      <c r="BL874" s="14">
        <v>-0.1306445</v>
      </c>
      <c r="BM874" s="14">
        <v>-3.4921899999999999E-2</v>
      </c>
      <c r="BN874" s="14">
        <v>1.51568E-2</v>
      </c>
      <c r="BO874" s="14">
        <v>2.2985000000000002E-3</v>
      </c>
      <c r="BP874" s="14">
        <v>9.6489500000000006E-2</v>
      </c>
      <c r="BQ874" s="14">
        <v>0.1041738</v>
      </c>
      <c r="BR874" s="14">
        <v>0.1239673</v>
      </c>
      <c r="BS874" s="14">
        <v>0.13931089999999999</v>
      </c>
      <c r="BT874" s="14">
        <v>-8.2807999999999996E-3</v>
      </c>
      <c r="BU874" s="14">
        <v>-2.5593899999999999E-2</v>
      </c>
      <c r="BV874" s="14">
        <v>-8.8167999999999996E-3</v>
      </c>
      <c r="BW874" s="14">
        <v>3.9360000000000003E-4</v>
      </c>
      <c r="BX874" s="14">
        <v>-9.0045000000000004E-3</v>
      </c>
      <c r="BY874" s="14">
        <v>-3.1859199999999997E-2</v>
      </c>
      <c r="BZ874" s="14">
        <v>-4.4691300000000003E-2</v>
      </c>
      <c r="CA874" s="14">
        <v>-0.2264456</v>
      </c>
      <c r="CB874" s="14">
        <v>-0.20833860000000001</v>
      </c>
      <c r="CC874" s="14">
        <v>-0.13459589999999999</v>
      </c>
      <c r="CD874" s="14">
        <v>-7.8885800000000006E-2</v>
      </c>
      <c r="CE874" s="14">
        <v>-1.3982700000000001E-2</v>
      </c>
      <c r="CF874" s="14">
        <v>-2.52719E-2</v>
      </c>
      <c r="CG874" s="14">
        <v>-9.4117300000000001E-2</v>
      </c>
      <c r="CH874" s="14">
        <v>-7.7920900000000001E-2</v>
      </c>
      <c r="CI874" s="14">
        <v>-4.9218699999999997E-2</v>
      </c>
      <c r="CJ874" s="14">
        <v>-7.9603900000000005E-2</v>
      </c>
      <c r="CK874" s="14">
        <v>1.9467600000000002E-2</v>
      </c>
      <c r="CL874" s="14">
        <v>7.1136000000000005E-2</v>
      </c>
      <c r="CM874" s="14">
        <v>6.0955500000000003E-2</v>
      </c>
      <c r="CN874" s="14">
        <v>0.15294650000000001</v>
      </c>
      <c r="CO874" s="14">
        <v>0.15949679999999999</v>
      </c>
      <c r="CP874" s="14">
        <v>0.18249850000000001</v>
      </c>
      <c r="CQ874" s="14">
        <v>0.19479540000000001</v>
      </c>
      <c r="CR874" s="14">
        <v>3.3337100000000001E-2</v>
      </c>
      <c r="CS874" s="14">
        <v>6.3245999999999997E-3</v>
      </c>
      <c r="CT874" s="14">
        <v>2.1444600000000001E-2</v>
      </c>
      <c r="CU874" s="14">
        <v>2.7497299999999999E-2</v>
      </c>
      <c r="CV874" s="14">
        <v>1.7122100000000001E-2</v>
      </c>
      <c r="CW874" s="14">
        <v>-8.7472999999999995E-3</v>
      </c>
      <c r="CX874" s="14">
        <v>-2.5664599999999999E-2</v>
      </c>
      <c r="CY874" s="14">
        <v>-0.17495769999999999</v>
      </c>
      <c r="CZ874" s="14">
        <v>-0.157225</v>
      </c>
      <c r="DA874" s="14">
        <v>-0.1025667</v>
      </c>
      <c r="DB874" s="14">
        <v>-5.5709599999999998E-2</v>
      </c>
      <c r="DC874" s="14">
        <v>1.73905E-2</v>
      </c>
      <c r="DD874" s="14">
        <v>-3.0709999999999998E-4</v>
      </c>
      <c r="DE874" s="14">
        <v>-6.5109E-2</v>
      </c>
      <c r="DF874" s="14">
        <v>-4.8974299999999998E-2</v>
      </c>
      <c r="DG874" s="14">
        <v>-9.7999999999999997E-3</v>
      </c>
      <c r="DH874" s="14">
        <v>-2.85633E-2</v>
      </c>
      <c r="DI874" s="14">
        <v>7.3857099999999995E-2</v>
      </c>
      <c r="DJ874" s="14">
        <v>0.12711520000000001</v>
      </c>
      <c r="DK874" s="14">
        <v>0.1196125</v>
      </c>
      <c r="DL874" s="14">
        <v>0.20940339999999999</v>
      </c>
      <c r="DM874" s="14">
        <v>0.21481980000000001</v>
      </c>
      <c r="DN874" s="14">
        <v>0.24102960000000001</v>
      </c>
      <c r="DO874" s="14">
        <v>0.2502799</v>
      </c>
      <c r="DP874" s="14">
        <v>7.4954999999999994E-2</v>
      </c>
      <c r="DQ874" s="14">
        <v>3.8243199999999998E-2</v>
      </c>
      <c r="DR874" s="14">
        <v>5.1706000000000002E-2</v>
      </c>
      <c r="DS874" s="14">
        <v>5.4600999999999997E-2</v>
      </c>
      <c r="DT874" s="14">
        <v>4.3248799999999997E-2</v>
      </c>
      <c r="DU874" s="14">
        <v>1.4364500000000001E-2</v>
      </c>
      <c r="DV874" s="14">
        <v>-6.6379999999999998E-3</v>
      </c>
      <c r="DW874" s="14">
        <v>-0.10061730000000001</v>
      </c>
      <c r="DX874" s="14">
        <v>-8.3425100000000002E-2</v>
      </c>
      <c r="DY874" s="14">
        <v>-5.6321599999999999E-2</v>
      </c>
      <c r="DZ874" s="14">
        <v>-2.22469E-2</v>
      </c>
      <c r="EA874" s="14">
        <v>6.2688400000000005E-2</v>
      </c>
      <c r="EB874" s="14">
        <v>3.5737999999999999E-2</v>
      </c>
      <c r="EC874" s="14">
        <v>-2.3225699999999998E-2</v>
      </c>
      <c r="ED874" s="14">
        <v>-7.1801E-3</v>
      </c>
      <c r="EE874" s="14">
        <v>4.7114400000000001E-2</v>
      </c>
      <c r="EF874" s="14">
        <v>4.5131299999999999E-2</v>
      </c>
      <c r="EG874" s="14">
        <v>0.15238679999999999</v>
      </c>
      <c r="EH874" s="14">
        <v>0.20794029999999999</v>
      </c>
      <c r="EI874" s="14">
        <v>0.20430390000000001</v>
      </c>
      <c r="EJ874" s="14">
        <v>0.29091820000000002</v>
      </c>
      <c r="EK874" s="14">
        <v>0.2946974</v>
      </c>
      <c r="EL874" s="14">
        <v>0.32553929999999998</v>
      </c>
      <c r="EM874" s="14">
        <v>0.33039069999999998</v>
      </c>
      <c r="EN874" s="14">
        <v>0.13504469999999999</v>
      </c>
      <c r="EO874" s="14">
        <v>8.4328500000000001E-2</v>
      </c>
      <c r="EP874" s="14">
        <v>9.53986E-2</v>
      </c>
      <c r="EQ874" s="14">
        <v>9.3734499999999998E-2</v>
      </c>
      <c r="ER874" s="14">
        <v>8.0971500000000002E-2</v>
      </c>
      <c r="ES874" s="14">
        <v>4.7734400000000003E-2</v>
      </c>
      <c r="ET874" s="14">
        <v>2.0833500000000001E-2</v>
      </c>
      <c r="EU874" s="14">
        <v>50.083919999999999</v>
      </c>
      <c r="EV874" s="14">
        <v>49.707709999999999</v>
      </c>
      <c r="EW874" s="14">
        <v>49.350320000000004</v>
      </c>
      <c r="EX874" s="14">
        <v>48.744</v>
      </c>
      <c r="EY874" s="14">
        <v>48.402729999999998</v>
      </c>
      <c r="EZ874" s="14">
        <v>48.07217</v>
      </c>
      <c r="FA874" s="14">
        <v>47.839129999999997</v>
      </c>
      <c r="FB874" s="14">
        <v>48.23621</v>
      </c>
      <c r="FC874" s="14">
        <v>53.064630000000001</v>
      </c>
      <c r="FD874" s="14">
        <v>58.073799999999999</v>
      </c>
      <c r="FE874" s="14">
        <v>61.790889999999997</v>
      </c>
      <c r="FF874" s="14">
        <v>64.793949999999995</v>
      </c>
      <c r="FG874" s="14">
        <v>66.262450000000001</v>
      </c>
      <c r="FH874" s="14">
        <v>66.590019999999996</v>
      </c>
      <c r="FI874" s="14">
        <v>66.576809999999995</v>
      </c>
      <c r="FJ874" s="14">
        <v>65.526669999999996</v>
      </c>
      <c r="FK874" s="14">
        <v>63.622149999999998</v>
      </c>
      <c r="FL874" s="14">
        <v>59.721310000000003</v>
      </c>
      <c r="FM874" s="14">
        <v>57.282580000000003</v>
      </c>
      <c r="FN874" s="14">
        <v>55.005249999999997</v>
      </c>
      <c r="FO874" s="14">
        <v>52.789050000000003</v>
      </c>
      <c r="FP874" s="14">
        <v>51.437620000000003</v>
      </c>
      <c r="FQ874" s="14">
        <v>50.122369999999997</v>
      </c>
      <c r="FR874" s="14">
        <v>49.525660000000002</v>
      </c>
      <c r="FS874" s="14">
        <v>0.85004679999999999</v>
      </c>
      <c r="FT874" s="14">
        <v>5.49457E-2</v>
      </c>
      <c r="FU874" s="14">
        <v>5.4895199999999998E-2</v>
      </c>
      <c r="FV874" s="52"/>
      <c r="FW874" s="14"/>
      <c r="FY874" s="52"/>
    </row>
    <row r="875" spans="1:235" x14ac:dyDescent="0.6">
      <c r="A875" t="s">
        <v>226</v>
      </c>
      <c r="B875" t="s">
        <v>199</v>
      </c>
      <c r="C875" t="s">
        <v>296</v>
      </c>
      <c r="D875" s="53" t="s">
        <v>252</v>
      </c>
      <c r="E875" t="s">
        <v>219</v>
      </c>
      <c r="F875" s="14">
        <v>4159</v>
      </c>
      <c r="G875" s="14">
        <v>1.0341880000000001</v>
      </c>
      <c r="H875" s="14">
        <v>1.0259720000000001</v>
      </c>
      <c r="I875" s="14">
        <v>1.0455110000000001</v>
      </c>
      <c r="J875" s="14">
        <v>1.004032</v>
      </c>
      <c r="K875" s="14">
        <v>0.94472990000000001</v>
      </c>
      <c r="L875" s="14">
        <v>0.94584889999999999</v>
      </c>
      <c r="M875" s="14">
        <v>0.90255419999999997</v>
      </c>
      <c r="N875" s="14">
        <v>0.81627519999999998</v>
      </c>
      <c r="O875" s="14">
        <v>0.3964105</v>
      </c>
      <c r="P875" s="14">
        <v>-0.2466419</v>
      </c>
      <c r="Q875" s="14">
        <v>-0.4584492</v>
      </c>
      <c r="R875" s="14">
        <v>-0.73470690000000005</v>
      </c>
      <c r="S875" s="14">
        <v>-0.58622580000000002</v>
      </c>
      <c r="T875" s="14">
        <v>-0.60045590000000004</v>
      </c>
      <c r="U875" s="14">
        <v>-0.29134660000000001</v>
      </c>
      <c r="V875" s="14">
        <v>0.51223479999999999</v>
      </c>
      <c r="W875" s="14">
        <v>1.3169120000000001</v>
      </c>
      <c r="X875" s="14">
        <v>1.5454699999999999</v>
      </c>
      <c r="Y875" s="14">
        <v>1.475233</v>
      </c>
      <c r="Z875" s="14">
        <v>1.423942</v>
      </c>
      <c r="AA875" s="14">
        <v>1.488677</v>
      </c>
      <c r="AB875" s="14">
        <v>1.3405830000000001</v>
      </c>
      <c r="AC875" s="14">
        <v>1.0137119999999999</v>
      </c>
      <c r="AD875" s="14">
        <v>1.010696</v>
      </c>
      <c r="AE875" s="14">
        <v>-0.12797030000000001</v>
      </c>
      <c r="AF875" s="14">
        <v>-9.8986199999999996E-2</v>
      </c>
      <c r="AG875" s="14">
        <v>-4.1845E-2</v>
      </c>
      <c r="AH875" s="14">
        <v>-5.4471400000000003E-2</v>
      </c>
      <c r="AI875" s="14">
        <v>-0.11715109999999999</v>
      </c>
      <c r="AJ875" s="14">
        <v>-0.1587827</v>
      </c>
      <c r="AK875" s="14">
        <v>-0.36315579999999997</v>
      </c>
      <c r="AL875" s="14">
        <v>-0.28391660000000002</v>
      </c>
      <c r="AM875" s="14">
        <v>-0.20583969999999999</v>
      </c>
      <c r="AN875" s="14">
        <v>-0.28279520000000002</v>
      </c>
      <c r="AO875" s="14">
        <v>-6.7102400000000006E-2</v>
      </c>
      <c r="AP875" s="14">
        <v>3.2652300000000002E-2</v>
      </c>
      <c r="AQ875" s="14">
        <v>6.8584999999999993E-2</v>
      </c>
      <c r="AR875" s="14">
        <v>-1.13166E-2</v>
      </c>
      <c r="AS875" s="14">
        <v>-5.5163E-3</v>
      </c>
      <c r="AT875" s="14">
        <v>8.7580000000000002E-3</v>
      </c>
      <c r="AU875" s="14">
        <v>4.9272900000000001E-2</v>
      </c>
      <c r="AV875" s="14">
        <v>-2.2049099999999999E-2</v>
      </c>
      <c r="AW875" s="14">
        <v>-0.12661739999999999</v>
      </c>
      <c r="AX875" s="14">
        <v>-0.1650295</v>
      </c>
      <c r="AY875" s="14">
        <v>-4.3063200000000003E-2</v>
      </c>
      <c r="AZ875" s="14">
        <v>-9.8754900000000007E-2</v>
      </c>
      <c r="BA875" s="14">
        <v>-0.30696489999999998</v>
      </c>
      <c r="BB875" s="14">
        <v>-0.1070473</v>
      </c>
      <c r="BC875" s="14">
        <v>-7.17222E-2</v>
      </c>
      <c r="BD875" s="14">
        <v>-4.0260200000000003E-2</v>
      </c>
      <c r="BE875" s="14">
        <v>1.5136500000000001E-2</v>
      </c>
      <c r="BF875" s="14">
        <v>1.6789999999999999E-4</v>
      </c>
      <c r="BG875" s="14">
        <v>-6.9877300000000003E-2</v>
      </c>
      <c r="BH875" s="14">
        <v>-0.1045939</v>
      </c>
      <c r="BI875" s="14">
        <v>-0.2785917</v>
      </c>
      <c r="BJ875" s="14">
        <v>-0.20281109999999999</v>
      </c>
      <c r="BK875" s="14">
        <v>-0.1068248</v>
      </c>
      <c r="BL875" s="14">
        <v>-0.1561198</v>
      </c>
      <c r="BM875" s="14">
        <v>8.1748600000000005E-2</v>
      </c>
      <c r="BN875" s="14">
        <v>0.185946</v>
      </c>
      <c r="BO875" s="14">
        <v>0.21739849999999999</v>
      </c>
      <c r="BP875" s="14">
        <v>0.13998089999999999</v>
      </c>
      <c r="BQ875" s="14">
        <v>0.12943959999999999</v>
      </c>
      <c r="BR875" s="14">
        <v>0.14476430000000001</v>
      </c>
      <c r="BS875" s="14">
        <v>0.17889360000000001</v>
      </c>
      <c r="BT875" s="14">
        <v>7.8129400000000002E-2</v>
      </c>
      <c r="BU875" s="14">
        <v>-4.5716199999999999E-2</v>
      </c>
      <c r="BV875" s="14">
        <v>-7.6143299999999997E-2</v>
      </c>
      <c r="BW875" s="14">
        <v>3.4957599999999998E-2</v>
      </c>
      <c r="BX875" s="14">
        <v>-2.58064E-2</v>
      </c>
      <c r="BY875" s="14">
        <v>-0.21387030000000001</v>
      </c>
      <c r="BZ875" s="14">
        <v>-5.06601E-2</v>
      </c>
      <c r="CA875" s="14">
        <v>-3.27649E-2</v>
      </c>
      <c r="CB875" s="14">
        <v>4.1330000000000002E-4</v>
      </c>
      <c r="CC875" s="14">
        <v>5.4601700000000003E-2</v>
      </c>
      <c r="CD875" s="14">
        <v>3.80109E-2</v>
      </c>
      <c r="CE875" s="14">
        <v>-3.7135700000000001E-2</v>
      </c>
      <c r="CF875" s="14">
        <v>-6.7062999999999998E-2</v>
      </c>
      <c r="CG875" s="14">
        <v>-0.22002289999999999</v>
      </c>
      <c r="CH875" s="14">
        <v>-0.14663770000000001</v>
      </c>
      <c r="CI875" s="14">
        <v>-3.8247400000000001E-2</v>
      </c>
      <c r="CJ875" s="14">
        <v>-6.8384799999999996E-2</v>
      </c>
      <c r="CK875" s="14">
        <v>0.18484229999999999</v>
      </c>
      <c r="CL875" s="14">
        <v>0.29211680000000001</v>
      </c>
      <c r="CM875" s="14">
        <v>0.32046619999999998</v>
      </c>
      <c r="CN875" s="14">
        <v>0.24476919999999999</v>
      </c>
      <c r="CO875" s="14">
        <v>0.22290969999999999</v>
      </c>
      <c r="CP875" s="14">
        <v>0.2389619</v>
      </c>
      <c r="CQ875" s="14">
        <v>0.26866839999999997</v>
      </c>
      <c r="CR875" s="14">
        <v>0.1475128</v>
      </c>
      <c r="CS875" s="14">
        <v>1.03158E-2</v>
      </c>
      <c r="CT875" s="14">
        <v>-1.4581E-2</v>
      </c>
      <c r="CU875" s="14">
        <v>8.8994599999999993E-2</v>
      </c>
      <c r="CV875" s="14">
        <v>2.4717599999999999E-2</v>
      </c>
      <c r="CW875" s="14">
        <v>-0.1493932</v>
      </c>
      <c r="CX875" s="14">
        <v>-1.16065E-2</v>
      </c>
      <c r="CY875" s="14">
        <v>6.1923999999999998E-3</v>
      </c>
      <c r="CZ875" s="14">
        <v>4.10868E-2</v>
      </c>
      <c r="DA875" s="14">
        <v>9.4066899999999995E-2</v>
      </c>
      <c r="DB875" s="14">
        <v>7.5853900000000002E-2</v>
      </c>
      <c r="DC875" s="14">
        <v>-4.3940000000000003E-3</v>
      </c>
      <c r="DD875" s="14">
        <v>-2.9531999999999999E-2</v>
      </c>
      <c r="DE875" s="14">
        <v>-0.16145399999999999</v>
      </c>
      <c r="DF875" s="14">
        <v>-9.0464299999999997E-2</v>
      </c>
      <c r="DG875" s="14">
        <v>3.0329999999999999E-2</v>
      </c>
      <c r="DH875" s="14">
        <v>1.9350300000000001E-2</v>
      </c>
      <c r="DI875" s="14">
        <v>0.28793609999999997</v>
      </c>
      <c r="DJ875" s="14">
        <v>0.39828760000000002</v>
      </c>
      <c r="DK875" s="14">
        <v>0.42353390000000002</v>
      </c>
      <c r="DL875" s="14">
        <v>0.34955740000000002</v>
      </c>
      <c r="DM875" s="14">
        <v>0.31637979999999999</v>
      </c>
      <c r="DN875" s="14">
        <v>0.3331595</v>
      </c>
      <c r="DO875" s="14">
        <v>0.35844330000000002</v>
      </c>
      <c r="DP875" s="14">
        <v>0.21689610000000001</v>
      </c>
      <c r="DQ875" s="14">
        <v>6.6347699999999996E-2</v>
      </c>
      <c r="DR875" s="14">
        <v>4.69814E-2</v>
      </c>
      <c r="DS875" s="14">
        <v>0.14303160000000001</v>
      </c>
      <c r="DT875" s="14">
        <v>7.5241500000000003E-2</v>
      </c>
      <c r="DU875" s="14">
        <v>-8.4916099999999994E-2</v>
      </c>
      <c r="DV875" s="14">
        <v>2.7447200000000001E-2</v>
      </c>
      <c r="DW875" s="14">
        <v>6.2440500000000003E-2</v>
      </c>
      <c r="DX875" s="14">
        <v>9.9812799999999993E-2</v>
      </c>
      <c r="DY875" s="14">
        <v>0.1510485</v>
      </c>
      <c r="DZ875" s="14">
        <v>0.1304932</v>
      </c>
      <c r="EA875" s="14">
        <v>4.2879800000000003E-2</v>
      </c>
      <c r="EB875" s="14">
        <v>2.46568E-2</v>
      </c>
      <c r="EC875" s="14">
        <v>-7.689E-2</v>
      </c>
      <c r="ED875" s="14">
        <v>-9.3588000000000005E-3</v>
      </c>
      <c r="EE875" s="14">
        <v>0.12934480000000001</v>
      </c>
      <c r="EF875" s="14">
        <v>0.14602570000000001</v>
      </c>
      <c r="EG875" s="14">
        <v>0.43678709999999998</v>
      </c>
      <c r="EH875" s="14">
        <v>0.5515814</v>
      </c>
      <c r="EI875" s="14">
        <v>0.57234739999999995</v>
      </c>
      <c r="EJ875" s="14">
        <v>0.50085500000000005</v>
      </c>
      <c r="EK875" s="14">
        <v>0.45133570000000001</v>
      </c>
      <c r="EL875" s="14">
        <v>0.46916580000000002</v>
      </c>
      <c r="EM875" s="14">
        <v>0.48806389999999999</v>
      </c>
      <c r="EN875" s="14">
        <v>0.31707469999999999</v>
      </c>
      <c r="EO875" s="14">
        <v>0.14724889999999999</v>
      </c>
      <c r="EP875" s="14">
        <v>0.13586760000000001</v>
      </c>
      <c r="EQ875" s="14">
        <v>0.22105240000000001</v>
      </c>
      <c r="ER875" s="14">
        <v>0.14818999999999999</v>
      </c>
      <c r="ES875" s="14">
        <v>8.1785E-3</v>
      </c>
      <c r="ET875" s="14">
        <v>8.3834400000000003E-2</v>
      </c>
      <c r="EU875" s="14">
        <v>44.256549999999997</v>
      </c>
      <c r="EV875" s="14">
        <v>44.259099999999997</v>
      </c>
      <c r="EW875" s="14">
        <v>44.315179999999998</v>
      </c>
      <c r="EX875" s="14">
        <v>44.281109999999998</v>
      </c>
      <c r="EY875" s="14">
        <v>44.914709999999999</v>
      </c>
      <c r="EZ875" s="14">
        <v>47.14461</v>
      </c>
      <c r="FA875" s="14">
        <v>47.80997</v>
      </c>
      <c r="FB875" s="14">
        <v>48.49062</v>
      </c>
      <c r="FC875" s="14">
        <v>50.645189999999999</v>
      </c>
      <c r="FD875" s="14">
        <v>53.243110000000001</v>
      </c>
      <c r="FE875" s="14">
        <v>55.909390000000002</v>
      </c>
      <c r="FF875" s="14">
        <v>57.778680000000001</v>
      </c>
      <c r="FG875" s="14">
        <v>58.906370000000003</v>
      </c>
      <c r="FH875" s="14">
        <v>58.852609999999999</v>
      </c>
      <c r="FI875" s="14">
        <v>59.343449999999997</v>
      </c>
      <c r="FJ875" s="14">
        <v>59.248669999999997</v>
      </c>
      <c r="FK875" s="14">
        <v>57.347850000000001</v>
      </c>
      <c r="FL875" s="14">
        <v>53.589799999999997</v>
      </c>
      <c r="FM875" s="14">
        <v>52.169409999999999</v>
      </c>
      <c r="FN875" s="14">
        <v>52.447040000000001</v>
      </c>
      <c r="FO875" s="14">
        <v>52.712859999999999</v>
      </c>
      <c r="FP875" s="14">
        <v>52.151330000000002</v>
      </c>
      <c r="FQ875" s="14">
        <v>52.49015</v>
      </c>
      <c r="FR875" s="14">
        <v>52.815060000000003</v>
      </c>
      <c r="FS875" s="14">
        <v>1.654247</v>
      </c>
      <c r="FT875" s="14">
        <v>9.9530499999999994E-2</v>
      </c>
      <c r="FU875" s="14">
        <v>0.1026527</v>
      </c>
      <c r="FW875" s="14"/>
    </row>
    <row r="876" spans="1:235" x14ac:dyDescent="0.6">
      <c r="A876" t="s">
        <v>226</v>
      </c>
      <c r="B876" t="s">
        <v>199</v>
      </c>
      <c r="C876" t="s">
        <v>296</v>
      </c>
      <c r="D876" s="53" t="s">
        <v>252</v>
      </c>
      <c r="E876" t="s">
        <v>220</v>
      </c>
      <c r="F876" s="14">
        <v>1672</v>
      </c>
      <c r="G876" s="14">
        <v>1.1638949999999999</v>
      </c>
      <c r="H876" s="14">
        <v>1.116619</v>
      </c>
      <c r="I876" s="14">
        <v>1.089739</v>
      </c>
      <c r="J876" s="14">
        <v>1.0601719999999999</v>
      </c>
      <c r="K876" s="14">
        <v>0.89465989999999995</v>
      </c>
      <c r="L876" s="14">
        <v>0.74672959999999999</v>
      </c>
      <c r="M876" s="14">
        <v>0.73624400000000001</v>
      </c>
      <c r="N876" s="14">
        <v>0.80108559999999995</v>
      </c>
      <c r="O876" s="14">
        <v>0.69843169999999999</v>
      </c>
      <c r="P876" s="14">
        <v>0.1163332</v>
      </c>
      <c r="Q876" s="14">
        <v>0.51590320000000001</v>
      </c>
      <c r="R876" s="14">
        <v>2.44202E-2</v>
      </c>
      <c r="S876" s="14">
        <v>-0.32856000000000002</v>
      </c>
      <c r="T876" s="14">
        <v>-0.43774770000000002</v>
      </c>
      <c r="U876" s="14">
        <v>-0.30308800000000002</v>
      </c>
      <c r="V876" s="14">
        <v>0.44009500000000001</v>
      </c>
      <c r="W876" s="14">
        <v>1.2491680000000001</v>
      </c>
      <c r="X876" s="14">
        <v>1.484318</v>
      </c>
      <c r="Y876" s="14">
        <v>1.4667600000000001</v>
      </c>
      <c r="Z876" s="14">
        <v>1.5261</v>
      </c>
      <c r="AA876" s="14">
        <v>1.536694</v>
      </c>
      <c r="AB876" s="14">
        <v>1.349931</v>
      </c>
      <c r="AC876" s="14">
        <v>0.89770879999999997</v>
      </c>
      <c r="AD876" s="14">
        <v>1.1289279999999999</v>
      </c>
      <c r="AE876" s="14">
        <v>-1.6622600000000001E-2</v>
      </c>
      <c r="AF876" s="14">
        <v>-4.4446600000000003E-2</v>
      </c>
      <c r="AG876" s="14">
        <v>-6.2743300000000002E-2</v>
      </c>
      <c r="AH876" s="14">
        <v>-5.5613999999999997E-2</v>
      </c>
      <c r="AI876" s="14">
        <v>-0.18030370000000001</v>
      </c>
      <c r="AJ876" s="14">
        <v>-0.387017</v>
      </c>
      <c r="AK876" s="14">
        <v>-0.58269009999999999</v>
      </c>
      <c r="AL876" s="14">
        <v>-0.33267140000000001</v>
      </c>
      <c r="AM876" s="14">
        <v>-2.5524999999999999E-2</v>
      </c>
      <c r="AN876" s="14">
        <v>-0.21488360000000001</v>
      </c>
      <c r="AO876" s="14">
        <v>0.41781109999999999</v>
      </c>
      <c r="AP876" s="14">
        <v>0.2408583</v>
      </c>
      <c r="AQ876" s="14">
        <v>-1.6614E-2</v>
      </c>
      <c r="AR876" s="14">
        <v>-0.14928230000000001</v>
      </c>
      <c r="AS876" s="14">
        <v>-0.238286</v>
      </c>
      <c r="AT876" s="14">
        <v>-0.18055979999999999</v>
      </c>
      <c r="AU876" s="14">
        <v>-0.12682760000000001</v>
      </c>
      <c r="AV876" s="14">
        <v>-0.200461</v>
      </c>
      <c r="AW876" s="14">
        <v>-0.14831749999999999</v>
      </c>
      <c r="AX876" s="14">
        <v>-0.23554410000000001</v>
      </c>
      <c r="AY876" s="14">
        <v>-0.1769896</v>
      </c>
      <c r="AZ876" s="14">
        <v>-0.17226630000000001</v>
      </c>
      <c r="BA876" s="14">
        <v>-0.5993465</v>
      </c>
      <c r="BB876" s="14">
        <v>1.82831E-2</v>
      </c>
      <c r="BC876" s="14">
        <v>6.9427500000000003E-2</v>
      </c>
      <c r="BD876" s="14">
        <v>6.05155E-2</v>
      </c>
      <c r="BE876" s="14">
        <v>5.765E-2</v>
      </c>
      <c r="BF876" s="14">
        <v>5.7614600000000002E-2</v>
      </c>
      <c r="BG876" s="14">
        <v>-9.9343600000000004E-2</v>
      </c>
      <c r="BH876" s="14">
        <v>-0.27500330000000001</v>
      </c>
      <c r="BI876" s="14">
        <v>-0.40527380000000002</v>
      </c>
      <c r="BJ876" s="14">
        <v>-0.2121228</v>
      </c>
      <c r="BK876" s="14">
        <v>0.12573300000000001</v>
      </c>
      <c r="BL876" s="14">
        <v>7.9947000000000004E-3</v>
      </c>
      <c r="BM876" s="14">
        <v>0.68900380000000006</v>
      </c>
      <c r="BN876" s="14">
        <v>0.51852100000000001</v>
      </c>
      <c r="BO876" s="14">
        <v>0.22048599999999999</v>
      </c>
      <c r="BP876" s="14">
        <v>3.8108599999999999E-2</v>
      </c>
      <c r="BQ876" s="14">
        <v>-6.4527799999999996E-2</v>
      </c>
      <c r="BR876" s="14">
        <v>-1.8763200000000001E-2</v>
      </c>
      <c r="BS876" s="14">
        <v>7.8955399999999995E-2</v>
      </c>
      <c r="BT876" s="14">
        <v>5.0620000000000005E-4</v>
      </c>
      <c r="BU876" s="14">
        <v>-3.4477500000000001E-2</v>
      </c>
      <c r="BV876" s="14">
        <v>-3.1406900000000001E-2</v>
      </c>
      <c r="BW876" s="14">
        <v>1.69166E-2</v>
      </c>
      <c r="BX876" s="14">
        <v>-4.9008400000000001E-2</v>
      </c>
      <c r="BY876" s="14">
        <v>-0.38730340000000002</v>
      </c>
      <c r="BZ876" s="14">
        <v>9.1389899999999996E-2</v>
      </c>
      <c r="CA876" s="14">
        <v>0.12902549999999999</v>
      </c>
      <c r="CB876" s="14">
        <v>0.13321189999999999</v>
      </c>
      <c r="CC876" s="14">
        <v>0.1410341</v>
      </c>
      <c r="CD876" s="14">
        <v>0.1360363</v>
      </c>
      <c r="CE876" s="14">
        <v>-4.3270900000000001E-2</v>
      </c>
      <c r="CF876" s="14">
        <v>-0.19742299999999999</v>
      </c>
      <c r="CG876" s="14">
        <v>-0.28239589999999998</v>
      </c>
      <c r="CH876" s="14">
        <v>-0.1286311</v>
      </c>
      <c r="CI876" s="14">
        <v>0.2304939</v>
      </c>
      <c r="CJ876" s="14">
        <v>0.16235959999999999</v>
      </c>
      <c r="CK876" s="14">
        <v>0.87683109999999997</v>
      </c>
      <c r="CL876" s="14">
        <v>0.7108293</v>
      </c>
      <c r="CM876" s="14">
        <v>0.38470080000000001</v>
      </c>
      <c r="CN876" s="14">
        <v>0.16789499999999999</v>
      </c>
      <c r="CO876" s="14">
        <v>5.5816600000000001E-2</v>
      </c>
      <c r="CP876" s="14">
        <v>9.3296599999999993E-2</v>
      </c>
      <c r="CQ876" s="14">
        <v>0.22148000000000001</v>
      </c>
      <c r="CR876" s="14">
        <v>0.1396955</v>
      </c>
      <c r="CS876" s="14">
        <v>4.4367700000000003E-2</v>
      </c>
      <c r="CT876" s="14">
        <v>0.10997800000000001</v>
      </c>
      <c r="CU876" s="14">
        <v>0.1512154</v>
      </c>
      <c r="CV876" s="14">
        <v>3.6359700000000002E-2</v>
      </c>
      <c r="CW876" s="14">
        <v>-0.24044309999999999</v>
      </c>
      <c r="CX876" s="14">
        <v>0.1420236</v>
      </c>
      <c r="CY876" s="14">
        <v>0.1886235</v>
      </c>
      <c r="CZ876" s="14">
        <v>0.20590820000000001</v>
      </c>
      <c r="DA876" s="14">
        <v>0.22441810000000001</v>
      </c>
      <c r="DB876" s="14">
        <v>0.21445810000000001</v>
      </c>
      <c r="DC876" s="14">
        <v>1.28018E-2</v>
      </c>
      <c r="DD876" s="14">
        <v>-0.11984259999999999</v>
      </c>
      <c r="DE876" s="14">
        <v>-0.15951799999999999</v>
      </c>
      <c r="DF876" s="14">
        <v>-4.5139499999999999E-2</v>
      </c>
      <c r="DG876" s="14">
        <v>0.33525470000000002</v>
      </c>
      <c r="DH876" s="14">
        <v>0.31672450000000002</v>
      </c>
      <c r="DI876" s="14">
        <v>1.0646580000000001</v>
      </c>
      <c r="DJ876" s="14">
        <v>0.90313759999999998</v>
      </c>
      <c r="DK876" s="14">
        <v>0.54891559999999995</v>
      </c>
      <c r="DL876" s="14">
        <v>0.29768149999999999</v>
      </c>
      <c r="DM876" s="14">
        <v>0.17616100000000001</v>
      </c>
      <c r="DN876" s="14">
        <v>0.20535639999999999</v>
      </c>
      <c r="DO876" s="14">
        <v>0.36400460000000001</v>
      </c>
      <c r="DP876" s="14">
        <v>0.27888479999999999</v>
      </c>
      <c r="DQ876" s="14">
        <v>0.1232129</v>
      </c>
      <c r="DR876" s="14">
        <v>0.2513628</v>
      </c>
      <c r="DS876" s="14">
        <v>0.2855143</v>
      </c>
      <c r="DT876" s="14">
        <v>0.12172769999999999</v>
      </c>
      <c r="DU876" s="14">
        <v>-9.3582799999999994E-2</v>
      </c>
      <c r="DV876" s="14">
        <v>0.1926572</v>
      </c>
      <c r="DW876" s="14">
        <v>0.27467350000000001</v>
      </c>
      <c r="DX876" s="14">
        <v>0.31087029999999999</v>
      </c>
      <c r="DY876" s="14">
        <v>0.34481139999999999</v>
      </c>
      <c r="DZ876" s="14">
        <v>0.3276867</v>
      </c>
      <c r="EA876" s="14">
        <v>9.3761800000000006E-2</v>
      </c>
      <c r="EB876" s="14">
        <v>-7.8289999999999992E-3</v>
      </c>
      <c r="EC876" s="14">
        <v>1.7898299999999999E-2</v>
      </c>
      <c r="ED876" s="14">
        <v>7.5409199999999996E-2</v>
      </c>
      <c r="EE876" s="14">
        <v>0.48651280000000002</v>
      </c>
      <c r="EF876" s="14">
        <v>0.53960280000000005</v>
      </c>
      <c r="EG876" s="14">
        <v>1.3358509999999999</v>
      </c>
      <c r="EH876" s="14">
        <v>1.1808000000000001</v>
      </c>
      <c r="EI876" s="14">
        <v>0.78601560000000004</v>
      </c>
      <c r="EJ876" s="14">
        <v>0.48507240000000001</v>
      </c>
      <c r="EK876" s="14">
        <v>0.34991919999999999</v>
      </c>
      <c r="EL876" s="14">
        <v>0.36715300000000001</v>
      </c>
      <c r="EM876" s="14">
        <v>0.56978759999999995</v>
      </c>
      <c r="EN876" s="14">
        <v>0.4798521</v>
      </c>
      <c r="EO876" s="14">
        <v>0.23705280000000001</v>
      </c>
      <c r="EP876" s="14">
        <v>0.45550000000000002</v>
      </c>
      <c r="EQ876" s="14">
        <v>0.47942050000000003</v>
      </c>
      <c r="ER876" s="14">
        <v>0.2449856</v>
      </c>
      <c r="ES876" s="14">
        <v>0.1184602</v>
      </c>
      <c r="ET876" s="14">
        <v>0.2657641</v>
      </c>
      <c r="EU876" s="14">
        <v>45.481290000000001</v>
      </c>
      <c r="EV876" s="14">
        <v>44.689909999999998</v>
      </c>
      <c r="EW876" s="14">
        <v>45.024940000000001</v>
      </c>
      <c r="EX876" s="14">
        <v>44.838999999999999</v>
      </c>
      <c r="EY876" s="14">
        <v>44.994329999999998</v>
      </c>
      <c r="EZ876" s="14">
        <v>47.759639999999997</v>
      </c>
      <c r="FA876" s="14">
        <v>48.376980000000003</v>
      </c>
      <c r="FB876" s="14">
        <v>49.22222</v>
      </c>
      <c r="FC876" s="14">
        <v>51.48413</v>
      </c>
      <c r="FD876" s="14">
        <v>53.858280000000001</v>
      </c>
      <c r="FE876" s="14">
        <v>56.900790000000001</v>
      </c>
      <c r="FF876" s="14">
        <v>58.251130000000003</v>
      </c>
      <c r="FG876" s="14">
        <v>59.234699999999997</v>
      </c>
      <c r="FH876" s="14">
        <v>59.18027</v>
      </c>
      <c r="FI876" s="14">
        <v>59.634920000000001</v>
      </c>
      <c r="FJ876" s="14">
        <v>59.268140000000002</v>
      </c>
      <c r="FK876" s="14">
        <v>57.715420000000002</v>
      </c>
      <c r="FL876" s="14">
        <v>54.815190000000001</v>
      </c>
      <c r="FM876" s="14">
        <v>53.210880000000003</v>
      </c>
      <c r="FN876" s="14">
        <v>53.160429999999998</v>
      </c>
      <c r="FO876" s="14">
        <v>53.789119999999997</v>
      </c>
      <c r="FP876" s="14">
        <v>53.364510000000003</v>
      </c>
      <c r="FQ876" s="14">
        <v>53.55442</v>
      </c>
      <c r="FR876" s="14">
        <v>53.753970000000002</v>
      </c>
      <c r="FS876" s="14">
        <v>3.1578210000000002</v>
      </c>
      <c r="FT876" s="14">
        <v>0.15588179999999999</v>
      </c>
      <c r="FU876" s="14">
        <v>0.20162450000000001</v>
      </c>
      <c r="FW876" s="14"/>
    </row>
    <row r="877" spans="1:235" x14ac:dyDescent="0.6">
      <c r="A877" s="52" t="s">
        <v>226</v>
      </c>
      <c r="B877" t="s">
        <v>199</v>
      </c>
      <c r="C877" t="s">
        <v>296</v>
      </c>
      <c r="D877" s="53" t="s">
        <v>252</v>
      </c>
      <c r="E877" t="s">
        <v>221</v>
      </c>
      <c r="F877" s="14">
        <v>2487</v>
      </c>
      <c r="G877" s="14">
        <v>0.99326599999999998</v>
      </c>
      <c r="H877" s="14">
        <v>0.99056109999999997</v>
      </c>
      <c r="I877" s="14">
        <v>1.030384</v>
      </c>
      <c r="J877" s="14">
        <v>0.9922377</v>
      </c>
      <c r="K877" s="14">
        <v>0.96773229999999999</v>
      </c>
      <c r="L877" s="14">
        <v>1.0229820000000001</v>
      </c>
      <c r="M877" s="14">
        <v>0.98700739999999998</v>
      </c>
      <c r="N877" s="14">
        <v>0.82455029999999996</v>
      </c>
      <c r="O877" s="14">
        <v>0.30826179999999997</v>
      </c>
      <c r="P877" s="14">
        <v>-0.36044870000000001</v>
      </c>
      <c r="Q877" s="14">
        <v>-0.74963579999999996</v>
      </c>
      <c r="R877" s="14">
        <v>-1.0023359999999999</v>
      </c>
      <c r="S877" s="14">
        <v>-0.64624689999999996</v>
      </c>
      <c r="T877" s="14">
        <v>-0.63560879999999997</v>
      </c>
      <c r="U877" s="14">
        <v>-0.25623699999999999</v>
      </c>
      <c r="V877" s="14">
        <v>0.57560869999999997</v>
      </c>
      <c r="W877" s="14">
        <v>1.354155</v>
      </c>
      <c r="X877" s="14">
        <v>1.5632680000000001</v>
      </c>
      <c r="Y877" s="14">
        <v>1.47838</v>
      </c>
      <c r="Z877" s="14">
        <v>1.3967240000000001</v>
      </c>
      <c r="AA877" s="14">
        <v>1.480143</v>
      </c>
      <c r="AB877" s="14">
        <v>1.3467499999999999</v>
      </c>
      <c r="AC877" s="14">
        <v>1.068284</v>
      </c>
      <c r="AD877" s="14">
        <v>0.98647499999999999</v>
      </c>
      <c r="AE877" s="14">
        <v>-0.20905850000000001</v>
      </c>
      <c r="AF877" s="14">
        <v>-0.17721319999999999</v>
      </c>
      <c r="AG877" s="14">
        <v>-9.34421E-2</v>
      </c>
      <c r="AH877" s="14">
        <v>-0.1017979</v>
      </c>
      <c r="AI877" s="14">
        <v>-0.1439628</v>
      </c>
      <c r="AJ877" s="14">
        <v>-0.1499578</v>
      </c>
      <c r="AK877" s="14">
        <v>-0.36630509999999999</v>
      </c>
      <c r="AL877" s="14">
        <v>-0.33910889999999999</v>
      </c>
      <c r="AM877" s="14">
        <v>-0.31611240000000002</v>
      </c>
      <c r="AN877" s="14">
        <v>-0.347607</v>
      </c>
      <c r="AO877" s="14">
        <v>-0.20096919999999999</v>
      </c>
      <c r="AP877" s="14">
        <v>-4.23136E-2</v>
      </c>
      <c r="AQ877" s="14">
        <v>0.1038279</v>
      </c>
      <c r="AR877" s="14">
        <v>8.0271499999999996E-2</v>
      </c>
      <c r="AS877" s="14">
        <v>0.1101515</v>
      </c>
      <c r="AT877" s="14">
        <v>7.9751600000000006E-2</v>
      </c>
      <c r="AU877" s="14">
        <v>2.8182499999999999E-2</v>
      </c>
      <c r="AV877" s="14">
        <v>-7.1933300000000006E-2</v>
      </c>
      <c r="AW877" s="14">
        <v>-0.18832789999999999</v>
      </c>
      <c r="AX877" s="14">
        <v>-0.21584719999999999</v>
      </c>
      <c r="AY877" s="14">
        <v>-5.9573300000000003E-2</v>
      </c>
      <c r="AZ877" s="14">
        <v>-0.115449</v>
      </c>
      <c r="BA877" s="14">
        <v>-0.26766869999999998</v>
      </c>
      <c r="BB877" s="14">
        <v>-0.17151449999999999</v>
      </c>
      <c r="BC877" s="14">
        <v>-0.1421867</v>
      </c>
      <c r="BD877" s="14">
        <v>-0.1104115</v>
      </c>
      <c r="BE877" s="14">
        <v>-3.21759E-2</v>
      </c>
      <c r="BF877" s="14">
        <v>-4.3277599999999999E-2</v>
      </c>
      <c r="BG877" s="14">
        <v>-8.5207599999999994E-2</v>
      </c>
      <c r="BH877" s="14">
        <v>-8.3502900000000005E-2</v>
      </c>
      <c r="BI877" s="14">
        <v>-0.2724472</v>
      </c>
      <c r="BJ877" s="14">
        <v>-0.23406830000000001</v>
      </c>
      <c r="BK877" s="14">
        <v>-0.1904303</v>
      </c>
      <c r="BL877" s="14">
        <v>-0.19585669999999999</v>
      </c>
      <c r="BM877" s="14">
        <v>-2.97071E-2</v>
      </c>
      <c r="BN877" s="14">
        <v>0.1362265</v>
      </c>
      <c r="BO877" s="14">
        <v>0.27538309999999999</v>
      </c>
      <c r="BP877" s="14">
        <v>0.25456830000000003</v>
      </c>
      <c r="BQ877" s="14">
        <v>0.2609804</v>
      </c>
      <c r="BR877" s="14">
        <v>0.24129429999999999</v>
      </c>
      <c r="BS877" s="14">
        <v>0.1838689</v>
      </c>
      <c r="BT877" s="14">
        <v>4.64438E-2</v>
      </c>
      <c r="BU877" s="14">
        <v>-8.6481299999999997E-2</v>
      </c>
      <c r="BV877" s="14">
        <v>-0.1221695</v>
      </c>
      <c r="BW877" s="14">
        <v>1.7357000000000001E-2</v>
      </c>
      <c r="BX877" s="14">
        <v>-2.99315E-2</v>
      </c>
      <c r="BY877" s="14">
        <v>-0.1757437</v>
      </c>
      <c r="BZ877" s="14">
        <v>-0.1058109</v>
      </c>
      <c r="CA877" s="14">
        <v>-9.5871499999999998E-2</v>
      </c>
      <c r="CB877" s="14">
        <v>-6.4144900000000005E-2</v>
      </c>
      <c r="CC877" s="14">
        <v>1.0256899999999999E-2</v>
      </c>
      <c r="CD877" s="14">
        <v>-2.7466000000000001E-3</v>
      </c>
      <c r="CE877" s="14">
        <v>-4.4513900000000002E-2</v>
      </c>
      <c r="CF877" s="14">
        <v>-3.74764E-2</v>
      </c>
      <c r="CG877" s="14">
        <v>-0.2074415</v>
      </c>
      <c r="CH877" s="14">
        <v>-0.1613175</v>
      </c>
      <c r="CI877" s="14">
        <v>-0.1033833</v>
      </c>
      <c r="CJ877" s="14">
        <v>-9.0754899999999999E-2</v>
      </c>
      <c r="CK877" s="14">
        <v>8.8908500000000001E-2</v>
      </c>
      <c r="CL877" s="14">
        <v>0.25988280000000002</v>
      </c>
      <c r="CM877" s="14">
        <v>0.39420159999999999</v>
      </c>
      <c r="CN877" s="14">
        <v>0.3752857</v>
      </c>
      <c r="CO877" s="14">
        <v>0.36544409999999999</v>
      </c>
      <c r="CP877" s="14">
        <v>0.3531783</v>
      </c>
      <c r="CQ877" s="14">
        <v>0.29169679999999998</v>
      </c>
      <c r="CR877" s="14">
        <v>0.1284313</v>
      </c>
      <c r="CS877" s="14">
        <v>-1.5942600000000001E-2</v>
      </c>
      <c r="CT877" s="14">
        <v>-5.7288600000000002E-2</v>
      </c>
      <c r="CU877" s="14">
        <v>7.0638699999999999E-2</v>
      </c>
      <c r="CV877" s="14">
        <v>2.92976E-2</v>
      </c>
      <c r="CW877" s="14">
        <v>-0.1120766</v>
      </c>
      <c r="CX877" s="14">
        <v>-6.0304799999999999E-2</v>
      </c>
      <c r="CY877" s="14">
        <v>-4.9556299999999998E-2</v>
      </c>
      <c r="CZ877" s="14">
        <v>-1.78783E-2</v>
      </c>
      <c r="DA877" s="14">
        <v>5.2689699999999999E-2</v>
      </c>
      <c r="DB877" s="14">
        <v>3.7784400000000003E-2</v>
      </c>
      <c r="DC877" s="14">
        <v>-3.8202000000000002E-3</v>
      </c>
      <c r="DD877" s="14">
        <v>8.5500999999999997E-3</v>
      </c>
      <c r="DE877" s="14">
        <v>-0.1424358</v>
      </c>
      <c r="DF877" s="14">
        <v>-8.8566699999999998E-2</v>
      </c>
      <c r="DG877" s="14">
        <v>-1.6336300000000002E-2</v>
      </c>
      <c r="DH877" s="14">
        <v>1.4346899999999999E-2</v>
      </c>
      <c r="DI877" s="14">
        <v>0.20752409999999999</v>
      </c>
      <c r="DJ877" s="14">
        <v>0.38353910000000002</v>
      </c>
      <c r="DK877" s="14">
        <v>0.51302020000000004</v>
      </c>
      <c r="DL877" s="14">
        <v>0.49600319999999998</v>
      </c>
      <c r="DM877" s="14">
        <v>0.46990769999999998</v>
      </c>
      <c r="DN877" s="14">
        <v>0.46506219999999998</v>
      </c>
      <c r="DO877" s="14">
        <v>0.39952470000000001</v>
      </c>
      <c r="DP877" s="14">
        <v>0.21041889999999999</v>
      </c>
      <c r="DQ877" s="14">
        <v>5.4596100000000002E-2</v>
      </c>
      <c r="DR877" s="14">
        <v>7.5922000000000003E-3</v>
      </c>
      <c r="DS877" s="14">
        <v>0.1239203</v>
      </c>
      <c r="DT877" s="14">
        <v>8.85267E-2</v>
      </c>
      <c r="DU877" s="14">
        <v>-4.8409599999999997E-2</v>
      </c>
      <c r="DV877" s="14">
        <v>-1.47986E-2</v>
      </c>
      <c r="DW877" s="14">
        <v>1.7315500000000001E-2</v>
      </c>
      <c r="DX877" s="14">
        <v>4.8923300000000003E-2</v>
      </c>
      <c r="DY877" s="14">
        <v>0.1139559</v>
      </c>
      <c r="DZ877" s="14">
        <v>9.6304699999999993E-2</v>
      </c>
      <c r="EA877" s="14">
        <v>5.4935100000000001E-2</v>
      </c>
      <c r="EB877" s="14">
        <v>7.5005000000000002E-2</v>
      </c>
      <c r="EC877" s="14">
        <v>-4.8578000000000003E-2</v>
      </c>
      <c r="ED877" s="14">
        <v>1.64739E-2</v>
      </c>
      <c r="EE877" s="14">
        <v>0.1093457</v>
      </c>
      <c r="EF877" s="14">
        <v>0.1660972</v>
      </c>
      <c r="EG877" s="14">
        <v>0.37878610000000001</v>
      </c>
      <c r="EH877" s="14">
        <v>0.56207929999999995</v>
      </c>
      <c r="EI877" s="14">
        <v>0.68457539999999995</v>
      </c>
      <c r="EJ877" s="14">
        <v>0.67030000000000001</v>
      </c>
      <c r="EK877" s="14">
        <v>0.62073659999999997</v>
      </c>
      <c r="EL877" s="14">
        <v>0.62660490000000002</v>
      </c>
      <c r="EM877" s="14">
        <v>0.55521109999999996</v>
      </c>
      <c r="EN877" s="14">
        <v>0.32879589999999997</v>
      </c>
      <c r="EO877" s="14">
        <v>0.15644279999999999</v>
      </c>
      <c r="EP877" s="14">
        <v>0.1012699</v>
      </c>
      <c r="EQ877" s="14">
        <v>0.20085069999999999</v>
      </c>
      <c r="ER877" s="14">
        <v>0.17404420000000001</v>
      </c>
      <c r="ES877" s="14">
        <v>4.3515400000000003E-2</v>
      </c>
      <c r="ET877" s="14">
        <v>5.0904999999999999E-2</v>
      </c>
      <c r="EU877" s="14">
        <v>43.409649999999999</v>
      </c>
      <c r="EV877" s="14">
        <v>43.961190000000002</v>
      </c>
      <c r="EW877" s="14">
        <v>43.824379999999998</v>
      </c>
      <c r="EX877" s="14">
        <v>43.895339999999997</v>
      </c>
      <c r="EY877" s="14">
        <v>44.859659999999998</v>
      </c>
      <c r="EZ877" s="14">
        <v>46.719329999999999</v>
      </c>
      <c r="FA877" s="14">
        <v>47.417879999999997</v>
      </c>
      <c r="FB877" s="14">
        <v>47.98471</v>
      </c>
      <c r="FC877" s="14">
        <v>50.065069999999999</v>
      </c>
      <c r="FD877" s="14">
        <v>52.817720000000001</v>
      </c>
      <c r="FE877" s="14">
        <v>55.22383</v>
      </c>
      <c r="FF877" s="14">
        <v>57.451979999999999</v>
      </c>
      <c r="FG877" s="14">
        <v>58.679340000000003</v>
      </c>
      <c r="FH877" s="14">
        <v>58.62603</v>
      </c>
      <c r="FI877" s="14">
        <v>59.141910000000003</v>
      </c>
      <c r="FJ877" s="14">
        <v>59.235199999999999</v>
      </c>
      <c r="FK877" s="14">
        <v>57.093690000000002</v>
      </c>
      <c r="FL877" s="14">
        <v>52.742449999999998</v>
      </c>
      <c r="FM877" s="14">
        <v>51.44923</v>
      </c>
      <c r="FN877" s="14">
        <v>51.953740000000003</v>
      </c>
      <c r="FO877" s="14">
        <v>51.968640000000001</v>
      </c>
      <c r="FP877" s="14">
        <v>51.312429999999999</v>
      </c>
      <c r="FQ877" s="14">
        <v>51.754219999999997</v>
      </c>
      <c r="FR877" s="14">
        <v>52.165819999999997</v>
      </c>
      <c r="FS877" s="14">
        <v>1.869642</v>
      </c>
      <c r="FT877" s="14">
        <v>0.11687409999999999</v>
      </c>
      <c r="FU877" s="14">
        <v>0.1170066</v>
      </c>
      <c r="FV877" s="52"/>
      <c r="FW877" s="14"/>
      <c r="FX877" s="52"/>
    </row>
    <row r="878" spans="1:235" x14ac:dyDescent="0.6">
      <c r="A878" t="s">
        <v>226</v>
      </c>
      <c r="B878" t="s">
        <v>199</v>
      </c>
      <c r="C878" t="s">
        <v>296</v>
      </c>
      <c r="D878" t="s">
        <v>241</v>
      </c>
      <c r="E878" t="s">
        <v>219</v>
      </c>
      <c r="F878" s="14">
        <v>4271</v>
      </c>
      <c r="G878" s="14">
        <v>1.0324359999999999</v>
      </c>
      <c r="H878" s="14">
        <v>0.99885590000000002</v>
      </c>
      <c r="I878" s="14">
        <v>0.94170929999999997</v>
      </c>
      <c r="J878" s="14">
        <v>0.88196050000000004</v>
      </c>
      <c r="K878" s="14">
        <v>0.84540190000000004</v>
      </c>
      <c r="L878" s="14">
        <v>0.82676019999999995</v>
      </c>
      <c r="M878" s="14">
        <v>0.87892230000000005</v>
      </c>
      <c r="N878" s="14">
        <v>0.82690319999999995</v>
      </c>
      <c r="O878" s="14">
        <v>0.2709279</v>
      </c>
      <c r="P878" s="14">
        <v>-0.33185900000000002</v>
      </c>
      <c r="Q878" s="14">
        <v>-1.1431450000000001</v>
      </c>
      <c r="R878" s="14">
        <v>-1.68916</v>
      </c>
      <c r="S878" s="14">
        <v>-1.9369000000000001</v>
      </c>
      <c r="T878" s="14">
        <v>-1.7235419999999999</v>
      </c>
      <c r="U878" s="14">
        <v>-1.334111</v>
      </c>
      <c r="V878" s="14">
        <v>-0.6916059</v>
      </c>
      <c r="W878" s="14">
        <v>0.24417839999999999</v>
      </c>
      <c r="X878" s="14">
        <v>1.16574</v>
      </c>
      <c r="Y878" s="14">
        <v>1.37344</v>
      </c>
      <c r="Z878" s="14">
        <v>1.394026</v>
      </c>
      <c r="AA878" s="14">
        <v>1.3938980000000001</v>
      </c>
      <c r="AB878" s="14">
        <v>1.450445</v>
      </c>
      <c r="AC878" s="14">
        <v>1.258618</v>
      </c>
      <c r="AD878" s="14">
        <v>1.069415</v>
      </c>
      <c r="AE878" s="14">
        <v>-0.17345969999999999</v>
      </c>
      <c r="AF878" s="14">
        <v>-0.1225484</v>
      </c>
      <c r="AG878" s="14">
        <v>-8.7594900000000003E-2</v>
      </c>
      <c r="AH878" s="14">
        <v>-8.5747799999999999E-2</v>
      </c>
      <c r="AI878" s="14">
        <v>-9.0179599999999999E-2</v>
      </c>
      <c r="AJ878" s="14">
        <v>-8.6978100000000003E-2</v>
      </c>
      <c r="AK878" s="14">
        <v>-9.0106099999999995E-2</v>
      </c>
      <c r="AL878" s="14">
        <v>-0.10915759999999999</v>
      </c>
      <c r="AM878" s="14">
        <v>-0.1836555</v>
      </c>
      <c r="AN878" s="14">
        <v>-0.12546760000000001</v>
      </c>
      <c r="AO878" s="14">
        <v>-0.1519122</v>
      </c>
      <c r="AP878" s="14">
        <v>-9.2280000000000001E-2</v>
      </c>
      <c r="AQ878" s="14">
        <v>-0.105782</v>
      </c>
      <c r="AR878" s="14">
        <v>-5.8886099999999997E-2</v>
      </c>
      <c r="AS878" s="14">
        <v>-5.7572400000000003E-2</v>
      </c>
      <c r="AT878" s="14">
        <v>-0.1904537</v>
      </c>
      <c r="AU878" s="14">
        <v>-9.8254400000000006E-2</v>
      </c>
      <c r="AV878" s="14">
        <v>-5.79538E-2</v>
      </c>
      <c r="AW878" s="14">
        <v>-0.1502213</v>
      </c>
      <c r="AX878" s="14">
        <v>-9.8101999999999995E-2</v>
      </c>
      <c r="AY878" s="14">
        <v>-8.2474500000000006E-2</v>
      </c>
      <c r="AZ878" s="14">
        <v>-2.4415699999999999E-2</v>
      </c>
      <c r="BA878" s="14">
        <v>-7.1992E-2</v>
      </c>
      <c r="BB878" s="14">
        <v>-9.7949700000000001E-2</v>
      </c>
      <c r="BC878" s="14">
        <v>-0.1090435</v>
      </c>
      <c r="BD878" s="14">
        <v>-7.0188600000000004E-2</v>
      </c>
      <c r="BE878" s="14">
        <v>-4.8796199999999998E-2</v>
      </c>
      <c r="BF878" s="14">
        <v>-4.9521799999999998E-2</v>
      </c>
      <c r="BG878" s="14">
        <v>-5.33012E-2</v>
      </c>
      <c r="BH878" s="14">
        <v>-5.0212800000000002E-2</v>
      </c>
      <c r="BI878" s="14">
        <v>-4.7626099999999998E-2</v>
      </c>
      <c r="BJ878" s="14">
        <v>-6.0598300000000001E-2</v>
      </c>
      <c r="BK878" s="14">
        <v>-0.1230077</v>
      </c>
      <c r="BL878" s="14">
        <v>-3.6922200000000002E-2</v>
      </c>
      <c r="BM878" s="14">
        <v>-6.8622699999999995E-2</v>
      </c>
      <c r="BN878" s="14">
        <v>-9.8514999999999991E-3</v>
      </c>
      <c r="BO878" s="14">
        <v>-8.2173999999999997E-3</v>
      </c>
      <c r="BP878" s="14">
        <v>6.6534099999999999E-2</v>
      </c>
      <c r="BQ878" s="14">
        <v>5.7598799999999999E-2</v>
      </c>
      <c r="BR878" s="14">
        <v>-7.3429499999999995E-2</v>
      </c>
      <c r="BS878" s="14">
        <v>4.6176999999999998E-3</v>
      </c>
      <c r="BT878" s="14">
        <v>5.9320299999999999E-2</v>
      </c>
      <c r="BU878" s="14">
        <v>-6.4168000000000003E-2</v>
      </c>
      <c r="BV878" s="14">
        <v>-2.73254E-2</v>
      </c>
      <c r="BW878" s="14">
        <v>-9.4003999999999997E-3</v>
      </c>
      <c r="BX878" s="14">
        <v>5.8119799999999999E-2</v>
      </c>
      <c r="BY878" s="14">
        <v>4.1751999999999996E-3</v>
      </c>
      <c r="BZ878" s="14">
        <v>-3.3508599999999999E-2</v>
      </c>
      <c r="CA878" s="14">
        <v>-6.4429E-2</v>
      </c>
      <c r="CB878" s="14">
        <v>-3.3924299999999998E-2</v>
      </c>
      <c r="CC878" s="14">
        <v>-2.19244E-2</v>
      </c>
      <c r="CD878" s="14">
        <v>-2.44318E-2</v>
      </c>
      <c r="CE878" s="14">
        <v>-2.7759300000000001E-2</v>
      </c>
      <c r="CF878" s="14">
        <v>-2.4749199999999999E-2</v>
      </c>
      <c r="CG878" s="14">
        <v>-1.8204600000000001E-2</v>
      </c>
      <c r="CH878" s="14">
        <v>-2.6966299999999999E-2</v>
      </c>
      <c r="CI878" s="14">
        <v>-8.10033E-2</v>
      </c>
      <c r="CJ878" s="14">
        <v>2.4403999999999999E-2</v>
      </c>
      <c r="CK878" s="14">
        <v>-1.0936599999999999E-2</v>
      </c>
      <c r="CL878" s="14">
        <v>4.7238200000000001E-2</v>
      </c>
      <c r="CM878" s="14">
        <v>5.9355600000000001E-2</v>
      </c>
      <c r="CN878" s="14">
        <v>0.1533998</v>
      </c>
      <c r="CO878" s="14">
        <v>0.13736609999999999</v>
      </c>
      <c r="CP878" s="14">
        <v>7.6211999999999998E-3</v>
      </c>
      <c r="CQ878" s="14">
        <v>7.5866600000000006E-2</v>
      </c>
      <c r="CR878" s="14">
        <v>0.14054410000000001</v>
      </c>
      <c r="CS878" s="14">
        <v>-4.5677000000000001E-3</v>
      </c>
      <c r="CT878" s="14">
        <v>2.16942E-2</v>
      </c>
      <c r="CU878" s="14">
        <v>4.1210499999999997E-2</v>
      </c>
      <c r="CV878" s="14">
        <v>0.1152836</v>
      </c>
      <c r="CW878" s="14">
        <v>5.6928399999999997E-2</v>
      </c>
      <c r="CX878" s="14">
        <v>1.11231E-2</v>
      </c>
      <c r="CY878" s="14">
        <v>-1.9814600000000002E-2</v>
      </c>
      <c r="CZ878" s="14">
        <v>2.3398999999999998E-3</v>
      </c>
      <c r="DA878" s="14">
        <v>4.9474999999999996E-3</v>
      </c>
      <c r="DB878" s="14">
        <v>6.5830000000000001E-4</v>
      </c>
      <c r="DC878" s="14">
        <v>-2.2173000000000002E-3</v>
      </c>
      <c r="DD878" s="14">
        <v>7.1429999999999996E-4</v>
      </c>
      <c r="DE878" s="14">
        <v>1.1217E-2</v>
      </c>
      <c r="DF878" s="14">
        <v>6.6657000000000001E-3</v>
      </c>
      <c r="DG878" s="14">
        <v>-3.89988E-2</v>
      </c>
      <c r="DH878" s="14">
        <v>8.5730299999999995E-2</v>
      </c>
      <c r="DI878" s="14">
        <v>4.6749400000000003E-2</v>
      </c>
      <c r="DJ878" s="14">
        <v>0.104328</v>
      </c>
      <c r="DK878" s="14">
        <v>0.1269286</v>
      </c>
      <c r="DL878" s="14">
        <v>0.24026549999999999</v>
      </c>
      <c r="DM878" s="14">
        <v>0.2171333</v>
      </c>
      <c r="DN878" s="14">
        <v>8.8671799999999995E-2</v>
      </c>
      <c r="DO878" s="14">
        <v>0.14711540000000001</v>
      </c>
      <c r="DP878" s="14">
        <v>0.22176779999999999</v>
      </c>
      <c r="DQ878" s="14">
        <v>5.5032499999999998E-2</v>
      </c>
      <c r="DR878" s="14">
        <v>7.0713799999999993E-2</v>
      </c>
      <c r="DS878" s="14">
        <v>9.1821399999999997E-2</v>
      </c>
      <c r="DT878" s="14">
        <v>0.1724475</v>
      </c>
      <c r="DU878" s="14">
        <v>0.1096816</v>
      </c>
      <c r="DV878" s="14">
        <v>5.5754699999999997E-2</v>
      </c>
      <c r="DW878" s="14">
        <v>4.4601599999999998E-2</v>
      </c>
      <c r="DX878" s="14">
        <v>5.4699699999999997E-2</v>
      </c>
      <c r="DY878" s="14">
        <v>4.3746199999999999E-2</v>
      </c>
      <c r="DZ878" s="14">
        <v>3.6884300000000002E-2</v>
      </c>
      <c r="EA878" s="14">
        <v>3.46611E-2</v>
      </c>
      <c r="EB878" s="14">
        <v>3.7479699999999998E-2</v>
      </c>
      <c r="EC878" s="14">
        <v>5.3697000000000002E-2</v>
      </c>
      <c r="ED878" s="14">
        <v>5.52249E-2</v>
      </c>
      <c r="EE878" s="14">
        <v>2.1648899999999999E-2</v>
      </c>
      <c r="EF878" s="14">
        <v>0.17427570000000001</v>
      </c>
      <c r="EG878" s="14">
        <v>0.13003890000000001</v>
      </c>
      <c r="EH878" s="14">
        <v>0.18675649999999999</v>
      </c>
      <c r="EI878" s="14">
        <v>0.22449330000000001</v>
      </c>
      <c r="EJ878" s="14">
        <v>0.36568580000000001</v>
      </c>
      <c r="EK878" s="14">
        <v>0.3323045</v>
      </c>
      <c r="EL878" s="14">
        <v>0.20569609999999999</v>
      </c>
      <c r="EM878" s="14">
        <v>0.2499875</v>
      </c>
      <c r="EN878" s="14">
        <v>0.33904190000000001</v>
      </c>
      <c r="EO878" s="14">
        <v>0.14108580000000001</v>
      </c>
      <c r="EP878" s="14">
        <v>0.14149039999999999</v>
      </c>
      <c r="EQ878" s="14">
        <v>0.1648956</v>
      </c>
      <c r="ER878" s="14">
        <v>0.25498290000000001</v>
      </c>
      <c r="ES878" s="14">
        <v>0.18584880000000001</v>
      </c>
      <c r="ET878" s="14">
        <v>0.12019580000000001</v>
      </c>
      <c r="EU878" s="14">
        <v>62.037759999999999</v>
      </c>
      <c r="EV878" s="14">
        <v>61.474510000000002</v>
      </c>
      <c r="EW878" s="14">
        <v>60.846440000000001</v>
      </c>
      <c r="EX878" s="14">
        <v>60.454630000000002</v>
      </c>
      <c r="EY878" s="14">
        <v>60.162410000000001</v>
      </c>
      <c r="EZ878" s="14">
        <v>59.697020000000002</v>
      </c>
      <c r="FA878" s="14">
        <v>59.178699999999999</v>
      </c>
      <c r="FB878" s="14">
        <v>59.010300000000001</v>
      </c>
      <c r="FC878" s="14">
        <v>61.272599999999997</v>
      </c>
      <c r="FD878" s="14">
        <v>65.459149999999994</v>
      </c>
      <c r="FE878" s="14">
        <v>69.450590000000005</v>
      </c>
      <c r="FF878" s="14">
        <v>72.764840000000007</v>
      </c>
      <c r="FG878" s="14">
        <v>74.974779999999996</v>
      </c>
      <c r="FH878" s="14">
        <v>75.939160000000001</v>
      </c>
      <c r="FI878" s="14">
        <v>76.235330000000005</v>
      </c>
      <c r="FJ878" s="14">
        <v>75.712530000000001</v>
      </c>
      <c r="FK878" s="14">
        <v>74.615639999999999</v>
      </c>
      <c r="FL878" s="14">
        <v>72.872649999999993</v>
      </c>
      <c r="FM878" s="14">
        <v>70.102950000000007</v>
      </c>
      <c r="FN878" s="14">
        <v>67.436859999999996</v>
      </c>
      <c r="FO878" s="14">
        <v>65.860619999999997</v>
      </c>
      <c r="FP878" s="14">
        <v>64.758219999999994</v>
      </c>
      <c r="FQ878" s="14">
        <v>63.67595</v>
      </c>
      <c r="FR878" s="14">
        <v>63.041910000000001</v>
      </c>
      <c r="FS878" s="14">
        <v>1.4470959999999999</v>
      </c>
      <c r="FT878" s="14">
        <v>7.6742299999999999E-2</v>
      </c>
      <c r="FU878" s="14">
        <v>0.1032058</v>
      </c>
      <c r="FW878" s="14"/>
    </row>
    <row r="879" spans="1:235" x14ac:dyDescent="0.6">
      <c r="A879" t="s">
        <v>226</v>
      </c>
      <c r="B879" t="s">
        <v>199</v>
      </c>
      <c r="C879" t="s">
        <v>296</v>
      </c>
      <c r="D879" t="s">
        <v>241</v>
      </c>
      <c r="E879" t="s">
        <v>220</v>
      </c>
      <c r="F879" s="14">
        <v>1751</v>
      </c>
      <c r="G879" s="14">
        <v>1.1468290000000001</v>
      </c>
      <c r="H879" s="14">
        <v>1.097356</v>
      </c>
      <c r="I879" s="14">
        <v>0.91410970000000002</v>
      </c>
      <c r="J879" s="14">
        <v>0.81634209999999996</v>
      </c>
      <c r="K879" s="14">
        <v>0.78704269999999998</v>
      </c>
      <c r="L879" s="14">
        <v>0.77352350000000003</v>
      </c>
      <c r="M879" s="14">
        <v>0.72306130000000002</v>
      </c>
      <c r="N879" s="14">
        <v>0.64335960000000003</v>
      </c>
      <c r="O879" s="14">
        <v>6.6293599999999994E-2</v>
      </c>
      <c r="P879" s="14">
        <v>-0.59779499999999997</v>
      </c>
      <c r="Q879" s="14">
        <v>-1.158385</v>
      </c>
      <c r="R879" s="14">
        <v>-1.761555</v>
      </c>
      <c r="S879" s="14">
        <v>-1.984389</v>
      </c>
      <c r="T879" s="14">
        <v>-1.8991130000000001</v>
      </c>
      <c r="U879" s="14">
        <v>-1.4422489999999999</v>
      </c>
      <c r="V879" s="14">
        <v>-0.66297289999999998</v>
      </c>
      <c r="W879" s="14">
        <v>0.30243039999999999</v>
      </c>
      <c r="X879" s="14">
        <v>1.1547639999999999</v>
      </c>
      <c r="Y879" s="14">
        <v>1.4324589999999999</v>
      </c>
      <c r="Z879" s="14">
        <v>1.3721350000000001</v>
      </c>
      <c r="AA879" s="14">
        <v>1.578074</v>
      </c>
      <c r="AB879" s="14">
        <v>1.5227619999999999</v>
      </c>
      <c r="AC879" s="14">
        <v>1.3499950000000001</v>
      </c>
      <c r="AD879" s="14">
        <v>1.094751</v>
      </c>
      <c r="AE879" s="14">
        <v>-7.5396599999999994E-2</v>
      </c>
      <c r="AF879" s="14">
        <v>-3.5914300000000003E-2</v>
      </c>
      <c r="AG879" s="14">
        <v>-0.1427551</v>
      </c>
      <c r="AH879" s="14">
        <v>-0.1914884</v>
      </c>
      <c r="AI879" s="14">
        <v>-0.15915480000000001</v>
      </c>
      <c r="AJ879" s="14">
        <v>-0.16291310000000001</v>
      </c>
      <c r="AK879" s="14">
        <v>-0.32790180000000002</v>
      </c>
      <c r="AL879" s="14">
        <v>-0.39131250000000001</v>
      </c>
      <c r="AM879" s="14">
        <v>-0.59344609999999998</v>
      </c>
      <c r="AN879" s="14">
        <v>-0.57978909999999995</v>
      </c>
      <c r="AO879" s="14">
        <v>-0.52284819999999999</v>
      </c>
      <c r="AP879" s="14">
        <v>-0.58948630000000002</v>
      </c>
      <c r="AQ879" s="14">
        <v>-0.5139222</v>
      </c>
      <c r="AR879" s="14">
        <v>-0.59614449999999997</v>
      </c>
      <c r="AS879" s="14">
        <v>-0.42982160000000003</v>
      </c>
      <c r="AT879" s="14">
        <v>-0.47270410000000002</v>
      </c>
      <c r="AU879" s="14">
        <v>-0.41497430000000002</v>
      </c>
      <c r="AV879" s="14">
        <v>-0.24305640000000001</v>
      </c>
      <c r="AW879" s="14">
        <v>-0.18196029999999999</v>
      </c>
      <c r="AX879" s="14">
        <v>-0.2178515</v>
      </c>
      <c r="AY879" s="14">
        <v>-4.7190999999999997E-2</v>
      </c>
      <c r="AZ879" s="14">
        <v>-9.6391299999999999E-2</v>
      </c>
      <c r="BA879" s="14">
        <v>-4.4372000000000002E-2</v>
      </c>
      <c r="BB879" s="14">
        <v>-8.3502499999999993E-2</v>
      </c>
      <c r="BC879" s="14">
        <v>9.1193999999999997E-3</v>
      </c>
      <c r="BD879" s="14">
        <v>3.7153699999999998E-2</v>
      </c>
      <c r="BE879" s="14">
        <v>-7.4285500000000004E-2</v>
      </c>
      <c r="BF879" s="14">
        <v>-0.1206903</v>
      </c>
      <c r="BG879" s="14">
        <v>-0.1024904</v>
      </c>
      <c r="BH879" s="14">
        <v>-9.5011799999999993E-2</v>
      </c>
      <c r="BI879" s="14">
        <v>-0.20873459999999999</v>
      </c>
      <c r="BJ879" s="14">
        <v>-0.26532070000000002</v>
      </c>
      <c r="BK879" s="14">
        <v>-0.41578150000000003</v>
      </c>
      <c r="BL879" s="14">
        <v>-0.4415289</v>
      </c>
      <c r="BM879" s="14">
        <v>-0.36573729999999999</v>
      </c>
      <c r="BN879" s="14">
        <v>-0.4272126</v>
      </c>
      <c r="BO879" s="14">
        <v>-0.372562</v>
      </c>
      <c r="BP879" s="14">
        <v>-0.3922061</v>
      </c>
      <c r="BQ879" s="14">
        <v>-0.25620090000000001</v>
      </c>
      <c r="BR879" s="14">
        <v>-0.21663060000000001</v>
      </c>
      <c r="BS879" s="14">
        <v>-0.10547570000000001</v>
      </c>
      <c r="BT879" s="14">
        <v>1.26599E-2</v>
      </c>
      <c r="BU879" s="14">
        <v>-7.5675999999999998E-3</v>
      </c>
      <c r="BV879" s="14">
        <v>-5.9260699999999999E-2</v>
      </c>
      <c r="BW879" s="14">
        <v>0.127585</v>
      </c>
      <c r="BX879" s="14">
        <v>7.8838599999999995E-2</v>
      </c>
      <c r="BY879" s="14">
        <v>7.4921299999999996E-2</v>
      </c>
      <c r="BZ879" s="14">
        <v>-6.0894E-3</v>
      </c>
      <c r="CA879" s="14">
        <v>6.7655000000000007E-2</v>
      </c>
      <c r="CB879" s="14">
        <v>8.7760299999999999E-2</v>
      </c>
      <c r="CC879" s="14">
        <v>-2.68638E-2</v>
      </c>
      <c r="CD879" s="14">
        <v>-7.1655800000000006E-2</v>
      </c>
      <c r="CE879" s="14">
        <v>-6.3244900000000007E-2</v>
      </c>
      <c r="CF879" s="14">
        <v>-4.7983600000000001E-2</v>
      </c>
      <c r="CG879" s="14">
        <v>-0.1261997</v>
      </c>
      <c r="CH879" s="14">
        <v>-0.1780593</v>
      </c>
      <c r="CI879" s="14">
        <v>-0.29273159999999998</v>
      </c>
      <c r="CJ879" s="14">
        <v>-0.34577029999999997</v>
      </c>
      <c r="CK879" s="14">
        <v>-0.25692280000000001</v>
      </c>
      <c r="CL879" s="14">
        <v>-0.3148223</v>
      </c>
      <c r="CM879" s="14">
        <v>-0.27465640000000002</v>
      </c>
      <c r="CN879" s="14">
        <v>-0.25095899999999999</v>
      </c>
      <c r="CO879" s="14">
        <v>-0.13595180000000001</v>
      </c>
      <c r="CP879" s="14">
        <v>-3.9274900000000001E-2</v>
      </c>
      <c r="CQ879" s="14">
        <v>0.10888200000000001</v>
      </c>
      <c r="CR879" s="14">
        <v>0.1897683</v>
      </c>
      <c r="CS879" s="14">
        <v>0.11321630000000001</v>
      </c>
      <c r="CT879" s="14">
        <v>5.05788E-2</v>
      </c>
      <c r="CU879" s="14">
        <v>0.2486343</v>
      </c>
      <c r="CV879" s="14">
        <v>0.2002022</v>
      </c>
      <c r="CW879" s="14">
        <v>0.1575434</v>
      </c>
      <c r="CX879" s="14">
        <v>4.7526600000000002E-2</v>
      </c>
      <c r="CY879" s="14">
        <v>0.12619050000000001</v>
      </c>
      <c r="CZ879" s="14">
        <v>0.13836699999999999</v>
      </c>
      <c r="DA879" s="14">
        <v>2.0558E-2</v>
      </c>
      <c r="DB879" s="14">
        <v>-2.2621200000000001E-2</v>
      </c>
      <c r="DC879" s="14">
        <v>-2.3999300000000001E-2</v>
      </c>
      <c r="DD879" s="14">
        <v>-9.5540000000000002E-4</v>
      </c>
      <c r="DE879" s="14">
        <v>-4.36649E-2</v>
      </c>
      <c r="DF879" s="14">
        <v>-9.0797799999999998E-2</v>
      </c>
      <c r="DG879" s="14">
        <v>-0.16968159999999999</v>
      </c>
      <c r="DH879" s="14">
        <v>-0.2500117</v>
      </c>
      <c r="DI879" s="14">
        <v>-0.1481083</v>
      </c>
      <c r="DJ879" s="14">
        <v>-0.202432</v>
      </c>
      <c r="DK879" s="14">
        <v>-0.17675080000000001</v>
      </c>
      <c r="DL879" s="14">
        <v>-0.109712</v>
      </c>
      <c r="DM879" s="14">
        <v>-1.5702600000000001E-2</v>
      </c>
      <c r="DN879" s="14">
        <v>0.13808090000000001</v>
      </c>
      <c r="DO879" s="14">
        <v>0.32323980000000002</v>
      </c>
      <c r="DP879" s="14">
        <v>0.3668766</v>
      </c>
      <c r="DQ879" s="14">
        <v>0.23400009999999999</v>
      </c>
      <c r="DR879" s="14">
        <v>0.16041839999999999</v>
      </c>
      <c r="DS879" s="14">
        <v>0.3696837</v>
      </c>
      <c r="DT879" s="14">
        <v>0.32156590000000002</v>
      </c>
      <c r="DU879" s="14">
        <v>0.24016560000000001</v>
      </c>
      <c r="DV879" s="14">
        <v>0.1011426</v>
      </c>
      <c r="DW879" s="14">
        <v>0.21070659999999999</v>
      </c>
      <c r="DX879" s="14">
        <v>0.21143490000000001</v>
      </c>
      <c r="DY879" s="14">
        <v>8.9027599999999998E-2</v>
      </c>
      <c r="DZ879" s="14">
        <v>4.8176900000000002E-2</v>
      </c>
      <c r="EA879" s="14">
        <v>3.2665E-2</v>
      </c>
      <c r="EB879" s="14">
        <v>6.6945900000000003E-2</v>
      </c>
      <c r="EC879" s="14">
        <v>7.5502299999999994E-2</v>
      </c>
      <c r="ED879" s="14">
        <v>3.51939E-2</v>
      </c>
      <c r="EE879" s="14">
        <v>7.9830000000000005E-3</v>
      </c>
      <c r="EF879" s="14">
        <v>-0.1117514</v>
      </c>
      <c r="EG879" s="14">
        <v>9.0025000000000001E-3</v>
      </c>
      <c r="EH879" s="14">
        <v>-4.0158300000000001E-2</v>
      </c>
      <c r="EI879" s="14">
        <v>-3.5390699999999997E-2</v>
      </c>
      <c r="EJ879" s="14">
        <v>9.4226400000000002E-2</v>
      </c>
      <c r="EK879" s="14">
        <v>0.15791810000000001</v>
      </c>
      <c r="EL879" s="14">
        <v>0.39415440000000002</v>
      </c>
      <c r="EM879" s="14">
        <v>0.63273840000000003</v>
      </c>
      <c r="EN879" s="14">
        <v>0.6225929</v>
      </c>
      <c r="EO879" s="14">
        <v>0.4083928</v>
      </c>
      <c r="EP879" s="14">
        <v>0.31900919999999999</v>
      </c>
      <c r="EQ879" s="14">
        <v>0.54445969999999999</v>
      </c>
      <c r="ER879" s="14">
        <v>0.49679570000000001</v>
      </c>
      <c r="ES879" s="14">
        <v>0.35945880000000002</v>
      </c>
      <c r="ET879" s="14">
        <v>0.17855570000000001</v>
      </c>
      <c r="EU879" s="14">
        <v>62.704970000000003</v>
      </c>
      <c r="EV879" s="14">
        <v>62.141820000000003</v>
      </c>
      <c r="EW879" s="14">
        <v>61.618879999999997</v>
      </c>
      <c r="EX879" s="14">
        <v>61.295110000000001</v>
      </c>
      <c r="EY879" s="14">
        <v>60.938589999999998</v>
      </c>
      <c r="EZ879" s="14">
        <v>60.458219999999997</v>
      </c>
      <c r="FA879" s="14">
        <v>59.949039999999997</v>
      </c>
      <c r="FB879" s="14">
        <v>59.809190000000001</v>
      </c>
      <c r="FC879" s="14">
        <v>61.96725</v>
      </c>
      <c r="FD879" s="14">
        <v>65.991380000000007</v>
      </c>
      <c r="FE879" s="14">
        <v>69.733940000000004</v>
      </c>
      <c r="FF879" s="14">
        <v>72.691789999999997</v>
      </c>
      <c r="FG879" s="14">
        <v>74.386880000000005</v>
      </c>
      <c r="FH879" s="14">
        <v>74.850200000000001</v>
      </c>
      <c r="FI879" s="14">
        <v>75.023660000000007</v>
      </c>
      <c r="FJ879" s="14">
        <v>74.679720000000003</v>
      </c>
      <c r="FK879" s="14">
        <v>73.815939999999998</v>
      </c>
      <c r="FL879" s="14">
        <v>72.321110000000004</v>
      </c>
      <c r="FM879" s="14">
        <v>69.829880000000003</v>
      </c>
      <c r="FN879" s="14">
        <v>67.698040000000006</v>
      </c>
      <c r="FO879" s="14">
        <v>66.292370000000005</v>
      </c>
      <c r="FP879" s="14">
        <v>65.232569999999996</v>
      </c>
      <c r="FQ879" s="14">
        <v>64.266819999999996</v>
      </c>
      <c r="FR879" s="14">
        <v>63.693890000000003</v>
      </c>
      <c r="FS879" s="14">
        <v>4.0907439999999999</v>
      </c>
      <c r="FT879" s="14">
        <v>0.153112</v>
      </c>
      <c r="FU879" s="14">
        <v>0.26506479999999999</v>
      </c>
      <c r="FW879" s="14"/>
    </row>
    <row r="880" spans="1:235" x14ac:dyDescent="0.6">
      <c r="A880" t="s">
        <v>226</v>
      </c>
      <c r="B880" t="s">
        <v>199</v>
      </c>
      <c r="C880" t="s">
        <v>296</v>
      </c>
      <c r="D880" t="s">
        <v>241</v>
      </c>
      <c r="E880" t="s">
        <v>221</v>
      </c>
      <c r="F880" s="14">
        <v>2520</v>
      </c>
      <c r="G880" s="14">
        <v>1.0363439999999999</v>
      </c>
      <c r="H880" s="14">
        <v>1.0072460000000001</v>
      </c>
      <c r="I880" s="14">
        <v>0.97563109999999997</v>
      </c>
      <c r="J880" s="14">
        <v>0.91640560000000004</v>
      </c>
      <c r="K880" s="14">
        <v>0.8784769</v>
      </c>
      <c r="L880" s="14">
        <v>0.8738939</v>
      </c>
      <c r="M880" s="14">
        <v>0.94248560000000003</v>
      </c>
      <c r="N880" s="14">
        <v>0.87763380000000002</v>
      </c>
      <c r="O880" s="14">
        <v>0.31354850000000001</v>
      </c>
      <c r="P880" s="14">
        <v>-0.31255060000000001</v>
      </c>
      <c r="Q880" s="14">
        <v>-1.236569</v>
      </c>
      <c r="R880" s="14">
        <v>-1.7612270000000001</v>
      </c>
      <c r="S880" s="14">
        <v>-2.0446399999999998</v>
      </c>
      <c r="T880" s="14">
        <v>-1.7157230000000001</v>
      </c>
      <c r="U880" s="14">
        <v>-1.332524</v>
      </c>
      <c r="V880" s="14">
        <v>-0.79382819999999998</v>
      </c>
      <c r="W880" s="14">
        <v>0.1990384</v>
      </c>
      <c r="X880" s="14">
        <v>1.2226509999999999</v>
      </c>
      <c r="Y880" s="14">
        <v>1.4169350000000001</v>
      </c>
      <c r="Z880" s="14">
        <v>1.485279</v>
      </c>
      <c r="AA880" s="14">
        <v>1.3929910000000001</v>
      </c>
      <c r="AB880" s="14">
        <v>1.495404</v>
      </c>
      <c r="AC880" s="14">
        <v>1.2905819999999999</v>
      </c>
      <c r="AD880" s="14">
        <v>1.1050850000000001</v>
      </c>
      <c r="AE880" s="14">
        <v>-0.1982409</v>
      </c>
      <c r="AF880" s="14">
        <v>-0.1430023</v>
      </c>
      <c r="AG880" s="14">
        <v>-8.3821999999999994E-2</v>
      </c>
      <c r="AH880" s="14">
        <v>-7.78784E-2</v>
      </c>
      <c r="AI880" s="14">
        <v>-9.3066200000000002E-2</v>
      </c>
      <c r="AJ880" s="14">
        <v>-7.30243E-2</v>
      </c>
      <c r="AK880" s="14">
        <v>-6.28914E-2</v>
      </c>
      <c r="AL880" s="14">
        <v>-0.100133</v>
      </c>
      <c r="AM880" s="14">
        <v>-0.1510918</v>
      </c>
      <c r="AN880" s="14">
        <v>-6.7590300000000006E-2</v>
      </c>
      <c r="AO880" s="14">
        <v>-0.1172971</v>
      </c>
      <c r="AP880" s="14">
        <v>3.0606399999999999E-2</v>
      </c>
      <c r="AQ880" s="14">
        <v>-5.9973400000000003E-2</v>
      </c>
      <c r="AR880" s="14">
        <v>8.2642300000000002E-2</v>
      </c>
      <c r="AS880" s="14">
        <v>2.93215E-2</v>
      </c>
      <c r="AT880" s="14">
        <v>-0.29106110000000002</v>
      </c>
      <c r="AU880" s="14">
        <v>-0.1446993</v>
      </c>
      <c r="AV880" s="14">
        <v>-8.9774999999999994E-2</v>
      </c>
      <c r="AW880" s="14">
        <v>-0.16520679999999999</v>
      </c>
      <c r="AX880" s="14">
        <v>-3.3467799999999999E-2</v>
      </c>
      <c r="AY880" s="14">
        <v>-0.1041396</v>
      </c>
      <c r="AZ880" s="14">
        <v>-8.0099999999999998E-3</v>
      </c>
      <c r="BA880" s="14">
        <v>-7.1182999999999996E-2</v>
      </c>
      <c r="BB880" s="14">
        <v>-8.8048600000000005E-2</v>
      </c>
      <c r="BC880" s="14">
        <v>-0.1242082</v>
      </c>
      <c r="BD880" s="14">
        <v>-8.3211800000000002E-2</v>
      </c>
      <c r="BE880" s="14">
        <v>-3.6603900000000002E-2</v>
      </c>
      <c r="BF880" s="14">
        <v>-3.3575800000000003E-2</v>
      </c>
      <c r="BG880" s="14">
        <v>-4.44226E-2</v>
      </c>
      <c r="BH880" s="14">
        <v>-2.9092099999999999E-2</v>
      </c>
      <c r="BI880" s="14">
        <v>-1.8775400000000001E-2</v>
      </c>
      <c r="BJ880" s="14">
        <v>-4.0383299999999997E-2</v>
      </c>
      <c r="BK880" s="14">
        <v>-8.1561900000000007E-2</v>
      </c>
      <c r="BL880" s="14">
        <v>4.1373100000000003E-2</v>
      </c>
      <c r="BM880" s="14">
        <v>-1.40144E-2</v>
      </c>
      <c r="BN880" s="14">
        <v>0.11792030000000001</v>
      </c>
      <c r="BO880" s="14">
        <v>6.56331E-2</v>
      </c>
      <c r="BP880" s="14">
        <v>0.22390180000000001</v>
      </c>
      <c r="BQ880" s="14">
        <v>0.16256200000000001</v>
      </c>
      <c r="BR880" s="14">
        <v>-0.14368330000000001</v>
      </c>
      <c r="BS880" s="14">
        <v>-3.0595399999999998E-2</v>
      </c>
      <c r="BT880" s="14">
        <v>5.4968000000000003E-2</v>
      </c>
      <c r="BU880" s="14">
        <v>-6.8963899999999995E-2</v>
      </c>
      <c r="BV880" s="14">
        <v>3.1986599999999997E-2</v>
      </c>
      <c r="BW880" s="14">
        <v>-2.84383E-2</v>
      </c>
      <c r="BX880" s="14">
        <v>8.6170800000000006E-2</v>
      </c>
      <c r="BY880" s="14">
        <v>1.9561700000000001E-2</v>
      </c>
      <c r="BZ880" s="14">
        <v>-1.2970600000000001E-2</v>
      </c>
      <c r="CA880" s="14">
        <v>-7.2933399999999995E-2</v>
      </c>
      <c r="CB880" s="14">
        <v>-4.1801100000000001E-2</v>
      </c>
      <c r="CC880" s="14">
        <v>-3.9007999999999998E-3</v>
      </c>
      <c r="CD880" s="14">
        <v>-2.892E-3</v>
      </c>
      <c r="CE880" s="14">
        <v>-1.0732200000000001E-2</v>
      </c>
      <c r="CF880" s="14">
        <v>1.3351000000000001E-3</v>
      </c>
      <c r="CG880" s="14">
        <v>1.17792E-2</v>
      </c>
      <c r="CH880" s="14">
        <v>9.9909999999999994E-4</v>
      </c>
      <c r="CI880" s="14">
        <v>-3.3405700000000003E-2</v>
      </c>
      <c r="CJ880" s="14">
        <v>0.1168409</v>
      </c>
      <c r="CK880" s="14">
        <v>5.7518800000000002E-2</v>
      </c>
      <c r="CL880" s="14">
        <v>0.17839369999999999</v>
      </c>
      <c r="CM880" s="14">
        <v>0.15262770000000001</v>
      </c>
      <c r="CN880" s="14">
        <v>0.32173780000000002</v>
      </c>
      <c r="CO880" s="14">
        <v>0.25484410000000002</v>
      </c>
      <c r="CP880" s="14">
        <v>-4.1609899999999998E-2</v>
      </c>
      <c r="CQ880" s="14">
        <v>4.8432500000000003E-2</v>
      </c>
      <c r="CR880" s="14">
        <v>0.15521660000000001</v>
      </c>
      <c r="CS880" s="14">
        <v>-2.3062999999999998E-3</v>
      </c>
      <c r="CT880" s="14">
        <v>7.7320100000000003E-2</v>
      </c>
      <c r="CU880" s="14">
        <v>2.3992200000000002E-2</v>
      </c>
      <c r="CV880" s="14">
        <v>0.15140020000000001</v>
      </c>
      <c r="CW880" s="14">
        <v>8.2411300000000007E-2</v>
      </c>
      <c r="CX880" s="14">
        <v>3.9028199999999999E-2</v>
      </c>
      <c r="CY880" s="14">
        <v>-2.16586E-2</v>
      </c>
      <c r="CZ880" s="14">
        <v>-3.904E-4</v>
      </c>
      <c r="DA880" s="14">
        <v>2.8802299999999999E-2</v>
      </c>
      <c r="DB880" s="14">
        <v>2.7791900000000001E-2</v>
      </c>
      <c r="DC880" s="14">
        <v>2.2958200000000002E-2</v>
      </c>
      <c r="DD880" s="14">
        <v>3.1762400000000003E-2</v>
      </c>
      <c r="DE880" s="14">
        <v>4.2333799999999998E-2</v>
      </c>
      <c r="DF880" s="14">
        <v>4.2381500000000003E-2</v>
      </c>
      <c r="DG880" s="14">
        <v>1.47505E-2</v>
      </c>
      <c r="DH880" s="14">
        <v>0.1923086</v>
      </c>
      <c r="DI880" s="14">
        <v>0.1290521</v>
      </c>
      <c r="DJ880" s="14">
        <v>0.2388671</v>
      </c>
      <c r="DK880" s="14">
        <v>0.23962230000000001</v>
      </c>
      <c r="DL880" s="14">
        <v>0.41957369999999999</v>
      </c>
      <c r="DM880" s="14">
        <v>0.34712609999999999</v>
      </c>
      <c r="DN880" s="14">
        <v>6.04634E-2</v>
      </c>
      <c r="DO880" s="14">
        <v>0.1274605</v>
      </c>
      <c r="DP880" s="14">
        <v>0.2554651</v>
      </c>
      <c r="DQ880" s="14">
        <v>6.4351199999999997E-2</v>
      </c>
      <c r="DR880" s="14">
        <v>0.1226536</v>
      </c>
      <c r="DS880" s="14">
        <v>7.6422699999999996E-2</v>
      </c>
      <c r="DT880" s="14">
        <v>0.21662960000000001</v>
      </c>
      <c r="DU880" s="14">
        <v>0.1452608</v>
      </c>
      <c r="DV880" s="14">
        <v>9.1026999999999997E-2</v>
      </c>
      <c r="DW880" s="14">
        <v>5.2373999999999997E-2</v>
      </c>
      <c r="DX880" s="14">
        <v>5.9400099999999997E-2</v>
      </c>
      <c r="DY880" s="14">
        <v>7.6020400000000002E-2</v>
      </c>
      <c r="DZ880" s="14">
        <v>7.2094500000000006E-2</v>
      </c>
      <c r="EA880" s="14">
        <v>7.1601899999999996E-2</v>
      </c>
      <c r="EB880" s="14">
        <v>7.5694600000000001E-2</v>
      </c>
      <c r="EC880" s="14">
        <v>8.6449799999999993E-2</v>
      </c>
      <c r="ED880" s="14">
        <v>0.10213120000000001</v>
      </c>
      <c r="EE880" s="14">
        <v>8.4280400000000005E-2</v>
      </c>
      <c r="EF880" s="14">
        <v>0.30127209999999999</v>
      </c>
      <c r="EG880" s="14">
        <v>0.23233470000000001</v>
      </c>
      <c r="EH880" s="14">
        <v>0.3261811</v>
      </c>
      <c r="EI880" s="14">
        <v>0.36522880000000002</v>
      </c>
      <c r="EJ880" s="14">
        <v>0.56083320000000003</v>
      </c>
      <c r="EK880" s="14">
        <v>0.48036669999999998</v>
      </c>
      <c r="EL880" s="14">
        <v>0.2078412</v>
      </c>
      <c r="EM880" s="14">
        <v>0.24156430000000001</v>
      </c>
      <c r="EN880" s="14">
        <v>0.40020820000000001</v>
      </c>
      <c r="EO880" s="14">
        <v>0.16059419999999999</v>
      </c>
      <c r="EP880" s="14">
        <v>0.188108</v>
      </c>
      <c r="EQ880" s="14">
        <v>0.15212400000000001</v>
      </c>
      <c r="ER880" s="14">
        <v>0.31081039999999999</v>
      </c>
      <c r="ES880" s="14">
        <v>0.23600560000000001</v>
      </c>
      <c r="ET880" s="14">
        <v>0.166105</v>
      </c>
      <c r="EU880" s="14">
        <v>61.569659999999999</v>
      </c>
      <c r="EV880" s="14">
        <v>61.006320000000002</v>
      </c>
      <c r="EW880" s="14">
        <v>60.304499999999997</v>
      </c>
      <c r="EX880" s="14">
        <v>59.864960000000004</v>
      </c>
      <c r="EY880" s="14">
        <v>59.61786</v>
      </c>
      <c r="EZ880" s="14">
        <v>59.162970000000001</v>
      </c>
      <c r="FA880" s="14">
        <v>58.638240000000003</v>
      </c>
      <c r="FB880" s="14">
        <v>58.449809999999999</v>
      </c>
      <c r="FC880" s="14">
        <v>60.785240000000002</v>
      </c>
      <c r="FD880" s="14">
        <v>65.085750000000004</v>
      </c>
      <c r="FE880" s="14">
        <v>69.25179</v>
      </c>
      <c r="FF880" s="14">
        <v>72.816100000000006</v>
      </c>
      <c r="FG880" s="14">
        <v>75.387240000000006</v>
      </c>
      <c r="FH880" s="14">
        <v>76.703159999999997</v>
      </c>
      <c r="FI880" s="14">
        <v>77.085430000000002</v>
      </c>
      <c r="FJ880" s="14">
        <v>76.437139999999999</v>
      </c>
      <c r="FK880" s="14">
        <v>75.176699999999997</v>
      </c>
      <c r="FL880" s="14">
        <v>73.259609999999995</v>
      </c>
      <c r="FM880" s="14">
        <v>70.294529999999995</v>
      </c>
      <c r="FN880" s="14">
        <v>67.253619999999998</v>
      </c>
      <c r="FO880" s="14">
        <v>65.557699999999997</v>
      </c>
      <c r="FP880" s="14">
        <v>64.425409999999999</v>
      </c>
      <c r="FQ880" s="14">
        <v>63.261409999999998</v>
      </c>
      <c r="FR880" s="14">
        <v>62.584479999999999</v>
      </c>
      <c r="FS880" s="14">
        <v>1.533884</v>
      </c>
      <c r="FT880" s="14">
        <v>8.89741E-2</v>
      </c>
      <c r="FU880" s="14">
        <v>0.10474269999999999</v>
      </c>
      <c r="FW880" s="14"/>
    </row>
    <row r="881" spans="1:235" x14ac:dyDescent="0.6">
      <c r="A881" t="s">
        <v>226</v>
      </c>
      <c r="B881" t="s">
        <v>199</v>
      </c>
      <c r="C881" t="s">
        <v>296</v>
      </c>
      <c r="D881" t="s">
        <v>253</v>
      </c>
      <c r="E881" t="s">
        <v>219</v>
      </c>
      <c r="F881" s="14">
        <v>4271</v>
      </c>
      <c r="G881" s="14">
        <v>1.176747</v>
      </c>
      <c r="H881" s="14">
        <v>1.0995269999999999</v>
      </c>
      <c r="I881" s="14">
        <v>0.99562260000000002</v>
      </c>
      <c r="J881" s="14">
        <v>0.90491250000000001</v>
      </c>
      <c r="K881" s="14">
        <v>0.83041310000000002</v>
      </c>
      <c r="L881" s="14">
        <v>0.78714870000000003</v>
      </c>
      <c r="M881" s="14">
        <v>0.84791830000000001</v>
      </c>
      <c r="N881" s="14">
        <v>0.79364520000000005</v>
      </c>
      <c r="O881" s="14">
        <v>9.5539299999999994E-2</v>
      </c>
      <c r="P881" s="14">
        <v>-0.60943619999999998</v>
      </c>
      <c r="Q881" s="14">
        <v>-1.336209</v>
      </c>
      <c r="R881" s="14">
        <v>-1.732909</v>
      </c>
      <c r="S881" s="14">
        <v>-1.7773829999999999</v>
      </c>
      <c r="T881" s="14">
        <v>-1.4412560000000001</v>
      </c>
      <c r="U881" s="14">
        <v>-0.88316410000000001</v>
      </c>
      <c r="V881" s="14">
        <v>-6.7455799999999996E-2</v>
      </c>
      <c r="W881" s="14">
        <v>0.89881149999999999</v>
      </c>
      <c r="X881" s="14">
        <v>1.80541</v>
      </c>
      <c r="Y881" s="14">
        <v>2.058643</v>
      </c>
      <c r="Z881" s="14">
        <v>1.940844</v>
      </c>
      <c r="AA881" s="14">
        <v>1.890836</v>
      </c>
      <c r="AB881" s="14">
        <v>1.8320700000000001</v>
      </c>
      <c r="AC881" s="14">
        <v>1.510991</v>
      </c>
      <c r="AD881" s="14">
        <v>1.2532179999999999</v>
      </c>
      <c r="AE881" s="14">
        <v>-0.15112320000000001</v>
      </c>
      <c r="AF881" s="14">
        <v>-0.1225898</v>
      </c>
      <c r="AG881" s="14">
        <v>-0.1284035</v>
      </c>
      <c r="AH881" s="14">
        <v>-0.15261050000000001</v>
      </c>
      <c r="AI881" s="14">
        <v>-0.1694881</v>
      </c>
      <c r="AJ881" s="14">
        <v>-0.14624039999999999</v>
      </c>
      <c r="AK881" s="14">
        <v>-0.1206431</v>
      </c>
      <c r="AL881" s="14">
        <v>-5.7816399999999997E-2</v>
      </c>
      <c r="AM881" s="14">
        <v>-4.6188899999999998E-2</v>
      </c>
      <c r="AN881" s="14">
        <v>6.3598799999999997E-2</v>
      </c>
      <c r="AO881" s="14">
        <v>4.80031E-2</v>
      </c>
      <c r="AP881" s="14">
        <v>1.71848E-2</v>
      </c>
      <c r="AQ881" s="14">
        <v>2.08817E-2</v>
      </c>
      <c r="AR881" s="14">
        <v>3.6448700000000001E-2</v>
      </c>
      <c r="AS881" s="14">
        <v>-2.1240599999999998E-2</v>
      </c>
      <c r="AT881" s="14">
        <v>-9.2431399999999997E-2</v>
      </c>
      <c r="AU881" s="14">
        <v>-8.4066600000000005E-2</v>
      </c>
      <c r="AV881" s="14">
        <v>-6.00353E-2</v>
      </c>
      <c r="AW881" s="14">
        <v>-9.9235199999999996E-2</v>
      </c>
      <c r="AX881" s="14">
        <v>-0.1082347</v>
      </c>
      <c r="AY881" s="14">
        <v>-6.74868E-2</v>
      </c>
      <c r="AZ881" s="14">
        <v>3.2731000000000001E-3</v>
      </c>
      <c r="BA881" s="14">
        <v>-0.14040900000000001</v>
      </c>
      <c r="BB881" s="14">
        <v>-0.14291590000000001</v>
      </c>
      <c r="BC881" s="14">
        <v>-7.2059100000000001E-2</v>
      </c>
      <c r="BD881" s="14">
        <v>-5.1431299999999999E-2</v>
      </c>
      <c r="BE881" s="14">
        <v>-6.9890800000000003E-2</v>
      </c>
      <c r="BF881" s="14">
        <v>-9.4570799999999997E-2</v>
      </c>
      <c r="BG881" s="14">
        <v>-0.1144804</v>
      </c>
      <c r="BH881" s="14">
        <v>-9.8595299999999997E-2</v>
      </c>
      <c r="BI881" s="14">
        <v>-7.5853900000000002E-2</v>
      </c>
      <c r="BJ881" s="14">
        <v>-8.4890999999999994E-3</v>
      </c>
      <c r="BK881" s="14">
        <v>1.6303999999999999E-3</v>
      </c>
      <c r="BL881" s="14">
        <v>0.13888410000000001</v>
      </c>
      <c r="BM881" s="14">
        <v>0.1152292</v>
      </c>
      <c r="BN881" s="14">
        <v>9.5291200000000006E-2</v>
      </c>
      <c r="BO881" s="14">
        <v>0.10681640000000001</v>
      </c>
      <c r="BP881" s="14">
        <v>0.1472868</v>
      </c>
      <c r="BQ881" s="14">
        <v>0.1089682</v>
      </c>
      <c r="BR881" s="14">
        <v>4.3097999999999997E-2</v>
      </c>
      <c r="BS881" s="14">
        <v>3.8862800000000003E-2</v>
      </c>
      <c r="BT881" s="14">
        <v>6.0855800000000002E-2</v>
      </c>
      <c r="BU881" s="14">
        <v>1.41403E-2</v>
      </c>
      <c r="BV881" s="14">
        <v>-6.6208999999999999E-3</v>
      </c>
      <c r="BW881" s="14">
        <v>3.5339299999999997E-2</v>
      </c>
      <c r="BX881" s="14">
        <v>7.5000200000000003E-2</v>
      </c>
      <c r="BY881" s="14">
        <v>-4.5910100000000002E-2</v>
      </c>
      <c r="BZ881" s="14">
        <v>-6.1119E-2</v>
      </c>
      <c r="CA881" s="14">
        <v>-1.7299499999999999E-2</v>
      </c>
      <c r="CB881" s="14">
        <v>-2.1470999999999999E-3</v>
      </c>
      <c r="CC881" s="14">
        <v>-2.9365100000000002E-2</v>
      </c>
      <c r="CD881" s="14">
        <v>-5.43726E-2</v>
      </c>
      <c r="CE881" s="14">
        <v>-7.6382199999999997E-2</v>
      </c>
      <c r="CF881" s="14">
        <v>-6.5596500000000002E-2</v>
      </c>
      <c r="CG881" s="14">
        <v>-4.4832999999999998E-2</v>
      </c>
      <c r="CH881" s="14">
        <v>2.5674800000000001E-2</v>
      </c>
      <c r="CI881" s="14">
        <v>3.47499E-2</v>
      </c>
      <c r="CJ881" s="14">
        <v>0.19102640000000001</v>
      </c>
      <c r="CK881" s="14">
        <v>0.16178989999999999</v>
      </c>
      <c r="CL881" s="14">
        <v>0.14938750000000001</v>
      </c>
      <c r="CM881" s="14">
        <v>0.1663345</v>
      </c>
      <c r="CN881" s="14">
        <v>0.2240529</v>
      </c>
      <c r="CO881" s="14">
        <v>0.19915040000000001</v>
      </c>
      <c r="CP881" s="14">
        <v>0.13696530000000001</v>
      </c>
      <c r="CQ881" s="14">
        <v>0.1240034</v>
      </c>
      <c r="CR881" s="14">
        <v>0.14458470000000001</v>
      </c>
      <c r="CS881" s="14">
        <v>9.2663800000000004E-2</v>
      </c>
      <c r="CT881" s="14">
        <v>6.3756599999999997E-2</v>
      </c>
      <c r="CU881" s="14">
        <v>0.10655630000000001</v>
      </c>
      <c r="CV881" s="14">
        <v>0.12467830000000001</v>
      </c>
      <c r="CW881" s="14">
        <v>1.9539600000000001E-2</v>
      </c>
      <c r="CX881" s="14">
        <v>-4.4667999999999999E-3</v>
      </c>
      <c r="CY881" s="14">
        <v>3.746E-2</v>
      </c>
      <c r="CZ881" s="14">
        <v>4.7137100000000001E-2</v>
      </c>
      <c r="DA881" s="14">
        <v>1.1160700000000001E-2</v>
      </c>
      <c r="DB881" s="14">
        <v>-1.41744E-2</v>
      </c>
      <c r="DC881" s="14">
        <v>-3.8283999999999999E-2</v>
      </c>
      <c r="DD881" s="14">
        <v>-3.2597599999999997E-2</v>
      </c>
      <c r="DE881" s="14">
        <v>-1.3812100000000001E-2</v>
      </c>
      <c r="DF881" s="14">
        <v>5.9838700000000002E-2</v>
      </c>
      <c r="DG881" s="14">
        <v>6.7869399999999996E-2</v>
      </c>
      <c r="DH881" s="14">
        <v>0.24316869999999999</v>
      </c>
      <c r="DI881" s="14">
        <v>0.2083506</v>
      </c>
      <c r="DJ881" s="14">
        <v>0.20348369999999999</v>
      </c>
      <c r="DK881" s="14">
        <v>0.22585259999999999</v>
      </c>
      <c r="DL881" s="14">
        <v>0.300819</v>
      </c>
      <c r="DM881" s="14">
        <v>0.2893326</v>
      </c>
      <c r="DN881" s="14">
        <v>0.2308326</v>
      </c>
      <c r="DO881" s="14">
        <v>0.20914389999999999</v>
      </c>
      <c r="DP881" s="14">
        <v>0.2283135</v>
      </c>
      <c r="DQ881" s="14">
        <v>0.17118729999999999</v>
      </c>
      <c r="DR881" s="14">
        <v>0.134134</v>
      </c>
      <c r="DS881" s="14">
        <v>0.1777733</v>
      </c>
      <c r="DT881" s="14">
        <v>0.17435629999999999</v>
      </c>
      <c r="DU881" s="14">
        <v>8.4989300000000004E-2</v>
      </c>
      <c r="DV881" s="14">
        <v>5.2185500000000003E-2</v>
      </c>
      <c r="DW881" s="14">
        <v>0.11652410000000001</v>
      </c>
      <c r="DX881" s="14">
        <v>0.1182956</v>
      </c>
      <c r="DY881" s="14">
        <v>6.9673399999999996E-2</v>
      </c>
      <c r="DZ881" s="14">
        <v>4.3865300000000003E-2</v>
      </c>
      <c r="EA881" s="14">
        <v>1.67238E-2</v>
      </c>
      <c r="EB881" s="14">
        <v>1.50475E-2</v>
      </c>
      <c r="EC881" s="14">
        <v>3.09771E-2</v>
      </c>
      <c r="ED881" s="14">
        <v>0.109166</v>
      </c>
      <c r="EE881" s="14">
        <v>0.11568870000000001</v>
      </c>
      <c r="EF881" s="14">
        <v>0.31845390000000001</v>
      </c>
      <c r="EG881" s="14">
        <v>0.27557670000000001</v>
      </c>
      <c r="EH881" s="14">
        <v>0.28159020000000001</v>
      </c>
      <c r="EI881" s="14">
        <v>0.31178729999999999</v>
      </c>
      <c r="EJ881" s="14">
        <v>0.4116571</v>
      </c>
      <c r="EK881" s="14">
        <v>0.41954140000000001</v>
      </c>
      <c r="EL881" s="14">
        <v>0.36636210000000002</v>
      </c>
      <c r="EM881" s="14">
        <v>0.33207320000000001</v>
      </c>
      <c r="EN881" s="14">
        <v>0.34920459999999998</v>
      </c>
      <c r="EO881" s="14">
        <v>0.2845628</v>
      </c>
      <c r="EP881" s="14">
        <v>0.23574790000000001</v>
      </c>
      <c r="EQ881" s="14">
        <v>0.2805994</v>
      </c>
      <c r="ER881" s="14">
        <v>0.24608340000000001</v>
      </c>
      <c r="ES881" s="14">
        <v>0.17948819999999999</v>
      </c>
      <c r="ET881" s="14">
        <v>0.1339824</v>
      </c>
      <c r="EU881" s="14">
        <v>65.102519999999998</v>
      </c>
      <c r="EV881" s="14">
        <v>64.34442</v>
      </c>
      <c r="EW881" s="14">
        <v>63.913890000000002</v>
      </c>
      <c r="EX881" s="14">
        <v>62.343980000000002</v>
      </c>
      <c r="EY881" s="14">
        <v>61.824640000000002</v>
      </c>
      <c r="EZ881" s="14">
        <v>61.716949999999997</v>
      </c>
      <c r="FA881" s="14">
        <v>60.924010000000003</v>
      </c>
      <c r="FB881" s="14">
        <v>61.25562</v>
      </c>
      <c r="FC881" s="14">
        <v>67.739649999999997</v>
      </c>
      <c r="FD881" s="14">
        <v>76.734489999999994</v>
      </c>
      <c r="FE881" s="14">
        <v>82.55283</v>
      </c>
      <c r="FF881" s="14">
        <v>89.401079999999993</v>
      </c>
      <c r="FG881" s="14">
        <v>91.139840000000007</v>
      </c>
      <c r="FH881" s="14">
        <v>92.496849999999995</v>
      </c>
      <c r="FI881" s="14">
        <v>92.798109999999994</v>
      </c>
      <c r="FJ881" s="14">
        <v>92.044520000000006</v>
      </c>
      <c r="FK881" s="14">
        <v>90.137370000000004</v>
      </c>
      <c r="FL881" s="14">
        <v>87.987629999999996</v>
      </c>
      <c r="FM881" s="14">
        <v>83.496409999999997</v>
      </c>
      <c r="FN881" s="14">
        <v>80.538439999999994</v>
      </c>
      <c r="FO881" s="14">
        <v>76.8035</v>
      </c>
      <c r="FP881" s="14">
        <v>72.043390000000002</v>
      </c>
      <c r="FQ881" s="14">
        <v>69.622299999999996</v>
      </c>
      <c r="FR881" s="14">
        <v>67.985839999999996</v>
      </c>
      <c r="FS881" s="14">
        <v>1.6452469999999999</v>
      </c>
      <c r="FT881" s="14">
        <v>7.0654499999999995E-2</v>
      </c>
      <c r="FU881" s="14">
        <v>0.12775429999999999</v>
      </c>
      <c r="FW881" s="14"/>
      <c r="HY881" s="52"/>
      <c r="IA881" s="52"/>
    </row>
    <row r="882" spans="1:235" x14ac:dyDescent="0.6">
      <c r="A882" s="52" t="s">
        <v>226</v>
      </c>
      <c r="B882" t="s">
        <v>199</v>
      </c>
      <c r="C882" t="s">
        <v>296</v>
      </c>
      <c r="D882" t="s">
        <v>253</v>
      </c>
      <c r="E882" t="s">
        <v>220</v>
      </c>
      <c r="F882" s="14">
        <v>1751</v>
      </c>
      <c r="G882" s="14">
        <v>1.2848820000000001</v>
      </c>
      <c r="H882" s="14">
        <v>1.291029</v>
      </c>
      <c r="I882" s="14">
        <v>1.063277</v>
      </c>
      <c r="J882" s="14">
        <v>0.88029429999999997</v>
      </c>
      <c r="K882" s="14">
        <v>0.80356260000000002</v>
      </c>
      <c r="L882" s="14">
        <v>0.73757439999999996</v>
      </c>
      <c r="M882" s="14">
        <v>0.72675109999999998</v>
      </c>
      <c r="N882" s="14">
        <v>0.67942100000000005</v>
      </c>
      <c r="O882" s="14">
        <v>-4.0379199999999997E-2</v>
      </c>
      <c r="P882" s="14">
        <v>-0.8048554</v>
      </c>
      <c r="Q882" s="14">
        <v>-1.43574</v>
      </c>
      <c r="R882" s="14">
        <v>-1.969498</v>
      </c>
      <c r="S882" s="14">
        <v>-2.0694900000000001</v>
      </c>
      <c r="T882" s="14">
        <v>-1.7099279999999999</v>
      </c>
      <c r="U882" s="14">
        <v>-1.220842</v>
      </c>
      <c r="V882" s="14">
        <v>-0.34680529999999998</v>
      </c>
      <c r="W882" s="14">
        <v>0.71300459999999999</v>
      </c>
      <c r="X882" s="14">
        <v>1.7809539999999999</v>
      </c>
      <c r="Y882" s="14">
        <v>2.433783</v>
      </c>
      <c r="Z882" s="14">
        <v>2.2311869999999998</v>
      </c>
      <c r="AA882" s="14">
        <v>2.2768769999999998</v>
      </c>
      <c r="AB882" s="14">
        <v>1.9474480000000001</v>
      </c>
      <c r="AC882" s="14">
        <v>1.5519540000000001</v>
      </c>
      <c r="AD882" s="14">
        <v>1.2197370000000001</v>
      </c>
      <c r="AE882" s="14">
        <v>-0.10751670000000001</v>
      </c>
      <c r="AF882" s="14">
        <v>-3.8965399999999997E-2</v>
      </c>
      <c r="AG882" s="14">
        <v>-0.10359409999999999</v>
      </c>
      <c r="AH882" s="14">
        <v>-0.1954139</v>
      </c>
      <c r="AI882" s="14">
        <v>-0.16981460000000001</v>
      </c>
      <c r="AJ882" s="14">
        <v>-0.20884829999999999</v>
      </c>
      <c r="AK882" s="14">
        <v>-0.26424629999999999</v>
      </c>
      <c r="AL882" s="14">
        <v>-0.24983749999999999</v>
      </c>
      <c r="AM882" s="14">
        <v>-0.35575309999999999</v>
      </c>
      <c r="AN882" s="14">
        <v>-0.32743139999999998</v>
      </c>
      <c r="AO882" s="14">
        <v>-0.27912360000000003</v>
      </c>
      <c r="AP882" s="14">
        <v>-0.5957867</v>
      </c>
      <c r="AQ882" s="14">
        <v>-0.64615109999999998</v>
      </c>
      <c r="AR882" s="14">
        <v>-0.67193760000000002</v>
      </c>
      <c r="AS882" s="14">
        <v>-0.72337130000000005</v>
      </c>
      <c r="AT882" s="14">
        <v>-0.67592819999999998</v>
      </c>
      <c r="AU882" s="14">
        <v>-0.55235009999999996</v>
      </c>
      <c r="AV882" s="14">
        <v>-0.198273</v>
      </c>
      <c r="AW882" s="14">
        <v>0.1661726</v>
      </c>
      <c r="AX882" s="14">
        <v>6.9820400000000005E-2</v>
      </c>
      <c r="AY882" s="14">
        <v>9.2415399999999995E-2</v>
      </c>
      <c r="AZ882" s="14">
        <v>1.30128E-2</v>
      </c>
      <c r="BA882" s="14">
        <v>-0.15742300000000001</v>
      </c>
      <c r="BB882" s="14">
        <v>-0.28380129999999998</v>
      </c>
      <c r="BC882" s="14">
        <v>1.1618699999999999E-2</v>
      </c>
      <c r="BD882" s="14">
        <v>9.6181000000000003E-2</v>
      </c>
      <c r="BE882" s="14">
        <v>-1.6205500000000001E-2</v>
      </c>
      <c r="BF882" s="14">
        <v>-0.1232168</v>
      </c>
      <c r="BG882" s="14">
        <v>-0.1190905</v>
      </c>
      <c r="BH882" s="14">
        <v>-0.1304554</v>
      </c>
      <c r="BI882" s="14">
        <v>-0.1690458</v>
      </c>
      <c r="BJ882" s="14">
        <v>-0.13545969999999999</v>
      </c>
      <c r="BK882" s="14">
        <v>-0.2227451</v>
      </c>
      <c r="BL882" s="14">
        <v>-0.20851030000000001</v>
      </c>
      <c r="BM882" s="14">
        <v>-0.17363870000000001</v>
      </c>
      <c r="BN882" s="14">
        <v>-0.41307100000000002</v>
      </c>
      <c r="BO882" s="14">
        <v>-0.45953500000000003</v>
      </c>
      <c r="BP882" s="14">
        <v>-0.41640779999999999</v>
      </c>
      <c r="BQ882" s="14">
        <v>-0.45778639999999998</v>
      </c>
      <c r="BR882" s="14">
        <v>-0.36541479999999998</v>
      </c>
      <c r="BS882" s="14">
        <v>-0.2329436</v>
      </c>
      <c r="BT882" s="14">
        <v>6.1950999999999999E-2</v>
      </c>
      <c r="BU882" s="14">
        <v>0.42095909999999997</v>
      </c>
      <c r="BV882" s="14">
        <v>0.2938306</v>
      </c>
      <c r="BW882" s="14">
        <v>0.35723470000000002</v>
      </c>
      <c r="BX882" s="14">
        <v>0.16579450000000001</v>
      </c>
      <c r="BY882" s="14">
        <v>-2.39598E-2</v>
      </c>
      <c r="BZ882" s="14">
        <v>-0.13874890000000001</v>
      </c>
      <c r="CA882" s="14">
        <v>9.4131500000000007E-2</v>
      </c>
      <c r="CB882" s="14">
        <v>0.18978300000000001</v>
      </c>
      <c r="CC882" s="14">
        <v>4.4319499999999998E-2</v>
      </c>
      <c r="CD882" s="14">
        <v>-7.3213299999999995E-2</v>
      </c>
      <c r="CE882" s="14">
        <v>-8.3959099999999995E-2</v>
      </c>
      <c r="CF882" s="14">
        <v>-7.6160699999999998E-2</v>
      </c>
      <c r="CG882" s="14">
        <v>-0.1031102</v>
      </c>
      <c r="CH882" s="14">
        <v>-5.6242E-2</v>
      </c>
      <c r="CI882" s="14">
        <v>-0.1306242</v>
      </c>
      <c r="CJ882" s="14">
        <v>-0.12614600000000001</v>
      </c>
      <c r="CK882" s="14">
        <v>-0.10058019999999999</v>
      </c>
      <c r="CL882" s="14">
        <v>-0.28652260000000002</v>
      </c>
      <c r="CM882" s="14">
        <v>-0.3302853</v>
      </c>
      <c r="CN882" s="14">
        <v>-0.23942859999999999</v>
      </c>
      <c r="CO882" s="14">
        <v>-0.27384310000000001</v>
      </c>
      <c r="CP882" s="14">
        <v>-0.15035409999999999</v>
      </c>
      <c r="CQ882" s="14">
        <v>-1.17237E-2</v>
      </c>
      <c r="CR882" s="14">
        <v>0.24218129999999999</v>
      </c>
      <c r="CS882" s="14">
        <v>0.59742340000000005</v>
      </c>
      <c r="CT882" s="14">
        <v>0.44897939999999997</v>
      </c>
      <c r="CU882" s="14">
        <v>0.54064769999999995</v>
      </c>
      <c r="CV882" s="14">
        <v>0.27161059999999998</v>
      </c>
      <c r="CW882" s="14">
        <v>6.8476300000000004E-2</v>
      </c>
      <c r="CX882" s="14">
        <v>-3.8286000000000001E-2</v>
      </c>
      <c r="CY882" s="14">
        <v>0.1766443</v>
      </c>
      <c r="CZ882" s="14">
        <v>0.2833849</v>
      </c>
      <c r="DA882" s="14">
        <v>0.1048446</v>
      </c>
      <c r="DB882" s="14">
        <v>-2.3209799999999999E-2</v>
      </c>
      <c r="DC882" s="14">
        <v>-4.8827700000000002E-2</v>
      </c>
      <c r="DD882" s="14">
        <v>-2.1866E-2</v>
      </c>
      <c r="DE882" s="14">
        <v>-3.7174600000000002E-2</v>
      </c>
      <c r="DF882" s="14">
        <v>2.2975700000000002E-2</v>
      </c>
      <c r="DG882" s="14">
        <v>-3.85034E-2</v>
      </c>
      <c r="DH882" s="14">
        <v>-4.3781599999999997E-2</v>
      </c>
      <c r="DI882" s="14">
        <v>-2.75217E-2</v>
      </c>
      <c r="DJ882" s="14">
        <v>-0.15997430000000001</v>
      </c>
      <c r="DK882" s="14">
        <v>-0.20103560000000001</v>
      </c>
      <c r="DL882" s="14">
        <v>-6.2449499999999998E-2</v>
      </c>
      <c r="DM882" s="14">
        <v>-8.9899800000000002E-2</v>
      </c>
      <c r="DN882" s="14">
        <v>6.47065E-2</v>
      </c>
      <c r="DO882" s="14">
        <v>0.20949619999999999</v>
      </c>
      <c r="DP882" s="14">
        <v>0.4224117</v>
      </c>
      <c r="DQ882" s="14">
        <v>0.77388780000000001</v>
      </c>
      <c r="DR882" s="14">
        <v>0.60412809999999995</v>
      </c>
      <c r="DS882" s="14">
        <v>0.72406079999999995</v>
      </c>
      <c r="DT882" s="14">
        <v>0.37742680000000001</v>
      </c>
      <c r="DU882" s="14">
        <v>0.16091250000000001</v>
      </c>
      <c r="DV882" s="14">
        <v>6.21769E-2</v>
      </c>
      <c r="DW882" s="14">
        <v>0.29577959999999998</v>
      </c>
      <c r="DX882" s="14">
        <v>0.4185314</v>
      </c>
      <c r="DY882" s="14">
        <v>0.19223309999999999</v>
      </c>
      <c r="DZ882" s="14">
        <v>4.8987299999999998E-2</v>
      </c>
      <c r="EA882" s="14">
        <v>1.8963999999999999E-3</v>
      </c>
      <c r="EB882" s="14">
        <v>5.6526899999999998E-2</v>
      </c>
      <c r="EC882" s="14">
        <v>5.8025899999999998E-2</v>
      </c>
      <c r="ED882" s="14">
        <v>0.13735349999999999</v>
      </c>
      <c r="EE882" s="14">
        <v>9.4504599999999994E-2</v>
      </c>
      <c r="EF882" s="14">
        <v>7.5139499999999998E-2</v>
      </c>
      <c r="EG882" s="14">
        <v>7.7963199999999996E-2</v>
      </c>
      <c r="EH882" s="14">
        <v>2.2741399999999998E-2</v>
      </c>
      <c r="EI882" s="14">
        <v>-1.44195E-2</v>
      </c>
      <c r="EJ882" s="14">
        <v>0.19308030000000001</v>
      </c>
      <c r="EK882" s="14">
        <v>0.17568510000000001</v>
      </c>
      <c r="EL882" s="14">
        <v>0.3752199</v>
      </c>
      <c r="EM882" s="14">
        <v>0.52890269999999995</v>
      </c>
      <c r="EN882" s="14">
        <v>0.68263560000000001</v>
      </c>
      <c r="EO882" s="14">
        <v>1.0286740000000001</v>
      </c>
      <c r="EP882" s="14">
        <v>0.82813840000000005</v>
      </c>
      <c r="EQ882" s="14">
        <v>0.98888010000000004</v>
      </c>
      <c r="ER882" s="14">
        <v>0.53020849999999997</v>
      </c>
      <c r="ES882" s="14">
        <v>0.29437560000000002</v>
      </c>
      <c r="ET882" s="14">
        <v>0.20722940000000001</v>
      </c>
      <c r="EU882" s="14">
        <v>65.411159999999995</v>
      </c>
      <c r="EV882" s="14">
        <v>64.301730000000006</v>
      </c>
      <c r="EW882" s="14">
        <v>63.47833</v>
      </c>
      <c r="EX882" s="14">
        <v>62.742150000000002</v>
      </c>
      <c r="EY882" s="14">
        <v>61.936619999999998</v>
      </c>
      <c r="EZ882" s="14">
        <v>61.758400000000002</v>
      </c>
      <c r="FA882" s="14">
        <v>61.202599999999997</v>
      </c>
      <c r="FB882" s="14">
        <v>61.120260000000002</v>
      </c>
      <c r="FC882" s="14">
        <v>67.529250000000005</v>
      </c>
      <c r="FD882" s="14">
        <v>77.055250000000001</v>
      </c>
      <c r="FE882" s="14">
        <v>83.605639999999994</v>
      </c>
      <c r="FF882" s="14">
        <v>90.228059999999999</v>
      </c>
      <c r="FG882" s="14">
        <v>92.211269999999999</v>
      </c>
      <c r="FH882" s="14">
        <v>93.184179999999998</v>
      </c>
      <c r="FI882" s="14">
        <v>92.71181</v>
      </c>
      <c r="FJ882" s="14">
        <v>91.215059999999994</v>
      </c>
      <c r="FK882" s="14">
        <v>89.792529999999999</v>
      </c>
      <c r="FL882" s="14">
        <v>87.872699999999995</v>
      </c>
      <c r="FM882" s="14">
        <v>82.838030000000003</v>
      </c>
      <c r="FN882" s="14">
        <v>80.533580000000001</v>
      </c>
      <c r="FO882" s="14">
        <v>76.405199999999994</v>
      </c>
      <c r="FP882" s="14">
        <v>72.265979999999999</v>
      </c>
      <c r="FQ882" s="14">
        <v>69.417119999999997</v>
      </c>
      <c r="FR882" s="14">
        <v>67.865110000000001</v>
      </c>
      <c r="FS882" s="14">
        <v>5.2578769999999997</v>
      </c>
      <c r="FT882" s="14">
        <v>0.18299370000000001</v>
      </c>
      <c r="FU882" s="14">
        <v>0.2842036</v>
      </c>
      <c r="FW882" s="14"/>
    </row>
    <row r="883" spans="1:235" x14ac:dyDescent="0.6">
      <c r="A883" t="s">
        <v>226</v>
      </c>
      <c r="B883" t="s">
        <v>199</v>
      </c>
      <c r="C883" t="s">
        <v>296</v>
      </c>
      <c r="D883" t="s">
        <v>253</v>
      </c>
      <c r="E883" t="s">
        <v>221</v>
      </c>
      <c r="F883" s="14">
        <v>2520</v>
      </c>
      <c r="G883" s="14">
        <v>1.1421380000000001</v>
      </c>
      <c r="H883" s="14">
        <v>1.0407550000000001</v>
      </c>
      <c r="I883" s="14">
        <v>0.97726469999999999</v>
      </c>
      <c r="J883" s="14">
        <v>0.91431859999999998</v>
      </c>
      <c r="K883" s="14">
        <v>0.84705719999999995</v>
      </c>
      <c r="L883" s="14">
        <v>0.81941070000000005</v>
      </c>
      <c r="M883" s="14">
        <v>0.91198889999999999</v>
      </c>
      <c r="N883" s="14">
        <v>0.84980370000000005</v>
      </c>
      <c r="O883" s="14">
        <v>0.13045770000000001</v>
      </c>
      <c r="P883" s="14">
        <v>-0.61240170000000005</v>
      </c>
      <c r="Q883" s="14">
        <v>-1.38161</v>
      </c>
      <c r="R883" s="14">
        <v>-1.7637860000000001</v>
      </c>
      <c r="S883" s="14">
        <v>-1.809593</v>
      </c>
      <c r="T883" s="14">
        <v>-1.503822</v>
      </c>
      <c r="U883" s="14">
        <v>-0.89802230000000005</v>
      </c>
      <c r="V883" s="14">
        <v>-3.4928899999999999E-2</v>
      </c>
      <c r="W883" s="14">
        <v>0.93772140000000004</v>
      </c>
      <c r="X883" s="14">
        <v>1.822303</v>
      </c>
      <c r="Y883" s="14">
        <v>1.9635229999999999</v>
      </c>
      <c r="Z883" s="14">
        <v>1.8612500000000001</v>
      </c>
      <c r="AA883" s="14">
        <v>1.770977</v>
      </c>
      <c r="AB883" s="14">
        <v>1.778567</v>
      </c>
      <c r="AC883" s="14">
        <v>1.4714750000000001</v>
      </c>
      <c r="AD883" s="14">
        <v>1.2419420000000001</v>
      </c>
      <c r="AE883" s="14">
        <v>-0.22055279999999999</v>
      </c>
      <c r="AF883" s="14">
        <v>-0.20164609999999999</v>
      </c>
      <c r="AG883" s="14">
        <v>-0.17412250000000001</v>
      </c>
      <c r="AH883" s="14">
        <v>-0.1731473</v>
      </c>
      <c r="AI883" s="14">
        <v>-0.19252040000000001</v>
      </c>
      <c r="AJ883" s="14">
        <v>-0.15982959999999999</v>
      </c>
      <c r="AK883" s="14">
        <v>-0.11406090000000001</v>
      </c>
      <c r="AL883" s="14">
        <v>-3.3708700000000001E-2</v>
      </c>
      <c r="AM883" s="14">
        <v>1.2445100000000001E-2</v>
      </c>
      <c r="AN883" s="14">
        <v>0.1202841</v>
      </c>
      <c r="AO883" s="14">
        <v>9.9267999999999995E-2</v>
      </c>
      <c r="AP883" s="14">
        <v>0.1210222</v>
      </c>
      <c r="AQ883" s="14">
        <v>0.1213876</v>
      </c>
      <c r="AR883" s="14">
        <v>8.6506700000000006E-2</v>
      </c>
      <c r="AS883" s="14">
        <v>2.79394E-2</v>
      </c>
      <c r="AT883" s="14">
        <v>-7.5187500000000004E-2</v>
      </c>
      <c r="AU883" s="14">
        <v>-9.2774899999999993E-2</v>
      </c>
      <c r="AV883" s="14">
        <v>-0.15752849999999999</v>
      </c>
      <c r="AW883" s="14">
        <v>-0.29781089999999999</v>
      </c>
      <c r="AX883" s="14">
        <v>-0.27435900000000002</v>
      </c>
      <c r="AY883" s="14">
        <v>-0.22932040000000001</v>
      </c>
      <c r="AZ883" s="14">
        <v>-9.38552E-2</v>
      </c>
      <c r="BA883" s="14">
        <v>-0.22577920000000001</v>
      </c>
      <c r="BB883" s="14">
        <v>-0.1856853</v>
      </c>
      <c r="BC883" s="14">
        <v>-0.12229810000000001</v>
      </c>
      <c r="BD883" s="14">
        <v>-0.1186825</v>
      </c>
      <c r="BE883" s="14">
        <v>-0.1019723</v>
      </c>
      <c r="BF883" s="14">
        <v>-9.9838700000000002E-2</v>
      </c>
      <c r="BG883" s="14">
        <v>-0.12214999999999999</v>
      </c>
      <c r="BH883" s="14">
        <v>-0.1014463</v>
      </c>
      <c r="BI883" s="14">
        <v>-6.1667600000000003E-2</v>
      </c>
      <c r="BJ883" s="14">
        <v>2.1012800000000002E-2</v>
      </c>
      <c r="BK883" s="14">
        <v>5.8599400000000003E-2</v>
      </c>
      <c r="BL883" s="14">
        <v>0.2113602</v>
      </c>
      <c r="BM883" s="14">
        <v>0.17763689999999999</v>
      </c>
      <c r="BN883" s="14">
        <v>0.20308419999999999</v>
      </c>
      <c r="BO883" s="14">
        <v>0.21463460000000001</v>
      </c>
      <c r="BP883" s="14">
        <v>0.21246029999999999</v>
      </c>
      <c r="BQ883" s="14">
        <v>0.17703169999999999</v>
      </c>
      <c r="BR883" s="14">
        <v>7.2711899999999996E-2</v>
      </c>
      <c r="BS883" s="14">
        <v>3.7296700000000002E-2</v>
      </c>
      <c r="BT883" s="14">
        <v>-2.0215400000000001E-2</v>
      </c>
      <c r="BU883" s="14">
        <v>-0.17764279999999999</v>
      </c>
      <c r="BV883" s="14">
        <v>-0.16139100000000001</v>
      </c>
      <c r="BW883" s="14">
        <v>-0.1218355</v>
      </c>
      <c r="BX883" s="14">
        <v>-9.5802000000000005E-3</v>
      </c>
      <c r="BY883" s="14">
        <v>-0.1075315</v>
      </c>
      <c r="BZ883" s="14">
        <v>-8.5139999999999993E-2</v>
      </c>
      <c r="CA883" s="14">
        <v>-5.4247299999999998E-2</v>
      </c>
      <c r="CB883" s="14">
        <v>-6.1222199999999997E-2</v>
      </c>
      <c r="CC883" s="14">
        <v>-5.20013E-2</v>
      </c>
      <c r="CD883" s="14">
        <v>-4.9065299999999999E-2</v>
      </c>
      <c r="CE883" s="14">
        <v>-7.3411699999999996E-2</v>
      </c>
      <c r="CF883" s="14">
        <v>-6.1010200000000001E-2</v>
      </c>
      <c r="CG883" s="14">
        <v>-2.5380099999999999E-2</v>
      </c>
      <c r="CH883" s="14">
        <v>5.8912800000000001E-2</v>
      </c>
      <c r="CI883" s="14">
        <v>9.0565699999999999E-2</v>
      </c>
      <c r="CJ883" s="14">
        <v>0.27443919999999999</v>
      </c>
      <c r="CK883" s="14">
        <v>0.23191490000000001</v>
      </c>
      <c r="CL883" s="14">
        <v>0.25992009999999999</v>
      </c>
      <c r="CM883" s="14">
        <v>0.2792172</v>
      </c>
      <c r="CN883" s="14">
        <v>0.2996954</v>
      </c>
      <c r="CO883" s="14">
        <v>0.2802925</v>
      </c>
      <c r="CP883" s="14">
        <v>0.17514660000000001</v>
      </c>
      <c r="CQ883" s="14">
        <v>0.12738389999999999</v>
      </c>
      <c r="CR883" s="14">
        <v>7.4887300000000004E-2</v>
      </c>
      <c r="CS883" s="14">
        <v>-9.4414799999999993E-2</v>
      </c>
      <c r="CT883" s="14">
        <v>-8.3149799999999996E-2</v>
      </c>
      <c r="CU883" s="14">
        <v>-4.7391799999999998E-2</v>
      </c>
      <c r="CV883" s="14">
        <v>4.87883E-2</v>
      </c>
      <c r="CW883" s="14">
        <v>-2.56335E-2</v>
      </c>
      <c r="CX883" s="14">
        <v>-1.55026E-2</v>
      </c>
      <c r="CY883" s="14">
        <v>1.3803599999999999E-2</v>
      </c>
      <c r="CZ883" s="14">
        <v>-3.7618999999999999E-3</v>
      </c>
      <c r="DA883" s="14">
        <v>-2.0303000000000001E-3</v>
      </c>
      <c r="DB883" s="14">
        <v>1.7080999999999999E-3</v>
      </c>
      <c r="DC883" s="14">
        <v>-2.4673400000000002E-2</v>
      </c>
      <c r="DD883" s="14">
        <v>-2.0574100000000001E-2</v>
      </c>
      <c r="DE883" s="14">
        <v>1.0907399999999999E-2</v>
      </c>
      <c r="DF883" s="14">
        <v>9.6812700000000002E-2</v>
      </c>
      <c r="DG883" s="14">
        <v>0.122532</v>
      </c>
      <c r="DH883" s="14">
        <v>0.33751819999999999</v>
      </c>
      <c r="DI883" s="14">
        <v>0.28619289999999997</v>
      </c>
      <c r="DJ883" s="14">
        <v>0.31675599999999998</v>
      </c>
      <c r="DK883" s="14">
        <v>0.34379979999999999</v>
      </c>
      <c r="DL883" s="14">
        <v>0.38693050000000001</v>
      </c>
      <c r="DM883" s="14">
        <v>0.38355329999999999</v>
      </c>
      <c r="DN883" s="14">
        <v>0.27758129999999998</v>
      </c>
      <c r="DO883" s="14">
        <v>0.2174712</v>
      </c>
      <c r="DP883" s="14">
        <v>0.1699899</v>
      </c>
      <c r="DQ883" s="14">
        <v>-1.11868E-2</v>
      </c>
      <c r="DR883" s="14">
        <v>-4.9085999999999999E-3</v>
      </c>
      <c r="DS883" s="14">
        <v>2.70519E-2</v>
      </c>
      <c r="DT883" s="14">
        <v>0.1071569</v>
      </c>
      <c r="DU883" s="14">
        <v>5.6264500000000002E-2</v>
      </c>
      <c r="DV883" s="14">
        <v>5.4134799999999997E-2</v>
      </c>
      <c r="DW883" s="14">
        <v>0.1120583</v>
      </c>
      <c r="DX883" s="14">
        <v>7.92017E-2</v>
      </c>
      <c r="DY883" s="14">
        <v>7.0119899999999999E-2</v>
      </c>
      <c r="DZ883" s="14">
        <v>7.5016799999999995E-2</v>
      </c>
      <c r="EA883" s="14">
        <v>4.5697000000000002E-2</v>
      </c>
      <c r="EB883" s="14">
        <v>3.7809200000000001E-2</v>
      </c>
      <c r="EC883" s="14">
        <v>6.3300800000000004E-2</v>
      </c>
      <c r="ED883" s="14">
        <v>0.15153420000000001</v>
      </c>
      <c r="EE883" s="14">
        <v>0.16868620000000001</v>
      </c>
      <c r="EF883" s="14">
        <v>0.42859429999999998</v>
      </c>
      <c r="EG883" s="14">
        <v>0.36456169999999999</v>
      </c>
      <c r="EH883" s="14">
        <v>0.39881800000000001</v>
      </c>
      <c r="EI883" s="14">
        <v>0.43704690000000002</v>
      </c>
      <c r="EJ883" s="14">
        <v>0.51288409999999995</v>
      </c>
      <c r="EK883" s="14">
        <v>0.53264560000000005</v>
      </c>
      <c r="EL883" s="14">
        <v>0.42548069999999999</v>
      </c>
      <c r="EM883" s="14">
        <v>0.34754279999999999</v>
      </c>
      <c r="EN883" s="14">
        <v>0.3073031</v>
      </c>
      <c r="EO883" s="14">
        <v>0.1089812</v>
      </c>
      <c r="EP883" s="14">
        <v>0.1080594</v>
      </c>
      <c r="EQ883" s="14">
        <v>0.13453680000000001</v>
      </c>
      <c r="ER883" s="14">
        <v>0.19143180000000001</v>
      </c>
      <c r="ES883" s="14">
        <v>0.17451230000000001</v>
      </c>
      <c r="ET883" s="14">
        <v>0.15468019999999999</v>
      </c>
      <c r="EU883" s="14">
        <v>64.88355</v>
      </c>
      <c r="EV883" s="14">
        <v>64.374709999999993</v>
      </c>
      <c r="EW883" s="14">
        <v>64.222909999999999</v>
      </c>
      <c r="EX883" s="14">
        <v>62.061489999999999</v>
      </c>
      <c r="EY883" s="14">
        <v>61.745199999999997</v>
      </c>
      <c r="EZ883" s="14">
        <v>61.687550000000002</v>
      </c>
      <c r="FA883" s="14">
        <v>60.72636</v>
      </c>
      <c r="FB883" s="14">
        <v>61.351649999999999</v>
      </c>
      <c r="FC883" s="14">
        <v>67.888930000000002</v>
      </c>
      <c r="FD883" s="14">
        <v>76.506919999999994</v>
      </c>
      <c r="FE883" s="14">
        <v>81.80592</v>
      </c>
      <c r="FF883" s="14">
        <v>88.81438</v>
      </c>
      <c r="FG883" s="14">
        <v>90.379710000000003</v>
      </c>
      <c r="FH883" s="14">
        <v>92.009219999999999</v>
      </c>
      <c r="FI883" s="14">
        <v>92.859340000000003</v>
      </c>
      <c r="FJ883" s="14">
        <v>92.63297</v>
      </c>
      <c r="FK883" s="14">
        <v>90.382009999999994</v>
      </c>
      <c r="FL883" s="14">
        <v>88.069180000000003</v>
      </c>
      <c r="FM883" s="14">
        <v>83.963489999999993</v>
      </c>
      <c r="FN883" s="14">
        <v>80.541889999999995</v>
      </c>
      <c r="FO883" s="14">
        <v>77.086089999999999</v>
      </c>
      <c r="FP883" s="14">
        <v>71.885480000000001</v>
      </c>
      <c r="FQ883" s="14">
        <v>69.767870000000002</v>
      </c>
      <c r="FR883" s="14">
        <v>68.071479999999994</v>
      </c>
      <c r="FS883" s="14">
        <v>1.718882</v>
      </c>
      <c r="FT883" s="14">
        <v>7.8827599999999998E-2</v>
      </c>
      <c r="FU883" s="14">
        <v>0.14383290000000001</v>
      </c>
      <c r="FW883" s="14"/>
      <c r="HY883" s="52"/>
      <c r="IA883" s="52"/>
    </row>
    <row r="884" spans="1:235" x14ac:dyDescent="0.6">
      <c r="A884" t="s">
        <v>226</v>
      </c>
      <c r="B884" t="s">
        <v>199</v>
      </c>
      <c r="C884" t="s">
        <v>296</v>
      </c>
      <c r="D884" s="53" t="s">
        <v>242</v>
      </c>
      <c r="E884" t="s">
        <v>219</v>
      </c>
      <c r="F884" s="14">
        <v>3091</v>
      </c>
      <c r="G884" s="14">
        <v>1.176617</v>
      </c>
      <c r="H884" s="14">
        <v>1.0987</v>
      </c>
      <c r="I884" s="14">
        <v>0.98987619999999998</v>
      </c>
      <c r="J884" s="14">
        <v>0.9132825</v>
      </c>
      <c r="K884" s="14">
        <v>0.85020709999999999</v>
      </c>
      <c r="L884" s="14">
        <v>0.81150339999999999</v>
      </c>
      <c r="M884" s="14">
        <v>0.84880869999999997</v>
      </c>
      <c r="N884" s="14">
        <v>0.70942430000000001</v>
      </c>
      <c r="O884" s="14">
        <v>0.16027179999999999</v>
      </c>
      <c r="P884" s="14">
        <v>-0.4104488</v>
      </c>
      <c r="Q884" s="14">
        <v>-1.2142269999999999</v>
      </c>
      <c r="R884" s="14">
        <v>-1.858716</v>
      </c>
      <c r="S884" s="14">
        <v>-2.1475770000000001</v>
      </c>
      <c r="T884" s="14">
        <v>-2.026926</v>
      </c>
      <c r="U884" s="14">
        <v>-1.694178</v>
      </c>
      <c r="V884" s="14">
        <v>-1.086875</v>
      </c>
      <c r="W884" s="14">
        <v>-0.19150320000000001</v>
      </c>
      <c r="X884" s="14">
        <v>0.82668799999999998</v>
      </c>
      <c r="Y884" s="14">
        <v>1.4639169999999999</v>
      </c>
      <c r="Z884" s="14">
        <v>1.533981</v>
      </c>
      <c r="AA884" s="14">
        <v>1.566433</v>
      </c>
      <c r="AB884" s="14">
        <v>1.610158</v>
      </c>
      <c r="AC884" s="14">
        <v>1.3876679999999999</v>
      </c>
      <c r="AD884" s="14">
        <v>1.1754770000000001</v>
      </c>
      <c r="AE884" s="14">
        <v>-0.15656059999999999</v>
      </c>
      <c r="AF884" s="14">
        <v>-0.12770429999999999</v>
      </c>
      <c r="AG884" s="14">
        <v>-0.105424</v>
      </c>
      <c r="AH884" s="14">
        <v>-0.1082407</v>
      </c>
      <c r="AI884" s="14">
        <v>-0.1200663</v>
      </c>
      <c r="AJ884" s="14">
        <v>-0.12722990000000001</v>
      </c>
      <c r="AK884" s="14">
        <v>-0.1190383</v>
      </c>
      <c r="AL884" s="14">
        <v>-8.1529299999999999E-2</v>
      </c>
      <c r="AM884" s="14">
        <v>-0.117211</v>
      </c>
      <c r="AN884" s="14">
        <v>-8.7160000000000004E-4</v>
      </c>
      <c r="AO884" s="14">
        <v>8.3876000000000003E-3</v>
      </c>
      <c r="AP884" s="14">
        <v>1.06395E-2</v>
      </c>
      <c r="AQ884" s="14">
        <v>7.5312E-3</v>
      </c>
      <c r="AR884" s="14">
        <v>8.14801E-2</v>
      </c>
      <c r="AS884" s="14">
        <v>6.9487699999999999E-2</v>
      </c>
      <c r="AT884" s="14">
        <v>1.6725799999999999E-2</v>
      </c>
      <c r="AU884" s="14">
        <v>3.1477699999999997E-2</v>
      </c>
      <c r="AV884" s="14">
        <v>2.7629999999999998E-2</v>
      </c>
      <c r="AW884" s="14">
        <v>-3.51063E-2</v>
      </c>
      <c r="AX884" s="14">
        <v>-5.26101E-2</v>
      </c>
      <c r="AY884" s="14">
        <v>-3.1819199999999999E-2</v>
      </c>
      <c r="AZ884" s="14">
        <v>4.3573800000000003E-2</v>
      </c>
      <c r="BA884" s="14">
        <v>-5.6203900000000001E-2</v>
      </c>
      <c r="BB884" s="14">
        <v>-8.8574799999999995E-2</v>
      </c>
      <c r="BC884" s="14">
        <v>-9.2165300000000006E-2</v>
      </c>
      <c r="BD884" s="14">
        <v>-7.1570599999999998E-2</v>
      </c>
      <c r="BE884" s="14">
        <v>-6.173E-2</v>
      </c>
      <c r="BF884" s="14">
        <v>-6.5009600000000001E-2</v>
      </c>
      <c r="BG884" s="14">
        <v>-7.9411300000000004E-2</v>
      </c>
      <c r="BH884" s="14">
        <v>-8.8768799999999995E-2</v>
      </c>
      <c r="BI884" s="14">
        <v>-7.7348299999999995E-2</v>
      </c>
      <c r="BJ884" s="14">
        <v>-3.8909300000000001E-2</v>
      </c>
      <c r="BK884" s="14">
        <v>-6.5598000000000004E-2</v>
      </c>
      <c r="BL884" s="14">
        <v>7.8105900000000006E-2</v>
      </c>
      <c r="BM884" s="14">
        <v>6.8668400000000004E-2</v>
      </c>
      <c r="BN884" s="14">
        <v>8.3368999999999999E-2</v>
      </c>
      <c r="BO884" s="14">
        <v>9.5689700000000003E-2</v>
      </c>
      <c r="BP884" s="14">
        <v>0.18666160000000001</v>
      </c>
      <c r="BQ884" s="14">
        <v>0.1827087</v>
      </c>
      <c r="BR884" s="14">
        <v>0.13120370000000001</v>
      </c>
      <c r="BS884" s="14">
        <v>0.1330742</v>
      </c>
      <c r="BT884" s="14">
        <v>0.1336051</v>
      </c>
      <c r="BU884" s="14">
        <v>5.2987300000000001E-2</v>
      </c>
      <c r="BV884" s="14">
        <v>2.1763999999999999E-2</v>
      </c>
      <c r="BW884" s="14">
        <v>4.6845600000000001E-2</v>
      </c>
      <c r="BX884" s="14">
        <v>0.10927149999999999</v>
      </c>
      <c r="BY884" s="14">
        <v>1.4810800000000001E-2</v>
      </c>
      <c r="BZ884" s="14">
        <v>-2.4249099999999999E-2</v>
      </c>
      <c r="CA884" s="14">
        <v>-4.7565299999999998E-2</v>
      </c>
      <c r="CB884" s="14">
        <v>-3.2692600000000002E-2</v>
      </c>
      <c r="CC884" s="14">
        <v>-3.1467700000000001E-2</v>
      </c>
      <c r="CD884" s="14">
        <v>-3.5067899999999999E-2</v>
      </c>
      <c r="CE884" s="14">
        <v>-5.1253800000000002E-2</v>
      </c>
      <c r="CF884" s="14">
        <v>-6.2130699999999997E-2</v>
      </c>
      <c r="CG884" s="14">
        <v>-4.84739E-2</v>
      </c>
      <c r="CH884" s="14">
        <v>-9.3907999999999995E-3</v>
      </c>
      <c r="CI884" s="14">
        <v>-2.9851099999999998E-2</v>
      </c>
      <c r="CJ884" s="14">
        <v>0.1328056</v>
      </c>
      <c r="CK884" s="14">
        <v>0.11041869999999999</v>
      </c>
      <c r="CL884" s="14">
        <v>0.13374130000000001</v>
      </c>
      <c r="CM884" s="14">
        <v>0.1567481</v>
      </c>
      <c r="CN884" s="14">
        <v>0.25951000000000002</v>
      </c>
      <c r="CO884" s="14">
        <v>0.2611252</v>
      </c>
      <c r="CP884" s="14">
        <v>0.2104907</v>
      </c>
      <c r="CQ884" s="14">
        <v>0.2034397</v>
      </c>
      <c r="CR884" s="14">
        <v>0.2070032</v>
      </c>
      <c r="CS884" s="14">
        <v>0.1140007</v>
      </c>
      <c r="CT884" s="14">
        <v>7.3275300000000002E-2</v>
      </c>
      <c r="CU884" s="14">
        <v>0.1013286</v>
      </c>
      <c r="CV884" s="14">
        <v>0.15477360000000001</v>
      </c>
      <c r="CW884" s="14">
        <v>6.3995399999999994E-2</v>
      </c>
      <c r="CX884" s="14">
        <v>2.03027E-2</v>
      </c>
      <c r="CY884" s="14">
        <v>-2.9654E-3</v>
      </c>
      <c r="CZ884" s="14">
        <v>6.1855E-3</v>
      </c>
      <c r="DA884" s="14">
        <v>-1.2053999999999999E-3</v>
      </c>
      <c r="DB884" s="14">
        <v>-5.1262E-3</v>
      </c>
      <c r="DC884" s="14">
        <v>-2.30963E-2</v>
      </c>
      <c r="DD884" s="14">
        <v>-3.5492599999999999E-2</v>
      </c>
      <c r="DE884" s="14">
        <v>-1.9599499999999999E-2</v>
      </c>
      <c r="DF884" s="14">
        <v>2.0127699999999998E-2</v>
      </c>
      <c r="DG884" s="14">
        <v>5.8958999999999999E-3</v>
      </c>
      <c r="DH884" s="14">
        <v>0.18750520000000001</v>
      </c>
      <c r="DI884" s="14">
        <v>0.152169</v>
      </c>
      <c r="DJ884" s="14">
        <v>0.18411350000000001</v>
      </c>
      <c r="DK884" s="14">
        <v>0.21780640000000001</v>
      </c>
      <c r="DL884" s="14">
        <v>0.3323584</v>
      </c>
      <c r="DM884" s="14">
        <v>0.3395417</v>
      </c>
      <c r="DN884" s="14">
        <v>0.28977770000000003</v>
      </c>
      <c r="DO884" s="14">
        <v>0.27380520000000003</v>
      </c>
      <c r="DP884" s="14">
        <v>0.28040120000000002</v>
      </c>
      <c r="DQ884" s="14">
        <v>0.17501410000000001</v>
      </c>
      <c r="DR884" s="14">
        <v>0.1247866</v>
      </c>
      <c r="DS884" s="14">
        <v>0.15581159999999999</v>
      </c>
      <c r="DT884" s="14">
        <v>0.2002756</v>
      </c>
      <c r="DU884" s="14">
        <v>0.1131799</v>
      </c>
      <c r="DV884" s="14">
        <v>6.4854400000000006E-2</v>
      </c>
      <c r="DW884" s="14">
        <v>6.1429900000000003E-2</v>
      </c>
      <c r="DX884" s="14">
        <v>6.2319199999999998E-2</v>
      </c>
      <c r="DY884" s="14">
        <v>4.2488499999999998E-2</v>
      </c>
      <c r="DZ884" s="14">
        <v>3.8104899999999997E-2</v>
      </c>
      <c r="EA884" s="14">
        <v>1.75587E-2</v>
      </c>
      <c r="EB884" s="14">
        <v>2.9684999999999998E-3</v>
      </c>
      <c r="EC884" s="14">
        <v>2.2090599999999998E-2</v>
      </c>
      <c r="ED884" s="14">
        <v>6.2747700000000003E-2</v>
      </c>
      <c r="EE884" s="14">
        <v>5.7508799999999999E-2</v>
      </c>
      <c r="EF884" s="14">
        <v>0.26648270000000002</v>
      </c>
      <c r="EG884" s="14">
        <v>0.21244979999999999</v>
      </c>
      <c r="EH884" s="14">
        <v>0.25684309999999999</v>
      </c>
      <c r="EI884" s="14">
        <v>0.30596489999999998</v>
      </c>
      <c r="EJ884" s="14">
        <v>0.43753999999999998</v>
      </c>
      <c r="EK884" s="14">
        <v>0.45276280000000002</v>
      </c>
      <c r="EL884" s="14">
        <v>0.40425559999999999</v>
      </c>
      <c r="EM884" s="14">
        <v>0.37540180000000001</v>
      </c>
      <c r="EN884" s="14">
        <v>0.38637640000000001</v>
      </c>
      <c r="EO884" s="14">
        <v>0.2631077</v>
      </c>
      <c r="EP884" s="14">
        <v>0.1991608</v>
      </c>
      <c r="EQ884" s="14">
        <v>0.2344764</v>
      </c>
      <c r="ER884" s="14">
        <v>0.26597340000000003</v>
      </c>
      <c r="ES884" s="14">
        <v>0.18419459999999999</v>
      </c>
      <c r="ET884" s="14">
        <v>0.12918009999999999</v>
      </c>
      <c r="EU884" s="14">
        <v>64.446539999999999</v>
      </c>
      <c r="EV884" s="14">
        <v>63.98415</v>
      </c>
      <c r="EW884" s="14">
        <v>63.640779999999999</v>
      </c>
      <c r="EX884" s="14">
        <v>63.301389999999998</v>
      </c>
      <c r="EY884" s="14">
        <v>63.082990000000002</v>
      </c>
      <c r="EZ884" s="14">
        <v>62.900379999999998</v>
      </c>
      <c r="FA884" s="14">
        <v>62.785609999999998</v>
      </c>
      <c r="FB884" s="14">
        <v>63.037489999999998</v>
      </c>
      <c r="FC884" s="14">
        <v>64.733050000000006</v>
      </c>
      <c r="FD884" s="14">
        <v>67.246780000000001</v>
      </c>
      <c r="FE884" s="14">
        <v>70.116550000000004</v>
      </c>
      <c r="FF884" s="14">
        <v>72.818079999999995</v>
      </c>
      <c r="FG884" s="14">
        <v>74.983729999999994</v>
      </c>
      <c r="FH884" s="14">
        <v>76.285390000000007</v>
      </c>
      <c r="FI884" s="14">
        <v>76.826710000000006</v>
      </c>
      <c r="FJ884" s="14">
        <v>76.565889999999996</v>
      </c>
      <c r="FK884" s="14">
        <v>75.827079999999995</v>
      </c>
      <c r="FL884" s="14">
        <v>74.461659999999995</v>
      </c>
      <c r="FM884" s="14">
        <v>72.404309999999995</v>
      </c>
      <c r="FN884" s="14">
        <v>69.1524</v>
      </c>
      <c r="FO884" s="14">
        <v>67.306219999999996</v>
      </c>
      <c r="FP884" s="14">
        <v>66.38297</v>
      </c>
      <c r="FQ884" s="14">
        <v>65.627759999999995</v>
      </c>
      <c r="FR884" s="14">
        <v>65.046940000000006</v>
      </c>
      <c r="FS884" s="14">
        <v>1.3862509999999999</v>
      </c>
      <c r="FT884" s="14">
        <v>6.6868800000000006E-2</v>
      </c>
      <c r="FU884" s="14">
        <v>0.1045437</v>
      </c>
      <c r="FW884" s="14"/>
      <c r="HY884" s="52"/>
      <c r="IA884" s="52"/>
    </row>
    <row r="885" spans="1:235" x14ac:dyDescent="0.6">
      <c r="A885" t="s">
        <v>226</v>
      </c>
      <c r="B885" t="s">
        <v>199</v>
      </c>
      <c r="C885" t="s">
        <v>296</v>
      </c>
      <c r="D885" s="53" t="s">
        <v>242</v>
      </c>
      <c r="E885" t="s">
        <v>220</v>
      </c>
      <c r="F885" s="14">
        <v>1414</v>
      </c>
      <c r="G885" s="14">
        <v>1.292049</v>
      </c>
      <c r="H885" s="14">
        <v>1.246688</v>
      </c>
      <c r="I885" s="14">
        <v>1.019557</v>
      </c>
      <c r="J885" s="14">
        <v>0.87160280000000001</v>
      </c>
      <c r="K885" s="14">
        <v>0.80775370000000002</v>
      </c>
      <c r="L885" s="14">
        <v>0.77910829999999998</v>
      </c>
      <c r="M885" s="14">
        <v>0.75323180000000001</v>
      </c>
      <c r="N885" s="14">
        <v>0.58591219999999999</v>
      </c>
      <c r="O885" s="14">
        <v>5.1319299999999998E-2</v>
      </c>
      <c r="P885" s="14">
        <v>-0.58883839999999998</v>
      </c>
      <c r="Q885" s="14">
        <v>-1.2342709999999999</v>
      </c>
      <c r="R885" s="14">
        <v>-1.9781679999999999</v>
      </c>
      <c r="S885" s="14">
        <v>-2.3702890000000001</v>
      </c>
      <c r="T885" s="14">
        <v>-2.3145470000000001</v>
      </c>
      <c r="U885" s="14">
        <v>-2.0029539999999999</v>
      </c>
      <c r="V885" s="14">
        <v>-1.2166539999999999</v>
      </c>
      <c r="W885" s="14">
        <v>-0.1634602</v>
      </c>
      <c r="X885" s="14">
        <v>0.84863040000000001</v>
      </c>
      <c r="Y885" s="14">
        <v>1.5509900000000001</v>
      </c>
      <c r="Z885" s="14">
        <v>1.506891</v>
      </c>
      <c r="AA885" s="14">
        <v>1.717379</v>
      </c>
      <c r="AB885" s="14">
        <v>1.6276820000000001</v>
      </c>
      <c r="AC885" s="14">
        <v>1.444304</v>
      </c>
      <c r="AD885" s="14">
        <v>1.199093</v>
      </c>
      <c r="AE885" s="14">
        <v>-9.65887E-2</v>
      </c>
      <c r="AF885" s="14">
        <v>-2.87426E-2</v>
      </c>
      <c r="AG885" s="14">
        <v>-0.10351349999999999</v>
      </c>
      <c r="AH885" s="14">
        <v>-0.18590509999999999</v>
      </c>
      <c r="AI885" s="14">
        <v>-0.17689340000000001</v>
      </c>
      <c r="AJ885" s="14">
        <v>-0.18896660000000001</v>
      </c>
      <c r="AK885" s="14">
        <v>-0.3225441</v>
      </c>
      <c r="AL885" s="14">
        <v>-0.2975469</v>
      </c>
      <c r="AM885" s="14">
        <v>-0.4444825</v>
      </c>
      <c r="AN885" s="14">
        <v>-0.38768970000000003</v>
      </c>
      <c r="AO885" s="14">
        <v>-0.29272910000000002</v>
      </c>
      <c r="AP885" s="14">
        <v>-0.47528939999999997</v>
      </c>
      <c r="AQ885" s="14">
        <v>-0.45006279999999999</v>
      </c>
      <c r="AR885" s="14">
        <v>-0.48354720000000001</v>
      </c>
      <c r="AS885" s="14">
        <v>-0.4208615</v>
      </c>
      <c r="AT885" s="14">
        <v>-0.42195009999999999</v>
      </c>
      <c r="AU885" s="14">
        <v>-0.29058659999999997</v>
      </c>
      <c r="AV885" s="14">
        <v>-0.2018867</v>
      </c>
      <c r="AW885" s="14">
        <v>-7.6103799999999999E-2</v>
      </c>
      <c r="AX885" s="14">
        <v>-0.20150090000000001</v>
      </c>
      <c r="AY885" s="14">
        <v>-4.12603E-2</v>
      </c>
      <c r="AZ885" s="14">
        <v>-9.3614100000000006E-2</v>
      </c>
      <c r="BA885" s="14">
        <v>-8.5347400000000004E-2</v>
      </c>
      <c r="BB885" s="14">
        <v>-0.13403039999999999</v>
      </c>
      <c r="BC885" s="14">
        <v>2.4535399999999999E-2</v>
      </c>
      <c r="BD885" s="14">
        <v>7.8398300000000004E-2</v>
      </c>
      <c r="BE885" s="14">
        <v>-2.3750299999999998E-2</v>
      </c>
      <c r="BF885" s="14">
        <v>-0.10708620000000001</v>
      </c>
      <c r="BG885" s="14">
        <v>-0.1089347</v>
      </c>
      <c r="BH885" s="14">
        <v>-0.10807170000000001</v>
      </c>
      <c r="BI885" s="14">
        <v>-0.1827397</v>
      </c>
      <c r="BJ885" s="14">
        <v>-0.17700340000000001</v>
      </c>
      <c r="BK885" s="14">
        <v>-0.2785668</v>
      </c>
      <c r="BL885" s="14">
        <v>-0.25612299999999999</v>
      </c>
      <c r="BM885" s="14">
        <v>-0.16872409999999999</v>
      </c>
      <c r="BN885" s="14">
        <v>-0.29369010000000001</v>
      </c>
      <c r="BO885" s="14">
        <v>-0.2928444</v>
      </c>
      <c r="BP885" s="14">
        <v>-0.25808950000000003</v>
      </c>
      <c r="BQ885" s="14">
        <v>-0.20286419999999999</v>
      </c>
      <c r="BR885" s="14">
        <v>-0.118198</v>
      </c>
      <c r="BS885" s="14">
        <v>3.6906899999999999E-2</v>
      </c>
      <c r="BT885" s="14">
        <v>0.11765440000000001</v>
      </c>
      <c r="BU885" s="14">
        <v>0.16025890000000001</v>
      </c>
      <c r="BV885" s="14">
        <v>1.3439899999999999E-2</v>
      </c>
      <c r="BW885" s="14">
        <v>0.17034589999999999</v>
      </c>
      <c r="BX885" s="14">
        <v>8.6484000000000005E-2</v>
      </c>
      <c r="BY885" s="14">
        <v>5.2036199999999998E-2</v>
      </c>
      <c r="BZ885" s="14">
        <v>-1.2166400000000001E-2</v>
      </c>
      <c r="CA885" s="14">
        <v>0.10842549999999999</v>
      </c>
      <c r="CB885" s="14">
        <v>0.15260370000000001</v>
      </c>
      <c r="CC885" s="14">
        <v>3.1493399999999998E-2</v>
      </c>
      <c r="CD885" s="14">
        <v>-5.2496399999999999E-2</v>
      </c>
      <c r="CE885" s="14">
        <v>-6.1866600000000001E-2</v>
      </c>
      <c r="CF885" s="14">
        <v>-5.2044199999999999E-2</v>
      </c>
      <c r="CG885" s="14">
        <v>-8.5911600000000005E-2</v>
      </c>
      <c r="CH885" s="14">
        <v>-9.3515299999999996E-2</v>
      </c>
      <c r="CI885" s="14">
        <v>-0.1636541</v>
      </c>
      <c r="CJ885" s="14">
        <v>-0.16500029999999999</v>
      </c>
      <c r="CK885" s="14">
        <v>-8.2838499999999995E-2</v>
      </c>
      <c r="CL885" s="14">
        <v>-0.16791500000000001</v>
      </c>
      <c r="CM885" s="14">
        <v>-0.18395539999999999</v>
      </c>
      <c r="CN885" s="14">
        <v>-0.10193820000000001</v>
      </c>
      <c r="CO885" s="14">
        <v>-5.1880000000000003E-2</v>
      </c>
      <c r="CP885" s="14">
        <v>9.2179800000000006E-2</v>
      </c>
      <c r="CQ885" s="14">
        <v>0.26372780000000001</v>
      </c>
      <c r="CR885" s="14">
        <v>0.33896759999999998</v>
      </c>
      <c r="CS885" s="14">
        <v>0.323963</v>
      </c>
      <c r="CT885" s="14">
        <v>0.16230729999999999</v>
      </c>
      <c r="CU885" s="14">
        <v>0.31690370000000001</v>
      </c>
      <c r="CV885" s="14">
        <v>0.2112194</v>
      </c>
      <c r="CW885" s="14">
        <v>0.1471877</v>
      </c>
      <c r="CX885" s="14">
        <v>7.22362E-2</v>
      </c>
      <c r="CY885" s="14">
        <v>0.1923156</v>
      </c>
      <c r="CZ885" s="14">
        <v>0.22680919999999999</v>
      </c>
      <c r="DA885" s="14">
        <v>8.6737099999999998E-2</v>
      </c>
      <c r="DB885" s="14">
        <v>2.0933000000000002E-3</v>
      </c>
      <c r="DC885" s="14">
        <v>-1.47986E-2</v>
      </c>
      <c r="DD885" s="14">
        <v>3.9833999999999998E-3</v>
      </c>
      <c r="DE885" s="14">
        <v>1.0916500000000001E-2</v>
      </c>
      <c r="DF885" s="14">
        <v>-1.00272E-2</v>
      </c>
      <c r="DG885" s="14">
        <v>-4.8741300000000001E-2</v>
      </c>
      <c r="DH885" s="14">
        <v>-7.3877600000000002E-2</v>
      </c>
      <c r="DI885" s="14">
        <v>3.0469999999999998E-3</v>
      </c>
      <c r="DJ885" s="14">
        <v>-4.2139900000000001E-2</v>
      </c>
      <c r="DK885" s="14">
        <v>-7.5066499999999994E-2</v>
      </c>
      <c r="DL885" s="14">
        <v>5.4212999999999997E-2</v>
      </c>
      <c r="DM885" s="14">
        <v>9.9104200000000003E-2</v>
      </c>
      <c r="DN885" s="14">
        <v>0.30255759999999998</v>
      </c>
      <c r="DO885" s="14">
        <v>0.4905487</v>
      </c>
      <c r="DP885" s="14">
        <v>0.56028089999999997</v>
      </c>
      <c r="DQ885" s="14">
        <v>0.48766710000000002</v>
      </c>
      <c r="DR885" s="14">
        <v>0.31117460000000002</v>
      </c>
      <c r="DS885" s="14">
        <v>0.46346150000000003</v>
      </c>
      <c r="DT885" s="14">
        <v>0.3359548</v>
      </c>
      <c r="DU885" s="14">
        <v>0.2423392</v>
      </c>
      <c r="DV885" s="14">
        <v>0.15663879999999999</v>
      </c>
      <c r="DW885" s="14">
        <v>0.31343969999999999</v>
      </c>
      <c r="DX885" s="14">
        <v>0.33395010000000003</v>
      </c>
      <c r="DY885" s="14">
        <v>0.16650019999999999</v>
      </c>
      <c r="DZ885" s="14">
        <v>8.0912200000000004E-2</v>
      </c>
      <c r="EA885" s="14">
        <v>5.3160100000000002E-2</v>
      </c>
      <c r="EB885" s="14">
        <v>8.4878300000000004E-2</v>
      </c>
      <c r="EC885" s="14">
        <v>0.15072099999999999</v>
      </c>
      <c r="ED885" s="14">
        <v>0.1105163</v>
      </c>
      <c r="EE885" s="14">
        <v>0.1171743</v>
      </c>
      <c r="EF885" s="14">
        <v>5.7688999999999997E-2</v>
      </c>
      <c r="EG885" s="14">
        <v>0.1270521</v>
      </c>
      <c r="EH885" s="14">
        <v>0.13945940000000001</v>
      </c>
      <c r="EI885" s="14">
        <v>8.21519E-2</v>
      </c>
      <c r="EJ885" s="14">
        <v>0.27967069999999999</v>
      </c>
      <c r="EK885" s="14">
        <v>0.31710149999999998</v>
      </c>
      <c r="EL885" s="14">
        <v>0.60630969999999995</v>
      </c>
      <c r="EM885" s="14">
        <v>0.81804209999999999</v>
      </c>
      <c r="EN885" s="14">
        <v>0.87982199999999999</v>
      </c>
      <c r="EO885" s="14">
        <v>0.72402979999999995</v>
      </c>
      <c r="EP885" s="14">
        <v>0.52611540000000001</v>
      </c>
      <c r="EQ885" s="14">
        <v>0.67506770000000005</v>
      </c>
      <c r="ER885" s="14">
        <v>0.51605299999999998</v>
      </c>
      <c r="ES885" s="14">
        <v>0.37972289999999997</v>
      </c>
      <c r="ET885" s="14">
        <v>0.27850279999999999</v>
      </c>
      <c r="EU885" s="14">
        <v>65.476110000000006</v>
      </c>
      <c r="EV885" s="14">
        <v>65.01249</v>
      </c>
      <c r="EW885" s="14">
        <v>64.75958</v>
      </c>
      <c r="EX885" s="14">
        <v>64.482929999999996</v>
      </c>
      <c r="EY885" s="14">
        <v>64.253489999999999</v>
      </c>
      <c r="EZ885" s="14">
        <v>64.118930000000006</v>
      </c>
      <c r="FA885" s="14">
        <v>63.911670000000001</v>
      </c>
      <c r="FB885" s="14">
        <v>64.048609999999996</v>
      </c>
      <c r="FC885" s="14">
        <v>65.597520000000003</v>
      </c>
      <c r="FD885" s="14">
        <v>67.942670000000007</v>
      </c>
      <c r="FE885" s="14">
        <v>70.498660000000001</v>
      </c>
      <c r="FF885" s="14">
        <v>72.915300000000002</v>
      </c>
      <c r="FG885" s="14">
        <v>74.778940000000006</v>
      </c>
      <c r="FH885" s="14">
        <v>75.660899999999998</v>
      </c>
      <c r="FI885" s="14">
        <v>76.053150000000002</v>
      </c>
      <c r="FJ885" s="14">
        <v>75.806049999999999</v>
      </c>
      <c r="FK885" s="14">
        <v>75.271569999999997</v>
      </c>
      <c r="FL885" s="14">
        <v>73.948120000000003</v>
      </c>
      <c r="FM885" s="14">
        <v>72.145520000000005</v>
      </c>
      <c r="FN885" s="14">
        <v>69.440169999999995</v>
      </c>
      <c r="FO885" s="14">
        <v>67.925210000000007</v>
      </c>
      <c r="FP885" s="14">
        <v>67.115229999999997</v>
      </c>
      <c r="FQ885" s="14">
        <v>66.323520000000002</v>
      </c>
      <c r="FR885" s="14">
        <v>65.833569999999995</v>
      </c>
      <c r="FS885" s="14">
        <v>4.9853959999999997</v>
      </c>
      <c r="FT885" s="14">
        <v>0.181584</v>
      </c>
      <c r="FU885" s="14">
        <v>0.33085920000000002</v>
      </c>
      <c r="FW885" s="14"/>
      <c r="HY885" s="52"/>
      <c r="IA885" s="52"/>
    </row>
    <row r="886" spans="1:235" x14ac:dyDescent="0.6">
      <c r="A886" t="s">
        <v>226</v>
      </c>
      <c r="B886" t="s">
        <v>199</v>
      </c>
      <c r="C886" t="s">
        <v>296</v>
      </c>
      <c r="D886" s="53" t="s">
        <v>242</v>
      </c>
      <c r="E886" t="s">
        <v>221</v>
      </c>
      <c r="F886" s="14">
        <v>1677</v>
      </c>
      <c r="G886" s="14">
        <v>1.169729</v>
      </c>
      <c r="H886" s="14">
        <v>1.077229</v>
      </c>
      <c r="I886" s="14">
        <v>1.0004919999999999</v>
      </c>
      <c r="J886" s="14">
        <v>0.93989800000000001</v>
      </c>
      <c r="K886" s="14">
        <v>0.88136460000000005</v>
      </c>
      <c r="L886" s="14">
        <v>0.84758219999999995</v>
      </c>
      <c r="M886" s="14">
        <v>0.91302059999999996</v>
      </c>
      <c r="N886" s="14">
        <v>0.77005020000000002</v>
      </c>
      <c r="O886" s="14">
        <v>0.18280379999999999</v>
      </c>
      <c r="P886" s="14">
        <v>-0.4275139</v>
      </c>
      <c r="Q886" s="14">
        <v>-1.3043990000000001</v>
      </c>
      <c r="R886" s="14">
        <v>-1.922868</v>
      </c>
      <c r="S886" s="14">
        <v>-2.1470389999999999</v>
      </c>
      <c r="T886" s="14">
        <v>-1.9960119999999999</v>
      </c>
      <c r="U886" s="14">
        <v>-1.6112029999999999</v>
      </c>
      <c r="V886" s="14">
        <v>-1.0379590000000001</v>
      </c>
      <c r="W886" s="14">
        <v>-0.1720691</v>
      </c>
      <c r="X886" s="14">
        <v>0.88139080000000003</v>
      </c>
      <c r="Y886" s="14">
        <v>1.4793350000000001</v>
      </c>
      <c r="Z886" s="14">
        <v>1.5787789999999999</v>
      </c>
      <c r="AA886" s="14">
        <v>1.5372790000000001</v>
      </c>
      <c r="AB886" s="14">
        <v>1.613405</v>
      </c>
      <c r="AC886" s="14">
        <v>1.382862</v>
      </c>
      <c r="AD886" s="14">
        <v>1.1886030000000001</v>
      </c>
      <c r="AE886" s="14">
        <v>-0.22055269999999999</v>
      </c>
      <c r="AF886" s="14">
        <v>-0.19743540000000001</v>
      </c>
      <c r="AG886" s="14">
        <v>-0.14049610000000001</v>
      </c>
      <c r="AH886" s="14">
        <v>-0.11968719999999999</v>
      </c>
      <c r="AI886" s="14">
        <v>-0.13342609999999999</v>
      </c>
      <c r="AJ886" s="14">
        <v>-0.13912630000000001</v>
      </c>
      <c r="AK886" s="14">
        <v>-0.10582080000000001</v>
      </c>
      <c r="AL886" s="14">
        <v>-5.6943399999999998E-2</v>
      </c>
      <c r="AM886" s="14">
        <v>-6.8231799999999995E-2</v>
      </c>
      <c r="AN886" s="14">
        <v>6.28113E-2</v>
      </c>
      <c r="AO886" s="14">
        <v>5.5981200000000002E-2</v>
      </c>
      <c r="AP886" s="14">
        <v>0.1085308</v>
      </c>
      <c r="AQ886" s="14">
        <v>0.1035066</v>
      </c>
      <c r="AR886" s="14">
        <v>0.1627053</v>
      </c>
      <c r="AS886" s="14">
        <v>0.1266359</v>
      </c>
      <c r="AT886" s="14">
        <v>3.7134E-2</v>
      </c>
      <c r="AU886" s="14">
        <v>1.8547500000000001E-2</v>
      </c>
      <c r="AV886" s="14">
        <v>-2.4170000000000001E-2</v>
      </c>
      <c r="AW886" s="14">
        <v>-0.1345713</v>
      </c>
      <c r="AX886" s="14">
        <v>-0.1194644</v>
      </c>
      <c r="AY886" s="14">
        <v>-0.1212519</v>
      </c>
      <c r="AZ886" s="14">
        <v>2.6974999999999998E-3</v>
      </c>
      <c r="BA886" s="14">
        <v>-0.1102351</v>
      </c>
      <c r="BB886" s="14">
        <v>-0.1241939</v>
      </c>
      <c r="BC886" s="14">
        <v>-0.1433681</v>
      </c>
      <c r="BD886" s="14">
        <v>-0.13205810000000001</v>
      </c>
      <c r="BE886" s="14">
        <v>-8.6996900000000002E-2</v>
      </c>
      <c r="BF886" s="14">
        <v>-6.6492800000000005E-2</v>
      </c>
      <c r="BG886" s="14">
        <v>-8.2912799999999995E-2</v>
      </c>
      <c r="BH886" s="14">
        <v>-9.4259099999999998E-2</v>
      </c>
      <c r="BI886" s="14">
        <v>-6.4026799999999995E-2</v>
      </c>
      <c r="BJ886" s="14">
        <v>-1.33709E-2</v>
      </c>
      <c r="BK886" s="14">
        <v>-1.94118E-2</v>
      </c>
      <c r="BL886" s="14">
        <v>0.15574789999999999</v>
      </c>
      <c r="BM886" s="14">
        <v>0.124319</v>
      </c>
      <c r="BN886" s="14">
        <v>0.17961659999999999</v>
      </c>
      <c r="BO886" s="14">
        <v>0.19621</v>
      </c>
      <c r="BP886" s="14">
        <v>0.27628510000000001</v>
      </c>
      <c r="BQ886" s="14">
        <v>0.25729920000000001</v>
      </c>
      <c r="BR886" s="14">
        <v>0.16253519999999999</v>
      </c>
      <c r="BS886" s="14">
        <v>0.12261279999999999</v>
      </c>
      <c r="BT886" s="14">
        <v>8.7911000000000003E-2</v>
      </c>
      <c r="BU886" s="14">
        <v>-4.2066199999999998E-2</v>
      </c>
      <c r="BV886" s="14">
        <v>-3.9092799999999997E-2</v>
      </c>
      <c r="BW886" s="14">
        <v>-4.0349700000000002E-2</v>
      </c>
      <c r="BX886" s="14">
        <v>7.4360399999999993E-2</v>
      </c>
      <c r="BY886" s="14">
        <v>-2.3853699999999999E-2</v>
      </c>
      <c r="BZ886" s="14">
        <v>-4.5691700000000002E-2</v>
      </c>
      <c r="CA886" s="14">
        <v>-8.9910299999999999E-2</v>
      </c>
      <c r="CB886" s="14">
        <v>-8.6777900000000005E-2</v>
      </c>
      <c r="CC886" s="14">
        <v>-4.9943399999999999E-2</v>
      </c>
      <c r="CD886" s="14">
        <v>-2.96505E-2</v>
      </c>
      <c r="CE886" s="14">
        <v>-4.7927400000000002E-2</v>
      </c>
      <c r="CF886" s="14">
        <v>-6.3184100000000007E-2</v>
      </c>
      <c r="CG886" s="14">
        <v>-3.5080399999999998E-2</v>
      </c>
      <c r="CH886" s="14">
        <v>1.6807300000000001E-2</v>
      </c>
      <c r="CI886" s="14">
        <v>1.44008E-2</v>
      </c>
      <c r="CJ886" s="14">
        <v>0.22011549999999999</v>
      </c>
      <c r="CK886" s="14">
        <v>0.17164960000000001</v>
      </c>
      <c r="CL886" s="14">
        <v>0.22885040000000001</v>
      </c>
      <c r="CM886" s="14">
        <v>0.26041599999999998</v>
      </c>
      <c r="CN886" s="14">
        <v>0.35495009999999999</v>
      </c>
      <c r="CO886" s="14">
        <v>0.3477962</v>
      </c>
      <c r="CP886" s="14">
        <v>0.24938759999999999</v>
      </c>
      <c r="CQ886" s="14">
        <v>0.1946881</v>
      </c>
      <c r="CR886" s="14">
        <v>0.16553799999999999</v>
      </c>
      <c r="CS886" s="14">
        <v>2.2002600000000001E-2</v>
      </c>
      <c r="CT886" s="14">
        <v>1.6572400000000001E-2</v>
      </c>
      <c r="CU886" s="14">
        <v>1.56829E-2</v>
      </c>
      <c r="CV886" s="14">
        <v>0.1239939</v>
      </c>
      <c r="CW886" s="14">
        <v>3.59738E-2</v>
      </c>
      <c r="CX886" s="14">
        <v>8.6786999999999993E-3</v>
      </c>
      <c r="CY886" s="14">
        <v>-3.6452499999999999E-2</v>
      </c>
      <c r="CZ886" s="14">
        <v>-4.1497800000000001E-2</v>
      </c>
      <c r="DA886" s="14">
        <v>-1.289E-2</v>
      </c>
      <c r="DB886" s="14">
        <v>7.1917999999999999E-3</v>
      </c>
      <c r="DC886" s="14">
        <v>-1.29421E-2</v>
      </c>
      <c r="DD886" s="14">
        <v>-3.2109199999999997E-2</v>
      </c>
      <c r="DE886" s="14">
        <v>-6.1339999999999997E-3</v>
      </c>
      <c r="DF886" s="14">
        <v>4.6985399999999997E-2</v>
      </c>
      <c r="DG886" s="14">
        <v>4.8213300000000001E-2</v>
      </c>
      <c r="DH886" s="14">
        <v>0.28448309999999999</v>
      </c>
      <c r="DI886" s="14">
        <v>0.21898010000000001</v>
      </c>
      <c r="DJ886" s="14">
        <v>0.2780841</v>
      </c>
      <c r="DK886" s="14">
        <v>0.32462210000000002</v>
      </c>
      <c r="DL886" s="14">
        <v>0.43361509999999998</v>
      </c>
      <c r="DM886" s="14">
        <v>0.43829319999999999</v>
      </c>
      <c r="DN886" s="14">
        <v>0.33624009999999999</v>
      </c>
      <c r="DO886" s="14">
        <v>0.26676329999999998</v>
      </c>
      <c r="DP886" s="14">
        <v>0.24316489999999999</v>
      </c>
      <c r="DQ886" s="14">
        <v>8.6071300000000003E-2</v>
      </c>
      <c r="DR886" s="14">
        <v>7.2237499999999996E-2</v>
      </c>
      <c r="DS886" s="14">
        <v>7.1715500000000001E-2</v>
      </c>
      <c r="DT886" s="14">
        <v>0.17362739999999999</v>
      </c>
      <c r="DU886" s="14">
        <v>9.5801300000000006E-2</v>
      </c>
      <c r="DV886" s="14">
        <v>6.3049099999999997E-2</v>
      </c>
      <c r="DW886" s="14">
        <v>4.07321E-2</v>
      </c>
      <c r="DX886" s="14">
        <v>2.3879600000000001E-2</v>
      </c>
      <c r="DY886" s="14">
        <v>4.0609199999999998E-2</v>
      </c>
      <c r="DZ886" s="14">
        <v>6.0386200000000001E-2</v>
      </c>
      <c r="EA886" s="14">
        <v>3.7571199999999999E-2</v>
      </c>
      <c r="EB886" s="14">
        <v>1.27581E-2</v>
      </c>
      <c r="EC886" s="14">
        <v>3.5659999999999997E-2</v>
      </c>
      <c r="ED886" s="14">
        <v>9.0557899999999997E-2</v>
      </c>
      <c r="EE886" s="14">
        <v>9.7033300000000003E-2</v>
      </c>
      <c r="EF886" s="14">
        <v>0.37741970000000002</v>
      </c>
      <c r="EG886" s="14">
        <v>0.28731800000000002</v>
      </c>
      <c r="EH886" s="14">
        <v>0.34916989999999998</v>
      </c>
      <c r="EI886" s="14">
        <v>0.41732550000000002</v>
      </c>
      <c r="EJ886" s="14">
        <v>0.54719479999999998</v>
      </c>
      <c r="EK886" s="14">
        <v>0.56895660000000003</v>
      </c>
      <c r="EL886" s="14">
        <v>0.46164129999999998</v>
      </c>
      <c r="EM886" s="14">
        <v>0.37082860000000001</v>
      </c>
      <c r="EN886" s="14">
        <v>0.3552459</v>
      </c>
      <c r="EO886" s="14">
        <v>0.1785764</v>
      </c>
      <c r="EP886" s="14">
        <v>0.1526091</v>
      </c>
      <c r="EQ886" s="14">
        <v>0.1526177</v>
      </c>
      <c r="ER886" s="14">
        <v>0.24529020000000001</v>
      </c>
      <c r="ES886" s="14">
        <v>0.1821827</v>
      </c>
      <c r="ET886" s="14">
        <v>0.14155129999999999</v>
      </c>
      <c r="EU886" s="14">
        <v>63.546619999999997</v>
      </c>
      <c r="EV886" s="14">
        <v>63.085299999999997</v>
      </c>
      <c r="EW886" s="14">
        <v>62.662860000000002</v>
      </c>
      <c r="EX886" s="14">
        <v>62.268630000000002</v>
      </c>
      <c r="EY886" s="14">
        <v>62.05988</v>
      </c>
      <c r="EZ886" s="14">
        <v>61.835270000000001</v>
      </c>
      <c r="FA886" s="14">
        <v>61.801349999999999</v>
      </c>
      <c r="FB886" s="14">
        <v>62.153689999999997</v>
      </c>
      <c r="FC886" s="14">
        <v>63.977440000000001</v>
      </c>
      <c r="FD886" s="14">
        <v>66.63852</v>
      </c>
      <c r="FE886" s="14">
        <v>69.782560000000004</v>
      </c>
      <c r="FF886" s="14">
        <v>72.73312</v>
      </c>
      <c r="FG886" s="14">
        <v>75.162729999999996</v>
      </c>
      <c r="FH886" s="14">
        <v>76.831239999999994</v>
      </c>
      <c r="FI886" s="14">
        <v>77.502849999999995</v>
      </c>
      <c r="FJ886" s="14">
        <v>77.230040000000002</v>
      </c>
      <c r="FK886" s="14">
        <v>76.312640000000002</v>
      </c>
      <c r="FL886" s="14">
        <v>74.910550000000001</v>
      </c>
      <c r="FM886" s="14">
        <v>72.630520000000004</v>
      </c>
      <c r="FN886" s="14">
        <v>68.900859999999994</v>
      </c>
      <c r="FO886" s="14">
        <v>66.765169999999998</v>
      </c>
      <c r="FP886" s="14">
        <v>65.742919999999998</v>
      </c>
      <c r="FQ886" s="14">
        <v>65.019620000000003</v>
      </c>
      <c r="FR886" s="14">
        <v>64.359350000000006</v>
      </c>
      <c r="FS886" s="14">
        <v>1.3684890000000001</v>
      </c>
      <c r="FT886" s="14">
        <v>6.9691900000000001E-2</v>
      </c>
      <c r="FU886" s="14">
        <v>0.1066129</v>
      </c>
      <c r="FW886" s="14"/>
      <c r="HY886" s="52"/>
      <c r="IA886" s="52"/>
    </row>
    <row r="887" spans="1:235" x14ac:dyDescent="0.6">
      <c r="A887" t="s">
        <v>226</v>
      </c>
      <c r="B887" t="s">
        <v>199</v>
      </c>
      <c r="C887" t="s">
        <v>296</v>
      </c>
      <c r="D887" s="53" t="s">
        <v>254</v>
      </c>
      <c r="E887" t="s">
        <v>219</v>
      </c>
      <c r="F887" s="14">
        <v>3091</v>
      </c>
      <c r="G887" s="14">
        <v>1.3523689999999999</v>
      </c>
      <c r="H887" s="14">
        <v>1.255957</v>
      </c>
      <c r="I887" s="14">
        <v>1.0660620000000001</v>
      </c>
      <c r="J887" s="14">
        <v>0.95629790000000003</v>
      </c>
      <c r="K887" s="14">
        <v>0.88358309999999995</v>
      </c>
      <c r="L887" s="14">
        <v>0.86991819999999997</v>
      </c>
      <c r="M887" s="14">
        <v>0.8914666</v>
      </c>
      <c r="N887" s="14">
        <v>0.57308630000000005</v>
      </c>
      <c r="O887" s="14">
        <v>-0.2902865</v>
      </c>
      <c r="P887" s="14">
        <v>-1.1183970000000001</v>
      </c>
      <c r="Q887" s="14">
        <v>-1.8703540000000001</v>
      </c>
      <c r="R887" s="14">
        <v>-2.2318090000000002</v>
      </c>
      <c r="S887" s="14">
        <v>-2.1387049999999999</v>
      </c>
      <c r="T887" s="14">
        <v>-1.77389</v>
      </c>
      <c r="U887" s="14">
        <v>-1.1827529999999999</v>
      </c>
      <c r="V887" s="14">
        <v>-0.4196686</v>
      </c>
      <c r="W887" s="14">
        <v>0.57298990000000005</v>
      </c>
      <c r="X887" s="14">
        <v>1.564878</v>
      </c>
      <c r="Y887" s="14">
        <v>2.2204350000000002</v>
      </c>
      <c r="Z887" s="14">
        <v>2.2295699999999998</v>
      </c>
      <c r="AA887" s="14">
        <v>2.1826729999999999</v>
      </c>
      <c r="AB887" s="14">
        <v>2.1625049999999999</v>
      </c>
      <c r="AC887" s="14">
        <v>1.8714409999999999</v>
      </c>
      <c r="AD887" s="14">
        <v>1.6088119999999999</v>
      </c>
      <c r="AE887" s="14">
        <v>-0.15797739999999999</v>
      </c>
      <c r="AF887" s="14">
        <v>-0.12570729999999999</v>
      </c>
      <c r="AG887" s="14">
        <v>-0.1403365</v>
      </c>
      <c r="AH887" s="14">
        <v>-0.1717921</v>
      </c>
      <c r="AI887" s="14">
        <v>-0.1913174</v>
      </c>
      <c r="AJ887" s="14">
        <v>-0.15788469999999999</v>
      </c>
      <c r="AK887" s="14">
        <v>-0.12533649999999999</v>
      </c>
      <c r="AL887" s="14">
        <v>-5.4359200000000003E-2</v>
      </c>
      <c r="AM887" s="14">
        <v>-2.7051700000000001E-2</v>
      </c>
      <c r="AN887" s="14">
        <v>8.2016199999999997E-2</v>
      </c>
      <c r="AO887" s="14">
        <v>5.5809699999999997E-2</v>
      </c>
      <c r="AP887" s="14">
        <v>1.09087E-2</v>
      </c>
      <c r="AQ887" s="14">
        <v>1.2101499999999999E-2</v>
      </c>
      <c r="AR887" s="14">
        <v>1.9392999999999999E-3</v>
      </c>
      <c r="AS887" s="14">
        <v>-7.3776400000000006E-2</v>
      </c>
      <c r="AT887" s="14">
        <v>-0.15235599999999999</v>
      </c>
      <c r="AU887" s="14">
        <v>-0.1454202</v>
      </c>
      <c r="AV887" s="14">
        <v>-0.1119067</v>
      </c>
      <c r="AW887" s="14">
        <v>-0.13504240000000001</v>
      </c>
      <c r="AX887" s="14">
        <v>-0.13787289999999999</v>
      </c>
      <c r="AY887" s="14">
        <v>-8.6943900000000005E-2</v>
      </c>
      <c r="AZ887" s="14">
        <v>-2.0888400000000001E-2</v>
      </c>
      <c r="BA887" s="14">
        <v>-0.17926800000000001</v>
      </c>
      <c r="BB887" s="14">
        <v>-0.16898969999999999</v>
      </c>
      <c r="BC887" s="14">
        <v>-6.78647E-2</v>
      </c>
      <c r="BD887" s="14">
        <v>-4.5643200000000002E-2</v>
      </c>
      <c r="BE887" s="14">
        <v>-7.4287400000000003E-2</v>
      </c>
      <c r="BF887" s="14">
        <v>-0.10688400000000001</v>
      </c>
      <c r="BG887" s="14">
        <v>-0.1292237</v>
      </c>
      <c r="BH887" s="14">
        <v>-0.1041615</v>
      </c>
      <c r="BI887" s="14">
        <v>-7.6932399999999998E-2</v>
      </c>
      <c r="BJ887" s="14">
        <v>1.0345E-3</v>
      </c>
      <c r="BK887" s="14">
        <v>2.44002E-2</v>
      </c>
      <c r="BL887" s="14">
        <v>0.1598839</v>
      </c>
      <c r="BM887" s="14">
        <v>0.13030340000000001</v>
      </c>
      <c r="BN887" s="14">
        <v>9.6341300000000005E-2</v>
      </c>
      <c r="BO887" s="14">
        <v>0.10544050000000001</v>
      </c>
      <c r="BP887" s="14">
        <v>0.1249663</v>
      </c>
      <c r="BQ887" s="14">
        <v>7.3139099999999999E-2</v>
      </c>
      <c r="BR887" s="14">
        <v>1.5746E-3</v>
      </c>
      <c r="BS887" s="14">
        <v>-4.6122999999999997E-3</v>
      </c>
      <c r="BT887" s="14">
        <v>2.5196099999999999E-2</v>
      </c>
      <c r="BU887" s="14">
        <v>-5.4459E-3</v>
      </c>
      <c r="BV887" s="14">
        <v>-2.09499E-2</v>
      </c>
      <c r="BW887" s="14">
        <v>2.8586400000000001E-2</v>
      </c>
      <c r="BX887" s="14">
        <v>5.8153999999999997E-2</v>
      </c>
      <c r="BY887" s="14">
        <v>-7.2091199999999994E-2</v>
      </c>
      <c r="BZ887" s="14">
        <v>-7.7516199999999993E-2</v>
      </c>
      <c r="CA887" s="14">
        <v>-5.4529000000000001E-3</v>
      </c>
      <c r="CB887" s="14">
        <v>9.8089000000000006E-3</v>
      </c>
      <c r="CC887" s="14">
        <v>-2.8542000000000001E-2</v>
      </c>
      <c r="CD887" s="14">
        <v>-6.1928700000000003E-2</v>
      </c>
      <c r="CE887" s="14">
        <v>-8.6217799999999997E-2</v>
      </c>
      <c r="CF887" s="14">
        <v>-6.6952999999999999E-2</v>
      </c>
      <c r="CG887" s="14">
        <v>-4.3407899999999999E-2</v>
      </c>
      <c r="CH887" s="14">
        <v>3.9399999999999998E-2</v>
      </c>
      <c r="CI887" s="14">
        <v>6.0035600000000001E-2</v>
      </c>
      <c r="CJ887" s="14">
        <v>0.2138149</v>
      </c>
      <c r="CK887" s="14">
        <v>0.18189739999999999</v>
      </c>
      <c r="CL887" s="14">
        <v>0.1555116</v>
      </c>
      <c r="CM887" s="14">
        <v>0.17008690000000001</v>
      </c>
      <c r="CN887" s="14">
        <v>0.21017440000000001</v>
      </c>
      <c r="CO887" s="14">
        <v>0.1748924</v>
      </c>
      <c r="CP887" s="14">
        <v>0.1081865</v>
      </c>
      <c r="CQ887" s="14">
        <v>9.2910800000000002E-2</v>
      </c>
      <c r="CR887" s="14">
        <v>0.1201531</v>
      </c>
      <c r="CS887" s="14">
        <v>8.4312200000000004E-2</v>
      </c>
      <c r="CT887" s="14">
        <v>6.0030699999999999E-2</v>
      </c>
      <c r="CU887" s="14">
        <v>0.1086023</v>
      </c>
      <c r="CV887" s="14">
        <v>0.1128986</v>
      </c>
      <c r="CW887" s="14">
        <v>2.1391000000000001E-3</v>
      </c>
      <c r="CX887" s="14">
        <v>-1.41618E-2</v>
      </c>
      <c r="CY887" s="14">
        <v>5.69589E-2</v>
      </c>
      <c r="CZ887" s="14">
        <v>6.5261E-2</v>
      </c>
      <c r="DA887" s="14">
        <v>1.7203300000000001E-2</v>
      </c>
      <c r="DB887" s="14">
        <v>-1.6973499999999999E-2</v>
      </c>
      <c r="DC887" s="14">
        <v>-4.3211899999999998E-2</v>
      </c>
      <c r="DD887" s="14">
        <v>-2.97445E-2</v>
      </c>
      <c r="DE887" s="14">
        <v>-9.8832999999999994E-3</v>
      </c>
      <c r="DF887" s="14">
        <v>7.7765600000000004E-2</v>
      </c>
      <c r="DG887" s="14">
        <v>9.5671000000000006E-2</v>
      </c>
      <c r="DH887" s="14">
        <v>0.26774579999999998</v>
      </c>
      <c r="DI887" s="14">
        <v>0.23349149999999999</v>
      </c>
      <c r="DJ887" s="14">
        <v>0.21468200000000001</v>
      </c>
      <c r="DK887" s="14">
        <v>0.2347332</v>
      </c>
      <c r="DL887" s="14">
        <v>0.2953826</v>
      </c>
      <c r="DM887" s="14">
        <v>0.27664569999999999</v>
      </c>
      <c r="DN887" s="14">
        <v>0.2147983</v>
      </c>
      <c r="DO887" s="14">
        <v>0.19043389999999999</v>
      </c>
      <c r="DP887" s="14">
        <v>0.21511</v>
      </c>
      <c r="DQ887" s="14">
        <v>0.17407030000000001</v>
      </c>
      <c r="DR887" s="14">
        <v>0.14101130000000001</v>
      </c>
      <c r="DS887" s="14">
        <v>0.18861820000000001</v>
      </c>
      <c r="DT887" s="14">
        <v>0.16764309999999999</v>
      </c>
      <c r="DU887" s="14">
        <v>7.6369400000000004E-2</v>
      </c>
      <c r="DV887" s="14">
        <v>4.91925E-2</v>
      </c>
      <c r="DW887" s="14">
        <v>0.1470716</v>
      </c>
      <c r="DX887" s="14">
        <v>0.14532510000000001</v>
      </c>
      <c r="DY887" s="14">
        <v>8.3252400000000004E-2</v>
      </c>
      <c r="DZ887" s="14">
        <v>4.7934600000000001E-2</v>
      </c>
      <c r="EA887" s="14">
        <v>1.8881800000000001E-2</v>
      </c>
      <c r="EB887" s="14">
        <v>2.3978699999999999E-2</v>
      </c>
      <c r="EC887" s="14">
        <v>3.8520800000000001E-2</v>
      </c>
      <c r="ED887" s="14">
        <v>0.13315930000000001</v>
      </c>
      <c r="EE887" s="14">
        <v>0.1471228</v>
      </c>
      <c r="EF887" s="14">
        <v>0.34561350000000002</v>
      </c>
      <c r="EG887" s="14">
        <v>0.30798510000000001</v>
      </c>
      <c r="EH887" s="14">
        <v>0.30011450000000001</v>
      </c>
      <c r="EI887" s="14">
        <v>0.32807219999999998</v>
      </c>
      <c r="EJ887" s="14">
        <v>0.41840959999999999</v>
      </c>
      <c r="EK887" s="14">
        <v>0.42356129999999997</v>
      </c>
      <c r="EL887" s="14">
        <v>0.36872890000000003</v>
      </c>
      <c r="EM887" s="14">
        <v>0.33124179999999998</v>
      </c>
      <c r="EN887" s="14">
        <v>0.35221279999999999</v>
      </c>
      <c r="EO887" s="14">
        <v>0.30366680000000001</v>
      </c>
      <c r="EP887" s="14">
        <v>0.25793430000000001</v>
      </c>
      <c r="EQ887" s="14">
        <v>0.30414849999999999</v>
      </c>
      <c r="ER887" s="14">
        <v>0.2466856</v>
      </c>
      <c r="ES887" s="14">
        <v>0.18354619999999999</v>
      </c>
      <c r="ET887" s="14">
        <v>0.14066609999999999</v>
      </c>
      <c r="EU887" s="14">
        <v>66.469160000000002</v>
      </c>
      <c r="EV887" s="14">
        <v>65.732730000000004</v>
      </c>
      <c r="EW887" s="14">
        <v>65.229190000000003</v>
      </c>
      <c r="EX887" s="14">
        <v>65.299289999999999</v>
      </c>
      <c r="EY887" s="14">
        <v>64.54365</v>
      </c>
      <c r="EZ887" s="14">
        <v>63.958880000000001</v>
      </c>
      <c r="FA887" s="14">
        <v>63.798450000000003</v>
      </c>
      <c r="FB887" s="14">
        <v>63.422310000000003</v>
      </c>
      <c r="FC887" s="14">
        <v>67.871930000000006</v>
      </c>
      <c r="FD887" s="14">
        <v>74.593860000000006</v>
      </c>
      <c r="FE887" s="14">
        <v>80.916749999999993</v>
      </c>
      <c r="FF887" s="14">
        <v>85.743849999999995</v>
      </c>
      <c r="FG887" s="14">
        <v>88.239639999999994</v>
      </c>
      <c r="FH887" s="14">
        <v>89.662620000000004</v>
      </c>
      <c r="FI887" s="14">
        <v>90.354569999999995</v>
      </c>
      <c r="FJ887" s="14">
        <v>88.634990000000002</v>
      </c>
      <c r="FK887" s="14">
        <v>86.489379999999997</v>
      </c>
      <c r="FL887" s="14">
        <v>84.58005</v>
      </c>
      <c r="FM887" s="14">
        <v>82.33502</v>
      </c>
      <c r="FN887" s="14">
        <v>78.738789999999995</v>
      </c>
      <c r="FO887" s="14">
        <v>76.997979999999998</v>
      </c>
      <c r="FP887" s="14">
        <v>75.640379999999993</v>
      </c>
      <c r="FQ887" s="14">
        <v>74.558480000000003</v>
      </c>
      <c r="FR887" s="14">
        <v>72.889790000000005</v>
      </c>
      <c r="FS887" s="14">
        <v>1.821831</v>
      </c>
      <c r="FT887" s="14">
        <v>7.8084000000000001E-2</v>
      </c>
      <c r="FU887" s="14">
        <v>0.1448557</v>
      </c>
      <c r="FW887" s="14"/>
      <c r="HY887" s="52"/>
      <c r="IA887" s="52"/>
    </row>
    <row r="888" spans="1:235" x14ac:dyDescent="0.6">
      <c r="A888" t="s">
        <v>226</v>
      </c>
      <c r="B888" t="s">
        <v>199</v>
      </c>
      <c r="C888" t="s">
        <v>296</v>
      </c>
      <c r="D888" s="53" t="s">
        <v>254</v>
      </c>
      <c r="E888" t="s">
        <v>220</v>
      </c>
      <c r="F888" s="14">
        <v>1414</v>
      </c>
      <c r="G888" s="14">
        <v>1.3779870000000001</v>
      </c>
      <c r="H888" s="14">
        <v>1.3741129999999999</v>
      </c>
      <c r="I888" s="14">
        <v>1.081418</v>
      </c>
      <c r="J888" s="14">
        <v>0.91717550000000003</v>
      </c>
      <c r="K888" s="14">
        <v>0.83827050000000003</v>
      </c>
      <c r="L888" s="14">
        <v>0.80451039999999996</v>
      </c>
      <c r="M888" s="14">
        <v>0.78473170000000003</v>
      </c>
      <c r="N888" s="14">
        <v>0.45008749999999997</v>
      </c>
      <c r="O888" s="14">
        <v>-0.45546629999999999</v>
      </c>
      <c r="P888" s="14">
        <v>-1.381413</v>
      </c>
      <c r="Q888" s="14">
        <v>-2.0995979999999999</v>
      </c>
      <c r="R888" s="14">
        <v>-2.6972360000000002</v>
      </c>
      <c r="S888" s="14">
        <v>-2.7785340000000001</v>
      </c>
      <c r="T888" s="14">
        <v>-2.436429</v>
      </c>
      <c r="U888" s="14">
        <v>-1.923503</v>
      </c>
      <c r="V888" s="14">
        <v>-0.95492779999999999</v>
      </c>
      <c r="W888" s="14">
        <v>6.8566799999999997E-2</v>
      </c>
      <c r="X888" s="14">
        <v>1.3821969999999999</v>
      </c>
      <c r="Y888" s="14">
        <v>2.4615809999999998</v>
      </c>
      <c r="Z888" s="14">
        <v>2.3837950000000001</v>
      </c>
      <c r="AA888" s="14">
        <v>2.4418730000000002</v>
      </c>
      <c r="AB888" s="14">
        <v>2.1816019999999998</v>
      </c>
      <c r="AC888" s="14">
        <v>1.8380719999999999</v>
      </c>
      <c r="AD888" s="14">
        <v>1.4945729999999999</v>
      </c>
      <c r="AE888" s="14">
        <v>-0.1096028</v>
      </c>
      <c r="AF888" s="14">
        <v>-4.0991199999999998E-2</v>
      </c>
      <c r="AG888" s="14">
        <v>-0.10547049999999999</v>
      </c>
      <c r="AH888" s="14">
        <v>-0.1968435</v>
      </c>
      <c r="AI888" s="14">
        <v>-0.17033209999999999</v>
      </c>
      <c r="AJ888" s="14">
        <v>-0.21083099999999999</v>
      </c>
      <c r="AK888" s="14">
        <v>-0.2618529</v>
      </c>
      <c r="AL888" s="14">
        <v>-0.24848120000000001</v>
      </c>
      <c r="AM888" s="14">
        <v>-0.35200100000000001</v>
      </c>
      <c r="AN888" s="14">
        <v>-0.32589859999999998</v>
      </c>
      <c r="AO888" s="14">
        <v>-0.27933370000000002</v>
      </c>
      <c r="AP888" s="14">
        <v>-0.60338780000000003</v>
      </c>
      <c r="AQ888" s="14">
        <v>-0.65870830000000002</v>
      </c>
      <c r="AR888" s="14">
        <v>-0.68628140000000004</v>
      </c>
      <c r="AS888" s="14">
        <v>-0.74456069999999996</v>
      </c>
      <c r="AT888" s="14">
        <v>-0.69456580000000001</v>
      </c>
      <c r="AU888" s="14">
        <v>-0.5723338</v>
      </c>
      <c r="AV888" s="14">
        <v>-0.200959</v>
      </c>
      <c r="AW888" s="14">
        <v>0.17650150000000001</v>
      </c>
      <c r="AX888" s="14">
        <v>8.1088800000000003E-2</v>
      </c>
      <c r="AY888" s="14">
        <v>9.7791000000000003E-2</v>
      </c>
      <c r="AZ888" s="14">
        <v>1.7726599999999999E-2</v>
      </c>
      <c r="BA888" s="14">
        <v>-0.16536000000000001</v>
      </c>
      <c r="BB888" s="14">
        <v>-0.29452050000000002</v>
      </c>
      <c r="BC888" s="14">
        <v>1.02982E-2</v>
      </c>
      <c r="BD888" s="14">
        <v>9.6566299999999994E-2</v>
      </c>
      <c r="BE888" s="14">
        <v>-1.65544E-2</v>
      </c>
      <c r="BF888" s="14">
        <v>-0.1244784</v>
      </c>
      <c r="BG888" s="14">
        <v>-0.1200238</v>
      </c>
      <c r="BH888" s="14">
        <v>-0.13205430000000001</v>
      </c>
      <c r="BI888" s="14">
        <v>-0.16862820000000001</v>
      </c>
      <c r="BJ888" s="14">
        <v>-0.13368740000000001</v>
      </c>
      <c r="BK888" s="14">
        <v>-0.2201311</v>
      </c>
      <c r="BL888" s="14">
        <v>-0.20661409999999999</v>
      </c>
      <c r="BM888" s="14">
        <v>-0.17430409999999999</v>
      </c>
      <c r="BN888" s="14">
        <v>-0.42005520000000002</v>
      </c>
      <c r="BO888" s="14">
        <v>-0.46945239999999999</v>
      </c>
      <c r="BP888" s="14">
        <v>-0.42676770000000003</v>
      </c>
      <c r="BQ888" s="14">
        <v>-0.47370649999999997</v>
      </c>
      <c r="BR888" s="14">
        <v>-0.38096249999999998</v>
      </c>
      <c r="BS888" s="14">
        <v>-0.25011729999999999</v>
      </c>
      <c r="BT888" s="14">
        <v>5.76908E-2</v>
      </c>
      <c r="BU888" s="14">
        <v>0.43411690000000003</v>
      </c>
      <c r="BV888" s="14">
        <v>0.30780449999999998</v>
      </c>
      <c r="BW888" s="14">
        <v>0.36674190000000001</v>
      </c>
      <c r="BX888" s="14">
        <v>0.16969580000000001</v>
      </c>
      <c r="BY888" s="14">
        <v>-2.9778300000000001E-2</v>
      </c>
      <c r="BZ888" s="14">
        <v>-0.14674480000000001</v>
      </c>
      <c r="CA888" s="14">
        <v>9.3341199999999999E-2</v>
      </c>
      <c r="CB888" s="14">
        <v>0.19183829999999999</v>
      </c>
      <c r="CC888" s="14">
        <v>4.5028699999999998E-2</v>
      </c>
      <c r="CD888" s="14">
        <v>-7.4358499999999994E-2</v>
      </c>
      <c r="CE888" s="14">
        <v>-8.5180400000000003E-2</v>
      </c>
      <c r="CF888" s="14">
        <v>-7.7493900000000004E-2</v>
      </c>
      <c r="CG888" s="14">
        <v>-0.104061</v>
      </c>
      <c r="CH888" s="14">
        <v>-5.41815E-2</v>
      </c>
      <c r="CI888" s="14">
        <v>-0.1287983</v>
      </c>
      <c r="CJ888" s="14">
        <v>-0.123998</v>
      </c>
      <c r="CK888" s="14">
        <v>-0.101561</v>
      </c>
      <c r="CL888" s="14">
        <v>-0.2930796</v>
      </c>
      <c r="CM888" s="14">
        <v>-0.33837440000000002</v>
      </c>
      <c r="CN888" s="14">
        <v>-0.24702930000000001</v>
      </c>
      <c r="CO888" s="14">
        <v>-0.28611360000000002</v>
      </c>
      <c r="CP888" s="14">
        <v>-0.16376180000000001</v>
      </c>
      <c r="CQ888" s="14">
        <v>-2.6951099999999999E-2</v>
      </c>
      <c r="CR888" s="14">
        <v>0.23683080000000001</v>
      </c>
      <c r="CS888" s="14">
        <v>0.61254059999999999</v>
      </c>
      <c r="CT888" s="14">
        <v>0.4648272</v>
      </c>
      <c r="CU888" s="14">
        <v>0.55301650000000002</v>
      </c>
      <c r="CV888" s="14">
        <v>0.2749492</v>
      </c>
      <c r="CW888" s="14">
        <v>6.4125199999999993E-2</v>
      </c>
      <c r="CX888" s="14">
        <v>-4.4395799999999999E-2</v>
      </c>
      <c r="CY888" s="14">
        <v>0.17638429999999999</v>
      </c>
      <c r="CZ888" s="14">
        <v>0.28711019999999998</v>
      </c>
      <c r="DA888" s="14">
        <v>0.1066117</v>
      </c>
      <c r="DB888" s="14">
        <v>-2.4238699999999998E-2</v>
      </c>
      <c r="DC888" s="14">
        <v>-5.0337E-2</v>
      </c>
      <c r="DD888" s="14">
        <v>-2.2933499999999999E-2</v>
      </c>
      <c r="DE888" s="14">
        <v>-3.9493800000000003E-2</v>
      </c>
      <c r="DF888" s="14">
        <v>2.53244E-2</v>
      </c>
      <c r="DG888" s="14">
        <v>-3.7465600000000002E-2</v>
      </c>
      <c r="DH888" s="14">
        <v>-4.1382000000000002E-2</v>
      </c>
      <c r="DI888" s="14">
        <v>-2.8817800000000001E-2</v>
      </c>
      <c r="DJ888" s="14">
        <v>-0.166104</v>
      </c>
      <c r="DK888" s="14">
        <v>-0.20729629999999999</v>
      </c>
      <c r="DL888" s="14">
        <v>-6.7290900000000001E-2</v>
      </c>
      <c r="DM888" s="14">
        <v>-9.8520800000000006E-2</v>
      </c>
      <c r="DN888" s="14">
        <v>5.3438899999999998E-2</v>
      </c>
      <c r="DO888" s="14">
        <v>0.196215</v>
      </c>
      <c r="DP888" s="14">
        <v>0.41597089999999998</v>
      </c>
      <c r="DQ888" s="14">
        <v>0.79096420000000001</v>
      </c>
      <c r="DR888" s="14">
        <v>0.62184980000000001</v>
      </c>
      <c r="DS888" s="14">
        <v>0.73929109999999998</v>
      </c>
      <c r="DT888" s="14">
        <v>0.3802026</v>
      </c>
      <c r="DU888" s="14">
        <v>0.15802869999999999</v>
      </c>
      <c r="DV888" s="14">
        <v>5.7953200000000003E-2</v>
      </c>
      <c r="DW888" s="14">
        <v>0.29628520000000003</v>
      </c>
      <c r="DX888" s="14">
        <v>0.42466779999999998</v>
      </c>
      <c r="DY888" s="14">
        <v>0.1955279</v>
      </c>
      <c r="DZ888" s="14">
        <v>4.8126500000000003E-2</v>
      </c>
      <c r="EA888" s="14">
        <v>-2.87E-5</v>
      </c>
      <c r="EB888" s="14">
        <v>5.5843200000000003E-2</v>
      </c>
      <c r="EC888" s="14">
        <v>5.3730899999999998E-2</v>
      </c>
      <c r="ED888" s="14">
        <v>0.1401182</v>
      </c>
      <c r="EE888" s="14">
        <v>9.4404399999999999E-2</v>
      </c>
      <c r="EF888" s="14">
        <v>7.79025E-2</v>
      </c>
      <c r="EG888" s="14">
        <v>7.6211699999999993E-2</v>
      </c>
      <c r="EH888" s="14">
        <v>1.72286E-2</v>
      </c>
      <c r="EI888" s="14">
        <v>-1.8040400000000002E-2</v>
      </c>
      <c r="EJ888" s="14">
        <v>0.1922228</v>
      </c>
      <c r="EK888" s="14">
        <v>0.1723334</v>
      </c>
      <c r="EL888" s="14">
        <v>0.36704219999999999</v>
      </c>
      <c r="EM888" s="14">
        <v>0.51843150000000005</v>
      </c>
      <c r="EN888" s="14">
        <v>0.67462060000000001</v>
      </c>
      <c r="EO888" s="14">
        <v>1.0485800000000001</v>
      </c>
      <c r="EP888" s="14">
        <v>0.84856560000000003</v>
      </c>
      <c r="EQ888" s="14">
        <v>1.0082420000000001</v>
      </c>
      <c r="ER888" s="14">
        <v>0.53217170000000003</v>
      </c>
      <c r="ES888" s="14">
        <v>0.29361039999999999</v>
      </c>
      <c r="ET888" s="14">
        <v>0.20572889999999999</v>
      </c>
      <c r="EU888" s="14">
        <v>66.723590000000002</v>
      </c>
      <c r="EV888" s="14">
        <v>65.425470000000004</v>
      </c>
      <c r="EW888" s="14">
        <v>66.083209999999994</v>
      </c>
      <c r="EX888" s="14">
        <v>66.048479999999998</v>
      </c>
      <c r="EY888" s="14">
        <v>64.880610000000004</v>
      </c>
      <c r="EZ888" s="14">
        <v>64.7547</v>
      </c>
      <c r="FA888" s="14">
        <v>64.635310000000004</v>
      </c>
      <c r="FB888" s="14">
        <v>64.054990000000004</v>
      </c>
      <c r="FC888" s="14">
        <v>67.763390000000001</v>
      </c>
      <c r="FD888" s="14">
        <v>74.248189999999994</v>
      </c>
      <c r="FE888" s="14">
        <v>79.663529999999994</v>
      </c>
      <c r="FF888" s="14">
        <v>83.016639999999995</v>
      </c>
      <c r="FG888" s="14">
        <v>85.606369999999998</v>
      </c>
      <c r="FH888" s="14">
        <v>86.761939999999996</v>
      </c>
      <c r="FI888" s="14">
        <v>88.100579999999994</v>
      </c>
      <c r="FJ888" s="14">
        <v>85.520259999999993</v>
      </c>
      <c r="FK888" s="14">
        <v>84.449349999999995</v>
      </c>
      <c r="FL888" s="14">
        <v>82.486980000000003</v>
      </c>
      <c r="FM888" s="14">
        <v>80.564400000000006</v>
      </c>
      <c r="FN888" s="14">
        <v>77.364689999999996</v>
      </c>
      <c r="FO888" s="14">
        <v>76.048479999999998</v>
      </c>
      <c r="FP888" s="14">
        <v>75.167150000000007</v>
      </c>
      <c r="FQ888" s="14">
        <v>73.970330000000004</v>
      </c>
      <c r="FR888" s="14">
        <v>72.739509999999996</v>
      </c>
      <c r="FS888" s="14">
        <v>5.2868620000000002</v>
      </c>
      <c r="FT888" s="14">
        <v>0.18412609999999999</v>
      </c>
      <c r="FU888" s="14">
        <v>0.28258889999999998</v>
      </c>
      <c r="FW888" s="14"/>
      <c r="HY888" s="52"/>
    </row>
    <row r="889" spans="1:235" x14ac:dyDescent="0.6">
      <c r="A889" t="s">
        <v>226</v>
      </c>
      <c r="B889" t="s">
        <v>199</v>
      </c>
      <c r="C889" t="s">
        <v>296</v>
      </c>
      <c r="D889" s="53" t="s">
        <v>254</v>
      </c>
      <c r="E889" t="s">
        <v>221</v>
      </c>
      <c r="F889" s="14">
        <v>1677</v>
      </c>
      <c r="G889" s="14">
        <v>1.384199</v>
      </c>
      <c r="H889" s="14">
        <v>1.252683</v>
      </c>
      <c r="I889" s="14">
        <v>1.0923959999999999</v>
      </c>
      <c r="J889" s="14">
        <v>0.98332200000000003</v>
      </c>
      <c r="K889" s="14">
        <v>0.92484060000000001</v>
      </c>
      <c r="L889" s="14">
        <v>0.92472109999999996</v>
      </c>
      <c r="M889" s="14">
        <v>0.95422750000000001</v>
      </c>
      <c r="N889" s="14">
        <v>0.63801269999999999</v>
      </c>
      <c r="O889" s="14">
        <v>-0.2446295</v>
      </c>
      <c r="P889" s="14">
        <v>-1.097491</v>
      </c>
      <c r="Q889" s="14">
        <v>-1.839318</v>
      </c>
      <c r="R889" s="14">
        <v>-2.0981369999999999</v>
      </c>
      <c r="S889" s="14">
        <v>-1.9062079999999999</v>
      </c>
      <c r="T889" s="14">
        <v>-1.5312680000000001</v>
      </c>
      <c r="U889" s="14">
        <v>-0.86512230000000001</v>
      </c>
      <c r="V889" s="14">
        <v>-0.1601293</v>
      </c>
      <c r="W889" s="14">
        <v>0.91117910000000002</v>
      </c>
      <c r="X889" s="14">
        <v>1.738078</v>
      </c>
      <c r="Y889" s="14">
        <v>2.2373769999999999</v>
      </c>
      <c r="Z889" s="14">
        <v>2.25806</v>
      </c>
      <c r="AA889" s="14">
        <v>2.1585640000000001</v>
      </c>
      <c r="AB889" s="14">
        <v>2.187818</v>
      </c>
      <c r="AC889" s="14">
        <v>1.8979440000000001</v>
      </c>
      <c r="AD889" s="14">
        <v>1.669367</v>
      </c>
      <c r="AE889" s="14">
        <v>-0.23281669999999999</v>
      </c>
      <c r="AF889" s="14">
        <v>-0.21069499999999999</v>
      </c>
      <c r="AG889" s="14">
        <v>-0.19317210000000001</v>
      </c>
      <c r="AH889" s="14">
        <v>-0.20021739999999999</v>
      </c>
      <c r="AI889" s="14">
        <v>-0.22317799999999999</v>
      </c>
      <c r="AJ889" s="14">
        <v>-0.1754201</v>
      </c>
      <c r="AK889" s="14">
        <v>-0.1223568</v>
      </c>
      <c r="AL889" s="14">
        <v>-3.11607E-2</v>
      </c>
      <c r="AM889" s="14">
        <v>3.6698399999999999E-2</v>
      </c>
      <c r="AN889" s="14">
        <v>0.13877780000000001</v>
      </c>
      <c r="AO889" s="14">
        <v>0.1079587</v>
      </c>
      <c r="AP889" s="14">
        <v>0.1127277</v>
      </c>
      <c r="AQ889" s="14">
        <v>0.1064187</v>
      </c>
      <c r="AR889" s="14">
        <v>3.0572599999999998E-2</v>
      </c>
      <c r="AS889" s="14">
        <v>-3.7637499999999997E-2</v>
      </c>
      <c r="AT889" s="14">
        <v>-0.14632400000000001</v>
      </c>
      <c r="AU889" s="14">
        <v>-0.160576</v>
      </c>
      <c r="AV889" s="14">
        <v>-0.23907020000000001</v>
      </c>
      <c r="AW889" s="14">
        <v>-0.38704840000000001</v>
      </c>
      <c r="AX889" s="14">
        <v>-0.3541377</v>
      </c>
      <c r="AY889" s="14">
        <v>-0.28595809999999999</v>
      </c>
      <c r="AZ889" s="14">
        <v>-0.14877309999999999</v>
      </c>
      <c r="BA889" s="14">
        <v>-0.2854525</v>
      </c>
      <c r="BB889" s="14">
        <v>-0.21958359999999999</v>
      </c>
      <c r="BC889" s="14">
        <v>-0.1174263</v>
      </c>
      <c r="BD889" s="14">
        <v>-0.1152982</v>
      </c>
      <c r="BE889" s="14">
        <v>-0.11033800000000001</v>
      </c>
      <c r="BF889" s="14">
        <v>-0.11629970000000001</v>
      </c>
      <c r="BG889" s="14">
        <v>-0.1417622</v>
      </c>
      <c r="BH889" s="14">
        <v>-0.1072229</v>
      </c>
      <c r="BI889" s="14">
        <v>-6.2371999999999997E-2</v>
      </c>
      <c r="BJ889" s="14">
        <v>3.3732199999999997E-2</v>
      </c>
      <c r="BK889" s="14">
        <v>8.9645799999999998E-2</v>
      </c>
      <c r="BL889" s="14">
        <v>0.2339928</v>
      </c>
      <c r="BM889" s="14">
        <v>0.1979059</v>
      </c>
      <c r="BN889" s="14">
        <v>0.2083064</v>
      </c>
      <c r="BO889" s="14">
        <v>0.21372350000000001</v>
      </c>
      <c r="BP889" s="14">
        <v>0.17424909999999999</v>
      </c>
      <c r="BQ889" s="14">
        <v>0.13147780000000001</v>
      </c>
      <c r="BR889" s="14">
        <v>2.3014799999999998E-2</v>
      </c>
      <c r="BS889" s="14">
        <v>-9.1117999999999998E-3</v>
      </c>
      <c r="BT889" s="14">
        <v>-7.8721100000000002E-2</v>
      </c>
      <c r="BU889" s="14">
        <v>-0.2464433</v>
      </c>
      <c r="BV889" s="14">
        <v>-0.2216912</v>
      </c>
      <c r="BW889" s="14">
        <v>-0.16250319999999999</v>
      </c>
      <c r="BX889" s="14">
        <v>-5.2908499999999997E-2</v>
      </c>
      <c r="BY889" s="14">
        <v>-0.14903440000000001</v>
      </c>
      <c r="BZ889" s="14">
        <v>-0.1057169</v>
      </c>
      <c r="CA889" s="14">
        <v>-3.7507199999999997E-2</v>
      </c>
      <c r="CB889" s="14">
        <v>-4.9226600000000002E-2</v>
      </c>
      <c r="CC889" s="14">
        <v>-5.2967300000000002E-2</v>
      </c>
      <c r="CD889" s="14">
        <v>-5.8178500000000001E-2</v>
      </c>
      <c r="CE889" s="14">
        <v>-8.5373900000000003E-2</v>
      </c>
      <c r="CF889" s="14">
        <v>-5.9989800000000003E-2</v>
      </c>
      <c r="CG889" s="14">
        <v>-2.0826799999999999E-2</v>
      </c>
      <c r="CH889" s="14">
        <v>7.8676800000000005E-2</v>
      </c>
      <c r="CI889" s="14">
        <v>0.12631709999999999</v>
      </c>
      <c r="CJ889" s="14">
        <v>0.29993839999999999</v>
      </c>
      <c r="CK889" s="14">
        <v>0.26020310000000002</v>
      </c>
      <c r="CL889" s="14">
        <v>0.27450390000000002</v>
      </c>
      <c r="CM889" s="14">
        <v>0.28804239999999998</v>
      </c>
      <c r="CN889" s="14">
        <v>0.27375899999999997</v>
      </c>
      <c r="CO889" s="14">
        <v>0.24860660000000001</v>
      </c>
      <c r="CP889" s="14">
        <v>0.14029829999999999</v>
      </c>
      <c r="CQ889" s="14">
        <v>9.5791799999999996E-2</v>
      </c>
      <c r="CR889" s="14">
        <v>3.2336200000000002E-2</v>
      </c>
      <c r="CS889" s="14">
        <v>-0.14906069999999999</v>
      </c>
      <c r="CT889" s="14">
        <v>-0.12995909999999999</v>
      </c>
      <c r="CU889" s="14">
        <v>-7.6998700000000003E-2</v>
      </c>
      <c r="CV889" s="14">
        <v>1.34871E-2</v>
      </c>
      <c r="CW889" s="14">
        <v>-5.4551599999999999E-2</v>
      </c>
      <c r="CX889" s="14">
        <v>-2.6853200000000001E-2</v>
      </c>
      <c r="CY889" s="14">
        <v>4.2411900000000002E-2</v>
      </c>
      <c r="CZ889" s="14">
        <v>1.6844899999999999E-2</v>
      </c>
      <c r="DA889" s="14">
        <v>4.4032999999999997E-3</v>
      </c>
      <c r="DB889" s="14">
        <v>-5.7399999999999999E-5</v>
      </c>
      <c r="DC889" s="14">
        <v>-2.89856E-2</v>
      </c>
      <c r="DD889" s="14">
        <v>-1.27566E-2</v>
      </c>
      <c r="DE889" s="14">
        <v>2.0718500000000001E-2</v>
      </c>
      <c r="DF889" s="14">
        <v>0.12362140000000001</v>
      </c>
      <c r="DG889" s="14">
        <v>0.1629883</v>
      </c>
      <c r="DH889" s="14">
        <v>0.36588399999999999</v>
      </c>
      <c r="DI889" s="14">
        <v>0.32250030000000002</v>
      </c>
      <c r="DJ889" s="14">
        <v>0.34070149999999999</v>
      </c>
      <c r="DK889" s="14">
        <v>0.3623614</v>
      </c>
      <c r="DL889" s="14">
        <v>0.37326890000000001</v>
      </c>
      <c r="DM889" s="14">
        <v>0.36573539999999999</v>
      </c>
      <c r="DN889" s="14">
        <v>0.25758170000000002</v>
      </c>
      <c r="DO889" s="14">
        <v>0.2006955</v>
      </c>
      <c r="DP889" s="14">
        <v>0.14339350000000001</v>
      </c>
      <c r="DQ889" s="14">
        <v>-5.1678099999999998E-2</v>
      </c>
      <c r="DR889" s="14">
        <v>-3.82271E-2</v>
      </c>
      <c r="DS889" s="14">
        <v>8.5058000000000009E-3</v>
      </c>
      <c r="DT889" s="14">
        <v>7.9882700000000001E-2</v>
      </c>
      <c r="DU889" s="14">
        <v>3.99312E-2</v>
      </c>
      <c r="DV889" s="14">
        <v>5.2010500000000001E-2</v>
      </c>
      <c r="DW889" s="14">
        <v>0.15780240000000001</v>
      </c>
      <c r="DX889" s="14">
        <v>0.1122417</v>
      </c>
      <c r="DY889" s="14">
        <v>8.7237499999999996E-2</v>
      </c>
      <c r="DZ889" s="14">
        <v>8.3860299999999999E-2</v>
      </c>
      <c r="EA889" s="14">
        <v>5.24301E-2</v>
      </c>
      <c r="EB889" s="14">
        <v>5.54406E-2</v>
      </c>
      <c r="EC889" s="14">
        <v>8.0703300000000006E-2</v>
      </c>
      <c r="ED889" s="14">
        <v>0.1885143</v>
      </c>
      <c r="EE889" s="14">
        <v>0.21593580000000001</v>
      </c>
      <c r="EF889" s="14">
        <v>0.46109899999999998</v>
      </c>
      <c r="EG889" s="14">
        <v>0.41244760000000003</v>
      </c>
      <c r="EH889" s="14">
        <v>0.43628030000000001</v>
      </c>
      <c r="EI889" s="14">
        <v>0.46966619999999998</v>
      </c>
      <c r="EJ889" s="14">
        <v>0.5169454</v>
      </c>
      <c r="EK889" s="14">
        <v>0.53485079999999996</v>
      </c>
      <c r="EL889" s="14">
        <v>0.42692049999999998</v>
      </c>
      <c r="EM889" s="14">
        <v>0.35215960000000002</v>
      </c>
      <c r="EN889" s="14">
        <v>0.30374269999999998</v>
      </c>
      <c r="EO889" s="14">
        <v>8.8926900000000003E-2</v>
      </c>
      <c r="EP889" s="14">
        <v>9.4219499999999998E-2</v>
      </c>
      <c r="EQ889" s="14">
        <v>0.13196060000000001</v>
      </c>
      <c r="ER889" s="14">
        <v>0.1757473</v>
      </c>
      <c r="ES889" s="14">
        <v>0.17634929999999999</v>
      </c>
      <c r="ET889" s="14">
        <v>0.1658772</v>
      </c>
      <c r="EU889" s="14">
        <v>66.247320000000002</v>
      </c>
      <c r="EV889" s="14">
        <v>66.000630000000001</v>
      </c>
      <c r="EW889" s="14">
        <v>64.484539999999996</v>
      </c>
      <c r="EX889" s="14">
        <v>64.646060000000006</v>
      </c>
      <c r="EY889" s="14">
        <v>64.249840000000006</v>
      </c>
      <c r="EZ889" s="14">
        <v>63.264980000000001</v>
      </c>
      <c r="FA889" s="14">
        <v>63.068770000000001</v>
      </c>
      <c r="FB889" s="14">
        <v>62.870660000000001</v>
      </c>
      <c r="FC889" s="14">
        <v>67.966560000000001</v>
      </c>
      <c r="FD889" s="14">
        <v>74.895269999999996</v>
      </c>
      <c r="FE889" s="14">
        <v>82.009460000000004</v>
      </c>
      <c r="FF889" s="14">
        <v>88.121769999999998</v>
      </c>
      <c r="FG889" s="14">
        <v>90.535640000000001</v>
      </c>
      <c r="FH889" s="14">
        <v>92.191800000000001</v>
      </c>
      <c r="FI889" s="14">
        <v>92.319879999999998</v>
      </c>
      <c r="FJ889" s="14">
        <v>91.350790000000003</v>
      </c>
      <c r="FK889" s="14">
        <v>88.268140000000002</v>
      </c>
      <c r="FL889" s="14">
        <v>86.40504</v>
      </c>
      <c r="FM889" s="14">
        <v>83.878870000000006</v>
      </c>
      <c r="FN889" s="14">
        <v>79.936899999999994</v>
      </c>
      <c r="FO889" s="14">
        <v>77.825869999999995</v>
      </c>
      <c r="FP889" s="14">
        <v>76.052989999999994</v>
      </c>
      <c r="FQ889" s="14">
        <v>75.071299999999994</v>
      </c>
      <c r="FR889" s="14">
        <v>73.020820000000001</v>
      </c>
      <c r="FS889" s="14">
        <v>1.9834989999999999</v>
      </c>
      <c r="FT889" s="14">
        <v>9.0662499999999993E-2</v>
      </c>
      <c r="FU889" s="14">
        <v>0.16917170000000001</v>
      </c>
      <c r="FW889" s="14"/>
    </row>
    <row r="890" spans="1:235" x14ac:dyDescent="0.6">
      <c r="A890" s="52" t="s">
        <v>226</v>
      </c>
      <c r="B890" t="s">
        <v>199</v>
      </c>
      <c r="C890" t="s">
        <v>293</v>
      </c>
      <c r="D890" s="53" t="s">
        <v>231</v>
      </c>
      <c r="E890" t="s">
        <v>219</v>
      </c>
      <c r="F890" s="14">
        <v>10130</v>
      </c>
      <c r="G890" s="14">
        <v>0.4331875</v>
      </c>
      <c r="H890" s="14">
        <v>0.39798939999999999</v>
      </c>
      <c r="I890" s="14">
        <v>0.39900849999999999</v>
      </c>
      <c r="J890" s="14">
        <v>0.38895610000000003</v>
      </c>
      <c r="K890" s="14">
        <v>0.3922273</v>
      </c>
      <c r="L890" s="14">
        <v>0.42125669999999998</v>
      </c>
      <c r="M890" s="14">
        <v>0.50267770000000001</v>
      </c>
      <c r="N890" s="14">
        <v>0.56504980000000005</v>
      </c>
      <c r="O890" s="14">
        <v>0.55088210000000004</v>
      </c>
      <c r="P890" s="14">
        <v>0.55562339999999999</v>
      </c>
      <c r="Q890" s="14">
        <v>0.57133780000000001</v>
      </c>
      <c r="R890" s="14">
        <v>0.56215389999999998</v>
      </c>
      <c r="S890" s="14">
        <v>0.55403749999999996</v>
      </c>
      <c r="T890" s="14">
        <v>0.52763040000000005</v>
      </c>
      <c r="U890" s="14">
        <v>0.52022520000000005</v>
      </c>
      <c r="V890" s="14">
        <v>0.51818189999999997</v>
      </c>
      <c r="W890" s="14">
        <v>0.54879920000000004</v>
      </c>
      <c r="X890" s="14">
        <v>0.61650939999999999</v>
      </c>
      <c r="Y890" s="14">
        <v>0.66445569999999998</v>
      </c>
      <c r="Z890" s="14">
        <v>0.70741500000000002</v>
      </c>
      <c r="AA890" s="14">
        <v>0.70660670000000003</v>
      </c>
      <c r="AB890" s="14">
        <v>0.65747990000000001</v>
      </c>
      <c r="AC890" s="14">
        <v>0.57148589999999999</v>
      </c>
      <c r="AD890" s="14">
        <v>0.50058150000000001</v>
      </c>
      <c r="AE890" s="14">
        <v>-6.0251800000000001E-2</v>
      </c>
      <c r="AF890" s="14">
        <v>-6.5415600000000004E-2</v>
      </c>
      <c r="AG890" s="14">
        <v>-3.5718E-2</v>
      </c>
      <c r="AH890" s="14">
        <v>-3.4023999999999999E-2</v>
      </c>
      <c r="AI890" s="14">
        <v>-3.6405300000000002E-2</v>
      </c>
      <c r="AJ890" s="14">
        <v>-3.7416199999999997E-2</v>
      </c>
      <c r="AK890" s="14">
        <v>-2.42577E-2</v>
      </c>
      <c r="AL890" s="14">
        <v>-1.3991200000000001E-2</v>
      </c>
      <c r="AM890" s="14">
        <v>-2.9450799999999999E-2</v>
      </c>
      <c r="AN890" s="14">
        <v>-2.8475E-2</v>
      </c>
      <c r="AO890" s="14">
        <v>-1.0367299999999999E-2</v>
      </c>
      <c r="AP890" s="14">
        <v>-1.27659E-2</v>
      </c>
      <c r="AQ890" s="14">
        <v>-1.2508200000000001E-2</v>
      </c>
      <c r="AR890" s="14">
        <v>-2.7241700000000001E-2</v>
      </c>
      <c r="AS890" s="14">
        <v>-2.1802700000000001E-2</v>
      </c>
      <c r="AT890" s="14">
        <v>-2.6515500000000001E-2</v>
      </c>
      <c r="AU890" s="14">
        <v>-1.49344E-2</v>
      </c>
      <c r="AV890" s="14">
        <v>6.0366999999999999E-3</v>
      </c>
      <c r="AW890" s="14">
        <v>8.5045999999999993E-3</v>
      </c>
      <c r="AX890" s="14">
        <v>4.5621000000000004E-3</v>
      </c>
      <c r="AY890" s="14">
        <v>-3.2872000000000001E-3</v>
      </c>
      <c r="AZ890" s="14">
        <v>-1.8440499999999999E-2</v>
      </c>
      <c r="BA890" s="14">
        <v>-3.2413600000000001E-2</v>
      </c>
      <c r="BB890" s="14">
        <v>-2.5271800000000001E-2</v>
      </c>
      <c r="BC890" s="14">
        <v>-4.6839800000000001E-2</v>
      </c>
      <c r="BD890" s="14">
        <v>-5.29933E-2</v>
      </c>
      <c r="BE890" s="14">
        <v>-2.8101500000000001E-2</v>
      </c>
      <c r="BF890" s="14">
        <v>-2.65676E-2</v>
      </c>
      <c r="BG890" s="14">
        <v>-2.83956E-2</v>
      </c>
      <c r="BH890" s="14">
        <v>-2.9080999999999999E-2</v>
      </c>
      <c r="BI890" s="14">
        <v>-1.48656E-2</v>
      </c>
      <c r="BJ890" s="14">
        <v>-3.9935999999999999E-3</v>
      </c>
      <c r="BK890" s="14">
        <v>-2.0176599999999999E-2</v>
      </c>
      <c r="BL890" s="14">
        <v>-1.7925699999999999E-2</v>
      </c>
      <c r="BM890" s="14">
        <v>6.0709999999999996E-4</v>
      </c>
      <c r="BN890" s="14">
        <v>-3.3649999999999999E-3</v>
      </c>
      <c r="BO890" s="14">
        <v>-3.8224999999999999E-3</v>
      </c>
      <c r="BP890" s="14">
        <v>-1.7381199999999999E-2</v>
      </c>
      <c r="BQ890" s="14">
        <v>-1.18475E-2</v>
      </c>
      <c r="BR890" s="14">
        <v>-1.5207999999999999E-2</v>
      </c>
      <c r="BS890" s="14">
        <v>-2.3784000000000001E-3</v>
      </c>
      <c r="BT890" s="14">
        <v>1.8203299999999999E-2</v>
      </c>
      <c r="BU890" s="14">
        <v>2.00982E-2</v>
      </c>
      <c r="BV890" s="14">
        <v>1.4978200000000001E-2</v>
      </c>
      <c r="BW890" s="14">
        <v>6.2843999999999999E-3</v>
      </c>
      <c r="BX890" s="14">
        <v>-9.3484999999999992E-3</v>
      </c>
      <c r="BY890" s="14">
        <v>-2.3973299999999999E-2</v>
      </c>
      <c r="BZ890" s="14">
        <v>-1.7141300000000002E-2</v>
      </c>
      <c r="CA890" s="14">
        <v>-3.7550699999999999E-2</v>
      </c>
      <c r="CB890" s="14">
        <v>-4.4389600000000001E-2</v>
      </c>
      <c r="CC890" s="14">
        <v>-2.2826200000000001E-2</v>
      </c>
      <c r="CD890" s="14">
        <v>-2.14033E-2</v>
      </c>
      <c r="CE890" s="14">
        <v>-2.28481E-2</v>
      </c>
      <c r="CF890" s="14">
        <v>-2.3307999999999999E-2</v>
      </c>
      <c r="CG890" s="14">
        <v>-8.3605999999999993E-3</v>
      </c>
      <c r="CH890" s="14">
        <v>2.9307999999999999E-3</v>
      </c>
      <c r="CI890" s="14">
        <v>-1.37533E-2</v>
      </c>
      <c r="CJ890" s="14">
        <v>-1.0619200000000001E-2</v>
      </c>
      <c r="CK890" s="14">
        <v>8.208E-3</v>
      </c>
      <c r="CL890" s="14">
        <v>3.1459999999999999E-3</v>
      </c>
      <c r="CM890" s="14">
        <v>2.1932000000000002E-3</v>
      </c>
      <c r="CN890" s="14">
        <v>-1.0551899999999999E-2</v>
      </c>
      <c r="CO890" s="14">
        <v>-4.9525000000000003E-3</v>
      </c>
      <c r="CP890" s="14">
        <v>-7.3764E-3</v>
      </c>
      <c r="CQ890" s="14">
        <v>6.3178000000000002E-3</v>
      </c>
      <c r="CR890" s="14">
        <v>2.6629900000000001E-2</v>
      </c>
      <c r="CS890" s="14">
        <v>2.8127800000000001E-2</v>
      </c>
      <c r="CT890" s="14">
        <v>2.2192400000000001E-2</v>
      </c>
      <c r="CU890" s="14">
        <v>1.29137E-2</v>
      </c>
      <c r="CV890" s="14">
        <v>-3.0514000000000001E-3</v>
      </c>
      <c r="CW890" s="14">
        <v>-1.8127600000000001E-2</v>
      </c>
      <c r="CX890" s="14">
        <v>-1.1510100000000001E-2</v>
      </c>
      <c r="CY890" s="14">
        <v>-2.8261600000000001E-2</v>
      </c>
      <c r="CZ890" s="14">
        <v>-3.5785900000000002E-2</v>
      </c>
      <c r="DA890" s="14">
        <v>-1.7551000000000001E-2</v>
      </c>
      <c r="DB890" s="14">
        <v>-1.6238900000000001E-2</v>
      </c>
      <c r="DC890" s="14">
        <v>-1.7300699999999999E-2</v>
      </c>
      <c r="DD890" s="14">
        <v>-1.7534999999999999E-2</v>
      </c>
      <c r="DE890" s="14">
        <v>-1.8557000000000001E-3</v>
      </c>
      <c r="DF890" s="14">
        <v>9.8551000000000003E-3</v>
      </c>
      <c r="DG890" s="14">
        <v>-7.3299999999999997E-3</v>
      </c>
      <c r="DH890" s="14">
        <v>-3.3127999999999999E-3</v>
      </c>
      <c r="DI890" s="14">
        <v>1.5808800000000001E-2</v>
      </c>
      <c r="DJ890" s="14">
        <v>9.6570000000000007E-3</v>
      </c>
      <c r="DK890" s="14">
        <v>8.2088999999999999E-3</v>
      </c>
      <c r="DL890" s="14">
        <v>-3.7225000000000001E-3</v>
      </c>
      <c r="DM890" s="14">
        <v>1.9425E-3</v>
      </c>
      <c r="DN890" s="14">
        <v>4.551E-4</v>
      </c>
      <c r="DO890" s="14">
        <v>1.5014E-2</v>
      </c>
      <c r="DP890" s="14">
        <v>3.5056400000000001E-2</v>
      </c>
      <c r="DQ890" s="14">
        <v>3.6157500000000002E-2</v>
      </c>
      <c r="DR890" s="14">
        <v>2.9406600000000001E-2</v>
      </c>
      <c r="DS890" s="14">
        <v>1.9543000000000001E-2</v>
      </c>
      <c r="DT890" s="14">
        <v>3.2456999999999998E-3</v>
      </c>
      <c r="DU890" s="14">
        <v>-1.22819E-2</v>
      </c>
      <c r="DV890" s="14">
        <v>-5.8789999999999997E-3</v>
      </c>
      <c r="DW890" s="14">
        <v>-1.48495E-2</v>
      </c>
      <c r="DX890" s="14">
        <v>-2.3363600000000002E-2</v>
      </c>
      <c r="DY890" s="14">
        <v>-9.9343999999999995E-3</v>
      </c>
      <c r="DZ890" s="14">
        <v>-8.7825000000000004E-3</v>
      </c>
      <c r="EA890" s="14">
        <v>-9.2910000000000006E-3</v>
      </c>
      <c r="EB890" s="14">
        <v>-9.1997999999999993E-3</v>
      </c>
      <c r="EC890" s="14">
        <v>7.5364999999999998E-3</v>
      </c>
      <c r="ED890" s="14">
        <v>1.98528E-2</v>
      </c>
      <c r="EE890" s="14">
        <v>1.9442000000000001E-3</v>
      </c>
      <c r="EF890" s="14">
        <v>7.2366000000000002E-3</v>
      </c>
      <c r="EG890" s="14">
        <v>2.67832E-2</v>
      </c>
      <c r="EH890" s="14">
        <v>1.9057899999999999E-2</v>
      </c>
      <c r="EI890" s="14">
        <v>1.6894599999999999E-2</v>
      </c>
      <c r="EJ890" s="14">
        <v>6.1380000000000002E-3</v>
      </c>
      <c r="EK890" s="14">
        <v>1.1897700000000001E-2</v>
      </c>
      <c r="EL890" s="14">
        <v>1.1762699999999999E-2</v>
      </c>
      <c r="EM890" s="14">
        <v>2.7570000000000001E-2</v>
      </c>
      <c r="EN890" s="14">
        <v>4.7223099999999997E-2</v>
      </c>
      <c r="EO890" s="14">
        <v>4.7751099999999998E-2</v>
      </c>
      <c r="EP890" s="14">
        <v>3.9822799999999998E-2</v>
      </c>
      <c r="EQ890" s="14">
        <v>2.9114600000000001E-2</v>
      </c>
      <c r="ER890" s="14">
        <v>1.23377E-2</v>
      </c>
      <c r="ES890" s="14">
        <v>-3.8416000000000001E-3</v>
      </c>
      <c r="ET890" s="14">
        <v>2.2515E-3</v>
      </c>
      <c r="EU890" s="14">
        <v>53.313160000000003</v>
      </c>
      <c r="EV890" s="14">
        <v>52.898569999999999</v>
      </c>
      <c r="EW890" s="14">
        <v>52.409100000000002</v>
      </c>
      <c r="EX890" s="14">
        <v>51.811489999999999</v>
      </c>
      <c r="EY890" s="14">
        <v>51.221780000000003</v>
      </c>
      <c r="EZ890" s="14">
        <v>50.892569999999999</v>
      </c>
      <c r="FA890" s="14">
        <v>50.572830000000003</v>
      </c>
      <c r="FB890" s="14">
        <v>50.864379999999997</v>
      </c>
      <c r="FC890" s="14">
        <v>53.26735</v>
      </c>
      <c r="FD890" s="14">
        <v>56.295589999999997</v>
      </c>
      <c r="FE890" s="14">
        <v>59.202500000000001</v>
      </c>
      <c r="FF890" s="14">
        <v>62.125839999999997</v>
      </c>
      <c r="FG890" s="14">
        <v>64.016099999999994</v>
      </c>
      <c r="FH890" s="14">
        <v>65.172229999999999</v>
      </c>
      <c r="FI890" s="14">
        <v>65.461590000000001</v>
      </c>
      <c r="FJ890" s="14">
        <v>65.210040000000006</v>
      </c>
      <c r="FK890" s="14">
        <v>64.701830000000001</v>
      </c>
      <c r="FL890" s="14">
        <v>63.197150000000001</v>
      </c>
      <c r="FM890" s="14">
        <v>61.549370000000003</v>
      </c>
      <c r="FN890" s="14">
        <v>58.99953</v>
      </c>
      <c r="FO890" s="14">
        <v>56.731569999999998</v>
      </c>
      <c r="FP890" s="14">
        <v>55.732289999999999</v>
      </c>
      <c r="FQ890" s="14">
        <v>54.626420000000003</v>
      </c>
      <c r="FR890" s="14">
        <v>53.80406</v>
      </c>
      <c r="FS890" s="14">
        <v>0.260098</v>
      </c>
      <c r="FT890" s="14">
        <v>8.1034999999999996E-3</v>
      </c>
      <c r="FU890" s="14">
        <v>1.21853E-2</v>
      </c>
      <c r="FW890" s="14"/>
    </row>
    <row r="891" spans="1:235" x14ac:dyDescent="0.6">
      <c r="A891" s="52" t="s">
        <v>226</v>
      </c>
      <c r="B891" t="s">
        <v>199</v>
      </c>
      <c r="C891" t="s">
        <v>293</v>
      </c>
      <c r="D891" s="53" t="s">
        <v>231</v>
      </c>
      <c r="E891" t="s">
        <v>220</v>
      </c>
      <c r="F891" s="14">
        <v>5966</v>
      </c>
      <c r="G891" s="14">
        <v>0.41396230000000001</v>
      </c>
      <c r="H891" s="14">
        <v>0.3783859</v>
      </c>
      <c r="I891" s="14">
        <v>0.38792529999999997</v>
      </c>
      <c r="J891" s="14">
        <v>0.38057580000000002</v>
      </c>
      <c r="K891" s="14">
        <v>0.38650669999999998</v>
      </c>
      <c r="L891" s="14">
        <v>0.42071619999999998</v>
      </c>
      <c r="M891" s="14">
        <v>0.50262180000000001</v>
      </c>
      <c r="N891" s="14">
        <v>0.56512589999999996</v>
      </c>
      <c r="O891" s="14">
        <v>0.53735449999999996</v>
      </c>
      <c r="P891" s="14">
        <v>0.54539139999999997</v>
      </c>
      <c r="Q891" s="14">
        <v>0.57260739999999999</v>
      </c>
      <c r="R891" s="14">
        <v>0.5564481</v>
      </c>
      <c r="S891" s="14">
        <v>0.55443569999999998</v>
      </c>
      <c r="T891" s="14">
        <v>0.52405630000000003</v>
      </c>
      <c r="U891" s="14">
        <v>0.51392530000000003</v>
      </c>
      <c r="V891" s="14">
        <v>0.49932490000000002</v>
      </c>
      <c r="W891" s="14">
        <v>0.53910849999999999</v>
      </c>
      <c r="X891" s="14">
        <v>0.60745139999999997</v>
      </c>
      <c r="Y891" s="14">
        <v>0.64303949999999999</v>
      </c>
      <c r="Z891" s="14">
        <v>0.69320250000000005</v>
      </c>
      <c r="AA891" s="14">
        <v>0.70506279999999999</v>
      </c>
      <c r="AB891" s="14">
        <v>0.64892329999999998</v>
      </c>
      <c r="AC891" s="14">
        <v>0.56454599999999999</v>
      </c>
      <c r="AD891" s="14">
        <v>0.48691000000000001</v>
      </c>
      <c r="AE891" s="14">
        <v>-6.9505800000000006E-2</v>
      </c>
      <c r="AF891" s="14">
        <v>-7.4450799999999998E-2</v>
      </c>
      <c r="AG891" s="14">
        <v>-3.2577200000000001E-2</v>
      </c>
      <c r="AH891" s="14">
        <v>-2.6327400000000001E-2</v>
      </c>
      <c r="AI891" s="14">
        <v>-2.45749E-2</v>
      </c>
      <c r="AJ891" s="14">
        <v>-1.9556E-2</v>
      </c>
      <c r="AK891" s="14">
        <v>-6.5919000000000004E-3</v>
      </c>
      <c r="AL891" s="14">
        <v>-5.7989999999999995E-4</v>
      </c>
      <c r="AM891" s="14">
        <v>-3.4485599999999998E-2</v>
      </c>
      <c r="AN891" s="14">
        <v>-3.0864900000000001E-2</v>
      </c>
      <c r="AO891" s="14">
        <v>-5.9213E-3</v>
      </c>
      <c r="AP891" s="14">
        <v>-1.7110799999999999E-2</v>
      </c>
      <c r="AQ891" s="14">
        <v>-1.0577400000000001E-2</v>
      </c>
      <c r="AR891" s="14">
        <v>-2.9513500000000002E-2</v>
      </c>
      <c r="AS891" s="14">
        <v>-2.09207E-2</v>
      </c>
      <c r="AT891" s="14">
        <v>-3.2636800000000001E-2</v>
      </c>
      <c r="AU891" s="14">
        <v>-9.0177999999999994E-3</v>
      </c>
      <c r="AV891" s="14">
        <v>1.46608E-2</v>
      </c>
      <c r="AW891" s="14">
        <v>1.6738E-3</v>
      </c>
      <c r="AX891" s="14">
        <v>1.2340999999999999E-3</v>
      </c>
      <c r="AY891" s="14">
        <v>8.2377000000000006E-3</v>
      </c>
      <c r="AZ891" s="14">
        <v>-1.1810899999999999E-2</v>
      </c>
      <c r="BA891" s="14">
        <v>-2.4108399999999999E-2</v>
      </c>
      <c r="BB891" s="14">
        <v>-2.2223900000000001E-2</v>
      </c>
      <c r="BC891" s="14">
        <v>-5.1274199999999999E-2</v>
      </c>
      <c r="BD891" s="14">
        <v>-5.6852800000000002E-2</v>
      </c>
      <c r="BE891" s="14">
        <v>-2.3096800000000001E-2</v>
      </c>
      <c r="BF891" s="14">
        <v>-1.74798E-2</v>
      </c>
      <c r="BG891" s="14">
        <v>-1.58903E-2</v>
      </c>
      <c r="BH891" s="14">
        <v>-1.07134E-2</v>
      </c>
      <c r="BI891" s="14">
        <v>3.4637000000000001E-3</v>
      </c>
      <c r="BJ891" s="14">
        <v>1.07432E-2</v>
      </c>
      <c r="BK891" s="14">
        <v>-2.3086300000000001E-2</v>
      </c>
      <c r="BL891" s="14">
        <v>-1.8464999999999999E-2</v>
      </c>
      <c r="BM891" s="14">
        <v>7.6734000000000004E-3</v>
      </c>
      <c r="BN891" s="14">
        <v>-5.0065999999999999E-3</v>
      </c>
      <c r="BO891" s="14">
        <v>1.695E-4</v>
      </c>
      <c r="BP891" s="14">
        <v>-1.64528E-2</v>
      </c>
      <c r="BQ891" s="14">
        <v>-9.0142999999999994E-3</v>
      </c>
      <c r="BR891" s="14">
        <v>-1.87265E-2</v>
      </c>
      <c r="BS891" s="14">
        <v>6.0661999999999999E-3</v>
      </c>
      <c r="BT891" s="14">
        <v>2.9649700000000001E-2</v>
      </c>
      <c r="BU891" s="14">
        <v>1.61589E-2</v>
      </c>
      <c r="BV891" s="14">
        <v>1.3730600000000001E-2</v>
      </c>
      <c r="BW891" s="14">
        <v>1.9854799999999999E-2</v>
      </c>
      <c r="BX891" s="14">
        <v>-1.0129E-3</v>
      </c>
      <c r="BY891" s="14">
        <v>-1.3540999999999999E-2</v>
      </c>
      <c r="BZ891" s="14">
        <v>-1.2613299999999999E-2</v>
      </c>
      <c r="CA891" s="14">
        <v>-3.8647099999999997E-2</v>
      </c>
      <c r="CB891" s="14">
        <v>-4.4664500000000003E-2</v>
      </c>
      <c r="CC891" s="14">
        <v>-1.6530799999999998E-2</v>
      </c>
      <c r="CD891" s="14">
        <v>-1.1351999999999999E-2</v>
      </c>
      <c r="CE891" s="14">
        <v>-9.8753000000000001E-3</v>
      </c>
      <c r="CF891" s="14">
        <v>-4.5890999999999996E-3</v>
      </c>
      <c r="CG891" s="14">
        <v>1.04282E-2</v>
      </c>
      <c r="CH891" s="14">
        <v>1.8585500000000001E-2</v>
      </c>
      <c r="CI891" s="14">
        <v>-1.51913E-2</v>
      </c>
      <c r="CJ891" s="14">
        <v>-9.8768999999999992E-3</v>
      </c>
      <c r="CK891" s="14">
        <v>1.7089E-2</v>
      </c>
      <c r="CL891" s="14">
        <v>3.3766999999999998E-3</v>
      </c>
      <c r="CM891" s="14">
        <v>7.6128000000000003E-3</v>
      </c>
      <c r="CN891" s="14">
        <v>-7.4070999999999998E-3</v>
      </c>
      <c r="CO891" s="14">
        <v>-7.6789999999999996E-4</v>
      </c>
      <c r="CP891" s="14">
        <v>-9.0922999999999993E-3</v>
      </c>
      <c r="CQ891" s="14">
        <v>1.6513300000000002E-2</v>
      </c>
      <c r="CR891" s="14">
        <v>4.0030999999999997E-2</v>
      </c>
      <c r="CS891" s="14">
        <v>2.6191200000000001E-2</v>
      </c>
      <c r="CT891" s="14">
        <v>2.2385700000000001E-2</v>
      </c>
      <c r="CU891" s="14">
        <v>2.7900899999999999E-2</v>
      </c>
      <c r="CV891" s="14">
        <v>6.4657999999999998E-3</v>
      </c>
      <c r="CW891" s="14">
        <v>-6.2220000000000001E-3</v>
      </c>
      <c r="CX891" s="14">
        <v>-5.9569999999999996E-3</v>
      </c>
      <c r="CY891" s="14">
        <v>-2.6020000000000001E-2</v>
      </c>
      <c r="CZ891" s="14">
        <v>-3.2476199999999997E-2</v>
      </c>
      <c r="DA891" s="14">
        <v>-9.9646999999999999E-3</v>
      </c>
      <c r="DB891" s="14">
        <v>-5.2242E-3</v>
      </c>
      <c r="DC891" s="14">
        <v>-3.8603000000000001E-3</v>
      </c>
      <c r="DD891" s="14">
        <v>1.5352E-3</v>
      </c>
      <c r="DE891" s="14">
        <v>1.7392700000000001E-2</v>
      </c>
      <c r="DF891" s="14">
        <v>2.6427800000000001E-2</v>
      </c>
      <c r="DG891" s="14">
        <v>-7.2962000000000001E-3</v>
      </c>
      <c r="DH891" s="14">
        <v>-1.2888000000000001E-3</v>
      </c>
      <c r="DI891" s="14">
        <v>2.65046E-2</v>
      </c>
      <c r="DJ891" s="14">
        <v>1.17599E-2</v>
      </c>
      <c r="DK891" s="14">
        <v>1.5056099999999999E-2</v>
      </c>
      <c r="DL891" s="14">
        <v>1.6387000000000001E-3</v>
      </c>
      <c r="DM891" s="14">
        <v>7.4783999999999996E-3</v>
      </c>
      <c r="DN891" s="14">
        <v>5.4199999999999995E-4</v>
      </c>
      <c r="DO891" s="14">
        <v>2.6960399999999999E-2</v>
      </c>
      <c r="DP891" s="14">
        <v>5.0412199999999997E-2</v>
      </c>
      <c r="DQ891" s="14">
        <v>3.6223600000000002E-2</v>
      </c>
      <c r="DR891" s="14">
        <v>3.10408E-2</v>
      </c>
      <c r="DS891" s="14">
        <v>3.5946899999999997E-2</v>
      </c>
      <c r="DT891" s="14">
        <v>1.39445E-2</v>
      </c>
      <c r="DU891" s="14">
        <v>1.0970999999999999E-3</v>
      </c>
      <c r="DV891" s="14">
        <v>6.9919999999999997E-4</v>
      </c>
      <c r="DW891" s="14">
        <v>-7.7884E-3</v>
      </c>
      <c r="DX891" s="14">
        <v>-1.4878300000000001E-2</v>
      </c>
      <c r="DY891" s="14">
        <v>-4.8440000000000001E-4</v>
      </c>
      <c r="DZ891" s="14">
        <v>3.6234000000000001E-3</v>
      </c>
      <c r="EA891" s="14">
        <v>4.8243000000000001E-3</v>
      </c>
      <c r="EB891" s="14">
        <v>1.03778E-2</v>
      </c>
      <c r="EC891" s="14">
        <v>2.7448299999999998E-2</v>
      </c>
      <c r="ED891" s="14">
        <v>3.7750899999999997E-2</v>
      </c>
      <c r="EE891" s="14">
        <v>4.1031000000000001E-3</v>
      </c>
      <c r="EF891" s="14">
        <v>1.11111E-2</v>
      </c>
      <c r="EG891" s="14">
        <v>4.0099299999999997E-2</v>
      </c>
      <c r="EH891" s="14">
        <v>2.3864099999999999E-2</v>
      </c>
      <c r="EI891" s="14">
        <v>2.5803099999999999E-2</v>
      </c>
      <c r="EJ891" s="14">
        <v>1.46994E-2</v>
      </c>
      <c r="EK891" s="14">
        <v>1.9384800000000001E-2</v>
      </c>
      <c r="EL891" s="14">
        <v>1.44523E-2</v>
      </c>
      <c r="EM891" s="14">
        <v>4.20443E-2</v>
      </c>
      <c r="EN891" s="14">
        <v>6.5401100000000004E-2</v>
      </c>
      <c r="EO891" s="14">
        <v>5.0708700000000002E-2</v>
      </c>
      <c r="EP891" s="14">
        <v>4.3537300000000001E-2</v>
      </c>
      <c r="EQ891" s="14">
        <v>4.7564099999999998E-2</v>
      </c>
      <c r="ER891" s="14">
        <v>2.4742500000000001E-2</v>
      </c>
      <c r="ES891" s="14">
        <v>1.16645E-2</v>
      </c>
      <c r="ET891" s="14">
        <v>1.0309799999999999E-2</v>
      </c>
      <c r="EU891" s="14">
        <v>54.030659999999997</v>
      </c>
      <c r="EV891" s="14">
        <v>53.70617</v>
      </c>
      <c r="EW891" s="14">
        <v>53.185929999999999</v>
      </c>
      <c r="EX891" s="14">
        <v>52.624780000000001</v>
      </c>
      <c r="EY891" s="14">
        <v>52.063499999999998</v>
      </c>
      <c r="EZ891" s="14">
        <v>51.807510000000001</v>
      </c>
      <c r="FA891" s="14">
        <v>51.446730000000002</v>
      </c>
      <c r="FB891" s="14">
        <v>51.856439999999999</v>
      </c>
      <c r="FC891" s="14">
        <v>53.928739999999998</v>
      </c>
      <c r="FD891" s="14">
        <v>56.867649999999998</v>
      </c>
      <c r="FE891" s="14">
        <v>59.605080000000001</v>
      </c>
      <c r="FF891" s="14">
        <v>62.17559</v>
      </c>
      <c r="FG891" s="14">
        <v>63.784860000000002</v>
      </c>
      <c r="FH891" s="14">
        <v>64.554280000000006</v>
      </c>
      <c r="FI891" s="14">
        <v>64.790779999999998</v>
      </c>
      <c r="FJ891" s="14">
        <v>64.668130000000005</v>
      </c>
      <c r="FK891" s="14">
        <v>64.144350000000003</v>
      </c>
      <c r="FL891" s="14">
        <v>62.659739999999999</v>
      </c>
      <c r="FM891" s="14">
        <v>61.157339999999998</v>
      </c>
      <c r="FN891" s="14">
        <v>58.907910000000001</v>
      </c>
      <c r="FO891" s="14">
        <v>57.072029999999998</v>
      </c>
      <c r="FP891" s="14">
        <v>56.265949999999997</v>
      </c>
      <c r="FQ891" s="14">
        <v>55.261650000000003</v>
      </c>
      <c r="FR891" s="14">
        <v>54.537439999999997</v>
      </c>
      <c r="FS891" s="14">
        <v>0.27763589999999999</v>
      </c>
      <c r="FT891" s="14">
        <v>9.9790999999999994E-3</v>
      </c>
      <c r="FU891" s="14">
        <v>1.4693299999999999E-2</v>
      </c>
      <c r="FW891" s="14"/>
      <c r="IA891" s="52"/>
    </row>
    <row r="892" spans="1:235" x14ac:dyDescent="0.6">
      <c r="A892" t="s">
        <v>226</v>
      </c>
      <c r="B892" t="s">
        <v>199</v>
      </c>
      <c r="C892" t="s">
        <v>293</v>
      </c>
      <c r="D892" s="53" t="s">
        <v>231</v>
      </c>
      <c r="E892" t="s">
        <v>221</v>
      </c>
      <c r="F892" s="14">
        <v>4164</v>
      </c>
      <c r="G892" s="14">
        <v>0.46933970000000003</v>
      </c>
      <c r="H892" s="14">
        <v>0.4323574</v>
      </c>
      <c r="I892" s="14">
        <v>0.41927700000000001</v>
      </c>
      <c r="J892" s="14">
        <v>0.40554839999999998</v>
      </c>
      <c r="K892" s="14">
        <v>0.40130519999999997</v>
      </c>
      <c r="L892" s="14">
        <v>0.4226164</v>
      </c>
      <c r="M892" s="14">
        <v>0.50120589999999998</v>
      </c>
      <c r="N892" s="14">
        <v>0.56715919999999997</v>
      </c>
      <c r="O892" s="14">
        <v>0.57590509999999995</v>
      </c>
      <c r="P892" s="14">
        <v>0.57803159999999998</v>
      </c>
      <c r="Q892" s="14">
        <v>0.57350719999999999</v>
      </c>
      <c r="R892" s="14">
        <v>0.57926560000000005</v>
      </c>
      <c r="S892" s="14">
        <v>0.55430330000000005</v>
      </c>
      <c r="T892" s="14">
        <v>0.53746859999999996</v>
      </c>
      <c r="U892" s="14">
        <v>0.53667909999999996</v>
      </c>
      <c r="V892" s="14">
        <v>0.55876979999999998</v>
      </c>
      <c r="W892" s="14">
        <v>0.57109019999999999</v>
      </c>
      <c r="X892" s="14">
        <v>0.63787640000000001</v>
      </c>
      <c r="Y892" s="14">
        <v>0.70775619999999995</v>
      </c>
      <c r="Z892" s="14">
        <v>0.73872269999999995</v>
      </c>
      <c r="AA892" s="14">
        <v>0.7095378</v>
      </c>
      <c r="AB892" s="14">
        <v>0.67460290000000001</v>
      </c>
      <c r="AC892" s="14">
        <v>0.58796170000000003</v>
      </c>
      <c r="AD892" s="14">
        <v>0.52921580000000001</v>
      </c>
      <c r="AE892" s="14">
        <v>-6.8694900000000003E-2</v>
      </c>
      <c r="AF892" s="14">
        <v>-7.3016800000000007E-2</v>
      </c>
      <c r="AG892" s="14">
        <v>-5.9340499999999997E-2</v>
      </c>
      <c r="AH892" s="14">
        <v>-6.4658400000000005E-2</v>
      </c>
      <c r="AI892" s="14">
        <v>-7.8689800000000004E-2</v>
      </c>
      <c r="AJ892" s="14">
        <v>-8.9226100000000003E-2</v>
      </c>
      <c r="AK892" s="14">
        <v>-8.0385999999999999E-2</v>
      </c>
      <c r="AL892" s="14">
        <v>-5.9125299999999999E-2</v>
      </c>
      <c r="AM892" s="14">
        <v>-4.00878E-2</v>
      </c>
      <c r="AN892" s="14">
        <v>-4.3989399999999998E-2</v>
      </c>
      <c r="AO892" s="14">
        <v>-3.6878099999999997E-2</v>
      </c>
      <c r="AP892" s="14">
        <v>-1.6379899999999999E-2</v>
      </c>
      <c r="AQ892" s="14">
        <v>-3.2775800000000001E-2</v>
      </c>
      <c r="AR892" s="14">
        <v>-4.0229899999999999E-2</v>
      </c>
      <c r="AS892" s="14">
        <v>-4.0023299999999998E-2</v>
      </c>
      <c r="AT892" s="14">
        <v>-3.3739100000000001E-2</v>
      </c>
      <c r="AU892" s="14">
        <v>-4.9135100000000001E-2</v>
      </c>
      <c r="AV892" s="14">
        <v>-3.2137400000000003E-2</v>
      </c>
      <c r="AW892" s="14">
        <v>-5.9650000000000002E-4</v>
      </c>
      <c r="AX892" s="14">
        <v>-6.9315999999999996E-3</v>
      </c>
      <c r="AY892" s="14">
        <v>-4.6245399999999999E-2</v>
      </c>
      <c r="AZ892" s="14">
        <v>-5.0826200000000002E-2</v>
      </c>
      <c r="BA892" s="14">
        <v>-6.2875899999999998E-2</v>
      </c>
      <c r="BB892" s="14">
        <v>-4.6514600000000003E-2</v>
      </c>
      <c r="BC892" s="14">
        <v>-5.0358E-2</v>
      </c>
      <c r="BD892" s="14">
        <v>-5.8635800000000002E-2</v>
      </c>
      <c r="BE892" s="14">
        <v>-4.6325699999999997E-2</v>
      </c>
      <c r="BF892" s="14">
        <v>-5.1077299999999999E-2</v>
      </c>
      <c r="BG892" s="14">
        <v>-6.2421200000000003E-2</v>
      </c>
      <c r="BH892" s="14">
        <v>-7.2232699999999997E-2</v>
      </c>
      <c r="BI892" s="14">
        <v>-6.0963000000000003E-2</v>
      </c>
      <c r="BJ892" s="14">
        <v>-3.9617899999999998E-2</v>
      </c>
      <c r="BK892" s="14">
        <v>-2.4028299999999999E-2</v>
      </c>
      <c r="BL892" s="14">
        <v>-2.4000899999999999E-2</v>
      </c>
      <c r="BM892" s="14">
        <v>-1.7951700000000001E-2</v>
      </c>
      <c r="BN892" s="14">
        <v>-1.7478999999999999E-3</v>
      </c>
      <c r="BO892" s="14">
        <v>-1.7891399999999998E-2</v>
      </c>
      <c r="BP892" s="14">
        <v>-2.4822400000000001E-2</v>
      </c>
      <c r="BQ892" s="14">
        <v>-2.19705E-2</v>
      </c>
      <c r="BR892" s="14">
        <v>-1.4436600000000001E-2</v>
      </c>
      <c r="BS892" s="14">
        <v>-2.6700000000000002E-2</v>
      </c>
      <c r="BT892" s="14">
        <v>-1.1328299999999999E-2</v>
      </c>
      <c r="BU892" s="14">
        <v>1.8941599999999999E-2</v>
      </c>
      <c r="BV892" s="14">
        <v>1.17503E-2</v>
      </c>
      <c r="BW892" s="14">
        <v>-2.9094499999999999E-2</v>
      </c>
      <c r="BX892" s="14">
        <v>-3.3838E-2</v>
      </c>
      <c r="BY892" s="14">
        <v>-4.8969499999999999E-2</v>
      </c>
      <c r="BZ892" s="14">
        <v>-3.1630400000000003E-2</v>
      </c>
      <c r="CA892" s="14">
        <v>-3.7657900000000001E-2</v>
      </c>
      <c r="CB892" s="14">
        <v>-4.8675599999999999E-2</v>
      </c>
      <c r="CC892" s="14">
        <v>-3.7311700000000003E-2</v>
      </c>
      <c r="CD892" s="14">
        <v>-4.1671199999999999E-2</v>
      </c>
      <c r="CE892" s="14">
        <v>-5.1153499999999998E-2</v>
      </c>
      <c r="CF892" s="14">
        <v>-6.0463000000000003E-2</v>
      </c>
      <c r="CG892" s="14">
        <v>-4.7510700000000003E-2</v>
      </c>
      <c r="CH892" s="14">
        <v>-2.6107200000000001E-2</v>
      </c>
      <c r="CI892" s="14">
        <v>-1.29055E-2</v>
      </c>
      <c r="CJ892" s="14">
        <v>-1.0156999999999999E-2</v>
      </c>
      <c r="CK892" s="14">
        <v>-4.8434000000000003E-3</v>
      </c>
      <c r="CL892" s="14">
        <v>8.3861000000000005E-3</v>
      </c>
      <c r="CM892" s="14">
        <v>-7.5824999999999998E-3</v>
      </c>
      <c r="CN892" s="14">
        <v>-1.41513E-2</v>
      </c>
      <c r="CO892" s="14">
        <v>-9.4672000000000003E-3</v>
      </c>
      <c r="CP892" s="14">
        <v>-1.0677E-3</v>
      </c>
      <c r="CQ892" s="14">
        <v>-1.11615E-2</v>
      </c>
      <c r="CR892" s="14">
        <v>3.0839999999999999E-3</v>
      </c>
      <c r="CS892" s="14">
        <v>3.2473599999999998E-2</v>
      </c>
      <c r="CT892" s="14">
        <v>2.46894E-2</v>
      </c>
      <c r="CU892" s="14">
        <v>-1.72158E-2</v>
      </c>
      <c r="CV892" s="14">
        <v>-2.2072000000000001E-2</v>
      </c>
      <c r="CW892" s="14">
        <v>-3.9337999999999998E-2</v>
      </c>
      <c r="CX892" s="14">
        <v>-2.1321699999999999E-2</v>
      </c>
      <c r="CY892" s="14">
        <v>-2.4957799999999999E-2</v>
      </c>
      <c r="CZ892" s="14">
        <v>-3.8715300000000001E-2</v>
      </c>
      <c r="DA892" s="14">
        <v>-2.8297699999999999E-2</v>
      </c>
      <c r="DB892" s="14">
        <v>-3.2265000000000002E-2</v>
      </c>
      <c r="DC892" s="14">
        <v>-3.9885900000000002E-2</v>
      </c>
      <c r="DD892" s="14">
        <v>-4.8693399999999998E-2</v>
      </c>
      <c r="DE892" s="14">
        <v>-3.4058400000000003E-2</v>
      </c>
      <c r="DF892" s="14">
        <v>-1.2596400000000001E-2</v>
      </c>
      <c r="DG892" s="14">
        <v>-1.7826999999999999E-3</v>
      </c>
      <c r="DH892" s="14">
        <v>3.6868999999999999E-3</v>
      </c>
      <c r="DI892" s="14">
        <v>8.2649000000000004E-3</v>
      </c>
      <c r="DJ892" s="14">
        <v>1.8520200000000001E-2</v>
      </c>
      <c r="DK892" s="14">
        <v>2.7263000000000001E-3</v>
      </c>
      <c r="DL892" s="14">
        <v>-3.4800999999999999E-3</v>
      </c>
      <c r="DM892" s="14">
        <v>3.0360000000000001E-3</v>
      </c>
      <c r="DN892" s="14">
        <v>1.23012E-2</v>
      </c>
      <c r="DO892" s="14">
        <v>4.3769999999999998E-3</v>
      </c>
      <c r="DP892" s="14">
        <v>1.7496299999999999E-2</v>
      </c>
      <c r="DQ892" s="14">
        <v>4.6005600000000001E-2</v>
      </c>
      <c r="DR892" s="14">
        <v>3.7628399999999999E-2</v>
      </c>
      <c r="DS892" s="14">
        <v>-5.3371E-3</v>
      </c>
      <c r="DT892" s="14">
        <v>-1.0305999999999999E-2</v>
      </c>
      <c r="DU892" s="14">
        <v>-2.97065E-2</v>
      </c>
      <c r="DV892" s="14">
        <v>-1.1012900000000001E-2</v>
      </c>
      <c r="DW892" s="14">
        <v>-6.6207999999999996E-3</v>
      </c>
      <c r="DX892" s="14">
        <v>-2.4334399999999999E-2</v>
      </c>
      <c r="DY892" s="14">
        <v>-1.5283E-2</v>
      </c>
      <c r="DZ892" s="14">
        <v>-1.8683999999999999E-2</v>
      </c>
      <c r="EA892" s="14">
        <v>-2.3617200000000001E-2</v>
      </c>
      <c r="EB892" s="14">
        <v>-3.1699900000000003E-2</v>
      </c>
      <c r="EC892" s="14">
        <v>-1.4635499999999999E-2</v>
      </c>
      <c r="ED892" s="14">
        <v>6.9109000000000002E-3</v>
      </c>
      <c r="EE892" s="14">
        <v>1.42769E-2</v>
      </c>
      <c r="EF892" s="14">
        <v>2.3675399999999999E-2</v>
      </c>
      <c r="EG892" s="14">
        <v>2.7191300000000002E-2</v>
      </c>
      <c r="EH892" s="14">
        <v>3.31522E-2</v>
      </c>
      <c r="EI892" s="14">
        <v>1.76107E-2</v>
      </c>
      <c r="EJ892" s="14">
        <v>1.19273E-2</v>
      </c>
      <c r="EK892" s="14">
        <v>2.1088800000000001E-2</v>
      </c>
      <c r="EL892" s="14">
        <v>3.1603800000000001E-2</v>
      </c>
      <c r="EM892" s="14">
        <v>2.6812099999999998E-2</v>
      </c>
      <c r="EN892" s="14">
        <v>3.8305499999999999E-2</v>
      </c>
      <c r="EO892" s="14">
        <v>6.5543699999999996E-2</v>
      </c>
      <c r="EP892" s="14">
        <v>5.6310300000000001E-2</v>
      </c>
      <c r="EQ892" s="14">
        <v>1.1813799999999999E-2</v>
      </c>
      <c r="ER892" s="14">
        <v>6.6822000000000001E-3</v>
      </c>
      <c r="ES892" s="14">
        <v>-1.5800100000000001E-2</v>
      </c>
      <c r="ET892" s="14">
        <v>3.8712999999999998E-3</v>
      </c>
      <c r="EU892" s="14">
        <v>51.878320000000002</v>
      </c>
      <c r="EV892" s="14">
        <v>51.283540000000002</v>
      </c>
      <c r="EW892" s="14">
        <v>50.855640000000001</v>
      </c>
      <c r="EX892" s="14">
        <v>50.185110000000002</v>
      </c>
      <c r="EY892" s="14">
        <v>49.538530000000002</v>
      </c>
      <c r="EZ892" s="14">
        <v>49.062919999999998</v>
      </c>
      <c r="FA892" s="14">
        <v>48.825229999999998</v>
      </c>
      <c r="FB892" s="14">
        <v>48.880490000000002</v>
      </c>
      <c r="FC892" s="14">
        <v>51.944710000000001</v>
      </c>
      <c r="FD892" s="14">
        <v>55.151609999999998</v>
      </c>
      <c r="FE892" s="14">
        <v>58.397440000000003</v>
      </c>
      <c r="FF892" s="14">
        <v>62.026350000000001</v>
      </c>
      <c r="FG892" s="14">
        <v>64.478520000000003</v>
      </c>
      <c r="FH892" s="14">
        <v>66.408000000000001</v>
      </c>
      <c r="FI892" s="14">
        <v>66.803039999999996</v>
      </c>
      <c r="FJ892" s="14">
        <v>66.293719999999993</v>
      </c>
      <c r="FK892" s="14">
        <v>65.816659999999999</v>
      </c>
      <c r="FL892" s="14">
        <v>64.271839999999997</v>
      </c>
      <c r="FM892" s="14">
        <v>62.333320000000001</v>
      </c>
      <c r="FN892" s="14">
        <v>59.182760000000002</v>
      </c>
      <c r="FO892" s="14">
        <v>56.050719999999998</v>
      </c>
      <c r="FP892" s="14">
        <v>54.665100000000002</v>
      </c>
      <c r="FQ892" s="14">
        <v>53.356110000000001</v>
      </c>
      <c r="FR892" s="14">
        <v>52.33746</v>
      </c>
      <c r="FS892" s="14">
        <v>0.49095250000000001</v>
      </c>
      <c r="FT892" s="14">
        <v>1.3868699999999999E-2</v>
      </c>
      <c r="FU892" s="14">
        <v>2.19373E-2</v>
      </c>
      <c r="FW892" s="14"/>
      <c r="IA892" s="52"/>
    </row>
    <row r="893" spans="1:235" x14ac:dyDescent="0.6">
      <c r="A893" t="s">
        <v>226</v>
      </c>
      <c r="B893" t="s">
        <v>199</v>
      </c>
      <c r="C893" t="s">
        <v>293</v>
      </c>
      <c r="D893" s="53" t="s">
        <v>243</v>
      </c>
      <c r="E893" t="s">
        <v>219</v>
      </c>
      <c r="F893" s="14">
        <v>10130</v>
      </c>
      <c r="G893" s="14">
        <v>0.41984759999999999</v>
      </c>
      <c r="H893" s="14">
        <v>0.39862819999999999</v>
      </c>
      <c r="I893" s="14">
        <v>0.39303280000000002</v>
      </c>
      <c r="J893" s="14">
        <v>0.36702560000000001</v>
      </c>
      <c r="K893" s="14">
        <v>0.34661059999999999</v>
      </c>
      <c r="L893" s="14">
        <v>0.37829220000000002</v>
      </c>
      <c r="M893" s="14">
        <v>0.50902959999999997</v>
      </c>
      <c r="N893" s="14">
        <v>0.54192700000000005</v>
      </c>
      <c r="O893" s="14">
        <v>0.47541440000000001</v>
      </c>
      <c r="P893" s="14">
        <v>0.46709200000000001</v>
      </c>
      <c r="Q893" s="14">
        <v>0.50949690000000003</v>
      </c>
      <c r="R893" s="14">
        <v>0.53855500000000001</v>
      </c>
      <c r="S893" s="14">
        <v>0.52000239999999998</v>
      </c>
      <c r="T893" s="14">
        <v>0.4340232</v>
      </c>
      <c r="U893" s="14">
        <v>0.45693830000000002</v>
      </c>
      <c r="V893" s="14">
        <v>0.50555989999999995</v>
      </c>
      <c r="W893" s="14">
        <v>0.51045790000000002</v>
      </c>
      <c r="X893" s="14">
        <v>0.61711289999999996</v>
      </c>
      <c r="Y893" s="14">
        <v>0.68852789999999997</v>
      </c>
      <c r="Z893" s="14">
        <v>0.64418980000000003</v>
      </c>
      <c r="AA893" s="14">
        <v>0.69025020000000004</v>
      </c>
      <c r="AB893" s="14">
        <v>0.69656370000000001</v>
      </c>
      <c r="AC893" s="14">
        <v>0.56047230000000003</v>
      </c>
      <c r="AD893" s="14">
        <v>0.50274770000000002</v>
      </c>
      <c r="AE893" s="14">
        <v>-5.7403900000000001E-2</v>
      </c>
      <c r="AF893" s="14">
        <v>-4.7423E-2</v>
      </c>
      <c r="AG893" s="14">
        <v>-2.8984699999999999E-2</v>
      </c>
      <c r="AH893" s="14">
        <v>-4.4343899999999999E-2</v>
      </c>
      <c r="AI893" s="14">
        <v>-6.6145999999999996E-2</v>
      </c>
      <c r="AJ893" s="14">
        <v>-6.2081799999999999E-2</v>
      </c>
      <c r="AK893" s="14">
        <v>7.5842000000000001E-3</v>
      </c>
      <c r="AL893" s="14">
        <v>-1.7394999999999999E-3</v>
      </c>
      <c r="AM893" s="14">
        <v>-7.6069800000000007E-2</v>
      </c>
      <c r="AN893" s="14">
        <v>-9.7189999999999999E-2</v>
      </c>
      <c r="AO893" s="14">
        <v>-6.46423E-2</v>
      </c>
      <c r="AP893" s="14">
        <v>-3.8338799999999999E-2</v>
      </c>
      <c r="AQ893" s="14">
        <v>-5.9237699999999997E-2</v>
      </c>
      <c r="AR893" s="14">
        <v>-0.1626619</v>
      </c>
      <c r="AS893" s="14">
        <v>-0.1374679</v>
      </c>
      <c r="AT893" s="14">
        <v>-0.1199868</v>
      </c>
      <c r="AU893" s="14">
        <v>-0.15253549999999999</v>
      </c>
      <c r="AV893" s="14">
        <v>-8.6155200000000001E-2</v>
      </c>
      <c r="AW893" s="14">
        <v>-2.4206399999999999E-2</v>
      </c>
      <c r="AX893" s="14">
        <v>-7.8772400000000006E-2</v>
      </c>
      <c r="AY893" s="14">
        <v>-4.7024299999999998E-2</v>
      </c>
      <c r="AZ893" s="14">
        <v>-1.30323E-2</v>
      </c>
      <c r="BA893" s="14">
        <v>-7.7896300000000002E-2</v>
      </c>
      <c r="BB893" s="14">
        <v>-5.0341299999999999E-2</v>
      </c>
      <c r="BC893" s="14">
        <v>-3.9824199999999997E-2</v>
      </c>
      <c r="BD893" s="14">
        <v>-3.1747600000000001E-2</v>
      </c>
      <c r="BE893" s="14">
        <v>-1.60275E-2</v>
      </c>
      <c r="BF893" s="14">
        <v>-3.04005E-2</v>
      </c>
      <c r="BG893" s="14">
        <v>-5.01208E-2</v>
      </c>
      <c r="BH893" s="14">
        <v>-4.3618499999999998E-2</v>
      </c>
      <c r="BI893" s="14">
        <v>2.5725700000000001E-2</v>
      </c>
      <c r="BJ893" s="14">
        <v>1.72163E-2</v>
      </c>
      <c r="BK893" s="14">
        <v>-5.42114E-2</v>
      </c>
      <c r="BL893" s="14">
        <v>-7.2748699999999999E-2</v>
      </c>
      <c r="BM893" s="14">
        <v>-3.84409E-2</v>
      </c>
      <c r="BN893" s="14">
        <v>-1.69243E-2</v>
      </c>
      <c r="BO893" s="14">
        <v>-3.7555600000000001E-2</v>
      </c>
      <c r="BP893" s="14">
        <v>-0.1320673</v>
      </c>
      <c r="BQ893" s="14">
        <v>-0.11208120000000001</v>
      </c>
      <c r="BR893" s="14">
        <v>-8.9460300000000006E-2</v>
      </c>
      <c r="BS893" s="14">
        <v>-0.1177998</v>
      </c>
      <c r="BT893" s="14">
        <v>-5.28338E-2</v>
      </c>
      <c r="BU893" s="14">
        <v>6.4650000000000003E-3</v>
      </c>
      <c r="BV893" s="14">
        <v>-5.3973100000000003E-2</v>
      </c>
      <c r="BW893" s="14">
        <v>-2.5536E-2</v>
      </c>
      <c r="BX893" s="14">
        <v>9.0839000000000007E-3</v>
      </c>
      <c r="BY893" s="14">
        <v>-5.6927999999999999E-2</v>
      </c>
      <c r="BZ893" s="14">
        <v>-3.3090899999999999E-2</v>
      </c>
      <c r="CA893" s="14">
        <v>-2.7648499999999999E-2</v>
      </c>
      <c r="CB893" s="14">
        <v>-2.08909E-2</v>
      </c>
      <c r="CC893" s="14">
        <v>-7.0533999999999996E-3</v>
      </c>
      <c r="CD893" s="14">
        <v>-2.0743399999999999E-2</v>
      </c>
      <c r="CE893" s="14">
        <v>-3.9021699999999999E-2</v>
      </c>
      <c r="CF893" s="14">
        <v>-3.0830900000000001E-2</v>
      </c>
      <c r="CG893" s="14">
        <v>3.8290400000000002E-2</v>
      </c>
      <c r="CH893" s="14">
        <v>3.0345E-2</v>
      </c>
      <c r="CI893" s="14">
        <v>-3.90724E-2</v>
      </c>
      <c r="CJ893" s="14">
        <v>-5.5820700000000001E-2</v>
      </c>
      <c r="CK893" s="14">
        <v>-2.0293800000000001E-2</v>
      </c>
      <c r="CL893" s="14">
        <v>-2.0928000000000001E-3</v>
      </c>
      <c r="CM893" s="14">
        <v>-2.2538599999999999E-2</v>
      </c>
      <c r="CN893" s="14">
        <v>-0.11087760000000001</v>
      </c>
      <c r="CO893" s="14">
        <v>-9.4498399999999996E-2</v>
      </c>
      <c r="CP893" s="14">
        <v>-6.8317699999999995E-2</v>
      </c>
      <c r="CQ893" s="14">
        <v>-9.3742000000000006E-2</v>
      </c>
      <c r="CR893" s="14">
        <v>-2.9755500000000001E-2</v>
      </c>
      <c r="CS893" s="14">
        <v>2.7707900000000001E-2</v>
      </c>
      <c r="CT893" s="14">
        <v>-3.6797200000000002E-2</v>
      </c>
      <c r="CU893" s="14">
        <v>-1.0653299999999999E-2</v>
      </c>
      <c r="CV893" s="14">
        <v>2.44015E-2</v>
      </c>
      <c r="CW893" s="14">
        <v>-4.2405400000000003E-2</v>
      </c>
      <c r="CX893" s="14">
        <v>-2.11434E-2</v>
      </c>
      <c r="CY893" s="14">
        <v>-1.54728E-2</v>
      </c>
      <c r="CZ893" s="14">
        <v>-1.00342E-2</v>
      </c>
      <c r="DA893" s="14">
        <v>1.9207E-3</v>
      </c>
      <c r="DB893" s="14">
        <v>-1.1086199999999999E-2</v>
      </c>
      <c r="DC893" s="14">
        <v>-2.7922700000000002E-2</v>
      </c>
      <c r="DD893" s="14">
        <v>-1.8043300000000002E-2</v>
      </c>
      <c r="DE893" s="14">
        <v>5.08551E-2</v>
      </c>
      <c r="DF893" s="14">
        <v>4.34738E-2</v>
      </c>
      <c r="DG893" s="14">
        <v>-2.3933300000000001E-2</v>
      </c>
      <c r="DH893" s="14">
        <v>-3.8892700000000002E-2</v>
      </c>
      <c r="DI893" s="14">
        <v>-2.1467999999999999E-3</v>
      </c>
      <c r="DJ893" s="14">
        <v>1.27388E-2</v>
      </c>
      <c r="DK893" s="14">
        <v>-7.5215999999999998E-3</v>
      </c>
      <c r="DL893" s="14">
        <v>-8.9687900000000001E-2</v>
      </c>
      <c r="DM893" s="14">
        <v>-7.6915700000000004E-2</v>
      </c>
      <c r="DN893" s="14">
        <v>-4.71752E-2</v>
      </c>
      <c r="DO893" s="14">
        <v>-6.9684200000000002E-2</v>
      </c>
      <c r="DP893" s="14">
        <v>-6.6772000000000003E-3</v>
      </c>
      <c r="DQ893" s="14">
        <v>4.8950899999999999E-2</v>
      </c>
      <c r="DR893" s="14">
        <v>-1.9621300000000001E-2</v>
      </c>
      <c r="DS893" s="14">
        <v>4.2294999999999998E-3</v>
      </c>
      <c r="DT893" s="14">
        <v>3.9719200000000003E-2</v>
      </c>
      <c r="DU893" s="14">
        <v>-2.7882899999999999E-2</v>
      </c>
      <c r="DV893" s="14">
        <v>-9.1958000000000005E-3</v>
      </c>
      <c r="DW893" s="14">
        <v>2.1069000000000001E-3</v>
      </c>
      <c r="DX893" s="14">
        <v>5.6413000000000001E-3</v>
      </c>
      <c r="DY893" s="14">
        <v>1.4877899999999999E-2</v>
      </c>
      <c r="DZ893" s="14">
        <v>2.8571E-3</v>
      </c>
      <c r="EA893" s="14">
        <v>-1.18975E-2</v>
      </c>
      <c r="EB893" s="14">
        <v>4.2000000000000002E-4</v>
      </c>
      <c r="EC893" s="14">
        <v>6.8996500000000002E-2</v>
      </c>
      <c r="ED893" s="14">
        <v>6.2429600000000002E-2</v>
      </c>
      <c r="EE893" s="14">
        <v>-2.0749000000000002E-3</v>
      </c>
      <c r="EF893" s="14">
        <v>-1.44513E-2</v>
      </c>
      <c r="EG893" s="14">
        <v>2.4054599999999999E-2</v>
      </c>
      <c r="EH893" s="14">
        <v>3.4153200000000002E-2</v>
      </c>
      <c r="EI893" s="14">
        <v>1.4160499999999999E-2</v>
      </c>
      <c r="EJ893" s="14">
        <v>-5.9093300000000001E-2</v>
      </c>
      <c r="EK893" s="14">
        <v>-5.1528900000000002E-2</v>
      </c>
      <c r="EL893" s="14">
        <v>-1.6648699999999999E-2</v>
      </c>
      <c r="EM893" s="14">
        <v>-3.49485E-2</v>
      </c>
      <c r="EN893" s="14">
        <v>2.66442E-2</v>
      </c>
      <c r="EO893" s="14">
        <v>7.9622299999999993E-2</v>
      </c>
      <c r="EP893" s="14">
        <v>5.1780000000000003E-3</v>
      </c>
      <c r="EQ893" s="14">
        <v>2.57177E-2</v>
      </c>
      <c r="ER893" s="14">
        <v>6.1835399999999999E-2</v>
      </c>
      <c r="ES893" s="14">
        <v>-6.9145999999999999E-3</v>
      </c>
      <c r="ET893" s="14">
        <v>8.0544999999999992E-3</v>
      </c>
      <c r="EU893" s="14">
        <v>54.732979999999998</v>
      </c>
      <c r="EV893" s="14">
        <v>54.598390000000002</v>
      </c>
      <c r="EW893" s="14">
        <v>53.534930000000003</v>
      </c>
      <c r="EX893" s="14">
        <v>52.967080000000003</v>
      </c>
      <c r="EY893" s="14">
        <v>52.644889999999997</v>
      </c>
      <c r="EZ893" s="14">
        <v>51.511060000000001</v>
      </c>
      <c r="FA893" s="14">
        <v>50.789900000000003</v>
      </c>
      <c r="FB893" s="14">
        <v>54.12088</v>
      </c>
      <c r="FC893" s="14">
        <v>61.32244</v>
      </c>
      <c r="FD893" s="14">
        <v>69.125529999999998</v>
      </c>
      <c r="FE893" s="14">
        <v>75.121260000000007</v>
      </c>
      <c r="FF893" s="14">
        <v>80.693520000000007</v>
      </c>
      <c r="FG893" s="14">
        <v>82.155820000000006</v>
      </c>
      <c r="FH893" s="14">
        <v>83.742769999999993</v>
      </c>
      <c r="FI893" s="14">
        <v>84.223799999999997</v>
      </c>
      <c r="FJ893" s="14">
        <v>83.091729999999998</v>
      </c>
      <c r="FK893" s="14">
        <v>81.494349999999997</v>
      </c>
      <c r="FL893" s="14">
        <v>78.680070000000001</v>
      </c>
      <c r="FM893" s="14">
        <v>76.925229999999999</v>
      </c>
      <c r="FN893" s="14">
        <v>73.278210000000001</v>
      </c>
      <c r="FO893" s="14">
        <v>67.768039999999999</v>
      </c>
      <c r="FP893" s="14">
        <v>65.764390000000006</v>
      </c>
      <c r="FQ893" s="14">
        <v>61.617739999999998</v>
      </c>
      <c r="FR893" s="14">
        <v>58.556049999999999</v>
      </c>
      <c r="FS893" s="14">
        <v>0.55876459999999994</v>
      </c>
      <c r="FT893" s="14">
        <v>1.6758700000000001E-2</v>
      </c>
      <c r="FU893" s="14">
        <v>2.8533800000000002E-2</v>
      </c>
      <c r="FW893" s="14"/>
      <c r="HY893" s="52"/>
    </row>
    <row r="894" spans="1:235" x14ac:dyDescent="0.6">
      <c r="A894" t="s">
        <v>226</v>
      </c>
      <c r="B894" t="s">
        <v>199</v>
      </c>
      <c r="C894" t="s">
        <v>293</v>
      </c>
      <c r="D894" s="53" t="s">
        <v>243</v>
      </c>
      <c r="E894" t="s">
        <v>220</v>
      </c>
      <c r="F894" s="14">
        <v>5966</v>
      </c>
      <c r="G894" s="14">
        <v>0.39666560000000001</v>
      </c>
      <c r="H894" s="14">
        <v>0.36986570000000002</v>
      </c>
      <c r="I894" s="14">
        <v>0.36430770000000001</v>
      </c>
      <c r="J894" s="14">
        <v>0.33789370000000002</v>
      </c>
      <c r="K894" s="14">
        <v>0.31544640000000002</v>
      </c>
      <c r="L894" s="14">
        <v>0.3911732</v>
      </c>
      <c r="M894" s="14">
        <v>0.50262419999999997</v>
      </c>
      <c r="N894" s="14">
        <v>0.52511350000000001</v>
      </c>
      <c r="O894" s="14">
        <v>0.41240379999999999</v>
      </c>
      <c r="P894" s="14">
        <v>0.4346873</v>
      </c>
      <c r="Q894" s="14">
        <v>0.50656060000000003</v>
      </c>
      <c r="R894" s="14">
        <v>0.54094120000000001</v>
      </c>
      <c r="S894" s="14">
        <v>0.50156900000000004</v>
      </c>
      <c r="T894" s="14">
        <v>0.39634550000000002</v>
      </c>
      <c r="U894" s="14">
        <v>0.40465709999999999</v>
      </c>
      <c r="V894" s="14">
        <v>0.4400075</v>
      </c>
      <c r="W894" s="14">
        <v>0.47232039999999997</v>
      </c>
      <c r="X894" s="14">
        <v>0.60901839999999996</v>
      </c>
      <c r="Y894" s="14">
        <v>0.63254889999999997</v>
      </c>
      <c r="Z894" s="14">
        <v>0.6494259</v>
      </c>
      <c r="AA894" s="14">
        <v>0.68497660000000005</v>
      </c>
      <c r="AB894" s="14">
        <v>0.68444249999999995</v>
      </c>
      <c r="AC894" s="14">
        <v>0.56154479999999996</v>
      </c>
      <c r="AD894" s="14">
        <v>0.4777652</v>
      </c>
      <c r="AE894" s="14">
        <v>-7.6027600000000001E-2</v>
      </c>
      <c r="AF894" s="14">
        <v>-7.4279499999999998E-2</v>
      </c>
      <c r="AG894" s="14">
        <v>-5.6918299999999998E-2</v>
      </c>
      <c r="AH894" s="14">
        <v>-6.9174100000000002E-2</v>
      </c>
      <c r="AI894" s="14">
        <v>-9.02646E-2</v>
      </c>
      <c r="AJ894" s="14">
        <v>-4.21623E-2</v>
      </c>
      <c r="AK894" s="14">
        <v>3.6354999999999998E-3</v>
      </c>
      <c r="AL894" s="14">
        <v>-1.3529299999999999E-2</v>
      </c>
      <c r="AM894" s="14">
        <v>-0.14261670000000001</v>
      </c>
      <c r="AN894" s="14">
        <v>-0.13945179999999999</v>
      </c>
      <c r="AO894" s="14">
        <v>-7.9898300000000005E-2</v>
      </c>
      <c r="AP894" s="14">
        <v>-4.3289399999999999E-2</v>
      </c>
      <c r="AQ894" s="14">
        <v>-8.3802500000000002E-2</v>
      </c>
      <c r="AR894" s="14">
        <v>-0.21882599999999999</v>
      </c>
      <c r="AS894" s="14">
        <v>-0.18038199999999999</v>
      </c>
      <c r="AT894" s="14">
        <v>-0.1699705</v>
      </c>
      <c r="AU894" s="14">
        <v>-0.16756840000000001</v>
      </c>
      <c r="AV894" s="14">
        <v>-6.3987000000000002E-2</v>
      </c>
      <c r="AW894" s="14">
        <v>-6.3242300000000001E-2</v>
      </c>
      <c r="AX894" s="14">
        <v>-5.5171900000000003E-2</v>
      </c>
      <c r="AY894" s="14">
        <v>-5.0134699999999997E-2</v>
      </c>
      <c r="AZ894" s="14">
        <v>-3.4419400000000003E-2</v>
      </c>
      <c r="BA894" s="14">
        <v>-8.7831500000000007E-2</v>
      </c>
      <c r="BB894" s="14">
        <v>-7.7084399999999997E-2</v>
      </c>
      <c r="BC894" s="14">
        <v>-5.7094199999999998E-2</v>
      </c>
      <c r="BD894" s="14">
        <v>-5.5138699999999999E-2</v>
      </c>
      <c r="BE894" s="14">
        <v>-4.0595100000000002E-2</v>
      </c>
      <c r="BF894" s="14">
        <v>-5.2087099999999997E-2</v>
      </c>
      <c r="BG894" s="14">
        <v>-7.1477899999999997E-2</v>
      </c>
      <c r="BH894" s="14">
        <v>-2.1447000000000001E-2</v>
      </c>
      <c r="BI894" s="14">
        <v>2.70648E-2</v>
      </c>
      <c r="BJ894" s="14">
        <v>9.1350000000000008E-3</v>
      </c>
      <c r="BK894" s="14">
        <v>-0.1112641</v>
      </c>
      <c r="BL894" s="14">
        <v>-0.10302790000000001</v>
      </c>
      <c r="BM894" s="14">
        <v>-4.1580199999999998E-2</v>
      </c>
      <c r="BN894" s="14">
        <v>-1.4168099999999999E-2</v>
      </c>
      <c r="BO894" s="14">
        <v>-5.40273E-2</v>
      </c>
      <c r="BP894" s="14">
        <v>-0.17043050000000001</v>
      </c>
      <c r="BQ894" s="14">
        <v>-0.14768139999999999</v>
      </c>
      <c r="BR894" s="14">
        <v>-0.1291967</v>
      </c>
      <c r="BS894" s="14">
        <v>-0.1224819</v>
      </c>
      <c r="BT894" s="14">
        <v>-1.9482099999999999E-2</v>
      </c>
      <c r="BU894" s="14">
        <v>-1.9296000000000001E-2</v>
      </c>
      <c r="BV894" s="14">
        <v>-2.3553000000000001E-2</v>
      </c>
      <c r="BW894" s="14">
        <v>-1.9801300000000001E-2</v>
      </c>
      <c r="BX894" s="14">
        <v>-2.3391000000000002E-3</v>
      </c>
      <c r="BY894" s="14">
        <v>-5.8248300000000003E-2</v>
      </c>
      <c r="BZ894" s="14">
        <v>-5.5986800000000003E-2</v>
      </c>
      <c r="CA894" s="14">
        <v>-4.3980999999999999E-2</v>
      </c>
      <c r="CB894" s="14">
        <v>-4.1881799999999997E-2</v>
      </c>
      <c r="CC894" s="14">
        <v>-2.9289699999999998E-2</v>
      </c>
      <c r="CD894" s="14">
        <v>-4.0252700000000002E-2</v>
      </c>
      <c r="CE894" s="14">
        <v>-5.8466299999999999E-2</v>
      </c>
      <c r="CF894" s="14">
        <v>-7.0994999999999999E-3</v>
      </c>
      <c r="CG894" s="14">
        <v>4.3291900000000001E-2</v>
      </c>
      <c r="CH894" s="14">
        <v>2.4832199999999999E-2</v>
      </c>
      <c r="CI894" s="14">
        <v>-8.9549299999999998E-2</v>
      </c>
      <c r="CJ894" s="14">
        <v>-7.7800800000000003E-2</v>
      </c>
      <c r="CK894" s="14">
        <v>-1.5041199999999999E-2</v>
      </c>
      <c r="CL894" s="14">
        <v>6.0011999999999999E-3</v>
      </c>
      <c r="CM894" s="14">
        <v>-3.34051E-2</v>
      </c>
      <c r="CN894" s="14">
        <v>-0.1369119</v>
      </c>
      <c r="CO894" s="14">
        <v>-0.12503310000000001</v>
      </c>
      <c r="CP894" s="14">
        <v>-0.1009569</v>
      </c>
      <c r="CQ894" s="14">
        <v>-9.1255100000000006E-2</v>
      </c>
      <c r="CR894" s="14">
        <v>1.13419E-2</v>
      </c>
      <c r="CS894" s="14">
        <v>1.1141099999999999E-2</v>
      </c>
      <c r="CT894" s="14">
        <v>-1.6536999999999999E-3</v>
      </c>
      <c r="CU894" s="14">
        <v>1.2075E-3</v>
      </c>
      <c r="CV894" s="14">
        <v>1.9879500000000001E-2</v>
      </c>
      <c r="CW894" s="14">
        <v>-3.7759099999999997E-2</v>
      </c>
      <c r="CX894" s="14">
        <v>-4.1374599999999997E-2</v>
      </c>
      <c r="CY894" s="14">
        <v>-3.0867700000000001E-2</v>
      </c>
      <c r="CZ894" s="14">
        <v>-2.8624900000000002E-2</v>
      </c>
      <c r="DA894" s="14">
        <v>-1.7984300000000002E-2</v>
      </c>
      <c r="DB894" s="14">
        <v>-2.84184E-2</v>
      </c>
      <c r="DC894" s="14">
        <v>-4.5454700000000001E-2</v>
      </c>
      <c r="DD894" s="14">
        <v>7.2478999999999998E-3</v>
      </c>
      <c r="DE894" s="14">
        <v>5.95189E-2</v>
      </c>
      <c r="DF894" s="14">
        <v>4.0529500000000003E-2</v>
      </c>
      <c r="DG894" s="14">
        <v>-6.7834599999999995E-2</v>
      </c>
      <c r="DH894" s="14">
        <v>-5.2573599999999998E-2</v>
      </c>
      <c r="DI894" s="14">
        <v>1.1497800000000001E-2</v>
      </c>
      <c r="DJ894" s="14">
        <v>2.6170499999999999E-2</v>
      </c>
      <c r="DK894" s="14">
        <v>-1.27829E-2</v>
      </c>
      <c r="DL894" s="14">
        <v>-0.1033934</v>
      </c>
      <c r="DM894" s="14">
        <v>-0.1023848</v>
      </c>
      <c r="DN894" s="14">
        <v>-7.2717199999999996E-2</v>
      </c>
      <c r="DO894" s="14">
        <v>-6.00283E-2</v>
      </c>
      <c r="DP894" s="14">
        <v>4.2165800000000003E-2</v>
      </c>
      <c r="DQ894" s="14">
        <v>4.15781E-2</v>
      </c>
      <c r="DR894" s="14">
        <v>2.02455E-2</v>
      </c>
      <c r="DS894" s="14">
        <v>2.2216400000000001E-2</v>
      </c>
      <c r="DT894" s="14">
        <v>4.2098200000000002E-2</v>
      </c>
      <c r="DU894" s="14">
        <v>-1.7269900000000001E-2</v>
      </c>
      <c r="DV894" s="14">
        <v>-2.6762399999999999E-2</v>
      </c>
      <c r="DW894" s="14">
        <v>-1.19343E-2</v>
      </c>
      <c r="DX894" s="14">
        <v>-9.4841000000000005E-3</v>
      </c>
      <c r="DY894" s="14">
        <v>-1.6609999999999999E-3</v>
      </c>
      <c r="DZ894" s="14">
        <v>-1.13314E-2</v>
      </c>
      <c r="EA894" s="14">
        <v>-2.6668000000000001E-2</v>
      </c>
      <c r="EB894" s="14">
        <v>2.79633E-2</v>
      </c>
      <c r="EC894" s="14">
        <v>8.29482E-2</v>
      </c>
      <c r="ED894" s="14">
        <v>6.3193799999999994E-2</v>
      </c>
      <c r="EE894" s="14">
        <v>-3.6482000000000001E-2</v>
      </c>
      <c r="EF894" s="14">
        <v>-1.6149699999999999E-2</v>
      </c>
      <c r="EG894" s="14">
        <v>4.9815900000000003E-2</v>
      </c>
      <c r="EH894" s="14">
        <v>5.5291800000000002E-2</v>
      </c>
      <c r="EI894" s="14">
        <v>1.6992199999999999E-2</v>
      </c>
      <c r="EJ894" s="14">
        <v>-5.4997799999999999E-2</v>
      </c>
      <c r="EK894" s="14">
        <v>-6.9684300000000005E-2</v>
      </c>
      <c r="EL894" s="14">
        <v>-3.1943399999999997E-2</v>
      </c>
      <c r="EM894" s="14">
        <v>-1.49418E-2</v>
      </c>
      <c r="EN894" s="14">
        <v>8.6670800000000006E-2</v>
      </c>
      <c r="EO894" s="14">
        <v>8.55244E-2</v>
      </c>
      <c r="EP894" s="14">
        <v>5.1864500000000001E-2</v>
      </c>
      <c r="EQ894" s="14">
        <v>5.2549800000000001E-2</v>
      </c>
      <c r="ER894" s="14">
        <v>7.4178400000000005E-2</v>
      </c>
      <c r="ES894" s="14">
        <v>1.2313299999999999E-2</v>
      </c>
      <c r="ET894" s="14">
        <v>-5.6646999999999999E-3</v>
      </c>
      <c r="EU894" s="14">
        <v>55.280099999999997</v>
      </c>
      <c r="EV894" s="14">
        <v>55.094230000000003</v>
      </c>
      <c r="EW894" s="14">
        <v>53.750509999999998</v>
      </c>
      <c r="EX894" s="14">
        <v>53.647979999999997</v>
      </c>
      <c r="EY894" s="14">
        <v>53.003140000000002</v>
      </c>
      <c r="EZ894" s="14">
        <v>52.310160000000003</v>
      </c>
      <c r="FA894" s="14">
        <v>51.964599999999997</v>
      </c>
      <c r="FB894" s="14">
        <v>55.496220000000001</v>
      </c>
      <c r="FC894" s="14">
        <v>62.528489999999998</v>
      </c>
      <c r="FD894" s="14">
        <v>69.857640000000004</v>
      </c>
      <c r="FE894" s="14">
        <v>77.229029999999995</v>
      </c>
      <c r="FF894" s="14">
        <v>80.497140000000002</v>
      </c>
      <c r="FG894" s="14">
        <v>81.635440000000003</v>
      </c>
      <c r="FH894" s="14">
        <v>82.374889999999994</v>
      </c>
      <c r="FI894" s="14">
        <v>83.25318</v>
      </c>
      <c r="FJ894" s="14">
        <v>82.543059999999997</v>
      </c>
      <c r="FK894" s="14">
        <v>80.609440000000006</v>
      </c>
      <c r="FL894" s="14">
        <v>77.536230000000003</v>
      </c>
      <c r="FM894" s="14">
        <v>75.930850000000007</v>
      </c>
      <c r="FN894" s="14">
        <v>72.288219999999995</v>
      </c>
      <c r="FO894" s="14">
        <v>67.048500000000004</v>
      </c>
      <c r="FP894" s="14">
        <v>65.949479999999994</v>
      </c>
      <c r="FQ894" s="14">
        <v>61.506549999999997</v>
      </c>
      <c r="FR894" s="14">
        <v>59.107689999999998</v>
      </c>
      <c r="FS894" s="14">
        <v>0.62720670000000001</v>
      </c>
      <c r="FT894" s="14">
        <v>2.2875699999999999E-2</v>
      </c>
      <c r="FU894" s="14">
        <v>3.96841E-2</v>
      </c>
      <c r="FW894" s="14"/>
      <c r="HY894" s="52"/>
      <c r="IA894" s="52"/>
    </row>
    <row r="895" spans="1:235" x14ac:dyDescent="0.6">
      <c r="A895" t="s">
        <v>226</v>
      </c>
      <c r="B895" t="s">
        <v>199</v>
      </c>
      <c r="C895" t="s">
        <v>293</v>
      </c>
      <c r="D895" s="53" t="s">
        <v>243</v>
      </c>
      <c r="E895" t="s">
        <v>221</v>
      </c>
      <c r="F895" s="14">
        <v>4164</v>
      </c>
      <c r="G895" s="14">
        <v>0.43795430000000002</v>
      </c>
      <c r="H895" s="14">
        <v>0.414128</v>
      </c>
      <c r="I895" s="14">
        <v>0.42650080000000001</v>
      </c>
      <c r="J895" s="14">
        <v>0.40858119999999998</v>
      </c>
      <c r="K895" s="14">
        <v>0.37471130000000002</v>
      </c>
      <c r="L895" s="14">
        <v>0.35365269999999999</v>
      </c>
      <c r="M895" s="14">
        <v>0.49858639999999999</v>
      </c>
      <c r="N895" s="14">
        <v>0.56291329999999995</v>
      </c>
      <c r="O895" s="14">
        <v>0.57499029999999995</v>
      </c>
      <c r="P895" s="14">
        <v>0.53811339999999996</v>
      </c>
      <c r="Q895" s="14">
        <v>0.53539720000000002</v>
      </c>
      <c r="R895" s="14">
        <v>0.56375439999999999</v>
      </c>
      <c r="S895" s="14">
        <v>0.54539649999999995</v>
      </c>
      <c r="T895" s="14">
        <v>0.49144389999999999</v>
      </c>
      <c r="U895" s="14">
        <v>0.53773110000000002</v>
      </c>
      <c r="V895" s="14">
        <v>0.61612350000000005</v>
      </c>
      <c r="W895" s="14">
        <v>0.5818586</v>
      </c>
      <c r="X895" s="14">
        <v>0.66322639999999999</v>
      </c>
      <c r="Y895" s="14">
        <v>0.79174529999999999</v>
      </c>
      <c r="Z895" s="14">
        <v>0.6578292</v>
      </c>
      <c r="AA895" s="14">
        <v>0.70295430000000003</v>
      </c>
      <c r="AB895" s="14">
        <v>0.71695039999999999</v>
      </c>
      <c r="AC895" s="14">
        <v>0.56388249999999995</v>
      </c>
      <c r="AD895" s="14">
        <v>0.54098979999999997</v>
      </c>
      <c r="AE895" s="14">
        <v>-7.8512299999999993E-2</v>
      </c>
      <c r="AF895" s="14">
        <v>-6.7154699999999998E-2</v>
      </c>
      <c r="AG895" s="14">
        <v>-2.29E-2</v>
      </c>
      <c r="AH895" s="14">
        <v>-3.8945599999999997E-2</v>
      </c>
      <c r="AI895" s="14">
        <v>-8.40611E-2</v>
      </c>
      <c r="AJ895" s="14">
        <v>-0.1345983</v>
      </c>
      <c r="AK895" s="14">
        <v>-4.7532600000000001E-2</v>
      </c>
      <c r="AL895" s="14">
        <v>-3.2796400000000003E-2</v>
      </c>
      <c r="AM895" s="14">
        <v>-1.6712500000000002E-2</v>
      </c>
      <c r="AN895" s="14">
        <v>-6.0950200000000003E-2</v>
      </c>
      <c r="AO895" s="14">
        <v>-7.3326600000000006E-2</v>
      </c>
      <c r="AP895" s="14">
        <v>-4.2655899999999997E-2</v>
      </c>
      <c r="AQ895" s="14">
        <v>-6.8327899999999997E-2</v>
      </c>
      <c r="AR895" s="14">
        <v>-0.13913130000000001</v>
      </c>
      <c r="AS895" s="14">
        <v>-0.1289304</v>
      </c>
      <c r="AT895" s="14">
        <v>-0.1060131</v>
      </c>
      <c r="AU895" s="14">
        <v>-0.20034769999999999</v>
      </c>
      <c r="AV895" s="14">
        <v>-0.1730476</v>
      </c>
      <c r="AW895" s="14">
        <v>-2.28071E-2</v>
      </c>
      <c r="AX895" s="14">
        <v>-0.15445639999999999</v>
      </c>
      <c r="AY895" s="14">
        <v>-8.4257499999999999E-2</v>
      </c>
      <c r="AZ895" s="14">
        <v>-2.22556E-2</v>
      </c>
      <c r="BA895" s="14">
        <v>-9.5613799999999999E-2</v>
      </c>
      <c r="BB895" s="14">
        <v>-4.2908399999999999E-2</v>
      </c>
      <c r="BC895" s="14">
        <v>-4.6421299999999999E-2</v>
      </c>
      <c r="BD895" s="14">
        <v>-4.0484800000000001E-2</v>
      </c>
      <c r="BE895" s="14">
        <v>-1.9640999999999999E-3</v>
      </c>
      <c r="BF895" s="14">
        <v>-1.58237E-2</v>
      </c>
      <c r="BG895" s="14">
        <v>-5.5670499999999998E-2</v>
      </c>
      <c r="BH895" s="14">
        <v>-0.1015707</v>
      </c>
      <c r="BI895" s="14">
        <v>-1.7417700000000001E-2</v>
      </c>
      <c r="BJ895" s="14">
        <v>2.6210000000000001E-3</v>
      </c>
      <c r="BK895" s="14">
        <v>1.3063E-2</v>
      </c>
      <c r="BL895" s="14">
        <v>-2.9138000000000001E-2</v>
      </c>
      <c r="BM895" s="14">
        <v>-3.7044300000000002E-2</v>
      </c>
      <c r="BN895" s="14">
        <v>-1.1018200000000001E-2</v>
      </c>
      <c r="BO895" s="14">
        <v>-3.5837899999999999E-2</v>
      </c>
      <c r="BP895" s="14">
        <v>-0.10323590000000001</v>
      </c>
      <c r="BQ895" s="14">
        <v>-8.8350600000000001E-2</v>
      </c>
      <c r="BR895" s="14">
        <v>-6.0019000000000003E-2</v>
      </c>
      <c r="BS895" s="14">
        <v>-0.14652480000000001</v>
      </c>
      <c r="BT895" s="14">
        <v>-0.123318</v>
      </c>
      <c r="BU895" s="14">
        <v>1.8206900000000002E-2</v>
      </c>
      <c r="BV895" s="14">
        <v>-0.11468349999999999</v>
      </c>
      <c r="BW895" s="14">
        <v>-5.4921600000000001E-2</v>
      </c>
      <c r="BX895" s="14">
        <v>7.7463000000000002E-3</v>
      </c>
      <c r="BY895" s="14">
        <v>-6.6681799999999999E-2</v>
      </c>
      <c r="BZ895" s="14">
        <v>-1.34632E-2</v>
      </c>
      <c r="CA895" s="14">
        <v>-2.4195100000000001E-2</v>
      </c>
      <c r="CB895" s="14">
        <v>-2.20133E-2</v>
      </c>
      <c r="CC895" s="14">
        <v>1.2536E-2</v>
      </c>
      <c r="CD895" s="14">
        <v>1.9039999999999999E-4</v>
      </c>
      <c r="CE895" s="14">
        <v>-3.6007299999999999E-2</v>
      </c>
      <c r="CF895" s="14">
        <v>-7.8695899999999999E-2</v>
      </c>
      <c r="CG895" s="14">
        <v>3.4397999999999998E-3</v>
      </c>
      <c r="CH895" s="14">
        <v>2.7151000000000002E-2</v>
      </c>
      <c r="CI895" s="14">
        <v>3.3685399999999997E-2</v>
      </c>
      <c r="CJ895" s="14">
        <v>-7.1050000000000002E-3</v>
      </c>
      <c r="CK895" s="14">
        <v>-1.1915200000000001E-2</v>
      </c>
      <c r="CL895" s="14">
        <v>1.08939E-2</v>
      </c>
      <c r="CM895" s="14">
        <v>-1.3335400000000001E-2</v>
      </c>
      <c r="CN895" s="14">
        <v>-7.8374799999999994E-2</v>
      </c>
      <c r="CO895" s="14">
        <v>-6.0245199999999999E-2</v>
      </c>
      <c r="CP895" s="14">
        <v>-2.81637E-2</v>
      </c>
      <c r="CQ895" s="14">
        <v>-0.10924730000000001</v>
      </c>
      <c r="CR895" s="14">
        <v>-8.8875399999999993E-2</v>
      </c>
      <c r="CS895" s="14">
        <v>4.66132E-2</v>
      </c>
      <c r="CT895" s="14">
        <v>-8.7136900000000003E-2</v>
      </c>
      <c r="CU895" s="14">
        <v>-3.4603700000000001E-2</v>
      </c>
      <c r="CV895" s="14">
        <v>2.8525499999999999E-2</v>
      </c>
      <c r="CW895" s="14">
        <v>-4.66436E-2</v>
      </c>
      <c r="CX895" s="14">
        <v>6.9305E-3</v>
      </c>
      <c r="CY895" s="14">
        <v>-1.9689999999999998E-3</v>
      </c>
      <c r="CZ895" s="14">
        <v>-3.5419000000000002E-3</v>
      </c>
      <c r="DA895" s="14">
        <v>2.70361E-2</v>
      </c>
      <c r="DB895" s="14">
        <v>1.62046E-2</v>
      </c>
      <c r="DC895" s="14">
        <v>-1.6344000000000001E-2</v>
      </c>
      <c r="DD895" s="14">
        <v>-5.5821099999999998E-2</v>
      </c>
      <c r="DE895" s="14">
        <v>2.4297300000000001E-2</v>
      </c>
      <c r="DF895" s="14">
        <v>5.1681100000000001E-2</v>
      </c>
      <c r="DG895" s="14">
        <v>5.4307899999999999E-2</v>
      </c>
      <c r="DH895" s="14">
        <v>1.4928E-2</v>
      </c>
      <c r="DI895" s="14">
        <v>1.3213900000000001E-2</v>
      </c>
      <c r="DJ895" s="14">
        <v>3.2806099999999998E-2</v>
      </c>
      <c r="DK895" s="14">
        <v>9.1670999999999992E-3</v>
      </c>
      <c r="DL895" s="14">
        <v>-5.35138E-2</v>
      </c>
      <c r="DM895" s="14">
        <v>-3.21397E-2</v>
      </c>
      <c r="DN895" s="14">
        <v>3.6916000000000002E-3</v>
      </c>
      <c r="DO895" s="14">
        <v>-7.1969699999999998E-2</v>
      </c>
      <c r="DP895" s="14">
        <v>-5.4432800000000003E-2</v>
      </c>
      <c r="DQ895" s="14">
        <v>7.50194E-2</v>
      </c>
      <c r="DR895" s="14">
        <v>-5.9590299999999999E-2</v>
      </c>
      <c r="DS895" s="14">
        <v>-1.42857E-2</v>
      </c>
      <c r="DT895" s="14">
        <v>4.93047E-2</v>
      </c>
      <c r="DU895" s="14">
        <v>-2.6605400000000001E-2</v>
      </c>
      <c r="DV895" s="14">
        <v>2.73241E-2</v>
      </c>
      <c r="DW895" s="14">
        <v>3.0122099999999999E-2</v>
      </c>
      <c r="DX895" s="14">
        <v>2.3127999999999999E-2</v>
      </c>
      <c r="DY895" s="14">
        <v>4.7971899999999998E-2</v>
      </c>
      <c r="DZ895" s="14">
        <v>3.93265E-2</v>
      </c>
      <c r="EA895" s="14">
        <v>1.20465E-2</v>
      </c>
      <c r="EB895" s="14">
        <v>-2.2793500000000001E-2</v>
      </c>
      <c r="EC895" s="14">
        <v>5.4412099999999998E-2</v>
      </c>
      <c r="ED895" s="14">
        <v>8.7098499999999995E-2</v>
      </c>
      <c r="EE895" s="14">
        <v>8.4083400000000003E-2</v>
      </c>
      <c r="EF895" s="14">
        <v>4.6740200000000003E-2</v>
      </c>
      <c r="EG895" s="14">
        <v>4.9496199999999997E-2</v>
      </c>
      <c r="EH895" s="14">
        <v>6.4443799999999996E-2</v>
      </c>
      <c r="EI895" s="14">
        <v>4.1657100000000002E-2</v>
      </c>
      <c r="EJ895" s="14">
        <v>-1.7618399999999999E-2</v>
      </c>
      <c r="EK895" s="14">
        <v>8.4399999999999996E-3</v>
      </c>
      <c r="EL895" s="14">
        <v>4.9685600000000003E-2</v>
      </c>
      <c r="EM895" s="14">
        <v>-1.8146800000000001E-2</v>
      </c>
      <c r="EN895" s="14">
        <v>-4.7032000000000003E-3</v>
      </c>
      <c r="EO895" s="14">
        <v>0.11603339999999999</v>
      </c>
      <c r="EP895" s="14">
        <v>-1.9817399999999999E-2</v>
      </c>
      <c r="EQ895" s="14">
        <v>1.50502E-2</v>
      </c>
      <c r="ER895" s="14">
        <v>7.9306500000000002E-2</v>
      </c>
      <c r="ES895" s="14">
        <v>2.3265999999999998E-3</v>
      </c>
      <c r="ET895" s="14">
        <v>5.6769300000000002E-2</v>
      </c>
      <c r="EU895" s="14">
        <v>53.562519999999999</v>
      </c>
      <c r="EV895" s="14">
        <v>53.537669999999999</v>
      </c>
      <c r="EW895" s="14">
        <v>53.073770000000003</v>
      </c>
      <c r="EX895" s="14">
        <v>51.510449999999999</v>
      </c>
      <c r="EY895" s="14">
        <v>51.878500000000003</v>
      </c>
      <c r="EZ895" s="14">
        <v>49.801580000000001</v>
      </c>
      <c r="FA895" s="14">
        <v>48.276919999999997</v>
      </c>
      <c r="FB895" s="14">
        <v>51.178699999999999</v>
      </c>
      <c r="FC895" s="14">
        <v>58.742400000000004</v>
      </c>
      <c r="FD895" s="14">
        <v>67.559370000000001</v>
      </c>
      <c r="FE895" s="14">
        <v>70.612229999999997</v>
      </c>
      <c r="FF895" s="14">
        <v>81.113609999999994</v>
      </c>
      <c r="FG895" s="14">
        <v>83.269040000000004</v>
      </c>
      <c r="FH895" s="14">
        <v>86.669039999999995</v>
      </c>
      <c r="FI895" s="14">
        <v>86.300190000000001</v>
      </c>
      <c r="FJ895" s="14">
        <v>84.265479999999997</v>
      </c>
      <c r="FK895" s="14">
        <v>83.387370000000004</v>
      </c>
      <c r="FL895" s="14">
        <v>81.127020000000002</v>
      </c>
      <c r="FM895" s="14">
        <v>79.05247</v>
      </c>
      <c r="FN895" s="14">
        <v>75.396060000000006</v>
      </c>
      <c r="FO895" s="14">
        <v>69.307299999999998</v>
      </c>
      <c r="FP895" s="14">
        <v>65.368440000000007</v>
      </c>
      <c r="FQ895" s="14">
        <v>61.855620000000002</v>
      </c>
      <c r="FR895" s="14">
        <v>57.37594</v>
      </c>
      <c r="FS895" s="14">
        <v>0.98807319999999998</v>
      </c>
      <c r="FT895" s="14">
        <v>2.47356E-2</v>
      </c>
      <c r="FU895" s="14">
        <v>4.12859E-2</v>
      </c>
      <c r="FW895" s="14"/>
    </row>
    <row r="896" spans="1:235" x14ac:dyDescent="0.6">
      <c r="A896" t="s">
        <v>226</v>
      </c>
      <c r="B896" t="s">
        <v>199</v>
      </c>
      <c r="C896" t="s">
        <v>293</v>
      </c>
      <c r="D896" s="53" t="s">
        <v>232</v>
      </c>
      <c r="E896" t="s">
        <v>219</v>
      </c>
      <c r="F896" s="14">
        <v>6967</v>
      </c>
      <c r="G896" s="14">
        <v>0.63531919999999997</v>
      </c>
      <c r="H896" s="14">
        <v>0.56378709999999999</v>
      </c>
      <c r="I896" s="14">
        <v>0.52977260000000004</v>
      </c>
      <c r="J896" s="14">
        <v>0.51311269999999998</v>
      </c>
      <c r="K896" s="14">
        <v>0.48996800000000001</v>
      </c>
      <c r="L896" s="14">
        <v>0.4902955</v>
      </c>
      <c r="M896" s="14">
        <v>0.52990619999999999</v>
      </c>
      <c r="N896" s="14">
        <v>0.56677250000000001</v>
      </c>
      <c r="O896" s="14">
        <v>0.58551189999999997</v>
      </c>
      <c r="P896" s="14">
        <v>0.61929789999999996</v>
      </c>
      <c r="Q896" s="14">
        <v>0.67717680000000002</v>
      </c>
      <c r="R896" s="14">
        <v>0.72188300000000005</v>
      </c>
      <c r="S896" s="14">
        <v>0.79463669999999997</v>
      </c>
      <c r="T896" s="14">
        <v>0.84735499999999997</v>
      </c>
      <c r="U896" s="14">
        <v>0.9108813</v>
      </c>
      <c r="V896" s="14">
        <v>0.98751549999999999</v>
      </c>
      <c r="W896" s="14">
        <v>1.035792</v>
      </c>
      <c r="X896" s="14">
        <v>1.0432399999999999</v>
      </c>
      <c r="Y896" s="14">
        <v>1.0271520000000001</v>
      </c>
      <c r="Z896" s="14">
        <v>0.99120450000000004</v>
      </c>
      <c r="AA896" s="14">
        <v>0.97585109999999997</v>
      </c>
      <c r="AB896" s="14">
        <v>0.91763150000000004</v>
      </c>
      <c r="AC896" s="14">
        <v>0.82245259999999998</v>
      </c>
      <c r="AD896" s="14">
        <v>0.70257579999999997</v>
      </c>
      <c r="AE896" s="14">
        <v>-3.0601900000000001E-2</v>
      </c>
      <c r="AF896" s="14">
        <v>-3.97606E-2</v>
      </c>
      <c r="AG896" s="14">
        <v>-2.59554E-2</v>
      </c>
      <c r="AH896" s="14">
        <v>-9.1979999999999996E-3</v>
      </c>
      <c r="AI896" s="14">
        <v>-1.46988E-2</v>
      </c>
      <c r="AJ896" s="14">
        <v>-1.67075E-2</v>
      </c>
      <c r="AK896" s="14">
        <v>6.3679999999999997E-4</v>
      </c>
      <c r="AL896" s="14">
        <v>6.3455999999999999E-3</v>
      </c>
      <c r="AM896" s="14">
        <v>-6.5862999999999998E-3</v>
      </c>
      <c r="AN896" s="14">
        <v>-1.11298E-2</v>
      </c>
      <c r="AO896" s="14">
        <v>-2.5986E-3</v>
      </c>
      <c r="AP896" s="14">
        <v>-2.2297000000000001E-2</v>
      </c>
      <c r="AQ896" s="14">
        <v>-1.5966899999999999E-2</v>
      </c>
      <c r="AR896" s="14">
        <v>-2.43576E-2</v>
      </c>
      <c r="AS896" s="14">
        <v>-1.7649499999999999E-2</v>
      </c>
      <c r="AT896" s="14">
        <v>4.7407999999999999E-3</v>
      </c>
      <c r="AU896" s="14">
        <v>3.7553400000000001E-2</v>
      </c>
      <c r="AV896" s="14">
        <v>1.51304E-2</v>
      </c>
      <c r="AW896" s="14">
        <v>2.0711500000000001E-2</v>
      </c>
      <c r="AX896" s="14">
        <v>3.8361399999999997E-2</v>
      </c>
      <c r="AY896" s="14">
        <v>2.4047700000000002E-2</v>
      </c>
      <c r="AZ896" s="14">
        <v>-2.0146500000000001E-2</v>
      </c>
      <c r="BA896" s="14">
        <v>-2.6836499999999999E-2</v>
      </c>
      <c r="BB896" s="14">
        <v>-2.49927E-2</v>
      </c>
      <c r="BC896" s="14">
        <v>-2.0665900000000001E-2</v>
      </c>
      <c r="BD896" s="14">
        <v>-3.0036500000000001E-2</v>
      </c>
      <c r="BE896" s="14">
        <v>-1.7648899999999999E-2</v>
      </c>
      <c r="BF896" s="14">
        <v>-2.0977000000000001E-3</v>
      </c>
      <c r="BG896" s="14">
        <v>-7.9167000000000005E-3</v>
      </c>
      <c r="BH896" s="14">
        <v>-8.3025000000000009E-3</v>
      </c>
      <c r="BI896" s="14">
        <v>8.3321000000000003E-3</v>
      </c>
      <c r="BJ896" s="14">
        <v>1.3744900000000001E-2</v>
      </c>
      <c r="BK896" s="14">
        <v>1.8144999999999999E-3</v>
      </c>
      <c r="BL896" s="14">
        <v>-2.3576000000000001E-3</v>
      </c>
      <c r="BM896" s="14">
        <v>7.6451000000000002E-3</v>
      </c>
      <c r="BN896" s="14">
        <v>-9.2323000000000006E-3</v>
      </c>
      <c r="BO896" s="14">
        <v>-1.7592E-3</v>
      </c>
      <c r="BP896" s="14">
        <v>-7.6857000000000002E-3</v>
      </c>
      <c r="BQ896" s="14">
        <v>-5.7220000000000003E-4</v>
      </c>
      <c r="BR896" s="14">
        <v>2.2213199999999999E-2</v>
      </c>
      <c r="BS896" s="14">
        <v>5.5472100000000003E-2</v>
      </c>
      <c r="BT896" s="14">
        <v>3.2887100000000002E-2</v>
      </c>
      <c r="BU896" s="14">
        <v>3.7302099999999998E-2</v>
      </c>
      <c r="BV896" s="14">
        <v>5.2959300000000001E-2</v>
      </c>
      <c r="BW896" s="14">
        <v>3.8389899999999998E-2</v>
      </c>
      <c r="BX896" s="14">
        <v>-6.8164999999999996E-3</v>
      </c>
      <c r="BY896" s="14">
        <v>-1.44248E-2</v>
      </c>
      <c r="BZ896" s="14">
        <v>-1.44125E-2</v>
      </c>
      <c r="CA896" s="14">
        <v>-1.3784299999999999E-2</v>
      </c>
      <c r="CB896" s="14">
        <v>-2.3301700000000002E-2</v>
      </c>
      <c r="CC896" s="14">
        <v>-1.18958E-2</v>
      </c>
      <c r="CD896" s="14">
        <v>2.8199000000000002E-3</v>
      </c>
      <c r="CE896" s="14">
        <v>-3.2193E-3</v>
      </c>
      <c r="CF896" s="14">
        <v>-2.4811999999999998E-3</v>
      </c>
      <c r="CG896" s="14">
        <v>1.3661899999999999E-2</v>
      </c>
      <c r="CH896" s="14">
        <v>1.88696E-2</v>
      </c>
      <c r="CI896" s="14">
        <v>7.6328999999999998E-3</v>
      </c>
      <c r="CJ896" s="14">
        <v>3.718E-3</v>
      </c>
      <c r="CK896" s="14">
        <v>1.47399E-2</v>
      </c>
      <c r="CL896" s="14">
        <v>-1.8369999999999999E-4</v>
      </c>
      <c r="CM896" s="14">
        <v>8.0809999999999996E-3</v>
      </c>
      <c r="CN896" s="14">
        <v>3.8612E-3</v>
      </c>
      <c r="CO896" s="14">
        <v>1.12554E-2</v>
      </c>
      <c r="CP896" s="14">
        <v>3.4314600000000001E-2</v>
      </c>
      <c r="CQ896" s="14">
        <v>6.7882499999999998E-2</v>
      </c>
      <c r="CR896" s="14">
        <v>4.5185299999999998E-2</v>
      </c>
      <c r="CS896" s="14">
        <v>4.8792599999999998E-2</v>
      </c>
      <c r="CT896" s="14">
        <v>6.3069799999999995E-2</v>
      </c>
      <c r="CU896" s="14">
        <v>4.83233E-2</v>
      </c>
      <c r="CV896" s="14">
        <v>2.4158000000000001E-3</v>
      </c>
      <c r="CW896" s="14">
        <v>-5.8285999999999998E-3</v>
      </c>
      <c r="CX896" s="14">
        <v>-7.0847000000000002E-3</v>
      </c>
      <c r="CY896" s="14">
        <v>-6.9027000000000003E-3</v>
      </c>
      <c r="CZ896" s="14">
        <v>-1.65668E-2</v>
      </c>
      <c r="DA896" s="14">
        <v>-6.1428000000000003E-3</v>
      </c>
      <c r="DB896" s="14">
        <v>7.7374999999999996E-3</v>
      </c>
      <c r="DC896" s="14">
        <v>1.4779999999999999E-3</v>
      </c>
      <c r="DD896" s="14">
        <v>3.3400999999999999E-3</v>
      </c>
      <c r="DE896" s="14">
        <v>1.89917E-2</v>
      </c>
      <c r="DF896" s="14">
        <v>2.39943E-2</v>
      </c>
      <c r="DG896" s="14">
        <v>1.3451299999999999E-2</v>
      </c>
      <c r="DH896" s="14">
        <v>9.7935999999999995E-3</v>
      </c>
      <c r="DI896" s="14">
        <v>2.1834599999999999E-2</v>
      </c>
      <c r="DJ896" s="14">
        <v>8.8649000000000002E-3</v>
      </c>
      <c r="DK896" s="14">
        <v>1.7921200000000002E-2</v>
      </c>
      <c r="DL896" s="14">
        <v>1.5408099999999999E-2</v>
      </c>
      <c r="DM896" s="14">
        <v>2.3083099999999999E-2</v>
      </c>
      <c r="DN896" s="14">
        <v>4.6415900000000003E-2</v>
      </c>
      <c r="DO896" s="14">
        <v>8.0293000000000003E-2</v>
      </c>
      <c r="DP896" s="14">
        <v>5.74835E-2</v>
      </c>
      <c r="DQ896" s="14">
        <v>6.0283099999999999E-2</v>
      </c>
      <c r="DR896" s="14">
        <v>7.3180200000000001E-2</v>
      </c>
      <c r="DS896" s="14">
        <v>5.8256700000000002E-2</v>
      </c>
      <c r="DT896" s="14">
        <v>1.16481E-2</v>
      </c>
      <c r="DU896" s="14">
        <v>2.7677000000000001E-3</v>
      </c>
      <c r="DV896" s="14">
        <v>2.432E-4</v>
      </c>
      <c r="DW896" s="14">
        <v>3.0333000000000001E-3</v>
      </c>
      <c r="DX896" s="14">
        <v>-6.8427000000000002E-3</v>
      </c>
      <c r="DY896" s="14">
        <v>2.1637000000000002E-3</v>
      </c>
      <c r="DZ896" s="14">
        <v>1.48378E-2</v>
      </c>
      <c r="EA896" s="14">
        <v>8.2602000000000005E-3</v>
      </c>
      <c r="EB896" s="14">
        <v>1.17451E-2</v>
      </c>
      <c r="EC896" s="14">
        <v>2.6686999999999999E-2</v>
      </c>
      <c r="ED896" s="14">
        <v>3.1393499999999998E-2</v>
      </c>
      <c r="EE896" s="14">
        <v>2.1852099999999999E-2</v>
      </c>
      <c r="EF896" s="14">
        <v>1.85659E-2</v>
      </c>
      <c r="EG896" s="14">
        <v>3.20784E-2</v>
      </c>
      <c r="EH896" s="14">
        <v>2.19296E-2</v>
      </c>
      <c r="EI896" s="14">
        <v>3.2128900000000002E-2</v>
      </c>
      <c r="EJ896" s="14">
        <v>3.2079999999999997E-2</v>
      </c>
      <c r="EK896" s="14">
        <v>4.0160399999999999E-2</v>
      </c>
      <c r="EL896" s="14">
        <v>6.3888299999999995E-2</v>
      </c>
      <c r="EM896" s="14">
        <v>9.8211599999999996E-2</v>
      </c>
      <c r="EN896" s="14">
        <v>7.5240199999999993E-2</v>
      </c>
      <c r="EO896" s="14">
        <v>7.6873700000000003E-2</v>
      </c>
      <c r="EP896" s="14">
        <v>8.7778200000000001E-2</v>
      </c>
      <c r="EQ896" s="14">
        <v>7.2598999999999997E-2</v>
      </c>
      <c r="ER896" s="14">
        <v>2.49781E-2</v>
      </c>
      <c r="ES896" s="14">
        <v>1.51793E-2</v>
      </c>
      <c r="ET896" s="14">
        <v>1.08234E-2</v>
      </c>
      <c r="EU896" s="14">
        <v>68.054220000000001</v>
      </c>
      <c r="EV896" s="14">
        <v>67.659739999999999</v>
      </c>
      <c r="EW896" s="14">
        <v>67.0548</v>
      </c>
      <c r="EX896" s="14">
        <v>66.732100000000003</v>
      </c>
      <c r="EY896" s="14">
        <v>66.582530000000006</v>
      </c>
      <c r="EZ896" s="14">
        <v>66.138760000000005</v>
      </c>
      <c r="FA896" s="14">
        <v>66.041430000000005</v>
      </c>
      <c r="FB896" s="14">
        <v>66.405140000000003</v>
      </c>
      <c r="FC896" s="14">
        <v>68.610759999999999</v>
      </c>
      <c r="FD896" s="14">
        <v>71.393050000000002</v>
      </c>
      <c r="FE896" s="14">
        <v>74.535960000000003</v>
      </c>
      <c r="FF896" s="14">
        <v>76.954970000000003</v>
      </c>
      <c r="FG896" s="14">
        <v>78.510249999999999</v>
      </c>
      <c r="FH896" s="14">
        <v>79.3934</v>
      </c>
      <c r="FI896" s="14">
        <v>79.186729999999997</v>
      </c>
      <c r="FJ896" s="14">
        <v>79.126540000000006</v>
      </c>
      <c r="FK896" s="14">
        <v>78.849180000000004</v>
      </c>
      <c r="FL896" s="14">
        <v>78.02628</v>
      </c>
      <c r="FM896" s="14">
        <v>76.289919999999995</v>
      </c>
      <c r="FN896" s="14">
        <v>73.659289999999999</v>
      </c>
      <c r="FO896" s="14">
        <v>71.022779999999997</v>
      </c>
      <c r="FP896" s="14">
        <v>69.708920000000006</v>
      </c>
      <c r="FQ896" s="14">
        <v>68.775109999999998</v>
      </c>
      <c r="FR896" s="14">
        <v>68.031800000000004</v>
      </c>
      <c r="FS896" s="14">
        <v>0.46219929999999998</v>
      </c>
      <c r="FT896" s="14">
        <v>1.0675199999999999E-2</v>
      </c>
      <c r="FU896" s="14">
        <v>1.8630500000000001E-2</v>
      </c>
      <c r="FW896" s="14"/>
    </row>
    <row r="897" spans="1:235" x14ac:dyDescent="0.6">
      <c r="A897" t="s">
        <v>226</v>
      </c>
      <c r="B897" t="s">
        <v>199</v>
      </c>
      <c r="C897" t="s">
        <v>293</v>
      </c>
      <c r="D897" s="53" t="s">
        <v>232</v>
      </c>
      <c r="E897" t="s">
        <v>220</v>
      </c>
      <c r="F897" s="14">
        <v>5380</v>
      </c>
      <c r="G897" s="14">
        <v>0.62343680000000001</v>
      </c>
      <c r="H897" s="14">
        <v>0.54959910000000001</v>
      </c>
      <c r="I897" s="14">
        <v>0.5134029</v>
      </c>
      <c r="J897" s="14">
        <v>0.49785160000000001</v>
      </c>
      <c r="K897" s="14">
        <v>0.47284589999999999</v>
      </c>
      <c r="L897" s="14">
        <v>0.47850219999999999</v>
      </c>
      <c r="M897" s="14">
        <v>0.51086489999999996</v>
      </c>
      <c r="N897" s="14">
        <v>0.53985499999999997</v>
      </c>
      <c r="O897" s="14">
        <v>0.55688179999999998</v>
      </c>
      <c r="P897" s="14">
        <v>0.58551189999999997</v>
      </c>
      <c r="Q897" s="14">
        <v>0.63158720000000002</v>
      </c>
      <c r="R897" s="14">
        <v>0.68353459999999999</v>
      </c>
      <c r="S897" s="14">
        <v>0.73473100000000002</v>
      </c>
      <c r="T897" s="14">
        <v>0.77883579999999997</v>
      </c>
      <c r="U897" s="14">
        <v>0.81666190000000005</v>
      </c>
      <c r="V897" s="14">
        <v>0.89197179999999998</v>
      </c>
      <c r="W897" s="14">
        <v>0.94554130000000003</v>
      </c>
      <c r="X897" s="14">
        <v>0.95487330000000004</v>
      </c>
      <c r="Y897" s="14">
        <v>0.95041880000000001</v>
      </c>
      <c r="Z897" s="14">
        <v>0.93715939999999998</v>
      </c>
      <c r="AA897" s="14">
        <v>0.94790600000000003</v>
      </c>
      <c r="AB897" s="14">
        <v>0.89243629999999996</v>
      </c>
      <c r="AC897" s="14">
        <v>0.80343629999999999</v>
      </c>
      <c r="AD897" s="14">
        <v>0.6988297</v>
      </c>
      <c r="AE897" s="14">
        <v>-2.3750500000000001E-2</v>
      </c>
      <c r="AF897" s="14">
        <v>-3.6510800000000003E-2</v>
      </c>
      <c r="AG897" s="14">
        <v>-2.6980500000000001E-2</v>
      </c>
      <c r="AH897" s="14">
        <v>-9.4150999999999992E-3</v>
      </c>
      <c r="AI897" s="14">
        <v>-1.7783400000000001E-2</v>
      </c>
      <c r="AJ897" s="14">
        <v>-1.06175E-2</v>
      </c>
      <c r="AK897" s="14">
        <v>-3.3842999999999998E-3</v>
      </c>
      <c r="AL897" s="14">
        <v>-6.5131E-3</v>
      </c>
      <c r="AM897" s="14">
        <v>-2.1068099999999999E-2</v>
      </c>
      <c r="AN897" s="14">
        <v>-2.8247700000000001E-2</v>
      </c>
      <c r="AO897" s="14">
        <v>-2.2410699999999999E-2</v>
      </c>
      <c r="AP897" s="14">
        <v>-2.3900999999999999E-2</v>
      </c>
      <c r="AQ897" s="14">
        <v>-1.8021100000000002E-2</v>
      </c>
      <c r="AR897" s="14">
        <v>-1.6837499999999998E-2</v>
      </c>
      <c r="AS897" s="14">
        <v>-2.7799399999999998E-2</v>
      </c>
      <c r="AT897" s="14">
        <v>1.6689999999999999E-4</v>
      </c>
      <c r="AU897" s="14">
        <v>3.2575199999999999E-2</v>
      </c>
      <c r="AV897" s="14">
        <v>8.8973999999999998E-3</v>
      </c>
      <c r="AW897" s="14">
        <v>1.29999E-2</v>
      </c>
      <c r="AX897" s="14">
        <v>3.11968E-2</v>
      </c>
      <c r="AY897" s="14">
        <v>2.9343500000000002E-2</v>
      </c>
      <c r="AZ897" s="14">
        <v>-1.7604100000000001E-2</v>
      </c>
      <c r="BA897" s="14">
        <v>-2.31542E-2</v>
      </c>
      <c r="BB897" s="14">
        <v>-9.5718000000000001E-3</v>
      </c>
      <c r="BC897" s="14">
        <v>-1.27169E-2</v>
      </c>
      <c r="BD897" s="14">
        <v>-2.5497300000000001E-2</v>
      </c>
      <c r="BE897" s="14">
        <v>-1.7497200000000001E-2</v>
      </c>
      <c r="BF897" s="14">
        <v>-1.3068999999999999E-3</v>
      </c>
      <c r="BG897" s="14">
        <v>-1.0160199999999999E-2</v>
      </c>
      <c r="BH897" s="14">
        <v>-3.3116999999999999E-3</v>
      </c>
      <c r="BI897" s="14">
        <v>4.7134999999999998E-3</v>
      </c>
      <c r="BJ897" s="14">
        <v>1.8756000000000001E-3</v>
      </c>
      <c r="BK897" s="14">
        <v>-1.1816E-2</v>
      </c>
      <c r="BL897" s="14">
        <v>-1.8802099999999999E-2</v>
      </c>
      <c r="BM897" s="14">
        <v>-1.10621E-2</v>
      </c>
      <c r="BN897" s="14">
        <v>-8.9511999999999994E-3</v>
      </c>
      <c r="BO897" s="14">
        <v>-3.4524999999999998E-3</v>
      </c>
      <c r="BP897" s="14">
        <v>-9.636E-4</v>
      </c>
      <c r="BQ897" s="14">
        <v>-9.8986000000000005E-3</v>
      </c>
      <c r="BR897" s="14">
        <v>1.8284999999999999E-2</v>
      </c>
      <c r="BS897" s="14">
        <v>5.1391800000000001E-2</v>
      </c>
      <c r="BT897" s="14">
        <v>2.8546700000000001E-2</v>
      </c>
      <c r="BU897" s="14">
        <v>3.1208099999999999E-2</v>
      </c>
      <c r="BV897" s="14">
        <v>4.7555199999999999E-2</v>
      </c>
      <c r="BW897" s="14">
        <v>4.5467199999999999E-2</v>
      </c>
      <c r="BX897" s="14">
        <v>-2.5225999999999998E-3</v>
      </c>
      <c r="BY897" s="14">
        <v>-9.5546999999999993E-3</v>
      </c>
      <c r="BZ897" s="14">
        <v>2.8281000000000001E-3</v>
      </c>
      <c r="CA897" s="14">
        <v>-5.0749999999999997E-3</v>
      </c>
      <c r="CB897" s="14">
        <v>-1.7869400000000001E-2</v>
      </c>
      <c r="CC897" s="14">
        <v>-1.09292E-2</v>
      </c>
      <c r="CD897" s="14">
        <v>4.3089000000000001E-3</v>
      </c>
      <c r="CE897" s="14">
        <v>-4.8802999999999997E-3</v>
      </c>
      <c r="CF897" s="14">
        <v>1.7482999999999999E-3</v>
      </c>
      <c r="CG897" s="14">
        <v>1.0322E-2</v>
      </c>
      <c r="CH897" s="14">
        <v>7.6857000000000002E-3</v>
      </c>
      <c r="CI897" s="14">
        <v>-5.4079999999999996E-3</v>
      </c>
      <c r="CJ897" s="14">
        <v>-1.226E-2</v>
      </c>
      <c r="CK897" s="14">
        <v>-3.2020999999999998E-3</v>
      </c>
      <c r="CL897" s="14">
        <v>1.403E-3</v>
      </c>
      <c r="CM897" s="14">
        <v>6.6376999999999999E-3</v>
      </c>
      <c r="CN897" s="14">
        <v>1.0030600000000001E-2</v>
      </c>
      <c r="CO897" s="14">
        <v>2.4994000000000001E-3</v>
      </c>
      <c r="CP897" s="14">
        <v>3.08335E-2</v>
      </c>
      <c r="CQ897" s="14">
        <v>6.4424200000000001E-2</v>
      </c>
      <c r="CR897" s="14">
        <v>4.2155699999999997E-2</v>
      </c>
      <c r="CS897" s="14">
        <v>4.38191E-2</v>
      </c>
      <c r="CT897" s="14">
        <v>5.8885E-2</v>
      </c>
      <c r="CU897" s="14">
        <v>5.6634400000000001E-2</v>
      </c>
      <c r="CV897" s="14">
        <v>7.9228000000000007E-3</v>
      </c>
      <c r="CW897" s="14">
        <v>-1.3569999999999999E-4</v>
      </c>
      <c r="CX897" s="14">
        <v>1.1416300000000001E-2</v>
      </c>
      <c r="CY897" s="14">
        <v>2.5669E-3</v>
      </c>
      <c r="CZ897" s="14">
        <v>-1.0241500000000001E-2</v>
      </c>
      <c r="DA897" s="14">
        <v>-4.3610999999999997E-3</v>
      </c>
      <c r="DB897" s="14">
        <v>9.9246000000000004E-3</v>
      </c>
      <c r="DC897" s="14">
        <v>3.9950000000000001E-4</v>
      </c>
      <c r="DD897" s="14">
        <v>6.8082999999999998E-3</v>
      </c>
      <c r="DE897" s="14">
        <v>1.59305E-2</v>
      </c>
      <c r="DF897" s="14">
        <v>1.3495699999999999E-2</v>
      </c>
      <c r="DG897" s="14">
        <v>9.9989999999999996E-4</v>
      </c>
      <c r="DH897" s="14">
        <v>-5.718E-3</v>
      </c>
      <c r="DI897" s="14">
        <v>4.6579000000000004E-3</v>
      </c>
      <c r="DJ897" s="14">
        <v>1.1757200000000001E-2</v>
      </c>
      <c r="DK897" s="14">
        <v>1.67279E-2</v>
      </c>
      <c r="DL897" s="14">
        <v>2.10248E-2</v>
      </c>
      <c r="DM897" s="14">
        <v>1.48974E-2</v>
      </c>
      <c r="DN897" s="14">
        <v>4.3381999999999997E-2</v>
      </c>
      <c r="DO897" s="14">
        <v>7.7456499999999998E-2</v>
      </c>
      <c r="DP897" s="14">
        <v>5.57647E-2</v>
      </c>
      <c r="DQ897" s="14">
        <v>5.6430099999999997E-2</v>
      </c>
      <c r="DR897" s="14">
        <v>7.0214799999999994E-2</v>
      </c>
      <c r="DS897" s="14">
        <v>6.7801600000000004E-2</v>
      </c>
      <c r="DT897" s="14">
        <v>1.8368099999999998E-2</v>
      </c>
      <c r="DU897" s="14">
        <v>9.2832999999999995E-3</v>
      </c>
      <c r="DV897" s="14">
        <v>2.0004500000000001E-2</v>
      </c>
      <c r="DW897" s="14">
        <v>1.3600599999999999E-2</v>
      </c>
      <c r="DX897" s="14">
        <v>7.7189999999999995E-4</v>
      </c>
      <c r="DY897" s="14">
        <v>5.1221000000000001E-3</v>
      </c>
      <c r="DZ897" s="14">
        <v>1.8032800000000002E-2</v>
      </c>
      <c r="EA897" s="14">
        <v>8.0228000000000001E-3</v>
      </c>
      <c r="EB897" s="14">
        <v>1.4114099999999999E-2</v>
      </c>
      <c r="EC897" s="14">
        <v>2.4028299999999999E-2</v>
      </c>
      <c r="ED897" s="14">
        <v>2.1884500000000001E-2</v>
      </c>
      <c r="EE897" s="14">
        <v>1.0252000000000001E-2</v>
      </c>
      <c r="EF897" s="14">
        <v>3.7277E-3</v>
      </c>
      <c r="EG897" s="14">
        <v>1.6006599999999999E-2</v>
      </c>
      <c r="EH897" s="14">
        <v>2.6707000000000002E-2</v>
      </c>
      <c r="EI897" s="14">
        <v>3.1296400000000002E-2</v>
      </c>
      <c r="EJ897" s="14">
        <v>3.68987E-2</v>
      </c>
      <c r="EK897" s="14">
        <v>3.27982E-2</v>
      </c>
      <c r="EL897" s="14">
        <v>6.1500100000000002E-2</v>
      </c>
      <c r="EM897" s="14">
        <v>9.62731E-2</v>
      </c>
      <c r="EN897" s="14">
        <v>7.5413999999999995E-2</v>
      </c>
      <c r="EO897" s="14">
        <v>7.4638399999999994E-2</v>
      </c>
      <c r="EP897" s="14">
        <v>8.6573200000000003E-2</v>
      </c>
      <c r="EQ897" s="14">
        <v>8.3925299999999994E-2</v>
      </c>
      <c r="ER897" s="14">
        <v>3.3449600000000003E-2</v>
      </c>
      <c r="ES897" s="14">
        <v>2.2882900000000001E-2</v>
      </c>
      <c r="ET897" s="14">
        <v>3.2404500000000003E-2</v>
      </c>
      <c r="EU897" s="14">
        <v>68.078630000000004</v>
      </c>
      <c r="EV897" s="14">
        <v>67.695589999999996</v>
      </c>
      <c r="EW897" s="14">
        <v>67.177809999999994</v>
      </c>
      <c r="EX897" s="14">
        <v>66.978269999999995</v>
      </c>
      <c r="EY897" s="14">
        <v>66.871549999999999</v>
      </c>
      <c r="EZ897" s="14">
        <v>66.441730000000007</v>
      </c>
      <c r="FA897" s="14">
        <v>66.362210000000005</v>
      </c>
      <c r="FB897" s="14">
        <v>66.73263</v>
      </c>
      <c r="FC897" s="14">
        <v>68.741489999999999</v>
      </c>
      <c r="FD897" s="14">
        <v>71.407409999999999</v>
      </c>
      <c r="FE897" s="14">
        <v>74.173419999999993</v>
      </c>
      <c r="FF897" s="14">
        <v>76.171329999999998</v>
      </c>
      <c r="FG897" s="14">
        <v>77.502880000000005</v>
      </c>
      <c r="FH897" s="14">
        <v>78.407430000000005</v>
      </c>
      <c r="FI897" s="14">
        <v>78.13852</v>
      </c>
      <c r="FJ897" s="14">
        <v>78.109660000000005</v>
      </c>
      <c r="FK897" s="14">
        <v>78.010480000000001</v>
      </c>
      <c r="FL897" s="14">
        <v>77.172870000000003</v>
      </c>
      <c r="FM897" s="14">
        <v>75.407499999999999</v>
      </c>
      <c r="FN897" s="14">
        <v>73.050560000000004</v>
      </c>
      <c r="FO897" s="14">
        <v>70.671999999999997</v>
      </c>
      <c r="FP897" s="14">
        <v>69.650810000000007</v>
      </c>
      <c r="FQ897" s="14">
        <v>68.879059999999996</v>
      </c>
      <c r="FR897" s="14">
        <v>68.160420000000002</v>
      </c>
      <c r="FS897" s="14">
        <v>0.37868859999999999</v>
      </c>
      <c r="FT897" s="14">
        <v>1.1147000000000001E-2</v>
      </c>
      <c r="FU897" s="14">
        <v>2.0061699999999998E-2</v>
      </c>
      <c r="FW897" s="14"/>
    </row>
    <row r="898" spans="1:235" x14ac:dyDescent="0.6">
      <c r="A898" t="s">
        <v>226</v>
      </c>
      <c r="B898" t="s">
        <v>199</v>
      </c>
      <c r="C898" t="s">
        <v>293</v>
      </c>
      <c r="D898" s="53" t="s">
        <v>232</v>
      </c>
      <c r="E898" t="s">
        <v>221</v>
      </c>
      <c r="F898" s="14">
        <v>1587</v>
      </c>
      <c r="G898" s="14">
        <v>0.68392269999999999</v>
      </c>
      <c r="H898" s="14">
        <v>0.61382309999999995</v>
      </c>
      <c r="I898" s="14">
        <v>0.58308629999999995</v>
      </c>
      <c r="J898" s="14">
        <v>0.56205360000000004</v>
      </c>
      <c r="K898" s="14">
        <v>0.54276029999999997</v>
      </c>
      <c r="L898" s="14">
        <v>0.53260130000000006</v>
      </c>
      <c r="M898" s="14">
        <v>0.59038780000000002</v>
      </c>
      <c r="N898" s="14">
        <v>0.64724760000000003</v>
      </c>
      <c r="O898" s="14">
        <v>0.67144809999999999</v>
      </c>
      <c r="P898" s="14">
        <v>0.72014469999999997</v>
      </c>
      <c r="Q898" s="14">
        <v>0.81132579999999999</v>
      </c>
      <c r="R898" s="14">
        <v>0.84341529999999998</v>
      </c>
      <c r="S898" s="14">
        <v>0.98752790000000001</v>
      </c>
      <c r="T898" s="14">
        <v>1.0782130000000001</v>
      </c>
      <c r="U898" s="14">
        <v>1.2112700000000001</v>
      </c>
      <c r="V898" s="14">
        <v>1.2982610000000001</v>
      </c>
      <c r="W898" s="14">
        <v>1.327723</v>
      </c>
      <c r="X898" s="14">
        <v>1.3360030000000001</v>
      </c>
      <c r="Y898" s="14">
        <v>1.286276</v>
      </c>
      <c r="Z898" s="14">
        <v>1.1753169999999999</v>
      </c>
      <c r="AA898" s="14">
        <v>1.080557</v>
      </c>
      <c r="AB898" s="14">
        <v>1.0086440000000001</v>
      </c>
      <c r="AC898" s="14">
        <v>0.89699530000000005</v>
      </c>
      <c r="AD898" s="14">
        <v>0.73186459999999998</v>
      </c>
      <c r="AE898" s="14">
        <v>-6.9583199999999998E-2</v>
      </c>
      <c r="AF898" s="14">
        <v>-7.2990700000000006E-2</v>
      </c>
      <c r="AG898" s="14">
        <v>-4.5240500000000003E-2</v>
      </c>
      <c r="AH898" s="14">
        <v>-2.9105800000000001E-2</v>
      </c>
      <c r="AI898" s="14">
        <v>-2.6407199999999999E-2</v>
      </c>
      <c r="AJ898" s="14">
        <v>-5.1432800000000001E-2</v>
      </c>
      <c r="AK898" s="14">
        <v>-7.9068000000000003E-3</v>
      </c>
      <c r="AL898" s="14">
        <v>2.0289499999999999E-2</v>
      </c>
      <c r="AM898" s="14">
        <v>8.5109000000000001E-3</v>
      </c>
      <c r="AN898" s="14">
        <v>1.0822099999999999E-2</v>
      </c>
      <c r="AO898" s="14">
        <v>1.7138400000000002E-2</v>
      </c>
      <c r="AP898" s="14">
        <v>-5.8852099999999997E-2</v>
      </c>
      <c r="AQ898" s="14">
        <v>-5.4682000000000001E-2</v>
      </c>
      <c r="AR898" s="14">
        <v>-8.9942400000000006E-2</v>
      </c>
      <c r="AS898" s="14">
        <v>-4.4066099999999997E-2</v>
      </c>
      <c r="AT898" s="14">
        <v>-3.5742799999999998E-2</v>
      </c>
      <c r="AU898" s="14">
        <v>-5.0464999999999998E-3</v>
      </c>
      <c r="AV898" s="14">
        <v>-1.54582E-2</v>
      </c>
      <c r="AW898" s="14">
        <v>4.6575999999999996E-3</v>
      </c>
      <c r="AX898" s="14">
        <v>2.7620599999999999E-2</v>
      </c>
      <c r="AY898" s="14">
        <v>-2.0509400000000001E-2</v>
      </c>
      <c r="AZ898" s="14">
        <v>-5.7976800000000002E-2</v>
      </c>
      <c r="BA898" s="14">
        <v>-6.1453199999999999E-2</v>
      </c>
      <c r="BB898" s="14">
        <v>-8.6400900000000003E-2</v>
      </c>
      <c r="BC898" s="14">
        <v>-4.8723700000000002E-2</v>
      </c>
      <c r="BD898" s="14">
        <v>-5.2974599999999997E-2</v>
      </c>
      <c r="BE898" s="14">
        <v>-2.8411599999999999E-2</v>
      </c>
      <c r="BF898" s="14">
        <v>-1.45366E-2</v>
      </c>
      <c r="BG898" s="14">
        <v>-1.2187099999999999E-2</v>
      </c>
      <c r="BH898" s="14">
        <v>-2.9295100000000001E-2</v>
      </c>
      <c r="BI898" s="14">
        <v>9.4261999999999992E-3</v>
      </c>
      <c r="BJ898" s="14">
        <v>3.5792600000000001E-2</v>
      </c>
      <c r="BK898" s="14">
        <v>2.7847799999999999E-2</v>
      </c>
      <c r="BL898" s="14">
        <v>3.0888800000000001E-2</v>
      </c>
      <c r="BM898" s="14">
        <v>4.0145800000000002E-2</v>
      </c>
      <c r="BN898" s="14">
        <v>-3.1578700000000001E-2</v>
      </c>
      <c r="BO898" s="14">
        <v>-1.9573500000000001E-2</v>
      </c>
      <c r="BP898" s="14">
        <v>-4.6238099999999997E-2</v>
      </c>
      <c r="BQ898" s="14">
        <v>-3.3825999999999999E-3</v>
      </c>
      <c r="BR898" s="14">
        <v>6.6709999999999998E-3</v>
      </c>
      <c r="BS898" s="14">
        <v>3.8399700000000002E-2</v>
      </c>
      <c r="BT898" s="14">
        <v>2.4114500000000001E-2</v>
      </c>
      <c r="BU898" s="14">
        <v>4.1537699999999997E-2</v>
      </c>
      <c r="BV898" s="14">
        <v>5.84748E-2</v>
      </c>
      <c r="BW898" s="14">
        <v>1.0128E-2</v>
      </c>
      <c r="BX898" s="14">
        <v>-2.9400300000000001E-2</v>
      </c>
      <c r="BY898" s="14">
        <v>-3.3539800000000002E-2</v>
      </c>
      <c r="BZ898" s="14">
        <v>-6.6345299999999996E-2</v>
      </c>
      <c r="CA898" s="14">
        <v>-3.4276500000000001E-2</v>
      </c>
      <c r="CB898" s="14">
        <v>-3.9111399999999998E-2</v>
      </c>
      <c r="CC898" s="14">
        <v>-1.6755900000000001E-2</v>
      </c>
      <c r="CD898" s="14">
        <v>-4.4460000000000003E-3</v>
      </c>
      <c r="CE898" s="14">
        <v>-2.3383000000000002E-3</v>
      </c>
      <c r="CF898" s="14">
        <v>-1.39626E-2</v>
      </c>
      <c r="CG898" s="14">
        <v>2.1430899999999999E-2</v>
      </c>
      <c r="CH898" s="14">
        <v>4.6530000000000002E-2</v>
      </c>
      <c r="CI898" s="14">
        <v>4.1240499999999999E-2</v>
      </c>
      <c r="CJ898" s="14">
        <v>4.4786899999999998E-2</v>
      </c>
      <c r="CK898" s="14">
        <v>5.6080600000000001E-2</v>
      </c>
      <c r="CL898" s="14">
        <v>-1.2689300000000001E-2</v>
      </c>
      <c r="CM898" s="14">
        <v>4.7425999999999996E-3</v>
      </c>
      <c r="CN898" s="14">
        <v>-1.5968699999999999E-2</v>
      </c>
      <c r="CO898" s="14">
        <v>2.47946E-2</v>
      </c>
      <c r="CP898" s="14">
        <v>3.6046599999999998E-2</v>
      </c>
      <c r="CQ898" s="14">
        <v>6.8490400000000007E-2</v>
      </c>
      <c r="CR898" s="14">
        <v>5.1522499999999999E-2</v>
      </c>
      <c r="CS898" s="14">
        <v>6.7080699999999993E-2</v>
      </c>
      <c r="CT898" s="14">
        <v>7.9844200000000004E-2</v>
      </c>
      <c r="CU898" s="14">
        <v>3.1347399999999997E-2</v>
      </c>
      <c r="CV898" s="14">
        <v>-9.6083000000000002E-3</v>
      </c>
      <c r="CW898" s="14">
        <v>-1.42071E-2</v>
      </c>
      <c r="CX898" s="14">
        <v>-5.2454899999999999E-2</v>
      </c>
      <c r="CY898" s="14">
        <v>-1.9829300000000001E-2</v>
      </c>
      <c r="CZ898" s="14">
        <v>-2.5248300000000001E-2</v>
      </c>
      <c r="DA898" s="14">
        <v>-5.1002E-3</v>
      </c>
      <c r="DB898" s="14">
        <v>5.6445999999999996E-3</v>
      </c>
      <c r="DC898" s="14">
        <v>7.5104000000000004E-3</v>
      </c>
      <c r="DD898" s="14">
        <v>1.3699999999999999E-3</v>
      </c>
      <c r="DE898" s="14">
        <v>3.3435699999999999E-2</v>
      </c>
      <c r="DF898" s="14">
        <v>5.7267400000000003E-2</v>
      </c>
      <c r="DG898" s="14">
        <v>5.46332E-2</v>
      </c>
      <c r="DH898" s="14">
        <v>5.8685099999999997E-2</v>
      </c>
      <c r="DI898" s="14">
        <v>7.2015499999999996E-2</v>
      </c>
      <c r="DJ898" s="14">
        <v>6.2001000000000001E-3</v>
      </c>
      <c r="DK898" s="14">
        <v>2.90586E-2</v>
      </c>
      <c r="DL898" s="14">
        <v>1.4300800000000001E-2</v>
      </c>
      <c r="DM898" s="14">
        <v>5.2971799999999999E-2</v>
      </c>
      <c r="DN898" s="14">
        <v>6.5422300000000003E-2</v>
      </c>
      <c r="DO898" s="14">
        <v>9.8581100000000005E-2</v>
      </c>
      <c r="DP898" s="14">
        <v>7.8930500000000001E-2</v>
      </c>
      <c r="DQ898" s="14">
        <v>9.2623800000000006E-2</v>
      </c>
      <c r="DR898" s="14">
        <v>0.1012137</v>
      </c>
      <c r="DS898" s="14">
        <v>5.2566799999999997E-2</v>
      </c>
      <c r="DT898" s="14">
        <v>1.01837E-2</v>
      </c>
      <c r="DU898" s="14">
        <v>5.1257000000000004E-3</v>
      </c>
      <c r="DV898" s="14">
        <v>-3.8564399999999999E-2</v>
      </c>
      <c r="DW898" s="14">
        <v>1.0300999999999999E-3</v>
      </c>
      <c r="DX898" s="14">
        <v>-5.2320999999999999E-3</v>
      </c>
      <c r="DY898" s="14">
        <v>1.1728799999999999E-2</v>
      </c>
      <c r="DZ898" s="14">
        <v>2.0213800000000001E-2</v>
      </c>
      <c r="EA898" s="14">
        <v>2.17305E-2</v>
      </c>
      <c r="EB898" s="14">
        <v>2.3507699999999999E-2</v>
      </c>
      <c r="EC898" s="14">
        <v>5.0768599999999997E-2</v>
      </c>
      <c r="ED898" s="14">
        <v>7.2770500000000002E-2</v>
      </c>
      <c r="EE898" s="14">
        <v>7.3970099999999997E-2</v>
      </c>
      <c r="EF898" s="14">
        <v>7.8751799999999997E-2</v>
      </c>
      <c r="EG898" s="14">
        <v>9.5022899999999993E-2</v>
      </c>
      <c r="EH898" s="14">
        <v>3.3473500000000003E-2</v>
      </c>
      <c r="EI898" s="14">
        <v>6.4167100000000005E-2</v>
      </c>
      <c r="EJ898" s="14">
        <v>5.8005000000000001E-2</v>
      </c>
      <c r="EK898" s="14">
        <v>9.3655199999999994E-2</v>
      </c>
      <c r="EL898" s="14">
        <v>0.107836</v>
      </c>
      <c r="EM898" s="14">
        <v>0.1420273</v>
      </c>
      <c r="EN898" s="14">
        <v>0.1185032</v>
      </c>
      <c r="EO898" s="14">
        <v>0.12950390000000001</v>
      </c>
      <c r="EP898" s="14">
        <v>0.13206789999999999</v>
      </c>
      <c r="EQ898" s="14">
        <v>8.3204200000000006E-2</v>
      </c>
      <c r="ER898" s="14">
        <v>3.8760200000000002E-2</v>
      </c>
      <c r="ES898" s="14">
        <v>3.3039100000000002E-2</v>
      </c>
      <c r="ET898" s="14">
        <v>-1.8508799999999999E-2</v>
      </c>
      <c r="EU898" s="14">
        <v>67.972309999999993</v>
      </c>
      <c r="EV898" s="14">
        <v>67.539420000000007</v>
      </c>
      <c r="EW898" s="14">
        <v>66.641959999999997</v>
      </c>
      <c r="EX898" s="14">
        <v>65.905969999999996</v>
      </c>
      <c r="EY898" s="14">
        <v>65.6126</v>
      </c>
      <c r="EZ898" s="14">
        <v>65.122020000000006</v>
      </c>
      <c r="FA898" s="14">
        <v>64.964910000000003</v>
      </c>
      <c r="FB898" s="14">
        <v>65.306089999999998</v>
      </c>
      <c r="FC898" s="14">
        <v>68.172070000000005</v>
      </c>
      <c r="FD898" s="14">
        <v>71.344859999999997</v>
      </c>
      <c r="FE898" s="14">
        <v>75.752579999999995</v>
      </c>
      <c r="FF898" s="14">
        <v>79.584800000000001</v>
      </c>
      <c r="FG898" s="14">
        <v>81.890889999999999</v>
      </c>
      <c r="FH898" s="14">
        <v>82.702219999999997</v>
      </c>
      <c r="FI898" s="14">
        <v>82.704430000000002</v>
      </c>
      <c r="FJ898" s="14">
        <v>82.539079999999998</v>
      </c>
      <c r="FK898" s="14">
        <v>81.663799999999995</v>
      </c>
      <c r="FL898" s="14">
        <v>80.890249999999995</v>
      </c>
      <c r="FM898" s="14">
        <v>79.251249999999999</v>
      </c>
      <c r="FN898" s="14">
        <v>75.702110000000005</v>
      </c>
      <c r="FO898" s="14">
        <v>72.199939999999998</v>
      </c>
      <c r="FP898" s="14">
        <v>69.903919999999999</v>
      </c>
      <c r="FQ898" s="14">
        <v>68.426249999999996</v>
      </c>
      <c r="FR898" s="14">
        <v>67.600139999999996</v>
      </c>
      <c r="FS898" s="14">
        <v>1.333143</v>
      </c>
      <c r="FT898" s="14">
        <v>2.5707299999999999E-2</v>
      </c>
      <c r="FU898" s="14">
        <v>4.2722700000000002E-2</v>
      </c>
      <c r="FW898" s="14"/>
    </row>
    <row r="899" spans="1:235" x14ac:dyDescent="0.6">
      <c r="A899" t="s">
        <v>226</v>
      </c>
      <c r="B899" t="s">
        <v>199</v>
      </c>
      <c r="C899" t="s">
        <v>293</v>
      </c>
      <c r="D899" s="53" t="s">
        <v>244</v>
      </c>
      <c r="E899" t="s">
        <v>219</v>
      </c>
      <c r="F899" s="14">
        <v>6967</v>
      </c>
      <c r="G899" s="14">
        <v>0.68093630000000005</v>
      </c>
      <c r="H899" s="14">
        <v>0.59284199999999998</v>
      </c>
      <c r="I899" s="14">
        <v>0.54152900000000004</v>
      </c>
      <c r="J899" s="14">
        <v>0.51561270000000003</v>
      </c>
      <c r="K899" s="14">
        <v>0.49127769999999998</v>
      </c>
      <c r="L899" s="14">
        <v>0.48991400000000002</v>
      </c>
      <c r="M899" s="14">
        <v>0.53813169999999999</v>
      </c>
      <c r="N899" s="14">
        <v>0.56980759999999997</v>
      </c>
      <c r="O899" s="14">
        <v>0.60911950000000004</v>
      </c>
      <c r="P899" s="14">
        <v>0.66633640000000005</v>
      </c>
      <c r="Q899" s="14">
        <v>0.7637079</v>
      </c>
      <c r="R899" s="14">
        <v>0.8727395</v>
      </c>
      <c r="S899" s="14">
        <v>1.045272</v>
      </c>
      <c r="T899" s="14">
        <v>1.1707829999999999</v>
      </c>
      <c r="U899" s="14">
        <v>1.286808</v>
      </c>
      <c r="V899" s="14">
        <v>1.409348</v>
      </c>
      <c r="W899" s="14">
        <v>1.46306</v>
      </c>
      <c r="X899" s="14">
        <v>1.490804</v>
      </c>
      <c r="Y899" s="14">
        <v>1.434893</v>
      </c>
      <c r="Z899" s="14">
        <v>1.3574919999999999</v>
      </c>
      <c r="AA899" s="14">
        <v>1.2793760000000001</v>
      </c>
      <c r="AB899" s="14">
        <v>1.1901949999999999</v>
      </c>
      <c r="AC899" s="14">
        <v>1.027628</v>
      </c>
      <c r="AD899" s="14">
        <v>0.85362389999999999</v>
      </c>
      <c r="AE899" s="14">
        <v>-3.0005400000000002E-2</v>
      </c>
      <c r="AF899" s="14">
        <v>-3.93195E-2</v>
      </c>
      <c r="AG899" s="14">
        <v>-3.0150199999999999E-2</v>
      </c>
      <c r="AH899" s="14">
        <v>-1.07078E-2</v>
      </c>
      <c r="AI899" s="14">
        <v>-1.4465199999999999E-2</v>
      </c>
      <c r="AJ899" s="14">
        <v>-1.6688600000000001E-2</v>
      </c>
      <c r="AK899" s="14">
        <v>1.6697000000000001E-3</v>
      </c>
      <c r="AL899" s="14">
        <v>7.9579000000000004E-3</v>
      </c>
      <c r="AM899" s="14">
        <v>-3.4305E-3</v>
      </c>
      <c r="AN899" s="14">
        <v>-7.0727999999999997E-3</v>
      </c>
      <c r="AO899" s="14">
        <v>4.6799999999999999E-4</v>
      </c>
      <c r="AP899" s="14">
        <v>-2.4279700000000001E-2</v>
      </c>
      <c r="AQ899" s="14">
        <v>-1.6949800000000001E-2</v>
      </c>
      <c r="AR899" s="14">
        <v>-3.0085799999999999E-2</v>
      </c>
      <c r="AS899" s="14">
        <v>-2.3766900000000001E-2</v>
      </c>
      <c r="AT899" s="14">
        <v>2.0041E-3</v>
      </c>
      <c r="AU899" s="14">
        <v>4.82789E-2</v>
      </c>
      <c r="AV899" s="14">
        <v>2.0045500000000001E-2</v>
      </c>
      <c r="AW899" s="14">
        <v>2.1862599999999999E-2</v>
      </c>
      <c r="AX899" s="14">
        <v>4.7569399999999998E-2</v>
      </c>
      <c r="AY899" s="14">
        <v>3.03865E-2</v>
      </c>
      <c r="AZ899" s="14">
        <v>-2.37687E-2</v>
      </c>
      <c r="BA899" s="14">
        <v>-2.8539499999999999E-2</v>
      </c>
      <c r="BB899" s="14">
        <v>-2.7951799999999999E-2</v>
      </c>
      <c r="BC899" s="14">
        <v>-1.7587499999999999E-2</v>
      </c>
      <c r="BD899" s="14">
        <v>-2.7487500000000002E-2</v>
      </c>
      <c r="BE899" s="14">
        <v>-1.9456899999999999E-2</v>
      </c>
      <c r="BF899" s="14">
        <v>-1.7875E-3</v>
      </c>
      <c r="BG899" s="14">
        <v>-6.1466000000000003E-3</v>
      </c>
      <c r="BH899" s="14">
        <v>-6.6527000000000001E-3</v>
      </c>
      <c r="BI899" s="14">
        <v>1.12128E-2</v>
      </c>
      <c r="BJ899" s="14">
        <v>1.69096E-2</v>
      </c>
      <c r="BK899" s="14">
        <v>6.8136999999999998E-3</v>
      </c>
      <c r="BL899" s="14">
        <v>3.9110999999999998E-3</v>
      </c>
      <c r="BM899" s="14">
        <v>1.39279E-2</v>
      </c>
      <c r="BN899" s="14">
        <v>-6.5433000000000002E-3</v>
      </c>
      <c r="BO899" s="14">
        <v>3.5268000000000001E-3</v>
      </c>
      <c r="BP899" s="14">
        <v>-5.7234E-3</v>
      </c>
      <c r="BQ899" s="14">
        <v>1.2281E-3</v>
      </c>
      <c r="BR899" s="14">
        <v>2.7250199999999999E-2</v>
      </c>
      <c r="BS899" s="14">
        <v>7.3813100000000006E-2</v>
      </c>
      <c r="BT899" s="14">
        <v>4.5587799999999998E-2</v>
      </c>
      <c r="BU899" s="14">
        <v>4.5628099999999998E-2</v>
      </c>
      <c r="BV899" s="14">
        <v>6.7659999999999998E-2</v>
      </c>
      <c r="BW899" s="14">
        <v>5.0085999999999999E-2</v>
      </c>
      <c r="BX899" s="14">
        <v>-5.5044999999999998E-3</v>
      </c>
      <c r="BY899" s="14">
        <v>-1.1800100000000001E-2</v>
      </c>
      <c r="BZ899" s="14">
        <v>-1.40968E-2</v>
      </c>
      <c r="CA899" s="14">
        <v>-8.9869000000000008E-3</v>
      </c>
      <c r="CB899" s="14">
        <v>-1.9292699999999999E-2</v>
      </c>
      <c r="CC899" s="14">
        <v>-1.2050699999999999E-2</v>
      </c>
      <c r="CD899" s="14">
        <v>4.3907E-3</v>
      </c>
      <c r="CE899" s="14">
        <v>-3.8509999999999998E-4</v>
      </c>
      <c r="CF899" s="14">
        <v>2.9809999999999998E-4</v>
      </c>
      <c r="CG899" s="14">
        <v>1.7822399999999999E-2</v>
      </c>
      <c r="CH899" s="14">
        <v>2.3109600000000001E-2</v>
      </c>
      <c r="CI899" s="14">
        <v>1.39089E-2</v>
      </c>
      <c r="CJ899" s="14">
        <v>1.1518499999999999E-2</v>
      </c>
      <c r="CK899" s="14">
        <v>2.3250199999999999E-2</v>
      </c>
      <c r="CL899" s="14">
        <v>5.7407999999999999E-3</v>
      </c>
      <c r="CM899" s="14">
        <v>1.77089E-2</v>
      </c>
      <c r="CN899" s="14">
        <v>1.1149900000000001E-2</v>
      </c>
      <c r="CO899" s="14">
        <v>1.85395E-2</v>
      </c>
      <c r="CP899" s="14">
        <v>4.47356E-2</v>
      </c>
      <c r="CQ899" s="14">
        <v>9.1497999999999996E-2</v>
      </c>
      <c r="CR899" s="14">
        <v>6.3278299999999996E-2</v>
      </c>
      <c r="CS899" s="14">
        <v>6.2087999999999997E-2</v>
      </c>
      <c r="CT899" s="14">
        <v>8.15747E-2</v>
      </c>
      <c r="CU899" s="14">
        <v>6.3729900000000006E-2</v>
      </c>
      <c r="CV899" s="14">
        <v>7.1453000000000003E-3</v>
      </c>
      <c r="CW899" s="14">
        <v>-2.064E-4</v>
      </c>
      <c r="CX899" s="14">
        <v>-4.5009000000000004E-3</v>
      </c>
      <c r="CY899" s="14">
        <v>-3.8640000000000001E-4</v>
      </c>
      <c r="CZ899" s="14">
        <v>-1.10978E-2</v>
      </c>
      <c r="DA899" s="14">
        <v>-4.6445000000000002E-3</v>
      </c>
      <c r="DB899" s="14">
        <v>1.0568900000000001E-2</v>
      </c>
      <c r="DC899" s="14">
        <v>5.3762999999999997E-3</v>
      </c>
      <c r="DD899" s="14">
        <v>7.2487999999999997E-3</v>
      </c>
      <c r="DE899" s="14">
        <v>2.4431899999999999E-2</v>
      </c>
      <c r="DF899" s="14">
        <v>2.9309600000000002E-2</v>
      </c>
      <c r="DG899" s="14">
        <v>2.1003999999999998E-2</v>
      </c>
      <c r="DH899" s="14">
        <v>1.9125900000000001E-2</v>
      </c>
      <c r="DI899" s="14">
        <v>3.2572400000000001E-2</v>
      </c>
      <c r="DJ899" s="14">
        <v>1.8024999999999999E-2</v>
      </c>
      <c r="DK899" s="14">
        <v>3.1891000000000003E-2</v>
      </c>
      <c r="DL899" s="14">
        <v>2.8023200000000002E-2</v>
      </c>
      <c r="DM899" s="14">
        <v>3.5851000000000001E-2</v>
      </c>
      <c r="DN899" s="14">
        <v>6.2220900000000003E-2</v>
      </c>
      <c r="DO899" s="14">
        <v>0.1091829</v>
      </c>
      <c r="DP899" s="14">
        <v>8.0968899999999996E-2</v>
      </c>
      <c r="DQ899" s="14">
        <v>7.8547900000000004E-2</v>
      </c>
      <c r="DR899" s="14">
        <v>9.5489299999999999E-2</v>
      </c>
      <c r="DS899" s="14">
        <v>7.7373700000000004E-2</v>
      </c>
      <c r="DT899" s="14">
        <v>1.9795E-2</v>
      </c>
      <c r="DU899" s="14">
        <v>1.1387400000000001E-2</v>
      </c>
      <c r="DV899" s="14">
        <v>5.0951E-3</v>
      </c>
      <c r="DW899" s="14">
        <v>1.2031500000000001E-2</v>
      </c>
      <c r="DX899" s="14">
        <v>7.3419999999999996E-4</v>
      </c>
      <c r="DY899" s="14">
        <v>6.0488E-3</v>
      </c>
      <c r="DZ899" s="14">
        <v>1.9489200000000002E-2</v>
      </c>
      <c r="EA899" s="14">
        <v>1.3694899999999999E-2</v>
      </c>
      <c r="EB899" s="14">
        <v>1.72847E-2</v>
      </c>
      <c r="EC899" s="14">
        <v>3.3975100000000001E-2</v>
      </c>
      <c r="ED899" s="14">
        <v>3.8261400000000001E-2</v>
      </c>
      <c r="EE899" s="14">
        <v>3.12482E-2</v>
      </c>
      <c r="EF899" s="14">
        <v>3.0109799999999999E-2</v>
      </c>
      <c r="EG899" s="14">
        <v>4.6032299999999998E-2</v>
      </c>
      <c r="EH899" s="14">
        <v>3.5761300000000003E-2</v>
      </c>
      <c r="EI899" s="14">
        <v>5.23676E-2</v>
      </c>
      <c r="EJ899" s="14">
        <v>5.2385599999999997E-2</v>
      </c>
      <c r="EK899" s="14">
        <v>6.0845900000000001E-2</v>
      </c>
      <c r="EL899" s="14">
        <v>8.7467000000000003E-2</v>
      </c>
      <c r="EM899" s="14">
        <v>0.13471720000000001</v>
      </c>
      <c r="EN899" s="14">
        <v>0.1065112</v>
      </c>
      <c r="EO899" s="14">
        <v>0.1023134</v>
      </c>
      <c r="EP899" s="14">
        <v>0.1155799</v>
      </c>
      <c r="EQ899" s="14">
        <v>9.7073300000000001E-2</v>
      </c>
      <c r="ER899" s="14">
        <v>3.8059299999999997E-2</v>
      </c>
      <c r="ES899" s="14">
        <v>2.81268E-2</v>
      </c>
      <c r="ET899" s="14">
        <v>1.8950100000000001E-2</v>
      </c>
      <c r="EU899" s="14">
        <v>68.475819999999999</v>
      </c>
      <c r="EV899" s="14">
        <v>67.304310000000001</v>
      </c>
      <c r="EW899" s="14">
        <v>67.003060000000005</v>
      </c>
      <c r="EX899" s="14">
        <v>66.274180000000001</v>
      </c>
      <c r="EY899" s="14">
        <v>65.345929999999996</v>
      </c>
      <c r="EZ899" s="14">
        <v>65.584149999999994</v>
      </c>
      <c r="FA899" s="14">
        <v>64.530450000000002</v>
      </c>
      <c r="FB899" s="14">
        <v>66.076350000000005</v>
      </c>
      <c r="FC899" s="14">
        <v>70.898099999999999</v>
      </c>
      <c r="FD899" s="14">
        <v>77.466949999999997</v>
      </c>
      <c r="FE899" s="14">
        <v>84.084919999999997</v>
      </c>
      <c r="FF899" s="14">
        <v>86.696600000000004</v>
      </c>
      <c r="FG899" s="14">
        <v>88.275859999999994</v>
      </c>
      <c r="FH899" s="14">
        <v>90.044979999999995</v>
      </c>
      <c r="FI899" s="14">
        <v>90.819000000000003</v>
      </c>
      <c r="FJ899" s="14">
        <v>89.380809999999997</v>
      </c>
      <c r="FK899" s="14">
        <v>88.373009999999994</v>
      </c>
      <c r="FL899" s="14">
        <v>87.646259999999998</v>
      </c>
      <c r="FM899" s="14">
        <v>84.886780000000002</v>
      </c>
      <c r="FN899" s="14">
        <v>80.356949999999998</v>
      </c>
      <c r="FO899" s="14">
        <v>76.713740000000001</v>
      </c>
      <c r="FP899" s="14">
        <v>75.287790000000001</v>
      </c>
      <c r="FQ899" s="14">
        <v>73.248009999999994</v>
      </c>
      <c r="FR899" s="14">
        <v>72.319770000000005</v>
      </c>
      <c r="FS899" s="14">
        <v>0.58515519999999999</v>
      </c>
      <c r="FT899" s="14">
        <v>1.537E-2</v>
      </c>
      <c r="FU899" s="14">
        <v>2.7043899999999999E-2</v>
      </c>
      <c r="FW899" s="14"/>
    </row>
    <row r="900" spans="1:235" x14ac:dyDescent="0.6">
      <c r="A900" t="s">
        <v>226</v>
      </c>
      <c r="B900" t="s">
        <v>199</v>
      </c>
      <c r="C900" t="s">
        <v>293</v>
      </c>
      <c r="D900" s="53" t="s">
        <v>244</v>
      </c>
      <c r="E900" t="s">
        <v>220</v>
      </c>
      <c r="F900" s="14">
        <v>5380</v>
      </c>
      <c r="G900" s="14">
        <v>0.65776990000000002</v>
      </c>
      <c r="H900" s="14">
        <v>0.57247389999999998</v>
      </c>
      <c r="I900" s="14">
        <v>0.51519119999999996</v>
      </c>
      <c r="J900" s="14">
        <v>0.49232730000000002</v>
      </c>
      <c r="K900" s="14">
        <v>0.46479530000000002</v>
      </c>
      <c r="L900" s="14">
        <v>0.47633490000000001</v>
      </c>
      <c r="M900" s="14">
        <v>0.51497029999999999</v>
      </c>
      <c r="N900" s="14">
        <v>0.53616629999999998</v>
      </c>
      <c r="O900" s="14">
        <v>0.5751233</v>
      </c>
      <c r="P900" s="14">
        <v>0.62019420000000003</v>
      </c>
      <c r="Q900" s="14">
        <v>0.70297259999999995</v>
      </c>
      <c r="R900" s="14">
        <v>0.80339000000000005</v>
      </c>
      <c r="S900" s="14">
        <v>0.93467769999999994</v>
      </c>
      <c r="T900" s="14">
        <v>1.03637</v>
      </c>
      <c r="U900" s="14">
        <v>1.1248419999999999</v>
      </c>
      <c r="V900" s="14">
        <v>1.2466219999999999</v>
      </c>
      <c r="W900" s="14">
        <v>1.30036</v>
      </c>
      <c r="X900" s="14">
        <v>1.3482160000000001</v>
      </c>
      <c r="Y900" s="14">
        <v>1.3092079999999999</v>
      </c>
      <c r="Z900" s="14">
        <v>1.2625740000000001</v>
      </c>
      <c r="AA900" s="14">
        <v>1.218091</v>
      </c>
      <c r="AB900" s="14">
        <v>1.137113</v>
      </c>
      <c r="AC900" s="14">
        <v>0.98013839999999997</v>
      </c>
      <c r="AD900" s="14">
        <v>0.83000850000000004</v>
      </c>
      <c r="AE900" s="14">
        <v>-2.8947799999999999E-2</v>
      </c>
      <c r="AF900" s="14">
        <v>-3.6399300000000002E-2</v>
      </c>
      <c r="AG900" s="14">
        <v>-3.5279199999999997E-2</v>
      </c>
      <c r="AH900" s="14">
        <v>-1.52873E-2</v>
      </c>
      <c r="AI900" s="14">
        <v>-2.18835E-2</v>
      </c>
      <c r="AJ900" s="14">
        <v>-1.2333999999999999E-2</v>
      </c>
      <c r="AK900" s="14">
        <v>-5.2727E-3</v>
      </c>
      <c r="AL900" s="14">
        <v>-9.7220999999999991E-3</v>
      </c>
      <c r="AM900" s="14">
        <v>-2.3130299999999999E-2</v>
      </c>
      <c r="AN900" s="14">
        <v>-3.1466300000000003E-2</v>
      </c>
      <c r="AO900" s="14">
        <v>-2.6504E-2</v>
      </c>
      <c r="AP900" s="14">
        <v>-2.6860999999999999E-2</v>
      </c>
      <c r="AQ900" s="14">
        <v>-1.96437E-2</v>
      </c>
      <c r="AR900" s="14">
        <v>-2.2587400000000001E-2</v>
      </c>
      <c r="AS900" s="14">
        <v>-4.3441800000000003E-2</v>
      </c>
      <c r="AT900" s="14">
        <v>-1.31699E-2</v>
      </c>
      <c r="AU900" s="14">
        <v>3.16829E-2</v>
      </c>
      <c r="AV900" s="14">
        <v>6.0464000000000004E-3</v>
      </c>
      <c r="AW900" s="14">
        <v>1.04571E-2</v>
      </c>
      <c r="AX900" s="14">
        <v>3.7487300000000001E-2</v>
      </c>
      <c r="AY900" s="14">
        <v>3.6851099999999998E-2</v>
      </c>
      <c r="AZ900" s="14">
        <v>-1.9145599999999999E-2</v>
      </c>
      <c r="BA900" s="14">
        <v>-2.1683399999999999E-2</v>
      </c>
      <c r="BB900" s="14">
        <v>-9.3883999999999999E-3</v>
      </c>
      <c r="BC900" s="14">
        <v>-1.47668E-2</v>
      </c>
      <c r="BD900" s="14">
        <v>-2.36291E-2</v>
      </c>
      <c r="BE900" s="14">
        <v>-2.3293500000000002E-2</v>
      </c>
      <c r="BF900" s="14">
        <v>-5.3321999999999996E-3</v>
      </c>
      <c r="BG900" s="14">
        <v>-1.2591400000000001E-2</v>
      </c>
      <c r="BH900" s="14">
        <v>-3.7033000000000001E-3</v>
      </c>
      <c r="BI900" s="14">
        <v>4.5633000000000002E-3</v>
      </c>
      <c r="BJ900" s="14">
        <v>3.1950000000000001E-4</v>
      </c>
      <c r="BK900" s="14">
        <v>-1.1897E-2</v>
      </c>
      <c r="BL900" s="14">
        <v>-1.98446E-2</v>
      </c>
      <c r="BM900" s="14">
        <v>-1.2191199999999999E-2</v>
      </c>
      <c r="BN900" s="14">
        <v>-7.7939999999999997E-3</v>
      </c>
      <c r="BO900" s="14">
        <v>1.1510000000000001E-4</v>
      </c>
      <c r="BP900" s="14">
        <v>-1.016E-4</v>
      </c>
      <c r="BQ900" s="14">
        <v>-1.7541500000000002E-2</v>
      </c>
      <c r="BR900" s="14">
        <v>1.29532E-2</v>
      </c>
      <c r="BS900" s="14">
        <v>5.8377100000000001E-2</v>
      </c>
      <c r="BT900" s="14">
        <v>3.40646E-2</v>
      </c>
      <c r="BU900" s="14">
        <v>3.6180900000000002E-2</v>
      </c>
      <c r="BV900" s="14">
        <v>5.9365099999999997E-2</v>
      </c>
      <c r="BW900" s="14">
        <v>5.8050699999999997E-2</v>
      </c>
      <c r="BX900" s="14">
        <v>1.1793999999999999E-3</v>
      </c>
      <c r="BY900" s="14">
        <v>-3.7228000000000001E-3</v>
      </c>
      <c r="BZ900" s="14">
        <v>6.4925E-3</v>
      </c>
      <c r="CA900" s="14">
        <v>-4.9449999999999997E-3</v>
      </c>
      <c r="CB900" s="14">
        <v>-1.47844E-2</v>
      </c>
      <c r="CC900" s="14">
        <v>-1.49923E-2</v>
      </c>
      <c r="CD900" s="14">
        <v>1.5627E-3</v>
      </c>
      <c r="CE900" s="14">
        <v>-6.1557000000000001E-3</v>
      </c>
      <c r="CF900" s="14">
        <v>2.2742999999999999E-3</v>
      </c>
      <c r="CG900" s="14">
        <v>1.1375700000000001E-2</v>
      </c>
      <c r="CH900" s="14">
        <v>7.2743E-3</v>
      </c>
      <c r="CI900" s="14">
        <v>-4.1168000000000003E-3</v>
      </c>
      <c r="CJ900" s="14">
        <v>-1.17955E-2</v>
      </c>
      <c r="CK900" s="14">
        <v>-2.2780999999999999E-3</v>
      </c>
      <c r="CL900" s="14">
        <v>5.4117000000000002E-3</v>
      </c>
      <c r="CM900" s="14">
        <v>1.38E-2</v>
      </c>
      <c r="CN900" s="14">
        <v>1.5472100000000001E-2</v>
      </c>
      <c r="CO900" s="14">
        <v>3.97E-4</v>
      </c>
      <c r="CP900" s="14">
        <v>3.1045900000000001E-2</v>
      </c>
      <c r="CQ900" s="14">
        <v>7.68654E-2</v>
      </c>
      <c r="CR900" s="14">
        <v>5.3469900000000001E-2</v>
      </c>
      <c r="CS900" s="14">
        <v>5.3997200000000002E-2</v>
      </c>
      <c r="CT900" s="14">
        <v>7.45175E-2</v>
      </c>
      <c r="CU900" s="14">
        <v>7.2733500000000006E-2</v>
      </c>
      <c r="CV900" s="14">
        <v>1.5256499999999999E-2</v>
      </c>
      <c r="CW900" s="14">
        <v>8.7165999999999997E-3</v>
      </c>
      <c r="CX900" s="14">
        <v>1.74915E-2</v>
      </c>
      <c r="CY900" s="14">
        <v>4.8767000000000003E-3</v>
      </c>
      <c r="CZ900" s="14">
        <v>-5.9397E-3</v>
      </c>
      <c r="DA900" s="14">
        <v>-6.6911000000000002E-3</v>
      </c>
      <c r="DB900" s="14">
        <v>8.4577000000000003E-3</v>
      </c>
      <c r="DC900" s="14">
        <v>2.7999999999999998E-4</v>
      </c>
      <c r="DD900" s="14">
        <v>8.2518999999999995E-3</v>
      </c>
      <c r="DE900" s="14">
        <v>1.8188099999999999E-2</v>
      </c>
      <c r="DF900" s="14">
        <v>1.42291E-2</v>
      </c>
      <c r="DG900" s="14">
        <v>3.6633E-3</v>
      </c>
      <c r="DH900" s="14">
        <v>-3.7464E-3</v>
      </c>
      <c r="DI900" s="14">
        <v>7.6349E-3</v>
      </c>
      <c r="DJ900" s="14">
        <v>1.8617399999999999E-2</v>
      </c>
      <c r="DK900" s="14">
        <v>2.74848E-2</v>
      </c>
      <c r="DL900" s="14">
        <v>3.1045699999999999E-2</v>
      </c>
      <c r="DM900" s="14">
        <v>1.8335500000000001E-2</v>
      </c>
      <c r="DN900" s="14">
        <v>4.91387E-2</v>
      </c>
      <c r="DO900" s="14">
        <v>9.53537E-2</v>
      </c>
      <c r="DP900" s="14">
        <v>7.2875200000000001E-2</v>
      </c>
      <c r="DQ900" s="14">
        <v>7.1813399999999999E-2</v>
      </c>
      <c r="DR900" s="14">
        <v>8.9669899999999997E-2</v>
      </c>
      <c r="DS900" s="14">
        <v>8.7416300000000002E-2</v>
      </c>
      <c r="DT900" s="14">
        <v>2.9333600000000001E-2</v>
      </c>
      <c r="DU900" s="14">
        <v>2.1156000000000001E-2</v>
      </c>
      <c r="DV900" s="14">
        <v>2.8490499999999998E-2</v>
      </c>
      <c r="DW900" s="14">
        <v>1.90577E-2</v>
      </c>
      <c r="DX900" s="14">
        <v>6.8304999999999998E-3</v>
      </c>
      <c r="DY900" s="14">
        <v>5.2946E-3</v>
      </c>
      <c r="DZ900" s="14">
        <v>1.84128E-2</v>
      </c>
      <c r="EA900" s="14">
        <v>9.5721999999999995E-3</v>
      </c>
      <c r="EB900" s="14">
        <v>1.6882600000000001E-2</v>
      </c>
      <c r="EC900" s="14">
        <v>2.80241E-2</v>
      </c>
      <c r="ED900" s="14">
        <v>2.4270699999999999E-2</v>
      </c>
      <c r="EE900" s="14">
        <v>1.4896599999999999E-2</v>
      </c>
      <c r="EF900" s="14">
        <v>7.8752000000000006E-3</v>
      </c>
      <c r="EG900" s="14">
        <v>2.1947700000000001E-2</v>
      </c>
      <c r="EH900" s="14">
        <v>3.76844E-2</v>
      </c>
      <c r="EI900" s="14">
        <v>4.7243599999999997E-2</v>
      </c>
      <c r="EJ900" s="14">
        <v>5.3531500000000003E-2</v>
      </c>
      <c r="EK900" s="14">
        <v>4.4235799999999999E-2</v>
      </c>
      <c r="EL900" s="14">
        <v>7.5261700000000001E-2</v>
      </c>
      <c r="EM900" s="14">
        <v>0.1220479</v>
      </c>
      <c r="EN900" s="14">
        <v>0.10089339999999999</v>
      </c>
      <c r="EO900" s="14">
        <v>9.7537200000000004E-2</v>
      </c>
      <c r="EP900" s="14">
        <v>0.1115476</v>
      </c>
      <c r="EQ900" s="14">
        <v>0.1086159</v>
      </c>
      <c r="ER900" s="14">
        <v>4.96587E-2</v>
      </c>
      <c r="ES900" s="14">
        <v>3.9116600000000001E-2</v>
      </c>
      <c r="ET900" s="14">
        <v>4.4371399999999998E-2</v>
      </c>
      <c r="EU900" s="14">
        <v>68.251429999999999</v>
      </c>
      <c r="EV900" s="14">
        <v>67.238960000000006</v>
      </c>
      <c r="EW900" s="14">
        <v>66.708969999999994</v>
      </c>
      <c r="EX900" s="14">
        <v>66.417940000000002</v>
      </c>
      <c r="EY900" s="14">
        <v>65.569389999999999</v>
      </c>
      <c r="EZ900" s="14">
        <v>65.547219999999996</v>
      </c>
      <c r="FA900" s="14">
        <v>64.814490000000006</v>
      </c>
      <c r="FB900" s="14">
        <v>66.280140000000003</v>
      </c>
      <c r="FC900" s="14">
        <v>70.964359999999999</v>
      </c>
      <c r="FD900" s="14">
        <v>77.610770000000002</v>
      </c>
      <c r="FE900" s="14">
        <v>83.761240000000001</v>
      </c>
      <c r="FF900" s="14">
        <v>85.425060000000002</v>
      </c>
      <c r="FG900" s="14">
        <v>86.415360000000007</v>
      </c>
      <c r="FH900" s="14">
        <v>88.115819999999999</v>
      </c>
      <c r="FI900" s="14">
        <v>89.096419999999995</v>
      </c>
      <c r="FJ900" s="14">
        <v>87.424469999999999</v>
      </c>
      <c r="FK900" s="14">
        <v>86.481890000000007</v>
      </c>
      <c r="FL900" s="14">
        <v>85.696299999999994</v>
      </c>
      <c r="FM900" s="14">
        <v>83.235200000000006</v>
      </c>
      <c r="FN900" s="14">
        <v>78.745000000000005</v>
      </c>
      <c r="FO900" s="14">
        <v>75.816280000000006</v>
      </c>
      <c r="FP900" s="14">
        <v>74.685609999999997</v>
      </c>
      <c r="FQ900" s="14">
        <v>73.015439999999998</v>
      </c>
      <c r="FR900" s="14">
        <v>72.176990000000004</v>
      </c>
      <c r="FS900" s="14">
        <v>0.4815372</v>
      </c>
      <c r="FT900" s="14">
        <v>1.55271E-2</v>
      </c>
      <c r="FU900" s="14">
        <v>2.8695999999999999E-2</v>
      </c>
      <c r="FW900" s="14"/>
    </row>
    <row r="901" spans="1:235" x14ac:dyDescent="0.6">
      <c r="A901" t="s">
        <v>226</v>
      </c>
      <c r="B901" t="s">
        <v>199</v>
      </c>
      <c r="C901" t="s">
        <v>293</v>
      </c>
      <c r="D901" s="53" t="s">
        <v>244</v>
      </c>
      <c r="E901" t="s">
        <v>221</v>
      </c>
      <c r="F901" s="14">
        <v>1587</v>
      </c>
      <c r="G901" s="14">
        <v>0.7721614</v>
      </c>
      <c r="H901" s="14">
        <v>0.66508469999999997</v>
      </c>
      <c r="I901" s="14">
        <v>0.62799110000000002</v>
      </c>
      <c r="J901" s="14">
        <v>0.59081130000000004</v>
      </c>
      <c r="K901" s="14">
        <v>0.57402810000000004</v>
      </c>
      <c r="L901" s="14">
        <v>0.53890930000000004</v>
      </c>
      <c r="M901" s="14">
        <v>0.61039109999999996</v>
      </c>
      <c r="N901" s="14">
        <v>0.66736600000000001</v>
      </c>
      <c r="O901" s="14">
        <v>0.7013336</v>
      </c>
      <c r="P901" s="14">
        <v>0.80292830000000004</v>
      </c>
      <c r="Q901" s="14">
        <v>0.93180929999999995</v>
      </c>
      <c r="R901" s="14">
        <v>1.092522</v>
      </c>
      <c r="S901" s="14">
        <v>1.403211</v>
      </c>
      <c r="T901" s="14">
        <v>1.62324</v>
      </c>
      <c r="U901" s="14">
        <v>1.8066580000000001</v>
      </c>
      <c r="V901" s="14">
        <v>1.941303</v>
      </c>
      <c r="W901" s="14">
        <v>1.9910920000000001</v>
      </c>
      <c r="X901" s="14">
        <v>1.964791</v>
      </c>
      <c r="Y901" s="14">
        <v>1.8625039999999999</v>
      </c>
      <c r="Z901" s="14">
        <v>1.6830830000000001</v>
      </c>
      <c r="AA901" s="14">
        <v>1.5058370000000001</v>
      </c>
      <c r="AB901" s="14">
        <v>1.3814109999999999</v>
      </c>
      <c r="AC901" s="14">
        <v>1.20757</v>
      </c>
      <c r="AD901" s="14">
        <v>0.95844580000000001</v>
      </c>
      <c r="AE901" s="14">
        <v>-5.3055400000000003E-2</v>
      </c>
      <c r="AF901" s="14">
        <v>-7.6595800000000006E-2</v>
      </c>
      <c r="AG901" s="14">
        <v>-4.3419300000000001E-2</v>
      </c>
      <c r="AH901" s="14">
        <v>-2.3200700000000001E-2</v>
      </c>
      <c r="AI901" s="14">
        <v>-1.8127299999999999E-2</v>
      </c>
      <c r="AJ901" s="14">
        <v>-4.5470499999999997E-2</v>
      </c>
      <c r="AK901" s="14">
        <v>-3.2767999999999999E-3</v>
      </c>
      <c r="AL901" s="14">
        <v>2.7081500000000001E-2</v>
      </c>
      <c r="AM901" s="14">
        <v>1.13959E-2</v>
      </c>
      <c r="AN901" s="14">
        <v>2.62901E-2</v>
      </c>
      <c r="AO901" s="14">
        <v>1.55722E-2</v>
      </c>
      <c r="AP901" s="14">
        <v>-8.1433000000000005E-2</v>
      </c>
      <c r="AQ901" s="14">
        <v>-8.01592E-2</v>
      </c>
      <c r="AR901" s="14">
        <v>-0.119976</v>
      </c>
      <c r="AS901" s="14">
        <v>-5.4679699999999998E-2</v>
      </c>
      <c r="AT901" s="14">
        <v>-3.4991899999999999E-2</v>
      </c>
      <c r="AU901" s="14">
        <v>9.8104999999999998E-3</v>
      </c>
      <c r="AV901" s="14">
        <v>-1.3579600000000001E-2</v>
      </c>
      <c r="AW901" s="14">
        <v>-3.5266E-3</v>
      </c>
      <c r="AX901" s="14">
        <v>3.0688300000000002E-2</v>
      </c>
      <c r="AY901" s="14">
        <v>-2.71839E-2</v>
      </c>
      <c r="AZ901" s="14">
        <v>-7.9230700000000001E-2</v>
      </c>
      <c r="BA901" s="14">
        <v>-7.8864600000000007E-2</v>
      </c>
      <c r="BB901" s="14">
        <v>-0.1029437</v>
      </c>
      <c r="BC901" s="14">
        <v>-2.77991E-2</v>
      </c>
      <c r="BD901" s="14">
        <v>-5.0049099999999999E-2</v>
      </c>
      <c r="BE901" s="14">
        <v>-2.08197E-2</v>
      </c>
      <c r="BF901" s="14">
        <v>-3.5815999999999999E-3</v>
      </c>
      <c r="BG901" s="14">
        <v>-3.769E-4</v>
      </c>
      <c r="BH901" s="14">
        <v>-2.07426E-2</v>
      </c>
      <c r="BI901" s="14">
        <v>1.8291399999999999E-2</v>
      </c>
      <c r="BJ901" s="14">
        <v>4.6591100000000003E-2</v>
      </c>
      <c r="BK901" s="14">
        <v>3.5267899999999998E-2</v>
      </c>
      <c r="BL901" s="14">
        <v>5.2388200000000003E-2</v>
      </c>
      <c r="BM901" s="14">
        <v>4.8674200000000001E-2</v>
      </c>
      <c r="BN901" s="14">
        <v>-3.8780500000000002E-2</v>
      </c>
      <c r="BO901" s="14">
        <v>-2.5253899999999999E-2</v>
      </c>
      <c r="BP901" s="14">
        <v>-5.3986199999999998E-2</v>
      </c>
      <c r="BQ901" s="14">
        <v>6.6912999999999999E-3</v>
      </c>
      <c r="BR901" s="14">
        <v>2.69012E-2</v>
      </c>
      <c r="BS901" s="14">
        <v>7.2488899999999995E-2</v>
      </c>
      <c r="BT901" s="14">
        <v>4.5037599999999997E-2</v>
      </c>
      <c r="BU901" s="14">
        <v>5.1565899999999998E-2</v>
      </c>
      <c r="BV901" s="14">
        <v>7.6552999999999996E-2</v>
      </c>
      <c r="BW901" s="14">
        <v>1.9076699999999999E-2</v>
      </c>
      <c r="BX901" s="14">
        <v>-3.8199400000000001E-2</v>
      </c>
      <c r="BY901" s="14">
        <v>-3.9445500000000001E-2</v>
      </c>
      <c r="BZ901" s="14">
        <v>-7.4504000000000001E-2</v>
      </c>
      <c r="CA901" s="14">
        <v>-1.03067E-2</v>
      </c>
      <c r="CB901" s="14">
        <v>-3.1662900000000001E-2</v>
      </c>
      <c r="CC901" s="14">
        <v>-5.1672000000000003E-3</v>
      </c>
      <c r="CD901" s="14">
        <v>1.00065E-2</v>
      </c>
      <c r="CE901" s="14">
        <v>1.1917000000000001E-2</v>
      </c>
      <c r="CF901" s="14">
        <v>-3.6162E-3</v>
      </c>
      <c r="CG901" s="14">
        <v>3.3229500000000002E-2</v>
      </c>
      <c r="CH901" s="14">
        <v>6.0103400000000001E-2</v>
      </c>
      <c r="CI901" s="14">
        <v>5.18015E-2</v>
      </c>
      <c r="CJ901" s="14">
        <v>7.0463700000000004E-2</v>
      </c>
      <c r="CK901" s="14">
        <v>7.16006E-2</v>
      </c>
      <c r="CL901" s="14">
        <v>-9.2394E-3</v>
      </c>
      <c r="CM901" s="14">
        <v>1.27733E-2</v>
      </c>
      <c r="CN901" s="14">
        <v>-8.2819E-3</v>
      </c>
      <c r="CO901" s="14">
        <v>4.9196700000000003E-2</v>
      </c>
      <c r="CP901" s="14">
        <v>6.9768200000000002E-2</v>
      </c>
      <c r="CQ901" s="14">
        <v>0.1158998</v>
      </c>
      <c r="CR901" s="14">
        <v>8.5635699999999995E-2</v>
      </c>
      <c r="CS901" s="14">
        <v>8.9722899999999994E-2</v>
      </c>
      <c r="CT901" s="14">
        <v>0.1083187</v>
      </c>
      <c r="CU901" s="14">
        <v>5.1116599999999998E-2</v>
      </c>
      <c r="CV901" s="14">
        <v>-9.7812000000000003E-3</v>
      </c>
      <c r="CW901" s="14">
        <v>-1.2143899999999999E-2</v>
      </c>
      <c r="CX901" s="14">
        <v>-5.4806599999999997E-2</v>
      </c>
      <c r="CY901" s="14">
        <v>7.1858E-3</v>
      </c>
      <c r="CZ901" s="14">
        <v>-1.32768E-2</v>
      </c>
      <c r="DA901" s="14">
        <v>1.04852E-2</v>
      </c>
      <c r="DB901" s="14">
        <v>2.35946E-2</v>
      </c>
      <c r="DC901" s="14">
        <v>2.42109E-2</v>
      </c>
      <c r="DD901" s="14">
        <v>1.3510299999999999E-2</v>
      </c>
      <c r="DE901" s="14">
        <v>4.8167500000000002E-2</v>
      </c>
      <c r="DF901" s="14">
        <v>7.3615700000000006E-2</v>
      </c>
      <c r="DG901" s="14">
        <v>6.8335099999999996E-2</v>
      </c>
      <c r="DH901" s="14">
        <v>8.8539099999999996E-2</v>
      </c>
      <c r="DI901" s="14">
        <v>9.4526899999999997E-2</v>
      </c>
      <c r="DJ901" s="14">
        <v>2.03016E-2</v>
      </c>
      <c r="DK901" s="14">
        <v>5.0800499999999998E-2</v>
      </c>
      <c r="DL901" s="14">
        <v>3.7422299999999999E-2</v>
      </c>
      <c r="DM901" s="14">
        <v>9.1702099999999995E-2</v>
      </c>
      <c r="DN901" s="14">
        <v>0.1126352</v>
      </c>
      <c r="DO901" s="14">
        <v>0.1593107</v>
      </c>
      <c r="DP901" s="14">
        <v>0.1262337</v>
      </c>
      <c r="DQ901" s="14">
        <v>0.12787979999999999</v>
      </c>
      <c r="DR901" s="14">
        <v>0.1400844</v>
      </c>
      <c r="DS901" s="14">
        <v>8.3156499999999994E-2</v>
      </c>
      <c r="DT901" s="14">
        <v>1.8636900000000001E-2</v>
      </c>
      <c r="DU901" s="14">
        <v>1.5157800000000001E-2</v>
      </c>
      <c r="DV901" s="14">
        <v>-3.5109300000000003E-2</v>
      </c>
      <c r="DW901" s="14">
        <v>3.2442100000000001E-2</v>
      </c>
      <c r="DX901" s="14">
        <v>1.3269899999999999E-2</v>
      </c>
      <c r="DY901" s="14">
        <v>3.3084799999999998E-2</v>
      </c>
      <c r="DZ901" s="14">
        <v>4.3213599999999998E-2</v>
      </c>
      <c r="EA901" s="14">
        <v>4.19613E-2</v>
      </c>
      <c r="EB901" s="14">
        <v>3.8238099999999997E-2</v>
      </c>
      <c r="EC901" s="14">
        <v>6.9735699999999998E-2</v>
      </c>
      <c r="ED901" s="14">
        <v>9.3125299999999994E-2</v>
      </c>
      <c r="EE901" s="14">
        <v>9.22071E-2</v>
      </c>
      <c r="EF901" s="14">
        <v>0.11463719999999999</v>
      </c>
      <c r="EG901" s="14">
        <v>0.12762899999999999</v>
      </c>
      <c r="EH901" s="14">
        <v>6.2954200000000002E-2</v>
      </c>
      <c r="EI901" s="14">
        <v>0.1057057</v>
      </c>
      <c r="EJ901" s="14">
        <v>0.10341210000000001</v>
      </c>
      <c r="EK901" s="14">
        <v>0.15307309999999999</v>
      </c>
      <c r="EL901" s="14">
        <v>0.1745283</v>
      </c>
      <c r="EM901" s="14">
        <v>0.22198909999999999</v>
      </c>
      <c r="EN901" s="14">
        <v>0.18485090000000001</v>
      </c>
      <c r="EO901" s="14">
        <v>0.18297240000000001</v>
      </c>
      <c r="EP901" s="14">
        <v>0.185949</v>
      </c>
      <c r="EQ901" s="14">
        <v>0.129417</v>
      </c>
      <c r="ER901" s="14">
        <v>5.9668300000000001E-2</v>
      </c>
      <c r="ES901" s="14">
        <v>5.4576899999999998E-2</v>
      </c>
      <c r="ET901" s="14">
        <v>-6.6696000000000004E-3</v>
      </c>
      <c r="EU901" s="14">
        <v>69.239059999999995</v>
      </c>
      <c r="EV901" s="14">
        <v>67.526600000000002</v>
      </c>
      <c r="EW901" s="14">
        <v>68.003370000000004</v>
      </c>
      <c r="EX901" s="14">
        <v>65.78519</v>
      </c>
      <c r="EY901" s="14">
        <v>64.585859999999997</v>
      </c>
      <c r="EZ901" s="14">
        <v>65.709760000000003</v>
      </c>
      <c r="FA901" s="14">
        <v>63.564309999999999</v>
      </c>
      <c r="FB901" s="14">
        <v>65.383160000000004</v>
      </c>
      <c r="FC901" s="14">
        <v>70.672730000000001</v>
      </c>
      <c r="FD901" s="14">
        <v>76.977779999999996</v>
      </c>
      <c r="FE901" s="14">
        <v>85.185860000000005</v>
      </c>
      <c r="FF901" s="14">
        <v>91.021550000000005</v>
      </c>
      <c r="FG901" s="14">
        <v>94.604039999999998</v>
      </c>
      <c r="FH901" s="14">
        <v>96.606740000000002</v>
      </c>
      <c r="FI901" s="14">
        <v>96.678120000000007</v>
      </c>
      <c r="FJ901" s="14">
        <v>96.035020000000003</v>
      </c>
      <c r="FK901" s="14">
        <v>94.805390000000003</v>
      </c>
      <c r="FL901" s="14">
        <v>94.278790000000001</v>
      </c>
      <c r="FM901" s="14">
        <v>90.504379999999998</v>
      </c>
      <c r="FN901" s="14">
        <v>85.839730000000003</v>
      </c>
      <c r="FO901" s="14">
        <v>79.766329999999996</v>
      </c>
      <c r="FP901" s="14">
        <v>77.336029999999994</v>
      </c>
      <c r="FQ901" s="14">
        <v>74.039050000000003</v>
      </c>
      <c r="FR901" s="14">
        <v>72.805390000000003</v>
      </c>
      <c r="FS901" s="14">
        <v>1.624638</v>
      </c>
      <c r="FT901" s="14">
        <v>3.88931E-2</v>
      </c>
      <c r="FU901" s="14">
        <v>6.4396099999999998E-2</v>
      </c>
      <c r="FW901" s="14"/>
      <c r="IA901" s="52"/>
    </row>
    <row r="902" spans="1:235" x14ac:dyDescent="0.6">
      <c r="A902" t="s">
        <v>226</v>
      </c>
      <c r="B902" t="s">
        <v>199</v>
      </c>
      <c r="C902" t="s">
        <v>293</v>
      </c>
      <c r="D902" s="53" t="s">
        <v>233</v>
      </c>
      <c r="E902" t="s">
        <v>219</v>
      </c>
      <c r="F902" s="14">
        <v>10243</v>
      </c>
      <c r="G902" s="14">
        <v>0.55247970000000002</v>
      </c>
      <c r="H902" s="14">
        <v>0.50479540000000001</v>
      </c>
      <c r="I902" s="14">
        <v>0.50501529999999994</v>
      </c>
      <c r="J902" s="14">
        <v>0.50322670000000003</v>
      </c>
      <c r="K902" s="14">
        <v>0.49925340000000001</v>
      </c>
      <c r="L902" s="14">
        <v>0.54522899999999996</v>
      </c>
      <c r="M902" s="14">
        <v>0.62851970000000001</v>
      </c>
      <c r="N902" s="14">
        <v>0.71107370000000003</v>
      </c>
      <c r="O902" s="14">
        <v>0.70030749999999997</v>
      </c>
      <c r="P902" s="14">
        <v>0.69769130000000001</v>
      </c>
      <c r="Q902" s="14">
        <v>0.67705939999999998</v>
      </c>
      <c r="R902" s="14">
        <v>0.64324700000000001</v>
      </c>
      <c r="S902" s="14">
        <v>0.63006669999999998</v>
      </c>
      <c r="T902" s="14">
        <v>0.60760389999999997</v>
      </c>
      <c r="U902" s="14">
        <v>0.59934739999999997</v>
      </c>
      <c r="V902" s="14">
        <v>0.61820819999999999</v>
      </c>
      <c r="W902" s="14">
        <v>0.70977760000000001</v>
      </c>
      <c r="X902" s="14">
        <v>0.90392090000000003</v>
      </c>
      <c r="Y902" s="14">
        <v>0.94922740000000005</v>
      </c>
      <c r="Z902" s="14">
        <v>0.94205819999999996</v>
      </c>
      <c r="AA902" s="14">
        <v>0.91210369999999996</v>
      </c>
      <c r="AB902" s="14">
        <v>0.8435011</v>
      </c>
      <c r="AC902" s="14">
        <v>0.74550499999999997</v>
      </c>
      <c r="AD902" s="14">
        <v>0.64020330000000003</v>
      </c>
      <c r="AE902" s="14">
        <v>-4.8987999999999997E-2</v>
      </c>
      <c r="AF902" s="14">
        <v>-6.0229600000000001E-2</v>
      </c>
      <c r="AG902" s="14">
        <v>-3.24237E-2</v>
      </c>
      <c r="AH902" s="14">
        <v>-2.3066900000000001E-2</v>
      </c>
      <c r="AI902" s="14">
        <v>-3.7067099999999999E-2</v>
      </c>
      <c r="AJ902" s="14">
        <v>-3.1962699999999997E-2</v>
      </c>
      <c r="AK902" s="14">
        <v>-3.6684300000000003E-2</v>
      </c>
      <c r="AL902" s="14">
        <v>-2.0423199999999999E-2</v>
      </c>
      <c r="AM902" s="14">
        <v>-2.6495500000000002E-2</v>
      </c>
      <c r="AN902" s="14">
        <v>-1.4760000000000001E-2</v>
      </c>
      <c r="AO902" s="14">
        <v>-8.1864999999999993E-3</v>
      </c>
      <c r="AP902" s="14">
        <v>-2.01215E-2</v>
      </c>
      <c r="AQ902" s="14">
        <v>-2.22166E-2</v>
      </c>
      <c r="AR902" s="14">
        <v>-2.1205399999999999E-2</v>
      </c>
      <c r="AS902" s="14">
        <v>-1.5537E-2</v>
      </c>
      <c r="AT902" s="14">
        <v>-1.41028E-2</v>
      </c>
      <c r="AU902" s="14">
        <v>-5.8900999999999997E-3</v>
      </c>
      <c r="AV902" s="14">
        <v>-1.941E-4</v>
      </c>
      <c r="AW902" s="14">
        <v>2.0127000000000001E-3</v>
      </c>
      <c r="AX902" s="14">
        <v>8.2295000000000007E-3</v>
      </c>
      <c r="AY902" s="14">
        <v>1.0851700000000001E-2</v>
      </c>
      <c r="AZ902" s="14">
        <v>-8.6414999999999999E-3</v>
      </c>
      <c r="BA902" s="14">
        <v>-1.2163E-2</v>
      </c>
      <c r="BB902" s="14">
        <v>-1.4364200000000001E-2</v>
      </c>
      <c r="BC902" s="14">
        <v>-3.9026499999999999E-2</v>
      </c>
      <c r="BD902" s="14">
        <v>-4.98182E-2</v>
      </c>
      <c r="BE902" s="14">
        <v>-2.3499800000000001E-2</v>
      </c>
      <c r="BF902" s="14">
        <v>-1.44732E-2</v>
      </c>
      <c r="BG902" s="14">
        <v>-2.8617199999999999E-2</v>
      </c>
      <c r="BH902" s="14">
        <v>-2.3366499999999998E-2</v>
      </c>
      <c r="BI902" s="14">
        <v>-2.6849700000000001E-2</v>
      </c>
      <c r="BJ902" s="14">
        <v>-1.0385E-2</v>
      </c>
      <c r="BK902" s="14">
        <v>-1.6092499999999999E-2</v>
      </c>
      <c r="BL902" s="14">
        <v>-4.5649999999999996E-3</v>
      </c>
      <c r="BM902" s="14">
        <v>7.561E-4</v>
      </c>
      <c r="BN902" s="14">
        <v>-1.2246999999999999E-2</v>
      </c>
      <c r="BO902" s="14">
        <v>-1.39332E-2</v>
      </c>
      <c r="BP902" s="14">
        <v>-1.3316100000000001E-2</v>
      </c>
      <c r="BQ902" s="14">
        <v>-6.1773000000000002E-3</v>
      </c>
      <c r="BR902" s="14">
        <v>-4.0314000000000001E-3</v>
      </c>
      <c r="BS902" s="14">
        <v>2.8440000000000002E-3</v>
      </c>
      <c r="BT902" s="14">
        <v>9.5657999999999993E-3</v>
      </c>
      <c r="BU902" s="14">
        <v>1.14558E-2</v>
      </c>
      <c r="BV902" s="14">
        <v>1.7632999999999999E-2</v>
      </c>
      <c r="BW902" s="14">
        <v>1.9597900000000001E-2</v>
      </c>
      <c r="BX902" s="14">
        <v>2.4399999999999999E-4</v>
      </c>
      <c r="BY902" s="14">
        <v>-4.0163000000000004E-3</v>
      </c>
      <c r="BZ902" s="14">
        <v>-6.5994000000000001E-3</v>
      </c>
      <c r="CA902" s="14">
        <v>-3.2127299999999998E-2</v>
      </c>
      <c r="CB902" s="14">
        <v>-4.2607300000000001E-2</v>
      </c>
      <c r="CC902" s="14">
        <v>-1.73191E-2</v>
      </c>
      <c r="CD902" s="14">
        <v>-8.5211999999999996E-3</v>
      </c>
      <c r="CE902" s="14">
        <v>-2.2764800000000002E-2</v>
      </c>
      <c r="CF902" s="14">
        <v>-1.7412799999999999E-2</v>
      </c>
      <c r="CG902" s="14">
        <v>-2.0038299999999998E-2</v>
      </c>
      <c r="CH902" s="14">
        <v>-3.4324999999999998E-3</v>
      </c>
      <c r="CI902" s="14">
        <v>-8.8874000000000002E-3</v>
      </c>
      <c r="CJ902" s="14">
        <v>2.4960999999999998E-3</v>
      </c>
      <c r="CK902" s="14">
        <v>6.9496999999999996E-3</v>
      </c>
      <c r="CL902" s="14">
        <v>-6.7932000000000001E-3</v>
      </c>
      <c r="CM902" s="14">
        <v>-8.1962000000000007E-3</v>
      </c>
      <c r="CN902" s="14">
        <v>-7.8519999999999996E-3</v>
      </c>
      <c r="CO902" s="14">
        <v>3.0519999999999999E-4</v>
      </c>
      <c r="CP902" s="14">
        <v>2.9440999999999998E-3</v>
      </c>
      <c r="CQ902" s="14">
        <v>8.8930999999999993E-3</v>
      </c>
      <c r="CR902" s="14">
        <v>1.63254E-2</v>
      </c>
      <c r="CS902" s="14">
        <v>1.7996000000000002E-2</v>
      </c>
      <c r="CT902" s="14">
        <v>2.4145699999999999E-2</v>
      </c>
      <c r="CU902" s="14">
        <v>2.5655500000000001E-2</v>
      </c>
      <c r="CV902" s="14">
        <v>6.3981000000000003E-3</v>
      </c>
      <c r="CW902" s="14">
        <v>1.6260000000000001E-3</v>
      </c>
      <c r="CX902" s="14">
        <v>-1.2214999999999999E-3</v>
      </c>
      <c r="CY902" s="14">
        <v>-2.5228E-2</v>
      </c>
      <c r="CZ902" s="14">
        <v>-3.5396400000000001E-2</v>
      </c>
      <c r="DA902" s="14">
        <v>-1.1138500000000001E-2</v>
      </c>
      <c r="DB902" s="14">
        <v>-2.5692000000000002E-3</v>
      </c>
      <c r="DC902" s="14">
        <v>-1.6912400000000001E-2</v>
      </c>
      <c r="DD902" s="14">
        <v>-1.1459199999999999E-2</v>
      </c>
      <c r="DE902" s="14">
        <v>-1.32269E-2</v>
      </c>
      <c r="DF902" s="14">
        <v>3.5200000000000001E-3</v>
      </c>
      <c r="DG902" s="14">
        <v>-1.6822E-3</v>
      </c>
      <c r="DH902" s="14">
        <v>9.5571000000000007E-3</v>
      </c>
      <c r="DI902" s="14">
        <v>1.31433E-2</v>
      </c>
      <c r="DJ902" s="14">
        <v>-1.3393999999999999E-3</v>
      </c>
      <c r="DK902" s="14">
        <v>-2.4591000000000001E-3</v>
      </c>
      <c r="DL902" s="14">
        <v>-2.3879000000000001E-3</v>
      </c>
      <c r="DM902" s="14">
        <v>6.7876999999999998E-3</v>
      </c>
      <c r="DN902" s="14">
        <v>9.9196000000000006E-3</v>
      </c>
      <c r="DO902" s="14">
        <v>1.49423E-2</v>
      </c>
      <c r="DP902" s="14">
        <v>2.3085100000000001E-2</v>
      </c>
      <c r="DQ902" s="14">
        <v>2.4536200000000001E-2</v>
      </c>
      <c r="DR902" s="14">
        <v>3.0658500000000002E-2</v>
      </c>
      <c r="DS902" s="14">
        <v>3.1713100000000001E-2</v>
      </c>
      <c r="DT902" s="14">
        <v>1.25521E-2</v>
      </c>
      <c r="DU902" s="14">
        <v>7.2684000000000004E-3</v>
      </c>
      <c r="DV902" s="14">
        <v>4.1562999999999999E-3</v>
      </c>
      <c r="DW902" s="14">
        <v>-1.5266500000000001E-2</v>
      </c>
      <c r="DX902" s="14">
        <v>-2.4985E-2</v>
      </c>
      <c r="DY902" s="14">
        <v>-2.2146000000000002E-3</v>
      </c>
      <c r="DZ902" s="14">
        <v>6.0245000000000003E-3</v>
      </c>
      <c r="EA902" s="14">
        <v>-8.4624999999999995E-3</v>
      </c>
      <c r="EB902" s="14">
        <v>-2.8630000000000001E-3</v>
      </c>
      <c r="EC902" s="14">
        <v>-3.3923E-3</v>
      </c>
      <c r="ED902" s="14">
        <v>1.3558199999999999E-2</v>
      </c>
      <c r="EE902" s="14">
        <v>8.7208000000000008E-3</v>
      </c>
      <c r="EF902" s="14">
        <v>1.9752100000000002E-2</v>
      </c>
      <c r="EG902" s="14">
        <v>2.2085799999999999E-2</v>
      </c>
      <c r="EH902" s="14">
        <v>6.5351000000000003E-3</v>
      </c>
      <c r="EI902" s="14">
        <v>5.8241999999999999E-3</v>
      </c>
      <c r="EJ902" s="14">
        <v>5.5012999999999998E-3</v>
      </c>
      <c r="EK902" s="14">
        <v>1.6147499999999999E-2</v>
      </c>
      <c r="EL902" s="14">
        <v>1.9991100000000001E-2</v>
      </c>
      <c r="EM902" s="14">
        <v>2.3676300000000001E-2</v>
      </c>
      <c r="EN902" s="14">
        <v>3.2844999999999999E-2</v>
      </c>
      <c r="EO902" s="14">
        <v>3.3979299999999997E-2</v>
      </c>
      <c r="EP902" s="14">
        <v>4.0061899999999998E-2</v>
      </c>
      <c r="EQ902" s="14">
        <v>4.0459299999999997E-2</v>
      </c>
      <c r="ER902" s="14">
        <v>2.1437600000000001E-2</v>
      </c>
      <c r="ES902" s="14">
        <v>1.5415E-2</v>
      </c>
      <c r="ET902" s="14">
        <v>1.19211E-2</v>
      </c>
      <c r="EU902" s="14">
        <v>46.95908</v>
      </c>
      <c r="EV902" s="14">
        <v>46.43038</v>
      </c>
      <c r="EW902" s="14">
        <v>46.110590000000002</v>
      </c>
      <c r="EX902" s="14">
        <v>45.675899999999999</v>
      </c>
      <c r="EY902" s="14">
        <v>45.381619999999998</v>
      </c>
      <c r="EZ902" s="14">
        <v>45.237969999999997</v>
      </c>
      <c r="FA902" s="14">
        <v>45.015039999999999</v>
      </c>
      <c r="FB902" s="14">
        <v>44.765410000000003</v>
      </c>
      <c r="FC902" s="14">
        <v>47.851439999999997</v>
      </c>
      <c r="FD902" s="14">
        <v>52.557560000000002</v>
      </c>
      <c r="FE902" s="14">
        <v>56.580460000000002</v>
      </c>
      <c r="FF902" s="14">
        <v>59.613489999999999</v>
      </c>
      <c r="FG902" s="14">
        <v>61.285159999999998</v>
      </c>
      <c r="FH902" s="14">
        <v>62.05856</v>
      </c>
      <c r="FI902" s="14">
        <v>61.697189999999999</v>
      </c>
      <c r="FJ902" s="14">
        <v>60.651269999999997</v>
      </c>
      <c r="FK902" s="14">
        <v>58.974249999999998</v>
      </c>
      <c r="FL902" s="14">
        <v>55.908050000000003</v>
      </c>
      <c r="FM902" s="14">
        <v>53.877090000000003</v>
      </c>
      <c r="FN902" s="14">
        <v>51.908180000000002</v>
      </c>
      <c r="FO902" s="14">
        <v>50.559609999999999</v>
      </c>
      <c r="FP902" s="14">
        <v>49.370539999999998</v>
      </c>
      <c r="FQ902" s="14">
        <v>48.190300000000001</v>
      </c>
      <c r="FR902" s="14">
        <v>47.306429999999999</v>
      </c>
      <c r="FS902" s="14">
        <v>0.19230610000000001</v>
      </c>
      <c r="FT902" s="14">
        <v>7.4200000000000004E-3</v>
      </c>
      <c r="FU902" s="14">
        <v>1.03105E-2</v>
      </c>
      <c r="FW902" s="14"/>
      <c r="HY902" s="52"/>
    </row>
    <row r="903" spans="1:235" x14ac:dyDescent="0.6">
      <c r="A903" t="s">
        <v>226</v>
      </c>
      <c r="B903" t="s">
        <v>199</v>
      </c>
      <c r="C903" t="s">
        <v>293</v>
      </c>
      <c r="D903" s="53" t="s">
        <v>233</v>
      </c>
      <c r="E903" t="s">
        <v>220</v>
      </c>
      <c r="F903" s="14">
        <v>6045</v>
      </c>
      <c r="G903" s="14">
        <v>0.51456769999999996</v>
      </c>
      <c r="H903" s="14">
        <v>0.46282620000000002</v>
      </c>
      <c r="I903" s="14">
        <v>0.47320620000000002</v>
      </c>
      <c r="J903" s="14">
        <v>0.46698600000000001</v>
      </c>
      <c r="K903" s="14">
        <v>0.45631319999999997</v>
      </c>
      <c r="L903" s="14">
        <v>0.51154449999999996</v>
      </c>
      <c r="M903" s="14">
        <v>0.589812</v>
      </c>
      <c r="N903" s="14">
        <v>0.67699969999999998</v>
      </c>
      <c r="O903" s="14">
        <v>0.66981780000000002</v>
      </c>
      <c r="P903" s="14">
        <v>0.67654130000000001</v>
      </c>
      <c r="Q903" s="14">
        <v>0.65494609999999998</v>
      </c>
      <c r="R903" s="14">
        <v>0.62519170000000002</v>
      </c>
      <c r="S903" s="14">
        <v>0.61575999999999997</v>
      </c>
      <c r="T903" s="14">
        <v>0.58791610000000005</v>
      </c>
      <c r="U903" s="14">
        <v>0.55934689999999998</v>
      </c>
      <c r="V903" s="14">
        <v>0.57971300000000003</v>
      </c>
      <c r="W903" s="14">
        <v>0.68201679999999998</v>
      </c>
      <c r="X903" s="14">
        <v>0.88347580000000003</v>
      </c>
      <c r="Y903" s="14">
        <v>0.93129200000000001</v>
      </c>
      <c r="Z903" s="14">
        <v>0.92801370000000005</v>
      </c>
      <c r="AA903" s="14">
        <v>0.891401</v>
      </c>
      <c r="AB903" s="14">
        <v>0.81699049999999995</v>
      </c>
      <c r="AC903" s="14">
        <v>0.72364859999999998</v>
      </c>
      <c r="AD903" s="14">
        <v>0.61242669999999999</v>
      </c>
      <c r="AE903" s="14">
        <v>-5.7627499999999998E-2</v>
      </c>
      <c r="AF903" s="14">
        <v>-7.7595700000000004E-2</v>
      </c>
      <c r="AG903" s="14">
        <v>-3.7598199999999998E-2</v>
      </c>
      <c r="AH903" s="14">
        <v>-3.0735499999999999E-2</v>
      </c>
      <c r="AI903" s="14">
        <v>-4.9671E-2</v>
      </c>
      <c r="AJ903" s="14">
        <v>-3.3164399999999997E-2</v>
      </c>
      <c r="AK903" s="14">
        <v>-3.8851499999999997E-2</v>
      </c>
      <c r="AL903" s="14">
        <v>-2.1005800000000002E-2</v>
      </c>
      <c r="AM903" s="14">
        <v>-2.9682900000000002E-2</v>
      </c>
      <c r="AN903" s="14">
        <v>-1.6515999999999999E-2</v>
      </c>
      <c r="AO903" s="14">
        <v>-1.45503E-2</v>
      </c>
      <c r="AP903" s="14">
        <v>-2.43904E-2</v>
      </c>
      <c r="AQ903" s="14">
        <v>-2.7446600000000002E-2</v>
      </c>
      <c r="AR903" s="14">
        <v>-3.2864600000000001E-2</v>
      </c>
      <c r="AS903" s="14">
        <v>-4.2430299999999997E-2</v>
      </c>
      <c r="AT903" s="14">
        <v>-3.5096599999999999E-2</v>
      </c>
      <c r="AU903" s="14">
        <v>-1.5457E-2</v>
      </c>
      <c r="AV903" s="14">
        <v>-1.52459E-2</v>
      </c>
      <c r="AW903" s="14">
        <v>-9.5448000000000009E-3</v>
      </c>
      <c r="AX903" s="14">
        <v>4.9039000000000001E-3</v>
      </c>
      <c r="AY903" s="14">
        <v>3.7867999999999999E-3</v>
      </c>
      <c r="AZ903" s="14">
        <v>-1.4964E-2</v>
      </c>
      <c r="BA903" s="14">
        <v>-6.1501999999999998E-3</v>
      </c>
      <c r="BB903" s="14">
        <v>-7.7495999999999997E-3</v>
      </c>
      <c r="BC903" s="14">
        <v>-4.5023399999999998E-2</v>
      </c>
      <c r="BD903" s="14">
        <v>-6.4299300000000004E-2</v>
      </c>
      <c r="BE903" s="14">
        <v>-2.72505E-2</v>
      </c>
      <c r="BF903" s="14">
        <v>-2.12474E-2</v>
      </c>
      <c r="BG903" s="14">
        <v>-3.9707399999999997E-2</v>
      </c>
      <c r="BH903" s="14">
        <v>-2.3921899999999999E-2</v>
      </c>
      <c r="BI903" s="14">
        <v>-2.8499400000000001E-2</v>
      </c>
      <c r="BJ903" s="14">
        <v>-9.7728999999999993E-3</v>
      </c>
      <c r="BK903" s="14">
        <v>-1.8961700000000001E-2</v>
      </c>
      <c r="BL903" s="14">
        <v>-4.9049000000000002E-3</v>
      </c>
      <c r="BM903" s="14">
        <v>-3.4567999999999999E-3</v>
      </c>
      <c r="BN903" s="14">
        <v>-1.4849599999999999E-2</v>
      </c>
      <c r="BO903" s="14">
        <v>-1.6960599999999999E-2</v>
      </c>
      <c r="BP903" s="14">
        <v>-2.3098299999999999E-2</v>
      </c>
      <c r="BQ903" s="14">
        <v>-3.1788999999999998E-2</v>
      </c>
      <c r="BR903" s="14">
        <v>-2.3449500000000002E-2</v>
      </c>
      <c r="BS903" s="14">
        <v>-5.4096999999999999E-3</v>
      </c>
      <c r="BT903" s="14">
        <v>-3.7745000000000001E-3</v>
      </c>
      <c r="BU903" s="14">
        <v>1.3669000000000001E-3</v>
      </c>
      <c r="BV903" s="14">
        <v>1.51851E-2</v>
      </c>
      <c r="BW903" s="14">
        <v>1.40056E-2</v>
      </c>
      <c r="BX903" s="14">
        <v>-4.9832000000000001E-3</v>
      </c>
      <c r="BY903" s="14">
        <v>2.4445000000000001E-3</v>
      </c>
      <c r="BZ903" s="14">
        <v>8.7290000000000002E-4</v>
      </c>
      <c r="CA903" s="14">
        <v>-3.6293800000000001E-2</v>
      </c>
      <c r="CB903" s="14">
        <v>-5.5090199999999999E-2</v>
      </c>
      <c r="CC903" s="14">
        <v>-2.0083699999999999E-2</v>
      </c>
      <c r="CD903" s="14">
        <v>-1.4676E-2</v>
      </c>
      <c r="CE903" s="14">
        <v>-3.2806700000000001E-2</v>
      </c>
      <c r="CF903" s="14">
        <v>-1.7520600000000001E-2</v>
      </c>
      <c r="CG903" s="14">
        <v>-2.1329600000000001E-2</v>
      </c>
      <c r="CH903" s="14">
        <v>-1.9930999999999998E-3</v>
      </c>
      <c r="CI903" s="14">
        <v>-1.15362E-2</v>
      </c>
      <c r="CJ903" s="14">
        <v>3.1369000000000002E-3</v>
      </c>
      <c r="CK903" s="14">
        <v>4.2263999999999999E-3</v>
      </c>
      <c r="CL903" s="14">
        <v>-8.2416E-3</v>
      </c>
      <c r="CM903" s="14">
        <v>-9.698E-3</v>
      </c>
      <c r="CN903" s="14">
        <v>-1.6334100000000001E-2</v>
      </c>
      <c r="CO903" s="14">
        <v>-2.44189E-2</v>
      </c>
      <c r="CP903" s="14">
        <v>-1.5382699999999999E-2</v>
      </c>
      <c r="CQ903" s="14">
        <v>1.549E-3</v>
      </c>
      <c r="CR903" s="14">
        <v>4.1704999999999997E-3</v>
      </c>
      <c r="CS903" s="14">
        <v>8.9244000000000007E-3</v>
      </c>
      <c r="CT903" s="14">
        <v>2.23059E-2</v>
      </c>
      <c r="CU903" s="14">
        <v>2.10832E-2</v>
      </c>
      <c r="CV903" s="14">
        <v>1.9295E-3</v>
      </c>
      <c r="CW903" s="14">
        <v>8.3972000000000005E-3</v>
      </c>
      <c r="CX903" s="14">
        <v>6.8449000000000001E-3</v>
      </c>
      <c r="CY903" s="14">
        <v>-2.7564200000000001E-2</v>
      </c>
      <c r="CZ903" s="14">
        <v>-4.5881199999999997E-2</v>
      </c>
      <c r="DA903" s="14">
        <v>-1.29169E-2</v>
      </c>
      <c r="DB903" s="14">
        <v>-8.1046E-3</v>
      </c>
      <c r="DC903" s="14">
        <v>-2.5905999999999998E-2</v>
      </c>
      <c r="DD903" s="14">
        <v>-1.11193E-2</v>
      </c>
      <c r="DE903" s="14">
        <v>-1.41598E-2</v>
      </c>
      <c r="DF903" s="14">
        <v>5.7867999999999999E-3</v>
      </c>
      <c r="DG903" s="14">
        <v>-4.1107000000000001E-3</v>
      </c>
      <c r="DH903" s="14">
        <v>1.11787E-2</v>
      </c>
      <c r="DI903" s="14">
        <v>1.19097E-2</v>
      </c>
      <c r="DJ903" s="14">
        <v>-1.6336E-3</v>
      </c>
      <c r="DK903" s="14">
        <v>-2.4353999999999999E-3</v>
      </c>
      <c r="DL903" s="14">
        <v>-9.5700000000000004E-3</v>
      </c>
      <c r="DM903" s="14">
        <v>-1.7048799999999999E-2</v>
      </c>
      <c r="DN903" s="14">
        <v>-7.3159000000000002E-3</v>
      </c>
      <c r="DO903" s="14">
        <v>8.5077E-3</v>
      </c>
      <c r="DP903" s="14">
        <v>1.2115600000000001E-2</v>
      </c>
      <c r="DQ903" s="14">
        <v>1.6481800000000001E-2</v>
      </c>
      <c r="DR903" s="14">
        <v>2.94267E-2</v>
      </c>
      <c r="DS903" s="14">
        <v>2.81607E-2</v>
      </c>
      <c r="DT903" s="14">
        <v>8.8421999999999997E-3</v>
      </c>
      <c r="DU903" s="14">
        <v>1.4349799999999999E-2</v>
      </c>
      <c r="DV903" s="14">
        <v>1.28168E-2</v>
      </c>
      <c r="DW903" s="14">
        <v>-1.49602E-2</v>
      </c>
      <c r="DX903" s="14">
        <v>-3.2584799999999997E-2</v>
      </c>
      <c r="DY903" s="14">
        <v>-2.5692000000000002E-3</v>
      </c>
      <c r="DZ903" s="14">
        <v>1.3835E-3</v>
      </c>
      <c r="EA903" s="14">
        <v>-1.5942399999999999E-2</v>
      </c>
      <c r="EB903" s="14">
        <v>-1.8768000000000001E-3</v>
      </c>
      <c r="EC903" s="14">
        <v>-3.8078000000000001E-3</v>
      </c>
      <c r="ED903" s="14">
        <v>1.7019699999999999E-2</v>
      </c>
      <c r="EE903" s="14">
        <v>6.6105000000000001E-3</v>
      </c>
      <c r="EF903" s="14">
        <v>2.2789799999999999E-2</v>
      </c>
      <c r="EG903" s="14">
        <v>2.3003200000000001E-2</v>
      </c>
      <c r="EH903" s="14">
        <v>7.9071999999999996E-3</v>
      </c>
      <c r="EI903" s="14">
        <v>8.0505999999999998E-3</v>
      </c>
      <c r="EJ903" s="14">
        <v>1.964E-4</v>
      </c>
      <c r="EK903" s="14">
        <v>-6.4075E-3</v>
      </c>
      <c r="EL903" s="14">
        <v>4.3312000000000003E-3</v>
      </c>
      <c r="EM903" s="14">
        <v>1.8554999999999999E-2</v>
      </c>
      <c r="EN903" s="14">
        <v>2.3587E-2</v>
      </c>
      <c r="EO903" s="14">
        <v>2.7393500000000001E-2</v>
      </c>
      <c r="EP903" s="14">
        <v>3.9707899999999997E-2</v>
      </c>
      <c r="EQ903" s="14">
        <v>3.83796E-2</v>
      </c>
      <c r="ER903" s="14">
        <v>1.8823099999999999E-2</v>
      </c>
      <c r="ES903" s="14">
        <v>2.29445E-2</v>
      </c>
      <c r="ET903" s="14">
        <v>2.1439300000000001E-2</v>
      </c>
      <c r="EU903" s="14">
        <v>47.661320000000003</v>
      </c>
      <c r="EV903" s="14">
        <v>47.018389999999997</v>
      </c>
      <c r="EW903" s="14">
        <v>46.78772</v>
      </c>
      <c r="EX903" s="14">
        <v>46.300649999999997</v>
      </c>
      <c r="EY903" s="14">
        <v>46.07358</v>
      </c>
      <c r="EZ903" s="14">
        <v>45.892420000000001</v>
      </c>
      <c r="FA903" s="14">
        <v>45.722790000000003</v>
      </c>
      <c r="FB903" s="14">
        <v>45.51773</v>
      </c>
      <c r="FC903" s="14">
        <v>48.574390000000001</v>
      </c>
      <c r="FD903" s="14">
        <v>53.189169999999997</v>
      </c>
      <c r="FE903" s="14">
        <v>57.130760000000002</v>
      </c>
      <c r="FF903" s="14">
        <v>60.078380000000003</v>
      </c>
      <c r="FG903" s="14">
        <v>61.494590000000002</v>
      </c>
      <c r="FH903" s="14">
        <v>61.967089999999999</v>
      </c>
      <c r="FI903" s="14">
        <v>61.496569999999998</v>
      </c>
      <c r="FJ903" s="14">
        <v>60.443640000000002</v>
      </c>
      <c r="FK903" s="14">
        <v>58.986620000000002</v>
      </c>
      <c r="FL903" s="14">
        <v>56.282559999999997</v>
      </c>
      <c r="FM903" s="14">
        <v>54.283320000000003</v>
      </c>
      <c r="FN903" s="14">
        <v>52.322270000000003</v>
      </c>
      <c r="FO903" s="14">
        <v>51.207169999999998</v>
      </c>
      <c r="FP903" s="14">
        <v>50.026769999999999</v>
      </c>
      <c r="FQ903" s="14">
        <v>48.88082</v>
      </c>
      <c r="FR903" s="14">
        <v>48.040410000000001</v>
      </c>
      <c r="FS903" s="14">
        <v>0.20846390000000001</v>
      </c>
      <c r="FT903" s="14">
        <v>8.8565999999999992E-3</v>
      </c>
      <c r="FU903" s="14">
        <v>1.19033E-2</v>
      </c>
      <c r="FW903" s="14"/>
      <c r="IA903" s="52"/>
    </row>
    <row r="904" spans="1:235" x14ac:dyDescent="0.6">
      <c r="A904" t="s">
        <v>226</v>
      </c>
      <c r="B904" t="s">
        <v>199</v>
      </c>
      <c r="C904" t="s">
        <v>293</v>
      </c>
      <c r="D904" s="53" t="s">
        <v>233</v>
      </c>
      <c r="E904" t="s">
        <v>221</v>
      </c>
      <c r="F904" s="14">
        <v>4198</v>
      </c>
      <c r="G904" s="14">
        <v>0.61049929999999997</v>
      </c>
      <c r="H904" s="14">
        <v>0.57141299999999995</v>
      </c>
      <c r="I904" s="14">
        <v>0.54945390000000005</v>
      </c>
      <c r="J904" s="14">
        <v>0.55605470000000001</v>
      </c>
      <c r="K904" s="14">
        <v>0.56450089999999997</v>
      </c>
      <c r="L904" s="14">
        <v>0.587121</v>
      </c>
      <c r="M904" s="14">
        <v>0.67628250000000001</v>
      </c>
      <c r="N904" s="14">
        <v>0.75436219999999998</v>
      </c>
      <c r="O904" s="14">
        <v>0.74040729999999999</v>
      </c>
      <c r="P904" s="14">
        <v>0.722943</v>
      </c>
      <c r="Q904" s="14">
        <v>0.70567380000000002</v>
      </c>
      <c r="R904" s="14">
        <v>0.66627340000000002</v>
      </c>
      <c r="S904" s="14">
        <v>0.64917950000000002</v>
      </c>
      <c r="T904" s="14">
        <v>0.6403143</v>
      </c>
      <c r="U904" s="14">
        <v>0.67124669999999997</v>
      </c>
      <c r="V904" s="14">
        <v>0.68283260000000001</v>
      </c>
      <c r="W904" s="14">
        <v>0.75306919999999999</v>
      </c>
      <c r="X904" s="14">
        <v>0.93924149999999995</v>
      </c>
      <c r="Y904" s="14">
        <v>0.97947830000000002</v>
      </c>
      <c r="Z904" s="14">
        <v>0.96196979999999999</v>
      </c>
      <c r="AA904" s="14">
        <v>0.94144660000000002</v>
      </c>
      <c r="AB904" s="14">
        <v>0.8821563</v>
      </c>
      <c r="AC904" s="14">
        <v>0.76980150000000003</v>
      </c>
      <c r="AD904" s="14">
        <v>0.67487940000000002</v>
      </c>
      <c r="AE904" s="14">
        <v>-4.9698600000000002E-2</v>
      </c>
      <c r="AF904" s="14">
        <v>-4.6107200000000001E-2</v>
      </c>
      <c r="AG904" s="14">
        <v>-4.3395299999999998E-2</v>
      </c>
      <c r="AH904" s="14">
        <v>-2.8585099999999999E-2</v>
      </c>
      <c r="AI904" s="14">
        <v>-3.1814000000000002E-2</v>
      </c>
      <c r="AJ904" s="14">
        <v>-5.45345E-2</v>
      </c>
      <c r="AK904" s="14">
        <v>-6.2065200000000001E-2</v>
      </c>
      <c r="AL904" s="14">
        <v>-4.5633199999999999E-2</v>
      </c>
      <c r="AM904" s="14">
        <v>-4.7261699999999997E-2</v>
      </c>
      <c r="AN904" s="14">
        <v>-3.7106399999999998E-2</v>
      </c>
      <c r="AO904" s="14">
        <v>-1.7866400000000001E-2</v>
      </c>
      <c r="AP904" s="14">
        <v>-3.09895E-2</v>
      </c>
      <c r="AQ904" s="14">
        <v>-3.0487E-2</v>
      </c>
      <c r="AR904" s="14">
        <v>-1.3719800000000001E-2</v>
      </c>
      <c r="AS904" s="14">
        <v>2.0105999999999999E-2</v>
      </c>
      <c r="AT904" s="14">
        <v>6.2976999999999998E-3</v>
      </c>
      <c r="AU904" s="14">
        <v>-5.4276000000000003E-3</v>
      </c>
      <c r="AV904" s="14">
        <v>8.9920999999999994E-3</v>
      </c>
      <c r="AW904" s="14">
        <v>5.2214999999999996E-3</v>
      </c>
      <c r="AX904" s="14">
        <v>-5.5301999999999999E-3</v>
      </c>
      <c r="AY904" s="14">
        <v>4.0117E-3</v>
      </c>
      <c r="AZ904" s="14">
        <v>-1.65708E-2</v>
      </c>
      <c r="BA904" s="14">
        <v>-4.4613600000000003E-2</v>
      </c>
      <c r="BB904" s="14">
        <v>-4.4494699999999998E-2</v>
      </c>
      <c r="BC904" s="14">
        <v>-3.3928300000000002E-2</v>
      </c>
      <c r="BD904" s="14">
        <v>-2.9924099999999999E-2</v>
      </c>
      <c r="BE904" s="14">
        <v>-2.6601400000000001E-2</v>
      </c>
      <c r="BF904" s="14">
        <v>-1.1278399999999999E-2</v>
      </c>
      <c r="BG904" s="14">
        <v>-1.6085100000000001E-2</v>
      </c>
      <c r="BH904" s="14">
        <v>-3.6599699999999999E-2</v>
      </c>
      <c r="BI904" s="14">
        <v>-4.1051499999999998E-2</v>
      </c>
      <c r="BJ904" s="14">
        <v>-2.55336E-2</v>
      </c>
      <c r="BK904" s="14">
        <v>-2.4736999999999999E-2</v>
      </c>
      <c r="BL904" s="14">
        <v>-1.7448999999999999E-2</v>
      </c>
      <c r="BM904" s="14">
        <v>-2.9023999999999999E-3</v>
      </c>
      <c r="BN904" s="14">
        <v>-1.7310599999999999E-2</v>
      </c>
      <c r="BO904" s="14">
        <v>-1.6989199999999999E-2</v>
      </c>
      <c r="BP904" s="14">
        <v>-5.2170000000000005E-4</v>
      </c>
      <c r="BQ904" s="14">
        <v>3.7806800000000002E-2</v>
      </c>
      <c r="BR904" s="14">
        <v>2.52292E-2</v>
      </c>
      <c r="BS904" s="14">
        <v>1.1129500000000001E-2</v>
      </c>
      <c r="BT904" s="14">
        <v>2.7094300000000002E-2</v>
      </c>
      <c r="BU904" s="14">
        <v>2.3052300000000001E-2</v>
      </c>
      <c r="BV904" s="14">
        <v>1.33172E-2</v>
      </c>
      <c r="BW904" s="14">
        <v>2.0324399999999999E-2</v>
      </c>
      <c r="BX904" s="14">
        <v>9.655E-4</v>
      </c>
      <c r="BY904" s="14">
        <v>-2.7450200000000001E-2</v>
      </c>
      <c r="BZ904" s="14">
        <v>-2.9122599999999998E-2</v>
      </c>
      <c r="CA904" s="14">
        <v>-2.3005899999999999E-2</v>
      </c>
      <c r="CB904" s="14">
        <v>-1.8715800000000001E-2</v>
      </c>
      <c r="CC904" s="14">
        <v>-1.4970000000000001E-2</v>
      </c>
      <c r="CD904" s="14">
        <v>7.0810000000000003E-4</v>
      </c>
      <c r="CE904" s="14">
        <v>-5.1913999999999997E-3</v>
      </c>
      <c r="CF904" s="14">
        <v>-2.4178100000000001E-2</v>
      </c>
      <c r="CG904" s="14">
        <v>-2.64975E-2</v>
      </c>
      <c r="CH904" s="14">
        <v>-1.16127E-2</v>
      </c>
      <c r="CI904" s="14">
        <v>-9.1365000000000005E-3</v>
      </c>
      <c r="CJ904" s="14">
        <v>-3.8343000000000001E-3</v>
      </c>
      <c r="CK904" s="14">
        <v>7.4615999999999997E-3</v>
      </c>
      <c r="CL904" s="14">
        <v>-7.8366000000000009E-3</v>
      </c>
      <c r="CM904" s="14">
        <v>-7.6406E-3</v>
      </c>
      <c r="CN904" s="14">
        <v>8.6192000000000005E-3</v>
      </c>
      <c r="CO904" s="14">
        <v>5.0066199999999998E-2</v>
      </c>
      <c r="CP904" s="14">
        <v>3.8341199999999999E-2</v>
      </c>
      <c r="CQ904" s="14">
        <v>2.2596999999999999E-2</v>
      </c>
      <c r="CR904" s="14">
        <v>3.9631899999999998E-2</v>
      </c>
      <c r="CS904" s="14">
        <v>3.5401799999999997E-2</v>
      </c>
      <c r="CT904" s="14">
        <v>2.63708E-2</v>
      </c>
      <c r="CU904" s="14">
        <v>3.1622600000000001E-2</v>
      </c>
      <c r="CV904" s="14">
        <v>1.3110999999999999E-2</v>
      </c>
      <c r="CW904" s="14">
        <v>-1.55628E-2</v>
      </c>
      <c r="CX904" s="14">
        <v>-1.84759E-2</v>
      </c>
      <c r="CY904" s="14">
        <v>-1.20835E-2</v>
      </c>
      <c r="CZ904" s="14">
        <v>-7.5075000000000003E-3</v>
      </c>
      <c r="DA904" s="14">
        <v>-3.3386000000000002E-3</v>
      </c>
      <c r="DB904" s="14">
        <v>1.26946E-2</v>
      </c>
      <c r="DC904" s="14">
        <v>5.7023999999999998E-3</v>
      </c>
      <c r="DD904" s="14">
        <v>-1.17565E-2</v>
      </c>
      <c r="DE904" s="14">
        <v>-1.1943499999999999E-2</v>
      </c>
      <c r="DF904" s="14">
        <v>2.3083000000000001E-3</v>
      </c>
      <c r="DG904" s="14">
        <v>6.4640000000000001E-3</v>
      </c>
      <c r="DH904" s="14">
        <v>9.7803999999999999E-3</v>
      </c>
      <c r="DI904" s="14">
        <v>1.78256E-2</v>
      </c>
      <c r="DJ904" s="14">
        <v>1.6373E-3</v>
      </c>
      <c r="DK904" s="14">
        <v>1.7080000000000001E-3</v>
      </c>
      <c r="DL904" s="14">
        <v>1.77602E-2</v>
      </c>
      <c r="DM904" s="14">
        <v>6.2325699999999998E-2</v>
      </c>
      <c r="DN904" s="14">
        <v>5.1453100000000002E-2</v>
      </c>
      <c r="DO904" s="14">
        <v>3.4064400000000002E-2</v>
      </c>
      <c r="DP904" s="14">
        <v>5.2169500000000001E-2</v>
      </c>
      <c r="DQ904" s="14">
        <v>4.7751399999999999E-2</v>
      </c>
      <c r="DR904" s="14">
        <v>3.9424399999999998E-2</v>
      </c>
      <c r="DS904" s="14">
        <v>4.2920800000000002E-2</v>
      </c>
      <c r="DT904" s="14">
        <v>2.5256500000000001E-2</v>
      </c>
      <c r="DU904" s="14">
        <v>-3.6754999999999999E-3</v>
      </c>
      <c r="DV904" s="14">
        <v>-7.8291999999999997E-3</v>
      </c>
      <c r="DW904" s="14">
        <v>3.6868000000000001E-3</v>
      </c>
      <c r="DX904" s="14">
        <v>8.6756000000000003E-3</v>
      </c>
      <c r="DY904" s="14">
        <v>1.34553E-2</v>
      </c>
      <c r="DZ904" s="14">
        <v>3.0001300000000002E-2</v>
      </c>
      <c r="EA904" s="14">
        <v>2.1431200000000001E-2</v>
      </c>
      <c r="EB904" s="14">
        <v>6.1783999999999997E-3</v>
      </c>
      <c r="EC904" s="14">
        <v>9.0702000000000005E-3</v>
      </c>
      <c r="ED904" s="14">
        <v>2.2407900000000001E-2</v>
      </c>
      <c r="EE904" s="14">
        <v>2.8988699999999999E-2</v>
      </c>
      <c r="EF904" s="14">
        <v>2.94378E-2</v>
      </c>
      <c r="EG904" s="14">
        <v>3.2789600000000002E-2</v>
      </c>
      <c r="EH904" s="14">
        <v>1.53163E-2</v>
      </c>
      <c r="EI904" s="14">
        <v>1.52058E-2</v>
      </c>
      <c r="EJ904" s="14">
        <v>3.0958300000000001E-2</v>
      </c>
      <c r="EK904" s="14">
        <v>8.0026399999999998E-2</v>
      </c>
      <c r="EL904" s="14">
        <v>7.0384699999999994E-2</v>
      </c>
      <c r="EM904" s="14">
        <v>5.06215E-2</v>
      </c>
      <c r="EN904" s="14">
        <v>7.0271700000000006E-2</v>
      </c>
      <c r="EO904" s="14">
        <v>6.5582199999999993E-2</v>
      </c>
      <c r="EP904" s="14">
        <v>5.8271799999999999E-2</v>
      </c>
      <c r="EQ904" s="14">
        <v>5.9233500000000001E-2</v>
      </c>
      <c r="ER904" s="14">
        <v>4.2792799999999999E-2</v>
      </c>
      <c r="ES904" s="14">
        <v>1.3488E-2</v>
      </c>
      <c r="ET904" s="14">
        <v>7.5429E-3</v>
      </c>
      <c r="EU904" s="14">
        <v>45.941450000000003</v>
      </c>
      <c r="EV904" s="14">
        <v>45.578290000000003</v>
      </c>
      <c r="EW904" s="14">
        <v>45.129339999999999</v>
      </c>
      <c r="EX904" s="14">
        <v>44.770560000000003</v>
      </c>
      <c r="EY904" s="14">
        <v>44.378889999999998</v>
      </c>
      <c r="EZ904" s="14">
        <v>44.289589999999997</v>
      </c>
      <c r="FA904" s="14">
        <v>43.989420000000003</v>
      </c>
      <c r="FB904" s="14">
        <v>43.675190000000001</v>
      </c>
      <c r="FC904" s="14">
        <v>46.803800000000003</v>
      </c>
      <c r="FD904" s="14">
        <v>51.64228</v>
      </c>
      <c r="FE904" s="14">
        <v>55.782989999999998</v>
      </c>
      <c r="FF904" s="14">
        <v>58.939799999999998</v>
      </c>
      <c r="FG904" s="14">
        <v>60.981670000000001</v>
      </c>
      <c r="FH904" s="14">
        <v>62.191130000000001</v>
      </c>
      <c r="FI904" s="14">
        <v>61.98789</v>
      </c>
      <c r="FJ904" s="14">
        <v>60.952159999999999</v>
      </c>
      <c r="FK904" s="14">
        <v>58.956339999999997</v>
      </c>
      <c r="FL904" s="14">
        <v>55.365340000000003</v>
      </c>
      <c r="FM904" s="14">
        <v>53.288400000000003</v>
      </c>
      <c r="FN904" s="14">
        <v>51.308100000000003</v>
      </c>
      <c r="FO904" s="14">
        <v>49.621220000000001</v>
      </c>
      <c r="FP904" s="14">
        <v>48.419589999999999</v>
      </c>
      <c r="FQ904" s="14">
        <v>47.18965</v>
      </c>
      <c r="FR904" s="14">
        <v>46.242800000000003</v>
      </c>
      <c r="FS904" s="14">
        <v>0.36417250000000001</v>
      </c>
      <c r="FT904" s="14">
        <v>1.3421499999999999E-2</v>
      </c>
      <c r="FU904" s="14">
        <v>1.9549400000000001E-2</v>
      </c>
      <c r="FW904" s="14"/>
    </row>
    <row r="905" spans="1:235" x14ac:dyDescent="0.6">
      <c r="A905" t="s">
        <v>226</v>
      </c>
      <c r="B905" t="s">
        <v>199</v>
      </c>
      <c r="C905" t="s">
        <v>293</v>
      </c>
      <c r="D905" s="53" t="s">
        <v>245</v>
      </c>
      <c r="E905" t="s">
        <v>219</v>
      </c>
      <c r="F905" s="14">
        <v>10243</v>
      </c>
      <c r="G905" s="14">
        <v>0.5766405</v>
      </c>
      <c r="H905" s="14">
        <v>0.52147969999999999</v>
      </c>
      <c r="I905" s="14">
        <v>0.52465519999999999</v>
      </c>
      <c r="J905" s="14">
        <v>0.525976</v>
      </c>
      <c r="K905" s="14">
        <v>0.52135109999999996</v>
      </c>
      <c r="L905" s="14">
        <v>0.57860990000000001</v>
      </c>
      <c r="M905" s="14">
        <v>0.68432930000000003</v>
      </c>
      <c r="N905" s="14">
        <v>0.79405110000000001</v>
      </c>
      <c r="O905" s="14">
        <v>0.7886995</v>
      </c>
      <c r="P905" s="14">
        <v>0.79880879999999999</v>
      </c>
      <c r="Q905" s="14">
        <v>0.78079359999999998</v>
      </c>
      <c r="R905" s="14">
        <v>0.74336619999999998</v>
      </c>
      <c r="S905" s="14">
        <v>0.73216680000000001</v>
      </c>
      <c r="T905" s="14">
        <v>0.70014949999999998</v>
      </c>
      <c r="U905" s="14">
        <v>0.6951079</v>
      </c>
      <c r="V905" s="14">
        <v>0.72162689999999996</v>
      </c>
      <c r="W905" s="14">
        <v>0.8219706</v>
      </c>
      <c r="X905" s="14">
        <v>1.044413</v>
      </c>
      <c r="Y905" s="14">
        <v>1.096382</v>
      </c>
      <c r="Z905" s="14">
        <v>1.08534</v>
      </c>
      <c r="AA905" s="14">
        <v>1.037839</v>
      </c>
      <c r="AB905" s="14">
        <v>0.94837249999999995</v>
      </c>
      <c r="AC905" s="14">
        <v>0.82343739999999999</v>
      </c>
      <c r="AD905" s="14">
        <v>0.70732640000000002</v>
      </c>
      <c r="AE905" s="14">
        <v>-4.5450699999999997E-2</v>
      </c>
      <c r="AF905" s="14">
        <v>-6.2347300000000001E-2</v>
      </c>
      <c r="AG905" s="14">
        <v>-3.1699900000000003E-2</v>
      </c>
      <c r="AH905" s="14">
        <v>-2.0734099999999998E-2</v>
      </c>
      <c r="AI905" s="14">
        <v>-3.7404100000000003E-2</v>
      </c>
      <c r="AJ905" s="14">
        <v>-3.1239599999999999E-2</v>
      </c>
      <c r="AK905" s="14">
        <v>-3.1844600000000001E-2</v>
      </c>
      <c r="AL905" s="14">
        <v>-1.3206799999999999E-2</v>
      </c>
      <c r="AM905" s="14">
        <v>-2.69994E-2</v>
      </c>
      <c r="AN905" s="14">
        <v>-1.95485E-2</v>
      </c>
      <c r="AO905" s="14">
        <v>-1.0734199999999999E-2</v>
      </c>
      <c r="AP905" s="14">
        <v>-2.44318E-2</v>
      </c>
      <c r="AQ905" s="14">
        <v>-1.8910099999999999E-2</v>
      </c>
      <c r="AR905" s="14">
        <v>-1.5288E-2</v>
      </c>
      <c r="AS905" s="14">
        <v>-9.1094000000000001E-3</v>
      </c>
      <c r="AT905" s="14">
        <v>-5.5719999999999997E-3</v>
      </c>
      <c r="AU905" s="14">
        <v>1.4158E-3</v>
      </c>
      <c r="AV905" s="14">
        <v>2.0176999999999999E-3</v>
      </c>
      <c r="AW905" s="14">
        <v>-1.4578E-3</v>
      </c>
      <c r="AX905" s="14">
        <v>8.0961999999999996E-3</v>
      </c>
      <c r="AY905" s="14">
        <v>1.05944E-2</v>
      </c>
      <c r="AZ905" s="14">
        <v>-2.764E-3</v>
      </c>
      <c r="BA905" s="14">
        <v>-6.7637000000000001E-3</v>
      </c>
      <c r="BB905" s="14">
        <v>-6.7279000000000002E-3</v>
      </c>
      <c r="BC905" s="14">
        <v>-3.4013599999999998E-2</v>
      </c>
      <c r="BD905" s="14">
        <v>-4.9859500000000001E-2</v>
      </c>
      <c r="BE905" s="14">
        <v>-2.1097899999999999E-2</v>
      </c>
      <c r="BF905" s="14">
        <v>-1.06271E-2</v>
      </c>
      <c r="BG905" s="14">
        <v>-2.67417E-2</v>
      </c>
      <c r="BH905" s="14">
        <v>-2.0779700000000002E-2</v>
      </c>
      <c r="BI905" s="14">
        <v>-2.0193099999999999E-2</v>
      </c>
      <c r="BJ905" s="14">
        <v>-1.2629E-3</v>
      </c>
      <c r="BK905" s="14">
        <v>-1.47653E-2</v>
      </c>
      <c r="BL905" s="14">
        <v>-8.1492000000000005E-3</v>
      </c>
      <c r="BM905" s="14">
        <v>-8.5300000000000003E-4</v>
      </c>
      <c r="BN905" s="14">
        <v>-1.5773300000000001E-2</v>
      </c>
      <c r="BO905" s="14">
        <v>-9.8633999999999996E-3</v>
      </c>
      <c r="BP905" s="14">
        <v>-6.7748000000000001E-3</v>
      </c>
      <c r="BQ905" s="14">
        <v>1.0258999999999999E-3</v>
      </c>
      <c r="BR905" s="14">
        <v>5.5722000000000002E-3</v>
      </c>
      <c r="BS905" s="14">
        <v>1.1206799999999999E-2</v>
      </c>
      <c r="BT905" s="14">
        <v>1.2895200000000001E-2</v>
      </c>
      <c r="BU905" s="14">
        <v>9.8851000000000008E-3</v>
      </c>
      <c r="BV905" s="14">
        <v>1.9614099999999999E-2</v>
      </c>
      <c r="BW905" s="14">
        <v>2.0968799999999999E-2</v>
      </c>
      <c r="BX905" s="14">
        <v>7.5583999999999998E-3</v>
      </c>
      <c r="BY905" s="14">
        <v>2.9234E-3</v>
      </c>
      <c r="BZ905" s="14">
        <v>2.8078000000000001E-3</v>
      </c>
      <c r="CA905" s="14">
        <v>-2.6092400000000002E-2</v>
      </c>
      <c r="CB905" s="14">
        <v>-4.1210400000000001E-2</v>
      </c>
      <c r="CC905" s="14">
        <v>-1.3755E-2</v>
      </c>
      <c r="CD905" s="14">
        <v>-3.6269000000000002E-3</v>
      </c>
      <c r="CE905" s="14">
        <v>-1.9356999999999999E-2</v>
      </c>
      <c r="CF905" s="14">
        <v>-1.35353E-2</v>
      </c>
      <c r="CG905" s="14">
        <v>-1.21233E-2</v>
      </c>
      <c r="CH905" s="14">
        <v>7.0093000000000004E-3</v>
      </c>
      <c r="CI905" s="14">
        <v>-6.2921000000000001E-3</v>
      </c>
      <c r="CJ905" s="14">
        <v>-2.542E-4</v>
      </c>
      <c r="CK905" s="14">
        <v>5.9906999999999998E-3</v>
      </c>
      <c r="CL905" s="14">
        <v>-9.7763999999999993E-3</v>
      </c>
      <c r="CM905" s="14">
        <v>-3.5977000000000001E-3</v>
      </c>
      <c r="CN905" s="14">
        <v>-8.786E-4</v>
      </c>
      <c r="CO905" s="14">
        <v>8.0456999999999994E-3</v>
      </c>
      <c r="CP905" s="14">
        <v>1.32906E-2</v>
      </c>
      <c r="CQ905" s="14">
        <v>1.7988000000000001E-2</v>
      </c>
      <c r="CR905" s="14">
        <v>2.0428999999999999E-2</v>
      </c>
      <c r="CS905" s="14">
        <v>1.7741199999999999E-2</v>
      </c>
      <c r="CT905" s="14">
        <v>2.7591299999999999E-2</v>
      </c>
      <c r="CU905" s="14">
        <v>2.8153999999999998E-2</v>
      </c>
      <c r="CV905" s="14">
        <v>1.4707599999999999E-2</v>
      </c>
      <c r="CW905" s="14">
        <v>9.6325999999999998E-3</v>
      </c>
      <c r="CX905" s="14">
        <v>9.4122000000000008E-3</v>
      </c>
      <c r="CY905" s="14">
        <v>-1.8171099999999999E-2</v>
      </c>
      <c r="CZ905" s="14">
        <v>-3.2561399999999997E-2</v>
      </c>
      <c r="DA905" s="14">
        <v>-6.4120000000000002E-3</v>
      </c>
      <c r="DB905" s="14">
        <v>3.3731999999999998E-3</v>
      </c>
      <c r="DC905" s="14">
        <v>-1.19723E-2</v>
      </c>
      <c r="DD905" s="14">
        <v>-6.2909000000000003E-3</v>
      </c>
      <c r="DE905" s="14">
        <v>-4.0536000000000001E-3</v>
      </c>
      <c r="DF905" s="14">
        <v>1.5281599999999999E-2</v>
      </c>
      <c r="DG905" s="14">
        <v>2.1811000000000001E-3</v>
      </c>
      <c r="DH905" s="14">
        <v>7.6408999999999999E-3</v>
      </c>
      <c r="DI905" s="14">
        <v>1.2834399999999999E-2</v>
      </c>
      <c r="DJ905" s="14">
        <v>-3.7794999999999999E-3</v>
      </c>
      <c r="DK905" s="14">
        <v>2.6679999999999998E-3</v>
      </c>
      <c r="DL905" s="14">
        <v>5.0175999999999997E-3</v>
      </c>
      <c r="DM905" s="14">
        <v>1.50654E-2</v>
      </c>
      <c r="DN905" s="14">
        <v>2.1009E-2</v>
      </c>
      <c r="DO905" s="14">
        <v>2.4769200000000002E-2</v>
      </c>
      <c r="DP905" s="14">
        <v>2.7962799999999999E-2</v>
      </c>
      <c r="DQ905" s="14">
        <v>2.55973E-2</v>
      </c>
      <c r="DR905" s="14">
        <v>3.5568599999999999E-2</v>
      </c>
      <c r="DS905" s="14">
        <v>3.5339299999999997E-2</v>
      </c>
      <c r="DT905" s="14">
        <v>2.1856799999999999E-2</v>
      </c>
      <c r="DU905" s="14">
        <v>1.6341899999999999E-2</v>
      </c>
      <c r="DV905" s="14">
        <v>1.6016599999999999E-2</v>
      </c>
      <c r="DW905" s="14">
        <v>-6.7340000000000004E-3</v>
      </c>
      <c r="DX905" s="14">
        <v>-2.0073500000000001E-2</v>
      </c>
      <c r="DY905" s="14">
        <v>4.1900000000000001E-3</v>
      </c>
      <c r="DZ905" s="14">
        <v>1.3480199999999999E-2</v>
      </c>
      <c r="EA905" s="14">
        <v>-1.31E-3</v>
      </c>
      <c r="EB905" s="14">
        <v>4.1688999999999997E-3</v>
      </c>
      <c r="EC905" s="14">
        <v>7.5979000000000003E-3</v>
      </c>
      <c r="ED905" s="14">
        <v>2.72254E-2</v>
      </c>
      <c r="EE905" s="14">
        <v>1.44151E-2</v>
      </c>
      <c r="EF905" s="14">
        <v>1.90402E-2</v>
      </c>
      <c r="EG905" s="14">
        <v>2.2715699999999998E-2</v>
      </c>
      <c r="EH905" s="14">
        <v>4.8789999999999997E-3</v>
      </c>
      <c r="EI905" s="14">
        <v>1.17146E-2</v>
      </c>
      <c r="EJ905" s="14">
        <v>1.35307E-2</v>
      </c>
      <c r="EK905" s="14">
        <v>2.5200799999999999E-2</v>
      </c>
      <c r="EL905" s="14">
        <v>3.2153099999999997E-2</v>
      </c>
      <c r="EM905" s="14">
        <v>3.4560199999999999E-2</v>
      </c>
      <c r="EN905" s="14">
        <v>3.8840300000000001E-2</v>
      </c>
      <c r="EO905" s="14">
        <v>3.6940199999999999E-2</v>
      </c>
      <c r="EP905" s="14">
        <v>4.7086500000000003E-2</v>
      </c>
      <c r="EQ905" s="14">
        <v>4.57136E-2</v>
      </c>
      <c r="ER905" s="14">
        <v>3.2179100000000002E-2</v>
      </c>
      <c r="ES905" s="14">
        <v>2.6029E-2</v>
      </c>
      <c r="ET905" s="14">
        <v>2.55523E-2</v>
      </c>
      <c r="EU905" s="14">
        <v>45.789079999999998</v>
      </c>
      <c r="EV905" s="14">
        <v>44.720939999999999</v>
      </c>
      <c r="EW905" s="14">
        <v>45.18289</v>
      </c>
      <c r="EX905" s="14">
        <v>44.814590000000003</v>
      </c>
      <c r="EY905" s="14">
        <v>45.100470000000001</v>
      </c>
      <c r="EZ905" s="14">
        <v>44.427819999999997</v>
      </c>
      <c r="FA905" s="14">
        <v>44.663730000000001</v>
      </c>
      <c r="FB905" s="14">
        <v>45.138269999999999</v>
      </c>
      <c r="FC905" s="14">
        <v>45.48724</v>
      </c>
      <c r="FD905" s="14">
        <v>46.435169999999999</v>
      </c>
      <c r="FE905" s="14">
        <v>47.61092</v>
      </c>
      <c r="FF905" s="14">
        <v>49.100470000000001</v>
      </c>
      <c r="FG905" s="14">
        <v>50.233600000000003</v>
      </c>
      <c r="FH905" s="14">
        <v>51.713389999999997</v>
      </c>
      <c r="FI905" s="14">
        <v>52.723990000000001</v>
      </c>
      <c r="FJ905" s="14">
        <v>52.517270000000003</v>
      </c>
      <c r="FK905" s="14">
        <v>51.249549999999999</v>
      </c>
      <c r="FL905" s="14">
        <v>49.50488</v>
      </c>
      <c r="FM905" s="14">
        <v>48.632649999999998</v>
      </c>
      <c r="FN905" s="14">
        <v>46.950870000000002</v>
      </c>
      <c r="FO905" s="14">
        <v>45.309080000000002</v>
      </c>
      <c r="FP905" s="14">
        <v>43.404299999999999</v>
      </c>
      <c r="FQ905" s="14">
        <v>42.332389999999997</v>
      </c>
      <c r="FR905" s="14">
        <v>41.337949999999999</v>
      </c>
      <c r="FS905" s="14">
        <v>0.20844480000000001</v>
      </c>
      <c r="FT905" s="14">
        <v>8.6248999999999996E-3</v>
      </c>
      <c r="FU905" s="14">
        <v>1.1929499999999999E-2</v>
      </c>
      <c r="FW905" s="14"/>
      <c r="HY905" s="52"/>
      <c r="IA905" s="52"/>
    </row>
    <row r="906" spans="1:235" x14ac:dyDescent="0.6">
      <c r="A906" t="s">
        <v>226</v>
      </c>
      <c r="B906" t="s">
        <v>199</v>
      </c>
      <c r="C906" t="s">
        <v>293</v>
      </c>
      <c r="D906" s="53" t="s">
        <v>245</v>
      </c>
      <c r="E906" t="s">
        <v>220</v>
      </c>
      <c r="F906" s="14">
        <v>6045</v>
      </c>
      <c r="G906" s="14">
        <v>0.52905690000000005</v>
      </c>
      <c r="H906" s="14">
        <v>0.46372160000000001</v>
      </c>
      <c r="I906" s="14">
        <v>0.4787574</v>
      </c>
      <c r="J906" s="14">
        <v>0.4773172</v>
      </c>
      <c r="K906" s="14">
        <v>0.46576220000000002</v>
      </c>
      <c r="L906" s="14">
        <v>0.53263839999999996</v>
      </c>
      <c r="M906" s="14">
        <v>0.62413629999999998</v>
      </c>
      <c r="N906" s="14">
        <v>0.74455119999999997</v>
      </c>
      <c r="O906" s="14">
        <v>0.74790219999999996</v>
      </c>
      <c r="P906" s="14">
        <v>0.75958550000000002</v>
      </c>
      <c r="Q906" s="14">
        <v>0.72577789999999998</v>
      </c>
      <c r="R906" s="14">
        <v>0.68936280000000005</v>
      </c>
      <c r="S906" s="14">
        <v>0.68945559999999995</v>
      </c>
      <c r="T906" s="14">
        <v>0.65461530000000001</v>
      </c>
      <c r="U906" s="14">
        <v>0.62668020000000002</v>
      </c>
      <c r="V906" s="14">
        <v>0.64043689999999998</v>
      </c>
      <c r="W906" s="14">
        <v>0.75534159999999995</v>
      </c>
      <c r="X906" s="14">
        <v>0.99392130000000001</v>
      </c>
      <c r="Y906" s="14">
        <v>1.0533360000000001</v>
      </c>
      <c r="Z906" s="14">
        <v>1.0465329999999999</v>
      </c>
      <c r="AA906" s="14">
        <v>0.99258109999999999</v>
      </c>
      <c r="AB906" s="14">
        <v>0.90483389999999997</v>
      </c>
      <c r="AC906" s="14">
        <v>0.78511569999999997</v>
      </c>
      <c r="AD906" s="14">
        <v>0.66496200000000005</v>
      </c>
      <c r="AE906" s="14">
        <v>-5.81155E-2</v>
      </c>
      <c r="AF906" s="14">
        <v>-8.6893399999999996E-2</v>
      </c>
      <c r="AG906" s="14">
        <v>-4.3880700000000002E-2</v>
      </c>
      <c r="AH906" s="14">
        <v>-3.7659199999999997E-2</v>
      </c>
      <c r="AI906" s="14">
        <v>-6.3394300000000001E-2</v>
      </c>
      <c r="AJ906" s="14">
        <v>-4.6957600000000002E-2</v>
      </c>
      <c r="AK906" s="14">
        <v>-5.3170000000000002E-2</v>
      </c>
      <c r="AL906" s="14">
        <v>-2.54471E-2</v>
      </c>
      <c r="AM906" s="14">
        <v>-4.3194400000000001E-2</v>
      </c>
      <c r="AN906" s="14">
        <v>-2.95997E-2</v>
      </c>
      <c r="AO906" s="14">
        <v>-2.7403400000000001E-2</v>
      </c>
      <c r="AP906" s="14">
        <v>-3.59849E-2</v>
      </c>
      <c r="AQ906" s="14">
        <v>-2.9838E-2</v>
      </c>
      <c r="AR906" s="14">
        <v>-3.4591799999999999E-2</v>
      </c>
      <c r="AS906" s="14">
        <v>-4.7213499999999999E-2</v>
      </c>
      <c r="AT906" s="14">
        <v>-4.0190499999999997E-2</v>
      </c>
      <c r="AU906" s="14">
        <v>-1.7021999999999999E-2</v>
      </c>
      <c r="AV906" s="14">
        <v>-1.85513E-2</v>
      </c>
      <c r="AW906" s="14">
        <v>-1.3610499999999999E-2</v>
      </c>
      <c r="AX906" s="14">
        <v>3.9841E-3</v>
      </c>
      <c r="AY906" s="14">
        <v>-1.2424000000000001E-3</v>
      </c>
      <c r="AZ906" s="14">
        <v>-1.40952E-2</v>
      </c>
      <c r="BA906" s="14">
        <v>-6.7666999999999996E-3</v>
      </c>
      <c r="BB906" s="14">
        <v>-2.6465E-3</v>
      </c>
      <c r="BC906" s="14">
        <v>-4.3766699999999999E-2</v>
      </c>
      <c r="BD906" s="14">
        <v>-7.0855799999999997E-2</v>
      </c>
      <c r="BE906" s="14">
        <v>-3.1888800000000002E-2</v>
      </c>
      <c r="BF906" s="14">
        <v>-2.6695E-2</v>
      </c>
      <c r="BG906" s="14">
        <v>-5.0363699999999997E-2</v>
      </c>
      <c r="BH906" s="14">
        <v>-3.5176100000000002E-2</v>
      </c>
      <c r="BI906" s="14">
        <v>-4.0255600000000002E-2</v>
      </c>
      <c r="BJ906" s="14">
        <v>-1.16691E-2</v>
      </c>
      <c r="BK906" s="14">
        <v>-3.0378499999999999E-2</v>
      </c>
      <c r="BL906" s="14">
        <v>-1.7164200000000001E-2</v>
      </c>
      <c r="BM906" s="14">
        <v>-1.5525600000000001E-2</v>
      </c>
      <c r="BN906" s="14">
        <v>-2.5758E-2</v>
      </c>
      <c r="BO906" s="14">
        <v>-1.8457000000000001E-2</v>
      </c>
      <c r="BP906" s="14">
        <v>-2.4188500000000002E-2</v>
      </c>
      <c r="BQ906" s="14">
        <v>-3.6136399999999999E-2</v>
      </c>
      <c r="BR906" s="14">
        <v>-2.75946E-2</v>
      </c>
      <c r="BS906" s="14">
        <v>-6.1960000000000001E-3</v>
      </c>
      <c r="BT906" s="14">
        <v>-5.9372000000000001E-3</v>
      </c>
      <c r="BU906" s="14">
        <v>-1.3837000000000001E-3</v>
      </c>
      <c r="BV906" s="14">
        <v>1.54611E-2</v>
      </c>
      <c r="BW906" s="14">
        <v>1.0153499999999999E-2</v>
      </c>
      <c r="BX906" s="14">
        <v>-2.8777E-3</v>
      </c>
      <c r="BY906" s="14">
        <v>3.2736000000000002E-3</v>
      </c>
      <c r="BZ906" s="14">
        <v>7.7042999999999999E-3</v>
      </c>
      <c r="CA906" s="14">
        <v>-3.3828799999999999E-2</v>
      </c>
      <c r="CB906" s="14">
        <v>-5.9748099999999998E-2</v>
      </c>
      <c r="CC906" s="14">
        <v>-2.3583300000000001E-2</v>
      </c>
      <c r="CD906" s="14">
        <v>-1.9101300000000002E-2</v>
      </c>
      <c r="CE906" s="14">
        <v>-4.1338800000000002E-2</v>
      </c>
      <c r="CF906" s="14">
        <v>-2.70163E-2</v>
      </c>
      <c r="CG906" s="14">
        <v>-3.1311100000000001E-2</v>
      </c>
      <c r="CH906" s="14">
        <v>-2.1264999999999999E-3</v>
      </c>
      <c r="CI906" s="14">
        <v>-2.1502299999999998E-2</v>
      </c>
      <c r="CJ906" s="14">
        <v>-8.5514000000000007E-3</v>
      </c>
      <c r="CK906" s="14">
        <v>-7.2991000000000002E-3</v>
      </c>
      <c r="CL906" s="14">
        <v>-1.8674900000000001E-2</v>
      </c>
      <c r="CM906" s="14">
        <v>-1.05746E-2</v>
      </c>
      <c r="CN906" s="14">
        <v>-1.69833E-2</v>
      </c>
      <c r="CO906" s="14">
        <v>-2.84645E-2</v>
      </c>
      <c r="CP906" s="14">
        <v>-1.8870700000000001E-2</v>
      </c>
      <c r="CQ906" s="14">
        <v>1.302E-3</v>
      </c>
      <c r="CR906" s="14">
        <v>2.7992999999999998E-3</v>
      </c>
      <c r="CS906" s="14">
        <v>7.0844999999999997E-3</v>
      </c>
      <c r="CT906" s="14">
        <v>2.341E-2</v>
      </c>
      <c r="CU906" s="14">
        <v>1.8046300000000001E-2</v>
      </c>
      <c r="CV906" s="14">
        <v>4.8916000000000003E-3</v>
      </c>
      <c r="CW906" s="14">
        <v>1.02276E-2</v>
      </c>
      <c r="CX906" s="14">
        <v>1.48732E-2</v>
      </c>
      <c r="CY906" s="14">
        <v>-2.38909E-2</v>
      </c>
      <c r="CZ906" s="14">
        <v>-4.8640500000000003E-2</v>
      </c>
      <c r="DA906" s="14">
        <v>-1.5277799999999999E-2</v>
      </c>
      <c r="DB906" s="14">
        <v>-1.15075E-2</v>
      </c>
      <c r="DC906" s="14">
        <v>-3.23139E-2</v>
      </c>
      <c r="DD906" s="14">
        <v>-1.8856600000000001E-2</v>
      </c>
      <c r="DE906" s="14">
        <v>-2.23666E-2</v>
      </c>
      <c r="DF906" s="14">
        <v>7.4162000000000004E-3</v>
      </c>
      <c r="DG906" s="14">
        <v>-1.2626E-2</v>
      </c>
      <c r="DH906" s="14">
        <v>6.1500000000000004E-5</v>
      </c>
      <c r="DI906" s="14">
        <v>9.2739999999999999E-4</v>
      </c>
      <c r="DJ906" s="14">
        <v>-1.15917E-2</v>
      </c>
      <c r="DK906" s="14">
        <v>-2.6920999999999998E-3</v>
      </c>
      <c r="DL906" s="14">
        <v>-9.7780000000000002E-3</v>
      </c>
      <c r="DM906" s="14">
        <v>-2.0792600000000001E-2</v>
      </c>
      <c r="DN906" s="14">
        <v>-1.0146799999999999E-2</v>
      </c>
      <c r="DO906" s="14">
        <v>8.8000000000000005E-3</v>
      </c>
      <c r="DP906" s="14">
        <v>1.1535800000000001E-2</v>
      </c>
      <c r="DQ906" s="14">
        <v>1.5552699999999999E-2</v>
      </c>
      <c r="DR906" s="14">
        <v>3.1358900000000002E-2</v>
      </c>
      <c r="DS906" s="14">
        <v>2.5939E-2</v>
      </c>
      <c r="DT906" s="14">
        <v>1.26608E-2</v>
      </c>
      <c r="DU906" s="14">
        <v>1.7181499999999999E-2</v>
      </c>
      <c r="DV906" s="14">
        <v>2.2042099999999998E-2</v>
      </c>
      <c r="DW906" s="14">
        <v>-9.5420999999999995E-3</v>
      </c>
      <c r="DX906" s="14">
        <v>-3.2602800000000001E-2</v>
      </c>
      <c r="DY906" s="14">
        <v>-3.2859E-3</v>
      </c>
      <c r="DZ906" s="14">
        <v>-5.4330000000000003E-4</v>
      </c>
      <c r="EA906" s="14">
        <v>-1.92833E-2</v>
      </c>
      <c r="EB906" s="14">
        <v>-7.0751E-3</v>
      </c>
      <c r="EC906" s="14">
        <v>-9.4521999999999991E-3</v>
      </c>
      <c r="ED906" s="14">
        <v>2.11942E-2</v>
      </c>
      <c r="EE906" s="14">
        <v>1.8990000000000001E-4</v>
      </c>
      <c r="EF906" s="14">
        <v>1.2496999999999999E-2</v>
      </c>
      <c r="EG906" s="14">
        <v>1.28051E-2</v>
      </c>
      <c r="EH906" s="14">
        <v>-1.3648E-3</v>
      </c>
      <c r="EI906" s="14">
        <v>8.6888999999999994E-3</v>
      </c>
      <c r="EJ906" s="14">
        <v>6.2520000000000002E-4</v>
      </c>
      <c r="EK906" s="14">
        <v>-9.7155000000000002E-3</v>
      </c>
      <c r="EL906" s="14">
        <v>2.4491000000000001E-3</v>
      </c>
      <c r="EM906" s="14">
        <v>1.9626000000000001E-2</v>
      </c>
      <c r="EN906" s="14">
        <v>2.4150000000000001E-2</v>
      </c>
      <c r="EO906" s="14">
        <v>2.7779499999999999E-2</v>
      </c>
      <c r="EP906" s="14">
        <v>4.28358E-2</v>
      </c>
      <c r="EQ906" s="14">
        <v>3.7335E-2</v>
      </c>
      <c r="ER906" s="14">
        <v>2.3878400000000001E-2</v>
      </c>
      <c r="ES906" s="14">
        <v>2.7221800000000001E-2</v>
      </c>
      <c r="ET906" s="14">
        <v>3.2392900000000002E-2</v>
      </c>
      <c r="EU906" s="14">
        <v>46.48198</v>
      </c>
      <c r="EV906" s="14">
        <v>45.38541</v>
      </c>
      <c r="EW906" s="14">
        <v>45.827269999999999</v>
      </c>
      <c r="EX906" s="14">
        <v>45.60181</v>
      </c>
      <c r="EY906" s="14">
        <v>45.655070000000002</v>
      </c>
      <c r="EZ906" s="14">
        <v>44.71649</v>
      </c>
      <c r="FA906" s="14">
        <v>45.32949</v>
      </c>
      <c r="FB906" s="14">
        <v>45.866149999999998</v>
      </c>
      <c r="FC906" s="14">
        <v>46.040649999999999</v>
      </c>
      <c r="FD906" s="14">
        <v>46.919049999999999</v>
      </c>
      <c r="FE906" s="14">
        <v>48.449669999999998</v>
      </c>
      <c r="FF906" s="14">
        <v>49.934489999999997</v>
      </c>
      <c r="FG906" s="14">
        <v>50.835610000000003</v>
      </c>
      <c r="FH906" s="14">
        <v>52.069589999999998</v>
      </c>
      <c r="FI906" s="14">
        <v>53.071719999999999</v>
      </c>
      <c r="FJ906" s="14">
        <v>52.511980000000001</v>
      </c>
      <c r="FK906" s="14">
        <v>51.62791</v>
      </c>
      <c r="FL906" s="14">
        <v>49.649389999999997</v>
      </c>
      <c r="FM906" s="14">
        <v>48.718440000000001</v>
      </c>
      <c r="FN906" s="14">
        <v>46.603580000000001</v>
      </c>
      <c r="FO906" s="14">
        <v>45.562579999999997</v>
      </c>
      <c r="FP906" s="14">
        <v>43.903779999999998</v>
      </c>
      <c r="FQ906" s="14">
        <v>42.90343</v>
      </c>
      <c r="FR906" s="14">
        <v>42.443629999999999</v>
      </c>
      <c r="FS906" s="14">
        <v>0.2297968</v>
      </c>
      <c r="FT906" s="14">
        <v>1.00123E-2</v>
      </c>
      <c r="FU906" s="14">
        <v>1.30881E-2</v>
      </c>
      <c r="FW906" s="14"/>
      <c r="HY906" s="52"/>
    </row>
    <row r="907" spans="1:235" x14ac:dyDescent="0.6">
      <c r="A907" t="s">
        <v>226</v>
      </c>
      <c r="B907" t="s">
        <v>199</v>
      </c>
      <c r="C907" t="s">
        <v>293</v>
      </c>
      <c r="D907" s="53" t="s">
        <v>245</v>
      </c>
      <c r="E907" t="s">
        <v>221</v>
      </c>
      <c r="F907" s="14">
        <v>4198</v>
      </c>
      <c r="G907" s="14">
        <v>0.64454040000000001</v>
      </c>
      <c r="H907" s="14">
        <v>0.61107149999999999</v>
      </c>
      <c r="I907" s="14">
        <v>0.59175330000000004</v>
      </c>
      <c r="J907" s="14">
        <v>0.60414250000000003</v>
      </c>
      <c r="K907" s="14">
        <v>0.6148323</v>
      </c>
      <c r="L907" s="14">
        <v>0.64907300000000001</v>
      </c>
      <c r="M907" s="14">
        <v>0.77525440000000001</v>
      </c>
      <c r="N907" s="14">
        <v>0.86607460000000003</v>
      </c>
      <c r="O907" s="14">
        <v>0.85329010000000005</v>
      </c>
      <c r="P907" s="14">
        <v>0.85894280000000001</v>
      </c>
      <c r="Q907" s="14">
        <v>0.85998459999999999</v>
      </c>
      <c r="R907" s="14">
        <v>0.81769009999999998</v>
      </c>
      <c r="S907" s="14">
        <v>0.79292609999999997</v>
      </c>
      <c r="T907" s="14">
        <v>0.76921269999999997</v>
      </c>
      <c r="U907" s="14">
        <v>0.8024346</v>
      </c>
      <c r="V907" s="14">
        <v>0.84509469999999998</v>
      </c>
      <c r="W907" s="14">
        <v>0.91946479999999997</v>
      </c>
      <c r="X907" s="14">
        <v>1.1250329999999999</v>
      </c>
      <c r="Y907" s="14">
        <v>1.164639</v>
      </c>
      <c r="Z907" s="14">
        <v>1.142774</v>
      </c>
      <c r="AA907" s="14">
        <v>1.1056060000000001</v>
      </c>
      <c r="AB907" s="14">
        <v>1.012464</v>
      </c>
      <c r="AC907" s="14">
        <v>0.87269439999999998</v>
      </c>
      <c r="AD907" s="14">
        <v>0.76138760000000005</v>
      </c>
      <c r="AE907" s="14">
        <v>-4.8739600000000001E-2</v>
      </c>
      <c r="AF907" s="14">
        <v>-4.2540000000000001E-2</v>
      </c>
      <c r="AG907" s="14">
        <v>-3.2613400000000001E-2</v>
      </c>
      <c r="AH907" s="14">
        <v>-7.3806999999999996E-3</v>
      </c>
      <c r="AI907" s="14">
        <v>-5.3657000000000002E-3</v>
      </c>
      <c r="AJ907" s="14">
        <v>-2.38511E-2</v>
      </c>
      <c r="AK907" s="14">
        <v>-1.90846E-2</v>
      </c>
      <c r="AL907" s="14">
        <v>-1.7077599999999998E-2</v>
      </c>
      <c r="AM907" s="14">
        <v>-2.0665300000000001E-2</v>
      </c>
      <c r="AN907" s="14">
        <v>-2.2568399999999999E-2</v>
      </c>
      <c r="AO907" s="14">
        <v>-4.9848999999999996E-3</v>
      </c>
      <c r="AP907" s="14">
        <v>-2.7108299999999998E-2</v>
      </c>
      <c r="AQ907" s="14">
        <v>-1.95952E-2</v>
      </c>
      <c r="AR907" s="14">
        <v>9.0189999999999997E-4</v>
      </c>
      <c r="AS907" s="14">
        <v>3.62035E-2</v>
      </c>
      <c r="AT907" s="14">
        <v>3.0163599999999999E-2</v>
      </c>
      <c r="AU907" s="14">
        <v>1.1358699999999999E-2</v>
      </c>
      <c r="AV907" s="14">
        <v>1.9664399999999999E-2</v>
      </c>
      <c r="AW907" s="14">
        <v>9.9409999999999993E-4</v>
      </c>
      <c r="AX907" s="14">
        <v>-6.0765999999999997E-3</v>
      </c>
      <c r="AY907" s="14">
        <v>1.06715E-2</v>
      </c>
      <c r="AZ907" s="14">
        <v>-4.4586000000000001E-3</v>
      </c>
      <c r="BA907" s="14">
        <v>-3.1027099999999998E-2</v>
      </c>
      <c r="BB907" s="14">
        <v>-3.7784499999999999E-2</v>
      </c>
      <c r="BC907" s="14">
        <v>-2.9316600000000002E-2</v>
      </c>
      <c r="BD907" s="14">
        <v>-2.2360000000000001E-2</v>
      </c>
      <c r="BE907" s="14">
        <v>-1.2672299999999999E-2</v>
      </c>
      <c r="BF907" s="14">
        <v>1.26426E-2</v>
      </c>
      <c r="BG907" s="14">
        <v>1.28603E-2</v>
      </c>
      <c r="BH907" s="14">
        <v>-3.9087000000000002E-3</v>
      </c>
      <c r="BI907" s="14">
        <v>3.6841E-3</v>
      </c>
      <c r="BJ907" s="14">
        <v>5.1545000000000002E-3</v>
      </c>
      <c r="BK907" s="14">
        <v>4.0739000000000001E-3</v>
      </c>
      <c r="BL907" s="14">
        <v>-3.4279999999999998E-4</v>
      </c>
      <c r="BM907" s="14">
        <v>1.2558100000000001E-2</v>
      </c>
      <c r="BN907" s="14">
        <v>-1.15721E-2</v>
      </c>
      <c r="BO907" s="14">
        <v>-4.8028000000000003E-3</v>
      </c>
      <c r="BP907" s="14">
        <v>1.5488E-2</v>
      </c>
      <c r="BQ907" s="14">
        <v>5.5684600000000001E-2</v>
      </c>
      <c r="BR907" s="14">
        <v>5.1216600000000001E-2</v>
      </c>
      <c r="BS907" s="14">
        <v>3.0169700000000001E-2</v>
      </c>
      <c r="BT907" s="14">
        <v>3.9647300000000003E-2</v>
      </c>
      <c r="BU907" s="14">
        <v>2.3519700000000001E-2</v>
      </c>
      <c r="BV907" s="14">
        <v>1.8138899999999999E-2</v>
      </c>
      <c r="BW907" s="14">
        <v>3.0980500000000001E-2</v>
      </c>
      <c r="BX907" s="14">
        <v>1.5894800000000001E-2</v>
      </c>
      <c r="BY907" s="14">
        <v>-1.1180799999999999E-2</v>
      </c>
      <c r="BZ907" s="14">
        <v>-1.8855799999999999E-2</v>
      </c>
      <c r="CA907" s="14">
        <v>-1.5864300000000001E-2</v>
      </c>
      <c r="CB907" s="14">
        <v>-8.3833999999999992E-3</v>
      </c>
      <c r="CC907" s="14">
        <v>1.1387999999999999E-3</v>
      </c>
      <c r="CD907" s="14">
        <v>2.6510700000000002E-2</v>
      </c>
      <c r="CE907" s="14">
        <v>2.5483599999999999E-2</v>
      </c>
      <c r="CF907" s="14">
        <v>9.9033999999999997E-3</v>
      </c>
      <c r="CG907" s="14">
        <v>1.9453600000000001E-2</v>
      </c>
      <c r="CH907" s="14">
        <v>2.0552500000000001E-2</v>
      </c>
      <c r="CI907" s="14">
        <v>2.12082E-2</v>
      </c>
      <c r="CJ907" s="14">
        <v>1.5050600000000001E-2</v>
      </c>
      <c r="CK907" s="14">
        <v>2.4708399999999998E-2</v>
      </c>
      <c r="CL907" s="14">
        <v>-8.118E-4</v>
      </c>
      <c r="CM907" s="14">
        <v>5.4424E-3</v>
      </c>
      <c r="CN907" s="14">
        <v>2.55903E-2</v>
      </c>
      <c r="CO907" s="14">
        <v>6.9177100000000005E-2</v>
      </c>
      <c r="CP907" s="14">
        <v>6.5797800000000004E-2</v>
      </c>
      <c r="CQ907" s="14">
        <v>4.3198E-2</v>
      </c>
      <c r="CR907" s="14">
        <v>5.3487399999999997E-2</v>
      </c>
      <c r="CS907" s="14">
        <v>3.91209E-2</v>
      </c>
      <c r="CT907" s="14">
        <v>3.4910400000000001E-2</v>
      </c>
      <c r="CU907" s="14">
        <v>4.50464E-2</v>
      </c>
      <c r="CV907" s="14">
        <v>2.9991500000000001E-2</v>
      </c>
      <c r="CW907" s="14">
        <v>2.5646000000000002E-3</v>
      </c>
      <c r="CX907" s="14">
        <v>-5.7457999999999997E-3</v>
      </c>
      <c r="CY907" s="14">
        <v>-2.4120000000000001E-3</v>
      </c>
      <c r="CZ907" s="14">
        <v>5.5932000000000004E-3</v>
      </c>
      <c r="DA907" s="14">
        <v>1.49499E-2</v>
      </c>
      <c r="DB907" s="14">
        <v>4.0378699999999997E-2</v>
      </c>
      <c r="DC907" s="14">
        <v>3.8106899999999999E-2</v>
      </c>
      <c r="DD907" s="14">
        <v>2.3715400000000001E-2</v>
      </c>
      <c r="DE907" s="14">
        <v>3.52231E-2</v>
      </c>
      <c r="DF907" s="14">
        <v>3.59504E-2</v>
      </c>
      <c r="DG907" s="14">
        <v>3.8342500000000002E-2</v>
      </c>
      <c r="DH907" s="14">
        <v>3.0444100000000002E-2</v>
      </c>
      <c r="DI907" s="14">
        <v>3.6858700000000001E-2</v>
      </c>
      <c r="DJ907" s="14">
        <v>9.9485000000000007E-3</v>
      </c>
      <c r="DK907" s="14">
        <v>1.5687599999999999E-2</v>
      </c>
      <c r="DL907" s="14">
        <v>3.5692599999999998E-2</v>
      </c>
      <c r="DM907" s="14">
        <v>8.2669599999999996E-2</v>
      </c>
      <c r="DN907" s="14">
        <v>8.0379000000000006E-2</v>
      </c>
      <c r="DO907" s="14">
        <v>5.6226400000000003E-2</v>
      </c>
      <c r="DP907" s="14">
        <v>6.7327499999999998E-2</v>
      </c>
      <c r="DQ907" s="14">
        <v>5.4722100000000003E-2</v>
      </c>
      <c r="DR907" s="14">
        <v>5.1681999999999999E-2</v>
      </c>
      <c r="DS907" s="14">
        <v>5.9112400000000002E-2</v>
      </c>
      <c r="DT907" s="14">
        <v>4.4088200000000001E-2</v>
      </c>
      <c r="DU907" s="14">
        <v>1.6310100000000001E-2</v>
      </c>
      <c r="DV907" s="14">
        <v>7.3642000000000004E-3</v>
      </c>
      <c r="DW907" s="14">
        <v>1.7010999999999998E-2</v>
      </c>
      <c r="DX907" s="14">
        <v>2.57732E-2</v>
      </c>
      <c r="DY907" s="14">
        <v>3.4890999999999998E-2</v>
      </c>
      <c r="DZ907" s="14">
        <v>6.0401999999999997E-2</v>
      </c>
      <c r="EA907" s="14">
        <v>5.6332899999999998E-2</v>
      </c>
      <c r="EB907" s="14">
        <v>4.3657899999999999E-2</v>
      </c>
      <c r="EC907" s="14">
        <v>5.79917E-2</v>
      </c>
      <c r="ED907" s="14">
        <v>5.8182499999999998E-2</v>
      </c>
      <c r="EE907" s="14">
        <v>6.3081799999999993E-2</v>
      </c>
      <c r="EF907" s="14">
        <v>5.26697E-2</v>
      </c>
      <c r="EG907" s="14">
        <v>5.4401699999999997E-2</v>
      </c>
      <c r="EH907" s="14">
        <v>2.54846E-2</v>
      </c>
      <c r="EI907" s="14">
        <v>3.048E-2</v>
      </c>
      <c r="EJ907" s="14">
        <v>5.0278700000000003E-2</v>
      </c>
      <c r="EK907" s="14">
        <v>0.1021507</v>
      </c>
      <c r="EL907" s="14">
        <v>0.10143199999999999</v>
      </c>
      <c r="EM907" s="14">
        <v>7.5037400000000004E-2</v>
      </c>
      <c r="EN907" s="14">
        <v>8.7310399999999996E-2</v>
      </c>
      <c r="EO907" s="14">
        <v>7.7247800000000005E-2</v>
      </c>
      <c r="EP907" s="14">
        <v>7.5897500000000007E-2</v>
      </c>
      <c r="EQ907" s="14">
        <v>7.9421400000000003E-2</v>
      </c>
      <c r="ER907" s="14">
        <v>6.4441600000000002E-2</v>
      </c>
      <c r="ES907" s="14">
        <v>3.6156300000000002E-2</v>
      </c>
      <c r="ET907" s="14">
        <v>2.6292900000000001E-2</v>
      </c>
      <c r="EU907" s="14">
        <v>44.786230000000003</v>
      </c>
      <c r="EV907" s="14">
        <v>43.759250000000002</v>
      </c>
      <c r="EW907" s="14">
        <v>44.250259999999997</v>
      </c>
      <c r="EX907" s="14">
        <v>43.675229999999999</v>
      </c>
      <c r="EY907" s="14">
        <v>44.297789999999999</v>
      </c>
      <c r="EZ907" s="14">
        <v>44.010019999999997</v>
      </c>
      <c r="FA907" s="14">
        <v>43.700150000000001</v>
      </c>
      <c r="FB907" s="14">
        <v>44.084789999999998</v>
      </c>
      <c r="FC907" s="14">
        <v>44.686279999999996</v>
      </c>
      <c r="FD907" s="14">
        <v>45.734839999999998</v>
      </c>
      <c r="FE907" s="14">
        <v>46.396970000000003</v>
      </c>
      <c r="FF907" s="14">
        <v>47.893369999999997</v>
      </c>
      <c r="FG907" s="14">
        <v>49.362279999999998</v>
      </c>
      <c r="FH907" s="14">
        <v>51.197839999999999</v>
      </c>
      <c r="FI907" s="14">
        <v>52.220709999999997</v>
      </c>
      <c r="FJ907" s="14">
        <v>52.524920000000002</v>
      </c>
      <c r="FK907" s="14">
        <v>50.701949999999997</v>
      </c>
      <c r="FL907" s="14">
        <v>49.295729999999999</v>
      </c>
      <c r="FM907" s="14">
        <v>48.508479999999999</v>
      </c>
      <c r="FN907" s="14">
        <v>47.453499999999998</v>
      </c>
      <c r="FO907" s="14">
        <v>44.942189999999997</v>
      </c>
      <c r="FP907" s="14">
        <v>42.681399999999996</v>
      </c>
      <c r="FQ907" s="14">
        <v>41.50591</v>
      </c>
      <c r="FR907" s="14">
        <v>39.737670000000001</v>
      </c>
      <c r="FS907" s="14">
        <v>0.3917871</v>
      </c>
      <c r="FT907" s="14">
        <v>1.5831700000000001E-2</v>
      </c>
      <c r="FU907" s="14">
        <v>2.3374099999999998E-2</v>
      </c>
      <c r="FW907" s="14"/>
    </row>
    <row r="908" spans="1:235" x14ac:dyDescent="0.6">
      <c r="A908" t="s">
        <v>226</v>
      </c>
      <c r="B908" t="s">
        <v>199</v>
      </c>
      <c r="C908" t="s">
        <v>293</v>
      </c>
      <c r="D908" s="53" t="s">
        <v>234</v>
      </c>
      <c r="E908" t="s">
        <v>219</v>
      </c>
      <c r="F908" s="14">
        <v>10281</v>
      </c>
      <c r="G908" s="14">
        <v>0.52911410000000003</v>
      </c>
      <c r="H908" s="14">
        <v>0.48861139999999997</v>
      </c>
      <c r="I908" s="14">
        <v>0.49585990000000002</v>
      </c>
      <c r="J908" s="14">
        <v>0.49595430000000001</v>
      </c>
      <c r="K908" s="14">
        <v>0.50074110000000005</v>
      </c>
      <c r="L908" s="14">
        <v>0.55921390000000004</v>
      </c>
      <c r="M908" s="14">
        <v>0.66615820000000003</v>
      </c>
      <c r="N908" s="14">
        <v>0.73241100000000003</v>
      </c>
      <c r="O908" s="14">
        <v>0.69107370000000001</v>
      </c>
      <c r="P908" s="14">
        <v>0.67146490000000003</v>
      </c>
      <c r="Q908" s="14">
        <v>0.65021229999999997</v>
      </c>
      <c r="R908" s="14">
        <v>0.6125003</v>
      </c>
      <c r="S908" s="14">
        <v>0.59613430000000001</v>
      </c>
      <c r="T908" s="14">
        <v>0.57739739999999995</v>
      </c>
      <c r="U908" s="14">
        <v>0.56644039999999996</v>
      </c>
      <c r="V908" s="14">
        <v>0.57721020000000001</v>
      </c>
      <c r="W908" s="14">
        <v>0.62270559999999997</v>
      </c>
      <c r="X908" s="14">
        <v>0.75817230000000002</v>
      </c>
      <c r="Y908" s="14">
        <v>0.86116040000000005</v>
      </c>
      <c r="Z908" s="14">
        <v>0.86014800000000002</v>
      </c>
      <c r="AA908" s="14">
        <v>0.83236209999999999</v>
      </c>
      <c r="AB908" s="14">
        <v>0.76913450000000005</v>
      </c>
      <c r="AC908" s="14">
        <v>0.68383050000000001</v>
      </c>
      <c r="AD908" s="14">
        <v>0.59772080000000005</v>
      </c>
      <c r="AE908" s="14">
        <v>-4.5397E-2</v>
      </c>
      <c r="AF908" s="14">
        <v>-5.7639599999999999E-2</v>
      </c>
      <c r="AG908" s="14">
        <v>-2.6443500000000002E-2</v>
      </c>
      <c r="AH908" s="14">
        <v>-1.96566E-2</v>
      </c>
      <c r="AI908" s="14">
        <v>-3.1387100000000001E-2</v>
      </c>
      <c r="AJ908" s="14">
        <v>-2.8278500000000002E-2</v>
      </c>
      <c r="AK908" s="14">
        <v>-2.7784699999999999E-2</v>
      </c>
      <c r="AL908" s="14">
        <v>-1.50788E-2</v>
      </c>
      <c r="AM908" s="14">
        <v>-2.43412E-2</v>
      </c>
      <c r="AN908" s="14">
        <v>-1.2207600000000001E-2</v>
      </c>
      <c r="AO908" s="14">
        <v>-5.9563000000000003E-3</v>
      </c>
      <c r="AP908" s="14">
        <v>-1.92874E-2</v>
      </c>
      <c r="AQ908" s="14">
        <v>-2.08793E-2</v>
      </c>
      <c r="AR908" s="14">
        <v>-1.8389599999999999E-2</v>
      </c>
      <c r="AS908" s="14">
        <v>-1.40292E-2</v>
      </c>
      <c r="AT908" s="14">
        <v>-9.8037000000000003E-3</v>
      </c>
      <c r="AU908" s="14">
        <v>-2.9813000000000001E-3</v>
      </c>
      <c r="AV908" s="14">
        <v>4.6866E-3</v>
      </c>
      <c r="AW908" s="14">
        <v>5.7746999999999998E-3</v>
      </c>
      <c r="AX908" s="14">
        <v>1.1103699999999999E-2</v>
      </c>
      <c r="AY908" s="14">
        <v>1.43283E-2</v>
      </c>
      <c r="AZ908" s="14">
        <v>-6.0156999999999997E-3</v>
      </c>
      <c r="BA908" s="14">
        <v>-9.7926999999999997E-3</v>
      </c>
      <c r="BB908" s="14">
        <v>-1.0922299999999999E-2</v>
      </c>
      <c r="BC908" s="14">
        <v>-3.5203199999999997E-2</v>
      </c>
      <c r="BD908" s="14">
        <v>-4.70531E-2</v>
      </c>
      <c r="BE908" s="14">
        <v>-1.79039E-2</v>
      </c>
      <c r="BF908" s="14">
        <v>-1.13495E-2</v>
      </c>
      <c r="BG908" s="14">
        <v>-2.30029E-2</v>
      </c>
      <c r="BH908" s="14">
        <v>-1.9735800000000001E-2</v>
      </c>
      <c r="BI908" s="14">
        <v>-1.80862E-2</v>
      </c>
      <c r="BJ908" s="14">
        <v>-5.2661000000000001E-3</v>
      </c>
      <c r="BK908" s="14">
        <v>-1.4094300000000001E-2</v>
      </c>
      <c r="BL908" s="14">
        <v>-2.2566999999999999E-3</v>
      </c>
      <c r="BM908" s="14">
        <v>2.8482E-3</v>
      </c>
      <c r="BN908" s="14">
        <v>-1.14678E-2</v>
      </c>
      <c r="BO908" s="14">
        <v>-1.27974E-2</v>
      </c>
      <c r="BP908" s="14">
        <v>-1.07738E-2</v>
      </c>
      <c r="BQ908" s="14">
        <v>-4.9262000000000004E-3</v>
      </c>
      <c r="BR908" s="14">
        <v>5.7500000000000002E-5</v>
      </c>
      <c r="BS908" s="14">
        <v>5.7045999999999998E-3</v>
      </c>
      <c r="BT908" s="14">
        <v>1.4231799999999999E-2</v>
      </c>
      <c r="BU908" s="14">
        <v>1.54174E-2</v>
      </c>
      <c r="BV908" s="14">
        <v>2.0709100000000001E-2</v>
      </c>
      <c r="BW908" s="14">
        <v>2.3105400000000002E-2</v>
      </c>
      <c r="BX908" s="14">
        <v>2.7737E-3</v>
      </c>
      <c r="BY908" s="14">
        <v>-1.8456E-3</v>
      </c>
      <c r="BZ908" s="14">
        <v>-3.2320999999999999E-3</v>
      </c>
      <c r="CA908" s="14">
        <v>-2.8143000000000001E-2</v>
      </c>
      <c r="CB908" s="14">
        <v>-3.9720900000000003E-2</v>
      </c>
      <c r="CC908" s="14">
        <v>-1.1989400000000001E-2</v>
      </c>
      <c r="CD908" s="14">
        <v>-5.5960000000000003E-3</v>
      </c>
      <c r="CE908" s="14">
        <v>-1.7195999999999999E-2</v>
      </c>
      <c r="CF908" s="14">
        <v>-1.38192E-2</v>
      </c>
      <c r="CG908" s="14">
        <v>-1.1369000000000001E-2</v>
      </c>
      <c r="CH908" s="14">
        <v>1.5300999999999999E-3</v>
      </c>
      <c r="CI908" s="14">
        <v>-6.9972999999999997E-3</v>
      </c>
      <c r="CJ908" s="14">
        <v>4.6353000000000002E-3</v>
      </c>
      <c r="CK908" s="14">
        <v>8.9461999999999996E-3</v>
      </c>
      <c r="CL908" s="14">
        <v>-6.0520000000000001E-3</v>
      </c>
      <c r="CM908" s="14">
        <v>-7.1998000000000001E-3</v>
      </c>
      <c r="CN908" s="14">
        <v>-5.4992000000000001E-3</v>
      </c>
      <c r="CO908" s="14">
        <v>1.3786E-3</v>
      </c>
      <c r="CP908" s="14">
        <v>6.8874000000000001E-3</v>
      </c>
      <c r="CQ908" s="14">
        <v>1.17205E-2</v>
      </c>
      <c r="CR908" s="14">
        <v>2.0842699999999999E-2</v>
      </c>
      <c r="CS908" s="14">
        <v>2.2095799999999999E-2</v>
      </c>
      <c r="CT908" s="14">
        <v>2.7361799999999999E-2</v>
      </c>
      <c r="CU908" s="14">
        <v>2.91843E-2</v>
      </c>
      <c r="CV908" s="14">
        <v>8.8613000000000008E-3</v>
      </c>
      <c r="CW908" s="14">
        <v>3.6584999999999999E-3</v>
      </c>
      <c r="CX908" s="14">
        <v>2.0941000000000002E-3</v>
      </c>
      <c r="CY908" s="14">
        <v>-2.1082799999999999E-2</v>
      </c>
      <c r="CZ908" s="14">
        <v>-3.2388699999999999E-2</v>
      </c>
      <c r="DA908" s="14">
        <v>-6.0749000000000003E-3</v>
      </c>
      <c r="DB908" s="14">
        <v>1.574E-4</v>
      </c>
      <c r="DC908" s="14">
        <v>-1.1389099999999999E-2</v>
      </c>
      <c r="DD908" s="14">
        <v>-7.9024999999999998E-3</v>
      </c>
      <c r="DE908" s="14">
        <v>-4.6518999999999996E-3</v>
      </c>
      <c r="DF908" s="14">
        <v>8.3262000000000006E-3</v>
      </c>
      <c r="DG908" s="14">
        <v>9.9599999999999995E-5</v>
      </c>
      <c r="DH908" s="14">
        <v>1.15272E-2</v>
      </c>
      <c r="DI908" s="14">
        <v>1.5044200000000001E-2</v>
      </c>
      <c r="DJ908" s="14">
        <v>-6.3610000000000001E-4</v>
      </c>
      <c r="DK908" s="14">
        <v>-1.6023000000000001E-3</v>
      </c>
      <c r="DL908" s="14">
        <v>-2.2450000000000001E-4</v>
      </c>
      <c r="DM908" s="14">
        <v>7.6834E-3</v>
      </c>
      <c r="DN908" s="14">
        <v>1.3717200000000001E-2</v>
      </c>
      <c r="DO908" s="14">
        <v>1.77363E-2</v>
      </c>
      <c r="DP908" s="14">
        <v>2.7453700000000001E-2</v>
      </c>
      <c r="DQ908" s="14">
        <v>2.87742E-2</v>
      </c>
      <c r="DR908" s="14">
        <v>3.4014500000000003E-2</v>
      </c>
      <c r="DS908" s="14">
        <v>3.5263299999999997E-2</v>
      </c>
      <c r="DT908" s="14">
        <v>1.4948899999999999E-2</v>
      </c>
      <c r="DU908" s="14">
        <v>9.1625999999999999E-3</v>
      </c>
      <c r="DV908" s="14">
        <v>7.4203999999999997E-3</v>
      </c>
      <c r="DW908" s="14">
        <v>-1.0888999999999999E-2</v>
      </c>
      <c r="DX908" s="14">
        <v>-2.1802200000000001E-2</v>
      </c>
      <c r="DY908" s="14">
        <v>2.4646E-3</v>
      </c>
      <c r="DZ908" s="14">
        <v>8.4644999999999998E-3</v>
      </c>
      <c r="EA908" s="14">
        <v>-3.0049E-3</v>
      </c>
      <c r="EB908" s="14">
        <v>6.4019999999999995E-4</v>
      </c>
      <c r="EC908" s="14">
        <v>5.0466E-3</v>
      </c>
      <c r="ED908" s="14">
        <v>1.8138899999999999E-2</v>
      </c>
      <c r="EE908" s="14">
        <v>1.03465E-2</v>
      </c>
      <c r="EF908" s="14">
        <v>2.14781E-2</v>
      </c>
      <c r="EG908" s="14">
        <v>2.38488E-2</v>
      </c>
      <c r="EH908" s="14">
        <v>7.1834999999999998E-3</v>
      </c>
      <c r="EI908" s="14">
        <v>6.4796999999999997E-3</v>
      </c>
      <c r="EJ908" s="14">
        <v>7.3911999999999997E-3</v>
      </c>
      <c r="EK908" s="14">
        <v>1.67864E-2</v>
      </c>
      <c r="EL908" s="14">
        <v>2.3578399999999999E-2</v>
      </c>
      <c r="EM908" s="14">
        <v>2.6422299999999999E-2</v>
      </c>
      <c r="EN908" s="14">
        <v>3.6998799999999998E-2</v>
      </c>
      <c r="EO908" s="14">
        <v>3.8416899999999997E-2</v>
      </c>
      <c r="EP908" s="14">
        <v>4.3619900000000003E-2</v>
      </c>
      <c r="EQ908" s="14">
        <v>4.40404E-2</v>
      </c>
      <c r="ER908" s="14">
        <v>2.37383E-2</v>
      </c>
      <c r="ES908" s="14">
        <v>1.7109599999999999E-2</v>
      </c>
      <c r="ET908" s="14">
        <v>1.51106E-2</v>
      </c>
      <c r="EU908" s="14">
        <v>45.948390000000003</v>
      </c>
      <c r="EV908" s="14">
        <v>45.322180000000003</v>
      </c>
      <c r="EW908" s="14">
        <v>44.810040000000001</v>
      </c>
      <c r="EX908" s="14">
        <v>43.851059999999997</v>
      </c>
      <c r="EY908" s="14">
        <v>43.471629999999998</v>
      </c>
      <c r="EZ908" s="14">
        <v>43.119799999999998</v>
      </c>
      <c r="FA908" s="14">
        <v>42.910989999999998</v>
      </c>
      <c r="FB908" s="14">
        <v>42.964280000000002</v>
      </c>
      <c r="FC908" s="14">
        <v>47.370460000000001</v>
      </c>
      <c r="FD908" s="14">
        <v>52.69717</v>
      </c>
      <c r="FE908" s="14">
        <v>56.903950000000002</v>
      </c>
      <c r="FF908" s="14">
        <v>59.810940000000002</v>
      </c>
      <c r="FG908" s="14">
        <v>61.539209999999997</v>
      </c>
      <c r="FH908" s="14">
        <v>61.716419999999999</v>
      </c>
      <c r="FI908" s="14">
        <v>61.60915</v>
      </c>
      <c r="FJ908" s="14">
        <v>60.98169</v>
      </c>
      <c r="FK908" s="14">
        <v>59.950789999999998</v>
      </c>
      <c r="FL908" s="14">
        <v>57.813290000000002</v>
      </c>
      <c r="FM908" s="14">
        <v>54.96754</v>
      </c>
      <c r="FN908" s="14">
        <v>52.989809999999999</v>
      </c>
      <c r="FO908" s="14">
        <v>51.199420000000003</v>
      </c>
      <c r="FP908" s="14">
        <v>50.060209999999998</v>
      </c>
      <c r="FQ908" s="14">
        <v>48.769689999999997</v>
      </c>
      <c r="FR908" s="14">
        <v>47.901969999999999</v>
      </c>
      <c r="FS908" s="14">
        <v>0.19580159999999999</v>
      </c>
      <c r="FT908" s="14">
        <v>7.2703999999999998E-3</v>
      </c>
      <c r="FU908" s="14">
        <v>1.0278300000000001E-2</v>
      </c>
      <c r="FW908" s="14"/>
      <c r="HY908" s="52"/>
    </row>
    <row r="909" spans="1:235" x14ac:dyDescent="0.6">
      <c r="A909" t="s">
        <v>226</v>
      </c>
      <c r="B909" t="s">
        <v>199</v>
      </c>
      <c r="C909" t="s">
        <v>293</v>
      </c>
      <c r="D909" s="53" t="s">
        <v>234</v>
      </c>
      <c r="E909" t="s">
        <v>220</v>
      </c>
      <c r="F909" s="14">
        <v>6043</v>
      </c>
      <c r="G909" s="14">
        <v>0.48161480000000001</v>
      </c>
      <c r="H909" s="14">
        <v>0.435164</v>
      </c>
      <c r="I909" s="14">
        <v>0.45750099999999999</v>
      </c>
      <c r="J909" s="14">
        <v>0.45380989999999999</v>
      </c>
      <c r="K909" s="14">
        <v>0.45282050000000001</v>
      </c>
      <c r="L909" s="14">
        <v>0.51993920000000005</v>
      </c>
      <c r="M909" s="14">
        <v>0.61950170000000004</v>
      </c>
      <c r="N909" s="14">
        <v>0.69126989999999999</v>
      </c>
      <c r="O909" s="14">
        <v>0.65185230000000005</v>
      </c>
      <c r="P909" s="14">
        <v>0.64570859999999997</v>
      </c>
      <c r="Q909" s="14">
        <v>0.62580170000000002</v>
      </c>
      <c r="R909" s="14">
        <v>0.59538539999999995</v>
      </c>
      <c r="S909" s="14">
        <v>0.58375109999999997</v>
      </c>
      <c r="T909" s="14">
        <v>0.55862230000000002</v>
      </c>
      <c r="U909" s="14">
        <v>0.52828459999999999</v>
      </c>
      <c r="V909" s="14">
        <v>0.53491670000000002</v>
      </c>
      <c r="W909" s="14">
        <v>0.59038829999999998</v>
      </c>
      <c r="X909" s="14">
        <v>0.72537220000000002</v>
      </c>
      <c r="Y909" s="14">
        <v>0.8343486</v>
      </c>
      <c r="Z909" s="14">
        <v>0.83464709999999998</v>
      </c>
      <c r="AA909" s="14">
        <v>0.79824539999999999</v>
      </c>
      <c r="AB909" s="14">
        <v>0.72589729999999997</v>
      </c>
      <c r="AC909" s="14">
        <v>0.64747889999999997</v>
      </c>
      <c r="AD909" s="14">
        <v>0.56282350000000003</v>
      </c>
      <c r="AE909" s="14">
        <v>-6.1246299999999997E-2</v>
      </c>
      <c r="AF909" s="14">
        <v>-8.1957600000000005E-2</v>
      </c>
      <c r="AG909" s="14">
        <v>-3.3100400000000002E-2</v>
      </c>
      <c r="AH909" s="14">
        <v>-2.8287699999999999E-2</v>
      </c>
      <c r="AI909" s="14">
        <v>-4.6169399999999999E-2</v>
      </c>
      <c r="AJ909" s="14">
        <v>-3.0089600000000001E-2</v>
      </c>
      <c r="AK909" s="14">
        <v>-3.1940299999999998E-2</v>
      </c>
      <c r="AL909" s="14">
        <v>-1.77012E-2</v>
      </c>
      <c r="AM909" s="14">
        <v>-3.1112000000000001E-2</v>
      </c>
      <c r="AN909" s="14">
        <v>-1.5932999999999999E-2</v>
      </c>
      <c r="AO909" s="14">
        <v>-1.36005E-2</v>
      </c>
      <c r="AP909" s="14">
        <v>-2.3991599999999998E-2</v>
      </c>
      <c r="AQ909" s="14">
        <v>-2.6018900000000001E-2</v>
      </c>
      <c r="AR909" s="14">
        <v>-2.9883799999999999E-2</v>
      </c>
      <c r="AS909" s="14">
        <v>-4.0639599999999998E-2</v>
      </c>
      <c r="AT909" s="14">
        <v>-3.2900899999999997E-2</v>
      </c>
      <c r="AU909" s="14">
        <v>-1.2242899999999999E-2</v>
      </c>
      <c r="AV909" s="14">
        <v>-7.5044999999999999E-3</v>
      </c>
      <c r="AW909" s="14">
        <v>1.1249000000000001E-3</v>
      </c>
      <c r="AX909" s="14">
        <v>1.24837E-2</v>
      </c>
      <c r="AY909" s="14">
        <v>9.7015999999999995E-3</v>
      </c>
      <c r="AZ909" s="14">
        <v>-1.5771199999999999E-2</v>
      </c>
      <c r="BA909" s="14">
        <v>-9.4745000000000003E-3</v>
      </c>
      <c r="BB909" s="14">
        <v>-8.4192999999999994E-3</v>
      </c>
      <c r="BC909" s="14">
        <v>-4.7751300000000003E-2</v>
      </c>
      <c r="BD909" s="14">
        <v>-6.7739400000000005E-2</v>
      </c>
      <c r="BE909" s="14">
        <v>-2.32809E-2</v>
      </c>
      <c r="BF909" s="14">
        <v>-1.92809E-2</v>
      </c>
      <c r="BG909" s="14">
        <v>-3.6164099999999998E-2</v>
      </c>
      <c r="BH909" s="14">
        <v>-2.0853400000000001E-2</v>
      </c>
      <c r="BI909" s="14">
        <v>-2.17363E-2</v>
      </c>
      <c r="BJ909" s="14">
        <v>-6.7885999999999997E-3</v>
      </c>
      <c r="BK909" s="14">
        <v>-2.0544799999999998E-2</v>
      </c>
      <c r="BL909" s="14">
        <v>-4.9449000000000003E-3</v>
      </c>
      <c r="BM909" s="14">
        <v>-2.7845999999999999E-3</v>
      </c>
      <c r="BN909" s="14">
        <v>-1.44511E-2</v>
      </c>
      <c r="BO909" s="14">
        <v>-1.5927899999999998E-2</v>
      </c>
      <c r="BP909" s="14">
        <v>-2.0551400000000001E-2</v>
      </c>
      <c r="BQ909" s="14">
        <v>-3.0239100000000001E-2</v>
      </c>
      <c r="BR909" s="14">
        <v>-2.1366099999999999E-2</v>
      </c>
      <c r="BS909" s="14">
        <v>-2.1743999999999999E-3</v>
      </c>
      <c r="BT909" s="14">
        <v>3.8365999999999999E-3</v>
      </c>
      <c r="BU909" s="14">
        <v>1.21368E-2</v>
      </c>
      <c r="BV909" s="14">
        <v>2.2747199999999999E-2</v>
      </c>
      <c r="BW909" s="14">
        <v>1.9656799999999999E-2</v>
      </c>
      <c r="BX909" s="14">
        <v>-5.9484000000000004E-3</v>
      </c>
      <c r="BY909" s="14">
        <v>-8.6549999999999995E-4</v>
      </c>
      <c r="BZ909" s="14">
        <v>2.8880000000000003E-4</v>
      </c>
      <c r="CA909" s="14">
        <v>-3.84047E-2</v>
      </c>
      <c r="CB909" s="14">
        <v>-5.7891999999999999E-2</v>
      </c>
      <c r="CC909" s="14">
        <v>-1.6480000000000002E-2</v>
      </c>
      <c r="CD909" s="14">
        <v>-1.30428E-2</v>
      </c>
      <c r="CE909" s="14">
        <v>-2.92345E-2</v>
      </c>
      <c r="CF909" s="14">
        <v>-1.4456500000000001E-2</v>
      </c>
      <c r="CG909" s="14">
        <v>-1.4669099999999999E-2</v>
      </c>
      <c r="CH909" s="14">
        <v>7.6940000000000005E-4</v>
      </c>
      <c r="CI909" s="14">
        <v>-1.3226099999999999E-2</v>
      </c>
      <c r="CJ909" s="14">
        <v>2.6654999999999999E-3</v>
      </c>
      <c r="CK909" s="14">
        <v>4.7064000000000003E-3</v>
      </c>
      <c r="CL909" s="14">
        <v>-7.8434000000000004E-3</v>
      </c>
      <c r="CM909" s="14">
        <v>-8.9390000000000008E-3</v>
      </c>
      <c r="CN909" s="14">
        <v>-1.40877E-2</v>
      </c>
      <c r="CO909" s="14">
        <v>-2.30356E-2</v>
      </c>
      <c r="CP909" s="14">
        <v>-1.3377099999999999E-2</v>
      </c>
      <c r="CQ909" s="14">
        <v>4.7989E-3</v>
      </c>
      <c r="CR909" s="14">
        <v>1.16913E-2</v>
      </c>
      <c r="CS909" s="14">
        <v>1.9763599999999999E-2</v>
      </c>
      <c r="CT909" s="14">
        <v>2.9855699999999999E-2</v>
      </c>
      <c r="CU909" s="14">
        <v>2.6551700000000001E-2</v>
      </c>
      <c r="CV909" s="14">
        <v>8.5479999999999996E-4</v>
      </c>
      <c r="CW909" s="14">
        <v>5.0971000000000002E-3</v>
      </c>
      <c r="CX909" s="14">
        <v>6.3198999999999998E-3</v>
      </c>
      <c r="CY909" s="14">
        <v>-2.90581E-2</v>
      </c>
      <c r="CZ909" s="14">
        <v>-4.8044499999999997E-2</v>
      </c>
      <c r="DA909" s="14">
        <v>-9.6790000000000001E-3</v>
      </c>
      <c r="DB909" s="14">
        <v>-6.8047000000000003E-3</v>
      </c>
      <c r="DC909" s="14">
        <v>-2.2304899999999999E-2</v>
      </c>
      <c r="DD909" s="14">
        <v>-8.0596000000000001E-3</v>
      </c>
      <c r="DE909" s="14">
        <v>-7.6019E-3</v>
      </c>
      <c r="DF909" s="14">
        <v>8.3274999999999998E-3</v>
      </c>
      <c r="DG909" s="14">
        <v>-5.9072999999999999E-3</v>
      </c>
      <c r="DH909" s="14">
        <v>1.02758E-2</v>
      </c>
      <c r="DI909" s="14">
        <v>1.2197400000000001E-2</v>
      </c>
      <c r="DJ909" s="14">
        <v>-1.2356999999999999E-3</v>
      </c>
      <c r="DK909" s="14">
        <v>-1.9499999999999999E-3</v>
      </c>
      <c r="DL909" s="14">
        <v>-7.6241E-3</v>
      </c>
      <c r="DM909" s="14">
        <v>-1.5832200000000001E-2</v>
      </c>
      <c r="DN909" s="14">
        <v>-5.3882000000000001E-3</v>
      </c>
      <c r="DO909" s="14">
        <v>1.1772299999999999E-2</v>
      </c>
      <c r="DP909" s="14">
        <v>1.95461E-2</v>
      </c>
      <c r="DQ909" s="14">
        <v>2.7390399999999999E-2</v>
      </c>
      <c r="DR909" s="14">
        <v>3.6964200000000003E-2</v>
      </c>
      <c r="DS909" s="14">
        <v>3.3446700000000003E-2</v>
      </c>
      <c r="DT909" s="14">
        <v>7.6579999999999999E-3</v>
      </c>
      <c r="DU909" s="14">
        <v>1.10597E-2</v>
      </c>
      <c r="DV909" s="14">
        <v>1.23511E-2</v>
      </c>
      <c r="DW909" s="14">
        <v>-1.55631E-2</v>
      </c>
      <c r="DX909" s="14">
        <v>-3.3826299999999997E-2</v>
      </c>
      <c r="DY909" s="14">
        <v>1.405E-4</v>
      </c>
      <c r="DZ909" s="14">
        <v>2.2022000000000001E-3</v>
      </c>
      <c r="EA909" s="14">
        <v>-1.2299600000000001E-2</v>
      </c>
      <c r="EB909" s="14">
        <v>1.1766000000000001E-3</v>
      </c>
      <c r="EC909" s="14">
        <v>2.6020000000000001E-3</v>
      </c>
      <c r="ED909" s="14">
        <v>1.92401E-2</v>
      </c>
      <c r="EE909" s="14">
        <v>4.6598000000000004E-3</v>
      </c>
      <c r="EF909" s="14">
        <v>2.1263899999999999E-2</v>
      </c>
      <c r="EG909" s="14">
        <v>2.3013200000000001E-2</v>
      </c>
      <c r="EH909" s="14">
        <v>8.3046999999999999E-3</v>
      </c>
      <c r="EI909" s="14">
        <v>8.1410000000000007E-3</v>
      </c>
      <c r="EJ909" s="14">
        <v>1.7083000000000001E-3</v>
      </c>
      <c r="EK909" s="14">
        <v>-5.4317000000000002E-3</v>
      </c>
      <c r="EL909" s="14">
        <v>6.1466000000000003E-3</v>
      </c>
      <c r="EM909" s="14">
        <v>2.18408E-2</v>
      </c>
      <c r="EN909" s="14">
        <v>3.0887100000000001E-2</v>
      </c>
      <c r="EO909" s="14">
        <v>3.84023E-2</v>
      </c>
      <c r="EP909" s="14">
        <v>4.7227699999999997E-2</v>
      </c>
      <c r="EQ909" s="14">
        <v>4.3401799999999997E-2</v>
      </c>
      <c r="ER909" s="14">
        <v>1.7480800000000001E-2</v>
      </c>
      <c r="ES909" s="14">
        <v>1.9668600000000001E-2</v>
      </c>
      <c r="ET909" s="14">
        <v>2.10592E-2</v>
      </c>
      <c r="EU909" s="14">
        <v>46.797319999999999</v>
      </c>
      <c r="EV909" s="14">
        <v>46.139830000000003</v>
      </c>
      <c r="EW909" s="14">
        <v>45.70008</v>
      </c>
      <c r="EX909" s="14">
        <v>44.65645</v>
      </c>
      <c r="EY909" s="14">
        <v>44.191949999999999</v>
      </c>
      <c r="EZ909" s="14">
        <v>44.022410000000001</v>
      </c>
      <c r="FA909" s="14">
        <v>43.760399999999997</v>
      </c>
      <c r="FB909" s="14">
        <v>43.91554</v>
      </c>
      <c r="FC909" s="14">
        <v>48.454329999999999</v>
      </c>
      <c r="FD909" s="14">
        <v>53.491190000000003</v>
      </c>
      <c r="FE909" s="14">
        <v>57.582479999999997</v>
      </c>
      <c r="FF909" s="14">
        <v>60.393340000000002</v>
      </c>
      <c r="FG909" s="14">
        <v>61.858519999999999</v>
      </c>
      <c r="FH909" s="14">
        <v>61.741869999999999</v>
      </c>
      <c r="FI909" s="14">
        <v>61.554360000000003</v>
      </c>
      <c r="FJ909" s="14">
        <v>61.016370000000002</v>
      </c>
      <c r="FK909" s="14">
        <v>60.038290000000003</v>
      </c>
      <c r="FL909" s="14">
        <v>58.160130000000002</v>
      </c>
      <c r="FM909" s="14">
        <v>55.471040000000002</v>
      </c>
      <c r="FN909" s="14">
        <v>53.47213</v>
      </c>
      <c r="FO909" s="14">
        <v>51.891129999999997</v>
      </c>
      <c r="FP909" s="14">
        <v>50.871180000000003</v>
      </c>
      <c r="FQ909" s="14">
        <v>49.527520000000003</v>
      </c>
      <c r="FR909" s="14">
        <v>48.713500000000003</v>
      </c>
      <c r="FS909" s="14">
        <v>0.20851040000000001</v>
      </c>
      <c r="FT909" s="14">
        <v>8.5848000000000001E-3</v>
      </c>
      <c r="FU909" s="14">
        <v>1.17988E-2</v>
      </c>
      <c r="FW909" s="14"/>
      <c r="IA909" s="52"/>
    </row>
    <row r="910" spans="1:235" x14ac:dyDescent="0.6">
      <c r="A910" t="s">
        <v>226</v>
      </c>
      <c r="B910" t="s">
        <v>199</v>
      </c>
      <c r="C910" t="s">
        <v>293</v>
      </c>
      <c r="D910" s="53" t="s">
        <v>234</v>
      </c>
      <c r="E910" t="s">
        <v>221</v>
      </c>
      <c r="F910" s="14">
        <v>4238</v>
      </c>
      <c r="G910" s="14">
        <v>0.59476799999999996</v>
      </c>
      <c r="H910" s="14">
        <v>0.56541889999999995</v>
      </c>
      <c r="I910" s="14">
        <v>0.54746220000000001</v>
      </c>
      <c r="J910" s="14">
        <v>0.55476380000000003</v>
      </c>
      <c r="K910" s="14">
        <v>0.570546</v>
      </c>
      <c r="L910" s="14">
        <v>0.60958089999999998</v>
      </c>
      <c r="M910" s="14">
        <v>0.72469689999999998</v>
      </c>
      <c r="N910" s="14">
        <v>0.78508529999999999</v>
      </c>
      <c r="O910" s="14">
        <v>0.74411879999999997</v>
      </c>
      <c r="P910" s="14">
        <v>0.70471209999999995</v>
      </c>
      <c r="Q910" s="14">
        <v>0.68222590000000005</v>
      </c>
      <c r="R910" s="14">
        <v>0.63449140000000004</v>
      </c>
      <c r="S910" s="14">
        <v>0.61203280000000004</v>
      </c>
      <c r="T910" s="14">
        <v>0.60600370000000003</v>
      </c>
      <c r="U910" s="14">
        <v>0.63176129999999997</v>
      </c>
      <c r="V910" s="14">
        <v>0.64460740000000005</v>
      </c>
      <c r="W910" s="14">
        <v>0.67015020000000003</v>
      </c>
      <c r="X910" s="14">
        <v>0.81034989999999996</v>
      </c>
      <c r="Y910" s="14">
        <v>0.90433370000000002</v>
      </c>
      <c r="Z910" s="14">
        <v>0.89646210000000004</v>
      </c>
      <c r="AA910" s="14">
        <v>0.87928039999999996</v>
      </c>
      <c r="AB910" s="14">
        <v>0.82875319999999997</v>
      </c>
      <c r="AC910" s="14">
        <v>0.72700790000000004</v>
      </c>
      <c r="AD910" s="14">
        <v>0.64035869999999995</v>
      </c>
      <c r="AE910" s="14">
        <v>-4.2632900000000001E-2</v>
      </c>
      <c r="AF910" s="14">
        <v>-4.0466200000000001E-2</v>
      </c>
      <c r="AG910" s="14">
        <v>-3.6422900000000001E-2</v>
      </c>
      <c r="AH910" s="14">
        <v>-2.50925E-2</v>
      </c>
      <c r="AI910" s="14">
        <v>-2.5018499999999999E-2</v>
      </c>
      <c r="AJ910" s="14">
        <v>-4.8966599999999999E-2</v>
      </c>
      <c r="AK910" s="14">
        <v>-5.0353700000000001E-2</v>
      </c>
      <c r="AL910" s="14">
        <v>-3.7328199999999999E-2</v>
      </c>
      <c r="AM910" s="14">
        <v>-3.8699900000000002E-2</v>
      </c>
      <c r="AN910" s="14">
        <v>-2.9696899999999998E-2</v>
      </c>
      <c r="AO910" s="14">
        <v>-1.3716799999999999E-2</v>
      </c>
      <c r="AP910" s="14">
        <v>-2.90984E-2</v>
      </c>
      <c r="AQ910" s="14">
        <v>-2.9282800000000001E-2</v>
      </c>
      <c r="AR910" s="14">
        <v>-1.35625E-2</v>
      </c>
      <c r="AS910" s="14">
        <v>1.7929E-2</v>
      </c>
      <c r="AT910" s="14">
        <v>1.1456900000000001E-2</v>
      </c>
      <c r="AU910" s="14">
        <v>-4.9884999999999999E-3</v>
      </c>
      <c r="AV910" s="14">
        <v>9.5294999999999998E-3</v>
      </c>
      <c r="AW910" s="14">
        <v>-5.3189999999999997E-4</v>
      </c>
      <c r="AX910" s="14">
        <v>-9.1503999999999995E-3</v>
      </c>
      <c r="AY910" s="14">
        <v>2.6830999999999999E-3</v>
      </c>
      <c r="AZ910" s="14">
        <v>-1.15192E-2</v>
      </c>
      <c r="BA910" s="14">
        <v>-3.5513000000000003E-2</v>
      </c>
      <c r="BB910" s="14">
        <v>-3.7083699999999997E-2</v>
      </c>
      <c r="BC910" s="14">
        <v>-2.6937300000000001E-2</v>
      </c>
      <c r="BD910" s="14">
        <v>-2.4642299999999999E-2</v>
      </c>
      <c r="BE910" s="14">
        <v>-2.0301099999999999E-2</v>
      </c>
      <c r="BF910" s="14">
        <v>-8.3347999999999998E-3</v>
      </c>
      <c r="BG910" s="14">
        <v>-9.6675000000000007E-3</v>
      </c>
      <c r="BH910" s="14">
        <v>-3.1298899999999998E-2</v>
      </c>
      <c r="BI910" s="14">
        <v>-2.9602699999999999E-2</v>
      </c>
      <c r="BJ910" s="14">
        <v>-1.7586600000000001E-2</v>
      </c>
      <c r="BK910" s="14">
        <v>-1.66958E-2</v>
      </c>
      <c r="BL910" s="14">
        <v>-1.00058E-2</v>
      </c>
      <c r="BM910" s="14">
        <v>1.4261E-3</v>
      </c>
      <c r="BN910" s="14">
        <v>-1.5526999999999999E-2</v>
      </c>
      <c r="BO910" s="14">
        <v>-1.58984E-2</v>
      </c>
      <c r="BP910" s="14">
        <v>-5.643E-4</v>
      </c>
      <c r="BQ910" s="14">
        <v>3.50508E-2</v>
      </c>
      <c r="BR910" s="14">
        <v>2.98327E-2</v>
      </c>
      <c r="BS910" s="14">
        <v>1.1310799999999999E-2</v>
      </c>
      <c r="BT910" s="14">
        <v>2.69351E-2</v>
      </c>
      <c r="BU910" s="14">
        <v>1.7531399999999999E-2</v>
      </c>
      <c r="BV910" s="14">
        <v>1.00748E-2</v>
      </c>
      <c r="BW910" s="14">
        <v>1.9292E-2</v>
      </c>
      <c r="BX910" s="14">
        <v>5.7923999999999996E-3</v>
      </c>
      <c r="BY910" s="14">
        <v>-1.8983199999999999E-2</v>
      </c>
      <c r="BZ910" s="14">
        <v>-2.2006999999999999E-2</v>
      </c>
      <c r="CA910" s="14">
        <v>-1.60666E-2</v>
      </c>
      <c r="CB910" s="14">
        <v>-1.3682700000000001E-2</v>
      </c>
      <c r="CC910" s="14">
        <v>-9.1351000000000002E-3</v>
      </c>
      <c r="CD910" s="14">
        <v>3.2715999999999999E-3</v>
      </c>
      <c r="CE910" s="14">
        <v>9.6460000000000003E-4</v>
      </c>
      <c r="CF910" s="14">
        <v>-1.9062200000000001E-2</v>
      </c>
      <c r="CG910" s="14">
        <v>-1.52307E-2</v>
      </c>
      <c r="CH910" s="14">
        <v>-3.9135999999999997E-3</v>
      </c>
      <c r="CI910" s="14">
        <v>-1.4557999999999999E-3</v>
      </c>
      <c r="CJ910" s="14">
        <v>3.6321999999999999E-3</v>
      </c>
      <c r="CK910" s="14">
        <v>1.1913999999999999E-2</v>
      </c>
      <c r="CL910" s="14">
        <v>-6.1275000000000001E-3</v>
      </c>
      <c r="CM910" s="14">
        <v>-6.6283999999999996E-3</v>
      </c>
      <c r="CN910" s="14">
        <v>8.4382999999999993E-3</v>
      </c>
      <c r="CO910" s="14">
        <v>4.6909300000000001E-2</v>
      </c>
      <c r="CP910" s="14">
        <v>4.2559800000000002E-2</v>
      </c>
      <c r="CQ910" s="14">
        <v>2.2599600000000001E-2</v>
      </c>
      <c r="CR910" s="14">
        <v>3.89901E-2</v>
      </c>
      <c r="CS910" s="14">
        <v>3.0041999999999999E-2</v>
      </c>
      <c r="CT910" s="14">
        <v>2.33902E-2</v>
      </c>
      <c r="CU910" s="14">
        <v>3.0795300000000001E-2</v>
      </c>
      <c r="CV910" s="14">
        <v>1.77824E-2</v>
      </c>
      <c r="CW910" s="14">
        <v>-7.5348000000000004E-3</v>
      </c>
      <c r="CX910" s="14">
        <v>-1.1564899999999999E-2</v>
      </c>
      <c r="CY910" s="14">
        <v>-5.1958999999999998E-3</v>
      </c>
      <c r="CZ910" s="14">
        <v>-2.7231E-3</v>
      </c>
      <c r="DA910" s="14">
        <v>2.0308000000000001E-3</v>
      </c>
      <c r="DB910" s="14">
        <v>1.4878000000000001E-2</v>
      </c>
      <c r="DC910" s="14">
        <v>1.15966E-2</v>
      </c>
      <c r="DD910" s="14">
        <v>-6.8256000000000002E-3</v>
      </c>
      <c r="DE910" s="14">
        <v>-8.587E-4</v>
      </c>
      <c r="DF910" s="14">
        <v>9.7593999999999997E-3</v>
      </c>
      <c r="DG910" s="14">
        <v>1.37842E-2</v>
      </c>
      <c r="DH910" s="14">
        <v>1.7270299999999999E-2</v>
      </c>
      <c r="DI910" s="14">
        <v>2.2401899999999999E-2</v>
      </c>
      <c r="DJ910" s="14">
        <v>3.2720000000000002E-3</v>
      </c>
      <c r="DK910" s="14">
        <v>2.6416E-3</v>
      </c>
      <c r="DL910" s="14">
        <v>1.7440899999999999E-2</v>
      </c>
      <c r="DM910" s="14">
        <v>5.8767800000000002E-2</v>
      </c>
      <c r="DN910" s="14">
        <v>5.52869E-2</v>
      </c>
      <c r="DO910" s="14">
        <v>3.3888399999999999E-2</v>
      </c>
      <c r="DP910" s="14">
        <v>5.1045199999999999E-2</v>
      </c>
      <c r="DQ910" s="14">
        <v>4.2552600000000003E-2</v>
      </c>
      <c r="DR910" s="14">
        <v>3.6705500000000002E-2</v>
      </c>
      <c r="DS910" s="14">
        <v>4.2298500000000003E-2</v>
      </c>
      <c r="DT910" s="14">
        <v>2.9772300000000002E-2</v>
      </c>
      <c r="DU910" s="14">
        <v>3.9135999999999997E-3</v>
      </c>
      <c r="DV910" s="14">
        <v>-1.1226999999999999E-3</v>
      </c>
      <c r="DW910" s="14">
        <v>1.04996E-2</v>
      </c>
      <c r="DX910" s="14">
        <v>1.3100799999999999E-2</v>
      </c>
      <c r="DY910" s="14">
        <v>1.8152600000000001E-2</v>
      </c>
      <c r="DZ910" s="14">
        <v>3.1635799999999999E-2</v>
      </c>
      <c r="EA910" s="14">
        <v>2.6947599999999999E-2</v>
      </c>
      <c r="EB910" s="14">
        <v>1.08422E-2</v>
      </c>
      <c r="EC910" s="14">
        <v>1.9892199999999999E-2</v>
      </c>
      <c r="ED910" s="14">
        <v>2.9501099999999999E-2</v>
      </c>
      <c r="EE910" s="14">
        <v>3.5788300000000002E-2</v>
      </c>
      <c r="EF910" s="14">
        <v>3.6961399999999998E-2</v>
      </c>
      <c r="EG910" s="14">
        <v>3.7544800000000003E-2</v>
      </c>
      <c r="EH910" s="14">
        <v>1.6843299999999999E-2</v>
      </c>
      <c r="EI910" s="14">
        <v>1.6025999999999999E-2</v>
      </c>
      <c r="EJ910" s="14">
        <v>3.04391E-2</v>
      </c>
      <c r="EK910" s="14">
        <v>7.5889700000000004E-2</v>
      </c>
      <c r="EL910" s="14">
        <v>7.3662699999999998E-2</v>
      </c>
      <c r="EM910" s="14">
        <v>5.0187700000000002E-2</v>
      </c>
      <c r="EN910" s="14">
        <v>6.8450800000000006E-2</v>
      </c>
      <c r="EO910" s="14">
        <v>6.06159E-2</v>
      </c>
      <c r="EP910" s="14">
        <v>5.5930800000000003E-2</v>
      </c>
      <c r="EQ910" s="14">
        <v>5.8907399999999999E-2</v>
      </c>
      <c r="ER910" s="14">
        <v>4.7083899999999998E-2</v>
      </c>
      <c r="ES910" s="14">
        <v>2.04434E-2</v>
      </c>
      <c r="ET910" s="14">
        <v>1.3953999999999999E-2</v>
      </c>
      <c r="EU910" s="14">
        <v>44.726649999999999</v>
      </c>
      <c r="EV910" s="14">
        <v>44.145440000000001</v>
      </c>
      <c r="EW910" s="14">
        <v>43.529110000000003</v>
      </c>
      <c r="EX910" s="14">
        <v>42.691960000000002</v>
      </c>
      <c r="EY910" s="14">
        <v>42.434959999999997</v>
      </c>
      <c r="EZ910" s="14">
        <v>41.820799999999998</v>
      </c>
      <c r="FA910" s="14">
        <v>41.688540000000003</v>
      </c>
      <c r="FB910" s="14">
        <v>41.595260000000003</v>
      </c>
      <c r="FC910" s="14">
        <v>45.810589999999998</v>
      </c>
      <c r="FD910" s="14">
        <v>51.55444</v>
      </c>
      <c r="FE910" s="14">
        <v>55.927439999999997</v>
      </c>
      <c r="FF910" s="14">
        <v>58.972769999999997</v>
      </c>
      <c r="FG910" s="14">
        <v>61.07967</v>
      </c>
      <c r="FH910" s="14">
        <v>61.679780000000001</v>
      </c>
      <c r="FI910" s="14">
        <v>61.688020000000002</v>
      </c>
      <c r="FJ910" s="14">
        <v>60.931780000000003</v>
      </c>
      <c r="FK910" s="14">
        <v>59.824860000000001</v>
      </c>
      <c r="FL910" s="14">
        <v>57.314140000000002</v>
      </c>
      <c r="FM910" s="14">
        <v>54.242910000000002</v>
      </c>
      <c r="FN910" s="14">
        <v>52.295670000000001</v>
      </c>
      <c r="FO910" s="14">
        <v>50.203949999999999</v>
      </c>
      <c r="FP910" s="14">
        <v>48.893090000000001</v>
      </c>
      <c r="FQ910" s="14">
        <v>47.679040000000001</v>
      </c>
      <c r="FR910" s="14">
        <v>46.734029999999997</v>
      </c>
      <c r="FS910" s="14">
        <v>0.36786580000000002</v>
      </c>
      <c r="FT910" s="14">
        <v>1.33233E-2</v>
      </c>
      <c r="FU910" s="14">
        <v>1.9446100000000001E-2</v>
      </c>
      <c r="FW910" s="14"/>
      <c r="HY910" s="52"/>
    </row>
    <row r="911" spans="1:235" x14ac:dyDescent="0.6">
      <c r="A911" t="s">
        <v>226</v>
      </c>
      <c r="B911" t="s">
        <v>199</v>
      </c>
      <c r="C911" t="s">
        <v>293</v>
      </c>
      <c r="D911" s="53" t="s">
        <v>246</v>
      </c>
      <c r="E911" t="s">
        <v>219</v>
      </c>
      <c r="F911" s="14">
        <v>10281</v>
      </c>
      <c r="G911" s="14">
        <v>0.49122369999999999</v>
      </c>
      <c r="H911" s="14">
        <v>0.45361950000000001</v>
      </c>
      <c r="I911" s="14">
        <v>0.45371899999999998</v>
      </c>
      <c r="J911" s="14">
        <v>0.44856249999999998</v>
      </c>
      <c r="K911" s="14">
        <v>0.43979499999999999</v>
      </c>
      <c r="L911" s="14">
        <v>0.48932150000000002</v>
      </c>
      <c r="M911" s="14">
        <v>0.57669250000000005</v>
      </c>
      <c r="N911" s="14">
        <v>0.64981849999999997</v>
      </c>
      <c r="O911" s="14">
        <v>0.63594569999999995</v>
      </c>
      <c r="P911" s="14">
        <v>0.64666650000000003</v>
      </c>
      <c r="Q911" s="14">
        <v>0.65860940000000001</v>
      </c>
      <c r="R911" s="14">
        <v>0.63720100000000002</v>
      </c>
      <c r="S911" s="14">
        <v>0.6339167</v>
      </c>
      <c r="T911" s="14">
        <v>0.63020069999999995</v>
      </c>
      <c r="U911" s="14">
        <v>0.62882879999999997</v>
      </c>
      <c r="V911" s="14">
        <v>0.65722510000000001</v>
      </c>
      <c r="W911" s="14">
        <v>0.71313360000000003</v>
      </c>
      <c r="X911" s="14">
        <v>0.85361670000000001</v>
      </c>
      <c r="Y911" s="14">
        <v>0.94480929999999996</v>
      </c>
      <c r="Z911" s="14">
        <v>0.92292510000000005</v>
      </c>
      <c r="AA911" s="14">
        <v>0.87492689999999995</v>
      </c>
      <c r="AB911" s="14">
        <v>0.80571660000000001</v>
      </c>
      <c r="AC911" s="14">
        <v>0.71173249999999999</v>
      </c>
      <c r="AD911" s="14">
        <v>0.62269410000000003</v>
      </c>
      <c r="AE911" s="14">
        <v>-4.8099299999999998E-2</v>
      </c>
      <c r="AF911" s="14">
        <v>-6.3780199999999995E-2</v>
      </c>
      <c r="AG911" s="14">
        <v>-3.2924299999999997E-2</v>
      </c>
      <c r="AH911" s="14">
        <v>-2.2238899999999999E-2</v>
      </c>
      <c r="AI911" s="14">
        <v>-3.8028899999999997E-2</v>
      </c>
      <c r="AJ911" s="14">
        <v>-3.1398000000000002E-2</v>
      </c>
      <c r="AK911" s="14">
        <v>-3.4783000000000001E-2</v>
      </c>
      <c r="AL911" s="14">
        <v>-1.7227300000000001E-2</v>
      </c>
      <c r="AM911" s="14">
        <v>-2.6776299999999999E-2</v>
      </c>
      <c r="AN911" s="14">
        <v>-1.6833999999999998E-2</v>
      </c>
      <c r="AO911" s="14">
        <v>-9.1538999999999995E-3</v>
      </c>
      <c r="AP911" s="14">
        <v>-2.1695900000000001E-2</v>
      </c>
      <c r="AQ911" s="14">
        <v>-2.0716399999999999E-2</v>
      </c>
      <c r="AR911" s="14">
        <v>-1.8556699999999999E-2</v>
      </c>
      <c r="AS911" s="14">
        <v>-1.2769000000000001E-2</v>
      </c>
      <c r="AT911" s="14">
        <v>-1.01394E-2</v>
      </c>
      <c r="AU911" s="14">
        <v>-1.3190999999999999E-3</v>
      </c>
      <c r="AV911" s="14">
        <v>1.7822000000000001E-3</v>
      </c>
      <c r="AW911" s="14">
        <v>2.5300000000000001E-3</v>
      </c>
      <c r="AX911" s="14">
        <v>9.8968000000000007E-3</v>
      </c>
      <c r="AY911" s="14">
        <v>1.1913E-2</v>
      </c>
      <c r="AZ911" s="14">
        <v>-6.1805999999999996E-3</v>
      </c>
      <c r="BA911" s="14">
        <v>-9.7186000000000008E-3</v>
      </c>
      <c r="BB911" s="14">
        <v>-1.11083E-2</v>
      </c>
      <c r="BC911" s="14">
        <v>-3.7567999999999997E-2</v>
      </c>
      <c r="BD911" s="14">
        <v>-5.2507900000000003E-2</v>
      </c>
      <c r="BE911" s="14">
        <v>-2.32914E-2</v>
      </c>
      <c r="BF911" s="14">
        <v>-1.30227E-2</v>
      </c>
      <c r="BG911" s="14">
        <v>-2.8650700000000001E-2</v>
      </c>
      <c r="BH911" s="14">
        <v>-2.2041100000000001E-2</v>
      </c>
      <c r="BI911" s="14">
        <v>-2.4260199999999999E-2</v>
      </c>
      <c r="BJ911" s="14">
        <v>-6.4381000000000004E-3</v>
      </c>
      <c r="BK911" s="14">
        <v>-1.5649900000000001E-2</v>
      </c>
      <c r="BL911" s="14">
        <v>-6.1913999999999997E-3</v>
      </c>
      <c r="BM911" s="14">
        <v>1.184E-4</v>
      </c>
      <c r="BN911" s="14">
        <v>-1.3573999999999999E-2</v>
      </c>
      <c r="BO911" s="14">
        <v>-1.21522E-2</v>
      </c>
      <c r="BP911" s="14">
        <v>-1.04472E-2</v>
      </c>
      <c r="BQ911" s="14">
        <v>-3.1356000000000001E-3</v>
      </c>
      <c r="BR911" s="14">
        <v>3.5419999999999999E-4</v>
      </c>
      <c r="BS911" s="14">
        <v>7.8114999999999999E-3</v>
      </c>
      <c r="BT911" s="14">
        <v>1.19539E-2</v>
      </c>
      <c r="BU911" s="14">
        <v>1.2663900000000001E-2</v>
      </c>
      <c r="BV911" s="14">
        <v>2.0110800000000002E-2</v>
      </c>
      <c r="BW911" s="14">
        <v>2.1277999999999998E-2</v>
      </c>
      <c r="BX911" s="14">
        <v>3.2650999999999999E-3</v>
      </c>
      <c r="BY911" s="14">
        <v>-9.5299999999999996E-4</v>
      </c>
      <c r="BZ911" s="14">
        <v>-2.6207000000000001E-3</v>
      </c>
      <c r="CA911" s="14">
        <v>-3.0274200000000001E-2</v>
      </c>
      <c r="CB911" s="14">
        <v>-4.4700700000000003E-2</v>
      </c>
      <c r="CC911" s="14">
        <v>-1.6619600000000002E-2</v>
      </c>
      <c r="CD911" s="14">
        <v>-6.6394999999999996E-3</v>
      </c>
      <c r="CE911" s="14">
        <v>-2.2155299999999999E-2</v>
      </c>
      <c r="CF911" s="14">
        <v>-1.5560600000000001E-2</v>
      </c>
      <c r="CG911" s="14">
        <v>-1.69722E-2</v>
      </c>
      <c r="CH911" s="14">
        <v>1.0344E-3</v>
      </c>
      <c r="CI911" s="14">
        <v>-7.9438000000000009E-3</v>
      </c>
      <c r="CJ911" s="14">
        <v>1.1797000000000001E-3</v>
      </c>
      <c r="CK911" s="14">
        <v>6.5402999999999998E-3</v>
      </c>
      <c r="CL911" s="14">
        <v>-7.9488000000000007E-3</v>
      </c>
      <c r="CM911" s="14">
        <v>-6.2205999999999997E-3</v>
      </c>
      <c r="CN911" s="14">
        <v>-4.8304999999999997E-3</v>
      </c>
      <c r="CO911" s="14">
        <v>3.5363999999999999E-3</v>
      </c>
      <c r="CP911" s="14">
        <v>7.6220999999999997E-3</v>
      </c>
      <c r="CQ911" s="14">
        <v>1.4135399999999999E-2</v>
      </c>
      <c r="CR911" s="14">
        <v>1.89988E-2</v>
      </c>
      <c r="CS911" s="14">
        <v>1.9682499999999999E-2</v>
      </c>
      <c r="CT911" s="14">
        <v>2.7185000000000001E-2</v>
      </c>
      <c r="CU911" s="14">
        <v>2.77641E-2</v>
      </c>
      <c r="CV911" s="14">
        <v>9.8072000000000003E-3</v>
      </c>
      <c r="CW911" s="14">
        <v>5.1181000000000004E-3</v>
      </c>
      <c r="CX911" s="14">
        <v>3.2577999999999999E-3</v>
      </c>
      <c r="CY911" s="14">
        <v>-2.2980299999999999E-2</v>
      </c>
      <c r="CZ911" s="14">
        <v>-3.6893500000000003E-2</v>
      </c>
      <c r="DA911" s="14">
        <v>-9.9479000000000008E-3</v>
      </c>
      <c r="DB911" s="14">
        <v>-2.564E-4</v>
      </c>
      <c r="DC911" s="14">
        <v>-1.566E-2</v>
      </c>
      <c r="DD911" s="14">
        <v>-9.0799999999999995E-3</v>
      </c>
      <c r="DE911" s="14">
        <v>-9.6840999999999993E-3</v>
      </c>
      <c r="DF911" s="14">
        <v>8.5070000000000007E-3</v>
      </c>
      <c r="DG911" s="14">
        <v>-2.377E-4</v>
      </c>
      <c r="DH911" s="14">
        <v>8.5508000000000008E-3</v>
      </c>
      <c r="DI911" s="14">
        <v>1.29622E-2</v>
      </c>
      <c r="DJ911" s="14">
        <v>-2.3235999999999999E-3</v>
      </c>
      <c r="DK911" s="14">
        <v>-2.8909999999999998E-4</v>
      </c>
      <c r="DL911" s="14">
        <v>7.8609999999999997E-4</v>
      </c>
      <c r="DM911" s="14">
        <v>1.0208500000000001E-2</v>
      </c>
      <c r="DN911" s="14">
        <v>1.4889899999999999E-2</v>
      </c>
      <c r="DO911" s="14">
        <v>2.04593E-2</v>
      </c>
      <c r="DP911" s="14">
        <v>2.6043699999999999E-2</v>
      </c>
      <c r="DQ911" s="14">
        <v>2.6701200000000001E-2</v>
      </c>
      <c r="DR911" s="14">
        <v>3.4259199999999997E-2</v>
      </c>
      <c r="DS911" s="14">
        <v>3.4250299999999997E-2</v>
      </c>
      <c r="DT911" s="14">
        <v>1.6349200000000001E-2</v>
      </c>
      <c r="DU911" s="14">
        <v>1.11891E-2</v>
      </c>
      <c r="DV911" s="14">
        <v>9.1363E-3</v>
      </c>
      <c r="DW911" s="14">
        <v>-1.2449E-2</v>
      </c>
      <c r="DX911" s="14">
        <v>-2.56212E-2</v>
      </c>
      <c r="DY911" s="14">
        <v>-3.1490000000000001E-4</v>
      </c>
      <c r="DZ911" s="14">
        <v>8.9598999999999998E-3</v>
      </c>
      <c r="EA911" s="14">
        <v>-6.2817999999999997E-3</v>
      </c>
      <c r="EB911" s="14">
        <v>2.7690000000000001E-4</v>
      </c>
      <c r="EC911" s="14">
        <v>8.3869999999999995E-4</v>
      </c>
      <c r="ED911" s="14">
        <v>1.92961E-2</v>
      </c>
      <c r="EE911" s="14">
        <v>1.08886E-2</v>
      </c>
      <c r="EF911" s="14">
        <v>1.9193399999999999E-2</v>
      </c>
      <c r="EG911" s="14">
        <v>2.2234400000000001E-2</v>
      </c>
      <c r="EH911" s="14">
        <v>5.7983000000000002E-3</v>
      </c>
      <c r="EI911" s="14">
        <v>8.2751000000000005E-3</v>
      </c>
      <c r="EJ911" s="14">
        <v>8.8956E-3</v>
      </c>
      <c r="EK911" s="14">
        <v>1.98418E-2</v>
      </c>
      <c r="EL911" s="14">
        <v>2.53835E-2</v>
      </c>
      <c r="EM911" s="14">
        <v>2.9590000000000002E-2</v>
      </c>
      <c r="EN911" s="14">
        <v>3.6215400000000002E-2</v>
      </c>
      <c r="EO911" s="14">
        <v>3.6835E-2</v>
      </c>
      <c r="EP911" s="14">
        <v>4.4473199999999997E-2</v>
      </c>
      <c r="EQ911" s="14">
        <v>4.3615300000000003E-2</v>
      </c>
      <c r="ER911" s="14">
        <v>2.5794999999999998E-2</v>
      </c>
      <c r="ES911" s="14">
        <v>1.9954800000000002E-2</v>
      </c>
      <c r="ET911" s="14">
        <v>1.7624000000000001E-2</v>
      </c>
      <c r="EU911" s="14">
        <v>53.382280000000002</v>
      </c>
      <c r="EV911" s="14">
        <v>53.574660000000002</v>
      </c>
      <c r="EW911" s="14">
        <v>53.484070000000003</v>
      </c>
      <c r="EX911" s="14">
        <v>53.034350000000003</v>
      </c>
      <c r="EY911" s="14">
        <v>53.136139999999997</v>
      </c>
      <c r="EZ911" s="14">
        <v>53.128570000000003</v>
      </c>
      <c r="FA911" s="14">
        <v>52.878489999999999</v>
      </c>
      <c r="FB911" s="14">
        <v>52.748370000000001</v>
      </c>
      <c r="FC911" s="14">
        <v>53.003010000000003</v>
      </c>
      <c r="FD911" s="14">
        <v>53.24541</v>
      </c>
      <c r="FE911" s="14">
        <v>52.73695</v>
      </c>
      <c r="FF911" s="14">
        <v>53.004770000000001</v>
      </c>
      <c r="FG911" s="14">
        <v>51.727609999999999</v>
      </c>
      <c r="FH911" s="14">
        <v>51.992530000000002</v>
      </c>
      <c r="FI911" s="14">
        <v>53.080419999999997</v>
      </c>
      <c r="FJ911" s="14">
        <v>52.873089999999998</v>
      </c>
      <c r="FK911" s="14">
        <v>52.001139999999999</v>
      </c>
      <c r="FL911" s="14">
        <v>51.493000000000002</v>
      </c>
      <c r="FM911" s="14">
        <v>50.564700000000002</v>
      </c>
      <c r="FN911" s="14">
        <v>50.165199999999999</v>
      </c>
      <c r="FO911" s="14">
        <v>50.593960000000003</v>
      </c>
      <c r="FP911" s="14">
        <v>49.226419999999997</v>
      </c>
      <c r="FQ911" s="14">
        <v>48.10792</v>
      </c>
      <c r="FR911" s="14">
        <v>46.44173</v>
      </c>
      <c r="FS911" s="14">
        <v>0.195381</v>
      </c>
      <c r="FT911" s="14">
        <v>7.8813000000000008E-3</v>
      </c>
      <c r="FU911" s="14">
        <v>1.0914E-2</v>
      </c>
      <c r="FW911" s="14"/>
      <c r="IA911" s="52"/>
    </row>
    <row r="912" spans="1:235" x14ac:dyDescent="0.6">
      <c r="A912" t="s">
        <v>226</v>
      </c>
      <c r="B912" t="s">
        <v>199</v>
      </c>
      <c r="C912" t="s">
        <v>293</v>
      </c>
      <c r="D912" s="53" t="s">
        <v>246</v>
      </c>
      <c r="E912" t="s">
        <v>220</v>
      </c>
      <c r="F912" s="14">
        <v>6043</v>
      </c>
      <c r="G912" s="14">
        <v>0.44984679999999999</v>
      </c>
      <c r="H912" s="14">
        <v>0.41002670000000002</v>
      </c>
      <c r="I912" s="14">
        <v>0.42434690000000003</v>
      </c>
      <c r="J912" s="14">
        <v>0.40939409999999998</v>
      </c>
      <c r="K912" s="14">
        <v>0.39962890000000001</v>
      </c>
      <c r="L912" s="14">
        <v>0.45326680000000003</v>
      </c>
      <c r="M912" s="14">
        <v>0.53474370000000004</v>
      </c>
      <c r="N912" s="14">
        <v>0.62079249999999997</v>
      </c>
      <c r="O912" s="14">
        <v>0.61212270000000002</v>
      </c>
      <c r="P912" s="14">
        <v>0.63061310000000004</v>
      </c>
      <c r="Q912" s="14">
        <v>0.6311483</v>
      </c>
      <c r="R912" s="14">
        <v>0.61134560000000004</v>
      </c>
      <c r="S912" s="14">
        <v>0.60999769999999998</v>
      </c>
      <c r="T912" s="14">
        <v>0.59765539999999995</v>
      </c>
      <c r="U912" s="14">
        <v>0.57209969999999999</v>
      </c>
      <c r="V912" s="14">
        <v>0.5852541</v>
      </c>
      <c r="W912" s="14">
        <v>0.64700080000000004</v>
      </c>
      <c r="X912" s="14">
        <v>0.78968269999999996</v>
      </c>
      <c r="Y912" s="14">
        <v>0.88702630000000005</v>
      </c>
      <c r="Z912" s="14">
        <v>0.87394119999999997</v>
      </c>
      <c r="AA912" s="14">
        <v>0.82439669999999998</v>
      </c>
      <c r="AB912" s="14">
        <v>0.75181869999999995</v>
      </c>
      <c r="AC912" s="14">
        <v>0.66795680000000002</v>
      </c>
      <c r="AD912" s="14">
        <v>0.58070619999999995</v>
      </c>
      <c r="AE912" s="14">
        <v>-5.9657399999999999E-2</v>
      </c>
      <c r="AF912" s="14">
        <v>-8.5108600000000006E-2</v>
      </c>
      <c r="AG912" s="14">
        <v>-4.0975999999999999E-2</v>
      </c>
      <c r="AH912" s="14">
        <v>-3.4787100000000001E-2</v>
      </c>
      <c r="AI912" s="14">
        <v>-5.5721199999999999E-2</v>
      </c>
      <c r="AJ912" s="14">
        <v>-3.7813699999999999E-2</v>
      </c>
      <c r="AK912" s="14">
        <v>-4.4896800000000001E-2</v>
      </c>
      <c r="AL912" s="14">
        <v>-2.2724500000000002E-2</v>
      </c>
      <c r="AM912" s="14">
        <v>-3.4417900000000001E-2</v>
      </c>
      <c r="AN912" s="14">
        <v>-2.0972500000000002E-2</v>
      </c>
      <c r="AO912" s="14">
        <v>-1.8658899999999999E-2</v>
      </c>
      <c r="AP912" s="14">
        <v>-2.7566799999999999E-2</v>
      </c>
      <c r="AQ912" s="14">
        <v>-2.8443099999999999E-2</v>
      </c>
      <c r="AR912" s="14">
        <v>-3.3368500000000002E-2</v>
      </c>
      <c r="AS912" s="14">
        <v>-4.2742599999999999E-2</v>
      </c>
      <c r="AT912" s="14">
        <v>-3.7171299999999997E-2</v>
      </c>
      <c r="AU912" s="14">
        <v>-1.59644E-2</v>
      </c>
      <c r="AV912" s="14">
        <v>-1.63313E-2</v>
      </c>
      <c r="AW912" s="14">
        <v>-1.0102E-2</v>
      </c>
      <c r="AX912" s="14">
        <v>6.2503000000000003E-3</v>
      </c>
      <c r="AY912" s="14">
        <v>3.3625E-3</v>
      </c>
      <c r="AZ912" s="14">
        <v>-1.43506E-2</v>
      </c>
      <c r="BA912" s="14">
        <v>-5.3150999999999997E-3</v>
      </c>
      <c r="BB912" s="14">
        <v>-5.6699000000000003E-3</v>
      </c>
      <c r="BC912" s="14">
        <v>-4.6601099999999999E-2</v>
      </c>
      <c r="BD912" s="14">
        <v>-7.1017499999999997E-2</v>
      </c>
      <c r="BE912" s="14">
        <v>-3.01144E-2</v>
      </c>
      <c r="BF912" s="14">
        <v>-2.4862100000000002E-2</v>
      </c>
      <c r="BG912" s="14">
        <v>-4.4825799999999999E-2</v>
      </c>
      <c r="BH912" s="14">
        <v>-2.7793499999999999E-2</v>
      </c>
      <c r="BI912" s="14">
        <v>-3.3800299999999998E-2</v>
      </c>
      <c r="BJ912" s="14">
        <v>-1.07244E-2</v>
      </c>
      <c r="BK912" s="14">
        <v>-2.3107900000000001E-2</v>
      </c>
      <c r="BL912" s="14">
        <v>-9.1316999999999995E-3</v>
      </c>
      <c r="BM912" s="14">
        <v>-7.3553000000000004E-3</v>
      </c>
      <c r="BN912" s="14">
        <v>-1.7882200000000001E-2</v>
      </c>
      <c r="BO912" s="14">
        <v>-1.7691399999999999E-2</v>
      </c>
      <c r="BP912" s="14">
        <v>-2.3420199999999999E-2</v>
      </c>
      <c r="BQ912" s="14">
        <v>-3.2006199999999999E-2</v>
      </c>
      <c r="BR912" s="14">
        <v>-2.5252500000000001E-2</v>
      </c>
      <c r="BS912" s="14">
        <v>-5.7108000000000003E-3</v>
      </c>
      <c r="BT912" s="14">
        <v>-4.5504999999999999E-3</v>
      </c>
      <c r="BU912" s="14">
        <v>1.1446E-3</v>
      </c>
      <c r="BV912" s="14">
        <v>1.6854399999999999E-2</v>
      </c>
      <c r="BW912" s="14">
        <v>1.39144E-2</v>
      </c>
      <c r="BX912" s="14">
        <v>-4.0204999999999998E-3</v>
      </c>
      <c r="BY912" s="14">
        <v>3.7055999999999999E-3</v>
      </c>
      <c r="BZ912" s="14">
        <v>3.4539000000000002E-3</v>
      </c>
      <c r="CA912" s="14">
        <v>-3.7558300000000003E-2</v>
      </c>
      <c r="CB912" s="14">
        <v>-6.1258E-2</v>
      </c>
      <c r="CC912" s="14">
        <v>-2.25916E-2</v>
      </c>
      <c r="CD912" s="14">
        <v>-1.79881E-2</v>
      </c>
      <c r="CE912" s="14">
        <v>-3.7279699999999999E-2</v>
      </c>
      <c r="CF912" s="14">
        <v>-2.08536E-2</v>
      </c>
      <c r="CG912" s="14">
        <v>-2.6114800000000001E-2</v>
      </c>
      <c r="CH912" s="14">
        <v>-2.4131000000000001E-3</v>
      </c>
      <c r="CI912" s="14">
        <v>-1.52745E-2</v>
      </c>
      <c r="CJ912" s="14">
        <v>-9.3079999999999997E-4</v>
      </c>
      <c r="CK912" s="14">
        <v>4.7340000000000001E-4</v>
      </c>
      <c r="CL912" s="14">
        <v>-1.11746E-2</v>
      </c>
      <c r="CM912" s="14">
        <v>-1.02448E-2</v>
      </c>
      <c r="CN912" s="14">
        <v>-1.653E-2</v>
      </c>
      <c r="CO912" s="14">
        <v>-2.45702E-2</v>
      </c>
      <c r="CP912" s="14">
        <v>-1.6997499999999999E-2</v>
      </c>
      <c r="CQ912" s="14">
        <v>1.3908E-3</v>
      </c>
      <c r="CR912" s="14">
        <v>3.6089E-3</v>
      </c>
      <c r="CS912" s="14">
        <v>8.9339999999999992E-3</v>
      </c>
      <c r="CT912" s="14">
        <v>2.41987E-2</v>
      </c>
      <c r="CU912" s="14">
        <v>2.1222700000000001E-2</v>
      </c>
      <c r="CV912" s="14">
        <v>3.1340999999999999E-3</v>
      </c>
      <c r="CW912" s="14">
        <v>9.9533E-3</v>
      </c>
      <c r="CX912" s="14">
        <v>9.7730000000000004E-3</v>
      </c>
      <c r="CY912" s="14">
        <v>-2.8515499999999999E-2</v>
      </c>
      <c r="CZ912" s="14">
        <v>-5.1498500000000003E-2</v>
      </c>
      <c r="DA912" s="14">
        <v>-1.50688E-2</v>
      </c>
      <c r="DB912" s="14">
        <v>-1.11141E-2</v>
      </c>
      <c r="DC912" s="14">
        <v>-2.9733599999999999E-2</v>
      </c>
      <c r="DD912" s="14">
        <v>-1.3913699999999999E-2</v>
      </c>
      <c r="DE912" s="14">
        <v>-1.8429399999999999E-2</v>
      </c>
      <c r="DF912" s="14">
        <v>5.8982000000000001E-3</v>
      </c>
      <c r="DG912" s="14">
        <v>-7.4412000000000002E-3</v>
      </c>
      <c r="DH912" s="14">
        <v>7.2700000000000004E-3</v>
      </c>
      <c r="DI912" s="14">
        <v>8.3021999999999992E-3</v>
      </c>
      <c r="DJ912" s="14">
        <v>-4.4670999999999999E-3</v>
      </c>
      <c r="DK912" s="14">
        <v>-2.7983000000000001E-3</v>
      </c>
      <c r="DL912" s="14">
        <v>-9.6398999999999999E-3</v>
      </c>
      <c r="DM912" s="14">
        <v>-1.7134199999999999E-2</v>
      </c>
      <c r="DN912" s="14">
        <v>-8.7425999999999997E-3</v>
      </c>
      <c r="DO912" s="14">
        <v>8.4922999999999995E-3</v>
      </c>
      <c r="DP912" s="14">
        <v>1.1768300000000001E-2</v>
      </c>
      <c r="DQ912" s="14">
        <v>1.6723399999999999E-2</v>
      </c>
      <c r="DR912" s="14">
        <v>3.1543099999999998E-2</v>
      </c>
      <c r="DS912" s="14">
        <v>2.8530900000000001E-2</v>
      </c>
      <c r="DT912" s="14">
        <v>1.02887E-2</v>
      </c>
      <c r="DU912" s="14">
        <v>1.6201E-2</v>
      </c>
      <c r="DV912" s="14">
        <v>1.6091999999999999E-2</v>
      </c>
      <c r="DW912" s="14">
        <v>-1.5459199999999999E-2</v>
      </c>
      <c r="DX912" s="14">
        <v>-3.74074E-2</v>
      </c>
      <c r="DY912" s="14">
        <v>-4.2072000000000003E-3</v>
      </c>
      <c r="DZ912" s="14">
        <v>-1.1892000000000001E-3</v>
      </c>
      <c r="EA912" s="14">
        <v>-1.8838199999999999E-2</v>
      </c>
      <c r="EB912" s="14">
        <v>-3.8934999999999998E-3</v>
      </c>
      <c r="EC912" s="14">
        <v>-7.3328000000000004E-3</v>
      </c>
      <c r="ED912" s="14">
        <v>1.7898299999999999E-2</v>
      </c>
      <c r="EE912" s="14">
        <v>3.8689000000000002E-3</v>
      </c>
      <c r="EF912" s="14">
        <v>1.9110800000000001E-2</v>
      </c>
      <c r="EG912" s="14">
        <v>1.96058E-2</v>
      </c>
      <c r="EH912" s="14">
        <v>5.2176000000000002E-3</v>
      </c>
      <c r="EI912" s="14">
        <v>7.9533999999999994E-3</v>
      </c>
      <c r="EJ912" s="14">
        <v>3.0840000000000002E-4</v>
      </c>
      <c r="EK912" s="14">
        <v>-6.3978000000000004E-3</v>
      </c>
      <c r="EL912" s="14">
        <v>3.1763E-3</v>
      </c>
      <c r="EM912" s="14">
        <v>1.8745899999999999E-2</v>
      </c>
      <c r="EN912" s="14">
        <v>2.3549199999999999E-2</v>
      </c>
      <c r="EO912" s="14">
        <v>2.7969999999999998E-2</v>
      </c>
      <c r="EP912" s="14">
        <v>4.21471E-2</v>
      </c>
      <c r="EQ912" s="14">
        <v>3.9082800000000001E-2</v>
      </c>
      <c r="ER912" s="14">
        <v>2.06188E-2</v>
      </c>
      <c r="ES912" s="14">
        <v>2.5221799999999999E-2</v>
      </c>
      <c r="ET912" s="14">
        <v>2.52158E-2</v>
      </c>
      <c r="EU912" s="14">
        <v>54.239539999999998</v>
      </c>
      <c r="EV912" s="14">
        <v>54.571179999999998</v>
      </c>
      <c r="EW912" s="14">
        <v>54.45852</v>
      </c>
      <c r="EX912" s="14">
        <v>53.725830000000002</v>
      </c>
      <c r="EY912" s="14">
        <v>53.94482</v>
      </c>
      <c r="EZ912" s="14">
        <v>53.94482</v>
      </c>
      <c r="FA912" s="14">
        <v>54.110199999999999</v>
      </c>
      <c r="FB912" s="14">
        <v>53.57891</v>
      </c>
      <c r="FC912" s="14">
        <v>54.125129999999999</v>
      </c>
      <c r="FD912" s="14">
        <v>53.665550000000003</v>
      </c>
      <c r="FE912" s="14">
        <v>53.601759999999999</v>
      </c>
      <c r="FF912" s="14">
        <v>53.559579999999997</v>
      </c>
      <c r="FG912" s="14">
        <v>52.543059999999997</v>
      </c>
      <c r="FH912" s="14">
        <v>52.740070000000003</v>
      </c>
      <c r="FI912" s="14">
        <v>53.869239999999998</v>
      </c>
      <c r="FJ912" s="14">
        <v>53.53058</v>
      </c>
      <c r="FK912" s="14">
        <v>52.925660000000001</v>
      </c>
      <c r="FL912" s="14">
        <v>52.433570000000003</v>
      </c>
      <c r="FM912" s="14">
        <v>51.433390000000003</v>
      </c>
      <c r="FN912" s="14">
        <v>51.300879999999999</v>
      </c>
      <c r="FO912" s="14">
        <v>51.524250000000002</v>
      </c>
      <c r="FP912" s="14">
        <v>49.818449999999999</v>
      </c>
      <c r="FQ912" s="14">
        <v>48.209319999999998</v>
      </c>
      <c r="FR912" s="14">
        <v>47.17662</v>
      </c>
      <c r="FS912" s="14">
        <v>0.21376580000000001</v>
      </c>
      <c r="FT912" s="14">
        <v>9.1926999999999998E-3</v>
      </c>
      <c r="FU912" s="14">
        <v>1.22294E-2</v>
      </c>
      <c r="FW912" s="14"/>
      <c r="HY912" s="52"/>
      <c r="IA912" s="52"/>
    </row>
    <row r="913" spans="1:235" x14ac:dyDescent="0.6">
      <c r="A913" t="s">
        <v>226</v>
      </c>
      <c r="B913" t="s">
        <v>199</v>
      </c>
      <c r="C913" t="s">
        <v>293</v>
      </c>
      <c r="D913" s="53" t="s">
        <v>246</v>
      </c>
      <c r="E913" t="s">
        <v>221</v>
      </c>
      <c r="F913" s="14">
        <v>4238</v>
      </c>
      <c r="G913" s="14">
        <v>0.55223750000000005</v>
      </c>
      <c r="H913" s="14">
        <v>0.52429499999999996</v>
      </c>
      <c r="I913" s="14">
        <v>0.49839460000000002</v>
      </c>
      <c r="J913" s="14">
        <v>0.50908140000000002</v>
      </c>
      <c r="K913" s="14">
        <v>0.51029749999999996</v>
      </c>
      <c r="L913" s="14">
        <v>0.54570750000000001</v>
      </c>
      <c r="M913" s="14">
        <v>0.64126289999999997</v>
      </c>
      <c r="N913" s="14">
        <v>0.69191559999999996</v>
      </c>
      <c r="O913" s="14">
        <v>0.67600139999999997</v>
      </c>
      <c r="P913" s="14">
        <v>0.67235730000000005</v>
      </c>
      <c r="Q913" s="14">
        <v>0.70128950000000001</v>
      </c>
      <c r="R913" s="14">
        <v>0.67404810000000004</v>
      </c>
      <c r="S913" s="14">
        <v>0.6687881</v>
      </c>
      <c r="T913" s="14">
        <v>0.6825348</v>
      </c>
      <c r="U913" s="14">
        <v>0.72975699999999999</v>
      </c>
      <c r="V913" s="14">
        <v>0.77730410000000005</v>
      </c>
      <c r="W913" s="14">
        <v>0.8156776</v>
      </c>
      <c r="X913" s="14">
        <v>0.95107640000000004</v>
      </c>
      <c r="Y913" s="14">
        <v>1.0304199999999999</v>
      </c>
      <c r="Z913" s="14">
        <v>0.99368570000000001</v>
      </c>
      <c r="AA913" s="14">
        <v>0.94928610000000002</v>
      </c>
      <c r="AB913" s="14">
        <v>0.88353190000000004</v>
      </c>
      <c r="AC913" s="14">
        <v>0.77209050000000001</v>
      </c>
      <c r="AD913" s="14">
        <v>0.67893939999999997</v>
      </c>
      <c r="AE913" s="14">
        <v>-4.8669400000000002E-2</v>
      </c>
      <c r="AF913" s="14">
        <v>-4.4327600000000002E-2</v>
      </c>
      <c r="AG913" s="14">
        <v>-3.7148199999999999E-2</v>
      </c>
      <c r="AH913" s="14">
        <v>-1.8140300000000002E-2</v>
      </c>
      <c r="AI913" s="14">
        <v>-1.67146E-2</v>
      </c>
      <c r="AJ913" s="14">
        <v>-3.5607199999999999E-2</v>
      </c>
      <c r="AK913" s="14">
        <v>-3.6559800000000003E-2</v>
      </c>
      <c r="AL913" s="14">
        <v>-2.94782E-2</v>
      </c>
      <c r="AM913" s="14">
        <v>-3.1703599999999998E-2</v>
      </c>
      <c r="AN913" s="14">
        <v>-2.8781399999999999E-2</v>
      </c>
      <c r="AO913" s="14">
        <v>-9.2717000000000008E-3</v>
      </c>
      <c r="AP913" s="14">
        <v>-2.8399500000000001E-2</v>
      </c>
      <c r="AQ913" s="14">
        <v>-2.3859499999999999E-2</v>
      </c>
      <c r="AR913" s="14">
        <v>-6.0368000000000002E-3</v>
      </c>
      <c r="AS913" s="14">
        <v>3.1682000000000002E-2</v>
      </c>
      <c r="AT913" s="14">
        <v>2.5421699999999998E-2</v>
      </c>
      <c r="AU913" s="14">
        <v>9.6398999999999999E-3</v>
      </c>
      <c r="AV913" s="14">
        <v>1.42387E-2</v>
      </c>
      <c r="AW913" s="14">
        <v>3.0674999999999999E-3</v>
      </c>
      <c r="AX913" s="14">
        <v>-5.3083000000000002E-3</v>
      </c>
      <c r="AY913" s="14">
        <v>7.4124000000000004E-3</v>
      </c>
      <c r="AZ913" s="14">
        <v>-1.2711399999999999E-2</v>
      </c>
      <c r="BA913" s="14">
        <v>-3.6089599999999999E-2</v>
      </c>
      <c r="BB913" s="14">
        <v>-3.9844299999999999E-2</v>
      </c>
      <c r="BC913" s="14">
        <v>-3.0791099999999998E-2</v>
      </c>
      <c r="BD913" s="14">
        <v>-2.58187E-2</v>
      </c>
      <c r="BE913" s="14">
        <v>-1.8555200000000001E-2</v>
      </c>
      <c r="BF913" s="14">
        <v>7.1520000000000004E-4</v>
      </c>
      <c r="BG913" s="14">
        <v>3.9619999999999998E-4</v>
      </c>
      <c r="BH913" s="14">
        <v>-1.6656799999999999E-2</v>
      </c>
      <c r="BI913" s="14">
        <v>-1.47799E-2</v>
      </c>
      <c r="BJ913" s="14">
        <v>-8.3651000000000003E-3</v>
      </c>
      <c r="BK913" s="14">
        <v>-8.0476000000000002E-3</v>
      </c>
      <c r="BL913" s="14">
        <v>-7.7771999999999997E-3</v>
      </c>
      <c r="BM913" s="14">
        <v>7.0641999999999996E-3</v>
      </c>
      <c r="BN913" s="14">
        <v>-1.38213E-2</v>
      </c>
      <c r="BO913" s="14">
        <v>-9.7806000000000004E-3</v>
      </c>
      <c r="BP913" s="14">
        <v>7.8405999999999997E-3</v>
      </c>
      <c r="BQ913" s="14">
        <v>5.02902E-2</v>
      </c>
      <c r="BR913" s="14">
        <v>4.5499999999999999E-2</v>
      </c>
      <c r="BS913" s="14">
        <v>2.7378400000000001E-2</v>
      </c>
      <c r="BT913" s="14">
        <v>3.3254199999999998E-2</v>
      </c>
      <c r="BU913" s="14">
        <v>2.33732E-2</v>
      </c>
      <c r="BV913" s="14">
        <v>1.6508399999999999E-2</v>
      </c>
      <c r="BW913" s="14">
        <v>2.5893300000000001E-2</v>
      </c>
      <c r="BX913" s="14">
        <v>6.3346000000000001E-3</v>
      </c>
      <c r="BY913" s="14">
        <v>-1.74967E-2</v>
      </c>
      <c r="BZ913" s="14">
        <v>-2.24701E-2</v>
      </c>
      <c r="CA913" s="14">
        <v>-1.8408600000000001E-2</v>
      </c>
      <c r="CB913" s="14">
        <v>-1.2999500000000001E-2</v>
      </c>
      <c r="CC913" s="14">
        <v>-5.6776999999999999E-3</v>
      </c>
      <c r="CD913" s="14">
        <v>1.3774399999999999E-2</v>
      </c>
      <c r="CE913" s="14">
        <v>1.22471E-2</v>
      </c>
      <c r="CF913" s="14">
        <v>-3.5317999999999999E-3</v>
      </c>
      <c r="CG913" s="14">
        <v>3.0479999999999998E-4</v>
      </c>
      <c r="CH913" s="14">
        <v>6.2576999999999997E-3</v>
      </c>
      <c r="CI913" s="14">
        <v>8.3365000000000002E-3</v>
      </c>
      <c r="CJ913" s="14">
        <v>6.7702999999999999E-3</v>
      </c>
      <c r="CK913" s="14">
        <v>1.83784E-2</v>
      </c>
      <c r="CL913" s="14">
        <v>-3.7244999999999999E-3</v>
      </c>
      <c r="CM913" s="14">
        <v>-2.9600000000000001E-5</v>
      </c>
      <c r="CN913" s="14">
        <v>1.7451999999999999E-2</v>
      </c>
      <c r="CO913" s="14">
        <v>6.3178200000000004E-2</v>
      </c>
      <c r="CP913" s="14">
        <v>5.9406100000000003E-2</v>
      </c>
      <c r="CQ913" s="14">
        <v>3.9663999999999998E-2</v>
      </c>
      <c r="CR913" s="14">
        <v>4.6424199999999999E-2</v>
      </c>
      <c r="CS913" s="14">
        <v>3.7436900000000002E-2</v>
      </c>
      <c r="CT913" s="14">
        <v>3.1618599999999997E-2</v>
      </c>
      <c r="CU913" s="14">
        <v>3.8693100000000001E-2</v>
      </c>
      <c r="CV913" s="14">
        <v>1.9525799999999999E-2</v>
      </c>
      <c r="CW913" s="14">
        <v>-4.6192000000000004E-3</v>
      </c>
      <c r="CX913" s="14">
        <v>-1.04368E-2</v>
      </c>
      <c r="CY913" s="14">
        <v>-6.0261000000000004E-3</v>
      </c>
      <c r="CZ913" s="14">
        <v>-1.8039999999999999E-4</v>
      </c>
      <c r="DA913" s="14">
        <v>7.1996999999999998E-3</v>
      </c>
      <c r="DB913" s="14">
        <v>2.6833599999999999E-2</v>
      </c>
      <c r="DC913" s="14">
        <v>2.4097899999999998E-2</v>
      </c>
      <c r="DD913" s="14">
        <v>9.5933000000000008E-3</v>
      </c>
      <c r="DE913" s="14">
        <v>1.5389399999999999E-2</v>
      </c>
      <c r="DF913" s="14">
        <v>2.08805E-2</v>
      </c>
      <c r="DG913" s="14">
        <v>2.4720599999999999E-2</v>
      </c>
      <c r="DH913" s="14">
        <v>2.1317800000000001E-2</v>
      </c>
      <c r="DI913" s="14">
        <v>2.96926E-2</v>
      </c>
      <c r="DJ913" s="14">
        <v>6.3724000000000003E-3</v>
      </c>
      <c r="DK913" s="14">
        <v>9.7214999999999992E-3</v>
      </c>
      <c r="DL913" s="14">
        <v>2.7063400000000001E-2</v>
      </c>
      <c r="DM913" s="14">
        <v>7.60662E-2</v>
      </c>
      <c r="DN913" s="14">
        <v>7.3312199999999994E-2</v>
      </c>
      <c r="DO913" s="14">
        <v>5.1949700000000001E-2</v>
      </c>
      <c r="DP913" s="14">
        <v>5.95942E-2</v>
      </c>
      <c r="DQ913" s="14">
        <v>5.1500600000000001E-2</v>
      </c>
      <c r="DR913" s="14">
        <v>4.6728800000000001E-2</v>
      </c>
      <c r="DS913" s="14">
        <v>5.1492900000000001E-2</v>
      </c>
      <c r="DT913" s="14">
        <v>3.27169E-2</v>
      </c>
      <c r="DU913" s="14">
        <v>8.2582000000000003E-3</v>
      </c>
      <c r="DV913" s="14">
        <v>1.5965E-3</v>
      </c>
      <c r="DW913" s="14">
        <v>1.18522E-2</v>
      </c>
      <c r="DX913" s="14">
        <v>1.8328500000000001E-2</v>
      </c>
      <c r="DY913" s="14">
        <v>2.5792699999999998E-2</v>
      </c>
      <c r="DZ913" s="14">
        <v>4.5689E-2</v>
      </c>
      <c r="EA913" s="14">
        <v>4.1208700000000001E-2</v>
      </c>
      <c r="EB913" s="14">
        <v>2.8543700000000002E-2</v>
      </c>
      <c r="EC913" s="14">
        <v>3.7169300000000002E-2</v>
      </c>
      <c r="ED913" s="14">
        <v>4.1993599999999999E-2</v>
      </c>
      <c r="EE913" s="14">
        <v>4.8376700000000002E-2</v>
      </c>
      <c r="EF913" s="14">
        <v>4.2321999999999999E-2</v>
      </c>
      <c r="EG913" s="14">
        <v>4.60285E-2</v>
      </c>
      <c r="EH913" s="14">
        <v>2.09506E-2</v>
      </c>
      <c r="EI913" s="14">
        <v>2.3800399999999999E-2</v>
      </c>
      <c r="EJ913" s="14">
        <v>4.0940799999999999E-2</v>
      </c>
      <c r="EK913" s="14">
        <v>9.4674499999999995E-2</v>
      </c>
      <c r="EL913" s="14">
        <v>9.3390500000000001E-2</v>
      </c>
      <c r="EM913" s="14">
        <v>6.9688200000000006E-2</v>
      </c>
      <c r="EN913" s="14">
        <v>7.8609700000000005E-2</v>
      </c>
      <c r="EO913" s="14">
        <v>7.1806300000000003E-2</v>
      </c>
      <c r="EP913" s="14">
        <v>6.8545499999999995E-2</v>
      </c>
      <c r="EQ913" s="14">
        <v>6.9973800000000003E-2</v>
      </c>
      <c r="ER913" s="14">
        <v>5.1762900000000001E-2</v>
      </c>
      <c r="ES913" s="14">
        <v>2.6851099999999999E-2</v>
      </c>
      <c r="ET913" s="14">
        <v>1.89707E-2</v>
      </c>
      <c r="EU913" s="14">
        <v>52.146439999999998</v>
      </c>
      <c r="EV913" s="14">
        <v>52.138080000000002</v>
      </c>
      <c r="EW913" s="14">
        <v>52.079300000000003</v>
      </c>
      <c r="EX913" s="14">
        <v>52.037500000000001</v>
      </c>
      <c r="EY913" s="14">
        <v>51.970359999999999</v>
      </c>
      <c r="EZ913" s="14">
        <v>51.951860000000003</v>
      </c>
      <c r="FA913" s="14">
        <v>51.10286</v>
      </c>
      <c r="FB913" s="14">
        <v>51.551049999999996</v>
      </c>
      <c r="FC913" s="14">
        <v>51.385359999999999</v>
      </c>
      <c r="FD913" s="14">
        <v>52.639719999999997</v>
      </c>
      <c r="FE913" s="14">
        <v>51.490250000000003</v>
      </c>
      <c r="FF913" s="14">
        <v>52.204970000000003</v>
      </c>
      <c r="FG913" s="14">
        <v>50.552059999999997</v>
      </c>
      <c r="FH913" s="14">
        <v>50.914870000000001</v>
      </c>
      <c r="FI913" s="14">
        <v>51.943249999999999</v>
      </c>
      <c r="FJ913" s="14">
        <v>51.925260000000002</v>
      </c>
      <c r="FK913" s="14">
        <v>50.668349999999997</v>
      </c>
      <c r="FL913" s="14">
        <v>50.137070000000001</v>
      </c>
      <c r="FM913" s="14">
        <v>49.312390000000001</v>
      </c>
      <c r="FN913" s="14">
        <v>48.527999999999999</v>
      </c>
      <c r="FO913" s="14">
        <v>49.252850000000002</v>
      </c>
      <c r="FP913" s="14">
        <v>48.37294</v>
      </c>
      <c r="FQ913" s="14">
        <v>47.961739999999999</v>
      </c>
      <c r="FR913" s="14">
        <v>45.38232</v>
      </c>
      <c r="FS913" s="14">
        <v>0.369863</v>
      </c>
      <c r="FT913" s="14">
        <v>1.46797E-2</v>
      </c>
      <c r="FU913" s="14">
        <v>2.1563300000000001E-2</v>
      </c>
      <c r="FW913" s="14"/>
      <c r="HY913" s="52"/>
      <c r="IA913" s="52"/>
    </row>
    <row r="914" spans="1:235" x14ac:dyDescent="0.6">
      <c r="A914" t="s">
        <v>226</v>
      </c>
      <c r="B914" t="s">
        <v>199</v>
      </c>
      <c r="C914" t="s">
        <v>293</v>
      </c>
      <c r="D914" s="53" t="s">
        <v>235</v>
      </c>
      <c r="E914" t="s">
        <v>219</v>
      </c>
      <c r="F914" s="14">
        <v>10309</v>
      </c>
      <c r="G914" s="14">
        <v>0.52910389999999996</v>
      </c>
      <c r="H914" s="14">
        <v>0.48436489999999999</v>
      </c>
      <c r="I914" s="14">
        <v>0.48542370000000001</v>
      </c>
      <c r="J914" s="14">
        <v>0.48381170000000001</v>
      </c>
      <c r="K914" s="14">
        <v>0.48311739999999997</v>
      </c>
      <c r="L914" s="14">
        <v>0.53140240000000005</v>
      </c>
      <c r="M914" s="14">
        <v>0.62274220000000002</v>
      </c>
      <c r="N914" s="14">
        <v>0.70068129999999995</v>
      </c>
      <c r="O914" s="14">
        <v>0.68386619999999998</v>
      </c>
      <c r="P914" s="14">
        <v>0.68144610000000005</v>
      </c>
      <c r="Q914" s="14">
        <v>0.66682169999999996</v>
      </c>
      <c r="R914" s="14">
        <v>0.63555629999999996</v>
      </c>
      <c r="S914" s="14">
        <v>0.6214923</v>
      </c>
      <c r="T914" s="14">
        <v>0.60135039999999995</v>
      </c>
      <c r="U914" s="14">
        <v>0.58998240000000002</v>
      </c>
      <c r="V914" s="14">
        <v>0.6006165</v>
      </c>
      <c r="W914" s="14">
        <v>0.65910349999999995</v>
      </c>
      <c r="X914" s="14">
        <v>0.81881139999999997</v>
      </c>
      <c r="Y914" s="14">
        <v>0.8855383</v>
      </c>
      <c r="Z914" s="14">
        <v>0.87562139999999999</v>
      </c>
      <c r="AA914" s="14">
        <v>0.84254439999999997</v>
      </c>
      <c r="AB914" s="14">
        <v>0.77718560000000003</v>
      </c>
      <c r="AC914" s="14">
        <v>0.69189060000000002</v>
      </c>
      <c r="AD914" s="14">
        <v>0.60248460000000004</v>
      </c>
      <c r="AE914" s="14">
        <v>-4.9079400000000002E-2</v>
      </c>
      <c r="AF914" s="14">
        <v>-5.8714299999999997E-2</v>
      </c>
      <c r="AG914" s="14">
        <v>-3.07826E-2</v>
      </c>
      <c r="AH914" s="14">
        <v>-2.2764599999999999E-2</v>
      </c>
      <c r="AI914" s="14">
        <v>-3.5495499999999999E-2</v>
      </c>
      <c r="AJ914" s="14">
        <v>-3.1165600000000002E-2</v>
      </c>
      <c r="AK914" s="14">
        <v>-3.5221700000000002E-2</v>
      </c>
      <c r="AL914" s="14">
        <v>-2.0706800000000001E-2</v>
      </c>
      <c r="AM914" s="14">
        <v>-2.5892499999999999E-2</v>
      </c>
      <c r="AN914" s="14">
        <v>-1.2787099999999999E-2</v>
      </c>
      <c r="AO914" s="14">
        <v>-6.6911000000000002E-3</v>
      </c>
      <c r="AP914" s="14">
        <v>-1.92645E-2</v>
      </c>
      <c r="AQ914" s="14">
        <v>-2.2968499999999999E-2</v>
      </c>
      <c r="AR914" s="14">
        <v>-2.2012400000000001E-2</v>
      </c>
      <c r="AS914" s="14">
        <v>-1.6621299999999999E-2</v>
      </c>
      <c r="AT914" s="14">
        <v>-1.47694E-2</v>
      </c>
      <c r="AU914" s="14">
        <v>-6.4590999999999997E-3</v>
      </c>
      <c r="AV914" s="14">
        <v>1.3403E-3</v>
      </c>
      <c r="AW914" s="14">
        <v>4.9814000000000004E-3</v>
      </c>
      <c r="AX914" s="14">
        <v>1.08985E-2</v>
      </c>
      <c r="AY914" s="14">
        <v>1.38421E-2</v>
      </c>
      <c r="AZ914" s="14">
        <v>-8.7662999999999994E-3</v>
      </c>
      <c r="BA914" s="14">
        <v>-1.27396E-2</v>
      </c>
      <c r="BB914" s="14">
        <v>-1.5173799999999999E-2</v>
      </c>
      <c r="BC914" s="14">
        <v>-3.9305E-2</v>
      </c>
      <c r="BD914" s="14">
        <v>-4.8672E-2</v>
      </c>
      <c r="BE914" s="14">
        <v>-2.2332299999999999E-2</v>
      </c>
      <c r="BF914" s="14">
        <v>-1.45623E-2</v>
      </c>
      <c r="BG914" s="14">
        <v>-2.7528899999999999E-2</v>
      </c>
      <c r="BH914" s="14">
        <v>-2.2948400000000001E-2</v>
      </c>
      <c r="BI914" s="14">
        <v>-2.5731299999999999E-2</v>
      </c>
      <c r="BJ914" s="14">
        <v>-1.1082399999999999E-2</v>
      </c>
      <c r="BK914" s="14">
        <v>-1.5879600000000001E-2</v>
      </c>
      <c r="BL914" s="14">
        <v>-2.8717999999999999E-3</v>
      </c>
      <c r="BM914" s="14">
        <v>2.0641000000000001E-3</v>
      </c>
      <c r="BN914" s="14">
        <v>-1.15076E-2</v>
      </c>
      <c r="BO914" s="14">
        <v>-1.4879E-2</v>
      </c>
      <c r="BP914" s="14">
        <v>-1.42998E-2</v>
      </c>
      <c r="BQ914" s="14">
        <v>-7.4612999999999997E-3</v>
      </c>
      <c r="BR914" s="14">
        <v>-4.9684000000000004E-3</v>
      </c>
      <c r="BS914" s="14">
        <v>2.0679000000000001E-3</v>
      </c>
      <c r="BT914" s="14">
        <v>1.0839100000000001E-2</v>
      </c>
      <c r="BU914" s="14">
        <v>1.4177500000000001E-2</v>
      </c>
      <c r="BV914" s="14">
        <v>1.9976399999999998E-2</v>
      </c>
      <c r="BW914" s="14">
        <v>2.2310199999999999E-2</v>
      </c>
      <c r="BX914" s="14">
        <v>-1.7699999999999999E-4</v>
      </c>
      <c r="BY914" s="14">
        <v>-4.9714E-3</v>
      </c>
      <c r="BZ914" s="14">
        <v>-7.7936999999999998E-3</v>
      </c>
      <c r="CA914" s="14">
        <v>-3.2535300000000003E-2</v>
      </c>
      <c r="CB914" s="14">
        <v>-4.1716799999999998E-2</v>
      </c>
      <c r="CC914" s="14">
        <v>-1.64797E-2</v>
      </c>
      <c r="CD914" s="14">
        <v>-8.8813E-3</v>
      </c>
      <c r="CE914" s="14">
        <v>-2.2011200000000002E-2</v>
      </c>
      <c r="CF914" s="14">
        <v>-1.72572E-2</v>
      </c>
      <c r="CG914" s="14">
        <v>-1.91583E-2</v>
      </c>
      <c r="CH914" s="14">
        <v>-4.4165999999999997E-3</v>
      </c>
      <c r="CI914" s="14">
        <v>-8.9446000000000005E-3</v>
      </c>
      <c r="CJ914" s="14">
        <v>3.9954999999999999E-3</v>
      </c>
      <c r="CK914" s="14">
        <v>8.1279000000000004E-3</v>
      </c>
      <c r="CL914" s="14">
        <v>-6.1352000000000004E-3</v>
      </c>
      <c r="CM914" s="14">
        <v>-9.2762000000000001E-3</v>
      </c>
      <c r="CN914" s="14">
        <v>-8.9581000000000001E-3</v>
      </c>
      <c r="CO914" s="14">
        <v>-1.1171E-3</v>
      </c>
      <c r="CP914" s="14">
        <v>1.8197000000000001E-3</v>
      </c>
      <c r="CQ914" s="14">
        <v>7.9737000000000002E-3</v>
      </c>
      <c r="CR914" s="14">
        <v>1.74179E-2</v>
      </c>
      <c r="CS914" s="14">
        <v>2.0546700000000001E-2</v>
      </c>
      <c r="CT914" s="14">
        <v>2.6263700000000001E-2</v>
      </c>
      <c r="CU914" s="14">
        <v>2.8175200000000001E-2</v>
      </c>
      <c r="CV914" s="14">
        <v>5.7718999999999999E-3</v>
      </c>
      <c r="CW914" s="14">
        <v>4.0880000000000002E-4</v>
      </c>
      <c r="CX914" s="14">
        <v>-2.6822E-3</v>
      </c>
      <c r="CY914" s="14">
        <v>-2.57656E-2</v>
      </c>
      <c r="CZ914" s="14">
        <v>-3.4761500000000001E-2</v>
      </c>
      <c r="DA914" s="14">
        <v>-1.06271E-2</v>
      </c>
      <c r="DB914" s="14">
        <v>-3.2003999999999999E-3</v>
      </c>
      <c r="DC914" s="14">
        <v>-1.6493500000000001E-2</v>
      </c>
      <c r="DD914" s="14">
        <v>-1.15659E-2</v>
      </c>
      <c r="DE914" s="14">
        <v>-1.2585300000000001E-2</v>
      </c>
      <c r="DF914" s="14">
        <v>2.2491999999999998E-3</v>
      </c>
      <c r="DG914" s="14">
        <v>-2.0097000000000001E-3</v>
      </c>
      <c r="DH914" s="14">
        <v>1.0862800000000001E-2</v>
      </c>
      <c r="DI914" s="14">
        <v>1.41917E-2</v>
      </c>
      <c r="DJ914" s="14">
        <v>-7.628E-4</v>
      </c>
      <c r="DK914" s="14">
        <v>-3.6733999999999998E-3</v>
      </c>
      <c r="DL914" s="14">
        <v>-3.6164000000000001E-3</v>
      </c>
      <c r="DM914" s="14">
        <v>5.2272000000000004E-3</v>
      </c>
      <c r="DN914" s="14">
        <v>8.6078999999999999E-3</v>
      </c>
      <c r="DO914" s="14">
        <v>1.3879499999999999E-2</v>
      </c>
      <c r="DP914" s="14">
        <v>2.3996699999999999E-2</v>
      </c>
      <c r="DQ914" s="14">
        <v>2.69159E-2</v>
      </c>
      <c r="DR914" s="14">
        <v>3.2551099999999999E-2</v>
      </c>
      <c r="DS914" s="14">
        <v>3.4040099999999997E-2</v>
      </c>
      <c r="DT914" s="14">
        <v>1.1720899999999999E-2</v>
      </c>
      <c r="DU914" s="14">
        <v>5.7889999999999999E-3</v>
      </c>
      <c r="DV914" s="14">
        <v>2.4293000000000001E-3</v>
      </c>
      <c r="DW914" s="14">
        <v>-1.59913E-2</v>
      </c>
      <c r="DX914" s="14">
        <v>-2.47192E-2</v>
      </c>
      <c r="DY914" s="14">
        <v>-2.1768E-3</v>
      </c>
      <c r="DZ914" s="14">
        <v>5.0020000000000004E-3</v>
      </c>
      <c r="EA914" s="14">
        <v>-8.5269000000000005E-3</v>
      </c>
      <c r="EB914" s="14">
        <v>-3.3487E-3</v>
      </c>
      <c r="EC914" s="14">
        <v>-3.0948999999999998E-3</v>
      </c>
      <c r="ED914" s="14">
        <v>1.18736E-2</v>
      </c>
      <c r="EE914" s="14">
        <v>8.0032999999999997E-3</v>
      </c>
      <c r="EF914" s="14">
        <v>2.07782E-2</v>
      </c>
      <c r="EG914" s="14">
        <v>2.29468E-2</v>
      </c>
      <c r="EH914" s="14">
        <v>6.9940000000000002E-3</v>
      </c>
      <c r="EI914" s="14">
        <v>4.4161000000000001E-3</v>
      </c>
      <c r="EJ914" s="14">
        <v>4.0962000000000004E-3</v>
      </c>
      <c r="EK914" s="14">
        <v>1.4387199999999999E-2</v>
      </c>
      <c r="EL914" s="14">
        <v>1.8408799999999999E-2</v>
      </c>
      <c r="EM914" s="14">
        <v>2.2406599999999999E-2</v>
      </c>
      <c r="EN914" s="14">
        <v>3.3495499999999997E-2</v>
      </c>
      <c r="EO914" s="14">
        <v>3.6111999999999998E-2</v>
      </c>
      <c r="EP914" s="14">
        <v>4.1628999999999999E-2</v>
      </c>
      <c r="EQ914" s="14">
        <v>4.2508200000000003E-2</v>
      </c>
      <c r="ER914" s="14">
        <v>2.03102E-2</v>
      </c>
      <c r="ES914" s="14">
        <v>1.3557100000000001E-2</v>
      </c>
      <c r="ET914" s="14">
        <v>9.8093999999999994E-3</v>
      </c>
      <c r="EU914" s="14">
        <v>48.878050000000002</v>
      </c>
      <c r="EV914" s="14">
        <v>48.467120000000001</v>
      </c>
      <c r="EW914" s="14">
        <v>48.117559999999997</v>
      </c>
      <c r="EX914" s="14">
        <v>47.656280000000002</v>
      </c>
      <c r="EY914" s="14">
        <v>47.212719999999997</v>
      </c>
      <c r="EZ914" s="14">
        <v>46.701610000000002</v>
      </c>
      <c r="FA914" s="14">
        <v>46.31259</v>
      </c>
      <c r="FB914" s="14">
        <v>46.184980000000003</v>
      </c>
      <c r="FC914" s="14">
        <v>48.59554</v>
      </c>
      <c r="FD914" s="14">
        <v>52.60398</v>
      </c>
      <c r="FE914" s="14">
        <v>56.076259999999998</v>
      </c>
      <c r="FF914" s="14">
        <v>58.878279999999997</v>
      </c>
      <c r="FG914" s="14">
        <v>60.343490000000003</v>
      </c>
      <c r="FH914" s="14">
        <v>60.542819999999999</v>
      </c>
      <c r="FI914" s="14">
        <v>60.80104</v>
      </c>
      <c r="FJ914" s="14">
        <v>60.419890000000002</v>
      </c>
      <c r="FK914" s="14">
        <v>59.229480000000002</v>
      </c>
      <c r="FL914" s="14">
        <v>57.106400000000001</v>
      </c>
      <c r="FM914" s="14">
        <v>54.758310000000002</v>
      </c>
      <c r="FN914" s="14">
        <v>53.046880000000002</v>
      </c>
      <c r="FO914" s="14">
        <v>51.402329999999999</v>
      </c>
      <c r="FP914" s="14">
        <v>50.218380000000003</v>
      </c>
      <c r="FQ914" s="14">
        <v>49.283349999999999</v>
      </c>
      <c r="FR914" s="14">
        <v>48.303069999999998</v>
      </c>
      <c r="FS914" s="14">
        <v>0.19402</v>
      </c>
      <c r="FT914" s="14">
        <v>7.1628999999999998E-3</v>
      </c>
      <c r="FU914" s="14">
        <v>1.00222E-2</v>
      </c>
      <c r="FW914" s="14"/>
      <c r="HY914" s="52"/>
      <c r="IA914" s="52"/>
    </row>
    <row r="915" spans="1:235" x14ac:dyDescent="0.6">
      <c r="A915" t="s">
        <v>226</v>
      </c>
      <c r="B915" t="s">
        <v>199</v>
      </c>
      <c r="C915" t="s">
        <v>293</v>
      </c>
      <c r="D915" s="53" t="s">
        <v>235</v>
      </c>
      <c r="E915" t="s">
        <v>220</v>
      </c>
      <c r="F915" s="14">
        <v>6059</v>
      </c>
      <c r="G915" s="14">
        <v>0.49061510000000003</v>
      </c>
      <c r="H915" s="14">
        <v>0.44256980000000001</v>
      </c>
      <c r="I915" s="14">
        <v>0.45508860000000001</v>
      </c>
      <c r="J915" s="14">
        <v>0.44927109999999998</v>
      </c>
      <c r="K915" s="14">
        <v>0.4435962</v>
      </c>
      <c r="L915" s="14">
        <v>0.50308520000000001</v>
      </c>
      <c r="M915" s="14">
        <v>0.58872349999999996</v>
      </c>
      <c r="N915" s="14">
        <v>0.67186449999999998</v>
      </c>
      <c r="O915" s="14">
        <v>0.6603909</v>
      </c>
      <c r="P915" s="14">
        <v>0.66756769999999999</v>
      </c>
      <c r="Q915" s="14">
        <v>0.65051599999999998</v>
      </c>
      <c r="R915" s="14">
        <v>0.62177649999999995</v>
      </c>
      <c r="S915" s="14">
        <v>0.61165849999999999</v>
      </c>
      <c r="T915" s="14">
        <v>0.58239830000000004</v>
      </c>
      <c r="U915" s="14">
        <v>0.55102139999999999</v>
      </c>
      <c r="V915" s="14">
        <v>0.56336770000000003</v>
      </c>
      <c r="W915" s="14">
        <v>0.62851020000000002</v>
      </c>
      <c r="X915" s="14">
        <v>0.78772580000000003</v>
      </c>
      <c r="Y915" s="14">
        <v>0.85757729999999999</v>
      </c>
      <c r="Z915" s="14">
        <v>0.84857660000000001</v>
      </c>
      <c r="AA915" s="14">
        <v>0.80962999999999996</v>
      </c>
      <c r="AB915" s="14">
        <v>0.73884620000000001</v>
      </c>
      <c r="AC915" s="14">
        <v>0.66265680000000005</v>
      </c>
      <c r="AD915" s="14">
        <v>0.57355420000000001</v>
      </c>
      <c r="AE915" s="14">
        <v>-5.9127300000000001E-2</v>
      </c>
      <c r="AF915" s="14">
        <v>-7.6136300000000004E-2</v>
      </c>
      <c r="AG915" s="14">
        <v>-3.4636399999999998E-2</v>
      </c>
      <c r="AH915" s="14">
        <v>-2.84849E-2</v>
      </c>
      <c r="AI915" s="14">
        <v>-4.5770699999999997E-2</v>
      </c>
      <c r="AJ915" s="14">
        <v>-2.9160599999999998E-2</v>
      </c>
      <c r="AK915" s="14">
        <v>-3.3654299999999998E-2</v>
      </c>
      <c r="AL915" s="14">
        <v>-1.8943499999999999E-2</v>
      </c>
      <c r="AM915" s="14">
        <v>-2.7210100000000001E-2</v>
      </c>
      <c r="AN915" s="14">
        <v>-1.30013E-2</v>
      </c>
      <c r="AO915" s="14">
        <v>-1.1024000000000001E-2</v>
      </c>
      <c r="AP915" s="14">
        <v>-2.1958499999999999E-2</v>
      </c>
      <c r="AQ915" s="14">
        <v>-2.67008E-2</v>
      </c>
      <c r="AR915" s="14">
        <v>-3.2096699999999999E-2</v>
      </c>
      <c r="AS915" s="14">
        <v>-4.1734800000000002E-2</v>
      </c>
      <c r="AT915" s="14">
        <v>-3.35318E-2</v>
      </c>
      <c r="AU915" s="14">
        <v>-1.38038E-2</v>
      </c>
      <c r="AV915" s="14">
        <v>-1.14793E-2</v>
      </c>
      <c r="AW915" s="14">
        <v>-4.3016E-3</v>
      </c>
      <c r="AX915" s="14">
        <v>9.4795999999999995E-3</v>
      </c>
      <c r="AY915" s="14">
        <v>8.8482000000000005E-3</v>
      </c>
      <c r="AZ915" s="14">
        <v>-1.5454300000000001E-2</v>
      </c>
      <c r="BA915" s="14">
        <v>-6.8496E-3</v>
      </c>
      <c r="BB915" s="14">
        <v>-9.0209999999999995E-3</v>
      </c>
      <c r="BC915" s="14">
        <v>-4.6559700000000002E-2</v>
      </c>
      <c r="BD915" s="14">
        <v>-6.31192E-2</v>
      </c>
      <c r="BE915" s="14">
        <v>-2.48151E-2</v>
      </c>
      <c r="BF915" s="14">
        <v>-1.94352E-2</v>
      </c>
      <c r="BG915" s="14">
        <v>-3.6452699999999998E-2</v>
      </c>
      <c r="BH915" s="14">
        <v>-2.04716E-2</v>
      </c>
      <c r="BI915" s="14">
        <v>-2.38786E-2</v>
      </c>
      <c r="BJ915" s="14">
        <v>-8.3458000000000004E-3</v>
      </c>
      <c r="BK915" s="14">
        <v>-1.6943900000000001E-2</v>
      </c>
      <c r="BL915" s="14">
        <v>-1.7484E-3</v>
      </c>
      <c r="BM915" s="14">
        <v>-1.8090000000000001E-4</v>
      </c>
      <c r="BN915" s="14">
        <v>-1.25273E-2</v>
      </c>
      <c r="BO915" s="14">
        <v>-1.6534E-2</v>
      </c>
      <c r="BP915" s="14">
        <v>-2.2596700000000001E-2</v>
      </c>
      <c r="BQ915" s="14">
        <v>-3.1238100000000001E-2</v>
      </c>
      <c r="BR915" s="14">
        <v>-2.21289E-2</v>
      </c>
      <c r="BS915" s="14">
        <v>-3.9328999999999996E-3</v>
      </c>
      <c r="BT915" s="14">
        <v>-2.8150000000000001E-4</v>
      </c>
      <c r="BU915" s="14">
        <v>6.4115999999999999E-3</v>
      </c>
      <c r="BV915" s="14">
        <v>1.9515299999999999E-2</v>
      </c>
      <c r="BW915" s="14">
        <v>1.8749700000000001E-2</v>
      </c>
      <c r="BX915" s="14">
        <v>-5.7774000000000002E-3</v>
      </c>
      <c r="BY915" s="14">
        <v>1.3766E-3</v>
      </c>
      <c r="BZ915" s="14">
        <v>-7.4700000000000005E-4</v>
      </c>
      <c r="CA915" s="14">
        <v>-3.7855399999999997E-2</v>
      </c>
      <c r="CB915" s="14">
        <v>-5.4103600000000002E-2</v>
      </c>
      <c r="CC915" s="14">
        <v>-1.8013000000000001E-2</v>
      </c>
      <c r="CD915" s="14">
        <v>-1.3167399999999999E-2</v>
      </c>
      <c r="CE915" s="14">
        <v>-2.9999100000000001E-2</v>
      </c>
      <c r="CF915" s="14">
        <v>-1.4453499999999999E-2</v>
      </c>
      <c r="CG915" s="14">
        <v>-1.7108000000000002E-2</v>
      </c>
      <c r="CH915" s="14">
        <v>-1.0058000000000001E-3</v>
      </c>
      <c r="CI915" s="14">
        <v>-9.8335000000000002E-3</v>
      </c>
      <c r="CJ915" s="14">
        <v>6.0453E-3</v>
      </c>
      <c r="CK915" s="14">
        <v>7.3289000000000002E-3</v>
      </c>
      <c r="CL915" s="14">
        <v>-5.9953000000000003E-3</v>
      </c>
      <c r="CM915" s="14">
        <v>-9.4924999999999992E-3</v>
      </c>
      <c r="CN915" s="14">
        <v>-1.6017099999999999E-2</v>
      </c>
      <c r="CO915" s="14">
        <v>-2.3968199999999999E-2</v>
      </c>
      <c r="CP915" s="14">
        <v>-1.4231199999999999E-2</v>
      </c>
      <c r="CQ915" s="14">
        <v>2.9036999999999999E-3</v>
      </c>
      <c r="CR915" s="14">
        <v>7.4739999999999997E-3</v>
      </c>
      <c r="CS915" s="14">
        <v>1.3831599999999999E-2</v>
      </c>
      <c r="CT915" s="14">
        <v>2.6466E-2</v>
      </c>
      <c r="CU915" s="14">
        <v>2.5607499999999998E-2</v>
      </c>
      <c r="CV915" s="14">
        <v>9.2489999999999998E-4</v>
      </c>
      <c r="CW915" s="14">
        <v>7.0740000000000004E-3</v>
      </c>
      <c r="CX915" s="14">
        <v>4.9835000000000001E-3</v>
      </c>
      <c r="CY915" s="14">
        <v>-2.9151099999999999E-2</v>
      </c>
      <c r="CZ915" s="14">
        <v>-4.5088099999999999E-2</v>
      </c>
      <c r="DA915" s="14">
        <v>-1.12108E-2</v>
      </c>
      <c r="DB915" s="14">
        <v>-6.8995999999999997E-3</v>
      </c>
      <c r="DC915" s="14">
        <v>-2.35455E-2</v>
      </c>
      <c r="DD915" s="14">
        <v>-8.4355000000000003E-3</v>
      </c>
      <c r="DE915" s="14">
        <v>-1.03374E-2</v>
      </c>
      <c r="DF915" s="14">
        <v>6.3340999999999996E-3</v>
      </c>
      <c r="DG915" s="14">
        <v>-2.7231E-3</v>
      </c>
      <c r="DH915" s="14">
        <v>1.3839000000000001E-2</v>
      </c>
      <c r="DI915" s="14">
        <v>1.4838799999999999E-2</v>
      </c>
      <c r="DJ915" s="14">
        <v>5.3669999999999998E-4</v>
      </c>
      <c r="DK915" s="14">
        <v>-2.4509000000000002E-3</v>
      </c>
      <c r="DL915" s="14">
        <v>-9.4374000000000003E-3</v>
      </c>
      <c r="DM915" s="14">
        <v>-1.66982E-2</v>
      </c>
      <c r="DN915" s="14">
        <v>-6.3336E-3</v>
      </c>
      <c r="DO915" s="14">
        <v>9.7403000000000003E-3</v>
      </c>
      <c r="DP915" s="14">
        <v>1.5229599999999999E-2</v>
      </c>
      <c r="DQ915" s="14">
        <v>2.12515E-2</v>
      </c>
      <c r="DR915" s="14">
        <v>3.3416599999999998E-2</v>
      </c>
      <c r="DS915" s="14">
        <v>3.24652E-2</v>
      </c>
      <c r="DT915" s="14">
        <v>7.6271000000000004E-3</v>
      </c>
      <c r="DU915" s="14">
        <v>1.27714E-2</v>
      </c>
      <c r="DV915" s="14">
        <v>1.0714E-2</v>
      </c>
      <c r="DW915" s="14">
        <v>-1.6583400000000002E-2</v>
      </c>
      <c r="DX915" s="14">
        <v>-3.2071000000000002E-2</v>
      </c>
      <c r="DY915" s="14">
        <v>-1.3894999999999999E-3</v>
      </c>
      <c r="DZ915" s="14">
        <v>2.1500999999999998E-3</v>
      </c>
      <c r="EA915" s="14">
        <v>-1.4227500000000001E-2</v>
      </c>
      <c r="EB915" s="14">
        <v>2.5359999999999998E-4</v>
      </c>
      <c r="EC915" s="14">
        <v>-5.6179999999999999E-4</v>
      </c>
      <c r="ED915" s="14">
        <v>1.69318E-2</v>
      </c>
      <c r="EE915" s="14">
        <v>7.5430999999999996E-3</v>
      </c>
      <c r="EF915" s="14">
        <v>2.50919E-2</v>
      </c>
      <c r="EG915" s="14">
        <v>2.5681800000000001E-2</v>
      </c>
      <c r="EH915" s="14">
        <v>9.9679E-3</v>
      </c>
      <c r="EI915" s="14">
        <v>7.7159000000000004E-3</v>
      </c>
      <c r="EJ915" s="14">
        <v>6.2500000000000001E-5</v>
      </c>
      <c r="EK915" s="14">
        <v>-6.2015000000000004E-3</v>
      </c>
      <c r="EL915" s="14">
        <v>5.0693999999999999E-3</v>
      </c>
      <c r="EM915" s="14">
        <v>1.9611199999999999E-2</v>
      </c>
      <c r="EN915" s="14">
        <v>2.6427300000000001E-2</v>
      </c>
      <c r="EO915" s="14">
        <v>3.1964699999999999E-2</v>
      </c>
      <c r="EP915" s="14">
        <v>4.3452299999999999E-2</v>
      </c>
      <c r="EQ915" s="14">
        <v>4.2366800000000003E-2</v>
      </c>
      <c r="ER915" s="14">
        <v>1.7304099999999999E-2</v>
      </c>
      <c r="ES915" s="14">
        <v>2.0997600000000002E-2</v>
      </c>
      <c r="ET915" s="14">
        <v>1.8988000000000001E-2</v>
      </c>
      <c r="EU915" s="14">
        <v>49.535490000000003</v>
      </c>
      <c r="EV915" s="14">
        <v>49.035269999999997</v>
      </c>
      <c r="EW915" s="14">
        <v>48.88129</v>
      </c>
      <c r="EX915" s="14">
        <v>48.332030000000003</v>
      </c>
      <c r="EY915" s="14">
        <v>47.855580000000003</v>
      </c>
      <c r="EZ915" s="14">
        <v>47.285209999999999</v>
      </c>
      <c r="FA915" s="14">
        <v>46.919809999999998</v>
      </c>
      <c r="FB915" s="14">
        <v>46.774569999999997</v>
      </c>
      <c r="FC915" s="14">
        <v>49.210560000000001</v>
      </c>
      <c r="FD915" s="14">
        <v>53.103569999999998</v>
      </c>
      <c r="FE915" s="14">
        <v>56.617240000000002</v>
      </c>
      <c r="FF915" s="14">
        <v>59.320619999999998</v>
      </c>
      <c r="FG915" s="14">
        <v>60.625979999999998</v>
      </c>
      <c r="FH915" s="14">
        <v>60.621670000000002</v>
      </c>
      <c r="FI915" s="14">
        <v>60.843269999999997</v>
      </c>
      <c r="FJ915" s="14">
        <v>60.460329999999999</v>
      </c>
      <c r="FK915" s="14">
        <v>59.34301</v>
      </c>
      <c r="FL915" s="14">
        <v>57.467320000000001</v>
      </c>
      <c r="FM915" s="14">
        <v>55.220660000000002</v>
      </c>
      <c r="FN915" s="14">
        <v>53.487310000000001</v>
      </c>
      <c r="FO915" s="14">
        <v>51.858719999999998</v>
      </c>
      <c r="FP915" s="14">
        <v>50.802610000000001</v>
      </c>
      <c r="FQ915" s="14">
        <v>49.884369999999997</v>
      </c>
      <c r="FR915" s="14">
        <v>49.019979999999997</v>
      </c>
      <c r="FS915" s="14">
        <v>0.2053227</v>
      </c>
      <c r="FT915" s="14">
        <v>8.5273999999999992E-3</v>
      </c>
      <c r="FU915" s="14">
        <v>1.16239E-2</v>
      </c>
      <c r="FW915" s="14"/>
      <c r="HY915" s="52"/>
      <c r="IA915" s="52"/>
    </row>
    <row r="916" spans="1:235" x14ac:dyDescent="0.6">
      <c r="A916" t="s">
        <v>226</v>
      </c>
      <c r="B916" t="s">
        <v>199</v>
      </c>
      <c r="C916" t="s">
        <v>293</v>
      </c>
      <c r="D916" s="53" t="s">
        <v>235</v>
      </c>
      <c r="E916" t="s">
        <v>221</v>
      </c>
      <c r="F916" s="14">
        <v>4250</v>
      </c>
      <c r="G916" s="14">
        <v>0.58700929999999996</v>
      </c>
      <c r="H916" s="14">
        <v>0.54911390000000004</v>
      </c>
      <c r="I916" s="14">
        <v>0.52639499999999995</v>
      </c>
      <c r="J916" s="14">
        <v>0.53229020000000005</v>
      </c>
      <c r="K916" s="14">
        <v>0.54081080000000004</v>
      </c>
      <c r="L916" s="14">
        <v>0.56321569999999999</v>
      </c>
      <c r="M916" s="14">
        <v>0.66097720000000004</v>
      </c>
      <c r="N916" s="14">
        <v>0.73489550000000003</v>
      </c>
      <c r="O916" s="14">
        <v>0.71195439999999999</v>
      </c>
      <c r="P916" s="14">
        <v>0.69469979999999998</v>
      </c>
      <c r="Q916" s="14">
        <v>0.6863397</v>
      </c>
      <c r="R916" s="14">
        <v>0.65253340000000004</v>
      </c>
      <c r="S916" s="14">
        <v>0.63406799999999996</v>
      </c>
      <c r="T916" s="14">
        <v>0.63257240000000003</v>
      </c>
      <c r="U916" s="14">
        <v>0.65858589999999995</v>
      </c>
      <c r="V916" s="14">
        <v>0.66116940000000002</v>
      </c>
      <c r="W916" s="14">
        <v>0.70491369999999998</v>
      </c>
      <c r="X916" s="14">
        <v>0.86739120000000003</v>
      </c>
      <c r="Y916" s="14">
        <v>0.92973589999999995</v>
      </c>
      <c r="Z916" s="14">
        <v>0.91355169999999997</v>
      </c>
      <c r="AA916" s="14">
        <v>0.8876908</v>
      </c>
      <c r="AB916" s="14">
        <v>0.83185089999999995</v>
      </c>
      <c r="AC916" s="14">
        <v>0.72608159999999999</v>
      </c>
      <c r="AD916" s="14">
        <v>0.63891929999999997</v>
      </c>
      <c r="AE916" s="14">
        <v>-4.7976900000000003E-2</v>
      </c>
      <c r="AF916" s="14">
        <v>-4.5293300000000002E-2</v>
      </c>
      <c r="AG916" s="14">
        <v>-4.4190399999999998E-2</v>
      </c>
      <c r="AH916" s="14">
        <v>-3.2255300000000001E-2</v>
      </c>
      <c r="AI916" s="14">
        <v>-3.5615300000000003E-2</v>
      </c>
      <c r="AJ916" s="14">
        <v>-6.0271699999999997E-2</v>
      </c>
      <c r="AK916" s="14">
        <v>-6.8393899999999994E-2</v>
      </c>
      <c r="AL916" s="14">
        <v>-5.0319999999999997E-2</v>
      </c>
      <c r="AM916" s="14">
        <v>-5.0874999999999997E-2</v>
      </c>
      <c r="AN916" s="14">
        <v>-3.8413700000000002E-2</v>
      </c>
      <c r="AO916" s="14">
        <v>-1.9510799999999998E-2</v>
      </c>
      <c r="AP916" s="14">
        <v>-3.2038700000000003E-2</v>
      </c>
      <c r="AQ916" s="14">
        <v>-3.3253499999999998E-2</v>
      </c>
      <c r="AR916" s="14">
        <v>-1.6940199999999999E-2</v>
      </c>
      <c r="AS916" s="14">
        <v>1.4940200000000001E-2</v>
      </c>
      <c r="AT916" s="14">
        <v>5.6139999999999998E-4</v>
      </c>
      <c r="AU916" s="14">
        <v>-1.04545E-2</v>
      </c>
      <c r="AV916" s="14">
        <v>5.4961999999999997E-3</v>
      </c>
      <c r="AW916" s="14">
        <v>4.8859000000000003E-3</v>
      </c>
      <c r="AX916" s="14">
        <v>-5.6851000000000002E-3</v>
      </c>
      <c r="AY916" s="14">
        <v>2.7829999999999999E-3</v>
      </c>
      <c r="AZ916" s="14">
        <v>-1.67777E-2</v>
      </c>
      <c r="BA916" s="14">
        <v>-4.5327600000000003E-2</v>
      </c>
      <c r="BB916" s="14">
        <v>-4.3898899999999998E-2</v>
      </c>
      <c r="BC916" s="14">
        <v>-3.2952599999999999E-2</v>
      </c>
      <c r="BD916" s="14">
        <v>-3.0026000000000001E-2</v>
      </c>
      <c r="BE916" s="14">
        <v>-2.81953E-2</v>
      </c>
      <c r="BF916" s="14">
        <v>-1.5627100000000001E-2</v>
      </c>
      <c r="BG916" s="14">
        <v>-2.0408800000000001E-2</v>
      </c>
      <c r="BH916" s="14">
        <v>-4.2624700000000001E-2</v>
      </c>
      <c r="BI916" s="14">
        <v>-4.7499699999999999E-2</v>
      </c>
      <c r="BJ916" s="14">
        <v>-3.0493900000000001E-2</v>
      </c>
      <c r="BK916" s="14">
        <v>-2.8785499999999999E-2</v>
      </c>
      <c r="BL916" s="14">
        <v>-1.9120399999999999E-2</v>
      </c>
      <c r="BM916" s="14">
        <v>-4.8856999999999998E-3</v>
      </c>
      <c r="BN916" s="14">
        <v>-1.85874E-2</v>
      </c>
      <c r="BO916" s="14">
        <v>-1.9869399999999999E-2</v>
      </c>
      <c r="BP916" s="14">
        <v>-3.9299000000000001E-3</v>
      </c>
      <c r="BQ916" s="14">
        <v>3.2235100000000003E-2</v>
      </c>
      <c r="BR916" s="14">
        <v>1.8986900000000001E-2</v>
      </c>
      <c r="BS916" s="14">
        <v>5.7118999999999998E-3</v>
      </c>
      <c r="BT916" s="14">
        <v>2.31951E-2</v>
      </c>
      <c r="BU916" s="14">
        <v>2.2116E-2</v>
      </c>
      <c r="BV916" s="14">
        <v>1.2343099999999999E-2</v>
      </c>
      <c r="BW916" s="14">
        <v>1.85542E-2</v>
      </c>
      <c r="BX916" s="14">
        <v>2.6889999999999998E-4</v>
      </c>
      <c r="BY916" s="14">
        <v>-2.8748300000000001E-2</v>
      </c>
      <c r="BZ916" s="14">
        <v>-2.92602E-2</v>
      </c>
      <c r="CA916" s="14">
        <v>-2.2546799999999999E-2</v>
      </c>
      <c r="CB916" s="14">
        <v>-1.9451900000000001E-2</v>
      </c>
      <c r="CC916" s="14">
        <v>-1.71171E-2</v>
      </c>
      <c r="CD916" s="14">
        <v>-4.1104999999999996E-3</v>
      </c>
      <c r="CE916" s="14">
        <v>-9.8767999999999998E-3</v>
      </c>
      <c r="CF916" s="14">
        <v>-3.0402499999999999E-2</v>
      </c>
      <c r="CG916" s="14">
        <v>-3.3028500000000002E-2</v>
      </c>
      <c r="CH916" s="14">
        <v>-1.67624E-2</v>
      </c>
      <c r="CI916" s="14">
        <v>-1.3486400000000001E-2</v>
      </c>
      <c r="CJ916" s="14">
        <v>-5.7580000000000001E-3</v>
      </c>
      <c r="CK916" s="14">
        <v>5.2436999999999996E-3</v>
      </c>
      <c r="CL916" s="14">
        <v>-9.2710999999999991E-3</v>
      </c>
      <c r="CM916" s="14">
        <v>-1.0599600000000001E-2</v>
      </c>
      <c r="CN916" s="14">
        <v>5.0809999999999996E-3</v>
      </c>
      <c r="CO916" s="14">
        <v>4.42134E-2</v>
      </c>
      <c r="CP916" s="14">
        <v>3.17483E-2</v>
      </c>
      <c r="CQ916" s="14">
        <v>1.6908699999999999E-2</v>
      </c>
      <c r="CR916" s="14">
        <v>3.54533E-2</v>
      </c>
      <c r="CS916" s="14">
        <v>3.4049500000000003E-2</v>
      </c>
      <c r="CT916" s="14">
        <v>2.4829400000000001E-2</v>
      </c>
      <c r="CU916" s="14">
        <v>2.9477300000000001E-2</v>
      </c>
      <c r="CV916" s="14">
        <v>1.2075199999999999E-2</v>
      </c>
      <c r="CW916" s="14">
        <v>-1.7265599999999999E-2</v>
      </c>
      <c r="CX916" s="14">
        <v>-1.91215E-2</v>
      </c>
      <c r="CY916" s="14">
        <v>-1.2141000000000001E-2</v>
      </c>
      <c r="CZ916" s="14">
        <v>-8.8777999999999999E-3</v>
      </c>
      <c r="DA916" s="14">
        <v>-6.0388999999999998E-3</v>
      </c>
      <c r="DB916" s="14">
        <v>7.4060999999999997E-3</v>
      </c>
      <c r="DC916" s="14">
        <v>6.5519999999999999E-4</v>
      </c>
      <c r="DD916" s="14">
        <v>-1.8180200000000001E-2</v>
      </c>
      <c r="DE916" s="14">
        <v>-1.8557299999999999E-2</v>
      </c>
      <c r="DF916" s="14">
        <v>-3.0308000000000002E-3</v>
      </c>
      <c r="DG916" s="14">
        <v>1.8127E-3</v>
      </c>
      <c r="DH916" s="14">
        <v>7.6045000000000001E-3</v>
      </c>
      <c r="DI916" s="14">
        <v>1.5373E-2</v>
      </c>
      <c r="DJ916" s="14">
        <v>4.5200000000000001E-5</v>
      </c>
      <c r="DK916" s="14">
        <v>-1.3297999999999999E-3</v>
      </c>
      <c r="DL916" s="14">
        <v>1.4091899999999999E-2</v>
      </c>
      <c r="DM916" s="14">
        <v>5.61918E-2</v>
      </c>
      <c r="DN916" s="14">
        <v>4.4509699999999999E-2</v>
      </c>
      <c r="DO916" s="14">
        <v>2.8105499999999999E-2</v>
      </c>
      <c r="DP916" s="14">
        <v>4.7711400000000001E-2</v>
      </c>
      <c r="DQ916" s="14">
        <v>4.5983000000000003E-2</v>
      </c>
      <c r="DR916" s="14">
        <v>3.73157E-2</v>
      </c>
      <c r="DS916" s="14">
        <v>4.0400400000000003E-2</v>
      </c>
      <c r="DT916" s="14">
        <v>2.3881599999999999E-2</v>
      </c>
      <c r="DU916" s="14">
        <v>-5.7828000000000003E-3</v>
      </c>
      <c r="DV916" s="14">
        <v>-8.9826999999999997E-3</v>
      </c>
      <c r="DW916" s="14">
        <v>2.8833000000000001E-3</v>
      </c>
      <c r="DX916" s="14">
        <v>6.3895000000000002E-3</v>
      </c>
      <c r="DY916" s="14">
        <v>9.9562999999999995E-3</v>
      </c>
      <c r="DZ916" s="14">
        <v>2.4034199999999999E-2</v>
      </c>
      <c r="EA916" s="14">
        <v>1.5861799999999999E-2</v>
      </c>
      <c r="EB916" s="14">
        <v>-5.3319999999999995E-4</v>
      </c>
      <c r="EC916" s="14">
        <v>2.3368999999999998E-3</v>
      </c>
      <c r="ED916" s="14">
        <v>1.6795299999999999E-2</v>
      </c>
      <c r="EE916" s="14">
        <v>2.3902199999999998E-2</v>
      </c>
      <c r="EF916" s="14">
        <v>2.68977E-2</v>
      </c>
      <c r="EG916" s="14">
        <v>2.99981E-2</v>
      </c>
      <c r="EH916" s="14">
        <v>1.3496599999999999E-2</v>
      </c>
      <c r="EI916" s="14">
        <v>1.20543E-2</v>
      </c>
      <c r="EJ916" s="14">
        <v>2.71022E-2</v>
      </c>
      <c r="EK916" s="14">
        <v>7.3486599999999999E-2</v>
      </c>
      <c r="EL916" s="14">
        <v>6.2935199999999997E-2</v>
      </c>
      <c r="EM916" s="14">
        <v>4.4271900000000003E-2</v>
      </c>
      <c r="EN916" s="14">
        <v>6.5410300000000005E-2</v>
      </c>
      <c r="EO916" s="14">
        <v>6.3213099999999994E-2</v>
      </c>
      <c r="EP916" s="14">
        <v>5.5343799999999999E-2</v>
      </c>
      <c r="EQ916" s="14">
        <v>5.6171600000000002E-2</v>
      </c>
      <c r="ER916" s="14">
        <v>4.0928199999999998E-2</v>
      </c>
      <c r="ES916" s="14">
        <v>1.0796399999999999E-2</v>
      </c>
      <c r="ET916" s="14">
        <v>5.6559999999999996E-3</v>
      </c>
      <c r="EU916" s="14">
        <v>47.92821</v>
      </c>
      <c r="EV916" s="14">
        <v>47.646279999999997</v>
      </c>
      <c r="EW916" s="14">
        <v>47.014150000000001</v>
      </c>
      <c r="EX916" s="14">
        <v>46.68</v>
      </c>
      <c r="EY916" s="14">
        <v>46.283929999999998</v>
      </c>
      <c r="EZ916" s="14">
        <v>45.858449999999998</v>
      </c>
      <c r="FA916" s="14">
        <v>45.435299999999998</v>
      </c>
      <c r="FB916" s="14">
        <v>45.333159999999999</v>
      </c>
      <c r="FC916" s="14">
        <v>47.707000000000001</v>
      </c>
      <c r="FD916" s="14">
        <v>51.882199999999997</v>
      </c>
      <c r="FE916" s="14">
        <v>55.29468</v>
      </c>
      <c r="FF916" s="14">
        <v>58.239199999999997</v>
      </c>
      <c r="FG916" s="14">
        <v>59.935380000000002</v>
      </c>
      <c r="FH916" s="14">
        <v>60.428910000000002</v>
      </c>
      <c r="FI916" s="14">
        <v>60.740009999999998</v>
      </c>
      <c r="FJ916" s="14">
        <v>60.361469999999997</v>
      </c>
      <c r="FK916" s="14">
        <v>59.065469999999998</v>
      </c>
      <c r="FL916" s="14">
        <v>56.584960000000002</v>
      </c>
      <c r="FM916" s="14">
        <v>54.090330000000002</v>
      </c>
      <c r="FN916" s="14">
        <v>52.410559999999997</v>
      </c>
      <c r="FO916" s="14">
        <v>50.74295</v>
      </c>
      <c r="FP916" s="14">
        <v>49.374310000000001</v>
      </c>
      <c r="FQ916" s="14">
        <v>48.415019999999998</v>
      </c>
      <c r="FR916" s="14">
        <v>47.267310000000002</v>
      </c>
      <c r="FS916" s="14">
        <v>0.37262590000000001</v>
      </c>
      <c r="FT916" s="14">
        <v>1.3080100000000001E-2</v>
      </c>
      <c r="FU916" s="14">
        <v>1.8980199999999999E-2</v>
      </c>
      <c r="FW916" s="14"/>
      <c r="HY916" s="52"/>
      <c r="IA916" s="52"/>
    </row>
    <row r="917" spans="1:235" x14ac:dyDescent="0.6">
      <c r="A917" t="s">
        <v>226</v>
      </c>
      <c r="B917" t="s">
        <v>199</v>
      </c>
      <c r="C917" t="s">
        <v>293</v>
      </c>
      <c r="D917" s="53" t="s">
        <v>247</v>
      </c>
      <c r="E917" t="s">
        <v>219</v>
      </c>
      <c r="F917" s="14">
        <v>10309</v>
      </c>
      <c r="G917" s="14">
        <v>0.53141989999999995</v>
      </c>
      <c r="H917" s="14">
        <v>0.47860360000000002</v>
      </c>
      <c r="I917" s="14">
        <v>0.4834059</v>
      </c>
      <c r="J917" s="14">
        <v>0.48553089999999999</v>
      </c>
      <c r="K917" s="14">
        <v>0.48455510000000002</v>
      </c>
      <c r="L917" s="14">
        <v>0.54039440000000005</v>
      </c>
      <c r="M917" s="14">
        <v>0.63289960000000001</v>
      </c>
      <c r="N917" s="14">
        <v>0.72725700000000004</v>
      </c>
      <c r="O917" s="14">
        <v>0.70626169999999999</v>
      </c>
      <c r="P917" s="14">
        <v>0.6952836</v>
      </c>
      <c r="Q917" s="14">
        <v>0.69831719999999997</v>
      </c>
      <c r="R917" s="14">
        <v>0.67965249999999999</v>
      </c>
      <c r="S917" s="14">
        <v>0.70096749999999997</v>
      </c>
      <c r="T917" s="14">
        <v>0.70282599999999995</v>
      </c>
      <c r="U917" s="14">
        <v>0.70381609999999994</v>
      </c>
      <c r="V917" s="14">
        <v>0.73912460000000002</v>
      </c>
      <c r="W917" s="14">
        <v>0.81636549999999997</v>
      </c>
      <c r="X917" s="14">
        <v>0.94459740000000003</v>
      </c>
      <c r="Y917" s="14">
        <v>0.98555230000000005</v>
      </c>
      <c r="Z917" s="14">
        <v>0.96180339999999998</v>
      </c>
      <c r="AA917" s="14">
        <v>0.91523560000000004</v>
      </c>
      <c r="AB917" s="14">
        <v>0.83778989999999998</v>
      </c>
      <c r="AC917" s="14">
        <v>0.72801009999999999</v>
      </c>
      <c r="AD917" s="14">
        <v>0.63092029999999999</v>
      </c>
      <c r="AE917" s="14">
        <v>-4.5390300000000001E-2</v>
      </c>
      <c r="AF917" s="14">
        <v>-6.4071199999999995E-2</v>
      </c>
      <c r="AG917" s="14">
        <v>-3.09094E-2</v>
      </c>
      <c r="AH917" s="14">
        <v>-2.01824E-2</v>
      </c>
      <c r="AI917" s="14">
        <v>-3.7175100000000003E-2</v>
      </c>
      <c r="AJ917" s="14">
        <v>-3.0611300000000001E-2</v>
      </c>
      <c r="AK917" s="14">
        <v>-3.0239800000000001E-2</v>
      </c>
      <c r="AL917" s="14">
        <v>-1.0866000000000001E-2</v>
      </c>
      <c r="AM917" s="14">
        <v>-2.7388599999999999E-2</v>
      </c>
      <c r="AN917" s="14">
        <v>-2.0781899999999999E-2</v>
      </c>
      <c r="AO917" s="14">
        <v>-1.1727100000000001E-2</v>
      </c>
      <c r="AP917" s="14">
        <v>-2.4887800000000002E-2</v>
      </c>
      <c r="AQ917" s="14">
        <v>-1.8219099999999998E-2</v>
      </c>
      <c r="AR917" s="14">
        <v>-1.3953200000000001E-2</v>
      </c>
      <c r="AS917" s="14">
        <v>-7.9714E-3</v>
      </c>
      <c r="AT917" s="14">
        <v>-3.0303999999999999E-3</v>
      </c>
      <c r="AU917" s="14">
        <v>3.6771999999999998E-3</v>
      </c>
      <c r="AV917" s="14">
        <v>3.0818E-3</v>
      </c>
      <c r="AW917" s="14">
        <v>-2.5682000000000001E-3</v>
      </c>
      <c r="AX917" s="14">
        <v>8.2687000000000004E-3</v>
      </c>
      <c r="AY917" s="14">
        <v>1.19364E-2</v>
      </c>
      <c r="AZ917" s="14">
        <v>-1.9266000000000001E-3</v>
      </c>
      <c r="BA917" s="14">
        <v>-5.4072E-3</v>
      </c>
      <c r="BB917" s="14">
        <v>-5.3692000000000002E-3</v>
      </c>
      <c r="BC917" s="14">
        <v>-3.3534000000000001E-2</v>
      </c>
      <c r="BD917" s="14">
        <v>-5.1050400000000003E-2</v>
      </c>
      <c r="BE917" s="14">
        <v>-1.9870200000000001E-2</v>
      </c>
      <c r="BF917" s="14">
        <v>-9.6655000000000005E-3</v>
      </c>
      <c r="BG917" s="14">
        <v>-2.59489E-2</v>
      </c>
      <c r="BH917" s="14">
        <v>-1.9654700000000001E-2</v>
      </c>
      <c r="BI917" s="14">
        <v>-1.80482E-2</v>
      </c>
      <c r="BJ917" s="14">
        <v>1.6187E-3</v>
      </c>
      <c r="BK917" s="14">
        <v>-1.46377E-2</v>
      </c>
      <c r="BL917" s="14">
        <v>-9.0045999999999998E-3</v>
      </c>
      <c r="BM917" s="14">
        <v>-1.5313E-3</v>
      </c>
      <c r="BN917" s="14">
        <v>-1.59399E-2</v>
      </c>
      <c r="BO917" s="14">
        <v>-8.9259000000000005E-3</v>
      </c>
      <c r="BP917" s="14">
        <v>-5.2239000000000001E-3</v>
      </c>
      <c r="BQ917" s="14">
        <v>2.4290000000000002E-3</v>
      </c>
      <c r="BR917" s="14">
        <v>8.4276000000000004E-3</v>
      </c>
      <c r="BS917" s="14">
        <v>1.3792199999999999E-2</v>
      </c>
      <c r="BT917" s="14">
        <v>1.4315899999999999E-2</v>
      </c>
      <c r="BU917" s="14">
        <v>9.3554999999999992E-3</v>
      </c>
      <c r="BV917" s="14">
        <v>2.0392299999999999E-2</v>
      </c>
      <c r="BW917" s="14">
        <v>2.2789E-2</v>
      </c>
      <c r="BX917" s="14">
        <v>8.8109999999999994E-3</v>
      </c>
      <c r="BY917" s="14">
        <v>4.7108999999999996E-3</v>
      </c>
      <c r="BZ917" s="14">
        <v>4.6407000000000002E-3</v>
      </c>
      <c r="CA917" s="14">
        <v>-2.5322299999999999E-2</v>
      </c>
      <c r="CB917" s="14">
        <v>-4.2032300000000002E-2</v>
      </c>
      <c r="CC917" s="14">
        <v>-1.22244E-2</v>
      </c>
      <c r="CD917" s="14">
        <v>-2.3814999999999999E-3</v>
      </c>
      <c r="CE917" s="14">
        <v>-1.8173600000000002E-2</v>
      </c>
      <c r="CF917" s="14">
        <v>-1.2066199999999999E-2</v>
      </c>
      <c r="CG917" s="14">
        <v>-9.6042999999999996E-3</v>
      </c>
      <c r="CH917" s="14">
        <v>1.02656E-2</v>
      </c>
      <c r="CI917" s="14">
        <v>-5.8063999999999998E-3</v>
      </c>
      <c r="CJ917" s="14">
        <v>-8.476E-4</v>
      </c>
      <c r="CK917" s="14">
        <v>5.5303000000000001E-3</v>
      </c>
      <c r="CL917" s="14">
        <v>-9.7426000000000006E-3</v>
      </c>
      <c r="CM917" s="14">
        <v>-2.4894000000000001E-3</v>
      </c>
      <c r="CN917" s="14">
        <v>8.2200000000000003E-4</v>
      </c>
      <c r="CO917" s="14">
        <v>9.6322999999999999E-3</v>
      </c>
      <c r="CP917" s="14">
        <v>1.6363300000000001E-2</v>
      </c>
      <c r="CQ917" s="14">
        <v>2.0797699999999999E-2</v>
      </c>
      <c r="CR917" s="14">
        <v>2.2096600000000001E-2</v>
      </c>
      <c r="CS917" s="14">
        <v>1.7613799999999999E-2</v>
      </c>
      <c r="CT917" s="14">
        <v>2.8788999999999999E-2</v>
      </c>
      <c r="CU917" s="14">
        <v>3.0305599999999999E-2</v>
      </c>
      <c r="CV917" s="14">
        <v>1.6247899999999999E-2</v>
      </c>
      <c r="CW917" s="14">
        <v>1.1718599999999999E-2</v>
      </c>
      <c r="CX917" s="14">
        <v>1.15736E-2</v>
      </c>
      <c r="CY917" s="14">
        <v>-1.71107E-2</v>
      </c>
      <c r="CZ917" s="14">
        <v>-3.3014099999999998E-2</v>
      </c>
      <c r="DA917" s="14">
        <v>-4.5786999999999998E-3</v>
      </c>
      <c r="DB917" s="14">
        <v>4.9024000000000003E-3</v>
      </c>
      <c r="DC917" s="14">
        <v>-1.03984E-2</v>
      </c>
      <c r="DD917" s="14">
        <v>-4.4777000000000003E-3</v>
      </c>
      <c r="DE917" s="14">
        <v>-1.1604E-3</v>
      </c>
      <c r="DF917" s="14">
        <v>1.8912499999999999E-2</v>
      </c>
      <c r="DG917" s="14">
        <v>3.0247999999999998E-3</v>
      </c>
      <c r="DH917" s="14">
        <v>7.3093000000000003E-3</v>
      </c>
      <c r="DI917" s="14">
        <v>1.25919E-2</v>
      </c>
      <c r="DJ917" s="14">
        <v>-3.5452999999999999E-3</v>
      </c>
      <c r="DK917" s="14">
        <v>3.9471000000000003E-3</v>
      </c>
      <c r="DL917" s="14">
        <v>6.8678999999999997E-3</v>
      </c>
      <c r="DM917" s="14">
        <v>1.6835699999999999E-2</v>
      </c>
      <c r="DN917" s="14">
        <v>2.4299100000000001E-2</v>
      </c>
      <c r="DO917" s="14">
        <v>2.78033E-2</v>
      </c>
      <c r="DP917" s="14">
        <v>2.9877399999999998E-2</v>
      </c>
      <c r="DQ917" s="14">
        <v>2.5872099999999999E-2</v>
      </c>
      <c r="DR917" s="14">
        <v>3.7185799999999998E-2</v>
      </c>
      <c r="DS917" s="14">
        <v>3.7822099999999997E-2</v>
      </c>
      <c r="DT917" s="14">
        <v>2.36847E-2</v>
      </c>
      <c r="DU917" s="14">
        <v>1.8726400000000001E-2</v>
      </c>
      <c r="DV917" s="14">
        <v>1.8506399999999999E-2</v>
      </c>
      <c r="DW917" s="14">
        <v>-5.2544000000000002E-3</v>
      </c>
      <c r="DX917" s="14">
        <v>-1.9993299999999999E-2</v>
      </c>
      <c r="DY917" s="14">
        <v>6.4606000000000004E-3</v>
      </c>
      <c r="DZ917" s="14">
        <v>1.54193E-2</v>
      </c>
      <c r="EA917" s="14">
        <v>8.2790000000000001E-4</v>
      </c>
      <c r="EB917" s="14">
        <v>6.4789000000000001E-3</v>
      </c>
      <c r="EC917" s="14">
        <v>1.1031300000000001E-2</v>
      </c>
      <c r="ED917" s="14">
        <v>3.13972E-2</v>
      </c>
      <c r="EE917" s="14">
        <v>1.57757E-2</v>
      </c>
      <c r="EF917" s="14">
        <v>1.9086700000000002E-2</v>
      </c>
      <c r="EG917" s="14">
        <v>2.2787700000000001E-2</v>
      </c>
      <c r="EH917" s="14">
        <v>5.4025000000000002E-3</v>
      </c>
      <c r="EI917" s="14">
        <v>1.32403E-2</v>
      </c>
      <c r="EJ917" s="14">
        <v>1.55972E-2</v>
      </c>
      <c r="EK917" s="14">
        <v>2.7236099999999999E-2</v>
      </c>
      <c r="EL917" s="14">
        <v>3.57571E-2</v>
      </c>
      <c r="EM917" s="14">
        <v>3.7918199999999999E-2</v>
      </c>
      <c r="EN917" s="14">
        <v>4.1111500000000002E-2</v>
      </c>
      <c r="EO917" s="14">
        <v>3.7795700000000002E-2</v>
      </c>
      <c r="EP917" s="14">
        <v>4.9309400000000003E-2</v>
      </c>
      <c r="EQ917" s="14">
        <v>4.8674799999999997E-2</v>
      </c>
      <c r="ER917" s="14">
        <v>3.4422399999999999E-2</v>
      </c>
      <c r="ES917" s="14">
        <v>2.8844499999999999E-2</v>
      </c>
      <c r="ET917" s="14">
        <v>2.8516300000000001E-2</v>
      </c>
      <c r="EU917" s="14">
        <v>48.475380000000001</v>
      </c>
      <c r="EV917" s="14">
        <v>48.139690000000002</v>
      </c>
      <c r="EW917" s="14">
        <v>46.812950000000001</v>
      </c>
      <c r="EX917" s="14">
        <v>46.414389999999997</v>
      </c>
      <c r="EY917" s="14">
        <v>47.074739999999998</v>
      </c>
      <c r="EZ917" s="14">
        <v>47.432810000000003</v>
      </c>
      <c r="FA917" s="14">
        <v>47.616529999999997</v>
      </c>
      <c r="FB917" s="14">
        <v>47.714579999999998</v>
      </c>
      <c r="FC917" s="14">
        <v>48.994799999999998</v>
      </c>
      <c r="FD917" s="14">
        <v>51.551990000000004</v>
      </c>
      <c r="FE917" s="14">
        <v>53.197670000000002</v>
      </c>
      <c r="FF917" s="14">
        <v>55.148119999999999</v>
      </c>
      <c r="FG917" s="14">
        <v>55.114809999999999</v>
      </c>
      <c r="FH917" s="14">
        <v>51.950659999999999</v>
      </c>
      <c r="FI917" s="14">
        <v>51.814509999999999</v>
      </c>
      <c r="FJ917" s="14">
        <v>52.061410000000002</v>
      </c>
      <c r="FK917" s="14">
        <v>50.984279999999998</v>
      </c>
      <c r="FL917" s="14">
        <v>50.510980000000004</v>
      </c>
      <c r="FM917" s="14">
        <v>49.877279999999999</v>
      </c>
      <c r="FN917" s="14">
        <v>49.801400000000001</v>
      </c>
      <c r="FO917" s="14">
        <v>49.824710000000003</v>
      </c>
      <c r="FP917" s="14">
        <v>48.549289999999999</v>
      </c>
      <c r="FQ917" s="14">
        <v>48.376080000000002</v>
      </c>
      <c r="FR917" s="14">
        <v>47.79224</v>
      </c>
      <c r="FS917" s="14">
        <v>0.2163014</v>
      </c>
      <c r="FT917" s="14">
        <v>8.9829000000000003E-3</v>
      </c>
      <c r="FU917" s="14">
        <v>1.24221E-2</v>
      </c>
      <c r="FV917" s="52"/>
      <c r="FW917" s="14"/>
      <c r="FX917" s="52"/>
      <c r="IA917" s="52"/>
    </row>
    <row r="918" spans="1:235" x14ac:dyDescent="0.6">
      <c r="A918" t="s">
        <v>226</v>
      </c>
      <c r="B918" t="s">
        <v>199</v>
      </c>
      <c r="C918" t="s">
        <v>293</v>
      </c>
      <c r="D918" s="53" t="s">
        <v>247</v>
      </c>
      <c r="E918" t="s">
        <v>220</v>
      </c>
      <c r="F918" s="14">
        <v>6059</v>
      </c>
      <c r="G918" s="14">
        <v>0.48763970000000001</v>
      </c>
      <c r="H918" s="14">
        <v>0.41990420000000001</v>
      </c>
      <c r="I918" s="14">
        <v>0.4391719</v>
      </c>
      <c r="J918" s="14">
        <v>0.43405379999999999</v>
      </c>
      <c r="K918" s="14">
        <v>0.42146810000000001</v>
      </c>
      <c r="L918" s="14">
        <v>0.48879080000000003</v>
      </c>
      <c r="M918" s="14">
        <v>0.57536319999999996</v>
      </c>
      <c r="N918" s="14">
        <v>0.68291259999999998</v>
      </c>
      <c r="O918" s="14">
        <v>0.66262739999999998</v>
      </c>
      <c r="P918" s="14">
        <v>0.67269310000000004</v>
      </c>
      <c r="Q918" s="14">
        <v>0.66230370000000005</v>
      </c>
      <c r="R918" s="14">
        <v>0.65735109999999997</v>
      </c>
      <c r="S918" s="14">
        <v>0.68928040000000002</v>
      </c>
      <c r="T918" s="14">
        <v>0.66461680000000001</v>
      </c>
      <c r="U918" s="14">
        <v>0.62921609999999994</v>
      </c>
      <c r="V918" s="14">
        <v>0.65753950000000005</v>
      </c>
      <c r="W918" s="14">
        <v>0.75217780000000001</v>
      </c>
      <c r="X918" s="14">
        <v>0.89140430000000004</v>
      </c>
      <c r="Y918" s="14">
        <v>0.93861380000000005</v>
      </c>
      <c r="Z918" s="14">
        <v>0.91261199999999998</v>
      </c>
      <c r="AA918" s="14">
        <v>0.86145959999999999</v>
      </c>
      <c r="AB918" s="14">
        <v>0.7784219</v>
      </c>
      <c r="AC918" s="14">
        <v>0.68535670000000004</v>
      </c>
      <c r="AD918" s="14">
        <v>0.59645709999999996</v>
      </c>
      <c r="AE918" s="14">
        <v>-5.9689699999999998E-2</v>
      </c>
      <c r="AF918" s="14">
        <v>-9.5291799999999996E-2</v>
      </c>
      <c r="AG918" s="14">
        <v>-4.53637E-2</v>
      </c>
      <c r="AH918" s="14">
        <v>-4.1164800000000001E-2</v>
      </c>
      <c r="AI918" s="14">
        <v>-7.0839700000000005E-2</v>
      </c>
      <c r="AJ918" s="14">
        <v>-5.0954300000000001E-2</v>
      </c>
      <c r="AK918" s="14">
        <v>-5.6662200000000003E-2</v>
      </c>
      <c r="AL918" s="14">
        <v>-2.7683699999999999E-2</v>
      </c>
      <c r="AM918" s="14">
        <v>-5.0265299999999999E-2</v>
      </c>
      <c r="AN918" s="14">
        <v>-3.5926100000000002E-2</v>
      </c>
      <c r="AO918" s="14">
        <v>-3.2353600000000003E-2</v>
      </c>
      <c r="AP918" s="14">
        <v>-4.0571000000000003E-2</v>
      </c>
      <c r="AQ918" s="14">
        <v>-3.1876799999999997E-2</v>
      </c>
      <c r="AR918" s="14">
        <v>-3.4749599999999999E-2</v>
      </c>
      <c r="AS918" s="14">
        <v>-4.7259500000000003E-2</v>
      </c>
      <c r="AT918" s="14">
        <v>-4.2693599999999998E-2</v>
      </c>
      <c r="AU918" s="14">
        <v>-1.7670700000000001E-2</v>
      </c>
      <c r="AV918" s="14">
        <v>-1.9532799999999999E-2</v>
      </c>
      <c r="AW918" s="14">
        <v>-1.45719E-2</v>
      </c>
      <c r="AX918" s="14">
        <v>5.4326000000000001E-3</v>
      </c>
      <c r="AY918" s="14">
        <v>-1.866E-3</v>
      </c>
      <c r="AZ918" s="14">
        <v>-1.41642E-2</v>
      </c>
      <c r="BA918" s="14">
        <v>-6.6699000000000003E-3</v>
      </c>
      <c r="BB918" s="14">
        <v>-3.9169999999999998E-4</v>
      </c>
      <c r="BC918" s="14">
        <v>-4.4497399999999999E-2</v>
      </c>
      <c r="BD918" s="14">
        <v>-7.8074000000000005E-2</v>
      </c>
      <c r="BE918" s="14">
        <v>-3.2627400000000001E-2</v>
      </c>
      <c r="BF918" s="14">
        <v>-2.9482700000000001E-2</v>
      </c>
      <c r="BG918" s="14">
        <v>-5.6495200000000002E-2</v>
      </c>
      <c r="BH918" s="14">
        <v>-3.8085300000000002E-2</v>
      </c>
      <c r="BI918" s="14">
        <v>-4.2552199999999998E-2</v>
      </c>
      <c r="BJ918" s="14">
        <v>-1.2753199999999999E-2</v>
      </c>
      <c r="BK918" s="14">
        <v>-3.6422200000000002E-2</v>
      </c>
      <c r="BL918" s="14">
        <v>-2.2990400000000001E-2</v>
      </c>
      <c r="BM918" s="14">
        <v>-2.0007899999999999E-2</v>
      </c>
      <c r="BN918" s="14">
        <v>-2.9877399999999998E-2</v>
      </c>
      <c r="BO918" s="14">
        <v>-2.00345E-2</v>
      </c>
      <c r="BP918" s="14">
        <v>-2.39779E-2</v>
      </c>
      <c r="BQ918" s="14">
        <v>-3.5860700000000002E-2</v>
      </c>
      <c r="BR918" s="14">
        <v>-2.9613299999999999E-2</v>
      </c>
      <c r="BS918" s="14">
        <v>-6.4044999999999996E-3</v>
      </c>
      <c r="BT918" s="14">
        <v>-6.2962000000000001E-3</v>
      </c>
      <c r="BU918" s="14">
        <v>-1.6217E-3</v>
      </c>
      <c r="BV918" s="14">
        <v>1.7547299999999998E-2</v>
      </c>
      <c r="BW918" s="14">
        <v>1.0141900000000001E-2</v>
      </c>
      <c r="BX918" s="14">
        <v>-2.3127999999999998E-3</v>
      </c>
      <c r="BY918" s="14">
        <v>4.0721000000000004E-3</v>
      </c>
      <c r="BZ918" s="14">
        <v>1.0765E-2</v>
      </c>
      <c r="CA918" s="14">
        <v>-3.39753E-2</v>
      </c>
      <c r="CB918" s="14">
        <v>-6.6148999999999999E-2</v>
      </c>
      <c r="CC918" s="14">
        <v>-2.38062E-2</v>
      </c>
      <c r="CD918" s="14">
        <v>-2.13917E-2</v>
      </c>
      <c r="CE918" s="14">
        <v>-4.6560299999999999E-2</v>
      </c>
      <c r="CF918" s="14">
        <v>-2.9172300000000002E-2</v>
      </c>
      <c r="CG918" s="14">
        <v>-3.2779599999999999E-2</v>
      </c>
      <c r="CH918" s="14">
        <v>-2.4123999999999999E-3</v>
      </c>
      <c r="CI918" s="14">
        <v>-2.6834500000000001E-2</v>
      </c>
      <c r="CJ918" s="14">
        <v>-1.4031099999999999E-2</v>
      </c>
      <c r="CK918" s="14">
        <v>-1.14573E-2</v>
      </c>
      <c r="CL918" s="14">
        <v>-2.2471000000000001E-2</v>
      </c>
      <c r="CM918" s="14">
        <v>-1.18327E-2</v>
      </c>
      <c r="CN918" s="14">
        <v>-1.6517500000000001E-2</v>
      </c>
      <c r="CO918" s="14">
        <v>-2.7966000000000001E-2</v>
      </c>
      <c r="CP918" s="14">
        <v>-2.05539E-2</v>
      </c>
      <c r="CQ918" s="14">
        <v>1.3983999999999999E-3</v>
      </c>
      <c r="CR918" s="14">
        <v>2.8712999999999998E-3</v>
      </c>
      <c r="CS918" s="14">
        <v>7.3474999999999999E-3</v>
      </c>
      <c r="CT918" s="14">
        <v>2.5937999999999999E-2</v>
      </c>
      <c r="CU918" s="14">
        <v>1.8458499999999999E-2</v>
      </c>
      <c r="CV918" s="14">
        <v>5.8954000000000003E-3</v>
      </c>
      <c r="CW918" s="14">
        <v>1.1512E-2</v>
      </c>
      <c r="CX918" s="14">
        <v>1.84922E-2</v>
      </c>
      <c r="CY918" s="14">
        <v>-2.34532E-2</v>
      </c>
      <c r="CZ918" s="14">
        <v>-5.4224000000000001E-2</v>
      </c>
      <c r="DA918" s="14">
        <v>-1.4985099999999999E-2</v>
      </c>
      <c r="DB918" s="14">
        <v>-1.33008E-2</v>
      </c>
      <c r="DC918" s="14">
        <v>-3.66253E-2</v>
      </c>
      <c r="DD918" s="14">
        <v>-2.0259300000000001E-2</v>
      </c>
      <c r="DE918" s="14">
        <v>-2.3007099999999999E-2</v>
      </c>
      <c r="DF918" s="14">
        <v>7.9284000000000004E-3</v>
      </c>
      <c r="DG918" s="14">
        <v>-1.7246899999999999E-2</v>
      </c>
      <c r="DH918" s="14">
        <v>-5.0718999999999998E-3</v>
      </c>
      <c r="DI918" s="14">
        <v>-2.9066999999999999E-3</v>
      </c>
      <c r="DJ918" s="14">
        <v>-1.50647E-2</v>
      </c>
      <c r="DK918" s="14">
        <v>-3.6308E-3</v>
      </c>
      <c r="DL918" s="14">
        <v>-9.0570000000000008E-3</v>
      </c>
      <c r="DM918" s="14">
        <v>-2.0071200000000001E-2</v>
      </c>
      <c r="DN918" s="14">
        <v>-1.1494600000000001E-2</v>
      </c>
      <c r="DO918" s="14">
        <v>9.2014000000000002E-3</v>
      </c>
      <c r="DP918" s="14">
        <v>1.20389E-2</v>
      </c>
      <c r="DQ918" s="14">
        <v>1.6316799999999999E-2</v>
      </c>
      <c r="DR918" s="14">
        <v>3.4328600000000001E-2</v>
      </c>
      <c r="DS918" s="14">
        <v>2.67751E-2</v>
      </c>
      <c r="DT918" s="14">
        <v>1.41037E-2</v>
      </c>
      <c r="DU918" s="14">
        <v>1.8951900000000001E-2</v>
      </c>
      <c r="DV918" s="14">
        <v>2.6219300000000001E-2</v>
      </c>
      <c r="DW918" s="14">
        <v>-8.2609999999999992E-3</v>
      </c>
      <c r="DX918" s="14">
        <v>-3.7006200000000003E-2</v>
      </c>
      <c r="DY918" s="14">
        <v>-2.2488E-3</v>
      </c>
      <c r="DZ918" s="14">
        <v>-1.6187E-3</v>
      </c>
      <c r="EA918" s="14">
        <v>-2.22808E-2</v>
      </c>
      <c r="EB918" s="14">
        <v>-7.3904000000000001E-3</v>
      </c>
      <c r="EC918" s="14">
        <v>-8.8970000000000004E-3</v>
      </c>
      <c r="ED918" s="14">
        <v>2.2859000000000001E-2</v>
      </c>
      <c r="EE918" s="14">
        <v>-3.4037999999999998E-3</v>
      </c>
      <c r="EF918" s="14">
        <v>7.8638000000000007E-3</v>
      </c>
      <c r="EG918" s="14">
        <v>9.4389999999999995E-3</v>
      </c>
      <c r="EH918" s="14">
        <v>-4.3711000000000002E-3</v>
      </c>
      <c r="EI918" s="14">
        <v>8.2115E-3</v>
      </c>
      <c r="EJ918" s="14">
        <v>1.7147E-3</v>
      </c>
      <c r="EK918" s="14">
        <v>-8.6724000000000002E-3</v>
      </c>
      <c r="EL918" s="14">
        <v>1.5857E-3</v>
      </c>
      <c r="EM918" s="14">
        <v>2.04675E-2</v>
      </c>
      <c r="EN918" s="14">
        <v>2.52754E-2</v>
      </c>
      <c r="EO918" s="14">
        <v>2.9267000000000001E-2</v>
      </c>
      <c r="EP918" s="14">
        <v>4.64433E-2</v>
      </c>
      <c r="EQ918" s="14">
        <v>3.8782900000000002E-2</v>
      </c>
      <c r="ER918" s="14">
        <v>2.5954999999999999E-2</v>
      </c>
      <c r="ES918" s="14">
        <v>2.9694000000000002E-2</v>
      </c>
      <c r="ET918" s="14">
        <v>3.7376E-2</v>
      </c>
      <c r="EU918" s="14">
        <v>48.688980000000001</v>
      </c>
      <c r="EV918" s="14">
        <v>47.969709999999999</v>
      </c>
      <c r="EW918" s="14">
        <v>47.398910000000001</v>
      </c>
      <c r="EX918" s="14">
        <v>47.048609999999996</v>
      </c>
      <c r="EY918" s="14">
        <v>48.023249999999997</v>
      </c>
      <c r="EZ918" s="14">
        <v>47.844140000000003</v>
      </c>
      <c r="FA918" s="14">
        <v>47.982039999999998</v>
      </c>
      <c r="FB918" s="14">
        <v>48.094929999999998</v>
      </c>
      <c r="FC918" s="14">
        <v>49.36016</v>
      </c>
      <c r="FD918" s="14">
        <v>51.191270000000003</v>
      </c>
      <c r="FE918" s="14">
        <v>53.54562</v>
      </c>
      <c r="FF918" s="14">
        <v>55.156390000000002</v>
      </c>
      <c r="FG918" s="14">
        <v>54.601799999999997</v>
      </c>
      <c r="FH918" s="14">
        <v>51.769640000000003</v>
      </c>
      <c r="FI918" s="14">
        <v>52.395389999999999</v>
      </c>
      <c r="FJ918" s="14">
        <v>52.270519999999998</v>
      </c>
      <c r="FK918" s="14">
        <v>51.323</v>
      </c>
      <c r="FL918" s="14">
        <v>50.869140000000002</v>
      </c>
      <c r="FM918" s="14">
        <v>50.084710000000001</v>
      </c>
      <c r="FN918" s="14">
        <v>50.298699999999997</v>
      </c>
      <c r="FO918" s="14">
        <v>49.86157</v>
      </c>
      <c r="FP918" s="14">
        <v>48.693379999999998</v>
      </c>
      <c r="FQ918" s="14">
        <v>48.417050000000003</v>
      </c>
      <c r="FR918" s="14">
        <v>48.278440000000003</v>
      </c>
      <c r="FS918" s="14">
        <v>0.2420368</v>
      </c>
      <c r="FT918" s="14">
        <v>1.0590799999999999E-2</v>
      </c>
      <c r="FU918" s="14">
        <v>1.3720400000000001E-2</v>
      </c>
      <c r="FW918" s="14"/>
      <c r="HY918" s="52"/>
      <c r="IA918" s="52"/>
    </row>
    <row r="919" spans="1:235" x14ac:dyDescent="0.6">
      <c r="A919" t="s">
        <v>226</v>
      </c>
      <c r="B919" t="s">
        <v>199</v>
      </c>
      <c r="C919" t="s">
        <v>293</v>
      </c>
      <c r="D919" s="53" t="s">
        <v>247</v>
      </c>
      <c r="E919" t="s">
        <v>221</v>
      </c>
      <c r="F919" s="14">
        <v>4250</v>
      </c>
      <c r="G919" s="14">
        <v>0.5912172</v>
      </c>
      <c r="H919" s="14">
        <v>0.56257820000000003</v>
      </c>
      <c r="I919" s="14">
        <v>0.54415259999999999</v>
      </c>
      <c r="J919" s="14">
        <v>0.55962219999999996</v>
      </c>
      <c r="K919" s="14">
        <v>0.57600949999999995</v>
      </c>
      <c r="L919" s="14">
        <v>0.6124288</v>
      </c>
      <c r="M919" s="14">
        <v>0.71275679999999997</v>
      </c>
      <c r="N919" s="14">
        <v>0.78332599999999997</v>
      </c>
      <c r="O919" s="14">
        <v>0.7657967</v>
      </c>
      <c r="P919" s="14">
        <v>0.72503499999999999</v>
      </c>
      <c r="Q919" s="14">
        <v>0.74402239999999997</v>
      </c>
      <c r="R919" s="14">
        <v>0.70261280000000004</v>
      </c>
      <c r="S919" s="14">
        <v>0.71179320000000001</v>
      </c>
      <c r="T919" s="14">
        <v>0.75607199999999997</v>
      </c>
      <c r="U919" s="14">
        <v>0.81997450000000005</v>
      </c>
      <c r="V919" s="14">
        <v>0.85880679999999998</v>
      </c>
      <c r="W919" s="14">
        <v>0.90382560000000001</v>
      </c>
      <c r="X919" s="14">
        <v>1.019185</v>
      </c>
      <c r="Y919" s="14">
        <v>1.0538540000000001</v>
      </c>
      <c r="Z919" s="14">
        <v>1.0317780000000001</v>
      </c>
      <c r="AA919" s="14">
        <v>0.99056350000000004</v>
      </c>
      <c r="AB919" s="14">
        <v>0.921045</v>
      </c>
      <c r="AC919" s="14">
        <v>0.7803407</v>
      </c>
      <c r="AD919" s="14">
        <v>0.67418549999999999</v>
      </c>
      <c r="AE919" s="14">
        <v>-4.9263000000000001E-2</v>
      </c>
      <c r="AF919" s="14">
        <v>-4.2297899999999999E-2</v>
      </c>
      <c r="AG919" s="14">
        <v>-3.2504900000000003E-2</v>
      </c>
      <c r="AH919" s="14">
        <v>-9.1774999999999999E-3</v>
      </c>
      <c r="AI919" s="14">
        <v>-7.7897000000000001E-3</v>
      </c>
      <c r="AJ919" s="14">
        <v>-2.37086E-2</v>
      </c>
      <c r="AK919" s="14">
        <v>-1.8014100000000002E-2</v>
      </c>
      <c r="AL919" s="14">
        <v>-1.7137400000000001E-2</v>
      </c>
      <c r="AM919" s="14">
        <v>-2.0889499999999998E-2</v>
      </c>
      <c r="AN919" s="14">
        <v>-2.2392200000000001E-2</v>
      </c>
      <c r="AO919" s="14">
        <v>-6.0334999999999998E-3</v>
      </c>
      <c r="AP919" s="14">
        <v>-2.6979900000000001E-2</v>
      </c>
      <c r="AQ919" s="14">
        <v>-2.01397E-2</v>
      </c>
      <c r="AR919" s="14">
        <v>-8.3020000000000001E-4</v>
      </c>
      <c r="AS919" s="14">
        <v>3.9283400000000003E-2</v>
      </c>
      <c r="AT919" s="14">
        <v>3.5793699999999998E-2</v>
      </c>
      <c r="AU919" s="14">
        <v>1.16197E-2</v>
      </c>
      <c r="AV919" s="14">
        <v>1.37035E-2</v>
      </c>
      <c r="AW919" s="14">
        <v>-5.3553000000000003E-3</v>
      </c>
      <c r="AX919" s="14">
        <v>-9.3480999999999998E-3</v>
      </c>
      <c r="AY919" s="14">
        <v>1.0544899999999999E-2</v>
      </c>
      <c r="AZ919" s="14">
        <v>-5.8696E-3</v>
      </c>
      <c r="BA919" s="14">
        <v>-3.09696E-2</v>
      </c>
      <c r="BB919" s="14">
        <v>-3.7103999999999998E-2</v>
      </c>
      <c r="BC919" s="14">
        <v>-2.9781800000000001E-2</v>
      </c>
      <c r="BD919" s="14">
        <v>-2.2054899999999999E-2</v>
      </c>
      <c r="BE919" s="14">
        <v>-1.2512000000000001E-2</v>
      </c>
      <c r="BF919" s="14">
        <v>1.08909E-2</v>
      </c>
      <c r="BG919" s="14">
        <v>1.048E-2</v>
      </c>
      <c r="BH919" s="14">
        <v>-3.7257000000000002E-3</v>
      </c>
      <c r="BI919" s="14">
        <v>4.7971000000000003E-3</v>
      </c>
      <c r="BJ919" s="14">
        <v>5.1415999999999996E-3</v>
      </c>
      <c r="BK919" s="14">
        <v>3.8942E-3</v>
      </c>
      <c r="BL919" s="14">
        <v>-1.178E-4</v>
      </c>
      <c r="BM919" s="14">
        <v>1.1557E-2</v>
      </c>
      <c r="BN919" s="14">
        <v>-1.1404299999999999E-2</v>
      </c>
      <c r="BO919" s="14">
        <v>-5.3169000000000003E-3</v>
      </c>
      <c r="BP919" s="14">
        <v>1.37853E-2</v>
      </c>
      <c r="BQ919" s="14">
        <v>5.8800499999999999E-2</v>
      </c>
      <c r="BR919" s="14">
        <v>5.6885699999999997E-2</v>
      </c>
      <c r="BS919" s="14">
        <v>3.0473699999999999E-2</v>
      </c>
      <c r="BT919" s="14">
        <v>3.3727199999999999E-2</v>
      </c>
      <c r="BU919" s="14">
        <v>1.7257399999999999E-2</v>
      </c>
      <c r="BV919" s="14">
        <v>1.4959099999999999E-2</v>
      </c>
      <c r="BW919" s="14">
        <v>3.0924699999999999E-2</v>
      </c>
      <c r="BX919" s="14">
        <v>1.45355E-2</v>
      </c>
      <c r="BY919" s="14">
        <v>-1.10732E-2</v>
      </c>
      <c r="BZ919" s="14">
        <v>-1.8115599999999999E-2</v>
      </c>
      <c r="CA919" s="14">
        <v>-1.6289100000000001E-2</v>
      </c>
      <c r="CB919" s="14">
        <v>-8.0347999999999999E-3</v>
      </c>
      <c r="CC919" s="14">
        <v>1.3351000000000001E-3</v>
      </c>
      <c r="CD919" s="14">
        <v>2.4790199999999998E-2</v>
      </c>
      <c r="CE919" s="14">
        <v>2.3133500000000001E-2</v>
      </c>
      <c r="CF919" s="14">
        <v>1.0114400000000001E-2</v>
      </c>
      <c r="CG919" s="14">
        <v>2.0596E-2</v>
      </c>
      <c r="CH919" s="14">
        <v>2.0571900000000001E-2</v>
      </c>
      <c r="CI919" s="14">
        <v>2.10593E-2</v>
      </c>
      <c r="CJ919" s="14">
        <v>1.53093E-2</v>
      </c>
      <c r="CK919" s="14">
        <v>2.37401E-2</v>
      </c>
      <c r="CL919" s="14">
        <v>-6.1660000000000003E-4</v>
      </c>
      <c r="CM919" s="14">
        <v>4.9493000000000002E-3</v>
      </c>
      <c r="CN919" s="14">
        <v>2.3907999999999999E-2</v>
      </c>
      <c r="CO919" s="14">
        <v>7.2317999999999993E-2</v>
      </c>
      <c r="CP919" s="14">
        <v>7.1493899999999999E-2</v>
      </c>
      <c r="CQ919" s="14">
        <v>4.3531899999999998E-2</v>
      </c>
      <c r="CR919" s="14">
        <v>4.7595499999999999E-2</v>
      </c>
      <c r="CS919" s="14">
        <v>3.2918799999999998E-2</v>
      </c>
      <c r="CT919" s="14">
        <v>3.1794299999999998E-2</v>
      </c>
      <c r="CU919" s="14">
        <v>4.5039700000000002E-2</v>
      </c>
      <c r="CV919" s="14">
        <v>2.8667999999999999E-2</v>
      </c>
      <c r="CW919" s="14">
        <v>2.7070000000000002E-3</v>
      </c>
      <c r="CX919" s="14">
        <v>-4.9642000000000002E-3</v>
      </c>
      <c r="CY919" s="14">
        <v>-2.7964999999999999E-3</v>
      </c>
      <c r="CZ919" s="14">
        <v>5.9854000000000001E-3</v>
      </c>
      <c r="DA919" s="14">
        <v>1.51821E-2</v>
      </c>
      <c r="DB919" s="14">
        <v>3.8689500000000002E-2</v>
      </c>
      <c r="DC919" s="14">
        <v>3.5786999999999999E-2</v>
      </c>
      <c r="DD919" s="14">
        <v>2.39546E-2</v>
      </c>
      <c r="DE919" s="14">
        <v>3.6394900000000001E-2</v>
      </c>
      <c r="DF919" s="14">
        <v>3.6002300000000001E-2</v>
      </c>
      <c r="DG919" s="14">
        <v>3.8224399999999999E-2</v>
      </c>
      <c r="DH919" s="14">
        <v>3.0736400000000001E-2</v>
      </c>
      <c r="DI919" s="14">
        <v>3.5923200000000002E-2</v>
      </c>
      <c r="DJ919" s="14">
        <v>1.0170999999999999E-2</v>
      </c>
      <c r="DK919" s="14">
        <v>1.52155E-2</v>
      </c>
      <c r="DL919" s="14">
        <v>3.4030600000000001E-2</v>
      </c>
      <c r="DM919" s="14">
        <v>8.5835499999999995E-2</v>
      </c>
      <c r="DN919" s="14">
        <v>8.6102200000000004E-2</v>
      </c>
      <c r="DO919" s="14">
        <v>5.6590099999999997E-2</v>
      </c>
      <c r="DP919" s="14">
        <v>6.1463799999999999E-2</v>
      </c>
      <c r="DQ919" s="14">
        <v>4.8580199999999997E-2</v>
      </c>
      <c r="DR919" s="14">
        <v>4.8629400000000003E-2</v>
      </c>
      <c r="DS919" s="14">
        <v>5.9154600000000002E-2</v>
      </c>
      <c r="DT919" s="14">
        <v>4.2800600000000001E-2</v>
      </c>
      <c r="DU919" s="14">
        <v>1.64872E-2</v>
      </c>
      <c r="DV919" s="14">
        <v>8.1870999999999992E-3</v>
      </c>
      <c r="DW919" s="14">
        <v>1.66848E-2</v>
      </c>
      <c r="DX919" s="14">
        <v>2.62283E-2</v>
      </c>
      <c r="DY919" s="14">
        <v>3.5175100000000001E-2</v>
      </c>
      <c r="DZ919" s="14">
        <v>5.8757900000000002E-2</v>
      </c>
      <c r="EA919" s="14">
        <v>5.4056699999999999E-2</v>
      </c>
      <c r="EB919" s="14">
        <v>4.3937499999999997E-2</v>
      </c>
      <c r="EC919" s="14">
        <v>5.9206000000000002E-2</v>
      </c>
      <c r="ED919" s="14">
        <v>5.8281300000000001E-2</v>
      </c>
      <c r="EE919" s="14">
        <v>6.3007999999999995E-2</v>
      </c>
      <c r="EF919" s="14">
        <v>5.3010700000000001E-2</v>
      </c>
      <c r="EG919" s="14">
        <v>5.35138E-2</v>
      </c>
      <c r="EH919" s="14">
        <v>2.5746700000000001E-2</v>
      </c>
      <c r="EI919" s="14">
        <v>3.0038200000000001E-2</v>
      </c>
      <c r="EJ919" s="14">
        <v>4.8646099999999998E-2</v>
      </c>
      <c r="EK919" s="14">
        <v>0.1053526</v>
      </c>
      <c r="EL919" s="14">
        <v>0.1071941</v>
      </c>
      <c r="EM919" s="14">
        <v>7.54441E-2</v>
      </c>
      <c r="EN919" s="14">
        <v>8.1487500000000004E-2</v>
      </c>
      <c r="EO919" s="14">
        <v>7.1192900000000003E-2</v>
      </c>
      <c r="EP919" s="14">
        <v>7.2936600000000004E-2</v>
      </c>
      <c r="EQ919" s="14">
        <v>7.9534400000000005E-2</v>
      </c>
      <c r="ER919" s="14">
        <v>6.3205700000000004E-2</v>
      </c>
      <c r="ES919" s="14">
        <v>3.6383600000000002E-2</v>
      </c>
      <c r="ET919" s="14">
        <v>2.7175600000000001E-2</v>
      </c>
      <c r="EU919" s="14">
        <v>48.166710000000002</v>
      </c>
      <c r="EV919" s="14">
        <v>48.385339999999999</v>
      </c>
      <c r="EW919" s="14">
        <v>45.966149999999999</v>
      </c>
      <c r="EX919" s="14">
        <v>45.497839999999997</v>
      </c>
      <c r="EY919" s="14">
        <v>45.703989999999997</v>
      </c>
      <c r="EZ919" s="14">
        <v>46.838380000000001</v>
      </c>
      <c r="FA919" s="14">
        <v>47.088320000000003</v>
      </c>
      <c r="FB919" s="14">
        <v>47.164929999999998</v>
      </c>
      <c r="FC919" s="14">
        <v>48.466790000000003</v>
      </c>
      <c r="FD919" s="14">
        <v>52.073300000000003</v>
      </c>
      <c r="FE919" s="14">
        <v>52.694830000000003</v>
      </c>
      <c r="FF919" s="14">
        <v>55.13617</v>
      </c>
      <c r="FG919" s="14">
        <v>55.856200000000001</v>
      </c>
      <c r="FH919" s="14">
        <v>52.212269999999997</v>
      </c>
      <c r="FI919" s="14">
        <v>50.975059999999999</v>
      </c>
      <c r="FJ919" s="14">
        <v>51.759230000000002</v>
      </c>
      <c r="FK919" s="14">
        <v>50.494779999999999</v>
      </c>
      <c r="FL919" s="14">
        <v>49.993380000000002</v>
      </c>
      <c r="FM919" s="14">
        <v>49.577500000000001</v>
      </c>
      <c r="FN919" s="14">
        <v>49.082720000000002</v>
      </c>
      <c r="FO919" s="14">
        <v>49.771439999999998</v>
      </c>
      <c r="FP919" s="14">
        <v>48.341050000000003</v>
      </c>
      <c r="FQ919" s="14">
        <v>48.316879999999998</v>
      </c>
      <c r="FR919" s="14">
        <v>47.089590000000001</v>
      </c>
      <c r="FS919" s="14">
        <v>0.39280549999999997</v>
      </c>
      <c r="FT919" s="14">
        <v>1.5877599999999999E-2</v>
      </c>
      <c r="FU919" s="14">
        <v>2.3445799999999999E-2</v>
      </c>
      <c r="FV919" s="52"/>
      <c r="FW919" s="14"/>
      <c r="FY919" s="52"/>
      <c r="HY919" s="52"/>
    </row>
    <row r="920" spans="1:235" x14ac:dyDescent="0.6">
      <c r="A920" t="s">
        <v>226</v>
      </c>
      <c r="B920" t="s">
        <v>199</v>
      </c>
      <c r="C920" t="s">
        <v>293</v>
      </c>
      <c r="D920" t="s">
        <v>236</v>
      </c>
      <c r="E920" t="s">
        <v>219</v>
      </c>
      <c r="F920" s="14">
        <v>6988</v>
      </c>
      <c r="G920" s="14">
        <v>0.59456529999999996</v>
      </c>
      <c r="H920" s="14">
        <v>0.52438899999999999</v>
      </c>
      <c r="I920" s="14">
        <v>0.49236170000000001</v>
      </c>
      <c r="J920" s="14">
        <v>0.47333190000000003</v>
      </c>
      <c r="K920" s="14">
        <v>0.4506868</v>
      </c>
      <c r="L920" s="14">
        <v>0.45283479999999998</v>
      </c>
      <c r="M920" s="14">
        <v>0.48785060000000002</v>
      </c>
      <c r="N920" s="14">
        <v>0.53364009999999995</v>
      </c>
      <c r="O920" s="14">
        <v>0.56888430000000001</v>
      </c>
      <c r="P920" s="14">
        <v>0.61053880000000005</v>
      </c>
      <c r="Q920" s="14">
        <v>0.67092379999999996</v>
      </c>
      <c r="R920" s="14">
        <v>0.72203649999999997</v>
      </c>
      <c r="S920" s="14">
        <v>0.79661789999999999</v>
      </c>
      <c r="T920" s="14">
        <v>0.84519359999999999</v>
      </c>
      <c r="U920" s="14">
        <v>0.89263990000000004</v>
      </c>
      <c r="V920" s="14">
        <v>0.95116849999999997</v>
      </c>
      <c r="W920" s="14">
        <v>0.98740059999999996</v>
      </c>
      <c r="X920" s="14">
        <v>1.0031080000000001</v>
      </c>
      <c r="Y920" s="14">
        <v>1.0075529999999999</v>
      </c>
      <c r="Z920" s="14">
        <v>0.96131560000000005</v>
      </c>
      <c r="AA920" s="14">
        <v>0.94033529999999999</v>
      </c>
      <c r="AB920" s="14">
        <v>0.89730659999999995</v>
      </c>
      <c r="AC920" s="14">
        <v>0.80040180000000005</v>
      </c>
      <c r="AD920" s="14">
        <v>0.68600490000000003</v>
      </c>
      <c r="AE920" s="14">
        <v>-3.2560400000000003E-2</v>
      </c>
      <c r="AF920" s="14">
        <v>-4.1210400000000001E-2</v>
      </c>
      <c r="AG920" s="14">
        <v>-2.3789500000000002E-2</v>
      </c>
      <c r="AH920" s="14">
        <v>-9.0989999999999994E-3</v>
      </c>
      <c r="AI920" s="14">
        <v>-1.5511199999999999E-2</v>
      </c>
      <c r="AJ920" s="14">
        <v>-1.7340700000000001E-2</v>
      </c>
      <c r="AK920" s="14">
        <v>-4.0519999999999998E-4</v>
      </c>
      <c r="AL920" s="14">
        <v>4.6563000000000004E-3</v>
      </c>
      <c r="AM920" s="14">
        <v>-9.6450000000000008E-3</v>
      </c>
      <c r="AN920" s="14">
        <v>-1.44584E-2</v>
      </c>
      <c r="AO920" s="14">
        <v>-6.1637999999999997E-3</v>
      </c>
      <c r="AP920" s="14">
        <v>-2.27131E-2</v>
      </c>
      <c r="AQ920" s="14">
        <v>-1.79782E-2</v>
      </c>
      <c r="AR920" s="14">
        <v>-2.2809900000000001E-2</v>
      </c>
      <c r="AS920" s="14">
        <v>-1.65054E-2</v>
      </c>
      <c r="AT920" s="14">
        <v>1.2531E-3</v>
      </c>
      <c r="AU920" s="14">
        <v>2.3972299999999998E-2</v>
      </c>
      <c r="AV920" s="14">
        <v>7.0523000000000001E-3</v>
      </c>
      <c r="AW920" s="14">
        <v>1.4491199999999999E-2</v>
      </c>
      <c r="AX920" s="14">
        <v>2.7862899999999999E-2</v>
      </c>
      <c r="AY920" s="14">
        <v>1.8130500000000001E-2</v>
      </c>
      <c r="AZ920" s="14">
        <v>-1.9661999999999999E-2</v>
      </c>
      <c r="BA920" s="14">
        <v>-2.7181500000000001E-2</v>
      </c>
      <c r="BB920" s="14">
        <v>-2.4362999999999999E-2</v>
      </c>
      <c r="BC920" s="14">
        <v>-2.3430099999999999E-2</v>
      </c>
      <c r="BD920" s="14">
        <v>-3.2180300000000002E-2</v>
      </c>
      <c r="BE920" s="14">
        <v>-1.6559399999999998E-2</v>
      </c>
      <c r="BF920" s="14">
        <v>-2.7715999999999999E-3</v>
      </c>
      <c r="BG920" s="14">
        <v>-9.3620999999999999E-3</v>
      </c>
      <c r="BH920" s="14">
        <v>-9.6404000000000004E-3</v>
      </c>
      <c r="BI920" s="14">
        <v>6.4666999999999997E-3</v>
      </c>
      <c r="BJ920" s="14">
        <v>1.14907E-2</v>
      </c>
      <c r="BK920" s="14">
        <v>-2.0021000000000001E-3</v>
      </c>
      <c r="BL920" s="14">
        <v>-6.6271000000000004E-3</v>
      </c>
      <c r="BM920" s="14">
        <v>2.7422000000000002E-3</v>
      </c>
      <c r="BN920" s="14">
        <v>-1.17155E-2</v>
      </c>
      <c r="BO920" s="14">
        <v>-6.6585000000000004E-3</v>
      </c>
      <c r="BP920" s="14">
        <v>-9.8341000000000001E-3</v>
      </c>
      <c r="BQ920" s="14">
        <v>-3.1231000000000002E-3</v>
      </c>
      <c r="BR920" s="14">
        <v>1.5272300000000001E-2</v>
      </c>
      <c r="BS920" s="14">
        <v>3.8535100000000003E-2</v>
      </c>
      <c r="BT920" s="14">
        <v>2.1169199999999999E-2</v>
      </c>
      <c r="BU920" s="14">
        <v>2.7633100000000001E-2</v>
      </c>
      <c r="BV920" s="14">
        <v>4.0046400000000003E-2</v>
      </c>
      <c r="BW920" s="14">
        <v>3.0074900000000002E-2</v>
      </c>
      <c r="BX920" s="14">
        <v>-8.4530999999999999E-3</v>
      </c>
      <c r="BY920" s="14">
        <v>-1.66631E-2</v>
      </c>
      <c r="BZ920" s="14">
        <v>-1.5126300000000001E-2</v>
      </c>
      <c r="CA920" s="14">
        <v>-1.71065E-2</v>
      </c>
      <c r="CB920" s="14">
        <v>-2.5926100000000001E-2</v>
      </c>
      <c r="CC920" s="14">
        <v>-1.1551799999999999E-2</v>
      </c>
      <c r="CD920" s="14">
        <v>1.6107000000000001E-3</v>
      </c>
      <c r="CE920" s="14">
        <v>-5.1031999999999996E-3</v>
      </c>
      <c r="CF920" s="14">
        <v>-4.3071999999999997E-3</v>
      </c>
      <c r="CG920" s="14">
        <v>1.1226099999999999E-2</v>
      </c>
      <c r="CH920" s="14">
        <v>1.6224100000000002E-2</v>
      </c>
      <c r="CI920" s="14">
        <v>3.2913E-3</v>
      </c>
      <c r="CJ920" s="14">
        <v>-1.2032E-3</v>
      </c>
      <c r="CK920" s="14">
        <v>8.9105E-3</v>
      </c>
      <c r="CL920" s="14">
        <v>-4.0987000000000003E-3</v>
      </c>
      <c r="CM920" s="14">
        <v>1.1814E-3</v>
      </c>
      <c r="CN920" s="14">
        <v>-8.4699999999999999E-4</v>
      </c>
      <c r="CO920" s="14">
        <v>6.1454999999999999E-3</v>
      </c>
      <c r="CP920" s="14">
        <v>2.4981900000000001E-2</v>
      </c>
      <c r="CQ920" s="14">
        <v>4.8621400000000002E-2</v>
      </c>
      <c r="CR920" s="14">
        <v>3.0946600000000001E-2</v>
      </c>
      <c r="CS920" s="14">
        <v>3.67351E-2</v>
      </c>
      <c r="CT920" s="14">
        <v>4.8484699999999999E-2</v>
      </c>
      <c r="CU920" s="14">
        <v>3.8347600000000003E-2</v>
      </c>
      <c r="CV920" s="14">
        <v>-6.8979999999999996E-4</v>
      </c>
      <c r="CW920" s="14">
        <v>-9.3779999999999992E-3</v>
      </c>
      <c r="CX920" s="14">
        <v>-8.7288999999999995E-3</v>
      </c>
      <c r="CY920" s="14">
        <v>-1.07829E-2</v>
      </c>
      <c r="CZ920" s="14">
        <v>-1.96718E-2</v>
      </c>
      <c r="DA920" s="14">
        <v>-6.5442E-3</v>
      </c>
      <c r="DB920" s="14">
        <v>5.9930000000000001E-3</v>
      </c>
      <c r="DC920" s="14">
        <v>-8.4440000000000003E-4</v>
      </c>
      <c r="DD920" s="14">
        <v>1.026E-3</v>
      </c>
      <c r="DE920" s="14">
        <v>1.59855E-2</v>
      </c>
      <c r="DF920" s="14">
        <v>2.09576E-2</v>
      </c>
      <c r="DG920" s="14">
        <v>8.5848000000000001E-3</v>
      </c>
      <c r="DH920" s="14">
        <v>4.2207E-3</v>
      </c>
      <c r="DI920" s="14">
        <v>1.50788E-2</v>
      </c>
      <c r="DJ920" s="14">
        <v>3.5182E-3</v>
      </c>
      <c r="DK920" s="14">
        <v>9.0214000000000006E-3</v>
      </c>
      <c r="DL920" s="14">
        <v>8.1399999999999997E-3</v>
      </c>
      <c r="DM920" s="14">
        <v>1.5414000000000001E-2</v>
      </c>
      <c r="DN920" s="14">
        <v>3.4691600000000003E-2</v>
      </c>
      <c r="DO920" s="14">
        <v>5.8707599999999999E-2</v>
      </c>
      <c r="DP920" s="14">
        <v>4.0724000000000003E-2</v>
      </c>
      <c r="DQ920" s="14">
        <v>4.5837000000000003E-2</v>
      </c>
      <c r="DR920" s="14">
        <v>5.6922899999999998E-2</v>
      </c>
      <c r="DS920" s="14">
        <v>4.6620300000000003E-2</v>
      </c>
      <c r="DT920" s="14">
        <v>7.0734999999999999E-3</v>
      </c>
      <c r="DU920" s="14">
        <v>-2.0929999999999998E-3</v>
      </c>
      <c r="DV920" s="14">
        <v>-2.3316000000000001E-3</v>
      </c>
      <c r="DW920" s="14">
        <v>-1.6525999999999999E-3</v>
      </c>
      <c r="DX920" s="14">
        <v>-1.06417E-2</v>
      </c>
      <c r="DY920" s="14">
        <v>6.8590000000000003E-4</v>
      </c>
      <c r="DZ920" s="14">
        <v>1.2320299999999999E-2</v>
      </c>
      <c r="EA920" s="14">
        <v>5.3048000000000001E-3</v>
      </c>
      <c r="EB920" s="14">
        <v>8.7264000000000005E-3</v>
      </c>
      <c r="EC920" s="14">
        <v>2.2857300000000001E-2</v>
      </c>
      <c r="ED920" s="14">
        <v>2.7792000000000001E-2</v>
      </c>
      <c r="EE920" s="14">
        <v>1.6227700000000001E-2</v>
      </c>
      <c r="EF920" s="14">
        <v>1.2052E-2</v>
      </c>
      <c r="EG920" s="14">
        <v>2.39849E-2</v>
      </c>
      <c r="EH920" s="14">
        <v>1.4515800000000001E-2</v>
      </c>
      <c r="EI920" s="14">
        <v>2.0341000000000001E-2</v>
      </c>
      <c r="EJ920" s="14">
        <v>2.1115800000000001E-2</v>
      </c>
      <c r="EK920" s="14">
        <v>2.87963E-2</v>
      </c>
      <c r="EL920" s="14">
        <v>4.8710799999999999E-2</v>
      </c>
      <c r="EM920" s="14">
        <v>7.3270500000000002E-2</v>
      </c>
      <c r="EN920" s="14">
        <v>5.4841000000000001E-2</v>
      </c>
      <c r="EO920" s="14">
        <v>5.8978900000000001E-2</v>
      </c>
      <c r="EP920" s="14">
        <v>6.9106500000000001E-2</v>
      </c>
      <c r="EQ920" s="14">
        <v>5.8564699999999997E-2</v>
      </c>
      <c r="ER920" s="14">
        <v>1.8282400000000001E-2</v>
      </c>
      <c r="ES920" s="14">
        <v>8.4255000000000007E-3</v>
      </c>
      <c r="ET920" s="14">
        <v>6.9052000000000002E-3</v>
      </c>
      <c r="EU920" s="14">
        <v>66.218689999999995</v>
      </c>
      <c r="EV920" s="14">
        <v>65.657939999999996</v>
      </c>
      <c r="EW920" s="14">
        <v>65.075729999999993</v>
      </c>
      <c r="EX920" s="14">
        <v>64.787109999999998</v>
      </c>
      <c r="EY920" s="14">
        <v>64.626819999999995</v>
      </c>
      <c r="EZ920" s="14">
        <v>64.319059999999993</v>
      </c>
      <c r="FA920" s="14">
        <v>64.042820000000006</v>
      </c>
      <c r="FB920" s="14">
        <v>64.951809999999995</v>
      </c>
      <c r="FC920" s="14">
        <v>67.44999</v>
      </c>
      <c r="FD920" s="14">
        <v>70.867620000000002</v>
      </c>
      <c r="FE920" s="14">
        <v>74.674160000000001</v>
      </c>
      <c r="FF920" s="14">
        <v>77.767399999999995</v>
      </c>
      <c r="FG920" s="14">
        <v>79.499160000000003</v>
      </c>
      <c r="FH920" s="14">
        <v>80.369159999999994</v>
      </c>
      <c r="FI920" s="14">
        <v>80.467060000000004</v>
      </c>
      <c r="FJ920" s="14">
        <v>79.654820000000001</v>
      </c>
      <c r="FK920" s="14">
        <v>78.716250000000002</v>
      </c>
      <c r="FL920" s="14">
        <v>77.608860000000007</v>
      </c>
      <c r="FM920" s="14">
        <v>75.959900000000005</v>
      </c>
      <c r="FN920" s="14">
        <v>73.755420000000001</v>
      </c>
      <c r="FO920" s="14">
        <v>70.685069999999996</v>
      </c>
      <c r="FP920" s="14">
        <v>68.950460000000007</v>
      </c>
      <c r="FQ920" s="14">
        <v>67.776499999999999</v>
      </c>
      <c r="FR920" s="14">
        <v>66.936800000000005</v>
      </c>
      <c r="FS920" s="14">
        <v>0.3986922</v>
      </c>
      <c r="FT920" s="14">
        <v>8.6171000000000008E-3</v>
      </c>
      <c r="FU920" s="14">
        <v>1.47516E-2</v>
      </c>
      <c r="FW920" s="14"/>
      <c r="HY920" s="52"/>
      <c r="IA920" s="52"/>
    </row>
    <row r="921" spans="1:235" x14ac:dyDescent="0.6">
      <c r="A921" t="s">
        <v>226</v>
      </c>
      <c r="B921" t="s">
        <v>199</v>
      </c>
      <c r="C921" t="s">
        <v>293</v>
      </c>
      <c r="D921" t="s">
        <v>236</v>
      </c>
      <c r="E921" t="s">
        <v>220</v>
      </c>
      <c r="F921" s="14">
        <v>5385</v>
      </c>
      <c r="G921" s="14">
        <v>0.58289619999999998</v>
      </c>
      <c r="H921" s="14">
        <v>0.50926199999999999</v>
      </c>
      <c r="I921" s="14">
        <v>0.47828169999999998</v>
      </c>
      <c r="J921" s="14">
        <v>0.46068340000000002</v>
      </c>
      <c r="K921" s="14">
        <v>0.43530449999999998</v>
      </c>
      <c r="L921" s="14">
        <v>0.44032739999999998</v>
      </c>
      <c r="M921" s="14">
        <v>0.46758759999999999</v>
      </c>
      <c r="N921" s="14">
        <v>0.50733349999999999</v>
      </c>
      <c r="O921" s="14">
        <v>0.54082629999999998</v>
      </c>
      <c r="P921" s="14">
        <v>0.57764360000000003</v>
      </c>
      <c r="Q921" s="14">
        <v>0.62543400000000005</v>
      </c>
      <c r="R921" s="14">
        <v>0.67701460000000002</v>
      </c>
      <c r="S921" s="14">
        <v>0.73088070000000005</v>
      </c>
      <c r="T921" s="14">
        <v>0.76757779999999998</v>
      </c>
      <c r="U921" s="14">
        <v>0.79229550000000004</v>
      </c>
      <c r="V921" s="14">
        <v>0.84388169999999996</v>
      </c>
      <c r="W921" s="14">
        <v>0.88289249999999997</v>
      </c>
      <c r="X921" s="14">
        <v>0.90116700000000005</v>
      </c>
      <c r="Y921" s="14">
        <v>0.91428580000000004</v>
      </c>
      <c r="Z921" s="14">
        <v>0.88851420000000003</v>
      </c>
      <c r="AA921" s="14">
        <v>0.89804349999999999</v>
      </c>
      <c r="AB921" s="14">
        <v>0.85677829999999999</v>
      </c>
      <c r="AC921" s="14">
        <v>0.76805100000000004</v>
      </c>
      <c r="AD921" s="14">
        <v>0.67193619999999998</v>
      </c>
      <c r="AE921" s="14">
        <v>-2.1512799999999999E-2</v>
      </c>
      <c r="AF921" s="14">
        <v>-3.8003000000000002E-2</v>
      </c>
      <c r="AG921" s="14">
        <v>-2.1400200000000001E-2</v>
      </c>
      <c r="AH921" s="14">
        <v>-5.9153000000000001E-3</v>
      </c>
      <c r="AI921" s="14">
        <v>-1.52012E-2</v>
      </c>
      <c r="AJ921" s="14">
        <v>-1.03506E-2</v>
      </c>
      <c r="AK921" s="14">
        <v>-2.8251000000000001E-3</v>
      </c>
      <c r="AL921" s="14">
        <v>-5.0492999999999996E-3</v>
      </c>
      <c r="AM921" s="14">
        <v>-2.0425700000000001E-2</v>
      </c>
      <c r="AN921" s="14">
        <v>-2.6493200000000001E-2</v>
      </c>
      <c r="AO921" s="14">
        <v>-2.0506E-2</v>
      </c>
      <c r="AP921" s="14">
        <v>-2.3239900000000001E-2</v>
      </c>
      <c r="AQ921" s="14">
        <v>-1.9030399999999999E-2</v>
      </c>
      <c r="AR921" s="14">
        <v>-1.5051699999999999E-2</v>
      </c>
      <c r="AS921" s="14">
        <v>-1.91436E-2</v>
      </c>
      <c r="AT921" s="14">
        <v>2.7228999999999999E-3</v>
      </c>
      <c r="AU921" s="14">
        <v>2.4354600000000001E-2</v>
      </c>
      <c r="AV921" s="14">
        <v>5.2360000000000002E-3</v>
      </c>
      <c r="AW921" s="14">
        <v>8.7983999999999996E-3</v>
      </c>
      <c r="AX921" s="14">
        <v>2.1225600000000001E-2</v>
      </c>
      <c r="AY921" s="14">
        <v>2.1999100000000001E-2</v>
      </c>
      <c r="AZ921" s="14">
        <v>-1.87131E-2</v>
      </c>
      <c r="BA921" s="14">
        <v>-2.6108300000000001E-2</v>
      </c>
      <c r="BB921" s="14">
        <v>-1.1455099999999999E-2</v>
      </c>
      <c r="BC921" s="14">
        <v>-1.1897E-2</v>
      </c>
      <c r="BD921" s="14">
        <v>-2.7462400000000001E-2</v>
      </c>
      <c r="BE921" s="14">
        <v>-1.3184299999999999E-2</v>
      </c>
      <c r="BF921" s="14">
        <v>1.2929E-3</v>
      </c>
      <c r="BG921" s="14">
        <v>-8.3648999999999998E-3</v>
      </c>
      <c r="BH921" s="14">
        <v>-3.4470999999999998E-3</v>
      </c>
      <c r="BI921" s="14">
        <v>4.4971000000000004E-3</v>
      </c>
      <c r="BJ921" s="14">
        <v>2.6483000000000001E-3</v>
      </c>
      <c r="BK921" s="14">
        <v>-1.20918E-2</v>
      </c>
      <c r="BL921" s="14">
        <v>-1.8069499999999999E-2</v>
      </c>
      <c r="BM921" s="14">
        <v>-1.06137E-2</v>
      </c>
      <c r="BN921" s="14">
        <v>-1.04698E-2</v>
      </c>
      <c r="BO921" s="14">
        <v>-7.1541E-3</v>
      </c>
      <c r="BP921" s="14">
        <v>-2.5352999999999999E-3</v>
      </c>
      <c r="BQ921" s="14">
        <v>-5.4628999999999997E-3</v>
      </c>
      <c r="BR921" s="14">
        <v>1.7007100000000001E-2</v>
      </c>
      <c r="BS921" s="14">
        <v>3.9406700000000003E-2</v>
      </c>
      <c r="BT921" s="14">
        <v>2.0491700000000002E-2</v>
      </c>
      <c r="BU921" s="14">
        <v>2.29759E-2</v>
      </c>
      <c r="BV921" s="14">
        <v>3.4909999999999997E-2</v>
      </c>
      <c r="BW921" s="14">
        <v>3.5709200000000003E-2</v>
      </c>
      <c r="BX921" s="14">
        <v>-6.0749999999999997E-3</v>
      </c>
      <c r="BY921" s="14">
        <v>-1.44251E-2</v>
      </c>
      <c r="BZ921" s="14">
        <v>-5.8790000000000003E-4</v>
      </c>
      <c r="CA921" s="14">
        <v>-5.2370000000000003E-3</v>
      </c>
      <c r="CB921" s="14">
        <v>-2.0161999999999999E-2</v>
      </c>
      <c r="CC921" s="14">
        <v>-7.4939999999999998E-3</v>
      </c>
      <c r="CD921" s="14">
        <v>6.2852999999999997E-3</v>
      </c>
      <c r="CE921" s="14">
        <v>-3.6302000000000001E-3</v>
      </c>
      <c r="CF921" s="14">
        <v>1.3343000000000001E-3</v>
      </c>
      <c r="CG921" s="14">
        <v>9.5683999999999995E-3</v>
      </c>
      <c r="CH921" s="14">
        <v>7.9795999999999999E-3</v>
      </c>
      <c r="CI921" s="14">
        <v>-6.3197000000000001E-3</v>
      </c>
      <c r="CJ921" s="14">
        <v>-1.2235299999999999E-2</v>
      </c>
      <c r="CK921" s="14">
        <v>-3.7623000000000001E-3</v>
      </c>
      <c r="CL921" s="14">
        <v>-1.6252E-3</v>
      </c>
      <c r="CM921" s="14">
        <v>1.0713000000000001E-3</v>
      </c>
      <c r="CN921" s="14">
        <v>6.1336000000000003E-3</v>
      </c>
      <c r="CO921" s="14">
        <v>4.0122999999999999E-3</v>
      </c>
      <c r="CP921" s="14">
        <v>2.6900299999999999E-2</v>
      </c>
      <c r="CQ921" s="14">
        <v>4.98317E-2</v>
      </c>
      <c r="CR921" s="14">
        <v>3.10578E-2</v>
      </c>
      <c r="CS921" s="14">
        <v>3.2795199999999997E-2</v>
      </c>
      <c r="CT921" s="14">
        <v>4.4387799999999998E-2</v>
      </c>
      <c r="CU921" s="14">
        <v>4.5204800000000003E-2</v>
      </c>
      <c r="CV921" s="14">
        <v>2.6781000000000001E-3</v>
      </c>
      <c r="CW921" s="14">
        <v>-6.3334000000000003E-3</v>
      </c>
      <c r="CX921" s="14">
        <v>6.9386999999999999E-3</v>
      </c>
      <c r="CY921" s="14">
        <v>1.4228999999999999E-3</v>
      </c>
      <c r="CZ921" s="14">
        <v>-1.2861600000000001E-2</v>
      </c>
      <c r="DA921" s="14">
        <v>-1.8037000000000001E-3</v>
      </c>
      <c r="DB921" s="14">
        <v>1.12776E-2</v>
      </c>
      <c r="DC921" s="14">
        <v>1.1046000000000001E-3</v>
      </c>
      <c r="DD921" s="14">
        <v>6.1157E-3</v>
      </c>
      <c r="DE921" s="14">
        <v>1.46398E-2</v>
      </c>
      <c r="DF921" s="14">
        <v>1.3310900000000001E-2</v>
      </c>
      <c r="DG921" s="14">
        <v>-5.4759999999999997E-4</v>
      </c>
      <c r="DH921" s="14">
        <v>-6.4010999999999998E-3</v>
      </c>
      <c r="DI921" s="14">
        <v>3.0891E-3</v>
      </c>
      <c r="DJ921" s="14">
        <v>7.2192999999999997E-3</v>
      </c>
      <c r="DK921" s="14">
        <v>9.2967999999999992E-3</v>
      </c>
      <c r="DL921" s="14">
        <v>1.48025E-2</v>
      </c>
      <c r="DM921" s="14">
        <v>1.3487499999999999E-2</v>
      </c>
      <c r="DN921" s="14">
        <v>3.67935E-2</v>
      </c>
      <c r="DO921" s="14">
        <v>6.0256700000000003E-2</v>
      </c>
      <c r="DP921" s="14">
        <v>4.1623899999999998E-2</v>
      </c>
      <c r="DQ921" s="14">
        <v>4.26145E-2</v>
      </c>
      <c r="DR921" s="14">
        <v>5.3865499999999997E-2</v>
      </c>
      <c r="DS921" s="14">
        <v>5.47003E-2</v>
      </c>
      <c r="DT921" s="14">
        <v>1.1431200000000001E-2</v>
      </c>
      <c r="DU921" s="14">
        <v>1.7583E-3</v>
      </c>
      <c r="DV921" s="14">
        <v>1.44653E-2</v>
      </c>
      <c r="DW921" s="14">
        <v>1.10387E-2</v>
      </c>
      <c r="DX921" s="14">
        <v>-2.3210000000000001E-3</v>
      </c>
      <c r="DY921" s="14">
        <v>6.4121999999999998E-3</v>
      </c>
      <c r="DZ921" s="14">
        <v>1.84858E-2</v>
      </c>
      <c r="EA921" s="14">
        <v>7.9409000000000007E-3</v>
      </c>
      <c r="EB921" s="14">
        <v>1.30192E-2</v>
      </c>
      <c r="EC921" s="14">
        <v>2.1961999999999999E-2</v>
      </c>
      <c r="ED921" s="14">
        <v>2.1008499999999999E-2</v>
      </c>
      <c r="EE921" s="14">
        <v>7.7863000000000003E-3</v>
      </c>
      <c r="EF921" s="14">
        <v>2.0225999999999998E-3</v>
      </c>
      <c r="EG921" s="14">
        <v>1.2981400000000001E-2</v>
      </c>
      <c r="EH921" s="14">
        <v>1.9989400000000001E-2</v>
      </c>
      <c r="EI921" s="14">
        <v>2.11731E-2</v>
      </c>
      <c r="EJ921" s="14">
        <v>2.7319E-2</v>
      </c>
      <c r="EK921" s="14">
        <v>2.7168100000000001E-2</v>
      </c>
      <c r="EL921" s="14">
        <v>5.1077699999999997E-2</v>
      </c>
      <c r="EM921" s="14">
        <v>7.5308700000000006E-2</v>
      </c>
      <c r="EN921" s="14">
        <v>5.6879699999999998E-2</v>
      </c>
      <c r="EO921" s="14">
        <v>5.6792000000000002E-2</v>
      </c>
      <c r="EP921" s="14">
        <v>6.7549899999999996E-2</v>
      </c>
      <c r="EQ921" s="14">
        <v>6.8410399999999996E-2</v>
      </c>
      <c r="ER921" s="14">
        <v>2.4069299999999998E-2</v>
      </c>
      <c r="ES921" s="14">
        <v>1.34415E-2</v>
      </c>
      <c r="ET921" s="14">
        <v>2.5332500000000001E-2</v>
      </c>
      <c r="EU921" s="14">
        <v>66.242180000000005</v>
      </c>
      <c r="EV921" s="14">
        <v>65.692520000000002</v>
      </c>
      <c r="EW921" s="14">
        <v>65.171109999999999</v>
      </c>
      <c r="EX921" s="14">
        <v>64.924670000000006</v>
      </c>
      <c r="EY921" s="14">
        <v>64.796499999999995</v>
      </c>
      <c r="EZ921" s="14">
        <v>64.493960000000001</v>
      </c>
      <c r="FA921" s="14">
        <v>64.276989999999998</v>
      </c>
      <c r="FB921" s="14">
        <v>65.059359999999998</v>
      </c>
      <c r="FC921" s="14">
        <v>67.342429999999993</v>
      </c>
      <c r="FD921" s="14">
        <v>70.614540000000005</v>
      </c>
      <c r="FE921" s="14">
        <v>74.082139999999995</v>
      </c>
      <c r="FF921" s="14">
        <v>76.695210000000003</v>
      </c>
      <c r="FG921" s="14">
        <v>78.142489999999995</v>
      </c>
      <c r="FH921" s="14">
        <v>78.879140000000007</v>
      </c>
      <c r="FI921" s="14">
        <v>78.860990000000001</v>
      </c>
      <c r="FJ921" s="14">
        <v>78.067760000000007</v>
      </c>
      <c r="FK921" s="14">
        <v>77.228520000000003</v>
      </c>
      <c r="FL921" s="14">
        <v>76.219840000000005</v>
      </c>
      <c r="FM921" s="14">
        <v>74.667100000000005</v>
      </c>
      <c r="FN921" s="14">
        <v>72.600149999999999</v>
      </c>
      <c r="FO921" s="14">
        <v>69.870189999999994</v>
      </c>
      <c r="FP921" s="14">
        <v>68.535960000000003</v>
      </c>
      <c r="FQ921" s="14">
        <v>67.539940000000001</v>
      </c>
      <c r="FR921" s="14">
        <v>66.78313</v>
      </c>
      <c r="FS921" s="14">
        <v>0.32551720000000001</v>
      </c>
      <c r="FT921" s="14">
        <v>9.1149000000000004E-3</v>
      </c>
      <c r="FU921" s="14">
        <v>1.5748499999999999E-2</v>
      </c>
      <c r="FW921" s="14"/>
      <c r="HY921" s="52"/>
      <c r="IA921" s="52"/>
    </row>
    <row r="922" spans="1:235" x14ac:dyDescent="0.6">
      <c r="A922" t="s">
        <v>226</v>
      </c>
      <c r="B922" t="s">
        <v>199</v>
      </c>
      <c r="C922" t="s">
        <v>293</v>
      </c>
      <c r="D922" t="s">
        <v>236</v>
      </c>
      <c r="E922" t="s">
        <v>221</v>
      </c>
      <c r="F922" s="14">
        <v>1603</v>
      </c>
      <c r="G922" s="14">
        <v>0.64414610000000005</v>
      </c>
      <c r="H922" s="14">
        <v>0.57815799999999995</v>
      </c>
      <c r="I922" s="14">
        <v>0.5436609</v>
      </c>
      <c r="J922" s="14">
        <v>0.51965300000000003</v>
      </c>
      <c r="K922" s="14">
        <v>0.50414320000000001</v>
      </c>
      <c r="L922" s="14">
        <v>0.5000888</v>
      </c>
      <c r="M922" s="14">
        <v>0.55656490000000003</v>
      </c>
      <c r="N922" s="14">
        <v>0.61933680000000002</v>
      </c>
      <c r="O922" s="14">
        <v>0.66134400000000004</v>
      </c>
      <c r="P922" s="14">
        <v>0.72109330000000005</v>
      </c>
      <c r="Q922" s="14">
        <v>0.82146810000000003</v>
      </c>
      <c r="R922" s="14">
        <v>0.87315770000000004</v>
      </c>
      <c r="S922" s="14">
        <v>1.0181210000000001</v>
      </c>
      <c r="T922" s="14">
        <v>1.1135889999999999</v>
      </c>
      <c r="U922" s="14">
        <v>1.232464</v>
      </c>
      <c r="V922" s="14">
        <v>1.3179350000000001</v>
      </c>
      <c r="W922" s="14">
        <v>1.343729</v>
      </c>
      <c r="X922" s="14">
        <v>1.352387</v>
      </c>
      <c r="Y922" s="14">
        <v>1.3277600000000001</v>
      </c>
      <c r="Z922" s="14">
        <v>1.2119059999999999</v>
      </c>
      <c r="AA922" s="14">
        <v>1.090983</v>
      </c>
      <c r="AB922" s="14">
        <v>1.0374719999999999</v>
      </c>
      <c r="AC922" s="14">
        <v>0.91455819999999999</v>
      </c>
      <c r="AD922" s="14">
        <v>0.74363009999999996</v>
      </c>
      <c r="AE922" s="14">
        <v>-8.2556900000000003E-2</v>
      </c>
      <c r="AF922" s="14">
        <v>-7.3169600000000001E-2</v>
      </c>
      <c r="AG922" s="14">
        <v>-4.7052099999999999E-2</v>
      </c>
      <c r="AH922" s="14">
        <v>-3.28489E-2</v>
      </c>
      <c r="AI922" s="14">
        <v>-3.11945E-2</v>
      </c>
      <c r="AJ922" s="14">
        <v>-5.4694699999999999E-2</v>
      </c>
      <c r="AK922" s="14">
        <v>-1.0067400000000001E-2</v>
      </c>
      <c r="AL922" s="14">
        <v>1.6151100000000002E-2</v>
      </c>
      <c r="AM922" s="14">
        <v>2.9296999999999999E-3</v>
      </c>
      <c r="AN922" s="14">
        <v>4.3080999999999996E-3</v>
      </c>
      <c r="AO922" s="14">
        <v>1.4430200000000001E-2</v>
      </c>
      <c r="AP922" s="14">
        <v>-5.1590700000000003E-2</v>
      </c>
      <c r="AQ922" s="14">
        <v>-4.7715800000000003E-2</v>
      </c>
      <c r="AR922" s="14">
        <v>-7.9688599999999998E-2</v>
      </c>
      <c r="AS922" s="14">
        <v>-4.4073500000000002E-2</v>
      </c>
      <c r="AT922" s="14">
        <v>-3.8950400000000003E-2</v>
      </c>
      <c r="AU922" s="14">
        <v>-1.5789500000000001E-2</v>
      </c>
      <c r="AV922" s="14">
        <v>-2.1521800000000001E-2</v>
      </c>
      <c r="AW922" s="14">
        <v>2.63E-3</v>
      </c>
      <c r="AX922" s="14">
        <v>2.24748E-2</v>
      </c>
      <c r="AY922" s="14">
        <v>-1.9771299999999999E-2</v>
      </c>
      <c r="AZ922" s="14">
        <v>-5.0466299999999999E-2</v>
      </c>
      <c r="BA922" s="14">
        <v>-5.5296999999999999E-2</v>
      </c>
      <c r="BB922" s="14">
        <v>-8.1114800000000001E-2</v>
      </c>
      <c r="BC922" s="14">
        <v>-6.1647199999999999E-2</v>
      </c>
      <c r="BD922" s="14">
        <v>-5.5250800000000003E-2</v>
      </c>
      <c r="BE922" s="14">
        <v>-3.2025600000000001E-2</v>
      </c>
      <c r="BF922" s="14">
        <v>-1.9746300000000001E-2</v>
      </c>
      <c r="BG922" s="14">
        <v>-1.7887699999999999E-2</v>
      </c>
      <c r="BH922" s="14">
        <v>-3.3283E-2</v>
      </c>
      <c r="BI922" s="14">
        <v>5.9220000000000002E-3</v>
      </c>
      <c r="BJ922" s="14">
        <v>3.07243E-2</v>
      </c>
      <c r="BK922" s="14">
        <v>2.09004E-2</v>
      </c>
      <c r="BL922" s="14">
        <v>2.2673100000000002E-2</v>
      </c>
      <c r="BM922" s="14">
        <v>3.4524899999999997E-2</v>
      </c>
      <c r="BN922" s="14">
        <v>-2.9175E-2</v>
      </c>
      <c r="BO922" s="14">
        <v>-1.9128200000000001E-2</v>
      </c>
      <c r="BP922" s="14">
        <v>-4.3626499999999999E-2</v>
      </c>
      <c r="BQ922" s="14">
        <v>-9.9340000000000001E-3</v>
      </c>
      <c r="BR922" s="14">
        <v>-2.7750000000000001E-3</v>
      </c>
      <c r="BS922" s="14">
        <v>2.1476700000000001E-2</v>
      </c>
      <c r="BT922" s="14">
        <v>1.18335E-2</v>
      </c>
      <c r="BU922" s="14">
        <v>3.3390599999999999E-2</v>
      </c>
      <c r="BV922" s="14">
        <v>4.8552699999999997E-2</v>
      </c>
      <c r="BW922" s="14">
        <v>5.3384000000000001E-3</v>
      </c>
      <c r="BX922" s="14">
        <v>-2.5981199999999999E-2</v>
      </c>
      <c r="BY922" s="14">
        <v>-3.1472399999999998E-2</v>
      </c>
      <c r="BZ922" s="14">
        <v>-6.3738000000000003E-2</v>
      </c>
      <c r="CA922" s="14">
        <v>-4.7165199999999997E-2</v>
      </c>
      <c r="CB922" s="14">
        <v>-4.2840299999999998E-2</v>
      </c>
      <c r="CC922" s="14">
        <v>-2.16183E-2</v>
      </c>
      <c r="CD922" s="14">
        <v>-1.0671399999999999E-2</v>
      </c>
      <c r="CE922" s="14">
        <v>-8.6715000000000004E-3</v>
      </c>
      <c r="CF922" s="14">
        <v>-1.8453199999999999E-2</v>
      </c>
      <c r="CG922" s="14">
        <v>1.6996299999999999E-2</v>
      </c>
      <c r="CH922" s="14">
        <v>4.0817600000000002E-2</v>
      </c>
      <c r="CI922" s="14">
        <v>3.3347000000000002E-2</v>
      </c>
      <c r="CJ922" s="14">
        <v>3.5392600000000003E-2</v>
      </c>
      <c r="CK922" s="14">
        <v>4.8442399999999997E-2</v>
      </c>
      <c r="CL922" s="14">
        <v>-1.36499E-2</v>
      </c>
      <c r="CM922" s="14">
        <v>6.715E-4</v>
      </c>
      <c r="CN922" s="14">
        <v>-1.8650099999999999E-2</v>
      </c>
      <c r="CO922" s="14">
        <v>1.37109E-2</v>
      </c>
      <c r="CP922" s="14">
        <v>2.2280000000000001E-2</v>
      </c>
      <c r="CQ922" s="14">
        <v>4.7287200000000001E-2</v>
      </c>
      <c r="CR922" s="14">
        <v>3.4935399999999998E-2</v>
      </c>
      <c r="CS922" s="14">
        <v>5.4695399999999998E-2</v>
      </c>
      <c r="CT922" s="14">
        <v>6.6614199999999998E-2</v>
      </c>
      <c r="CU922" s="14">
        <v>2.2729300000000001E-2</v>
      </c>
      <c r="CV922" s="14">
        <v>-9.0227999999999992E-3</v>
      </c>
      <c r="CW922" s="14">
        <v>-1.49716E-2</v>
      </c>
      <c r="CX922" s="14">
        <v>-5.1702900000000003E-2</v>
      </c>
      <c r="CY922" s="14">
        <v>-3.2683200000000003E-2</v>
      </c>
      <c r="CZ922" s="14">
        <v>-3.04298E-2</v>
      </c>
      <c r="DA922" s="14">
        <v>-1.1211E-2</v>
      </c>
      <c r="DB922" s="14">
        <v>-1.5966000000000001E-3</v>
      </c>
      <c r="DC922" s="14">
        <v>5.4480000000000002E-4</v>
      </c>
      <c r="DD922" s="14">
        <v>-3.6235E-3</v>
      </c>
      <c r="DE922" s="14">
        <v>2.8070500000000002E-2</v>
      </c>
      <c r="DF922" s="14">
        <v>5.0910900000000002E-2</v>
      </c>
      <c r="DG922" s="14">
        <v>4.5793500000000001E-2</v>
      </c>
      <c r="DH922" s="14">
        <v>4.8112200000000001E-2</v>
      </c>
      <c r="DI922" s="14">
        <v>6.2359900000000003E-2</v>
      </c>
      <c r="DJ922" s="14">
        <v>1.8751E-3</v>
      </c>
      <c r="DK922" s="14">
        <v>2.0471199999999998E-2</v>
      </c>
      <c r="DL922" s="14">
        <v>6.3264000000000003E-3</v>
      </c>
      <c r="DM922" s="14">
        <v>3.7355699999999999E-2</v>
      </c>
      <c r="DN922" s="14">
        <v>4.7335000000000002E-2</v>
      </c>
      <c r="DO922" s="14">
        <v>7.3097700000000002E-2</v>
      </c>
      <c r="DP922" s="14">
        <v>5.8037199999999997E-2</v>
      </c>
      <c r="DQ922" s="14">
        <v>7.6000100000000001E-2</v>
      </c>
      <c r="DR922" s="14">
        <v>8.4675600000000004E-2</v>
      </c>
      <c r="DS922" s="14">
        <v>4.0120200000000002E-2</v>
      </c>
      <c r="DT922" s="14">
        <v>7.9354999999999998E-3</v>
      </c>
      <c r="DU922" s="14">
        <v>1.5292999999999999E-3</v>
      </c>
      <c r="DV922" s="14">
        <v>-3.96677E-2</v>
      </c>
      <c r="DW922" s="14">
        <v>-1.1773499999999999E-2</v>
      </c>
      <c r="DX922" s="14">
        <v>-1.2511E-2</v>
      </c>
      <c r="DY922" s="14">
        <v>3.8154E-3</v>
      </c>
      <c r="DZ922" s="14">
        <v>1.1506000000000001E-2</v>
      </c>
      <c r="EA922" s="14">
        <v>1.38516E-2</v>
      </c>
      <c r="EB922" s="14">
        <v>1.7788200000000001E-2</v>
      </c>
      <c r="EC922" s="14">
        <v>4.4059899999999999E-2</v>
      </c>
      <c r="ED922" s="14">
        <v>6.5484000000000001E-2</v>
      </c>
      <c r="EE922" s="14">
        <v>6.3764199999999993E-2</v>
      </c>
      <c r="EF922" s="14">
        <v>6.64772E-2</v>
      </c>
      <c r="EG922" s="14">
        <v>8.24545E-2</v>
      </c>
      <c r="EH922" s="14">
        <v>2.4290800000000001E-2</v>
      </c>
      <c r="EI922" s="14">
        <v>4.90588E-2</v>
      </c>
      <c r="EJ922" s="14">
        <v>4.2388500000000003E-2</v>
      </c>
      <c r="EK922" s="14">
        <v>7.1495199999999995E-2</v>
      </c>
      <c r="EL922" s="14">
        <v>8.3510399999999999E-2</v>
      </c>
      <c r="EM922" s="14">
        <v>0.110364</v>
      </c>
      <c r="EN922" s="14">
        <v>9.1392500000000002E-2</v>
      </c>
      <c r="EO922" s="14">
        <v>0.1067607</v>
      </c>
      <c r="EP922" s="14">
        <v>0.1107535</v>
      </c>
      <c r="EQ922" s="14">
        <v>6.5229899999999993E-2</v>
      </c>
      <c r="ER922" s="14">
        <v>3.2420600000000001E-2</v>
      </c>
      <c r="ES922" s="14">
        <v>2.5353899999999999E-2</v>
      </c>
      <c r="ET922" s="14">
        <v>-2.2290899999999999E-2</v>
      </c>
      <c r="EU922" s="14">
        <v>66.139219999999995</v>
      </c>
      <c r="EV922" s="14">
        <v>65.540940000000006</v>
      </c>
      <c r="EW922" s="14">
        <v>64.753050000000002</v>
      </c>
      <c r="EX922" s="14">
        <v>64.321749999999994</v>
      </c>
      <c r="EY922" s="14">
        <v>64.052779999999998</v>
      </c>
      <c r="EZ922" s="14">
        <v>63.727379999999997</v>
      </c>
      <c r="FA922" s="14">
        <v>63.250639999999997</v>
      </c>
      <c r="FB922" s="14">
        <v>64.587940000000003</v>
      </c>
      <c r="FC922" s="14">
        <v>67.813869999999994</v>
      </c>
      <c r="FD922" s="14">
        <v>71.723770000000002</v>
      </c>
      <c r="FE922" s="14">
        <v>76.676950000000005</v>
      </c>
      <c r="FF922" s="14">
        <v>81.394599999999997</v>
      </c>
      <c r="FG922" s="14">
        <v>84.088700000000003</v>
      </c>
      <c r="FH922" s="14">
        <v>85.409800000000004</v>
      </c>
      <c r="FI922" s="14">
        <v>85.900310000000005</v>
      </c>
      <c r="FJ922" s="14">
        <v>85.023759999999996</v>
      </c>
      <c r="FK922" s="14">
        <v>83.74915</v>
      </c>
      <c r="FL922" s="14">
        <v>82.307850000000002</v>
      </c>
      <c r="FM922" s="14">
        <v>80.333389999999994</v>
      </c>
      <c r="FN922" s="14">
        <v>77.663659999999993</v>
      </c>
      <c r="FO922" s="14">
        <v>73.441730000000007</v>
      </c>
      <c r="FP922" s="14">
        <v>70.352720000000005</v>
      </c>
      <c r="FQ922" s="14">
        <v>68.576769999999996</v>
      </c>
      <c r="FR922" s="14">
        <v>67.456630000000004</v>
      </c>
      <c r="FS922" s="14">
        <v>1.2255819999999999</v>
      </c>
      <c r="FT922" s="14">
        <v>2.14039E-2</v>
      </c>
      <c r="FU922" s="14">
        <v>3.5476000000000001E-2</v>
      </c>
      <c r="FW922" s="14"/>
      <c r="HY922" s="52"/>
      <c r="IA922" s="52"/>
    </row>
    <row r="923" spans="1:235" x14ac:dyDescent="0.6">
      <c r="A923" t="s">
        <v>226</v>
      </c>
      <c r="B923" t="s">
        <v>199</v>
      </c>
      <c r="C923" t="s">
        <v>293</v>
      </c>
      <c r="D923" t="s">
        <v>248</v>
      </c>
      <c r="E923" t="s">
        <v>219</v>
      </c>
      <c r="F923" s="14">
        <v>6988</v>
      </c>
      <c r="G923" s="14">
        <v>0.67193009999999997</v>
      </c>
      <c r="H923" s="14">
        <v>0.59268960000000004</v>
      </c>
      <c r="I923" s="14">
        <v>0.5527784</v>
      </c>
      <c r="J923" s="14">
        <v>0.52340900000000001</v>
      </c>
      <c r="K923" s="14">
        <v>0.50035050000000003</v>
      </c>
      <c r="L923" s="14">
        <v>0.49674970000000002</v>
      </c>
      <c r="M923" s="14">
        <v>0.52319459999999995</v>
      </c>
      <c r="N923" s="14">
        <v>0.57209270000000001</v>
      </c>
      <c r="O923" s="14">
        <v>0.63497899999999996</v>
      </c>
      <c r="P923" s="14">
        <v>0.70853639999999996</v>
      </c>
      <c r="Q923" s="14">
        <v>0.81273850000000003</v>
      </c>
      <c r="R923" s="14">
        <v>0.91433830000000005</v>
      </c>
      <c r="S923" s="14">
        <v>1.052468</v>
      </c>
      <c r="T923" s="14">
        <v>1.1450469999999999</v>
      </c>
      <c r="U923" s="14">
        <v>1.2362839999999999</v>
      </c>
      <c r="V923" s="14">
        <v>1.341974</v>
      </c>
      <c r="W923" s="14">
        <v>1.365305</v>
      </c>
      <c r="X923" s="14">
        <v>1.3818140000000001</v>
      </c>
      <c r="Y923" s="14">
        <v>1.3450569999999999</v>
      </c>
      <c r="Z923" s="14">
        <v>1.2435929999999999</v>
      </c>
      <c r="AA923" s="14">
        <v>1.185209</v>
      </c>
      <c r="AB923" s="14">
        <v>1.116174</v>
      </c>
      <c r="AC923" s="14">
        <v>0.98534840000000001</v>
      </c>
      <c r="AD923" s="14">
        <v>0.83712969999999998</v>
      </c>
      <c r="AE923" s="14">
        <v>-2.9619099999999999E-2</v>
      </c>
      <c r="AF923" s="14">
        <v>-4.0107799999999999E-2</v>
      </c>
      <c r="AG923" s="14">
        <v>-2.75818E-2</v>
      </c>
      <c r="AH923" s="14">
        <v>-9.5420000000000001E-3</v>
      </c>
      <c r="AI923" s="14">
        <v>-1.4595E-2</v>
      </c>
      <c r="AJ923" s="14">
        <v>-1.6655199999999998E-2</v>
      </c>
      <c r="AK923" s="14">
        <v>3.9560000000000002E-4</v>
      </c>
      <c r="AL923" s="14">
        <v>7.6268000000000004E-3</v>
      </c>
      <c r="AM923" s="14">
        <v>-4.7854000000000004E-3</v>
      </c>
      <c r="AN923" s="14">
        <v>-9.1321000000000006E-3</v>
      </c>
      <c r="AO923" s="14">
        <v>-1.1548999999999999E-3</v>
      </c>
      <c r="AP923" s="14">
        <v>-2.2694800000000001E-2</v>
      </c>
      <c r="AQ923" s="14">
        <v>-1.5504499999999999E-2</v>
      </c>
      <c r="AR923" s="14">
        <v>-2.6010999999999999E-2</v>
      </c>
      <c r="AS923" s="14">
        <v>-1.8744799999999999E-2</v>
      </c>
      <c r="AT923" s="14">
        <v>5.5389999999999997E-3</v>
      </c>
      <c r="AU923" s="14">
        <v>3.83497E-2</v>
      </c>
      <c r="AV923" s="14">
        <v>1.6213700000000001E-2</v>
      </c>
      <c r="AW923" s="14">
        <v>2.0288500000000001E-2</v>
      </c>
      <c r="AX923" s="14">
        <v>4.12854E-2</v>
      </c>
      <c r="AY923" s="14">
        <v>2.8221099999999999E-2</v>
      </c>
      <c r="AZ923" s="14">
        <v>-2.0965999999999999E-2</v>
      </c>
      <c r="BA923" s="14">
        <v>-2.7274799999999998E-2</v>
      </c>
      <c r="BB923" s="14">
        <v>-2.6081300000000002E-2</v>
      </c>
      <c r="BC923" s="14">
        <v>-1.89052E-2</v>
      </c>
      <c r="BD923" s="14">
        <v>-2.9724500000000001E-2</v>
      </c>
      <c r="BE923" s="14">
        <v>-1.8467799999999999E-2</v>
      </c>
      <c r="BF923" s="14">
        <v>-1.8366000000000001E-3</v>
      </c>
      <c r="BG923" s="14">
        <v>-7.3071999999999998E-3</v>
      </c>
      <c r="BH923" s="14">
        <v>-7.7092000000000003E-3</v>
      </c>
      <c r="BI923" s="14">
        <v>8.7115999999999999E-3</v>
      </c>
      <c r="BJ923" s="14">
        <v>1.5521500000000001E-2</v>
      </c>
      <c r="BK923" s="14">
        <v>4.2211999999999996E-3</v>
      </c>
      <c r="BL923" s="14">
        <v>3.7550000000000002E-4</v>
      </c>
      <c r="BM923" s="14">
        <v>1.0159700000000001E-2</v>
      </c>
      <c r="BN923" s="14">
        <v>-8.0464999999999998E-3</v>
      </c>
      <c r="BO923" s="14">
        <v>8.6169999999999997E-4</v>
      </c>
      <c r="BP923" s="14">
        <v>-6.6638000000000001E-3</v>
      </c>
      <c r="BQ923" s="14">
        <v>1.0705000000000001E-3</v>
      </c>
      <c r="BR923" s="14">
        <v>2.5668900000000001E-2</v>
      </c>
      <c r="BS923" s="14">
        <v>5.8862999999999999E-2</v>
      </c>
      <c r="BT923" s="14">
        <v>3.6658700000000002E-2</v>
      </c>
      <c r="BU923" s="14">
        <v>3.9370099999999998E-2</v>
      </c>
      <c r="BV923" s="14">
        <v>5.7745699999999997E-2</v>
      </c>
      <c r="BW923" s="14">
        <v>4.4386500000000002E-2</v>
      </c>
      <c r="BX923" s="14">
        <v>-5.9719999999999999E-3</v>
      </c>
      <c r="BY923" s="14">
        <v>-1.3401E-2</v>
      </c>
      <c r="BZ923" s="14">
        <v>-1.44145E-2</v>
      </c>
      <c r="CA923" s="14">
        <v>-1.14847E-2</v>
      </c>
      <c r="CB923" s="14">
        <v>-2.25331E-2</v>
      </c>
      <c r="CC923" s="14">
        <v>-1.21555E-2</v>
      </c>
      <c r="CD923" s="14">
        <v>3.5002000000000002E-3</v>
      </c>
      <c r="CE923" s="14">
        <v>-2.2596999999999999E-3</v>
      </c>
      <c r="CF923" s="14">
        <v>-1.5131999999999999E-3</v>
      </c>
      <c r="CG923" s="14">
        <v>1.44712E-2</v>
      </c>
      <c r="CH923" s="14">
        <v>2.0989399999999998E-2</v>
      </c>
      <c r="CI923" s="14">
        <v>1.04592E-2</v>
      </c>
      <c r="CJ923" s="14">
        <v>6.9604999999999997E-3</v>
      </c>
      <c r="CK923" s="14">
        <v>1.7996100000000001E-2</v>
      </c>
      <c r="CL923" s="14">
        <v>2.0988999999999999E-3</v>
      </c>
      <c r="CM923" s="14">
        <v>1.21969E-2</v>
      </c>
      <c r="CN923" s="14">
        <v>6.7359000000000004E-3</v>
      </c>
      <c r="CO923" s="14">
        <v>1.47946E-2</v>
      </c>
      <c r="CP923" s="14">
        <v>3.9610699999999999E-2</v>
      </c>
      <c r="CQ923" s="14">
        <v>7.3070499999999997E-2</v>
      </c>
      <c r="CR923" s="14">
        <v>5.08189E-2</v>
      </c>
      <c r="CS923" s="14">
        <v>5.2586000000000001E-2</v>
      </c>
      <c r="CT923" s="14">
        <v>6.9145999999999999E-2</v>
      </c>
      <c r="CU923" s="14">
        <v>5.5582600000000003E-2</v>
      </c>
      <c r="CV923" s="14">
        <v>4.4129E-3</v>
      </c>
      <c r="CW923" s="14">
        <v>-3.7919999999999998E-3</v>
      </c>
      <c r="CX923" s="14">
        <v>-6.3340999999999996E-3</v>
      </c>
      <c r="CY923" s="14">
        <v>-4.0642999999999999E-3</v>
      </c>
      <c r="CZ923" s="14">
        <v>-1.53417E-2</v>
      </c>
      <c r="DA923" s="14">
        <v>-5.8431999999999998E-3</v>
      </c>
      <c r="DB923" s="14">
        <v>8.8369999999999994E-3</v>
      </c>
      <c r="DC923" s="14">
        <v>2.7878E-3</v>
      </c>
      <c r="DD923" s="14">
        <v>4.6828E-3</v>
      </c>
      <c r="DE923" s="14">
        <v>2.02308E-2</v>
      </c>
      <c r="DF923" s="14">
        <v>2.64572E-2</v>
      </c>
      <c r="DG923" s="14">
        <v>1.6697099999999999E-2</v>
      </c>
      <c r="DH923" s="14">
        <v>1.3545400000000001E-2</v>
      </c>
      <c r="DI923" s="14">
        <v>2.5832600000000001E-2</v>
      </c>
      <c r="DJ923" s="14">
        <v>1.22443E-2</v>
      </c>
      <c r="DK923" s="14">
        <v>2.35321E-2</v>
      </c>
      <c r="DL923" s="14">
        <v>2.0135699999999999E-2</v>
      </c>
      <c r="DM923" s="14">
        <v>2.8518700000000001E-2</v>
      </c>
      <c r="DN923" s="14">
        <v>5.3552599999999999E-2</v>
      </c>
      <c r="DO923" s="14">
        <v>8.7277999999999994E-2</v>
      </c>
      <c r="DP923" s="14">
        <v>6.4979099999999998E-2</v>
      </c>
      <c r="DQ923" s="14">
        <v>6.5801799999999994E-2</v>
      </c>
      <c r="DR923" s="14">
        <v>8.0546400000000004E-2</v>
      </c>
      <c r="DS923" s="14">
        <v>6.6778799999999999E-2</v>
      </c>
      <c r="DT923" s="14">
        <v>1.47977E-2</v>
      </c>
      <c r="DU923" s="14">
        <v>5.8168999999999998E-3</v>
      </c>
      <c r="DV923" s="14">
        <v>1.7462999999999999E-3</v>
      </c>
      <c r="DW923" s="14">
        <v>6.6496000000000003E-3</v>
      </c>
      <c r="DX923" s="14">
        <v>-4.9585000000000002E-3</v>
      </c>
      <c r="DY923" s="14">
        <v>3.2707999999999999E-3</v>
      </c>
      <c r="DZ923" s="14">
        <v>1.6542500000000002E-2</v>
      </c>
      <c r="EA923" s="14">
        <v>1.0075499999999999E-2</v>
      </c>
      <c r="EB923" s="14">
        <v>1.36288E-2</v>
      </c>
      <c r="EC923" s="14">
        <v>2.8546700000000001E-2</v>
      </c>
      <c r="ED923" s="14">
        <v>3.4351899999999998E-2</v>
      </c>
      <c r="EE923" s="14">
        <v>2.5703799999999999E-2</v>
      </c>
      <c r="EF923" s="14">
        <v>2.3053000000000001E-2</v>
      </c>
      <c r="EG923" s="14">
        <v>3.7147199999999998E-2</v>
      </c>
      <c r="EH923" s="14">
        <v>2.6892599999999999E-2</v>
      </c>
      <c r="EI923" s="14">
        <v>3.9898299999999998E-2</v>
      </c>
      <c r="EJ923" s="14">
        <v>3.9482799999999998E-2</v>
      </c>
      <c r="EK923" s="14">
        <v>4.8334000000000002E-2</v>
      </c>
      <c r="EL923" s="14">
        <v>7.3682499999999998E-2</v>
      </c>
      <c r="EM923" s="14">
        <v>0.1077914</v>
      </c>
      <c r="EN923" s="14">
        <v>8.5424100000000003E-2</v>
      </c>
      <c r="EO923" s="14">
        <v>8.4883399999999998E-2</v>
      </c>
      <c r="EP923" s="14">
        <v>9.7006700000000001E-2</v>
      </c>
      <c r="EQ923" s="14">
        <v>8.2944199999999996E-2</v>
      </c>
      <c r="ER923" s="14">
        <v>2.97918E-2</v>
      </c>
      <c r="ES923" s="14">
        <v>1.9690699999999998E-2</v>
      </c>
      <c r="ET923" s="14">
        <v>1.3413100000000001E-2</v>
      </c>
      <c r="EU923" s="14">
        <v>69.374470000000002</v>
      </c>
      <c r="EV923" s="14">
        <v>68.442250000000001</v>
      </c>
      <c r="EW923" s="14">
        <v>68.063370000000006</v>
      </c>
      <c r="EX923" s="14">
        <v>67.391940000000005</v>
      </c>
      <c r="EY923" s="14">
        <v>66.276139999999998</v>
      </c>
      <c r="EZ923" s="14">
        <v>66.951520000000002</v>
      </c>
      <c r="FA923" s="14">
        <v>66.615809999999996</v>
      </c>
      <c r="FB923" s="14">
        <v>68.361850000000004</v>
      </c>
      <c r="FC923" s="14">
        <v>73.409120000000001</v>
      </c>
      <c r="FD923" s="14">
        <v>78.767480000000006</v>
      </c>
      <c r="FE923" s="14">
        <v>83.264139999999998</v>
      </c>
      <c r="FF923" s="14">
        <v>85.43253</v>
      </c>
      <c r="FG923" s="14">
        <v>86.355019999999996</v>
      </c>
      <c r="FH923" s="14">
        <v>86.557299999999998</v>
      </c>
      <c r="FI923" s="14">
        <v>86.457899999999995</v>
      </c>
      <c r="FJ923" s="14">
        <v>86.243459999999999</v>
      </c>
      <c r="FK923" s="14">
        <v>85.101519999999994</v>
      </c>
      <c r="FL923" s="14">
        <v>83.978870000000001</v>
      </c>
      <c r="FM923" s="14">
        <v>82.39058</v>
      </c>
      <c r="FN923" s="14">
        <v>78.88176</v>
      </c>
      <c r="FO923" s="14">
        <v>75.057450000000003</v>
      </c>
      <c r="FP923" s="14">
        <v>73.05547</v>
      </c>
      <c r="FQ923" s="14">
        <v>71.361699999999999</v>
      </c>
      <c r="FR923" s="14">
        <v>70.179940000000002</v>
      </c>
      <c r="FS923" s="14">
        <v>0.50515840000000001</v>
      </c>
      <c r="FT923" s="14">
        <v>1.2275100000000001E-2</v>
      </c>
      <c r="FU923" s="14">
        <v>2.15301E-2</v>
      </c>
      <c r="FW923" s="14"/>
    </row>
    <row r="924" spans="1:235" x14ac:dyDescent="0.6">
      <c r="A924" t="s">
        <v>226</v>
      </c>
      <c r="B924" t="s">
        <v>199</v>
      </c>
      <c r="C924" t="s">
        <v>293</v>
      </c>
      <c r="D924" t="s">
        <v>248</v>
      </c>
      <c r="E924" t="s">
        <v>220</v>
      </c>
      <c r="F924" s="14">
        <v>5385</v>
      </c>
      <c r="G924" s="14">
        <v>0.63267709999999999</v>
      </c>
      <c r="H924" s="14">
        <v>0.56034059999999997</v>
      </c>
      <c r="I924" s="14">
        <v>0.52239729999999995</v>
      </c>
      <c r="J924" s="14">
        <v>0.49829489999999999</v>
      </c>
      <c r="K924" s="14">
        <v>0.47536689999999998</v>
      </c>
      <c r="L924" s="14">
        <v>0.47774899999999998</v>
      </c>
      <c r="M924" s="14">
        <v>0.49698490000000001</v>
      </c>
      <c r="N924" s="14">
        <v>0.53333850000000005</v>
      </c>
      <c r="O924" s="14">
        <v>0.58989389999999997</v>
      </c>
      <c r="P924" s="14">
        <v>0.64996010000000004</v>
      </c>
      <c r="Q924" s="14">
        <v>0.72481569999999995</v>
      </c>
      <c r="R924" s="14">
        <v>0.82057250000000004</v>
      </c>
      <c r="S924" s="14">
        <v>0.91990329999999998</v>
      </c>
      <c r="T924" s="14">
        <v>0.9980154</v>
      </c>
      <c r="U924" s="14">
        <v>1.0568200000000001</v>
      </c>
      <c r="V924" s="14">
        <v>1.160571</v>
      </c>
      <c r="W924" s="14">
        <v>1.1996119999999999</v>
      </c>
      <c r="X924" s="14">
        <v>1.225333</v>
      </c>
      <c r="Y924" s="14">
        <v>1.206421</v>
      </c>
      <c r="Z924" s="14">
        <v>1.1328279999999999</v>
      </c>
      <c r="AA924" s="14">
        <v>1.1125080000000001</v>
      </c>
      <c r="AB924" s="14">
        <v>1.052284</v>
      </c>
      <c r="AC924" s="14">
        <v>0.94510919999999998</v>
      </c>
      <c r="AD924" s="14">
        <v>0.81123820000000002</v>
      </c>
      <c r="AE924" s="14">
        <v>-2.4648E-2</v>
      </c>
      <c r="AF924" s="14">
        <v>-3.6878500000000002E-2</v>
      </c>
      <c r="AG924" s="14">
        <v>-2.9305299999999999E-2</v>
      </c>
      <c r="AH924" s="14">
        <v>-1.08673E-2</v>
      </c>
      <c r="AI924" s="14">
        <v>-1.9153300000000002E-2</v>
      </c>
      <c r="AJ924" s="14">
        <v>-1.07738E-2</v>
      </c>
      <c r="AK924" s="14">
        <v>-4.0803000000000002E-3</v>
      </c>
      <c r="AL924" s="14">
        <v>-7.0784000000000003E-3</v>
      </c>
      <c r="AM924" s="14">
        <v>-2.1562100000000001E-2</v>
      </c>
      <c r="AN924" s="14">
        <v>-2.9141799999999999E-2</v>
      </c>
      <c r="AO924" s="14">
        <v>-2.3273100000000001E-2</v>
      </c>
      <c r="AP924" s="14">
        <v>-2.4424100000000001E-2</v>
      </c>
      <c r="AQ924" s="14">
        <v>-1.8043400000000001E-2</v>
      </c>
      <c r="AR924" s="14">
        <v>-1.8094800000000001E-2</v>
      </c>
      <c r="AS924" s="14">
        <v>-3.1531299999999998E-2</v>
      </c>
      <c r="AT924" s="14">
        <v>-2.6587E-3</v>
      </c>
      <c r="AU924" s="14">
        <v>3.0144500000000001E-2</v>
      </c>
      <c r="AV924" s="14">
        <v>6.0990999999999997E-3</v>
      </c>
      <c r="AW924" s="14">
        <v>1.0761099999999999E-2</v>
      </c>
      <c r="AX924" s="14">
        <v>3.2178499999999999E-2</v>
      </c>
      <c r="AY924" s="14">
        <v>3.2618099999999997E-2</v>
      </c>
      <c r="AZ924" s="14">
        <v>-1.71106E-2</v>
      </c>
      <c r="BA924" s="14">
        <v>-2.2562700000000002E-2</v>
      </c>
      <c r="BB924" s="14">
        <v>-8.8696999999999995E-3</v>
      </c>
      <c r="BC924" s="14">
        <v>-1.29119E-2</v>
      </c>
      <c r="BD924" s="14">
        <v>-2.55242E-2</v>
      </c>
      <c r="BE924" s="14">
        <v>-1.92476E-2</v>
      </c>
      <c r="BF924" s="14">
        <v>-2.3413000000000002E-3</v>
      </c>
      <c r="BG924" s="14">
        <v>-1.11564E-2</v>
      </c>
      <c r="BH924" s="14">
        <v>-3.2033000000000001E-3</v>
      </c>
      <c r="BI924" s="14">
        <v>4.4006999999999996E-3</v>
      </c>
      <c r="BJ924" s="14">
        <v>1.6676E-3</v>
      </c>
      <c r="BK924" s="14">
        <v>-1.18689E-2</v>
      </c>
      <c r="BL924" s="14">
        <v>-1.9208800000000002E-2</v>
      </c>
      <c r="BM924" s="14">
        <v>-1.1249800000000001E-2</v>
      </c>
      <c r="BN924" s="14">
        <v>-8.5162999999999992E-3</v>
      </c>
      <c r="BO924" s="14">
        <v>-2.2640999999999998E-3</v>
      </c>
      <c r="BP924" s="14">
        <v>-6.7739999999999999E-4</v>
      </c>
      <c r="BQ924" s="14">
        <v>-1.1740799999999999E-2</v>
      </c>
      <c r="BR924" s="14">
        <v>1.7307699999999999E-2</v>
      </c>
      <c r="BS924" s="14">
        <v>5.0774300000000001E-2</v>
      </c>
      <c r="BT924" s="14">
        <v>2.7719400000000002E-2</v>
      </c>
      <c r="BU924" s="14">
        <v>3.07465E-2</v>
      </c>
      <c r="BV924" s="14">
        <v>4.9799799999999998E-2</v>
      </c>
      <c r="BW924" s="14">
        <v>4.98947E-2</v>
      </c>
      <c r="BX924" s="14">
        <v>-8.3940000000000002E-4</v>
      </c>
      <c r="BY924" s="14">
        <v>-7.9910999999999992E-3</v>
      </c>
      <c r="BZ924" s="14">
        <v>4.3021999999999999E-3</v>
      </c>
      <c r="CA924" s="14">
        <v>-4.7835000000000004E-3</v>
      </c>
      <c r="CB924" s="14">
        <v>-1.7660200000000001E-2</v>
      </c>
      <c r="CC924" s="14">
        <v>-1.22817E-2</v>
      </c>
      <c r="CD924" s="14">
        <v>3.5638000000000002E-3</v>
      </c>
      <c r="CE924" s="14">
        <v>-5.6178000000000001E-3</v>
      </c>
      <c r="CF924" s="14">
        <v>2.0401E-3</v>
      </c>
      <c r="CG924" s="14">
        <v>1.02746E-2</v>
      </c>
      <c r="CH924" s="14">
        <v>7.7251000000000004E-3</v>
      </c>
      <c r="CI924" s="14">
        <v>-5.1552999999999998E-3</v>
      </c>
      <c r="CJ924" s="14">
        <v>-1.23292E-2</v>
      </c>
      <c r="CK924" s="14">
        <v>-2.9225000000000002E-3</v>
      </c>
      <c r="CL924" s="14">
        <v>2.5014E-3</v>
      </c>
      <c r="CM924" s="14">
        <v>8.6645999999999997E-3</v>
      </c>
      <c r="CN924" s="14">
        <v>1.13858E-2</v>
      </c>
      <c r="CO924" s="14">
        <v>1.9661000000000001E-3</v>
      </c>
      <c r="CP924" s="14">
        <v>3.1136400000000002E-2</v>
      </c>
      <c r="CQ924" s="14">
        <v>6.5062499999999995E-2</v>
      </c>
      <c r="CR924" s="14">
        <v>4.2693500000000002E-2</v>
      </c>
      <c r="CS924" s="14">
        <v>4.4588299999999997E-2</v>
      </c>
      <c r="CT924" s="14">
        <v>6.2004200000000002E-2</v>
      </c>
      <c r="CU924" s="14">
        <v>6.18603E-2</v>
      </c>
      <c r="CV924" s="14">
        <v>1.043E-2</v>
      </c>
      <c r="CW924" s="14">
        <v>2.1010999999999998E-3</v>
      </c>
      <c r="CX924" s="14">
        <v>1.3425100000000001E-2</v>
      </c>
      <c r="CY924" s="14">
        <v>3.3449E-3</v>
      </c>
      <c r="CZ924" s="14">
        <v>-9.7961999999999997E-3</v>
      </c>
      <c r="DA924" s="14">
        <v>-5.3156999999999996E-3</v>
      </c>
      <c r="DB924" s="14">
        <v>9.4687999999999994E-3</v>
      </c>
      <c r="DC924" s="14">
        <v>-7.9099999999999998E-5</v>
      </c>
      <c r="DD924" s="14">
        <v>7.2835E-3</v>
      </c>
      <c r="DE924" s="14">
        <v>1.61485E-2</v>
      </c>
      <c r="DF924" s="14">
        <v>1.37825E-2</v>
      </c>
      <c r="DG924" s="14">
        <v>1.5582E-3</v>
      </c>
      <c r="DH924" s="14">
        <v>-5.4495999999999998E-3</v>
      </c>
      <c r="DI924" s="14">
        <v>5.4048000000000004E-3</v>
      </c>
      <c r="DJ924" s="14">
        <v>1.3519099999999999E-2</v>
      </c>
      <c r="DK924" s="14">
        <v>1.9593300000000001E-2</v>
      </c>
      <c r="DL924" s="14">
        <v>2.3449000000000001E-2</v>
      </c>
      <c r="DM924" s="14">
        <v>1.5672999999999999E-2</v>
      </c>
      <c r="DN924" s="14">
        <v>4.4965100000000001E-2</v>
      </c>
      <c r="DO924" s="14">
        <v>7.9350699999999996E-2</v>
      </c>
      <c r="DP924" s="14">
        <v>5.7667599999999999E-2</v>
      </c>
      <c r="DQ924" s="14">
        <v>5.8430200000000002E-2</v>
      </c>
      <c r="DR924" s="14">
        <v>7.42086E-2</v>
      </c>
      <c r="DS924" s="14">
        <v>7.3826000000000003E-2</v>
      </c>
      <c r="DT924" s="14">
        <v>2.1699300000000001E-2</v>
      </c>
      <c r="DU924" s="14">
        <v>1.21934E-2</v>
      </c>
      <c r="DV924" s="14">
        <v>2.2547899999999999E-2</v>
      </c>
      <c r="DW924" s="14">
        <v>1.50809E-2</v>
      </c>
      <c r="DX924" s="14">
        <v>1.5581E-3</v>
      </c>
      <c r="DY924" s="14">
        <v>4.7419999999999997E-3</v>
      </c>
      <c r="DZ924" s="14">
        <v>1.7994799999999998E-2</v>
      </c>
      <c r="EA924" s="14">
        <v>7.9177999999999991E-3</v>
      </c>
      <c r="EB924" s="14">
        <v>1.48541E-2</v>
      </c>
      <c r="EC924" s="14">
        <v>2.4629399999999999E-2</v>
      </c>
      <c r="ED924" s="14">
        <v>2.25285E-2</v>
      </c>
      <c r="EE924" s="14">
        <v>1.1251499999999999E-2</v>
      </c>
      <c r="EF924" s="14">
        <v>4.4834999999999996E-3</v>
      </c>
      <c r="EG924" s="14">
        <v>1.7428099999999998E-2</v>
      </c>
      <c r="EH924" s="14">
        <v>2.9426999999999998E-2</v>
      </c>
      <c r="EI924" s="14">
        <v>3.5372599999999997E-2</v>
      </c>
      <c r="EJ924" s="14">
        <v>4.0866399999999997E-2</v>
      </c>
      <c r="EK924" s="14">
        <v>3.5463599999999998E-2</v>
      </c>
      <c r="EL924" s="14">
        <v>6.4931500000000003E-2</v>
      </c>
      <c r="EM924" s="14">
        <v>9.9980600000000003E-2</v>
      </c>
      <c r="EN924" s="14">
        <v>7.9287899999999994E-2</v>
      </c>
      <c r="EO924" s="14">
        <v>7.8415600000000002E-2</v>
      </c>
      <c r="EP924" s="14">
        <v>9.1829900000000006E-2</v>
      </c>
      <c r="EQ924" s="14">
        <v>9.1102500000000003E-2</v>
      </c>
      <c r="ER924" s="14">
        <v>3.7970499999999997E-2</v>
      </c>
      <c r="ES924" s="14">
        <v>2.6765000000000001E-2</v>
      </c>
      <c r="ET924" s="14">
        <v>3.5719800000000003E-2</v>
      </c>
      <c r="EU924" s="14">
        <v>69.094530000000006</v>
      </c>
      <c r="EV924" s="14">
        <v>68.142780000000002</v>
      </c>
      <c r="EW924" s="14">
        <v>67.924180000000007</v>
      </c>
      <c r="EX924" s="14">
        <v>67.063220000000001</v>
      </c>
      <c r="EY924" s="14">
        <v>66.15025</v>
      </c>
      <c r="EZ924" s="14">
        <v>66.682360000000003</v>
      </c>
      <c r="FA924" s="14">
        <v>66.48366</v>
      </c>
      <c r="FB924" s="14">
        <v>68.108900000000006</v>
      </c>
      <c r="FC924" s="14">
        <v>73.247339999999994</v>
      </c>
      <c r="FD924" s="14">
        <v>78.285150000000002</v>
      </c>
      <c r="FE924" s="14">
        <v>82.282589999999999</v>
      </c>
      <c r="FF924" s="14">
        <v>84.376919999999998</v>
      </c>
      <c r="FG924" s="14">
        <v>83.804850000000002</v>
      </c>
      <c r="FH924" s="14">
        <v>84.174480000000003</v>
      </c>
      <c r="FI924" s="14">
        <v>84.379480000000001</v>
      </c>
      <c r="FJ924" s="14">
        <v>83.817639999999997</v>
      </c>
      <c r="FK924" s="14">
        <v>82.72784</v>
      </c>
      <c r="FL924" s="14">
        <v>82.233159999999998</v>
      </c>
      <c r="FM924" s="14">
        <v>80.500789999999995</v>
      </c>
      <c r="FN924" s="14">
        <v>77.592749999999995</v>
      </c>
      <c r="FO924" s="14">
        <v>73.937579999999997</v>
      </c>
      <c r="FP924" s="14">
        <v>72.239270000000005</v>
      </c>
      <c r="FQ924" s="14">
        <v>71.079759999999993</v>
      </c>
      <c r="FR924" s="14">
        <v>70.016149999999996</v>
      </c>
      <c r="FS924" s="14">
        <v>0.40245389999999998</v>
      </c>
      <c r="FT924" s="14">
        <v>1.2145299999999999E-2</v>
      </c>
      <c r="FU924" s="14">
        <v>2.20723E-2</v>
      </c>
      <c r="FW924" s="14"/>
      <c r="HY924" s="52"/>
      <c r="IA924" s="52"/>
    </row>
    <row r="925" spans="1:235" x14ac:dyDescent="0.6">
      <c r="A925" t="s">
        <v>226</v>
      </c>
      <c r="B925" t="s">
        <v>199</v>
      </c>
      <c r="C925" t="s">
        <v>293</v>
      </c>
      <c r="D925" t="s">
        <v>248</v>
      </c>
      <c r="E925" t="s">
        <v>221</v>
      </c>
      <c r="F925" s="14">
        <v>1603</v>
      </c>
      <c r="G925" s="14">
        <v>0.81993629999999995</v>
      </c>
      <c r="H925" s="14">
        <v>0.70479579999999997</v>
      </c>
      <c r="I925" s="14">
        <v>0.65791250000000001</v>
      </c>
      <c r="J925" s="14">
        <v>0.60985820000000002</v>
      </c>
      <c r="K925" s="14">
        <v>0.58270420000000001</v>
      </c>
      <c r="L925" s="14">
        <v>0.5670676</v>
      </c>
      <c r="M925" s="14">
        <v>0.6097842</v>
      </c>
      <c r="N925" s="14">
        <v>0.69581029999999999</v>
      </c>
      <c r="O925" s="14">
        <v>0.78117499999999995</v>
      </c>
      <c r="P925" s="14">
        <v>0.90571469999999998</v>
      </c>
      <c r="Q925" s="14">
        <v>1.0934759999999999</v>
      </c>
      <c r="R925" s="14">
        <v>1.22011</v>
      </c>
      <c r="S925" s="14">
        <v>1.487638</v>
      </c>
      <c r="T925" s="14">
        <v>1.6390130000000001</v>
      </c>
      <c r="U925" s="14">
        <v>1.831426</v>
      </c>
      <c r="V925" s="14">
        <v>1.9480040000000001</v>
      </c>
      <c r="W925" s="14">
        <v>1.9177109999999999</v>
      </c>
      <c r="X925" s="14">
        <v>1.909726</v>
      </c>
      <c r="Y925" s="14">
        <v>1.818349</v>
      </c>
      <c r="Z925" s="14">
        <v>1.623597</v>
      </c>
      <c r="AA925" s="14">
        <v>1.444288</v>
      </c>
      <c r="AB925" s="14">
        <v>1.338276</v>
      </c>
      <c r="AC925" s="14">
        <v>1.1316299999999999</v>
      </c>
      <c r="AD925" s="14">
        <v>0.94147009999999998</v>
      </c>
      <c r="AE925" s="14">
        <v>-5.7835299999999999E-2</v>
      </c>
      <c r="AF925" s="14">
        <v>-7.6836399999999999E-2</v>
      </c>
      <c r="AG925" s="14">
        <v>-4.3706200000000001E-2</v>
      </c>
      <c r="AH925" s="14">
        <v>-2.4955100000000001E-2</v>
      </c>
      <c r="AI925" s="14">
        <v>-2.0589300000000001E-2</v>
      </c>
      <c r="AJ925" s="14">
        <v>-4.7489700000000003E-2</v>
      </c>
      <c r="AK925" s="14">
        <v>-7.0277999999999998E-3</v>
      </c>
      <c r="AL925" s="14">
        <v>2.83669E-2</v>
      </c>
      <c r="AM925" s="14">
        <v>1.9696000000000002E-2</v>
      </c>
      <c r="AN925" s="14">
        <v>3.1274400000000001E-2</v>
      </c>
      <c r="AO925" s="14">
        <v>2.2975700000000002E-2</v>
      </c>
      <c r="AP925" s="14">
        <v>-7.25943E-2</v>
      </c>
      <c r="AQ925" s="14">
        <v>-6.8911100000000003E-2</v>
      </c>
      <c r="AR925" s="14">
        <v>-0.1093688</v>
      </c>
      <c r="AS925" s="14">
        <v>-4.3681600000000001E-2</v>
      </c>
      <c r="AT925" s="14">
        <v>-3.0924900000000002E-2</v>
      </c>
      <c r="AU925" s="14">
        <v>-1.0413E-3</v>
      </c>
      <c r="AV925" s="14">
        <v>-9.5645000000000001E-3</v>
      </c>
      <c r="AW925" s="14">
        <v>2.8181999999999999E-3</v>
      </c>
      <c r="AX925" s="14">
        <v>3.1075800000000001E-2</v>
      </c>
      <c r="AY925" s="14">
        <v>-2.05994E-2</v>
      </c>
      <c r="AZ925" s="14">
        <v>-7.1578100000000006E-2</v>
      </c>
      <c r="BA925" s="14">
        <v>-7.2873300000000002E-2</v>
      </c>
      <c r="BB925" s="14">
        <v>-9.91316E-2</v>
      </c>
      <c r="BC925" s="14">
        <v>-3.4797799999999997E-2</v>
      </c>
      <c r="BD925" s="14">
        <v>-5.2853400000000002E-2</v>
      </c>
      <c r="BE925" s="14">
        <v>-2.3383399999999999E-2</v>
      </c>
      <c r="BF925" s="14">
        <v>-7.3588000000000004E-3</v>
      </c>
      <c r="BG925" s="14">
        <v>-4.3E-3</v>
      </c>
      <c r="BH925" s="14">
        <v>-2.38318E-2</v>
      </c>
      <c r="BI925" s="14">
        <v>1.2862500000000001E-2</v>
      </c>
      <c r="BJ925" s="14">
        <v>4.6187499999999999E-2</v>
      </c>
      <c r="BK925" s="14">
        <v>4.1747600000000003E-2</v>
      </c>
      <c r="BL925" s="14">
        <v>5.4932000000000002E-2</v>
      </c>
      <c r="BM925" s="14">
        <v>5.2060299999999997E-2</v>
      </c>
      <c r="BN925" s="14">
        <v>-3.5906E-2</v>
      </c>
      <c r="BO925" s="14">
        <v>-2.1621999999999999E-2</v>
      </c>
      <c r="BP925" s="14">
        <v>-5.1906599999999997E-2</v>
      </c>
      <c r="BQ925" s="14">
        <v>9.6413000000000002E-3</v>
      </c>
      <c r="BR925" s="14">
        <v>2.3385199999999998E-2</v>
      </c>
      <c r="BS925" s="14">
        <v>5.4147599999999997E-2</v>
      </c>
      <c r="BT925" s="14">
        <v>4.1678399999999997E-2</v>
      </c>
      <c r="BU925" s="14">
        <v>5.0905899999999997E-2</v>
      </c>
      <c r="BV925" s="14">
        <v>7.1099499999999996E-2</v>
      </c>
      <c r="BW925" s="14">
        <v>1.9723000000000001E-2</v>
      </c>
      <c r="BX925" s="14">
        <v>-3.5376299999999999E-2</v>
      </c>
      <c r="BY925" s="14">
        <v>-3.7842399999999998E-2</v>
      </c>
      <c r="BZ925" s="14">
        <v>-7.3966100000000007E-2</v>
      </c>
      <c r="CA925" s="14">
        <v>-1.8842000000000001E-2</v>
      </c>
      <c r="CB925" s="14">
        <v>-3.6242799999999999E-2</v>
      </c>
      <c r="CC925" s="14">
        <v>-9.3078999999999992E-3</v>
      </c>
      <c r="CD925" s="14">
        <v>4.8282999999999998E-3</v>
      </c>
      <c r="CE925" s="14">
        <v>6.9817999999999998E-3</v>
      </c>
      <c r="CF925" s="14">
        <v>-7.4463000000000003E-3</v>
      </c>
      <c r="CG925" s="14">
        <v>2.66384E-2</v>
      </c>
      <c r="CH925" s="14">
        <v>5.8529999999999999E-2</v>
      </c>
      <c r="CI925" s="14">
        <v>5.7020500000000002E-2</v>
      </c>
      <c r="CJ925" s="14">
        <v>7.1317199999999997E-2</v>
      </c>
      <c r="CK925" s="14">
        <v>7.2204199999999996E-2</v>
      </c>
      <c r="CL925" s="14">
        <v>-1.04958E-2</v>
      </c>
      <c r="CM925" s="14">
        <v>1.1130299999999999E-2</v>
      </c>
      <c r="CN925" s="14">
        <v>-1.21084E-2</v>
      </c>
      <c r="CO925" s="14">
        <v>4.6572599999999999E-2</v>
      </c>
      <c r="CP925" s="14">
        <v>6.1000199999999997E-2</v>
      </c>
      <c r="CQ925" s="14">
        <v>9.2371200000000001E-2</v>
      </c>
      <c r="CR925" s="14">
        <v>7.7169100000000004E-2</v>
      </c>
      <c r="CS925" s="14">
        <v>8.42112E-2</v>
      </c>
      <c r="CT925" s="14">
        <v>9.8819900000000002E-2</v>
      </c>
      <c r="CU925" s="14">
        <v>4.7650199999999997E-2</v>
      </c>
      <c r="CV925" s="14">
        <v>-1.0303100000000001E-2</v>
      </c>
      <c r="CW925" s="14">
        <v>-1.3580099999999999E-2</v>
      </c>
      <c r="CX925" s="14">
        <v>-5.6536500000000003E-2</v>
      </c>
      <c r="CY925" s="14">
        <v>-2.8863000000000001E-3</v>
      </c>
      <c r="CZ925" s="14">
        <v>-1.9632199999999999E-2</v>
      </c>
      <c r="DA925" s="14">
        <v>4.7676000000000003E-3</v>
      </c>
      <c r="DB925" s="14">
        <v>1.70154E-2</v>
      </c>
      <c r="DC925" s="14">
        <v>1.8263700000000001E-2</v>
      </c>
      <c r="DD925" s="14">
        <v>8.9391000000000002E-3</v>
      </c>
      <c r="DE925" s="14">
        <v>4.0414400000000003E-2</v>
      </c>
      <c r="DF925" s="14">
        <v>7.0872500000000005E-2</v>
      </c>
      <c r="DG925" s="14">
        <v>7.2293499999999997E-2</v>
      </c>
      <c r="DH925" s="14">
        <v>8.77024E-2</v>
      </c>
      <c r="DI925" s="14">
        <v>9.2348100000000002E-2</v>
      </c>
      <c r="DJ925" s="14">
        <v>1.49144E-2</v>
      </c>
      <c r="DK925" s="14">
        <v>4.3882600000000001E-2</v>
      </c>
      <c r="DL925" s="14">
        <v>2.7689700000000001E-2</v>
      </c>
      <c r="DM925" s="14">
        <v>8.3503800000000003E-2</v>
      </c>
      <c r="DN925" s="14">
        <v>9.86152E-2</v>
      </c>
      <c r="DO925" s="14">
        <v>0.13059490000000001</v>
      </c>
      <c r="DP925" s="14">
        <v>0.1126597</v>
      </c>
      <c r="DQ925" s="14">
        <v>0.1175166</v>
      </c>
      <c r="DR925" s="14">
        <v>0.12654019999999999</v>
      </c>
      <c r="DS925" s="14">
        <v>7.5577400000000003E-2</v>
      </c>
      <c r="DT925" s="14">
        <v>1.47701E-2</v>
      </c>
      <c r="DU925" s="14">
        <v>1.0682199999999999E-2</v>
      </c>
      <c r="DV925" s="14">
        <v>-3.91069E-2</v>
      </c>
      <c r="DW925" s="14">
        <v>2.0151200000000001E-2</v>
      </c>
      <c r="DX925" s="14">
        <v>4.3508000000000002E-3</v>
      </c>
      <c r="DY925" s="14">
        <v>2.5090399999999999E-2</v>
      </c>
      <c r="DZ925" s="14">
        <v>3.4611700000000002E-2</v>
      </c>
      <c r="EA925" s="14">
        <v>3.4553E-2</v>
      </c>
      <c r="EB925" s="14">
        <v>3.2597099999999997E-2</v>
      </c>
      <c r="EC925" s="14">
        <v>6.0304700000000003E-2</v>
      </c>
      <c r="ED925" s="14">
        <v>8.8693099999999997E-2</v>
      </c>
      <c r="EE925" s="14">
        <v>9.4345100000000001E-2</v>
      </c>
      <c r="EF925" s="14">
        <v>0.11136</v>
      </c>
      <c r="EG925" s="14">
        <v>0.1214327</v>
      </c>
      <c r="EH925" s="14">
        <v>5.1602700000000001E-2</v>
      </c>
      <c r="EI925" s="14">
        <v>9.1171799999999997E-2</v>
      </c>
      <c r="EJ925" s="14">
        <v>8.5151900000000003E-2</v>
      </c>
      <c r="EK925" s="14">
        <v>0.1368267</v>
      </c>
      <c r="EL925" s="14">
        <v>0.15292539999999999</v>
      </c>
      <c r="EM925" s="14">
        <v>0.1857837</v>
      </c>
      <c r="EN925" s="14">
        <v>0.16390260000000001</v>
      </c>
      <c r="EO925" s="14">
        <v>0.16560420000000001</v>
      </c>
      <c r="EP925" s="14">
        <v>0.16656389999999999</v>
      </c>
      <c r="EQ925" s="14">
        <v>0.1158998</v>
      </c>
      <c r="ER925" s="14">
        <v>5.0971799999999998E-2</v>
      </c>
      <c r="ES925" s="14">
        <v>4.57131E-2</v>
      </c>
      <c r="ET925" s="14">
        <v>-1.39414E-2</v>
      </c>
      <c r="EU925" s="14">
        <v>70.320909999999998</v>
      </c>
      <c r="EV925" s="14">
        <v>69.454729999999998</v>
      </c>
      <c r="EW925" s="14">
        <v>68.533950000000004</v>
      </c>
      <c r="EX925" s="14">
        <v>68.503330000000005</v>
      </c>
      <c r="EY925" s="14">
        <v>66.701729999999998</v>
      </c>
      <c r="EZ925" s="14">
        <v>67.861519999999999</v>
      </c>
      <c r="FA925" s="14">
        <v>67.062579999999997</v>
      </c>
      <c r="FB925" s="14">
        <v>69.217039999999997</v>
      </c>
      <c r="FC925" s="14">
        <v>73.956059999999994</v>
      </c>
      <c r="FD925" s="14">
        <v>80.398129999999995</v>
      </c>
      <c r="FE925" s="14">
        <v>86.582560000000001</v>
      </c>
      <c r="FF925" s="14">
        <v>89.001339999999999</v>
      </c>
      <c r="FG925" s="14">
        <v>94.976699999999994</v>
      </c>
      <c r="FH925" s="14">
        <v>94.61318</v>
      </c>
      <c r="FI925" s="14">
        <v>93.484690000000001</v>
      </c>
      <c r="FJ925" s="14">
        <v>94.444739999999996</v>
      </c>
      <c r="FK925" s="14">
        <v>93.126499999999993</v>
      </c>
      <c r="FL925" s="14">
        <v>89.880830000000003</v>
      </c>
      <c r="FM925" s="14">
        <v>88.779619999999994</v>
      </c>
      <c r="FN925" s="14">
        <v>83.239680000000007</v>
      </c>
      <c r="FO925" s="14">
        <v>78.843540000000004</v>
      </c>
      <c r="FP925" s="14">
        <v>75.814909999999998</v>
      </c>
      <c r="FQ925" s="14">
        <v>72.314909999999998</v>
      </c>
      <c r="FR925" s="14">
        <v>70.733689999999996</v>
      </c>
      <c r="FS925" s="14">
        <v>1.513552</v>
      </c>
      <c r="FT925" s="14">
        <v>3.3796600000000003E-2</v>
      </c>
      <c r="FU925" s="14">
        <v>5.6057599999999999E-2</v>
      </c>
      <c r="FW925" s="14"/>
      <c r="HY925" s="52"/>
      <c r="IA925" s="52"/>
    </row>
    <row r="926" spans="1:235" x14ac:dyDescent="0.6">
      <c r="A926" t="s">
        <v>226</v>
      </c>
      <c r="B926" t="s">
        <v>199</v>
      </c>
      <c r="C926" t="s">
        <v>293</v>
      </c>
      <c r="D926" s="53" t="s">
        <v>237</v>
      </c>
      <c r="E926" t="s">
        <v>219</v>
      </c>
      <c r="F926" s="14">
        <v>7157</v>
      </c>
      <c r="G926" s="14">
        <v>0.44005909999999998</v>
      </c>
      <c r="H926" s="14">
        <v>0.39674589999999998</v>
      </c>
      <c r="I926" s="14">
        <v>0.38819969999999998</v>
      </c>
      <c r="J926" s="14">
        <v>0.38017410000000001</v>
      </c>
      <c r="K926" s="14">
        <v>0.3699788</v>
      </c>
      <c r="L926" s="14">
        <v>0.38393359999999999</v>
      </c>
      <c r="M926" s="14">
        <v>0.432444</v>
      </c>
      <c r="N926" s="14">
        <v>0.4757786</v>
      </c>
      <c r="O926" s="14">
        <v>0.48951529999999999</v>
      </c>
      <c r="P926" s="14">
        <v>0.50404349999999998</v>
      </c>
      <c r="Q926" s="14">
        <v>0.52589430000000004</v>
      </c>
      <c r="R926" s="14">
        <v>0.52362900000000001</v>
      </c>
      <c r="S926" s="14">
        <v>0.53245980000000004</v>
      </c>
      <c r="T926" s="14">
        <v>0.52954630000000003</v>
      </c>
      <c r="U926" s="14">
        <v>0.53111699999999995</v>
      </c>
      <c r="V926" s="14">
        <v>0.54561130000000002</v>
      </c>
      <c r="W926" s="14">
        <v>0.56519529999999996</v>
      </c>
      <c r="X926" s="14">
        <v>0.5970799</v>
      </c>
      <c r="Y926" s="14">
        <v>0.63852889999999995</v>
      </c>
      <c r="Z926" s="14">
        <v>0.65193749999999995</v>
      </c>
      <c r="AA926" s="14">
        <v>0.67638880000000001</v>
      </c>
      <c r="AB926" s="14">
        <v>0.64111859999999998</v>
      </c>
      <c r="AC926" s="14">
        <v>0.56808910000000001</v>
      </c>
      <c r="AD926" s="14">
        <v>0.49427009999999999</v>
      </c>
      <c r="AE926" s="14">
        <v>-3.9864299999999998E-2</v>
      </c>
      <c r="AF926" s="14">
        <v>-4.5590499999999999E-2</v>
      </c>
      <c r="AG926" s="14">
        <v>-2.2206E-2</v>
      </c>
      <c r="AH926" s="14">
        <v>-1.1671600000000001E-2</v>
      </c>
      <c r="AI926" s="14">
        <v>-1.9174199999999999E-2</v>
      </c>
      <c r="AJ926" s="14">
        <v>-2.0261000000000001E-2</v>
      </c>
      <c r="AK926" s="14">
        <v>-4.4191999999999999E-3</v>
      </c>
      <c r="AL926" s="14">
        <v>-1.4547E-3</v>
      </c>
      <c r="AM926" s="14">
        <v>-1.8811700000000001E-2</v>
      </c>
      <c r="AN926" s="14">
        <v>-2.4758700000000002E-2</v>
      </c>
      <c r="AO926" s="14">
        <v>-1.88848E-2</v>
      </c>
      <c r="AP926" s="14">
        <v>-3.1667099999999997E-2</v>
      </c>
      <c r="AQ926" s="14">
        <v>-3.3838500000000001E-2</v>
      </c>
      <c r="AR926" s="14">
        <v>-3.4001499999999997E-2</v>
      </c>
      <c r="AS926" s="14">
        <v>-2.9291299999999999E-2</v>
      </c>
      <c r="AT926" s="14">
        <v>-1.9570799999999999E-2</v>
      </c>
      <c r="AU926" s="14">
        <v>-1.49508E-2</v>
      </c>
      <c r="AV926" s="14">
        <v>-2.2099500000000001E-2</v>
      </c>
      <c r="AW926" s="14">
        <v>-7.4453000000000002E-3</v>
      </c>
      <c r="AX926" s="14">
        <v>-1.2194E-3</v>
      </c>
      <c r="AY926" s="14">
        <v>-3.3685E-3</v>
      </c>
      <c r="AZ926" s="14">
        <v>-2.7360300000000001E-2</v>
      </c>
      <c r="BA926" s="14">
        <v>-3.5167400000000001E-2</v>
      </c>
      <c r="BB926" s="14">
        <v>-2.82502E-2</v>
      </c>
      <c r="BC926" s="14">
        <v>-2.97042E-2</v>
      </c>
      <c r="BD926" s="14">
        <v>-3.5837800000000003E-2</v>
      </c>
      <c r="BE926" s="14">
        <v>-1.52736E-2</v>
      </c>
      <c r="BF926" s="14">
        <v>-5.4102000000000004E-3</v>
      </c>
      <c r="BG926" s="14">
        <v>-1.30533E-2</v>
      </c>
      <c r="BH926" s="14">
        <v>-1.2820099999999999E-2</v>
      </c>
      <c r="BI926" s="14">
        <v>2.1405E-3</v>
      </c>
      <c r="BJ926" s="14">
        <v>5.6613000000000002E-3</v>
      </c>
      <c r="BK926" s="14">
        <v>-1.12201E-2</v>
      </c>
      <c r="BL926" s="14">
        <v>-1.7038000000000001E-2</v>
      </c>
      <c r="BM926" s="14">
        <v>-9.7073999999999997E-3</v>
      </c>
      <c r="BN926" s="14">
        <v>-2.05568E-2</v>
      </c>
      <c r="BO926" s="14">
        <v>-2.2048499999999999E-2</v>
      </c>
      <c r="BP926" s="14">
        <v>-2.08904E-2</v>
      </c>
      <c r="BQ926" s="14">
        <v>-1.52357E-2</v>
      </c>
      <c r="BR926" s="14">
        <v>-4.3594000000000003E-3</v>
      </c>
      <c r="BS926" s="14">
        <v>6.6140000000000003E-4</v>
      </c>
      <c r="BT926" s="14">
        <v>-7.6766999999999998E-3</v>
      </c>
      <c r="BU926" s="14">
        <v>5.4551000000000001E-3</v>
      </c>
      <c r="BV926" s="14">
        <v>1.13308E-2</v>
      </c>
      <c r="BW926" s="14">
        <v>8.7097000000000008E-3</v>
      </c>
      <c r="BX926" s="14">
        <v>-1.5651100000000001E-2</v>
      </c>
      <c r="BY926" s="14">
        <v>-2.45036E-2</v>
      </c>
      <c r="BZ926" s="14">
        <v>-1.8675600000000001E-2</v>
      </c>
      <c r="CA926" s="14">
        <v>-2.2667400000000001E-2</v>
      </c>
      <c r="CB926" s="14">
        <v>-2.9083100000000001E-2</v>
      </c>
      <c r="CC926" s="14">
        <v>-1.04721E-2</v>
      </c>
      <c r="CD926" s="14">
        <v>-1.0736000000000001E-3</v>
      </c>
      <c r="CE926" s="14">
        <v>-8.8140000000000007E-3</v>
      </c>
      <c r="CF926" s="14">
        <v>-7.6664999999999997E-3</v>
      </c>
      <c r="CG926" s="14">
        <v>6.6836999999999999E-3</v>
      </c>
      <c r="CH926" s="14">
        <v>1.0589899999999999E-2</v>
      </c>
      <c r="CI926" s="14">
        <v>-5.9622E-3</v>
      </c>
      <c r="CJ926" s="14">
        <v>-1.1690600000000001E-2</v>
      </c>
      <c r="CK926" s="14">
        <v>-3.3511999999999999E-3</v>
      </c>
      <c r="CL926" s="14">
        <v>-1.2861900000000001E-2</v>
      </c>
      <c r="CM926" s="14">
        <v>-1.3882800000000001E-2</v>
      </c>
      <c r="CN926" s="14">
        <v>-1.1809800000000001E-2</v>
      </c>
      <c r="CO926" s="14">
        <v>-5.5009000000000004E-3</v>
      </c>
      <c r="CP926" s="14">
        <v>6.1760000000000001E-3</v>
      </c>
      <c r="CQ926" s="14">
        <v>1.1474399999999999E-2</v>
      </c>
      <c r="CR926" s="14">
        <v>2.3124999999999999E-3</v>
      </c>
      <c r="CS926" s="14">
        <v>1.4389900000000001E-2</v>
      </c>
      <c r="CT926" s="14">
        <v>2.0022999999999999E-2</v>
      </c>
      <c r="CU926" s="14">
        <v>1.7075099999999999E-2</v>
      </c>
      <c r="CV926" s="14">
        <v>-7.5414000000000002E-3</v>
      </c>
      <c r="CW926" s="14">
        <v>-1.7117799999999999E-2</v>
      </c>
      <c r="CX926" s="14">
        <v>-1.2044300000000001E-2</v>
      </c>
      <c r="CY926" s="14">
        <v>-1.5630600000000001E-2</v>
      </c>
      <c r="CZ926" s="14">
        <v>-2.2328500000000001E-2</v>
      </c>
      <c r="DA926" s="14">
        <v>-5.6706999999999999E-3</v>
      </c>
      <c r="DB926" s="14">
        <v>3.2629999999999998E-3</v>
      </c>
      <c r="DC926" s="14">
        <v>-4.5747000000000001E-3</v>
      </c>
      <c r="DD926" s="14">
        <v>-2.513E-3</v>
      </c>
      <c r="DE926" s="14">
        <v>1.12269E-2</v>
      </c>
      <c r="DF926" s="14">
        <v>1.55184E-2</v>
      </c>
      <c r="DG926" s="14">
        <v>-7.0430000000000004E-4</v>
      </c>
      <c r="DH926" s="14">
        <v>-6.3432999999999996E-3</v>
      </c>
      <c r="DI926" s="14">
        <v>3.0049999999999999E-3</v>
      </c>
      <c r="DJ926" s="14">
        <v>-5.1669999999999997E-3</v>
      </c>
      <c r="DK926" s="14">
        <v>-5.7169999999999999E-3</v>
      </c>
      <c r="DL926" s="14">
        <v>-2.7290999999999999E-3</v>
      </c>
      <c r="DM926" s="14">
        <v>4.2339999999999999E-3</v>
      </c>
      <c r="DN926" s="14">
        <v>1.6711400000000001E-2</v>
      </c>
      <c r="DO926" s="14">
        <v>2.2287299999999999E-2</v>
      </c>
      <c r="DP926" s="14">
        <v>1.23017E-2</v>
      </c>
      <c r="DQ926" s="14">
        <v>2.33247E-2</v>
      </c>
      <c r="DR926" s="14">
        <v>2.8715299999999999E-2</v>
      </c>
      <c r="DS926" s="14">
        <v>2.5440399999999998E-2</v>
      </c>
      <c r="DT926" s="14">
        <v>5.6840000000000005E-4</v>
      </c>
      <c r="DU926" s="14">
        <v>-9.7319999999999993E-3</v>
      </c>
      <c r="DV926" s="14">
        <v>-5.4130000000000003E-3</v>
      </c>
      <c r="DW926" s="14">
        <v>-5.4704999999999997E-3</v>
      </c>
      <c r="DX926" s="14">
        <v>-1.25758E-2</v>
      </c>
      <c r="DY926" s="14">
        <v>1.2616999999999999E-3</v>
      </c>
      <c r="DZ926" s="14">
        <v>9.5242999999999994E-3</v>
      </c>
      <c r="EA926" s="14">
        <v>1.5460999999999999E-3</v>
      </c>
      <c r="EB926" s="14">
        <v>4.9278999999999998E-3</v>
      </c>
      <c r="EC926" s="14">
        <v>1.7786699999999999E-2</v>
      </c>
      <c r="ED926" s="14">
        <v>2.2634399999999999E-2</v>
      </c>
      <c r="EE926" s="14">
        <v>6.8872999999999998E-3</v>
      </c>
      <c r="EF926" s="14">
        <v>1.3775E-3</v>
      </c>
      <c r="EG926" s="14">
        <v>1.2182399999999999E-2</v>
      </c>
      <c r="EH926" s="14">
        <v>5.9433000000000003E-3</v>
      </c>
      <c r="EI926" s="14">
        <v>6.0730000000000003E-3</v>
      </c>
      <c r="EJ926" s="14">
        <v>1.0381899999999999E-2</v>
      </c>
      <c r="EK926" s="14">
        <v>1.82896E-2</v>
      </c>
      <c r="EL926" s="14">
        <v>3.1922800000000001E-2</v>
      </c>
      <c r="EM926" s="14">
        <v>3.7899500000000003E-2</v>
      </c>
      <c r="EN926" s="14">
        <v>2.6724399999999999E-2</v>
      </c>
      <c r="EO926" s="14">
        <v>3.6225199999999999E-2</v>
      </c>
      <c r="EP926" s="14">
        <v>4.1265499999999997E-2</v>
      </c>
      <c r="EQ926" s="14">
        <v>3.7518700000000002E-2</v>
      </c>
      <c r="ER926" s="14">
        <v>1.22776E-2</v>
      </c>
      <c r="ES926" s="14">
        <v>9.3179999999999999E-4</v>
      </c>
      <c r="ET926" s="14">
        <v>4.1615999999999997E-3</v>
      </c>
      <c r="EU926" s="14">
        <v>60.369439999999997</v>
      </c>
      <c r="EV926" s="14">
        <v>59.981769999999997</v>
      </c>
      <c r="EW926" s="14">
        <v>59.824260000000002</v>
      </c>
      <c r="EX926" s="14">
        <v>59.784230000000001</v>
      </c>
      <c r="EY926" s="14">
        <v>59.665010000000002</v>
      </c>
      <c r="EZ926" s="14">
        <v>59.602510000000002</v>
      </c>
      <c r="FA926" s="14">
        <v>59.538989999999998</v>
      </c>
      <c r="FB926" s="14">
        <v>60.124699999999997</v>
      </c>
      <c r="FC926" s="14">
        <v>61.359670000000001</v>
      </c>
      <c r="FD926" s="14">
        <v>63.049100000000003</v>
      </c>
      <c r="FE926" s="14">
        <v>64.964039999999997</v>
      </c>
      <c r="FF926" s="14">
        <v>67.013530000000003</v>
      </c>
      <c r="FG926" s="14">
        <v>68.523120000000006</v>
      </c>
      <c r="FH926" s="14">
        <v>69.816929999999999</v>
      </c>
      <c r="FI926" s="14">
        <v>70.429050000000004</v>
      </c>
      <c r="FJ926" s="14">
        <v>70.550340000000006</v>
      </c>
      <c r="FK926" s="14">
        <v>70.233230000000006</v>
      </c>
      <c r="FL926" s="14">
        <v>69.19359</v>
      </c>
      <c r="FM926" s="14">
        <v>67.57011</v>
      </c>
      <c r="FN926" s="14">
        <v>65.628960000000006</v>
      </c>
      <c r="FO926" s="14">
        <v>63.281140000000001</v>
      </c>
      <c r="FP926" s="14">
        <v>62.115780000000001</v>
      </c>
      <c r="FQ926" s="14">
        <v>61.452419999999996</v>
      </c>
      <c r="FR926" s="14">
        <v>60.985109999999999</v>
      </c>
      <c r="FS926" s="14">
        <v>0.33613419999999999</v>
      </c>
      <c r="FT926" s="14">
        <v>9.4195000000000008E-3</v>
      </c>
      <c r="FU926" s="14">
        <v>1.5512700000000001E-2</v>
      </c>
      <c r="FW926" s="14"/>
      <c r="HY926" s="52"/>
      <c r="IA926" s="52"/>
    </row>
    <row r="927" spans="1:235" x14ac:dyDescent="0.6">
      <c r="A927" t="s">
        <v>226</v>
      </c>
      <c r="B927" t="s">
        <v>199</v>
      </c>
      <c r="C927" t="s">
        <v>293</v>
      </c>
      <c r="D927" s="53" t="s">
        <v>237</v>
      </c>
      <c r="E927" t="s">
        <v>220</v>
      </c>
      <c r="F927" s="14">
        <v>5523</v>
      </c>
      <c r="G927" s="14">
        <v>0.44721240000000001</v>
      </c>
      <c r="H927" s="14">
        <v>0.39365719999999998</v>
      </c>
      <c r="I927" s="14">
        <v>0.39141229999999999</v>
      </c>
      <c r="J927" s="14">
        <v>0.38342730000000003</v>
      </c>
      <c r="K927" s="14">
        <v>0.36898520000000001</v>
      </c>
      <c r="L927" s="14">
        <v>0.38206709999999999</v>
      </c>
      <c r="M927" s="14">
        <v>0.42435499999999998</v>
      </c>
      <c r="N927" s="14">
        <v>0.46553749999999999</v>
      </c>
      <c r="O927" s="14">
        <v>0.48167520000000003</v>
      </c>
      <c r="P927" s="14">
        <v>0.4976681</v>
      </c>
      <c r="Q927" s="14">
        <v>0.51869980000000004</v>
      </c>
      <c r="R927" s="14">
        <v>0.5227446</v>
      </c>
      <c r="S927" s="14">
        <v>0.52907919999999997</v>
      </c>
      <c r="T927" s="14">
        <v>0.52794059999999998</v>
      </c>
      <c r="U927" s="14">
        <v>0.52731450000000002</v>
      </c>
      <c r="V927" s="14">
        <v>0.54074860000000002</v>
      </c>
      <c r="W927" s="14">
        <v>0.55848600000000004</v>
      </c>
      <c r="X927" s="14">
        <v>0.58252099999999996</v>
      </c>
      <c r="Y927" s="14">
        <v>0.61902800000000002</v>
      </c>
      <c r="Z927" s="14">
        <v>0.63578699999999999</v>
      </c>
      <c r="AA927" s="14">
        <v>0.67393369999999997</v>
      </c>
      <c r="AB927" s="14">
        <v>0.6339226</v>
      </c>
      <c r="AC927" s="14">
        <v>0.55996699999999999</v>
      </c>
      <c r="AD927" s="14">
        <v>0.49700309999999998</v>
      </c>
      <c r="AE927" s="14">
        <v>-2.2894100000000001E-2</v>
      </c>
      <c r="AF927" s="14">
        <v>-4.2889099999999999E-2</v>
      </c>
      <c r="AG927" s="14">
        <v>-1.4131400000000001E-2</v>
      </c>
      <c r="AH927" s="14">
        <v>-2.2133000000000001E-3</v>
      </c>
      <c r="AI927" s="14">
        <v>-1.25901E-2</v>
      </c>
      <c r="AJ927" s="14">
        <v>-1.2571000000000001E-2</v>
      </c>
      <c r="AK927" s="14">
        <v>-3.6917999999999999E-3</v>
      </c>
      <c r="AL927" s="14">
        <v>-4.7843E-3</v>
      </c>
      <c r="AM927" s="14">
        <v>-2.2172500000000001E-2</v>
      </c>
      <c r="AN927" s="14">
        <v>-2.7278199999999999E-2</v>
      </c>
      <c r="AO927" s="14">
        <v>-2.1545499999999999E-2</v>
      </c>
      <c r="AP927" s="14">
        <v>-2.7438799999999999E-2</v>
      </c>
      <c r="AQ927" s="14">
        <v>-2.9039200000000001E-2</v>
      </c>
      <c r="AR927" s="14">
        <v>-2.37027E-2</v>
      </c>
      <c r="AS927" s="14">
        <v>-1.7384699999999999E-2</v>
      </c>
      <c r="AT927" s="14">
        <v>-5.0451000000000003E-3</v>
      </c>
      <c r="AU927" s="14">
        <v>-1.1566E-3</v>
      </c>
      <c r="AV927" s="14">
        <v>-1.42624E-2</v>
      </c>
      <c r="AW927" s="14">
        <v>-7.8946999999999993E-3</v>
      </c>
      <c r="AX927" s="14">
        <v>-3.3218000000000002E-3</v>
      </c>
      <c r="AY927" s="14">
        <v>1.7901E-3</v>
      </c>
      <c r="AZ927" s="14">
        <v>-3.0404199999999999E-2</v>
      </c>
      <c r="BA927" s="14">
        <v>-3.9808200000000002E-2</v>
      </c>
      <c r="BB927" s="14">
        <v>-2.1152199999999999E-2</v>
      </c>
      <c r="BC927" s="14">
        <v>-1.2763E-2</v>
      </c>
      <c r="BD927" s="14">
        <v>-3.1139699999999999E-2</v>
      </c>
      <c r="BE927" s="14">
        <v>-6.2050999999999999E-3</v>
      </c>
      <c r="BF927" s="14">
        <v>4.8386000000000002E-3</v>
      </c>
      <c r="BG927" s="14">
        <v>-5.8056000000000002E-3</v>
      </c>
      <c r="BH927" s="14">
        <v>-4.8869999999999999E-3</v>
      </c>
      <c r="BI927" s="14">
        <v>3.7483999999999998E-3</v>
      </c>
      <c r="BJ927" s="14">
        <v>3.1770000000000001E-3</v>
      </c>
      <c r="BK927" s="14">
        <v>-1.38458E-2</v>
      </c>
      <c r="BL927" s="14">
        <v>-1.8867499999999999E-2</v>
      </c>
      <c r="BM927" s="14">
        <v>-1.18052E-2</v>
      </c>
      <c r="BN927" s="14">
        <v>-1.54848E-2</v>
      </c>
      <c r="BO927" s="14">
        <v>-1.7225799999999999E-2</v>
      </c>
      <c r="BP927" s="14">
        <v>-1.02839E-2</v>
      </c>
      <c r="BQ927" s="14">
        <v>-2.8038E-3</v>
      </c>
      <c r="BR927" s="14">
        <v>1.15078E-2</v>
      </c>
      <c r="BS927" s="14">
        <v>1.5872000000000001E-2</v>
      </c>
      <c r="BT927" s="14">
        <v>1.7015000000000001E-3</v>
      </c>
      <c r="BU927" s="14">
        <v>6.3872E-3</v>
      </c>
      <c r="BV927" s="14">
        <v>1.08941E-2</v>
      </c>
      <c r="BW927" s="14">
        <v>1.59896E-2</v>
      </c>
      <c r="BX927" s="14">
        <v>-1.6797900000000001E-2</v>
      </c>
      <c r="BY927" s="14">
        <v>-2.70502E-2</v>
      </c>
      <c r="BZ927" s="14">
        <v>-9.6389000000000006E-3</v>
      </c>
      <c r="CA927" s="14">
        <v>-5.7461999999999999E-3</v>
      </c>
      <c r="CB927" s="14">
        <v>-2.3002100000000001E-2</v>
      </c>
      <c r="CC927" s="14">
        <v>-7.1540000000000004E-4</v>
      </c>
      <c r="CD927" s="14">
        <v>9.7227000000000008E-3</v>
      </c>
      <c r="CE927" s="14">
        <v>-1.1067E-3</v>
      </c>
      <c r="CF927" s="14">
        <v>4.35E-4</v>
      </c>
      <c r="CG927" s="14">
        <v>8.9014000000000003E-3</v>
      </c>
      <c r="CH927" s="14">
        <v>8.6910000000000008E-3</v>
      </c>
      <c r="CI927" s="14">
        <v>-8.0788000000000006E-3</v>
      </c>
      <c r="CJ927" s="14">
        <v>-1.30423E-2</v>
      </c>
      <c r="CK927" s="14">
        <v>-5.0591000000000004E-3</v>
      </c>
      <c r="CL927" s="14">
        <v>-7.2055000000000001E-3</v>
      </c>
      <c r="CM927" s="14">
        <v>-9.0437999999999994E-3</v>
      </c>
      <c r="CN927" s="14">
        <v>-9.9010000000000005E-4</v>
      </c>
      <c r="CO927" s="14">
        <v>7.2949E-3</v>
      </c>
      <c r="CP927" s="14">
        <v>2.2972300000000001E-2</v>
      </c>
      <c r="CQ927" s="14">
        <v>2.7666E-2</v>
      </c>
      <c r="CR927" s="14">
        <v>1.2758E-2</v>
      </c>
      <c r="CS927" s="14">
        <v>1.62787E-2</v>
      </c>
      <c r="CT927" s="14">
        <v>2.0740000000000001E-2</v>
      </c>
      <c r="CU927" s="14">
        <v>2.5824199999999999E-2</v>
      </c>
      <c r="CV927" s="14">
        <v>-7.3742E-3</v>
      </c>
      <c r="CW927" s="14">
        <v>-1.82141E-2</v>
      </c>
      <c r="CX927" s="14">
        <v>-1.6649E-3</v>
      </c>
      <c r="CY927" s="14">
        <v>1.2706E-3</v>
      </c>
      <c r="CZ927" s="14">
        <v>-1.4864499999999999E-2</v>
      </c>
      <c r="DA927" s="14">
        <v>4.7743000000000004E-3</v>
      </c>
      <c r="DB927" s="14">
        <v>1.4606900000000001E-2</v>
      </c>
      <c r="DC927" s="14">
        <v>3.5921999999999998E-3</v>
      </c>
      <c r="DD927" s="14">
        <v>5.7568999999999997E-3</v>
      </c>
      <c r="DE927" s="14">
        <v>1.4054499999999999E-2</v>
      </c>
      <c r="DF927" s="14">
        <v>1.42051E-2</v>
      </c>
      <c r="DG927" s="14">
        <v>-2.3116999999999999E-3</v>
      </c>
      <c r="DH927" s="14">
        <v>-7.2170000000000003E-3</v>
      </c>
      <c r="DI927" s="14">
        <v>1.6869999999999999E-3</v>
      </c>
      <c r="DJ927" s="14">
        <v>1.0738E-3</v>
      </c>
      <c r="DK927" s="14">
        <v>-8.6189999999999997E-4</v>
      </c>
      <c r="DL927" s="14">
        <v>8.3037000000000007E-3</v>
      </c>
      <c r="DM927" s="14">
        <v>1.7393599999999999E-2</v>
      </c>
      <c r="DN927" s="14">
        <v>3.4436799999999997E-2</v>
      </c>
      <c r="DO927" s="14">
        <v>3.9459899999999999E-2</v>
      </c>
      <c r="DP927" s="14">
        <v>2.3814599999999998E-2</v>
      </c>
      <c r="DQ927" s="14">
        <v>2.6170300000000001E-2</v>
      </c>
      <c r="DR927" s="14">
        <v>3.0585899999999999E-2</v>
      </c>
      <c r="DS927" s="14">
        <v>3.5658799999999997E-2</v>
      </c>
      <c r="DT927" s="14">
        <v>2.0495000000000001E-3</v>
      </c>
      <c r="DU927" s="14">
        <v>-9.3779999999999992E-3</v>
      </c>
      <c r="DV927" s="14">
        <v>6.3090999999999998E-3</v>
      </c>
      <c r="DW927" s="14">
        <v>1.1401700000000001E-2</v>
      </c>
      <c r="DX927" s="14">
        <v>-3.1151E-3</v>
      </c>
      <c r="DY927" s="14">
        <v>1.27005E-2</v>
      </c>
      <c r="DZ927" s="14">
        <v>2.1658699999999999E-2</v>
      </c>
      <c r="EA927" s="14">
        <v>1.0376700000000001E-2</v>
      </c>
      <c r="EB927" s="14">
        <v>1.3441E-2</v>
      </c>
      <c r="EC927" s="14">
        <v>2.1494699999999999E-2</v>
      </c>
      <c r="ED927" s="14">
        <v>2.2166399999999999E-2</v>
      </c>
      <c r="EE927" s="14">
        <v>6.0150000000000004E-3</v>
      </c>
      <c r="EF927" s="14">
        <v>1.1937E-3</v>
      </c>
      <c r="EG927" s="14">
        <v>1.14273E-2</v>
      </c>
      <c r="EH927" s="14">
        <v>1.3027800000000001E-2</v>
      </c>
      <c r="EI927" s="14">
        <v>1.0951600000000001E-2</v>
      </c>
      <c r="EJ927" s="14">
        <v>2.1722499999999999E-2</v>
      </c>
      <c r="EK927" s="14">
        <v>3.1974500000000003E-2</v>
      </c>
      <c r="EL927" s="14">
        <v>5.0989699999999999E-2</v>
      </c>
      <c r="EM927" s="14">
        <v>5.6488499999999997E-2</v>
      </c>
      <c r="EN927" s="14">
        <v>3.9778500000000001E-2</v>
      </c>
      <c r="EO927" s="14">
        <v>4.0452200000000001E-2</v>
      </c>
      <c r="EP927" s="14">
        <v>4.4801800000000003E-2</v>
      </c>
      <c r="EQ927" s="14">
        <v>4.9858300000000001E-2</v>
      </c>
      <c r="ER927" s="14">
        <v>1.5655800000000001E-2</v>
      </c>
      <c r="ES927" s="14">
        <v>3.3800000000000002E-3</v>
      </c>
      <c r="ET927" s="14">
        <v>1.7822399999999999E-2</v>
      </c>
      <c r="EU927" s="14">
        <v>60.576970000000003</v>
      </c>
      <c r="EV927" s="14">
        <v>60.189369999999997</v>
      </c>
      <c r="EW927" s="14">
        <v>60.053539999999998</v>
      </c>
      <c r="EX927" s="14">
        <v>60.03528</v>
      </c>
      <c r="EY927" s="14">
        <v>59.912190000000002</v>
      </c>
      <c r="EZ927" s="14">
        <v>59.806959999999997</v>
      </c>
      <c r="FA927" s="14">
        <v>59.658349999999999</v>
      </c>
      <c r="FB927" s="14">
        <v>60.24286</v>
      </c>
      <c r="FC927" s="14">
        <v>61.454970000000003</v>
      </c>
      <c r="FD927" s="14">
        <v>63.153019999999998</v>
      </c>
      <c r="FE927" s="14">
        <v>65.016040000000004</v>
      </c>
      <c r="FF927" s="14">
        <v>66.911069999999995</v>
      </c>
      <c r="FG927" s="14">
        <v>68.197810000000004</v>
      </c>
      <c r="FH927" s="14">
        <v>69.290400000000005</v>
      </c>
      <c r="FI927" s="14">
        <v>69.869429999999994</v>
      </c>
      <c r="FJ927" s="14">
        <v>69.979100000000003</v>
      </c>
      <c r="FK927" s="14">
        <v>69.638390000000001</v>
      </c>
      <c r="FL927" s="14">
        <v>68.662229999999994</v>
      </c>
      <c r="FM927" s="14">
        <v>67.165559999999999</v>
      </c>
      <c r="FN927" s="14">
        <v>65.351910000000004</v>
      </c>
      <c r="FO927" s="14">
        <v>63.224780000000003</v>
      </c>
      <c r="FP927" s="14">
        <v>62.262250000000002</v>
      </c>
      <c r="FQ927" s="14">
        <v>61.651049999999998</v>
      </c>
      <c r="FR927" s="14">
        <v>61.180219999999998</v>
      </c>
      <c r="FS927" s="14">
        <v>0.31028749999999999</v>
      </c>
      <c r="FT927" s="14">
        <v>1.0263E-2</v>
      </c>
      <c r="FU927" s="14">
        <v>1.73898E-2</v>
      </c>
      <c r="FW927" s="14"/>
      <c r="HY927" s="52"/>
      <c r="IA927" s="52"/>
    </row>
    <row r="928" spans="1:235" x14ac:dyDescent="0.6">
      <c r="A928" t="s">
        <v>226</v>
      </c>
      <c r="B928" t="s">
        <v>199</v>
      </c>
      <c r="C928" t="s">
        <v>293</v>
      </c>
      <c r="D928" s="53" t="s">
        <v>237</v>
      </c>
      <c r="E928" t="s">
        <v>221</v>
      </c>
      <c r="F928" s="14">
        <v>1634</v>
      </c>
      <c r="G928" s="14">
        <v>0.43004170000000003</v>
      </c>
      <c r="H928" s="14">
        <v>0.41024240000000001</v>
      </c>
      <c r="I928" s="14">
        <v>0.3859477</v>
      </c>
      <c r="J928" s="14">
        <v>0.37901610000000002</v>
      </c>
      <c r="K928" s="14">
        <v>0.3823317</v>
      </c>
      <c r="L928" s="14">
        <v>0.39777400000000002</v>
      </c>
      <c r="M928" s="14">
        <v>0.46397250000000001</v>
      </c>
      <c r="N928" s="14">
        <v>0.51455309999999999</v>
      </c>
      <c r="O928" s="14">
        <v>0.52197249999999995</v>
      </c>
      <c r="P928" s="14">
        <v>0.53399750000000001</v>
      </c>
      <c r="Q928" s="14">
        <v>0.56426639999999995</v>
      </c>
      <c r="R928" s="14">
        <v>0.53906639999999995</v>
      </c>
      <c r="S928" s="14">
        <v>0.55955169999999999</v>
      </c>
      <c r="T928" s="14">
        <v>0.54941989999999996</v>
      </c>
      <c r="U928" s="14">
        <v>0.56978859999999998</v>
      </c>
      <c r="V928" s="14">
        <v>0.58691409999999999</v>
      </c>
      <c r="W928" s="14">
        <v>0.61181240000000003</v>
      </c>
      <c r="X928" s="14">
        <v>0.66190530000000003</v>
      </c>
      <c r="Y928" s="14">
        <v>0.71211170000000001</v>
      </c>
      <c r="Z928" s="14">
        <v>0.71181550000000005</v>
      </c>
      <c r="AA928" s="14">
        <v>0.6885734</v>
      </c>
      <c r="AB928" s="14">
        <v>0.66556760000000004</v>
      </c>
      <c r="AC928" s="14">
        <v>0.59247519999999998</v>
      </c>
      <c r="AD928" s="14">
        <v>0.48832589999999998</v>
      </c>
      <c r="AE928" s="14">
        <v>-0.11329889999999999</v>
      </c>
      <c r="AF928" s="14">
        <v>-7.4676400000000004E-2</v>
      </c>
      <c r="AG928" s="14">
        <v>-5.91864E-2</v>
      </c>
      <c r="AH928" s="14">
        <v>-5.0371899999999997E-2</v>
      </c>
      <c r="AI928" s="14">
        <v>-4.9406600000000002E-2</v>
      </c>
      <c r="AJ928" s="14">
        <v>-6.3178999999999999E-2</v>
      </c>
      <c r="AK928" s="14">
        <v>-2.1755500000000001E-2</v>
      </c>
      <c r="AL928" s="14">
        <v>-5.7793999999999996E-3</v>
      </c>
      <c r="AM928" s="14">
        <v>-2.1889200000000001E-2</v>
      </c>
      <c r="AN928" s="14">
        <v>-3.0136699999999999E-2</v>
      </c>
      <c r="AO928" s="14">
        <v>-2.0204E-2</v>
      </c>
      <c r="AP928" s="14">
        <v>-6.10809E-2</v>
      </c>
      <c r="AQ928" s="14">
        <v>-6.4629000000000006E-2</v>
      </c>
      <c r="AR928" s="14">
        <v>-9.0243699999999996E-2</v>
      </c>
      <c r="AS928" s="14">
        <v>-8.2998000000000002E-2</v>
      </c>
      <c r="AT928" s="14">
        <v>-8.60789E-2</v>
      </c>
      <c r="AU928" s="14">
        <v>-8.0570199999999995E-2</v>
      </c>
      <c r="AV928" s="14">
        <v>-7.2749400000000006E-2</v>
      </c>
      <c r="AW928" s="14">
        <v>-3.3745499999999998E-2</v>
      </c>
      <c r="AX928" s="14">
        <v>-2.1959099999999999E-2</v>
      </c>
      <c r="AY928" s="14">
        <v>-4.56868E-2</v>
      </c>
      <c r="AZ928" s="14">
        <v>-4.6800599999999998E-2</v>
      </c>
      <c r="BA928" s="14">
        <v>-4.9383499999999997E-2</v>
      </c>
      <c r="BB928" s="14">
        <v>-7.2249999999999995E-2</v>
      </c>
      <c r="BC928" s="14">
        <v>-8.5323300000000005E-2</v>
      </c>
      <c r="BD928" s="14">
        <v>-5.8214299999999997E-2</v>
      </c>
      <c r="BE928" s="14">
        <v>-4.49021E-2</v>
      </c>
      <c r="BF928" s="14">
        <v>-3.7104699999999997E-2</v>
      </c>
      <c r="BG928" s="14">
        <v>-3.5629399999999999E-2</v>
      </c>
      <c r="BH928" s="14">
        <v>-4.2258799999999999E-2</v>
      </c>
      <c r="BI928" s="14">
        <v>-7.0619999999999997E-3</v>
      </c>
      <c r="BJ928" s="14">
        <v>1.00161E-2</v>
      </c>
      <c r="BK928" s="14">
        <v>-4.8184999999999999E-3</v>
      </c>
      <c r="BL928" s="14">
        <v>-1.16484E-2</v>
      </c>
      <c r="BM928" s="14">
        <v>1.3852000000000001E-3</v>
      </c>
      <c r="BN928" s="14">
        <v>-3.6631900000000002E-2</v>
      </c>
      <c r="BO928" s="14">
        <v>-3.51782E-2</v>
      </c>
      <c r="BP928" s="14">
        <v>-5.7164699999999999E-2</v>
      </c>
      <c r="BQ928" s="14">
        <v>-4.7762600000000002E-2</v>
      </c>
      <c r="BR928" s="14">
        <v>-5.0747300000000002E-2</v>
      </c>
      <c r="BS928" s="14">
        <v>-4.4721499999999997E-2</v>
      </c>
      <c r="BT928" s="14">
        <v>-4.0408600000000003E-2</v>
      </c>
      <c r="BU928" s="14">
        <v>-4.8669000000000004E-3</v>
      </c>
      <c r="BV928" s="14">
        <v>4.2852000000000003E-3</v>
      </c>
      <c r="BW928" s="14">
        <v>-2.3948899999999999E-2</v>
      </c>
      <c r="BX928" s="14">
        <v>-2.39755E-2</v>
      </c>
      <c r="BY928" s="14">
        <v>-3.00478E-2</v>
      </c>
      <c r="BZ928" s="14">
        <v>-5.5576E-2</v>
      </c>
      <c r="CA928" s="14">
        <v>-6.5947400000000003E-2</v>
      </c>
      <c r="CB928" s="14">
        <v>-4.6812600000000003E-2</v>
      </c>
      <c r="CC928" s="14">
        <v>-3.5008900000000003E-2</v>
      </c>
      <c r="CD928" s="14">
        <v>-2.7915800000000001E-2</v>
      </c>
      <c r="CE928" s="14">
        <v>-2.60874E-2</v>
      </c>
      <c r="CF928" s="14">
        <v>-2.7769499999999999E-2</v>
      </c>
      <c r="CG928" s="14">
        <v>3.1145999999999999E-3</v>
      </c>
      <c r="CH928" s="14">
        <v>2.0956099999999998E-2</v>
      </c>
      <c r="CI928" s="14">
        <v>7.0045999999999997E-3</v>
      </c>
      <c r="CJ928" s="14">
        <v>1.1563999999999999E-3</v>
      </c>
      <c r="CK928" s="14">
        <v>1.63378E-2</v>
      </c>
      <c r="CL928" s="14">
        <v>-1.96986E-2</v>
      </c>
      <c r="CM928" s="14">
        <v>-1.47808E-2</v>
      </c>
      <c r="CN928" s="14">
        <v>-3.4254199999999999E-2</v>
      </c>
      <c r="CO928" s="14">
        <v>-2.3358799999999999E-2</v>
      </c>
      <c r="CP928" s="14">
        <v>-2.62767E-2</v>
      </c>
      <c r="CQ928" s="14">
        <v>-1.9892799999999999E-2</v>
      </c>
      <c r="CR928" s="14">
        <v>-1.8009399999999998E-2</v>
      </c>
      <c r="CS928" s="14">
        <v>1.5134399999999999E-2</v>
      </c>
      <c r="CT928" s="14">
        <v>2.24619E-2</v>
      </c>
      <c r="CU928" s="14">
        <v>-8.8932999999999998E-3</v>
      </c>
      <c r="CV928" s="14">
        <v>-8.1668000000000001E-3</v>
      </c>
      <c r="CW928" s="14">
        <v>-1.6655900000000001E-2</v>
      </c>
      <c r="CX928" s="14">
        <v>-4.40276E-2</v>
      </c>
      <c r="CY928" s="14">
        <v>-4.6571599999999998E-2</v>
      </c>
      <c r="CZ928" s="14">
        <v>-3.5410999999999998E-2</v>
      </c>
      <c r="DA928" s="14">
        <v>-2.5115599999999998E-2</v>
      </c>
      <c r="DB928" s="14">
        <v>-1.8727000000000001E-2</v>
      </c>
      <c r="DC928" s="14">
        <v>-1.6545299999999999E-2</v>
      </c>
      <c r="DD928" s="14">
        <v>-1.3280200000000001E-2</v>
      </c>
      <c r="DE928" s="14">
        <v>1.3291300000000001E-2</v>
      </c>
      <c r="DF928" s="14">
        <v>3.1896000000000001E-2</v>
      </c>
      <c r="DG928" s="14">
        <v>1.8827699999999999E-2</v>
      </c>
      <c r="DH928" s="14">
        <v>1.3961299999999999E-2</v>
      </c>
      <c r="DI928" s="14">
        <v>3.1290400000000003E-2</v>
      </c>
      <c r="DJ928" s="14">
        <v>-2.7653E-3</v>
      </c>
      <c r="DK928" s="14">
        <v>5.6166999999999996E-3</v>
      </c>
      <c r="DL928" s="14">
        <v>-1.13437E-2</v>
      </c>
      <c r="DM928" s="14">
        <v>1.0451E-3</v>
      </c>
      <c r="DN928" s="14">
        <v>-1.8060999999999999E-3</v>
      </c>
      <c r="DO928" s="14">
        <v>4.9359E-3</v>
      </c>
      <c r="DP928" s="14">
        <v>4.3896999999999999E-3</v>
      </c>
      <c r="DQ928" s="14">
        <v>3.5135600000000003E-2</v>
      </c>
      <c r="DR928" s="14">
        <v>4.0638599999999997E-2</v>
      </c>
      <c r="DS928" s="14">
        <v>6.1624000000000002E-3</v>
      </c>
      <c r="DT928" s="14">
        <v>7.6417999999999998E-3</v>
      </c>
      <c r="DU928" s="14">
        <v>-3.2640999999999998E-3</v>
      </c>
      <c r="DV928" s="14">
        <v>-3.24792E-2</v>
      </c>
      <c r="DW928" s="14">
        <v>-1.8596000000000001E-2</v>
      </c>
      <c r="DX928" s="14">
        <v>-1.8948799999999998E-2</v>
      </c>
      <c r="DY928" s="14">
        <v>-1.08314E-2</v>
      </c>
      <c r="DZ928" s="14">
        <v>-5.4597999999999999E-3</v>
      </c>
      <c r="EA928" s="14">
        <v>-2.7680999999999999E-3</v>
      </c>
      <c r="EB928" s="14">
        <v>7.6400000000000001E-3</v>
      </c>
      <c r="EC928" s="14">
        <v>2.7984700000000001E-2</v>
      </c>
      <c r="ED928" s="14">
        <v>4.7691600000000001E-2</v>
      </c>
      <c r="EE928" s="14">
        <v>3.5898399999999997E-2</v>
      </c>
      <c r="EF928" s="14">
        <v>3.2449600000000002E-2</v>
      </c>
      <c r="EG928" s="14">
        <v>5.2879599999999999E-2</v>
      </c>
      <c r="EH928" s="14">
        <v>2.16837E-2</v>
      </c>
      <c r="EI928" s="14">
        <v>3.5067500000000001E-2</v>
      </c>
      <c r="EJ928" s="14">
        <v>2.1735299999999999E-2</v>
      </c>
      <c r="EK928" s="14">
        <v>3.62805E-2</v>
      </c>
      <c r="EL928" s="14">
        <v>3.35255E-2</v>
      </c>
      <c r="EM928" s="14">
        <v>4.0784500000000001E-2</v>
      </c>
      <c r="EN928" s="14">
        <v>3.6730600000000002E-2</v>
      </c>
      <c r="EO928" s="14">
        <v>6.4014299999999996E-2</v>
      </c>
      <c r="EP928" s="14">
        <v>6.6882899999999995E-2</v>
      </c>
      <c r="EQ928" s="14">
        <v>2.7900299999999999E-2</v>
      </c>
      <c r="ER928" s="14">
        <v>3.0466900000000002E-2</v>
      </c>
      <c r="ES928" s="14">
        <v>1.6071700000000001E-2</v>
      </c>
      <c r="ET928" s="14">
        <v>-1.5805199999999998E-2</v>
      </c>
      <c r="EU928" s="14">
        <v>59.662759999999999</v>
      </c>
      <c r="EV928" s="14">
        <v>59.274810000000002</v>
      </c>
      <c r="EW928" s="14">
        <v>59.043489999999998</v>
      </c>
      <c r="EX928" s="14">
        <v>58.929310000000001</v>
      </c>
      <c r="EY928" s="14">
        <v>58.823309999999999</v>
      </c>
      <c r="EZ928" s="14">
        <v>58.906300000000002</v>
      </c>
      <c r="FA928" s="14">
        <v>59.13252</v>
      </c>
      <c r="FB928" s="14">
        <v>59.722329999999999</v>
      </c>
      <c r="FC928" s="14">
        <v>61.035170000000001</v>
      </c>
      <c r="FD928" s="14">
        <v>62.695210000000003</v>
      </c>
      <c r="FE928" s="14">
        <v>64.786959999999993</v>
      </c>
      <c r="FF928" s="14">
        <v>67.362430000000003</v>
      </c>
      <c r="FG928" s="14">
        <v>69.630930000000006</v>
      </c>
      <c r="FH928" s="14">
        <v>71.609920000000002</v>
      </c>
      <c r="FI928" s="14">
        <v>72.334699999999998</v>
      </c>
      <c r="FJ928" s="14">
        <v>72.495570000000001</v>
      </c>
      <c r="FK928" s="14">
        <v>72.258849999999995</v>
      </c>
      <c r="FL928" s="14">
        <v>71.003010000000003</v>
      </c>
      <c r="FM928" s="14">
        <v>68.947749999999999</v>
      </c>
      <c r="FN928" s="14">
        <v>66.572360000000003</v>
      </c>
      <c r="FO928" s="14">
        <v>63.473030000000001</v>
      </c>
      <c r="FP928" s="14">
        <v>61.61703</v>
      </c>
      <c r="FQ928" s="14">
        <v>60.776049999999998</v>
      </c>
      <c r="FR928" s="14">
        <v>60.320689999999999</v>
      </c>
      <c r="FS928" s="14">
        <v>1.0077750000000001</v>
      </c>
      <c r="FT928" s="14">
        <v>2.1302600000000001E-2</v>
      </c>
      <c r="FU928" s="14">
        <v>3.39104E-2</v>
      </c>
      <c r="FW928" s="14"/>
      <c r="HY928" s="52"/>
    </row>
    <row r="929" spans="1:235" x14ac:dyDescent="0.6">
      <c r="A929" t="s">
        <v>226</v>
      </c>
      <c r="B929" t="s">
        <v>199</v>
      </c>
      <c r="C929" t="s">
        <v>293</v>
      </c>
      <c r="D929" s="53" t="s">
        <v>249</v>
      </c>
      <c r="E929" t="s">
        <v>219</v>
      </c>
      <c r="F929" s="14">
        <v>7157</v>
      </c>
      <c r="G929" s="14">
        <v>0.4810065</v>
      </c>
      <c r="H929" s="14">
        <v>0.42823519999999998</v>
      </c>
      <c r="I929" s="14">
        <v>0.41065180000000001</v>
      </c>
      <c r="J929" s="14">
        <v>0.40380880000000002</v>
      </c>
      <c r="K929" s="14">
        <v>0.39353709999999997</v>
      </c>
      <c r="L929" s="14">
        <v>0.4003813</v>
      </c>
      <c r="M929" s="14">
        <v>0.4442488</v>
      </c>
      <c r="N929" s="14">
        <v>0.4856413</v>
      </c>
      <c r="O929" s="14">
        <v>0.51207320000000001</v>
      </c>
      <c r="P929" s="14">
        <v>0.53767989999999999</v>
      </c>
      <c r="Q929" s="14">
        <v>0.56304319999999997</v>
      </c>
      <c r="R929" s="14">
        <v>0.56790169999999995</v>
      </c>
      <c r="S929" s="14">
        <v>0.6046359</v>
      </c>
      <c r="T929" s="14">
        <v>0.63573369999999996</v>
      </c>
      <c r="U929" s="14">
        <v>0.65594359999999996</v>
      </c>
      <c r="V929" s="14">
        <v>0.6948879</v>
      </c>
      <c r="W929" s="14">
        <v>0.74426700000000001</v>
      </c>
      <c r="X929" s="14">
        <v>0.75169859999999999</v>
      </c>
      <c r="Y929" s="14">
        <v>0.7738429</v>
      </c>
      <c r="Z929" s="14">
        <v>0.75311309999999998</v>
      </c>
      <c r="AA929" s="14">
        <v>0.75483999999999996</v>
      </c>
      <c r="AB929" s="14">
        <v>0.70526180000000005</v>
      </c>
      <c r="AC929" s="14">
        <v>0.63621539999999999</v>
      </c>
      <c r="AD929" s="14">
        <v>0.55799200000000004</v>
      </c>
      <c r="AE929" s="14">
        <v>-3.15958E-2</v>
      </c>
      <c r="AF929" s="14">
        <v>-4.00451E-2</v>
      </c>
      <c r="AG929" s="14">
        <v>-2.3684899999999998E-2</v>
      </c>
      <c r="AH929" s="14">
        <v>-9.1777999999999998E-3</v>
      </c>
      <c r="AI929" s="14">
        <v>-1.5403099999999999E-2</v>
      </c>
      <c r="AJ929" s="14">
        <v>-1.72689E-2</v>
      </c>
      <c r="AK929" s="14">
        <v>-1.2129999999999999E-4</v>
      </c>
      <c r="AL929" s="14">
        <v>4.6334000000000002E-3</v>
      </c>
      <c r="AM929" s="14">
        <v>-9.8732999999999998E-3</v>
      </c>
      <c r="AN929" s="14">
        <v>-1.4642000000000001E-2</v>
      </c>
      <c r="AO929" s="14">
        <v>-6.8799999999999998E-3</v>
      </c>
      <c r="AP929" s="14">
        <v>-2.29515E-2</v>
      </c>
      <c r="AQ929" s="14">
        <v>-1.8132800000000001E-2</v>
      </c>
      <c r="AR929" s="14">
        <v>-2.2858099999999999E-2</v>
      </c>
      <c r="AS929" s="14">
        <v>-1.6062099999999999E-2</v>
      </c>
      <c r="AT929" s="14">
        <v>1.1371E-3</v>
      </c>
      <c r="AU929" s="14">
        <v>2.52724E-2</v>
      </c>
      <c r="AV929" s="14">
        <v>6.7844000000000003E-3</v>
      </c>
      <c r="AW929" s="14">
        <v>1.4119899999999999E-2</v>
      </c>
      <c r="AX929" s="14">
        <v>2.7275000000000001E-2</v>
      </c>
      <c r="AY929" s="14">
        <v>1.6746400000000002E-2</v>
      </c>
      <c r="AZ929" s="14">
        <v>-1.9690099999999999E-2</v>
      </c>
      <c r="BA929" s="14">
        <v>-2.7321100000000001E-2</v>
      </c>
      <c r="BB929" s="14">
        <v>-2.4257999999999998E-2</v>
      </c>
      <c r="BC929" s="14">
        <v>-2.2486900000000001E-2</v>
      </c>
      <c r="BD929" s="14">
        <v>-3.10345E-2</v>
      </c>
      <c r="BE929" s="14">
        <v>-1.6498800000000001E-2</v>
      </c>
      <c r="BF929" s="14">
        <v>-2.8804999999999998E-3</v>
      </c>
      <c r="BG929" s="14">
        <v>-9.2782000000000003E-3</v>
      </c>
      <c r="BH929" s="14">
        <v>-9.5972000000000002E-3</v>
      </c>
      <c r="BI929" s="14">
        <v>6.7165000000000002E-3</v>
      </c>
      <c r="BJ929" s="14">
        <v>1.14491E-2</v>
      </c>
      <c r="BK929" s="14">
        <v>-2.2594E-3</v>
      </c>
      <c r="BL929" s="14">
        <v>-6.8475999999999997E-3</v>
      </c>
      <c r="BM929" s="14">
        <v>1.9765999999999998E-3</v>
      </c>
      <c r="BN929" s="14">
        <v>-1.2034400000000001E-2</v>
      </c>
      <c r="BO929" s="14">
        <v>-6.9265999999999998E-3</v>
      </c>
      <c r="BP929" s="14">
        <v>-1.00336E-2</v>
      </c>
      <c r="BQ929" s="14">
        <v>-2.8257E-3</v>
      </c>
      <c r="BR929" s="14">
        <v>1.5027E-2</v>
      </c>
      <c r="BS929" s="14">
        <v>3.9709599999999998E-2</v>
      </c>
      <c r="BT929" s="14">
        <v>2.0755699999999998E-2</v>
      </c>
      <c r="BU929" s="14">
        <v>2.7118900000000001E-2</v>
      </c>
      <c r="BV929" s="14">
        <v>3.9366100000000001E-2</v>
      </c>
      <c r="BW929" s="14">
        <v>2.8596900000000001E-2</v>
      </c>
      <c r="BX929" s="14">
        <v>-8.5603999999999993E-3</v>
      </c>
      <c r="BY929" s="14">
        <v>-1.68757E-2</v>
      </c>
      <c r="BZ929" s="14">
        <v>-1.5070200000000001E-2</v>
      </c>
      <c r="CA929" s="14">
        <v>-1.6178000000000001E-2</v>
      </c>
      <c r="CB929" s="14">
        <v>-2.4793800000000001E-2</v>
      </c>
      <c r="CC929" s="14">
        <v>-1.15218E-2</v>
      </c>
      <c r="CD929" s="14">
        <v>1.4809000000000001E-3</v>
      </c>
      <c r="CE929" s="14">
        <v>-5.0361E-3</v>
      </c>
      <c r="CF929" s="14">
        <v>-4.2839000000000002E-3</v>
      </c>
      <c r="CG929" s="14">
        <v>1.14524E-2</v>
      </c>
      <c r="CH929" s="14">
        <v>1.6169599999999999E-2</v>
      </c>
      <c r="CI929" s="14">
        <v>3.0140000000000002E-3</v>
      </c>
      <c r="CJ929" s="14">
        <v>-1.4491E-3</v>
      </c>
      <c r="CK929" s="14">
        <v>8.1106000000000008E-3</v>
      </c>
      <c r="CL929" s="14">
        <v>-4.4733000000000004E-3</v>
      </c>
      <c r="CM929" s="14">
        <v>8.3480000000000002E-4</v>
      </c>
      <c r="CN929" s="14">
        <v>-1.1513999999999999E-3</v>
      </c>
      <c r="CO929" s="14">
        <v>6.3417999999999999E-3</v>
      </c>
      <c r="CP929" s="14">
        <v>2.4647100000000002E-2</v>
      </c>
      <c r="CQ929" s="14">
        <v>4.9708799999999997E-2</v>
      </c>
      <c r="CR929" s="14">
        <v>3.04322E-2</v>
      </c>
      <c r="CS929" s="14">
        <v>3.6121899999999998E-2</v>
      </c>
      <c r="CT929" s="14">
        <v>4.7740299999999999E-2</v>
      </c>
      <c r="CU929" s="14">
        <v>3.68046E-2</v>
      </c>
      <c r="CV929" s="14">
        <v>-8.52E-4</v>
      </c>
      <c r="CW929" s="14">
        <v>-9.6412000000000008E-3</v>
      </c>
      <c r="CX929" s="14">
        <v>-8.7066999999999995E-3</v>
      </c>
      <c r="CY929" s="14">
        <v>-9.8691999999999998E-3</v>
      </c>
      <c r="CZ929" s="14">
        <v>-1.8553099999999999E-2</v>
      </c>
      <c r="DA929" s="14">
        <v>-6.5446999999999996E-3</v>
      </c>
      <c r="DB929" s="14">
        <v>5.8424000000000002E-3</v>
      </c>
      <c r="DC929" s="14">
        <v>-7.94E-4</v>
      </c>
      <c r="DD929" s="14">
        <v>1.0294E-3</v>
      </c>
      <c r="DE929" s="14">
        <v>1.6188299999999999E-2</v>
      </c>
      <c r="DF929" s="14">
        <v>2.0890100000000002E-2</v>
      </c>
      <c r="DG929" s="14">
        <v>8.2872999999999992E-3</v>
      </c>
      <c r="DH929" s="14">
        <v>3.9493000000000002E-3</v>
      </c>
      <c r="DI929" s="14">
        <v>1.4244700000000001E-2</v>
      </c>
      <c r="DJ929" s="14">
        <v>3.0879000000000002E-3</v>
      </c>
      <c r="DK929" s="14">
        <v>8.5962E-3</v>
      </c>
      <c r="DL929" s="14">
        <v>7.7308000000000003E-3</v>
      </c>
      <c r="DM929" s="14">
        <v>1.5509200000000001E-2</v>
      </c>
      <c r="DN929" s="14">
        <v>3.4267100000000002E-2</v>
      </c>
      <c r="DO929" s="14">
        <v>5.9707900000000001E-2</v>
      </c>
      <c r="DP929" s="14">
        <v>4.0108699999999997E-2</v>
      </c>
      <c r="DQ929" s="14">
        <v>4.5124999999999998E-2</v>
      </c>
      <c r="DR929" s="14">
        <v>5.6114600000000001E-2</v>
      </c>
      <c r="DS929" s="14">
        <v>4.5012200000000002E-2</v>
      </c>
      <c r="DT929" s="14">
        <v>6.8563000000000001E-3</v>
      </c>
      <c r="DU929" s="14">
        <v>-2.4068000000000002E-3</v>
      </c>
      <c r="DV929" s="14">
        <v>-2.3432000000000001E-3</v>
      </c>
      <c r="DW929" s="14">
        <v>-7.6029999999999999E-4</v>
      </c>
      <c r="DX929" s="14">
        <v>-9.5425000000000006E-3</v>
      </c>
      <c r="DY929" s="14">
        <v>6.4130000000000003E-4</v>
      </c>
      <c r="DZ929" s="14">
        <v>1.21396E-2</v>
      </c>
      <c r="EA929" s="14">
        <v>5.3309999999999998E-3</v>
      </c>
      <c r="EB929" s="14">
        <v>8.7010999999999998E-3</v>
      </c>
      <c r="EC929" s="14">
        <v>2.30262E-2</v>
      </c>
      <c r="ED929" s="14">
        <v>2.7705799999999999E-2</v>
      </c>
      <c r="EE929" s="14">
        <v>1.5901200000000001E-2</v>
      </c>
      <c r="EF929" s="14">
        <v>1.17438E-2</v>
      </c>
      <c r="EG929" s="14">
        <v>2.3101300000000002E-2</v>
      </c>
      <c r="EH929" s="14">
        <v>1.4005E-2</v>
      </c>
      <c r="EI929" s="14">
        <v>1.9802500000000001E-2</v>
      </c>
      <c r="EJ929" s="14">
        <v>2.0555199999999999E-2</v>
      </c>
      <c r="EK929" s="14">
        <v>2.87456E-2</v>
      </c>
      <c r="EL929" s="14">
        <v>4.8156999999999998E-2</v>
      </c>
      <c r="EM929" s="14">
        <v>7.4145100000000005E-2</v>
      </c>
      <c r="EN929" s="14">
        <v>5.4080000000000003E-2</v>
      </c>
      <c r="EO929" s="14">
        <v>5.8123899999999999E-2</v>
      </c>
      <c r="EP929" s="14">
        <v>6.8205699999999994E-2</v>
      </c>
      <c r="EQ929" s="14">
        <v>5.6862700000000002E-2</v>
      </c>
      <c r="ER929" s="14">
        <v>1.7985999999999999E-2</v>
      </c>
      <c r="ES929" s="14">
        <v>8.0385999999999999E-3</v>
      </c>
      <c r="ET929" s="14">
        <v>6.8446000000000002E-3</v>
      </c>
      <c r="EU929" s="14">
        <v>60.977379999999997</v>
      </c>
      <c r="EV929" s="14">
        <v>60.948659999999997</v>
      </c>
      <c r="EW929" s="14">
        <v>61.387949999999996</v>
      </c>
      <c r="EX929" s="14">
        <v>61.712200000000003</v>
      </c>
      <c r="EY929" s="14">
        <v>61.596870000000003</v>
      </c>
      <c r="EZ929" s="14">
        <v>62.044490000000003</v>
      </c>
      <c r="FA929" s="14">
        <v>62.029609999999998</v>
      </c>
      <c r="FB929" s="14">
        <v>62.017110000000002</v>
      </c>
      <c r="FC929" s="14">
        <v>63.063099999999999</v>
      </c>
      <c r="FD929" s="14">
        <v>65.972920000000002</v>
      </c>
      <c r="FE929" s="14">
        <v>69.899699999999996</v>
      </c>
      <c r="FF929" s="14">
        <v>72.139279999999999</v>
      </c>
      <c r="FG929" s="14">
        <v>75.619050000000001</v>
      </c>
      <c r="FH929" s="14">
        <v>76.734970000000004</v>
      </c>
      <c r="FI929" s="14">
        <v>76.693150000000003</v>
      </c>
      <c r="FJ929" s="14">
        <v>76.124250000000004</v>
      </c>
      <c r="FK929" s="14">
        <v>75.932879999999997</v>
      </c>
      <c r="FL929" s="14">
        <v>74.414140000000003</v>
      </c>
      <c r="FM929" s="14">
        <v>72.327969999999993</v>
      </c>
      <c r="FN929" s="14">
        <v>70.203869999999995</v>
      </c>
      <c r="FO929" s="14">
        <v>66.524249999999995</v>
      </c>
      <c r="FP929" s="14">
        <v>64.114590000000007</v>
      </c>
      <c r="FQ929" s="14">
        <v>63.791519999999998</v>
      </c>
      <c r="FR929" s="14">
        <v>63.444339999999997</v>
      </c>
      <c r="FS929" s="14">
        <v>0.39573390000000003</v>
      </c>
      <c r="FT929" s="14">
        <v>8.5412000000000005E-3</v>
      </c>
      <c r="FU929" s="14">
        <v>1.4599900000000001E-2</v>
      </c>
      <c r="FW929" s="14"/>
      <c r="HY929" s="52"/>
      <c r="IA929" s="52"/>
    </row>
    <row r="930" spans="1:235" x14ac:dyDescent="0.6">
      <c r="A930" t="s">
        <v>226</v>
      </c>
      <c r="B930" t="s">
        <v>199</v>
      </c>
      <c r="C930" t="s">
        <v>293</v>
      </c>
      <c r="D930" s="53" t="s">
        <v>249</v>
      </c>
      <c r="E930" t="s">
        <v>220</v>
      </c>
      <c r="F930" s="14">
        <v>5523</v>
      </c>
      <c r="G930" s="14">
        <v>0.47464440000000002</v>
      </c>
      <c r="H930" s="14">
        <v>0.42046610000000001</v>
      </c>
      <c r="I930" s="14">
        <v>0.40722059999999999</v>
      </c>
      <c r="J930" s="14">
        <v>0.39954040000000002</v>
      </c>
      <c r="K930" s="14">
        <v>0.38444139999999999</v>
      </c>
      <c r="L930" s="14">
        <v>0.39518530000000002</v>
      </c>
      <c r="M930" s="14">
        <v>0.43135760000000001</v>
      </c>
      <c r="N930" s="14">
        <v>0.46847800000000001</v>
      </c>
      <c r="O930" s="14">
        <v>0.49481770000000003</v>
      </c>
      <c r="P930" s="14">
        <v>0.51716960000000001</v>
      </c>
      <c r="Q930" s="14">
        <v>0.53702709999999998</v>
      </c>
      <c r="R930" s="14">
        <v>0.55402039999999997</v>
      </c>
      <c r="S930" s="14">
        <v>0.57769289999999995</v>
      </c>
      <c r="T930" s="14">
        <v>0.59903010000000001</v>
      </c>
      <c r="U930" s="14">
        <v>0.59980999999999995</v>
      </c>
      <c r="V930" s="14">
        <v>0.63925449999999995</v>
      </c>
      <c r="W930" s="14">
        <v>0.68523400000000001</v>
      </c>
      <c r="X930" s="14">
        <v>0.69523469999999998</v>
      </c>
      <c r="Y930" s="14">
        <v>0.72811179999999998</v>
      </c>
      <c r="Z930" s="14">
        <v>0.71374939999999998</v>
      </c>
      <c r="AA930" s="14">
        <v>0.73634639999999996</v>
      </c>
      <c r="AB930" s="14">
        <v>0.68625720000000001</v>
      </c>
      <c r="AC930" s="14">
        <v>0.62037980000000004</v>
      </c>
      <c r="AD930" s="14">
        <v>0.55975629999999998</v>
      </c>
      <c r="AE930" s="14">
        <v>-2.1094399999999999E-2</v>
      </c>
      <c r="AF930" s="14">
        <v>-3.7525299999999998E-2</v>
      </c>
      <c r="AG930" s="14">
        <v>-2.0843400000000002E-2</v>
      </c>
      <c r="AH930" s="14">
        <v>-5.7273000000000003E-3</v>
      </c>
      <c r="AI930" s="14">
        <v>-1.48212E-2</v>
      </c>
      <c r="AJ930" s="14">
        <v>-1.0434199999999999E-2</v>
      </c>
      <c r="AK930" s="14">
        <v>-2.7169E-3</v>
      </c>
      <c r="AL930" s="14">
        <v>-4.8910999999999998E-3</v>
      </c>
      <c r="AM930" s="14">
        <v>-2.0406000000000001E-2</v>
      </c>
      <c r="AN930" s="14">
        <v>-2.6764400000000001E-2</v>
      </c>
      <c r="AO930" s="14">
        <v>-2.0316600000000001E-2</v>
      </c>
      <c r="AP930" s="14">
        <v>-2.3285400000000001E-2</v>
      </c>
      <c r="AQ930" s="14">
        <v>-1.9257900000000001E-2</v>
      </c>
      <c r="AR930" s="14">
        <v>-1.4722300000000001E-2</v>
      </c>
      <c r="AS930" s="14">
        <v>-1.8117999999999999E-2</v>
      </c>
      <c r="AT930" s="14">
        <v>4.1460999999999998E-3</v>
      </c>
      <c r="AU930" s="14">
        <v>2.4869700000000002E-2</v>
      </c>
      <c r="AV930" s="14">
        <v>4.8196000000000003E-3</v>
      </c>
      <c r="AW930" s="14">
        <v>8.3764000000000009E-3</v>
      </c>
      <c r="AX930" s="14">
        <v>1.9043899999999999E-2</v>
      </c>
      <c r="AY930" s="14">
        <v>1.89882E-2</v>
      </c>
      <c r="AZ930" s="14">
        <v>-1.90384E-2</v>
      </c>
      <c r="BA930" s="14">
        <v>-2.6516999999999999E-2</v>
      </c>
      <c r="BB930" s="14">
        <v>-1.2004799999999999E-2</v>
      </c>
      <c r="BC930" s="14">
        <v>-1.15727E-2</v>
      </c>
      <c r="BD930" s="14">
        <v>-2.6989200000000001E-2</v>
      </c>
      <c r="BE930" s="14">
        <v>-1.27283E-2</v>
      </c>
      <c r="BF930" s="14">
        <v>1.4113000000000001E-3</v>
      </c>
      <c r="BG930" s="14">
        <v>-8.0437000000000008E-3</v>
      </c>
      <c r="BH930" s="14">
        <v>-3.5409E-3</v>
      </c>
      <c r="BI930" s="14">
        <v>4.5516999999999997E-3</v>
      </c>
      <c r="BJ930" s="14">
        <v>2.7626999999999999E-3</v>
      </c>
      <c r="BK930" s="14">
        <v>-1.21391E-2</v>
      </c>
      <c r="BL930" s="14">
        <v>-1.8415999999999998E-2</v>
      </c>
      <c r="BM930" s="14">
        <v>-1.0536E-2</v>
      </c>
      <c r="BN930" s="14">
        <v>-1.06972E-2</v>
      </c>
      <c r="BO930" s="14">
        <v>-7.5915000000000002E-3</v>
      </c>
      <c r="BP930" s="14">
        <v>-2.4496000000000001E-3</v>
      </c>
      <c r="BQ930" s="14">
        <v>-4.7558000000000001E-3</v>
      </c>
      <c r="BR930" s="14">
        <v>1.8183499999999998E-2</v>
      </c>
      <c r="BS930" s="14">
        <v>3.9675200000000001E-2</v>
      </c>
      <c r="BT930" s="14">
        <v>1.9741700000000001E-2</v>
      </c>
      <c r="BU930" s="14">
        <v>2.2235600000000001E-2</v>
      </c>
      <c r="BV930" s="14">
        <v>3.2537000000000003E-2</v>
      </c>
      <c r="BW930" s="14">
        <v>3.25277E-2</v>
      </c>
      <c r="BX930" s="14">
        <v>-6.5631999999999999E-3</v>
      </c>
      <c r="BY930" s="14">
        <v>-1.4951900000000001E-2</v>
      </c>
      <c r="BZ930" s="14">
        <v>-1.2359000000000001E-3</v>
      </c>
      <c r="CA930" s="14">
        <v>-4.9779000000000004E-3</v>
      </c>
      <c r="CB930" s="14">
        <v>-1.9691899999999998E-2</v>
      </c>
      <c r="CC930" s="14">
        <v>-7.1079000000000003E-3</v>
      </c>
      <c r="CD930" s="14">
        <v>6.3553999999999998E-3</v>
      </c>
      <c r="CE930" s="14">
        <v>-3.3495E-3</v>
      </c>
      <c r="CF930" s="14">
        <v>1.2335E-3</v>
      </c>
      <c r="CG930" s="14">
        <v>9.5858999999999996E-3</v>
      </c>
      <c r="CH930" s="14">
        <v>8.0637E-3</v>
      </c>
      <c r="CI930" s="14">
        <v>-6.4134999999999999E-3</v>
      </c>
      <c r="CJ930" s="14">
        <v>-1.26339E-2</v>
      </c>
      <c r="CK930" s="14">
        <v>-3.7618999999999999E-3</v>
      </c>
      <c r="CL930" s="14">
        <v>-1.9786000000000001E-3</v>
      </c>
      <c r="CM930" s="14">
        <v>4.8859999999999995E-4</v>
      </c>
      <c r="CN930" s="14">
        <v>6.0502999999999998E-3</v>
      </c>
      <c r="CO930" s="14">
        <v>4.4987999999999998E-3</v>
      </c>
      <c r="CP930" s="14">
        <v>2.7905800000000001E-2</v>
      </c>
      <c r="CQ930" s="14">
        <v>4.9929500000000002E-2</v>
      </c>
      <c r="CR930" s="14">
        <v>3.0076700000000001E-2</v>
      </c>
      <c r="CS930" s="14">
        <v>3.1834399999999999E-2</v>
      </c>
      <c r="CT930" s="14">
        <v>4.1882299999999997E-2</v>
      </c>
      <c r="CU930" s="14">
        <v>4.1905100000000001E-2</v>
      </c>
      <c r="CV930" s="14">
        <v>2.0771000000000001E-3</v>
      </c>
      <c r="CW930" s="14">
        <v>-6.9420000000000003E-3</v>
      </c>
      <c r="CX930" s="14">
        <v>6.2224999999999997E-3</v>
      </c>
      <c r="CY930" s="14">
        <v>1.6168000000000001E-3</v>
      </c>
      <c r="CZ930" s="14">
        <v>-1.23946E-2</v>
      </c>
      <c r="DA930" s="14">
        <v>-1.4874000000000001E-3</v>
      </c>
      <c r="DB930" s="14">
        <v>1.1299500000000001E-2</v>
      </c>
      <c r="DC930" s="14">
        <v>1.3446E-3</v>
      </c>
      <c r="DD930" s="14">
        <v>6.0077999999999998E-3</v>
      </c>
      <c r="DE930" s="14">
        <v>1.46201E-2</v>
      </c>
      <c r="DF930" s="14">
        <v>1.33647E-2</v>
      </c>
      <c r="DG930" s="14">
        <v>-6.8789999999999997E-4</v>
      </c>
      <c r="DH930" s="14">
        <v>-6.8516999999999996E-3</v>
      </c>
      <c r="DI930" s="14">
        <v>3.0121000000000002E-3</v>
      </c>
      <c r="DJ930" s="14">
        <v>6.7399000000000001E-3</v>
      </c>
      <c r="DK930" s="14">
        <v>8.5687999999999997E-3</v>
      </c>
      <c r="DL930" s="14">
        <v>1.45503E-2</v>
      </c>
      <c r="DM930" s="14">
        <v>1.37535E-2</v>
      </c>
      <c r="DN930" s="14">
        <v>3.7628000000000002E-2</v>
      </c>
      <c r="DO930" s="14">
        <v>6.0183800000000003E-2</v>
      </c>
      <c r="DP930" s="14">
        <v>4.0411700000000002E-2</v>
      </c>
      <c r="DQ930" s="14">
        <v>4.1433200000000003E-2</v>
      </c>
      <c r="DR930" s="14">
        <v>5.1227599999999998E-2</v>
      </c>
      <c r="DS930" s="14">
        <v>5.1282500000000002E-2</v>
      </c>
      <c r="DT930" s="14">
        <v>1.07174E-2</v>
      </c>
      <c r="DU930" s="14">
        <v>1.0679999999999999E-3</v>
      </c>
      <c r="DV930" s="14">
        <v>1.3681E-2</v>
      </c>
      <c r="DW930" s="14">
        <v>1.1138500000000001E-2</v>
      </c>
      <c r="DX930" s="14">
        <v>-1.8584999999999999E-3</v>
      </c>
      <c r="DY930" s="14">
        <v>6.6276E-3</v>
      </c>
      <c r="DZ930" s="14">
        <v>1.8438099999999999E-2</v>
      </c>
      <c r="EA930" s="14">
        <v>8.1221999999999996E-3</v>
      </c>
      <c r="EB930" s="14">
        <v>1.29011E-2</v>
      </c>
      <c r="EC930" s="14">
        <v>2.1888600000000001E-2</v>
      </c>
      <c r="ED930" s="14">
        <v>2.1018499999999999E-2</v>
      </c>
      <c r="EE930" s="14">
        <v>7.5789999999999998E-3</v>
      </c>
      <c r="EF930" s="14">
        <v>1.4966999999999999E-3</v>
      </c>
      <c r="EG930" s="14">
        <v>1.2792700000000001E-2</v>
      </c>
      <c r="EH930" s="14">
        <v>1.93282E-2</v>
      </c>
      <c r="EI930" s="14">
        <v>2.0235199999999998E-2</v>
      </c>
      <c r="EJ930" s="14">
        <v>2.6823E-2</v>
      </c>
      <c r="EK930" s="14">
        <v>2.71157E-2</v>
      </c>
      <c r="EL930" s="14">
        <v>5.1665500000000003E-2</v>
      </c>
      <c r="EM930" s="14">
        <v>7.4989299999999995E-2</v>
      </c>
      <c r="EN930" s="14">
        <v>5.5333800000000002E-2</v>
      </c>
      <c r="EO930" s="14">
        <v>5.5292300000000003E-2</v>
      </c>
      <c r="EP930" s="14">
        <v>6.4720799999999995E-2</v>
      </c>
      <c r="EQ930" s="14">
        <v>6.4822099999999994E-2</v>
      </c>
      <c r="ER930" s="14">
        <v>2.3192600000000001E-2</v>
      </c>
      <c r="ES930" s="14">
        <v>1.26331E-2</v>
      </c>
      <c r="ET930" s="14">
        <v>2.44499E-2</v>
      </c>
      <c r="EU930" s="14">
        <v>60.952019999999997</v>
      </c>
      <c r="EV930" s="14">
        <v>61.383429999999997</v>
      </c>
      <c r="EW930" s="14">
        <v>61.732559999999999</v>
      </c>
      <c r="EX930" s="14">
        <v>62.093260000000001</v>
      </c>
      <c r="EY930" s="14">
        <v>61.980930000000001</v>
      </c>
      <c r="EZ930" s="14">
        <v>62.505389999999998</v>
      </c>
      <c r="FA930" s="14">
        <v>62.1815</v>
      </c>
      <c r="FB930" s="14">
        <v>62.095950000000002</v>
      </c>
      <c r="FC930" s="14">
        <v>63.345469999999999</v>
      </c>
      <c r="FD930" s="14">
        <v>66.324079999999995</v>
      </c>
      <c r="FE930" s="14">
        <v>70.171099999999996</v>
      </c>
      <c r="FF930" s="14">
        <v>71.797690000000003</v>
      </c>
      <c r="FG930" s="14">
        <v>74.793450000000007</v>
      </c>
      <c r="FH930" s="14">
        <v>75.208089999999999</v>
      </c>
      <c r="FI930" s="14">
        <v>74.865129999999994</v>
      </c>
      <c r="FJ930" s="14">
        <v>74.845860000000002</v>
      </c>
      <c r="FK930" s="14">
        <v>74.744129999999998</v>
      </c>
      <c r="FL930" s="14">
        <v>73.012910000000005</v>
      </c>
      <c r="FM930" s="14">
        <v>71.058189999999996</v>
      </c>
      <c r="FN930" s="14">
        <v>69.03622</v>
      </c>
      <c r="FO930" s="14">
        <v>65.726010000000002</v>
      </c>
      <c r="FP930" s="14">
        <v>63.908670000000001</v>
      </c>
      <c r="FQ930" s="14">
        <v>63.725239999999999</v>
      </c>
      <c r="FR930" s="14">
        <v>63.551450000000003</v>
      </c>
      <c r="FS930" s="14">
        <v>0.32119599999999998</v>
      </c>
      <c r="FT930" s="14">
        <v>8.9858000000000004E-3</v>
      </c>
      <c r="FU930" s="14">
        <v>1.54465E-2</v>
      </c>
      <c r="FW930" s="14"/>
      <c r="HY930" s="52"/>
      <c r="IA930" s="52"/>
    </row>
    <row r="931" spans="1:235" x14ac:dyDescent="0.6">
      <c r="A931" t="s">
        <v>226</v>
      </c>
      <c r="B931" t="s">
        <v>199</v>
      </c>
      <c r="C931" t="s">
        <v>293</v>
      </c>
      <c r="D931" s="53" t="s">
        <v>249</v>
      </c>
      <c r="E931" t="s">
        <v>221</v>
      </c>
      <c r="F931" s="14">
        <v>1634</v>
      </c>
      <c r="G931" s="14">
        <v>0.51582530000000004</v>
      </c>
      <c r="H931" s="14">
        <v>0.45802789999999999</v>
      </c>
      <c r="I931" s="14">
        <v>0.42829539999999999</v>
      </c>
      <c r="J931" s="14">
        <v>0.42470150000000001</v>
      </c>
      <c r="K931" s="14">
        <v>0.42777229999999999</v>
      </c>
      <c r="L931" s="14">
        <v>0.42329670000000003</v>
      </c>
      <c r="M931" s="14">
        <v>0.48975570000000002</v>
      </c>
      <c r="N931" s="14">
        <v>0.54205499999999995</v>
      </c>
      <c r="O931" s="14">
        <v>0.56853350000000002</v>
      </c>
      <c r="P931" s="14">
        <v>0.60345300000000002</v>
      </c>
      <c r="Q931" s="14">
        <v>0.64507939999999997</v>
      </c>
      <c r="R931" s="14">
        <v>0.61295889999999997</v>
      </c>
      <c r="S931" s="14">
        <v>0.69539980000000001</v>
      </c>
      <c r="T931" s="14">
        <v>0.76803319999999997</v>
      </c>
      <c r="U931" s="14">
        <v>0.85116460000000005</v>
      </c>
      <c r="V931" s="14">
        <v>0.89262129999999995</v>
      </c>
      <c r="W931" s="14">
        <v>0.94941430000000004</v>
      </c>
      <c r="X931" s="14">
        <v>0.94939620000000002</v>
      </c>
      <c r="Y931" s="14">
        <v>0.9341412</v>
      </c>
      <c r="Z931" s="14">
        <v>0.89274149999999997</v>
      </c>
      <c r="AA931" s="14">
        <v>0.82349030000000001</v>
      </c>
      <c r="AB931" s="14">
        <v>0.77138770000000001</v>
      </c>
      <c r="AC931" s="14">
        <v>0.69301829999999998</v>
      </c>
      <c r="AD931" s="14">
        <v>0.55715570000000003</v>
      </c>
      <c r="AE931" s="14">
        <v>-7.6147699999999999E-2</v>
      </c>
      <c r="AF931" s="14">
        <v>-6.9559899999999994E-2</v>
      </c>
      <c r="AG931" s="14">
        <v>-4.6404800000000003E-2</v>
      </c>
      <c r="AH931" s="14">
        <v>-3.1193800000000001E-2</v>
      </c>
      <c r="AI931" s="14">
        <v>-3.0121800000000001E-2</v>
      </c>
      <c r="AJ931" s="14">
        <v>-5.4141399999999999E-2</v>
      </c>
      <c r="AK931" s="14">
        <v>-7.868E-3</v>
      </c>
      <c r="AL931" s="14">
        <v>1.6982299999999999E-2</v>
      </c>
      <c r="AM931" s="14">
        <v>2.1392999999999998E-3</v>
      </c>
      <c r="AN931" s="14">
        <v>1.1735000000000001E-3</v>
      </c>
      <c r="AO931" s="14">
        <v>7.4272000000000001E-3</v>
      </c>
      <c r="AP931" s="14">
        <v>-5.4168099999999997E-2</v>
      </c>
      <c r="AQ931" s="14">
        <v>-4.8747199999999997E-2</v>
      </c>
      <c r="AR931" s="14">
        <v>-8.1411399999999995E-2</v>
      </c>
      <c r="AS931" s="14">
        <v>-4.2703900000000003E-2</v>
      </c>
      <c r="AT931" s="14">
        <v>-4.0280799999999999E-2</v>
      </c>
      <c r="AU931" s="14">
        <v>-1.0870299999999999E-2</v>
      </c>
      <c r="AV931" s="14">
        <v>-2.0322900000000001E-2</v>
      </c>
      <c r="AW931" s="14">
        <v>2.1067999999999998E-3</v>
      </c>
      <c r="AX931" s="14">
        <v>2.8311800000000002E-2</v>
      </c>
      <c r="AY931" s="14">
        <v>-1.8625300000000001E-2</v>
      </c>
      <c r="AZ931" s="14">
        <v>-5.1679599999999999E-2</v>
      </c>
      <c r="BA931" s="14">
        <v>-5.7192100000000003E-2</v>
      </c>
      <c r="BB931" s="14">
        <v>-8.4328399999999998E-2</v>
      </c>
      <c r="BC931" s="14">
        <v>-5.5342500000000003E-2</v>
      </c>
      <c r="BD931" s="14">
        <v>-5.1304900000000001E-2</v>
      </c>
      <c r="BE931" s="14">
        <v>-3.10941E-2</v>
      </c>
      <c r="BF931" s="14">
        <v>-1.7869199999999998E-2</v>
      </c>
      <c r="BG931" s="14">
        <v>-1.6683300000000002E-2</v>
      </c>
      <c r="BH931" s="14">
        <v>-3.2617300000000002E-2</v>
      </c>
      <c r="BI931" s="14">
        <v>8.3377E-3</v>
      </c>
      <c r="BJ931" s="14">
        <v>3.1679600000000002E-2</v>
      </c>
      <c r="BK931" s="14">
        <v>2.03249E-2</v>
      </c>
      <c r="BL931" s="14">
        <v>1.9794099999999999E-2</v>
      </c>
      <c r="BM931" s="14">
        <v>2.7953499999999999E-2</v>
      </c>
      <c r="BN931" s="14">
        <v>-3.1007099999999999E-2</v>
      </c>
      <c r="BO931" s="14">
        <v>-1.9132799999999998E-2</v>
      </c>
      <c r="BP931" s="14">
        <v>-4.4109299999999997E-2</v>
      </c>
      <c r="BQ931" s="14">
        <v>-7.5506999999999996E-3</v>
      </c>
      <c r="BR931" s="14">
        <v>-3.1248000000000001E-3</v>
      </c>
      <c r="BS931" s="14">
        <v>2.73715E-2</v>
      </c>
      <c r="BT931" s="14">
        <v>1.40175E-2</v>
      </c>
      <c r="BU931" s="14">
        <v>3.3851199999999998E-2</v>
      </c>
      <c r="BV931" s="14">
        <v>5.5134700000000002E-2</v>
      </c>
      <c r="BW931" s="14">
        <v>7.3967E-3</v>
      </c>
      <c r="BX931" s="14">
        <v>-2.65401E-2</v>
      </c>
      <c r="BY931" s="14">
        <v>-3.2684999999999999E-2</v>
      </c>
      <c r="BZ931" s="14">
        <v>-6.6528599999999993E-2</v>
      </c>
      <c r="CA931" s="14">
        <v>-4.0932900000000001E-2</v>
      </c>
      <c r="CB931" s="14">
        <v>-3.8661599999999997E-2</v>
      </c>
      <c r="CC931" s="14">
        <v>-2.0490000000000001E-2</v>
      </c>
      <c r="CD931" s="14">
        <v>-8.6406E-3</v>
      </c>
      <c r="CE931" s="14">
        <v>-7.3759000000000003E-3</v>
      </c>
      <c r="CF931" s="14">
        <v>-1.7709800000000001E-2</v>
      </c>
      <c r="CG931" s="14">
        <v>1.9561800000000001E-2</v>
      </c>
      <c r="CH931" s="14">
        <v>4.1859E-2</v>
      </c>
      <c r="CI931" s="14">
        <v>3.2920199999999997E-2</v>
      </c>
      <c r="CJ931" s="14">
        <v>3.26906E-2</v>
      </c>
      <c r="CK931" s="14">
        <v>4.2169900000000003E-2</v>
      </c>
      <c r="CL931" s="14">
        <v>-1.4966E-2</v>
      </c>
      <c r="CM931" s="14">
        <v>1.3780999999999999E-3</v>
      </c>
      <c r="CN931" s="14">
        <v>-1.8273899999999999E-2</v>
      </c>
      <c r="CO931" s="14">
        <v>1.67964E-2</v>
      </c>
      <c r="CP931" s="14">
        <v>2.2609400000000002E-2</v>
      </c>
      <c r="CQ931" s="14">
        <v>5.3857700000000001E-2</v>
      </c>
      <c r="CR931" s="14">
        <v>3.7801500000000002E-2</v>
      </c>
      <c r="CS931" s="14">
        <v>5.5837199999999997E-2</v>
      </c>
      <c r="CT931" s="14">
        <v>7.3712100000000003E-2</v>
      </c>
      <c r="CU931" s="14">
        <v>2.5419500000000001E-2</v>
      </c>
      <c r="CV931" s="14">
        <v>-9.1286000000000006E-3</v>
      </c>
      <c r="CW931" s="14">
        <v>-1.57115E-2</v>
      </c>
      <c r="CX931" s="14">
        <v>-5.4200499999999999E-2</v>
      </c>
      <c r="CY931" s="14">
        <v>-2.65233E-2</v>
      </c>
      <c r="CZ931" s="14">
        <v>-2.6018199999999998E-2</v>
      </c>
      <c r="DA931" s="14">
        <v>-9.8858000000000001E-3</v>
      </c>
      <c r="DB931" s="14">
        <v>5.8799999999999998E-4</v>
      </c>
      <c r="DC931" s="14">
        <v>1.9315000000000001E-3</v>
      </c>
      <c r="DD931" s="14">
        <v>-2.8023000000000002E-3</v>
      </c>
      <c r="DE931" s="14">
        <v>3.0785799999999999E-2</v>
      </c>
      <c r="DF931" s="14">
        <v>5.2038300000000003E-2</v>
      </c>
      <c r="DG931" s="14">
        <v>4.5515600000000003E-2</v>
      </c>
      <c r="DH931" s="14">
        <v>4.5587099999999998E-2</v>
      </c>
      <c r="DI931" s="14">
        <v>5.63863E-2</v>
      </c>
      <c r="DJ931" s="14">
        <v>1.0751999999999999E-3</v>
      </c>
      <c r="DK931" s="14">
        <v>2.1888899999999999E-2</v>
      </c>
      <c r="DL931" s="14">
        <v>7.5614999999999996E-3</v>
      </c>
      <c r="DM931" s="14">
        <v>4.1143399999999997E-2</v>
      </c>
      <c r="DN931" s="14">
        <v>4.8343499999999998E-2</v>
      </c>
      <c r="DO931" s="14">
        <v>8.0343800000000007E-2</v>
      </c>
      <c r="DP931" s="14">
        <v>6.1585500000000001E-2</v>
      </c>
      <c r="DQ931" s="14">
        <v>7.7823299999999998E-2</v>
      </c>
      <c r="DR931" s="14">
        <v>9.2289599999999999E-2</v>
      </c>
      <c r="DS931" s="14">
        <v>4.34422E-2</v>
      </c>
      <c r="DT931" s="14">
        <v>8.2828999999999993E-3</v>
      </c>
      <c r="DU931" s="14">
        <v>1.2619E-3</v>
      </c>
      <c r="DV931" s="14">
        <v>-4.1872399999999997E-2</v>
      </c>
      <c r="DW931" s="14">
        <v>-5.7181000000000003E-3</v>
      </c>
      <c r="DX931" s="14">
        <v>-7.7631999999999996E-3</v>
      </c>
      <c r="DY931" s="14">
        <v>5.4247999999999996E-3</v>
      </c>
      <c r="DZ931" s="14">
        <v>1.39127E-2</v>
      </c>
      <c r="EA931" s="14">
        <v>1.537E-2</v>
      </c>
      <c r="EB931" s="14">
        <v>1.8721700000000001E-2</v>
      </c>
      <c r="EC931" s="14">
        <v>4.6991600000000001E-2</v>
      </c>
      <c r="ED931" s="14">
        <v>6.6735600000000006E-2</v>
      </c>
      <c r="EE931" s="14">
        <v>6.3701199999999999E-2</v>
      </c>
      <c r="EF931" s="14">
        <v>6.4207700000000006E-2</v>
      </c>
      <c r="EG931" s="14">
        <v>7.6912499999999995E-2</v>
      </c>
      <c r="EH931" s="14">
        <v>2.4236199999999999E-2</v>
      </c>
      <c r="EI931" s="14">
        <v>5.1503300000000002E-2</v>
      </c>
      <c r="EJ931" s="14">
        <v>4.4863599999999997E-2</v>
      </c>
      <c r="EK931" s="14">
        <v>7.6296600000000006E-2</v>
      </c>
      <c r="EL931" s="14">
        <v>8.5499500000000006E-2</v>
      </c>
      <c r="EM931" s="14">
        <v>0.1185857</v>
      </c>
      <c r="EN931" s="14">
        <v>9.5925899999999995E-2</v>
      </c>
      <c r="EO931" s="14">
        <v>0.1095676</v>
      </c>
      <c r="EP931" s="14">
        <v>0.1191125</v>
      </c>
      <c r="EQ931" s="14">
        <v>6.9464300000000007E-2</v>
      </c>
      <c r="ER931" s="14">
        <v>3.3422300000000002E-2</v>
      </c>
      <c r="ES931" s="14">
        <v>2.5769E-2</v>
      </c>
      <c r="ET931" s="14">
        <v>-2.40725E-2</v>
      </c>
      <c r="EU931" s="14">
        <v>61.063400000000001</v>
      </c>
      <c r="EV931" s="14">
        <v>59.473860000000002</v>
      </c>
      <c r="EW931" s="14">
        <v>60.21895</v>
      </c>
      <c r="EX931" s="14">
        <v>60.419609999999999</v>
      </c>
      <c r="EY931" s="14">
        <v>60.294119999999999</v>
      </c>
      <c r="EZ931" s="14">
        <v>60.48104</v>
      </c>
      <c r="FA931" s="14">
        <v>61.514380000000003</v>
      </c>
      <c r="FB931" s="14">
        <v>61.749670000000002</v>
      </c>
      <c r="FC931" s="14">
        <v>62.105229999999999</v>
      </c>
      <c r="FD931" s="14">
        <v>64.781700000000001</v>
      </c>
      <c r="FE931" s="14">
        <v>68.979089999999999</v>
      </c>
      <c r="FF931" s="14">
        <v>73.29804</v>
      </c>
      <c r="FG931" s="14">
        <v>78.419610000000006</v>
      </c>
      <c r="FH931" s="14">
        <v>81.914379999999994</v>
      </c>
      <c r="FI931" s="14">
        <v>82.894120000000001</v>
      </c>
      <c r="FJ931" s="14">
        <v>80.46078</v>
      </c>
      <c r="FK931" s="14">
        <v>79.965360000000004</v>
      </c>
      <c r="FL931" s="14">
        <v>79.167320000000004</v>
      </c>
      <c r="FM931" s="14">
        <v>76.635289999999998</v>
      </c>
      <c r="FN931" s="14">
        <v>74.164699999999996</v>
      </c>
      <c r="FO931" s="14">
        <v>69.232029999999995</v>
      </c>
      <c r="FP931" s="14">
        <v>64.813069999999996</v>
      </c>
      <c r="FQ931" s="14">
        <v>64.01634</v>
      </c>
      <c r="FR931" s="14">
        <v>63.081049999999998</v>
      </c>
      <c r="FS931" s="14">
        <v>1.2440869999999999</v>
      </c>
      <c r="FT931" s="14">
        <v>2.2082600000000001E-2</v>
      </c>
      <c r="FU931" s="14">
        <v>3.6635800000000003E-2</v>
      </c>
      <c r="FW931" s="14"/>
      <c r="HY931" s="52"/>
      <c r="IA931" s="52"/>
    </row>
    <row r="932" spans="1:235" x14ac:dyDescent="0.6">
      <c r="A932" t="s">
        <v>226</v>
      </c>
      <c r="B932" t="s">
        <v>199</v>
      </c>
      <c r="C932" t="s">
        <v>293</v>
      </c>
      <c r="D932" s="53" t="s">
        <v>238</v>
      </c>
      <c r="E932" t="s">
        <v>219</v>
      </c>
      <c r="F932" s="14">
        <v>10237</v>
      </c>
      <c r="G932" s="14">
        <v>0.49957020000000002</v>
      </c>
      <c r="H932" s="14">
        <v>0.45792329999999998</v>
      </c>
      <c r="I932" s="14">
        <v>0.45819399999999999</v>
      </c>
      <c r="J932" s="14">
        <v>0.45315480000000002</v>
      </c>
      <c r="K932" s="14">
        <v>0.46046169999999997</v>
      </c>
      <c r="L932" s="14">
        <v>0.50117020000000001</v>
      </c>
      <c r="M932" s="14">
        <v>0.60719270000000003</v>
      </c>
      <c r="N932" s="14">
        <v>0.68442789999999998</v>
      </c>
      <c r="O932" s="14">
        <v>0.64635030000000004</v>
      </c>
      <c r="P932" s="14">
        <v>0.63999130000000004</v>
      </c>
      <c r="Q932" s="14">
        <v>0.65404879999999999</v>
      </c>
      <c r="R932" s="14">
        <v>0.62933989999999995</v>
      </c>
      <c r="S932" s="14">
        <v>0.61772689999999997</v>
      </c>
      <c r="T932" s="14">
        <v>0.59370449999999997</v>
      </c>
      <c r="U932" s="14">
        <v>0.57767710000000005</v>
      </c>
      <c r="V932" s="14">
        <v>0.57471969999999994</v>
      </c>
      <c r="W932" s="14">
        <v>0.61915920000000002</v>
      </c>
      <c r="X932" s="14">
        <v>0.69893329999999998</v>
      </c>
      <c r="Y932" s="14">
        <v>0.77687720000000005</v>
      </c>
      <c r="Z932" s="14">
        <v>0.82006959999999995</v>
      </c>
      <c r="AA932" s="14">
        <v>0.7892323</v>
      </c>
      <c r="AB932" s="14">
        <v>0.72990909999999998</v>
      </c>
      <c r="AC932" s="14">
        <v>0.6515782</v>
      </c>
      <c r="AD932" s="14">
        <v>0.57569170000000003</v>
      </c>
      <c r="AE932" s="14">
        <v>-5.8045100000000002E-2</v>
      </c>
      <c r="AF932" s="14">
        <v>-6.7343700000000006E-2</v>
      </c>
      <c r="AG932" s="14">
        <v>-3.7352200000000002E-2</v>
      </c>
      <c r="AH932" s="14">
        <v>-3.37446E-2</v>
      </c>
      <c r="AI932" s="14">
        <v>-3.8624499999999999E-2</v>
      </c>
      <c r="AJ932" s="14">
        <v>-4.3004800000000003E-2</v>
      </c>
      <c r="AK932" s="14">
        <v>-2.9556099999999998E-2</v>
      </c>
      <c r="AL932" s="14">
        <v>-1.0275100000000001E-2</v>
      </c>
      <c r="AM932" s="14">
        <v>-2.9600600000000001E-2</v>
      </c>
      <c r="AN932" s="14">
        <v>-2.5215399999999999E-2</v>
      </c>
      <c r="AO932" s="14">
        <v>1.6682000000000001E-3</v>
      </c>
      <c r="AP932" s="14">
        <v>-9.0396000000000001E-3</v>
      </c>
      <c r="AQ932" s="14">
        <v>-7.9284999999999998E-3</v>
      </c>
      <c r="AR932" s="14">
        <v>-1.0793799999999999E-2</v>
      </c>
      <c r="AS932" s="14">
        <v>-8.0061999999999998E-3</v>
      </c>
      <c r="AT932" s="14">
        <v>-1.3134E-2</v>
      </c>
      <c r="AU932" s="14">
        <v>5.0622999999999996E-3</v>
      </c>
      <c r="AV932" s="14">
        <v>1.53727E-2</v>
      </c>
      <c r="AW932" s="14">
        <v>1.099E-2</v>
      </c>
      <c r="AX932" s="14">
        <v>1.2520399999999999E-2</v>
      </c>
      <c r="AY932" s="14">
        <v>-3.8969999999999999E-3</v>
      </c>
      <c r="AZ932" s="14">
        <v>-2.2509600000000001E-2</v>
      </c>
      <c r="BA932" s="14">
        <v>-2.56685E-2</v>
      </c>
      <c r="BB932" s="14">
        <v>-1.9333900000000001E-2</v>
      </c>
      <c r="BC932" s="14">
        <v>-4.4077100000000001E-2</v>
      </c>
      <c r="BD932" s="14">
        <v>-5.4126100000000003E-2</v>
      </c>
      <c r="BE932" s="14">
        <v>-2.8958000000000001E-2</v>
      </c>
      <c r="BF932" s="14">
        <v>-2.54764E-2</v>
      </c>
      <c r="BG932" s="14">
        <v>-2.99881E-2</v>
      </c>
      <c r="BH932" s="14">
        <v>-3.40402E-2</v>
      </c>
      <c r="BI932" s="14">
        <v>-1.96974E-2</v>
      </c>
      <c r="BJ932" s="14">
        <v>3.5129999999999997E-4</v>
      </c>
      <c r="BK932" s="14">
        <v>-1.99621E-2</v>
      </c>
      <c r="BL932" s="14">
        <v>-1.4258E-2</v>
      </c>
      <c r="BM932" s="14">
        <v>1.2478299999999999E-2</v>
      </c>
      <c r="BN932" s="14">
        <v>3.6610000000000001E-4</v>
      </c>
      <c r="BO932" s="14">
        <v>8.5030000000000001E-4</v>
      </c>
      <c r="BP932" s="14">
        <v>-1.6814E-3</v>
      </c>
      <c r="BQ932" s="14">
        <v>1.4488000000000001E-3</v>
      </c>
      <c r="BR932" s="14">
        <v>-2.5707E-3</v>
      </c>
      <c r="BS932" s="14">
        <v>1.6936E-2</v>
      </c>
      <c r="BT932" s="14">
        <v>2.67184E-2</v>
      </c>
      <c r="BU932" s="14">
        <v>2.22463E-2</v>
      </c>
      <c r="BV932" s="14">
        <v>2.3088899999999999E-2</v>
      </c>
      <c r="BW932" s="14">
        <v>5.9094000000000004E-3</v>
      </c>
      <c r="BX932" s="14">
        <v>-1.3155399999999999E-2</v>
      </c>
      <c r="BY932" s="14">
        <v>-1.7120900000000001E-2</v>
      </c>
      <c r="BZ932" s="14">
        <v>-1.0783900000000001E-2</v>
      </c>
      <c r="CA932" s="14">
        <v>-3.4403000000000003E-2</v>
      </c>
      <c r="CB932" s="14">
        <v>-4.4971700000000003E-2</v>
      </c>
      <c r="CC932" s="14">
        <v>-2.31442E-2</v>
      </c>
      <c r="CD932" s="14">
        <v>-1.9749900000000001E-2</v>
      </c>
      <c r="CE932" s="14">
        <v>-2.4006599999999999E-2</v>
      </c>
      <c r="CF932" s="14">
        <v>-2.7831399999999999E-2</v>
      </c>
      <c r="CG932" s="14">
        <v>-1.2869200000000001E-2</v>
      </c>
      <c r="CH932" s="14">
        <v>7.7111000000000002E-3</v>
      </c>
      <c r="CI932" s="14">
        <v>-1.3286600000000001E-2</v>
      </c>
      <c r="CJ932" s="14">
        <v>-6.6689000000000002E-3</v>
      </c>
      <c r="CK932" s="14">
        <v>1.9965400000000001E-2</v>
      </c>
      <c r="CL932" s="14">
        <v>6.8805000000000003E-3</v>
      </c>
      <c r="CM932" s="14">
        <v>6.9305E-3</v>
      </c>
      <c r="CN932" s="14">
        <v>4.6297999999999999E-3</v>
      </c>
      <c r="CO932" s="14">
        <v>7.9974E-3</v>
      </c>
      <c r="CP932" s="14">
        <v>4.7454999999999997E-3</v>
      </c>
      <c r="CQ932" s="14">
        <v>2.51597E-2</v>
      </c>
      <c r="CR932" s="14">
        <v>3.45764E-2</v>
      </c>
      <c r="CS932" s="14">
        <v>3.00424E-2</v>
      </c>
      <c r="CT932" s="14">
        <v>3.0408600000000001E-2</v>
      </c>
      <c r="CU932" s="14">
        <v>1.27013E-2</v>
      </c>
      <c r="CV932" s="14">
        <v>-6.6766999999999998E-3</v>
      </c>
      <c r="CW932" s="14">
        <v>-1.12008E-2</v>
      </c>
      <c r="CX932" s="14">
        <v>-4.8621999999999997E-3</v>
      </c>
      <c r="CY932" s="14">
        <v>-2.4728799999999999E-2</v>
      </c>
      <c r="CZ932" s="14">
        <v>-3.5817300000000003E-2</v>
      </c>
      <c r="DA932" s="14">
        <v>-1.73303E-2</v>
      </c>
      <c r="DB932" s="14">
        <v>-1.40235E-2</v>
      </c>
      <c r="DC932" s="14">
        <v>-1.8024999999999999E-2</v>
      </c>
      <c r="DD932" s="14">
        <v>-2.1622599999999999E-2</v>
      </c>
      <c r="DE932" s="14">
        <v>-6.0410999999999998E-3</v>
      </c>
      <c r="DF932" s="14">
        <v>1.5070800000000001E-2</v>
      </c>
      <c r="DG932" s="14">
        <v>-6.6109999999999997E-3</v>
      </c>
      <c r="DH932" s="14">
        <v>9.2009999999999998E-4</v>
      </c>
      <c r="DI932" s="14">
        <v>2.7452399999999998E-2</v>
      </c>
      <c r="DJ932" s="14">
        <v>1.33948E-2</v>
      </c>
      <c r="DK932" s="14">
        <v>1.30107E-2</v>
      </c>
      <c r="DL932" s="14">
        <v>1.0940999999999999E-2</v>
      </c>
      <c r="DM932" s="14">
        <v>1.45459E-2</v>
      </c>
      <c r="DN932" s="14">
        <v>1.20616E-2</v>
      </c>
      <c r="DO932" s="14">
        <v>3.3383400000000001E-2</v>
      </c>
      <c r="DP932" s="14">
        <v>4.2434300000000001E-2</v>
      </c>
      <c r="DQ932" s="14">
        <v>3.7838400000000001E-2</v>
      </c>
      <c r="DR932" s="14">
        <v>3.7728299999999999E-2</v>
      </c>
      <c r="DS932" s="14">
        <v>1.9493199999999999E-2</v>
      </c>
      <c r="DT932" s="14">
        <v>-1.9799999999999999E-4</v>
      </c>
      <c r="DU932" s="14">
        <v>-5.2807000000000002E-3</v>
      </c>
      <c r="DV932" s="14">
        <v>1.0594000000000001E-3</v>
      </c>
      <c r="DW932" s="14">
        <v>-1.0760799999999999E-2</v>
      </c>
      <c r="DX932" s="14">
        <v>-2.25997E-2</v>
      </c>
      <c r="DY932" s="14">
        <v>-8.9361000000000006E-3</v>
      </c>
      <c r="DZ932" s="14">
        <v>-5.7552999999999997E-3</v>
      </c>
      <c r="EA932" s="14">
        <v>-9.3886000000000004E-3</v>
      </c>
      <c r="EB932" s="14">
        <v>-1.26581E-2</v>
      </c>
      <c r="EC932" s="14">
        <v>3.8176999999999998E-3</v>
      </c>
      <c r="ED932" s="14">
        <v>2.56972E-2</v>
      </c>
      <c r="EE932" s="14">
        <v>3.0274E-3</v>
      </c>
      <c r="EF932" s="14">
        <v>1.1877499999999999E-2</v>
      </c>
      <c r="EG932" s="14">
        <v>3.8262499999999998E-2</v>
      </c>
      <c r="EH932" s="14">
        <v>2.2800600000000001E-2</v>
      </c>
      <c r="EI932" s="14">
        <v>2.17895E-2</v>
      </c>
      <c r="EJ932" s="14">
        <v>2.0053399999999999E-2</v>
      </c>
      <c r="EK932" s="14">
        <v>2.4001000000000001E-2</v>
      </c>
      <c r="EL932" s="14">
        <v>2.2624999999999999E-2</v>
      </c>
      <c r="EM932" s="14">
        <v>4.5257199999999997E-2</v>
      </c>
      <c r="EN932" s="14">
        <v>5.3780000000000001E-2</v>
      </c>
      <c r="EO932" s="14">
        <v>4.9094699999999998E-2</v>
      </c>
      <c r="EP932" s="14">
        <v>4.8296899999999997E-2</v>
      </c>
      <c r="EQ932" s="14">
        <v>2.9299700000000001E-2</v>
      </c>
      <c r="ER932" s="14">
        <v>9.1561999999999998E-3</v>
      </c>
      <c r="ES932" s="14">
        <v>3.2669000000000001E-3</v>
      </c>
      <c r="ET932" s="14">
        <v>9.6094000000000006E-3</v>
      </c>
      <c r="EU932" s="14">
        <v>49.246510000000001</v>
      </c>
      <c r="EV932" s="14">
        <v>48.715479999999999</v>
      </c>
      <c r="EW932" s="14">
        <v>48.262430000000002</v>
      </c>
      <c r="EX932" s="14">
        <v>47.802289999999999</v>
      </c>
      <c r="EY932" s="14">
        <v>47.734360000000002</v>
      </c>
      <c r="EZ932" s="14">
        <v>47.50076</v>
      </c>
      <c r="FA932" s="14">
        <v>47.237160000000003</v>
      </c>
      <c r="FB932" s="14">
        <v>47.414169999999999</v>
      </c>
      <c r="FC932" s="14">
        <v>49.818779999999997</v>
      </c>
      <c r="FD932" s="14">
        <v>53.219619999999999</v>
      </c>
      <c r="FE932" s="14">
        <v>55.871810000000004</v>
      </c>
      <c r="FF932" s="14">
        <v>57.417059999999999</v>
      </c>
      <c r="FG932" s="14">
        <v>58.652470000000001</v>
      </c>
      <c r="FH932" s="14">
        <v>59.619</v>
      </c>
      <c r="FI932" s="14">
        <v>59.832259999999998</v>
      </c>
      <c r="FJ932" s="14">
        <v>59.577930000000002</v>
      </c>
      <c r="FK932" s="14">
        <v>58.867629999999998</v>
      </c>
      <c r="FL932" s="14">
        <v>57.844920000000002</v>
      </c>
      <c r="FM932" s="14">
        <v>56.20438</v>
      </c>
      <c r="FN932" s="14">
        <v>54.277079999999998</v>
      </c>
      <c r="FO932" s="14">
        <v>52.77928</v>
      </c>
      <c r="FP932" s="14">
        <v>51.595289999999999</v>
      </c>
      <c r="FQ932" s="14">
        <v>50.422339999999998</v>
      </c>
      <c r="FR932" s="14">
        <v>49.772080000000003</v>
      </c>
      <c r="FS932" s="14">
        <v>0.2275971</v>
      </c>
      <c r="FT932" s="14">
        <v>8.5731000000000002E-3</v>
      </c>
      <c r="FU932" s="14">
        <v>1.22205E-2</v>
      </c>
      <c r="FW932" s="14"/>
      <c r="IA932" s="52"/>
    </row>
    <row r="933" spans="1:235" x14ac:dyDescent="0.6">
      <c r="A933" t="s">
        <v>226</v>
      </c>
      <c r="B933" t="s">
        <v>199</v>
      </c>
      <c r="C933" t="s">
        <v>293</v>
      </c>
      <c r="D933" s="53" t="s">
        <v>238</v>
      </c>
      <c r="E933" t="s">
        <v>220</v>
      </c>
      <c r="F933" s="14">
        <v>6006</v>
      </c>
      <c r="G933" s="14">
        <v>0.47131610000000002</v>
      </c>
      <c r="H933" s="14">
        <v>0.42825570000000002</v>
      </c>
      <c r="I933" s="14">
        <v>0.43833810000000001</v>
      </c>
      <c r="J933" s="14">
        <v>0.43132179999999998</v>
      </c>
      <c r="K933" s="14">
        <v>0.43700260000000002</v>
      </c>
      <c r="L933" s="14">
        <v>0.47980279999999997</v>
      </c>
      <c r="M933" s="14">
        <v>0.58960000000000001</v>
      </c>
      <c r="N933" s="14">
        <v>0.66896359999999999</v>
      </c>
      <c r="O933" s="14">
        <v>0.62823439999999997</v>
      </c>
      <c r="P933" s="14">
        <v>0.62543839999999995</v>
      </c>
      <c r="Q933" s="14">
        <v>0.64541729999999997</v>
      </c>
      <c r="R933" s="14">
        <v>0.61702809999999997</v>
      </c>
      <c r="S933" s="14">
        <v>0.61132180000000003</v>
      </c>
      <c r="T933" s="14">
        <v>0.58405320000000005</v>
      </c>
      <c r="U933" s="14">
        <v>0.56390079999999998</v>
      </c>
      <c r="V933" s="14">
        <v>0.55396500000000004</v>
      </c>
      <c r="W933" s="14">
        <v>0.60387550000000001</v>
      </c>
      <c r="X933" s="14">
        <v>0.68165169999999997</v>
      </c>
      <c r="Y933" s="14">
        <v>0.75644299999999998</v>
      </c>
      <c r="Z933" s="14">
        <v>0.79790159999999999</v>
      </c>
      <c r="AA933" s="14">
        <v>0.78606430000000005</v>
      </c>
      <c r="AB933" s="14">
        <v>0.71860219999999997</v>
      </c>
      <c r="AC933" s="14">
        <v>0.63744590000000001</v>
      </c>
      <c r="AD933" s="14">
        <v>0.55537579999999998</v>
      </c>
      <c r="AE933" s="14">
        <v>-6.8458500000000005E-2</v>
      </c>
      <c r="AF933" s="14">
        <v>-7.8899499999999997E-2</v>
      </c>
      <c r="AG933" s="14">
        <v>-3.4574199999999999E-2</v>
      </c>
      <c r="AH933" s="14">
        <v>-3.1131300000000001E-2</v>
      </c>
      <c r="AI933" s="14">
        <v>-3.6792800000000001E-2</v>
      </c>
      <c r="AJ933" s="14">
        <v>-3.8699799999999999E-2</v>
      </c>
      <c r="AK933" s="14">
        <v>-1.8844400000000001E-2</v>
      </c>
      <c r="AL933" s="14">
        <v>-4.6990000000000001E-3</v>
      </c>
      <c r="AM933" s="14">
        <v>-3.44695E-2</v>
      </c>
      <c r="AN933" s="14">
        <v>-2.8988799999999999E-2</v>
      </c>
      <c r="AO933" s="14">
        <v>1.1234999999999999E-3</v>
      </c>
      <c r="AP933" s="14">
        <v>-1.45781E-2</v>
      </c>
      <c r="AQ933" s="14">
        <v>-7.7296999999999999E-3</v>
      </c>
      <c r="AR933" s="14">
        <v>-1.43292E-2</v>
      </c>
      <c r="AS933" s="14">
        <v>-1.3178E-2</v>
      </c>
      <c r="AT933" s="14">
        <v>-2.32809E-2</v>
      </c>
      <c r="AU933" s="14">
        <v>5.3360999999999999E-3</v>
      </c>
      <c r="AV933" s="14">
        <v>1.6441000000000001E-2</v>
      </c>
      <c r="AW933" s="14">
        <v>6.6642000000000003E-3</v>
      </c>
      <c r="AX933" s="14">
        <v>7.1929999999999997E-3</v>
      </c>
      <c r="AY933" s="14">
        <v>1.31083E-2</v>
      </c>
      <c r="AZ933" s="14">
        <v>-1.19556E-2</v>
      </c>
      <c r="BA933" s="14">
        <v>-1.51305E-2</v>
      </c>
      <c r="BB933" s="14">
        <v>-1.22676E-2</v>
      </c>
      <c r="BC933" s="14">
        <v>-4.8895899999999999E-2</v>
      </c>
      <c r="BD933" s="14">
        <v>-6.0082099999999999E-2</v>
      </c>
      <c r="BE933" s="14">
        <v>-2.4454400000000001E-2</v>
      </c>
      <c r="BF933" s="14">
        <v>-2.1470300000000001E-2</v>
      </c>
      <c r="BG933" s="14">
        <v>-2.6532699999999999E-2</v>
      </c>
      <c r="BH933" s="14">
        <v>-2.8171499999999999E-2</v>
      </c>
      <c r="BI933" s="14">
        <v>-8.1598999999999994E-3</v>
      </c>
      <c r="BJ933" s="14">
        <v>7.5874000000000002E-3</v>
      </c>
      <c r="BK933" s="14">
        <v>-2.3160199999999999E-2</v>
      </c>
      <c r="BL933" s="14">
        <v>-1.7151900000000001E-2</v>
      </c>
      <c r="BM933" s="14">
        <v>1.40286E-2</v>
      </c>
      <c r="BN933" s="14">
        <v>-2.9099999999999998E-3</v>
      </c>
      <c r="BO933" s="14">
        <v>2.7415999999999999E-3</v>
      </c>
      <c r="BP933" s="14">
        <v>-2.8511999999999999E-3</v>
      </c>
      <c r="BQ933" s="14">
        <v>-1.9155000000000001E-3</v>
      </c>
      <c r="BR933" s="14">
        <v>-1.0268299999999999E-2</v>
      </c>
      <c r="BS933" s="14">
        <v>1.98102E-2</v>
      </c>
      <c r="BT933" s="14">
        <v>3.0153099999999999E-2</v>
      </c>
      <c r="BU933" s="14">
        <v>2.01741E-2</v>
      </c>
      <c r="BV933" s="14">
        <v>1.9437599999999999E-2</v>
      </c>
      <c r="BW933" s="14">
        <v>2.4454500000000001E-2</v>
      </c>
      <c r="BX933" s="14">
        <v>-1.3439999999999999E-3</v>
      </c>
      <c r="BY933" s="14">
        <v>-4.9075999999999998E-3</v>
      </c>
      <c r="BZ933" s="14">
        <v>-2.1340999999999999E-3</v>
      </c>
      <c r="CA933" s="14">
        <v>-3.5347000000000003E-2</v>
      </c>
      <c r="CB933" s="14">
        <v>-4.7049199999999999E-2</v>
      </c>
      <c r="CC933" s="14">
        <v>-1.7445499999999999E-2</v>
      </c>
      <c r="CD933" s="14">
        <v>-1.47791E-2</v>
      </c>
      <c r="CE933" s="14">
        <v>-1.9426599999999999E-2</v>
      </c>
      <c r="CF933" s="14">
        <v>-2.0879600000000002E-2</v>
      </c>
      <c r="CG933" s="14">
        <v>-7.5980000000000004E-4</v>
      </c>
      <c r="CH933" s="14">
        <v>1.6097E-2</v>
      </c>
      <c r="CI933" s="14">
        <v>-1.53274E-2</v>
      </c>
      <c r="CJ933" s="14">
        <v>-8.9537000000000002E-3</v>
      </c>
      <c r="CK933" s="14">
        <v>2.29666E-2</v>
      </c>
      <c r="CL933" s="14">
        <v>5.1713000000000002E-3</v>
      </c>
      <c r="CM933" s="14">
        <v>9.9939999999999994E-3</v>
      </c>
      <c r="CN933" s="14">
        <v>5.0984000000000003E-3</v>
      </c>
      <c r="CO933" s="14">
        <v>5.8849000000000002E-3</v>
      </c>
      <c r="CP933" s="14">
        <v>-1.2558000000000001E-3</v>
      </c>
      <c r="CQ933" s="14">
        <v>2.9834900000000001E-2</v>
      </c>
      <c r="CR933" s="14">
        <v>3.9650100000000001E-2</v>
      </c>
      <c r="CS933" s="14">
        <v>2.9531000000000002E-2</v>
      </c>
      <c r="CT933" s="14">
        <v>2.7918200000000001E-2</v>
      </c>
      <c r="CU933" s="14">
        <v>3.2312800000000003E-2</v>
      </c>
      <c r="CV933" s="14">
        <v>6.0055999999999998E-3</v>
      </c>
      <c r="CW933" s="14">
        <v>2.1727000000000001E-3</v>
      </c>
      <c r="CX933" s="14">
        <v>4.8843999999999997E-3</v>
      </c>
      <c r="CY933" s="14">
        <v>-2.1798000000000001E-2</v>
      </c>
      <c r="CZ933" s="14">
        <v>-3.4016400000000002E-2</v>
      </c>
      <c r="DA933" s="14">
        <v>-1.0436600000000001E-2</v>
      </c>
      <c r="DB933" s="14">
        <v>-8.0879000000000003E-3</v>
      </c>
      <c r="DC933" s="14">
        <v>-1.23205E-2</v>
      </c>
      <c r="DD933" s="14">
        <v>-1.3587699999999999E-2</v>
      </c>
      <c r="DE933" s="14">
        <v>6.6401999999999997E-3</v>
      </c>
      <c r="DF933" s="14">
        <v>2.4606599999999999E-2</v>
      </c>
      <c r="DG933" s="14">
        <v>-7.4945999999999997E-3</v>
      </c>
      <c r="DH933" s="14">
        <v>-7.5549999999999999E-4</v>
      </c>
      <c r="DI933" s="14">
        <v>3.1904599999999998E-2</v>
      </c>
      <c r="DJ933" s="14">
        <v>1.32526E-2</v>
      </c>
      <c r="DK933" s="14">
        <v>1.7246299999999999E-2</v>
      </c>
      <c r="DL933" s="14">
        <v>1.3048000000000001E-2</v>
      </c>
      <c r="DM933" s="14">
        <v>1.36852E-2</v>
      </c>
      <c r="DN933" s="14">
        <v>7.7567000000000001E-3</v>
      </c>
      <c r="DO933" s="14">
        <v>3.9859600000000002E-2</v>
      </c>
      <c r="DP933" s="14">
        <v>4.9147200000000002E-2</v>
      </c>
      <c r="DQ933" s="14">
        <v>3.8887900000000003E-2</v>
      </c>
      <c r="DR933" s="14">
        <v>3.6398699999999999E-2</v>
      </c>
      <c r="DS933" s="14">
        <v>4.0171100000000001E-2</v>
      </c>
      <c r="DT933" s="14">
        <v>1.33551E-2</v>
      </c>
      <c r="DU933" s="14">
        <v>9.2530000000000008E-3</v>
      </c>
      <c r="DV933" s="14">
        <v>1.1902899999999999E-2</v>
      </c>
      <c r="DW933" s="14">
        <v>-2.2355000000000001E-3</v>
      </c>
      <c r="DX933" s="14">
        <v>-1.5199000000000001E-2</v>
      </c>
      <c r="DY933" s="14">
        <v>-3.1690000000000001E-4</v>
      </c>
      <c r="DZ933" s="14">
        <v>1.5731E-3</v>
      </c>
      <c r="EA933" s="14">
        <v>-2.0604999999999998E-3</v>
      </c>
      <c r="EB933" s="14">
        <v>-3.0593E-3</v>
      </c>
      <c r="EC933" s="14">
        <v>1.7324800000000001E-2</v>
      </c>
      <c r="ED933" s="14">
        <v>3.6893000000000002E-2</v>
      </c>
      <c r="EE933" s="14">
        <v>3.8146999999999999E-3</v>
      </c>
      <c r="EF933" s="14">
        <v>1.10814E-2</v>
      </c>
      <c r="EG933" s="14">
        <v>4.4809599999999998E-2</v>
      </c>
      <c r="EH933" s="14">
        <v>2.49207E-2</v>
      </c>
      <c r="EI933" s="14">
        <v>2.7717599999999998E-2</v>
      </c>
      <c r="EJ933" s="14">
        <v>2.4525999999999999E-2</v>
      </c>
      <c r="EK933" s="14">
        <v>2.49477E-2</v>
      </c>
      <c r="EL933" s="14">
        <v>2.0769300000000001E-2</v>
      </c>
      <c r="EM933" s="14">
        <v>5.4333699999999999E-2</v>
      </c>
      <c r="EN933" s="14">
        <v>6.2859300000000007E-2</v>
      </c>
      <c r="EO933" s="14">
        <v>5.2397800000000001E-2</v>
      </c>
      <c r="EP933" s="14">
        <v>4.86433E-2</v>
      </c>
      <c r="EQ933" s="14">
        <v>5.1517199999999999E-2</v>
      </c>
      <c r="ER933" s="14">
        <v>2.3966700000000001E-2</v>
      </c>
      <c r="ES933" s="14">
        <v>1.9475900000000001E-2</v>
      </c>
      <c r="ET933" s="14">
        <v>2.2036500000000001E-2</v>
      </c>
      <c r="EU933" s="14">
        <v>50.289479999999998</v>
      </c>
      <c r="EV933" s="14">
        <v>49.801690000000001</v>
      </c>
      <c r="EW933" s="14">
        <v>49.306519999999999</v>
      </c>
      <c r="EX933" s="14">
        <v>48.799939999999999</v>
      </c>
      <c r="EY933" s="14">
        <v>48.677860000000003</v>
      </c>
      <c r="EZ933" s="14">
        <v>48.397640000000003</v>
      </c>
      <c r="FA933" s="14">
        <v>48.213149999999999</v>
      </c>
      <c r="FB933" s="14">
        <v>48.439839999999997</v>
      </c>
      <c r="FC933" s="14">
        <v>50.697620000000001</v>
      </c>
      <c r="FD933" s="14">
        <v>53.848140000000001</v>
      </c>
      <c r="FE933" s="14">
        <v>56.383830000000003</v>
      </c>
      <c r="FF933" s="14">
        <v>57.771270000000001</v>
      </c>
      <c r="FG933" s="14">
        <v>58.774889999999999</v>
      </c>
      <c r="FH933" s="14">
        <v>59.594059999999999</v>
      </c>
      <c r="FI933" s="14">
        <v>59.736600000000003</v>
      </c>
      <c r="FJ933" s="14">
        <v>59.548650000000002</v>
      </c>
      <c r="FK933" s="14">
        <v>58.890560000000001</v>
      </c>
      <c r="FL933" s="14">
        <v>58.025539999999999</v>
      </c>
      <c r="FM933" s="14">
        <v>56.56729</v>
      </c>
      <c r="FN933" s="14">
        <v>54.791350000000001</v>
      </c>
      <c r="FO933" s="14">
        <v>53.378149999999998</v>
      </c>
      <c r="FP933" s="14">
        <v>52.195509999999999</v>
      </c>
      <c r="FQ933" s="14">
        <v>51.117719999999998</v>
      </c>
      <c r="FR933" s="14">
        <v>50.596420000000002</v>
      </c>
      <c r="FS933" s="14">
        <v>0.25418770000000002</v>
      </c>
      <c r="FT933" s="14">
        <v>1.0311900000000001E-2</v>
      </c>
      <c r="FU933" s="14">
        <v>1.44441E-2</v>
      </c>
      <c r="FW933" s="14"/>
      <c r="HY933" s="52"/>
      <c r="IA933" s="52"/>
    </row>
    <row r="934" spans="1:235" x14ac:dyDescent="0.6">
      <c r="A934" t="s">
        <v>226</v>
      </c>
      <c r="B934" t="s">
        <v>199</v>
      </c>
      <c r="C934" t="s">
        <v>293</v>
      </c>
      <c r="D934" s="53" t="s">
        <v>238</v>
      </c>
      <c r="E934" t="s">
        <v>221</v>
      </c>
      <c r="F934" s="14">
        <v>4231</v>
      </c>
      <c r="G934" s="14">
        <v>0.53960980000000003</v>
      </c>
      <c r="H934" s="14">
        <v>0.49801679999999998</v>
      </c>
      <c r="I934" s="14">
        <v>0.4822553</v>
      </c>
      <c r="J934" s="14">
        <v>0.4800063</v>
      </c>
      <c r="K934" s="14">
        <v>0.48819610000000002</v>
      </c>
      <c r="L934" s="14">
        <v>0.52506540000000002</v>
      </c>
      <c r="M934" s="14">
        <v>0.62346659999999998</v>
      </c>
      <c r="N934" s="14">
        <v>0.70143529999999998</v>
      </c>
      <c r="O934" s="14">
        <v>0.67079630000000001</v>
      </c>
      <c r="P934" s="14">
        <v>0.66058059999999996</v>
      </c>
      <c r="Q934" s="14">
        <v>0.6651821</v>
      </c>
      <c r="R934" s="14">
        <v>0.64987059999999996</v>
      </c>
      <c r="S934" s="14">
        <v>0.62652220000000003</v>
      </c>
      <c r="T934" s="14">
        <v>0.60866200000000004</v>
      </c>
      <c r="U934" s="14">
        <v>0.59900710000000001</v>
      </c>
      <c r="V934" s="14">
        <v>0.60811329999999997</v>
      </c>
      <c r="W934" s="14">
        <v>0.64182530000000004</v>
      </c>
      <c r="X934" s="14">
        <v>0.72358800000000001</v>
      </c>
      <c r="Y934" s="14">
        <v>0.8091197</v>
      </c>
      <c r="Z934" s="14">
        <v>0.85638179999999997</v>
      </c>
      <c r="AA934" s="14">
        <v>0.79067399999999999</v>
      </c>
      <c r="AB934" s="14">
        <v>0.74296569999999995</v>
      </c>
      <c r="AC934" s="14">
        <v>0.66880799999999996</v>
      </c>
      <c r="AD934" s="14">
        <v>0.6029004</v>
      </c>
      <c r="AE934" s="14">
        <v>-6.3400100000000001E-2</v>
      </c>
      <c r="AF934" s="14">
        <v>-7.0577899999999999E-2</v>
      </c>
      <c r="AG934" s="14">
        <v>-6.1211399999999999E-2</v>
      </c>
      <c r="AH934" s="14">
        <v>-5.7263500000000002E-2</v>
      </c>
      <c r="AI934" s="14">
        <v>-6.3254099999999994E-2</v>
      </c>
      <c r="AJ934" s="14">
        <v>-7.2507500000000003E-2</v>
      </c>
      <c r="AK934" s="14">
        <v>-7.2854000000000002E-2</v>
      </c>
      <c r="AL934" s="14">
        <v>-4.3599100000000002E-2</v>
      </c>
      <c r="AM934" s="14">
        <v>-4.1705100000000002E-2</v>
      </c>
      <c r="AN934" s="14">
        <v>-4.1232499999999998E-2</v>
      </c>
      <c r="AO934" s="14">
        <v>-1.8297799999999999E-2</v>
      </c>
      <c r="AP934" s="14">
        <v>-1.4622599999999999E-2</v>
      </c>
      <c r="AQ934" s="14">
        <v>-2.4641199999999999E-2</v>
      </c>
      <c r="AR934" s="14">
        <v>-2.0694299999999999E-2</v>
      </c>
      <c r="AS934" s="14">
        <v>-1.6403399999999999E-2</v>
      </c>
      <c r="AT934" s="14">
        <v>-1.36182E-2</v>
      </c>
      <c r="AU934" s="14">
        <v>-1.5925100000000001E-2</v>
      </c>
      <c r="AV934" s="14">
        <v>-6.8275999999999996E-3</v>
      </c>
      <c r="AW934" s="14">
        <v>-1.8479999999999999E-4</v>
      </c>
      <c r="AX934" s="14">
        <v>5.1624000000000001E-3</v>
      </c>
      <c r="AY934" s="14">
        <v>-4.9701299999999997E-2</v>
      </c>
      <c r="AZ934" s="14">
        <v>-5.8554099999999998E-2</v>
      </c>
      <c r="BA934" s="14">
        <v>-5.9234200000000001E-2</v>
      </c>
      <c r="BB934" s="14">
        <v>-4.7178100000000001E-2</v>
      </c>
      <c r="BC934" s="14">
        <v>-4.5779500000000001E-2</v>
      </c>
      <c r="BD934" s="14">
        <v>-5.5165800000000001E-2</v>
      </c>
      <c r="BE934" s="14">
        <v>-4.6181600000000003E-2</v>
      </c>
      <c r="BF934" s="14">
        <v>-4.1969199999999998E-2</v>
      </c>
      <c r="BG934" s="14">
        <v>-4.7461200000000002E-2</v>
      </c>
      <c r="BH934" s="14">
        <v>-5.6013300000000002E-2</v>
      </c>
      <c r="BI934" s="14">
        <v>-5.2990599999999999E-2</v>
      </c>
      <c r="BJ934" s="14">
        <v>-2.34638E-2</v>
      </c>
      <c r="BK934" s="14">
        <v>-2.41052E-2</v>
      </c>
      <c r="BL934" s="14">
        <v>-1.9051999999999999E-2</v>
      </c>
      <c r="BM934" s="14">
        <v>1.0196999999999999E-3</v>
      </c>
      <c r="BN934" s="14">
        <v>1.2187999999999999E-3</v>
      </c>
      <c r="BO934" s="14">
        <v>-8.8258999999999994E-3</v>
      </c>
      <c r="BP934" s="14">
        <v>-5.4793000000000003E-3</v>
      </c>
      <c r="BQ934" s="14">
        <v>7.2099999999999996E-4</v>
      </c>
      <c r="BR934" s="14">
        <v>4.4409999999999996E-3</v>
      </c>
      <c r="BS934" s="14">
        <v>4.8044000000000003E-3</v>
      </c>
      <c r="BT934" s="14">
        <v>1.32272E-2</v>
      </c>
      <c r="BU934" s="14">
        <v>1.9820899999999999E-2</v>
      </c>
      <c r="BV934" s="14">
        <v>2.4838300000000001E-2</v>
      </c>
      <c r="BW934" s="14">
        <v>-3.1306300000000002E-2</v>
      </c>
      <c r="BX934" s="14">
        <v>-4.05405E-2</v>
      </c>
      <c r="BY934" s="14">
        <v>-4.4009800000000002E-2</v>
      </c>
      <c r="BZ934" s="14">
        <v>-3.1603600000000003E-2</v>
      </c>
      <c r="CA934" s="14">
        <v>-3.3575500000000001E-2</v>
      </c>
      <c r="CB934" s="14">
        <v>-4.44914E-2</v>
      </c>
      <c r="CC934" s="14">
        <v>-3.5772100000000001E-2</v>
      </c>
      <c r="CD934" s="14">
        <v>-3.1376399999999999E-2</v>
      </c>
      <c r="CE934" s="14">
        <v>-3.6523100000000003E-2</v>
      </c>
      <c r="CF934" s="14">
        <v>-4.4589499999999997E-2</v>
      </c>
      <c r="CG934" s="14">
        <v>-3.9233299999999999E-2</v>
      </c>
      <c r="CH934" s="14">
        <v>-9.5180999999999998E-3</v>
      </c>
      <c r="CI934" s="14">
        <v>-1.19156E-2</v>
      </c>
      <c r="CJ934" s="14">
        <v>-3.6898999999999999E-3</v>
      </c>
      <c r="CK934" s="14">
        <v>1.4398899999999999E-2</v>
      </c>
      <c r="CL934" s="14">
        <v>1.2190400000000001E-2</v>
      </c>
      <c r="CM934" s="14">
        <v>2.1275999999999999E-3</v>
      </c>
      <c r="CN934" s="14">
        <v>5.0584999999999996E-3</v>
      </c>
      <c r="CO934" s="14">
        <v>1.2581200000000001E-2</v>
      </c>
      <c r="CP934" s="14">
        <v>1.6948700000000001E-2</v>
      </c>
      <c r="CQ934" s="14">
        <v>1.9161600000000001E-2</v>
      </c>
      <c r="CR934" s="14">
        <v>2.7117100000000002E-2</v>
      </c>
      <c r="CS934" s="14">
        <v>3.3676699999999997E-2</v>
      </c>
      <c r="CT934" s="14">
        <v>3.8465800000000001E-2</v>
      </c>
      <c r="CU934" s="14">
        <v>-1.85659E-2</v>
      </c>
      <c r="CV934" s="14">
        <v>-2.80644E-2</v>
      </c>
      <c r="CW934" s="14">
        <v>-3.3465500000000002E-2</v>
      </c>
      <c r="CX934" s="14">
        <v>-2.08167E-2</v>
      </c>
      <c r="CY934" s="14">
        <v>-2.1371500000000002E-2</v>
      </c>
      <c r="CZ934" s="14">
        <v>-3.3816899999999997E-2</v>
      </c>
      <c r="DA934" s="14">
        <v>-2.53625E-2</v>
      </c>
      <c r="DB934" s="14">
        <v>-2.07835E-2</v>
      </c>
      <c r="DC934" s="14">
        <v>-2.5585E-2</v>
      </c>
      <c r="DD934" s="14">
        <v>-3.3165600000000003E-2</v>
      </c>
      <c r="DE934" s="14">
        <v>-2.5475999999999999E-2</v>
      </c>
      <c r="DF934" s="14">
        <v>4.4276000000000003E-3</v>
      </c>
      <c r="DG934" s="14">
        <v>2.7399999999999999E-4</v>
      </c>
      <c r="DH934" s="14">
        <v>1.16723E-2</v>
      </c>
      <c r="DI934" s="14">
        <v>2.77781E-2</v>
      </c>
      <c r="DJ934" s="14">
        <v>2.3161999999999999E-2</v>
      </c>
      <c r="DK934" s="14">
        <v>1.3081199999999999E-2</v>
      </c>
      <c r="DL934" s="14">
        <v>1.55964E-2</v>
      </c>
      <c r="DM934" s="14">
        <v>2.4441500000000001E-2</v>
      </c>
      <c r="DN934" s="14">
        <v>2.9456400000000001E-2</v>
      </c>
      <c r="DO934" s="14">
        <v>3.3518800000000001E-2</v>
      </c>
      <c r="DP934" s="14">
        <v>4.1007000000000002E-2</v>
      </c>
      <c r="DQ934" s="14">
        <v>4.7532600000000001E-2</v>
      </c>
      <c r="DR934" s="14">
        <v>5.2093300000000002E-2</v>
      </c>
      <c r="DS934" s="14">
        <v>-5.8254999999999999E-3</v>
      </c>
      <c r="DT934" s="14">
        <v>-1.55882E-2</v>
      </c>
      <c r="DU934" s="14">
        <v>-2.2921199999999999E-2</v>
      </c>
      <c r="DV934" s="14">
        <v>-1.00298E-2</v>
      </c>
      <c r="DW934" s="14">
        <v>-3.7509000000000002E-3</v>
      </c>
      <c r="DX934" s="14">
        <v>-1.8404799999999999E-2</v>
      </c>
      <c r="DY934" s="14">
        <v>-1.03327E-2</v>
      </c>
      <c r="DZ934" s="14">
        <v>-5.4891999999999996E-3</v>
      </c>
      <c r="EA934" s="14">
        <v>-9.7921999999999992E-3</v>
      </c>
      <c r="EB934" s="14">
        <v>-1.6671399999999999E-2</v>
      </c>
      <c r="EC934" s="14">
        <v>-5.6125999999999997E-3</v>
      </c>
      <c r="ED934" s="14">
        <v>2.4563000000000001E-2</v>
      </c>
      <c r="EE934" s="14">
        <v>1.7873900000000002E-2</v>
      </c>
      <c r="EF934" s="14">
        <v>3.3852800000000002E-2</v>
      </c>
      <c r="EG934" s="14">
        <v>4.7095499999999998E-2</v>
      </c>
      <c r="EH934" s="14">
        <v>3.9003400000000001E-2</v>
      </c>
      <c r="EI934" s="14">
        <v>2.8896499999999999E-2</v>
      </c>
      <c r="EJ934" s="14">
        <v>3.08113E-2</v>
      </c>
      <c r="EK934" s="14">
        <v>4.15658E-2</v>
      </c>
      <c r="EL934" s="14">
        <v>4.7515599999999998E-2</v>
      </c>
      <c r="EM934" s="14">
        <v>5.4248299999999999E-2</v>
      </c>
      <c r="EN934" s="14">
        <v>6.1061799999999999E-2</v>
      </c>
      <c r="EO934" s="14">
        <v>6.7538299999999996E-2</v>
      </c>
      <c r="EP934" s="14">
        <v>7.1769200000000005E-2</v>
      </c>
      <c r="EQ934" s="14">
        <v>1.25696E-2</v>
      </c>
      <c r="ER934" s="14">
        <v>2.4253999999999999E-3</v>
      </c>
      <c r="ES934" s="14">
        <v>-7.6968000000000002E-3</v>
      </c>
      <c r="ET934" s="14">
        <v>5.5447999999999999E-3</v>
      </c>
      <c r="EU934" s="14">
        <v>47.749020000000002</v>
      </c>
      <c r="EV934" s="14">
        <v>47.155920000000002</v>
      </c>
      <c r="EW934" s="14">
        <v>46.763339999999999</v>
      </c>
      <c r="EX934" s="14">
        <v>46.369869999999999</v>
      </c>
      <c r="EY934" s="14">
        <v>46.37968</v>
      </c>
      <c r="EZ934" s="14">
        <v>46.213030000000003</v>
      </c>
      <c r="FA934" s="14">
        <v>45.835839999999997</v>
      </c>
      <c r="FB934" s="14">
        <v>45.941499999999998</v>
      </c>
      <c r="FC934" s="14">
        <v>48.556930000000001</v>
      </c>
      <c r="FD934" s="14">
        <v>52.317210000000003</v>
      </c>
      <c r="FE934" s="14">
        <v>55.136650000000003</v>
      </c>
      <c r="FF934" s="14">
        <v>56.90849</v>
      </c>
      <c r="FG934" s="14">
        <v>58.476700000000001</v>
      </c>
      <c r="FH934" s="14">
        <v>59.654809999999998</v>
      </c>
      <c r="FI934" s="14">
        <v>59.969610000000003</v>
      </c>
      <c r="FJ934" s="14">
        <v>59.619970000000002</v>
      </c>
      <c r="FK934" s="14">
        <v>58.834710000000001</v>
      </c>
      <c r="FL934" s="14">
        <v>57.585599999999999</v>
      </c>
      <c r="FM934" s="14">
        <v>55.683329999999998</v>
      </c>
      <c r="FN934" s="14">
        <v>53.538699999999999</v>
      </c>
      <c r="FO934" s="14">
        <v>51.919429999999998</v>
      </c>
      <c r="FP934" s="14">
        <v>50.733510000000003</v>
      </c>
      <c r="FQ934" s="14">
        <v>49.423920000000003</v>
      </c>
      <c r="FR934" s="14">
        <v>48.588509999999999</v>
      </c>
      <c r="FS934" s="14">
        <v>0.4192593</v>
      </c>
      <c r="FT934" s="14">
        <v>1.52084E-2</v>
      </c>
      <c r="FU934" s="14">
        <v>2.2335299999999999E-2</v>
      </c>
      <c r="FW934" s="14"/>
      <c r="HY934" s="52"/>
      <c r="IA934" s="52"/>
    </row>
    <row r="935" spans="1:235" x14ac:dyDescent="0.6">
      <c r="A935" t="s">
        <v>226</v>
      </c>
      <c r="B935" t="s">
        <v>199</v>
      </c>
      <c r="C935" t="s">
        <v>293</v>
      </c>
      <c r="D935" s="53" t="s">
        <v>250</v>
      </c>
      <c r="E935" t="s">
        <v>219</v>
      </c>
      <c r="F935" s="14">
        <v>10237</v>
      </c>
      <c r="G935" s="14">
        <v>0.51707700000000001</v>
      </c>
      <c r="H935" s="14">
        <v>0.48472959999999998</v>
      </c>
      <c r="I935" s="14">
        <v>0.47881249999999997</v>
      </c>
      <c r="J935" s="14">
        <v>0.46811550000000002</v>
      </c>
      <c r="K935" s="14">
        <v>0.46649049999999997</v>
      </c>
      <c r="L935" s="14">
        <v>0.52256860000000005</v>
      </c>
      <c r="M935" s="14">
        <v>0.67207030000000001</v>
      </c>
      <c r="N935" s="14">
        <v>0.74618280000000003</v>
      </c>
      <c r="O935" s="14">
        <v>0.69489330000000005</v>
      </c>
      <c r="P935" s="14">
        <v>0.69657000000000002</v>
      </c>
      <c r="Q935" s="14">
        <v>0.73797550000000001</v>
      </c>
      <c r="R935" s="14">
        <v>0.72999190000000003</v>
      </c>
      <c r="S935" s="14">
        <v>0.72080849999999996</v>
      </c>
      <c r="T935" s="14">
        <v>0.65987249999999997</v>
      </c>
      <c r="U935" s="14">
        <v>0.65218719999999997</v>
      </c>
      <c r="V935" s="14">
        <v>0.68715939999999998</v>
      </c>
      <c r="W935" s="14">
        <v>0.72681240000000003</v>
      </c>
      <c r="X935" s="14">
        <v>0.87060510000000002</v>
      </c>
      <c r="Y935" s="14">
        <v>1.0262009999999999</v>
      </c>
      <c r="Z935" s="14">
        <v>0.99244319999999997</v>
      </c>
      <c r="AA935" s="14">
        <v>0.95880710000000002</v>
      </c>
      <c r="AB935" s="14">
        <v>0.89948669999999997</v>
      </c>
      <c r="AC935" s="14">
        <v>0.77528379999999997</v>
      </c>
      <c r="AD935" s="14">
        <v>0.68801880000000004</v>
      </c>
      <c r="AE935" s="14">
        <v>-5.2328699999999999E-2</v>
      </c>
      <c r="AF935" s="14">
        <v>-5.3324900000000001E-2</v>
      </c>
      <c r="AG935" s="14">
        <v>-3.1048699999999999E-2</v>
      </c>
      <c r="AH935" s="14">
        <v>-3.6121599999999997E-2</v>
      </c>
      <c r="AI935" s="14">
        <v>-4.9941600000000003E-2</v>
      </c>
      <c r="AJ935" s="14">
        <v>-5.1129599999999997E-2</v>
      </c>
      <c r="AK935" s="14">
        <v>-1.0161E-2</v>
      </c>
      <c r="AL935" s="14">
        <v>6.8709999999999995E-4</v>
      </c>
      <c r="AM935" s="14">
        <v>-4.53724E-2</v>
      </c>
      <c r="AN935" s="14">
        <v>-5.0515900000000002E-2</v>
      </c>
      <c r="AO935" s="14">
        <v>-1.6458500000000001E-2</v>
      </c>
      <c r="AP935" s="14">
        <v>-1.4682600000000001E-2</v>
      </c>
      <c r="AQ935" s="14">
        <v>-2.3532299999999999E-2</v>
      </c>
      <c r="AR935" s="14">
        <v>-6.8370399999999998E-2</v>
      </c>
      <c r="AS935" s="14">
        <v>-5.96374E-2</v>
      </c>
      <c r="AT935" s="14">
        <v>-5.0295100000000002E-2</v>
      </c>
      <c r="AU935" s="14">
        <v>-5.3199499999999997E-2</v>
      </c>
      <c r="AV935" s="14">
        <v>-1.8042800000000001E-2</v>
      </c>
      <c r="AW935" s="14">
        <v>5.5599000000000004E-3</v>
      </c>
      <c r="AX935" s="14">
        <v>-1.7949E-2</v>
      </c>
      <c r="AY935" s="14">
        <v>-1.7383900000000001E-2</v>
      </c>
      <c r="AZ935" s="14">
        <v>-1.38254E-2</v>
      </c>
      <c r="BA935" s="14">
        <v>-4.1003999999999999E-2</v>
      </c>
      <c r="BB935" s="14">
        <v>-2.55704E-2</v>
      </c>
      <c r="BC935" s="14">
        <v>-3.9678100000000001E-2</v>
      </c>
      <c r="BD935" s="14">
        <v>-4.2149199999999998E-2</v>
      </c>
      <c r="BE935" s="14">
        <v>-2.2428300000000002E-2</v>
      </c>
      <c r="BF935" s="14">
        <v>-2.7011899999999998E-2</v>
      </c>
      <c r="BG935" s="14">
        <v>-3.9872900000000003E-2</v>
      </c>
      <c r="BH935" s="14">
        <v>-4.0076000000000001E-2</v>
      </c>
      <c r="BI935" s="14">
        <v>9.4110000000000005E-4</v>
      </c>
      <c r="BJ935" s="14">
        <v>1.2318300000000001E-2</v>
      </c>
      <c r="BK935" s="14">
        <v>-3.3239999999999999E-2</v>
      </c>
      <c r="BL935" s="14">
        <v>-3.7095599999999999E-2</v>
      </c>
      <c r="BM935" s="14">
        <v>-2.6711E-3</v>
      </c>
      <c r="BN935" s="14">
        <v>-3.3649000000000001E-3</v>
      </c>
      <c r="BO935" s="14">
        <v>-1.2127799999999999E-2</v>
      </c>
      <c r="BP935" s="14">
        <v>-5.3768999999999997E-2</v>
      </c>
      <c r="BQ935" s="14">
        <v>-4.6523200000000001E-2</v>
      </c>
      <c r="BR935" s="14">
        <v>-3.5063999999999998E-2</v>
      </c>
      <c r="BS935" s="14">
        <v>-3.62974E-2</v>
      </c>
      <c r="BT935" s="14">
        <v>-1.8691999999999999E-3</v>
      </c>
      <c r="BU935" s="14">
        <v>2.0857799999999999E-2</v>
      </c>
      <c r="BV935" s="14">
        <v>-4.6515000000000003E-3</v>
      </c>
      <c r="BW935" s="14">
        <v>-5.7387000000000002E-3</v>
      </c>
      <c r="BX935" s="14">
        <v>-2.3061000000000002E-3</v>
      </c>
      <c r="BY935" s="14">
        <v>-3.0034399999999999E-2</v>
      </c>
      <c r="BZ935" s="14">
        <v>-1.6083699999999999E-2</v>
      </c>
      <c r="CA935" s="14">
        <v>-3.0916300000000001E-2</v>
      </c>
      <c r="CB935" s="14">
        <v>-3.4409000000000002E-2</v>
      </c>
      <c r="CC935" s="14">
        <v>-1.6457900000000001E-2</v>
      </c>
      <c r="CD935" s="14">
        <v>-2.0702600000000002E-2</v>
      </c>
      <c r="CE935" s="14">
        <v>-3.2899299999999999E-2</v>
      </c>
      <c r="CF935" s="14">
        <v>-3.2420200000000003E-2</v>
      </c>
      <c r="CG935" s="14">
        <v>8.6303000000000005E-3</v>
      </c>
      <c r="CH935" s="14">
        <v>2.0374099999999999E-2</v>
      </c>
      <c r="CI935" s="14">
        <v>-2.4837100000000001E-2</v>
      </c>
      <c r="CJ935" s="14">
        <v>-2.7800700000000001E-2</v>
      </c>
      <c r="CK935" s="14">
        <v>6.8780999999999998E-3</v>
      </c>
      <c r="CL935" s="14">
        <v>4.4736999999999997E-3</v>
      </c>
      <c r="CM935" s="14">
        <v>-4.2290000000000001E-3</v>
      </c>
      <c r="CN935" s="14">
        <v>-4.3656199999999999E-2</v>
      </c>
      <c r="CO935" s="14">
        <v>-3.7440399999999999E-2</v>
      </c>
      <c r="CP935" s="14">
        <v>-2.4514999999999999E-2</v>
      </c>
      <c r="CQ935" s="14">
        <v>-2.4591100000000001E-2</v>
      </c>
      <c r="CR935" s="14">
        <v>9.3326999999999993E-3</v>
      </c>
      <c r="CS935" s="14">
        <v>3.1453099999999998E-2</v>
      </c>
      <c r="CT935" s="14">
        <v>4.5583000000000004E-3</v>
      </c>
      <c r="CU935" s="14">
        <v>2.3268E-3</v>
      </c>
      <c r="CV935" s="14">
        <v>5.6721999999999996E-3</v>
      </c>
      <c r="CW935" s="14">
        <v>-2.24368E-2</v>
      </c>
      <c r="CX935" s="14">
        <v>-9.5133000000000006E-3</v>
      </c>
      <c r="CY935" s="14">
        <v>-2.2154500000000001E-2</v>
      </c>
      <c r="CZ935" s="14">
        <v>-2.6668799999999999E-2</v>
      </c>
      <c r="DA935" s="14">
        <v>-1.0487399999999999E-2</v>
      </c>
      <c r="DB935" s="14">
        <v>-1.43932E-2</v>
      </c>
      <c r="DC935" s="14">
        <v>-2.5925699999999999E-2</v>
      </c>
      <c r="DD935" s="14">
        <v>-2.4764499999999998E-2</v>
      </c>
      <c r="DE935" s="14">
        <v>1.63196E-2</v>
      </c>
      <c r="DF935" s="14">
        <v>2.8429900000000001E-2</v>
      </c>
      <c r="DG935" s="14">
        <v>-1.64342E-2</v>
      </c>
      <c r="DH935" s="14">
        <v>-1.8505799999999999E-2</v>
      </c>
      <c r="DI935" s="14">
        <v>1.6427199999999999E-2</v>
      </c>
      <c r="DJ935" s="14">
        <v>1.2312399999999999E-2</v>
      </c>
      <c r="DK935" s="14">
        <v>3.6697000000000001E-3</v>
      </c>
      <c r="DL935" s="14">
        <v>-3.3543299999999998E-2</v>
      </c>
      <c r="DM935" s="14">
        <v>-2.83576E-2</v>
      </c>
      <c r="DN935" s="14">
        <v>-1.39659E-2</v>
      </c>
      <c r="DO935" s="14">
        <v>-1.2884700000000001E-2</v>
      </c>
      <c r="DP935" s="14">
        <v>2.0534500000000001E-2</v>
      </c>
      <c r="DQ935" s="14">
        <v>4.2048299999999997E-2</v>
      </c>
      <c r="DR935" s="14">
        <v>1.37681E-2</v>
      </c>
      <c r="DS935" s="14">
        <v>1.0392200000000001E-2</v>
      </c>
      <c r="DT935" s="14">
        <v>1.36504E-2</v>
      </c>
      <c r="DU935" s="14">
        <v>-1.48392E-2</v>
      </c>
      <c r="DV935" s="14">
        <v>-2.9428000000000002E-3</v>
      </c>
      <c r="DW935" s="14">
        <v>-9.5038999999999992E-3</v>
      </c>
      <c r="DX935" s="14">
        <v>-1.5493099999999999E-2</v>
      </c>
      <c r="DY935" s="14">
        <v>-1.8671E-3</v>
      </c>
      <c r="DZ935" s="14">
        <v>-5.2835E-3</v>
      </c>
      <c r="EA935" s="14">
        <v>-1.58569E-2</v>
      </c>
      <c r="EB935" s="14">
        <v>-1.37108E-2</v>
      </c>
      <c r="EC935" s="14">
        <v>2.74217E-2</v>
      </c>
      <c r="ED935" s="14">
        <v>4.0061199999999998E-2</v>
      </c>
      <c r="EE935" s="14">
        <v>-4.3017999999999997E-3</v>
      </c>
      <c r="EF935" s="14">
        <v>-5.0854999999999997E-3</v>
      </c>
      <c r="EG935" s="14">
        <v>3.0214700000000001E-2</v>
      </c>
      <c r="EH935" s="14">
        <v>2.3630100000000001E-2</v>
      </c>
      <c r="EI935" s="14">
        <v>1.5074300000000001E-2</v>
      </c>
      <c r="EJ935" s="14">
        <v>-1.8941900000000001E-2</v>
      </c>
      <c r="EK935" s="14">
        <v>-1.52435E-2</v>
      </c>
      <c r="EL935" s="14">
        <v>1.2652E-3</v>
      </c>
      <c r="EM935" s="14">
        <v>4.0174E-3</v>
      </c>
      <c r="EN935" s="14">
        <v>3.67081E-2</v>
      </c>
      <c r="EO935" s="14">
        <v>5.7346300000000003E-2</v>
      </c>
      <c r="EP935" s="14">
        <v>2.7065700000000002E-2</v>
      </c>
      <c r="EQ935" s="14">
        <v>2.2037500000000002E-2</v>
      </c>
      <c r="ER935" s="14">
        <v>2.51697E-2</v>
      </c>
      <c r="ES935" s="14">
        <v>-3.8695999999999999E-3</v>
      </c>
      <c r="ET935" s="14">
        <v>6.5439000000000001E-3</v>
      </c>
      <c r="EU935" s="14">
        <v>50.204810000000002</v>
      </c>
      <c r="EV935" s="14">
        <v>50.947139999999997</v>
      </c>
      <c r="EW935" s="14">
        <v>51.135260000000002</v>
      </c>
      <c r="EX935" s="14">
        <v>51.450769999999999</v>
      </c>
      <c r="EY935" s="14">
        <v>52.139409999999998</v>
      </c>
      <c r="EZ935" s="14">
        <v>52.146769999999997</v>
      </c>
      <c r="FA935" s="14">
        <v>51.849400000000003</v>
      </c>
      <c r="FB935" s="14">
        <v>51.535449999999997</v>
      </c>
      <c r="FC935" s="14">
        <v>50.89687</v>
      </c>
      <c r="FD935" s="14">
        <v>51.96528</v>
      </c>
      <c r="FE935" s="14">
        <v>52.265129999999999</v>
      </c>
      <c r="FF935" s="14">
        <v>49.657960000000003</v>
      </c>
      <c r="FG935" s="14">
        <v>48.758290000000002</v>
      </c>
      <c r="FH935" s="14">
        <v>51.044980000000002</v>
      </c>
      <c r="FI935" s="14">
        <v>51.091940000000001</v>
      </c>
      <c r="FJ935" s="14">
        <v>50.579599999999999</v>
      </c>
      <c r="FK935" s="14">
        <v>49.429519999999997</v>
      </c>
      <c r="FL935" s="14">
        <v>47.113079999999997</v>
      </c>
      <c r="FM935" s="14">
        <v>47.366599999999998</v>
      </c>
      <c r="FN935" s="14">
        <v>47.510060000000003</v>
      </c>
      <c r="FO935" s="14">
        <v>47.78389</v>
      </c>
      <c r="FP935" s="14">
        <v>47.063220000000001</v>
      </c>
      <c r="FQ935" s="14">
        <v>45.637949999999996</v>
      </c>
      <c r="FR935" s="14">
        <v>44.147590000000001</v>
      </c>
      <c r="FS935" s="14">
        <v>0.29693750000000002</v>
      </c>
      <c r="FT935" s="14">
        <v>9.7275E-3</v>
      </c>
      <c r="FU935" s="14">
        <v>1.48738E-2</v>
      </c>
      <c r="FW935" s="14"/>
      <c r="HY935" s="52"/>
      <c r="IA935" s="52"/>
    </row>
    <row r="936" spans="1:235" x14ac:dyDescent="0.6">
      <c r="A936" s="52" t="s">
        <v>226</v>
      </c>
      <c r="B936" t="s">
        <v>199</v>
      </c>
      <c r="C936" t="s">
        <v>293</v>
      </c>
      <c r="D936" s="53" t="s">
        <v>250</v>
      </c>
      <c r="E936" t="s">
        <v>220</v>
      </c>
      <c r="F936" s="14">
        <v>6006</v>
      </c>
      <c r="G936" s="14">
        <v>0.47069870000000003</v>
      </c>
      <c r="H936" s="14">
        <v>0.43751289999999998</v>
      </c>
      <c r="I936" s="14">
        <v>0.43397609999999998</v>
      </c>
      <c r="J936" s="14">
        <v>0.4218114</v>
      </c>
      <c r="K936" s="14">
        <v>0.42065979999999997</v>
      </c>
      <c r="L936" s="14">
        <v>0.49276059999999999</v>
      </c>
      <c r="M936" s="14">
        <v>0.63860760000000005</v>
      </c>
      <c r="N936" s="14">
        <v>0.71339750000000002</v>
      </c>
      <c r="O936" s="14">
        <v>0.63828689999999999</v>
      </c>
      <c r="P936" s="14">
        <v>0.66422539999999997</v>
      </c>
      <c r="Q936" s="14">
        <v>0.70755389999999996</v>
      </c>
      <c r="R936" s="14">
        <v>0.69750849999999998</v>
      </c>
      <c r="S936" s="14">
        <v>0.68267040000000001</v>
      </c>
      <c r="T936" s="14">
        <v>0.61496689999999998</v>
      </c>
      <c r="U936" s="14">
        <v>0.59784720000000002</v>
      </c>
      <c r="V936" s="14">
        <v>0.63517069999999998</v>
      </c>
      <c r="W936" s="14">
        <v>0.68587240000000005</v>
      </c>
      <c r="X936" s="14">
        <v>0.83300940000000001</v>
      </c>
      <c r="Y936" s="14">
        <v>0.96913609999999994</v>
      </c>
      <c r="Z936" s="14">
        <v>0.95484239999999998</v>
      </c>
      <c r="AA936" s="14">
        <v>0.92405409999999999</v>
      </c>
      <c r="AB936" s="14">
        <v>0.85180599999999995</v>
      </c>
      <c r="AC936" s="14">
        <v>0.72897029999999996</v>
      </c>
      <c r="AD936" s="14">
        <v>0.62961460000000002</v>
      </c>
      <c r="AE936" s="14">
        <v>-6.8806199999999998E-2</v>
      </c>
      <c r="AF936" s="14">
        <v>-7.2697499999999998E-2</v>
      </c>
      <c r="AG936" s="14">
        <v>-4.1728500000000002E-2</v>
      </c>
      <c r="AH936" s="14">
        <v>-4.8344999999999999E-2</v>
      </c>
      <c r="AI936" s="14">
        <v>-6.18627E-2</v>
      </c>
      <c r="AJ936" s="14">
        <v>-4.5329000000000001E-2</v>
      </c>
      <c r="AK936" s="14">
        <v>-8.7802000000000002E-3</v>
      </c>
      <c r="AL936" s="14">
        <v>-4.9829999999999996E-3</v>
      </c>
      <c r="AM936" s="14">
        <v>-7.5096300000000005E-2</v>
      </c>
      <c r="AN936" s="14">
        <v>-6.92411E-2</v>
      </c>
      <c r="AO936" s="14">
        <v>-2.2876199999999999E-2</v>
      </c>
      <c r="AP936" s="14">
        <v>-1.8820099999999999E-2</v>
      </c>
      <c r="AQ936" s="14">
        <v>-3.3225699999999997E-2</v>
      </c>
      <c r="AR936" s="14">
        <v>-9.2874499999999999E-2</v>
      </c>
      <c r="AS936" s="14">
        <v>-8.1583699999999995E-2</v>
      </c>
      <c r="AT936" s="14">
        <v>-7.8883900000000007E-2</v>
      </c>
      <c r="AU936" s="14">
        <v>-5.8899899999999998E-2</v>
      </c>
      <c r="AV936" s="14">
        <v>-5.5516000000000003E-3</v>
      </c>
      <c r="AW936" s="14">
        <v>-1.02221E-2</v>
      </c>
      <c r="AX936" s="14">
        <v>-8.8789999999999997E-3</v>
      </c>
      <c r="AY936" s="14">
        <v>-4.6027999999999998E-3</v>
      </c>
      <c r="AZ936" s="14">
        <v>-1.3650199999999999E-2</v>
      </c>
      <c r="BA936" s="14">
        <v>-3.8042100000000002E-2</v>
      </c>
      <c r="BB936" s="14">
        <v>-3.1035699999999999E-2</v>
      </c>
      <c r="BC936" s="14">
        <v>-5.14989E-2</v>
      </c>
      <c r="BD936" s="14">
        <v>-5.6335299999999998E-2</v>
      </c>
      <c r="BE936" s="14">
        <v>-3.0713600000000001E-2</v>
      </c>
      <c r="BF936" s="14">
        <v>-3.7261599999999999E-2</v>
      </c>
      <c r="BG936" s="14">
        <v>-4.9312399999999999E-2</v>
      </c>
      <c r="BH936" s="14">
        <v>-3.2271899999999999E-2</v>
      </c>
      <c r="BI936" s="14">
        <v>4.6102000000000001E-3</v>
      </c>
      <c r="BJ936" s="14">
        <v>9.3971000000000002E-3</v>
      </c>
      <c r="BK936" s="14">
        <v>-5.94528E-2</v>
      </c>
      <c r="BL936" s="14">
        <v>-5.1499000000000003E-2</v>
      </c>
      <c r="BM936" s="14">
        <v>-4.3779999999999999E-3</v>
      </c>
      <c r="BN936" s="14">
        <v>-4.0244E-3</v>
      </c>
      <c r="BO936" s="14">
        <v>-1.8216900000000001E-2</v>
      </c>
      <c r="BP936" s="14">
        <v>-7.0844900000000002E-2</v>
      </c>
      <c r="BQ936" s="14">
        <v>-6.5226400000000004E-2</v>
      </c>
      <c r="BR936" s="14">
        <v>-5.9056200000000003E-2</v>
      </c>
      <c r="BS936" s="14">
        <v>-3.7854499999999999E-2</v>
      </c>
      <c r="BT936" s="14">
        <v>1.5630399999999999E-2</v>
      </c>
      <c r="BU936" s="14">
        <v>1.03716E-2</v>
      </c>
      <c r="BV936" s="14">
        <v>7.1472999999999997E-3</v>
      </c>
      <c r="BW936" s="14">
        <v>1.05799E-2</v>
      </c>
      <c r="BX936" s="14">
        <v>1.6494000000000001E-3</v>
      </c>
      <c r="BY936" s="14">
        <v>-2.32645E-2</v>
      </c>
      <c r="BZ936" s="14">
        <v>-1.9528299999999998E-2</v>
      </c>
      <c r="CA936" s="14">
        <v>-3.9511999999999999E-2</v>
      </c>
      <c r="CB936" s="14">
        <v>-4.5002899999999998E-2</v>
      </c>
      <c r="CC936" s="14">
        <v>-2.3084799999999999E-2</v>
      </c>
      <c r="CD936" s="14">
        <v>-2.9585299999999998E-2</v>
      </c>
      <c r="CE936" s="14">
        <v>-4.0620200000000002E-2</v>
      </c>
      <c r="CF936" s="14">
        <v>-2.3228499999999999E-2</v>
      </c>
      <c r="CG936" s="14">
        <v>1.38844E-2</v>
      </c>
      <c r="CH936" s="14">
        <v>1.9356600000000002E-2</v>
      </c>
      <c r="CI936" s="14">
        <v>-4.86182E-2</v>
      </c>
      <c r="CJ936" s="14">
        <v>-3.92109E-2</v>
      </c>
      <c r="CK936" s="14">
        <v>8.4337000000000006E-3</v>
      </c>
      <c r="CL936" s="14">
        <v>6.2230999999999996E-3</v>
      </c>
      <c r="CM936" s="14">
        <v>-7.8218999999999997E-3</v>
      </c>
      <c r="CN936" s="14">
        <v>-5.5587299999999999E-2</v>
      </c>
      <c r="CO936" s="14">
        <v>-5.3897300000000002E-2</v>
      </c>
      <c r="CP936" s="14">
        <v>-4.5323599999999999E-2</v>
      </c>
      <c r="CQ936" s="14">
        <v>-2.32786E-2</v>
      </c>
      <c r="CR936" s="14">
        <v>3.0300899999999999E-2</v>
      </c>
      <c r="CS936" s="14">
        <v>2.4634799999999998E-2</v>
      </c>
      <c r="CT936" s="14">
        <v>1.8247099999999999E-2</v>
      </c>
      <c r="CU936" s="14">
        <v>2.10954E-2</v>
      </c>
      <c r="CV936" s="14">
        <v>1.2245900000000001E-2</v>
      </c>
      <c r="CW936" s="14">
        <v>-1.3029600000000001E-2</v>
      </c>
      <c r="CX936" s="14">
        <v>-1.15584E-2</v>
      </c>
      <c r="CY936" s="14">
        <v>-2.7525000000000001E-2</v>
      </c>
      <c r="CZ936" s="14">
        <v>-3.3670499999999999E-2</v>
      </c>
      <c r="DA936" s="14">
        <v>-1.5455999999999999E-2</v>
      </c>
      <c r="DB936" s="14">
        <v>-2.1909000000000001E-2</v>
      </c>
      <c r="DC936" s="14">
        <v>-3.1927999999999998E-2</v>
      </c>
      <c r="DD936" s="14">
        <v>-1.4185100000000001E-2</v>
      </c>
      <c r="DE936" s="14">
        <v>2.3158499999999999E-2</v>
      </c>
      <c r="DF936" s="14">
        <v>2.9316200000000001E-2</v>
      </c>
      <c r="DG936" s="14">
        <v>-3.7783600000000001E-2</v>
      </c>
      <c r="DH936" s="14">
        <v>-2.6922700000000001E-2</v>
      </c>
      <c r="DI936" s="14">
        <v>2.1245400000000001E-2</v>
      </c>
      <c r="DJ936" s="14">
        <v>1.6470499999999999E-2</v>
      </c>
      <c r="DK936" s="14">
        <v>2.5731E-3</v>
      </c>
      <c r="DL936" s="14">
        <v>-4.0329700000000003E-2</v>
      </c>
      <c r="DM936" s="14">
        <v>-4.2568300000000003E-2</v>
      </c>
      <c r="DN936" s="14">
        <v>-3.1591000000000001E-2</v>
      </c>
      <c r="DO936" s="14">
        <v>-8.7025999999999996E-3</v>
      </c>
      <c r="DP936" s="14">
        <v>4.4971499999999998E-2</v>
      </c>
      <c r="DQ936" s="14">
        <v>3.8897899999999999E-2</v>
      </c>
      <c r="DR936" s="14">
        <v>2.9346899999999999E-2</v>
      </c>
      <c r="DS936" s="14">
        <v>3.1610899999999997E-2</v>
      </c>
      <c r="DT936" s="14">
        <v>2.2842399999999999E-2</v>
      </c>
      <c r="DU936" s="14">
        <v>-2.7946999999999998E-3</v>
      </c>
      <c r="DV936" s="14">
        <v>-3.5883999999999998E-3</v>
      </c>
      <c r="DW936" s="14">
        <v>-1.0217800000000001E-2</v>
      </c>
      <c r="DX936" s="14">
        <v>-1.7308199999999999E-2</v>
      </c>
      <c r="DY936" s="14">
        <v>-4.4410999999999999E-3</v>
      </c>
      <c r="DZ936" s="14">
        <v>-1.0825700000000001E-2</v>
      </c>
      <c r="EA936" s="14">
        <v>-1.9377700000000001E-2</v>
      </c>
      <c r="EB936" s="14">
        <v>-1.1279E-3</v>
      </c>
      <c r="EC936" s="14">
        <v>3.6548999999999998E-2</v>
      </c>
      <c r="ED936" s="14">
        <v>4.3696199999999998E-2</v>
      </c>
      <c r="EE936" s="14">
        <v>-2.2140099999999999E-2</v>
      </c>
      <c r="EF936" s="14">
        <v>-9.1806000000000006E-3</v>
      </c>
      <c r="EG936" s="14">
        <v>3.9743599999999997E-2</v>
      </c>
      <c r="EH936" s="14">
        <v>3.1266200000000001E-2</v>
      </c>
      <c r="EI936" s="14">
        <v>1.7581800000000002E-2</v>
      </c>
      <c r="EJ936" s="14">
        <v>-1.83001E-2</v>
      </c>
      <c r="EK936" s="14">
        <v>-2.6210899999999999E-2</v>
      </c>
      <c r="EL936" s="14">
        <v>-1.1763300000000001E-2</v>
      </c>
      <c r="EM936" s="14">
        <v>1.23427E-2</v>
      </c>
      <c r="EN936" s="14">
        <v>6.6153400000000001E-2</v>
      </c>
      <c r="EO936" s="14">
        <v>5.9491700000000002E-2</v>
      </c>
      <c r="EP936" s="14">
        <v>4.5373299999999998E-2</v>
      </c>
      <c r="EQ936" s="14">
        <v>4.6793599999999998E-2</v>
      </c>
      <c r="ER936" s="14">
        <v>3.8142000000000002E-2</v>
      </c>
      <c r="ES936" s="14">
        <v>1.19828E-2</v>
      </c>
      <c r="ET936" s="14">
        <v>7.9190000000000007E-3</v>
      </c>
      <c r="EU936" s="14">
        <v>51.075330000000001</v>
      </c>
      <c r="EV936" s="14">
        <v>51.93486</v>
      </c>
      <c r="EW936" s="14">
        <v>51.64987</v>
      </c>
      <c r="EX936" s="14">
        <v>52.288849999999996</v>
      </c>
      <c r="EY936" s="14">
        <v>52.997889999999998</v>
      </c>
      <c r="EZ936" s="14">
        <v>53.004919999999998</v>
      </c>
      <c r="FA936" s="14">
        <v>52.561369999999997</v>
      </c>
      <c r="FB936" s="14">
        <v>52.102550000000001</v>
      </c>
      <c r="FC936" s="14">
        <v>51.342579999999998</v>
      </c>
      <c r="FD936" s="14">
        <v>52.684640000000002</v>
      </c>
      <c r="FE936" s="14">
        <v>52.147849999999998</v>
      </c>
      <c r="FF936" s="14">
        <v>50.423360000000002</v>
      </c>
      <c r="FG936" s="14">
        <v>50.437399999999997</v>
      </c>
      <c r="FH936" s="14">
        <v>52.131169999999997</v>
      </c>
      <c r="FI936" s="14">
        <v>51.738720000000001</v>
      </c>
      <c r="FJ936" s="14">
        <v>51.510269999999998</v>
      </c>
      <c r="FK936" s="14">
        <v>49.802460000000004</v>
      </c>
      <c r="FL936" s="14">
        <v>48.373840000000001</v>
      </c>
      <c r="FM936" s="14">
        <v>48.76014</v>
      </c>
      <c r="FN936" s="14">
        <v>48.761020000000002</v>
      </c>
      <c r="FO936" s="14">
        <v>48.819490000000002</v>
      </c>
      <c r="FP936" s="14">
        <v>47.97278</v>
      </c>
      <c r="FQ936" s="14">
        <v>46.995429999999999</v>
      </c>
      <c r="FR936" s="14">
        <v>45.367339999999999</v>
      </c>
      <c r="FS936" s="14">
        <v>0.3306018</v>
      </c>
      <c r="FT936" s="14">
        <v>1.2629E-2</v>
      </c>
      <c r="FU936" s="14">
        <v>1.9377800000000001E-2</v>
      </c>
      <c r="FV936" s="52"/>
      <c r="FW936" s="14"/>
      <c r="FX936" s="52"/>
      <c r="IA936" s="52"/>
    </row>
    <row r="937" spans="1:235" x14ac:dyDescent="0.6">
      <c r="A937" s="52" t="s">
        <v>226</v>
      </c>
      <c r="B937" t="s">
        <v>199</v>
      </c>
      <c r="C937" t="s">
        <v>293</v>
      </c>
      <c r="D937" s="53" t="s">
        <v>250</v>
      </c>
      <c r="E937" t="s">
        <v>221</v>
      </c>
      <c r="F937" s="14">
        <v>4231</v>
      </c>
      <c r="G937" s="14">
        <v>0.57458500000000001</v>
      </c>
      <c r="H937" s="14">
        <v>0.53850050000000005</v>
      </c>
      <c r="I937" s="14">
        <v>0.53735630000000001</v>
      </c>
      <c r="J937" s="14">
        <v>0.52979140000000002</v>
      </c>
      <c r="K937" s="14">
        <v>0.52021439999999997</v>
      </c>
      <c r="L937" s="14">
        <v>0.55500039999999995</v>
      </c>
      <c r="M937" s="14">
        <v>0.70279970000000003</v>
      </c>
      <c r="N937" s="14">
        <v>0.78635290000000002</v>
      </c>
      <c r="O937" s="14">
        <v>0.77525880000000003</v>
      </c>
      <c r="P937" s="14">
        <v>0.75163559999999996</v>
      </c>
      <c r="Q937" s="14">
        <v>0.78812579999999999</v>
      </c>
      <c r="R937" s="14">
        <v>0.78786460000000003</v>
      </c>
      <c r="S937" s="14">
        <v>0.77362509999999995</v>
      </c>
      <c r="T937" s="14">
        <v>0.72414480000000003</v>
      </c>
      <c r="U937" s="14">
        <v>0.72862139999999997</v>
      </c>
      <c r="V937" s="14">
        <v>0.76080510000000001</v>
      </c>
      <c r="W937" s="14">
        <v>0.78210809999999997</v>
      </c>
      <c r="X937" s="14">
        <v>0.92798590000000003</v>
      </c>
      <c r="Y937" s="14">
        <v>1.1075539999999999</v>
      </c>
      <c r="Z937" s="14">
        <v>1.053625</v>
      </c>
      <c r="AA937" s="14">
        <v>1.0082469999999999</v>
      </c>
      <c r="AB937" s="14">
        <v>0.96757979999999999</v>
      </c>
      <c r="AC937" s="14">
        <v>0.84422799999999998</v>
      </c>
      <c r="AD937" s="14">
        <v>0.77113909999999997</v>
      </c>
      <c r="AE937" s="14">
        <v>-6.1230699999999999E-2</v>
      </c>
      <c r="AF937" s="14">
        <v>-6.0224699999999999E-2</v>
      </c>
      <c r="AG937" s="14">
        <v>-3.5865399999999999E-2</v>
      </c>
      <c r="AH937" s="14">
        <v>-3.8735699999999998E-2</v>
      </c>
      <c r="AI937" s="14">
        <v>-6.2832700000000005E-2</v>
      </c>
      <c r="AJ937" s="14">
        <v>-8.8975200000000004E-2</v>
      </c>
      <c r="AK937" s="14">
        <v>-4.9794699999999997E-2</v>
      </c>
      <c r="AL937" s="14">
        <v>-2.0496E-2</v>
      </c>
      <c r="AM937" s="14">
        <v>-2.46993E-2</v>
      </c>
      <c r="AN937" s="14">
        <v>-3.8962200000000002E-2</v>
      </c>
      <c r="AO937" s="14">
        <v>-2.6625800000000002E-2</v>
      </c>
      <c r="AP937" s="14">
        <v>-1.7162500000000001E-2</v>
      </c>
      <c r="AQ937" s="14">
        <v>-3.18943E-2</v>
      </c>
      <c r="AR937" s="14">
        <v>-5.9221700000000002E-2</v>
      </c>
      <c r="AS937" s="14">
        <v>-5.2951600000000001E-2</v>
      </c>
      <c r="AT937" s="14">
        <v>-3.7007699999999998E-2</v>
      </c>
      <c r="AU937" s="14">
        <v>-7.7972E-2</v>
      </c>
      <c r="AV937" s="14">
        <v>-6.0287100000000003E-2</v>
      </c>
      <c r="AW937" s="14">
        <v>2.2147999999999998E-3</v>
      </c>
      <c r="AX937" s="14">
        <v>-4.5730899999999998E-2</v>
      </c>
      <c r="AY937" s="14">
        <v>-5.6299099999999998E-2</v>
      </c>
      <c r="AZ937" s="14">
        <v>-3.5325700000000002E-2</v>
      </c>
      <c r="BA937" s="14">
        <v>-6.0974300000000002E-2</v>
      </c>
      <c r="BB937" s="14">
        <v>-3.5342400000000003E-2</v>
      </c>
      <c r="BC937" s="14">
        <v>-4.1503699999999998E-2</v>
      </c>
      <c r="BD937" s="14">
        <v>-4.4359900000000001E-2</v>
      </c>
      <c r="BE937" s="14">
        <v>-2.2287999999999999E-2</v>
      </c>
      <c r="BF937" s="14">
        <v>-2.33773E-2</v>
      </c>
      <c r="BG937" s="14">
        <v>-4.5713999999999998E-2</v>
      </c>
      <c r="BH937" s="14">
        <v>-6.9462200000000002E-2</v>
      </c>
      <c r="BI937" s="14">
        <v>-2.9942799999999999E-2</v>
      </c>
      <c r="BJ937" s="14">
        <v>4.528E-4</v>
      </c>
      <c r="BK937" s="14">
        <v>-5.1121999999999999E-3</v>
      </c>
      <c r="BL937" s="14">
        <v>-1.7572000000000001E-2</v>
      </c>
      <c r="BM937" s="14">
        <v>-4.3628E-3</v>
      </c>
      <c r="BN937" s="14">
        <v>7.1529999999999999E-4</v>
      </c>
      <c r="BO937" s="14">
        <v>-1.37073E-2</v>
      </c>
      <c r="BP937" s="14">
        <v>-4.0065400000000001E-2</v>
      </c>
      <c r="BQ937" s="14">
        <v>-3.08907E-2</v>
      </c>
      <c r="BR937" s="14">
        <v>-1.28792E-2</v>
      </c>
      <c r="BS937" s="14">
        <v>-4.9957700000000001E-2</v>
      </c>
      <c r="BT937" s="14">
        <v>-3.54188E-2</v>
      </c>
      <c r="BU937" s="14">
        <v>2.47198E-2</v>
      </c>
      <c r="BV937" s="14">
        <v>-2.3595499999999998E-2</v>
      </c>
      <c r="BW937" s="14">
        <v>-3.8077899999999998E-2</v>
      </c>
      <c r="BX937" s="14">
        <v>-1.71235E-2</v>
      </c>
      <c r="BY937" s="14">
        <v>-4.4972699999999997E-2</v>
      </c>
      <c r="BZ937" s="14">
        <v>-1.9017900000000001E-2</v>
      </c>
      <c r="CA937" s="14">
        <v>-2.7840899999999998E-2</v>
      </c>
      <c r="CB937" s="14">
        <v>-3.3371999999999999E-2</v>
      </c>
      <c r="CC937" s="14">
        <v>-1.28843E-2</v>
      </c>
      <c r="CD937" s="14">
        <v>-1.2740100000000001E-2</v>
      </c>
      <c r="CE937" s="14">
        <v>-3.3857600000000002E-2</v>
      </c>
      <c r="CF937" s="14">
        <v>-5.5947700000000003E-2</v>
      </c>
      <c r="CG937" s="14">
        <v>-1.61934E-2</v>
      </c>
      <c r="CH937" s="14">
        <v>1.4962E-2</v>
      </c>
      <c r="CI937" s="14">
        <v>8.4536999999999998E-3</v>
      </c>
      <c r="CJ937" s="14">
        <v>-2.7572999999999999E-3</v>
      </c>
      <c r="CK937" s="14">
        <v>1.10565E-2</v>
      </c>
      <c r="CL937" s="14">
        <v>1.3097299999999999E-2</v>
      </c>
      <c r="CM937" s="14">
        <v>-1.111E-3</v>
      </c>
      <c r="CN937" s="14">
        <v>-2.67978E-2</v>
      </c>
      <c r="CO937" s="14">
        <v>-1.5611399999999999E-2</v>
      </c>
      <c r="CP937" s="14">
        <v>3.8322E-3</v>
      </c>
      <c r="CQ937" s="14">
        <v>-3.0555100000000002E-2</v>
      </c>
      <c r="CR937" s="14">
        <v>-1.8195200000000002E-2</v>
      </c>
      <c r="CS937" s="14">
        <v>4.0306700000000001E-2</v>
      </c>
      <c r="CT937" s="14">
        <v>-8.2644999999999993E-3</v>
      </c>
      <c r="CU937" s="14">
        <v>-2.5458000000000001E-2</v>
      </c>
      <c r="CV937" s="14">
        <v>-4.5167000000000002E-3</v>
      </c>
      <c r="CW937" s="14">
        <v>-3.3889900000000001E-2</v>
      </c>
      <c r="CX937" s="14">
        <v>-7.7115999999999999E-3</v>
      </c>
      <c r="CY937" s="14">
        <v>-1.4178E-2</v>
      </c>
      <c r="CZ937" s="14">
        <v>-2.2384100000000001E-2</v>
      </c>
      <c r="DA937" s="14">
        <v>-3.4805999999999999E-3</v>
      </c>
      <c r="DB937" s="14">
        <v>-2.1029E-3</v>
      </c>
      <c r="DC937" s="14">
        <v>-2.2001300000000001E-2</v>
      </c>
      <c r="DD937" s="14">
        <v>-4.2433100000000001E-2</v>
      </c>
      <c r="DE937" s="14">
        <v>-2.444E-3</v>
      </c>
      <c r="DF937" s="14">
        <v>2.94711E-2</v>
      </c>
      <c r="DG937" s="14">
        <v>2.20196E-2</v>
      </c>
      <c r="DH937" s="14">
        <v>1.2057500000000001E-2</v>
      </c>
      <c r="DI937" s="14">
        <v>2.6475800000000001E-2</v>
      </c>
      <c r="DJ937" s="14">
        <v>2.5479399999999999E-2</v>
      </c>
      <c r="DK937" s="14">
        <v>1.14853E-2</v>
      </c>
      <c r="DL937" s="14">
        <v>-1.35301E-2</v>
      </c>
      <c r="DM937" s="14">
        <v>-3.3199999999999999E-4</v>
      </c>
      <c r="DN937" s="14">
        <v>2.0543499999999999E-2</v>
      </c>
      <c r="DO937" s="14">
        <v>-1.1152499999999999E-2</v>
      </c>
      <c r="DP937" s="14">
        <v>-9.7150000000000003E-4</v>
      </c>
      <c r="DQ937" s="14">
        <v>5.5893600000000002E-2</v>
      </c>
      <c r="DR937" s="14">
        <v>7.0663999999999996E-3</v>
      </c>
      <c r="DS937" s="14">
        <v>-1.2838E-2</v>
      </c>
      <c r="DT937" s="14">
        <v>8.0900999999999994E-3</v>
      </c>
      <c r="DU937" s="14">
        <v>-2.28072E-2</v>
      </c>
      <c r="DV937" s="14">
        <v>3.5945999999999999E-3</v>
      </c>
      <c r="DW937" s="14">
        <v>5.5490000000000001E-3</v>
      </c>
      <c r="DX937" s="14">
        <v>-6.5192999999999996E-3</v>
      </c>
      <c r="DY937" s="14">
        <v>1.00968E-2</v>
      </c>
      <c r="DZ937" s="14">
        <v>1.32555E-2</v>
      </c>
      <c r="EA937" s="14">
        <v>-4.8826E-3</v>
      </c>
      <c r="EB937" s="14">
        <v>-2.2920200000000002E-2</v>
      </c>
      <c r="EC937" s="14">
        <v>1.74079E-2</v>
      </c>
      <c r="ED937" s="14">
        <v>5.042E-2</v>
      </c>
      <c r="EE937" s="14">
        <v>4.1606600000000001E-2</v>
      </c>
      <c r="EF937" s="14">
        <v>3.3447699999999997E-2</v>
      </c>
      <c r="EG937" s="14">
        <v>4.8738799999999999E-2</v>
      </c>
      <c r="EH937" s="14">
        <v>4.3357199999999999E-2</v>
      </c>
      <c r="EI937" s="14">
        <v>2.9672400000000002E-2</v>
      </c>
      <c r="EJ937" s="14">
        <v>5.6261999999999996E-3</v>
      </c>
      <c r="EK937" s="14">
        <v>2.1728899999999999E-2</v>
      </c>
      <c r="EL937" s="14">
        <v>4.4672000000000003E-2</v>
      </c>
      <c r="EM937" s="14">
        <v>1.68618E-2</v>
      </c>
      <c r="EN937" s="14">
        <v>2.3896799999999999E-2</v>
      </c>
      <c r="EO937" s="14">
        <v>7.8398499999999996E-2</v>
      </c>
      <c r="EP937" s="14">
        <v>2.9201899999999999E-2</v>
      </c>
      <c r="EQ937" s="14">
        <v>5.3831E-3</v>
      </c>
      <c r="ER937" s="14">
        <v>2.6292300000000001E-2</v>
      </c>
      <c r="ES937" s="14">
        <v>-6.8056000000000002E-3</v>
      </c>
      <c r="ET937" s="14">
        <v>1.9919099999999999E-2</v>
      </c>
      <c r="EU937" s="14">
        <v>48.950670000000002</v>
      </c>
      <c r="EV937" s="14">
        <v>49.524160000000002</v>
      </c>
      <c r="EW937" s="14">
        <v>50.393880000000003</v>
      </c>
      <c r="EX937" s="14">
        <v>50.243360000000003</v>
      </c>
      <c r="EY937" s="14">
        <v>50.902610000000003</v>
      </c>
      <c r="EZ937" s="14">
        <v>50.910449999999997</v>
      </c>
      <c r="FA937" s="14">
        <v>50.823680000000003</v>
      </c>
      <c r="FB937" s="14">
        <v>50.718440000000001</v>
      </c>
      <c r="FC937" s="14">
        <v>50.254739999999998</v>
      </c>
      <c r="FD937" s="14">
        <v>50.928910000000002</v>
      </c>
      <c r="FE937" s="14">
        <v>52.434100000000001</v>
      </c>
      <c r="FF937" s="14">
        <v>48.55527</v>
      </c>
      <c r="FG937" s="14">
        <v>46.339239999999997</v>
      </c>
      <c r="FH937" s="14">
        <v>49.480139999999999</v>
      </c>
      <c r="FI937" s="14">
        <v>50.160130000000002</v>
      </c>
      <c r="FJ937" s="14">
        <v>49.238810000000001</v>
      </c>
      <c r="FK937" s="14">
        <v>48.892229999999998</v>
      </c>
      <c r="FL937" s="14">
        <v>45.29674</v>
      </c>
      <c r="FM937" s="14">
        <v>45.358969999999999</v>
      </c>
      <c r="FN937" s="14">
        <v>45.707819999999998</v>
      </c>
      <c r="FO937" s="14">
        <v>46.291930000000001</v>
      </c>
      <c r="FP937" s="14">
        <v>45.752850000000002</v>
      </c>
      <c r="FQ937" s="14">
        <v>43.682270000000003</v>
      </c>
      <c r="FR937" s="14">
        <v>42.390340000000002</v>
      </c>
      <c r="FS937" s="14">
        <v>0.53672699999999995</v>
      </c>
      <c r="FT937" s="14">
        <v>1.54269E-2</v>
      </c>
      <c r="FU937" s="14">
        <v>2.3698299999999999E-2</v>
      </c>
      <c r="FV937" s="52"/>
      <c r="FW937" s="14"/>
      <c r="FY937" s="52"/>
      <c r="HY937" s="52"/>
    </row>
    <row r="938" spans="1:235" x14ac:dyDescent="0.6">
      <c r="A938" t="s">
        <v>226</v>
      </c>
      <c r="B938" t="s">
        <v>199</v>
      </c>
      <c r="C938" t="s">
        <v>293</v>
      </c>
      <c r="D938" s="53" t="s">
        <v>239</v>
      </c>
      <c r="E938" t="s">
        <v>219</v>
      </c>
      <c r="F938" s="14">
        <v>7602</v>
      </c>
      <c r="G938" s="14">
        <v>0.409275</v>
      </c>
      <c r="H938" s="14">
        <v>0.37518780000000002</v>
      </c>
      <c r="I938" s="14">
        <v>0.37853540000000002</v>
      </c>
      <c r="J938" s="14">
        <v>0.36347160000000001</v>
      </c>
      <c r="K938" s="14">
        <v>0.36065249999999999</v>
      </c>
      <c r="L938" s="14">
        <v>0.38061230000000001</v>
      </c>
      <c r="M938" s="14">
        <v>0.4391601</v>
      </c>
      <c r="N938" s="14">
        <v>0.4831955</v>
      </c>
      <c r="O938" s="14">
        <v>0.49414999999999998</v>
      </c>
      <c r="P938" s="14">
        <v>0.52913270000000001</v>
      </c>
      <c r="Q938" s="14">
        <v>0.53705789999999998</v>
      </c>
      <c r="R938" s="14">
        <v>0.52620330000000004</v>
      </c>
      <c r="S938" s="14">
        <v>0.50812550000000001</v>
      </c>
      <c r="T938" s="14">
        <v>0.497979</v>
      </c>
      <c r="U938" s="14">
        <v>0.48862169999999999</v>
      </c>
      <c r="V938" s="14">
        <v>0.49272009999999999</v>
      </c>
      <c r="W938" s="14">
        <v>0.51416969999999995</v>
      </c>
      <c r="X938" s="14">
        <v>0.58040060000000004</v>
      </c>
      <c r="Y938" s="14">
        <v>0.62490760000000001</v>
      </c>
      <c r="Z938" s="14">
        <v>0.64837029999999995</v>
      </c>
      <c r="AA938" s="14">
        <v>0.67627479999999995</v>
      </c>
      <c r="AB938" s="14">
        <v>0.61621769999999998</v>
      </c>
      <c r="AC938" s="14">
        <v>0.54195210000000005</v>
      </c>
      <c r="AD938" s="14">
        <v>0.46337440000000002</v>
      </c>
      <c r="AE938" s="14">
        <v>-4.7944800000000003E-2</v>
      </c>
      <c r="AF938" s="14">
        <v>-5.0652099999999999E-2</v>
      </c>
      <c r="AG938" s="14">
        <v>-2.0100799999999999E-2</v>
      </c>
      <c r="AH938" s="14">
        <v>-2.17434E-2</v>
      </c>
      <c r="AI938" s="14">
        <v>-2.5111600000000001E-2</v>
      </c>
      <c r="AJ938" s="14">
        <v>-2.8639700000000001E-2</v>
      </c>
      <c r="AK938" s="14">
        <v>-2.3986E-2</v>
      </c>
      <c r="AL938" s="14">
        <v>-2.3611900000000002E-2</v>
      </c>
      <c r="AM938" s="14">
        <v>-2.3708300000000002E-2</v>
      </c>
      <c r="AN938" s="14">
        <v>-1.4112E-3</v>
      </c>
      <c r="AO938" s="14">
        <v>-4.4789999999999999E-4</v>
      </c>
      <c r="AP938" s="14">
        <v>-1.43257E-2</v>
      </c>
      <c r="AQ938" s="14">
        <v>-2.8737599999999999E-2</v>
      </c>
      <c r="AR938" s="14">
        <v>-2.81683E-2</v>
      </c>
      <c r="AS938" s="14">
        <v>-2.6554600000000001E-2</v>
      </c>
      <c r="AT938" s="14">
        <v>-2.04038E-2</v>
      </c>
      <c r="AU938" s="14">
        <v>-1.64154E-2</v>
      </c>
      <c r="AV938" s="14">
        <v>3.6043999999999998E-3</v>
      </c>
      <c r="AW938" s="14">
        <v>1.2849899999999999E-2</v>
      </c>
      <c r="AX938" s="14">
        <v>9.2397E-3</v>
      </c>
      <c r="AY938" s="14">
        <v>1.5428600000000001E-2</v>
      </c>
      <c r="AZ938" s="14">
        <v>-1.61379E-2</v>
      </c>
      <c r="BA938" s="14">
        <v>-2.13075E-2</v>
      </c>
      <c r="BB938" s="14">
        <v>-2.2520800000000001E-2</v>
      </c>
      <c r="BC938" s="14">
        <v>-3.67146E-2</v>
      </c>
      <c r="BD938" s="14">
        <v>-4.0576899999999999E-2</v>
      </c>
      <c r="BE938" s="14">
        <v>-1.24336E-2</v>
      </c>
      <c r="BF938" s="14">
        <v>-1.3494900000000001E-2</v>
      </c>
      <c r="BG938" s="14">
        <v>-1.7219600000000002E-2</v>
      </c>
      <c r="BH938" s="14">
        <v>-1.99282E-2</v>
      </c>
      <c r="BI938" s="14">
        <v>-1.37038E-2</v>
      </c>
      <c r="BJ938" s="14">
        <v>-1.3688499999999999E-2</v>
      </c>
      <c r="BK938" s="14">
        <v>-1.39168E-2</v>
      </c>
      <c r="BL938" s="14">
        <v>8.8465999999999996E-3</v>
      </c>
      <c r="BM938" s="14">
        <v>9.4400000000000005E-3</v>
      </c>
      <c r="BN938" s="14">
        <v>-5.3693999999999999E-3</v>
      </c>
      <c r="BO938" s="14">
        <v>-2.0440900000000001E-2</v>
      </c>
      <c r="BP938" s="14">
        <v>-1.9934400000000001E-2</v>
      </c>
      <c r="BQ938" s="14">
        <v>-1.7093299999999999E-2</v>
      </c>
      <c r="BR938" s="14">
        <v>-1.0608299999999999E-2</v>
      </c>
      <c r="BS938" s="14">
        <v>-6.7545000000000001E-3</v>
      </c>
      <c r="BT938" s="14">
        <v>1.4051599999999999E-2</v>
      </c>
      <c r="BU938" s="14">
        <v>2.36473E-2</v>
      </c>
      <c r="BV938" s="14">
        <v>1.9451099999999999E-2</v>
      </c>
      <c r="BW938" s="14">
        <v>2.4905199999999999E-2</v>
      </c>
      <c r="BX938" s="14">
        <v>-6.5272000000000004E-3</v>
      </c>
      <c r="BY938" s="14">
        <v>-1.2573000000000001E-2</v>
      </c>
      <c r="BZ938" s="14">
        <v>-1.4651600000000001E-2</v>
      </c>
      <c r="CA938" s="14">
        <v>-2.8936699999999999E-2</v>
      </c>
      <c r="CB938" s="14">
        <v>-3.3598799999999998E-2</v>
      </c>
      <c r="CC938" s="14">
        <v>-7.1234000000000002E-3</v>
      </c>
      <c r="CD938" s="14">
        <v>-7.7819999999999999E-3</v>
      </c>
      <c r="CE938" s="14">
        <v>-1.1753599999999999E-2</v>
      </c>
      <c r="CF938" s="14">
        <v>-1.38946E-2</v>
      </c>
      <c r="CG938" s="14">
        <v>-6.5824000000000004E-3</v>
      </c>
      <c r="CH938" s="14">
        <v>-6.8155000000000004E-3</v>
      </c>
      <c r="CI938" s="14">
        <v>-7.1352000000000004E-3</v>
      </c>
      <c r="CJ938" s="14">
        <v>1.5951099999999999E-2</v>
      </c>
      <c r="CK938" s="14">
        <v>1.6288299999999999E-2</v>
      </c>
      <c r="CL938" s="14">
        <v>8.3370000000000004E-4</v>
      </c>
      <c r="CM938" s="14">
        <v>-1.46946E-2</v>
      </c>
      <c r="CN938" s="14">
        <v>-1.42317E-2</v>
      </c>
      <c r="CO938" s="14">
        <v>-1.05405E-2</v>
      </c>
      <c r="CP938" s="14">
        <v>-3.8240000000000001E-3</v>
      </c>
      <c r="CQ938" s="14">
        <v>-6.3399999999999996E-5</v>
      </c>
      <c r="CR938" s="14">
        <v>2.1287299999999999E-2</v>
      </c>
      <c r="CS938" s="14">
        <v>3.11256E-2</v>
      </c>
      <c r="CT938" s="14">
        <v>2.6523600000000001E-2</v>
      </c>
      <c r="CU938" s="14">
        <v>3.1468700000000002E-2</v>
      </c>
      <c r="CV938" s="14">
        <v>1.2909999999999999E-4</v>
      </c>
      <c r="CW938" s="14">
        <v>-6.5234999999999998E-3</v>
      </c>
      <c r="CX938" s="14">
        <v>-9.2013000000000008E-3</v>
      </c>
      <c r="CY938" s="14">
        <v>-2.1158699999999999E-2</v>
      </c>
      <c r="CZ938" s="14">
        <v>-2.6620700000000001E-2</v>
      </c>
      <c r="DA938" s="14">
        <v>-1.8131E-3</v>
      </c>
      <c r="DB938" s="14">
        <v>-2.0692000000000002E-3</v>
      </c>
      <c r="DC938" s="14">
        <v>-6.2876E-3</v>
      </c>
      <c r="DD938" s="14">
        <v>-7.8609999999999999E-3</v>
      </c>
      <c r="DE938" s="14">
        <v>5.3899999999999998E-4</v>
      </c>
      <c r="DF938" s="14">
        <v>5.7399999999999999E-5</v>
      </c>
      <c r="DG938" s="14">
        <v>-3.5359999999999998E-4</v>
      </c>
      <c r="DH938" s="14">
        <v>2.3055599999999999E-2</v>
      </c>
      <c r="DI938" s="14">
        <v>2.31366E-2</v>
      </c>
      <c r="DJ938" s="14">
        <v>7.0368999999999996E-3</v>
      </c>
      <c r="DK938" s="14">
        <v>-8.9484000000000005E-3</v>
      </c>
      <c r="DL938" s="14">
        <v>-8.5289000000000007E-3</v>
      </c>
      <c r="DM938" s="14">
        <v>-3.9876E-3</v>
      </c>
      <c r="DN938" s="14">
        <v>2.9602999999999999E-3</v>
      </c>
      <c r="DO938" s="14">
        <v>6.6277000000000003E-3</v>
      </c>
      <c r="DP938" s="14">
        <v>2.8523E-2</v>
      </c>
      <c r="DQ938" s="14">
        <v>3.8603899999999997E-2</v>
      </c>
      <c r="DR938" s="14">
        <v>3.3596000000000001E-2</v>
      </c>
      <c r="DS938" s="14">
        <v>3.8032299999999998E-2</v>
      </c>
      <c r="DT938" s="14">
        <v>6.7853999999999996E-3</v>
      </c>
      <c r="DU938" s="14">
        <v>-4.7399999999999997E-4</v>
      </c>
      <c r="DV938" s="14">
        <v>-3.7510999999999998E-3</v>
      </c>
      <c r="DW938" s="14">
        <v>-9.9285999999999992E-3</v>
      </c>
      <c r="DX938" s="14">
        <v>-1.6545500000000001E-2</v>
      </c>
      <c r="DY938" s="14">
        <v>5.8539999999999998E-3</v>
      </c>
      <c r="DZ938" s="14">
        <v>6.1793000000000004E-3</v>
      </c>
      <c r="EA938" s="14">
        <v>1.6044E-3</v>
      </c>
      <c r="EB938" s="14">
        <v>8.5050000000000002E-4</v>
      </c>
      <c r="EC938" s="14">
        <v>1.08212E-2</v>
      </c>
      <c r="ED938" s="14">
        <v>9.9808999999999991E-3</v>
      </c>
      <c r="EE938" s="14">
        <v>9.4380000000000002E-3</v>
      </c>
      <c r="EF938" s="14">
        <v>3.33134E-2</v>
      </c>
      <c r="EG938" s="14">
        <v>3.3024400000000002E-2</v>
      </c>
      <c r="EH938" s="14">
        <v>1.5993199999999999E-2</v>
      </c>
      <c r="EI938" s="14">
        <v>-6.5160000000000001E-4</v>
      </c>
      <c r="EJ938" s="14">
        <v>-2.9500000000000001E-4</v>
      </c>
      <c r="EK938" s="14">
        <v>5.4736999999999997E-3</v>
      </c>
      <c r="EL938" s="14">
        <v>1.27557E-2</v>
      </c>
      <c r="EM938" s="14">
        <v>1.62886E-2</v>
      </c>
      <c r="EN938" s="14">
        <v>3.8970299999999999E-2</v>
      </c>
      <c r="EO938" s="14">
        <v>4.9401399999999998E-2</v>
      </c>
      <c r="EP938" s="14">
        <v>4.3807499999999999E-2</v>
      </c>
      <c r="EQ938" s="14">
        <v>4.75089E-2</v>
      </c>
      <c r="ER938" s="14">
        <v>1.63961E-2</v>
      </c>
      <c r="ES938" s="14">
        <v>8.2605000000000005E-3</v>
      </c>
      <c r="ET938" s="14">
        <v>4.1181000000000004E-3</v>
      </c>
      <c r="EU938" s="14">
        <v>57.461579999999998</v>
      </c>
      <c r="EV938" s="14">
        <v>57.202550000000002</v>
      </c>
      <c r="EW938" s="14">
        <v>56.937629999999999</v>
      </c>
      <c r="EX938" s="14">
        <v>56.865450000000003</v>
      </c>
      <c r="EY938" s="14">
        <v>56.773029999999999</v>
      </c>
      <c r="EZ938" s="14">
        <v>56.539369999999998</v>
      </c>
      <c r="FA938" s="14">
        <v>56.510530000000003</v>
      </c>
      <c r="FB938" s="14">
        <v>57.026780000000002</v>
      </c>
      <c r="FC938" s="14">
        <v>58.243169999999999</v>
      </c>
      <c r="FD938" s="14">
        <v>59.69285</v>
      </c>
      <c r="FE938" s="14">
        <v>60.849029999999999</v>
      </c>
      <c r="FF938" s="14">
        <v>62.21631</v>
      </c>
      <c r="FG938" s="14">
        <v>63.829659999999997</v>
      </c>
      <c r="FH938" s="14">
        <v>64.667640000000006</v>
      </c>
      <c r="FI938" s="14">
        <v>65.495990000000006</v>
      </c>
      <c r="FJ938" s="14">
        <v>65.646289999999993</v>
      </c>
      <c r="FK938" s="14">
        <v>65.227580000000003</v>
      </c>
      <c r="FL938" s="14">
        <v>64.111130000000003</v>
      </c>
      <c r="FM938" s="14">
        <v>62.772320000000001</v>
      </c>
      <c r="FN938" s="14">
        <v>61.084269999999997</v>
      </c>
      <c r="FO938" s="14">
        <v>59.628570000000003</v>
      </c>
      <c r="FP938" s="14">
        <v>59.015389999999996</v>
      </c>
      <c r="FQ938" s="14">
        <v>58.258450000000003</v>
      </c>
      <c r="FR938" s="14">
        <v>57.802549999999997</v>
      </c>
      <c r="FS938" s="14">
        <v>0.29173480000000002</v>
      </c>
      <c r="FT938" s="14">
        <v>7.7314000000000003E-3</v>
      </c>
      <c r="FU938" s="14">
        <v>1.12579E-2</v>
      </c>
      <c r="FW938" s="14"/>
      <c r="HY938" s="52"/>
      <c r="IA938" s="52"/>
    </row>
    <row r="939" spans="1:235" x14ac:dyDescent="0.6">
      <c r="A939" t="s">
        <v>226</v>
      </c>
      <c r="B939" t="s">
        <v>199</v>
      </c>
      <c r="C939" t="s">
        <v>293</v>
      </c>
      <c r="D939" s="53" t="s">
        <v>239</v>
      </c>
      <c r="E939" t="s">
        <v>220</v>
      </c>
      <c r="F939" s="14">
        <v>5594</v>
      </c>
      <c r="G939" s="14">
        <v>0.38586979999999999</v>
      </c>
      <c r="H939" s="14">
        <v>0.35458499999999998</v>
      </c>
      <c r="I939" s="14">
        <v>0.37438460000000001</v>
      </c>
      <c r="J939" s="14">
        <v>0.36239320000000003</v>
      </c>
      <c r="K939" s="14">
        <v>0.3577552</v>
      </c>
      <c r="L939" s="14">
        <v>0.39438420000000002</v>
      </c>
      <c r="M939" s="14">
        <v>0.45239770000000001</v>
      </c>
      <c r="N939" s="14">
        <v>0.4889694</v>
      </c>
      <c r="O939" s="14">
        <v>0.50094030000000001</v>
      </c>
      <c r="P939" s="14">
        <v>0.53623149999999997</v>
      </c>
      <c r="Q939" s="14">
        <v>0.54653070000000004</v>
      </c>
      <c r="R939" s="14">
        <v>0.53327919999999995</v>
      </c>
      <c r="S939" s="14">
        <v>0.51279960000000002</v>
      </c>
      <c r="T939" s="14">
        <v>0.4963439</v>
      </c>
      <c r="U939" s="14">
        <v>0.47426960000000001</v>
      </c>
      <c r="V939" s="14">
        <v>0.48030400000000001</v>
      </c>
      <c r="W939" s="14">
        <v>0.51199309999999998</v>
      </c>
      <c r="X939" s="14">
        <v>0.57073359999999995</v>
      </c>
      <c r="Y939" s="14">
        <v>0.62211300000000003</v>
      </c>
      <c r="Z939" s="14">
        <v>0.65038470000000004</v>
      </c>
      <c r="AA939" s="14">
        <v>0.67882670000000001</v>
      </c>
      <c r="AB939" s="14">
        <v>0.60210039999999998</v>
      </c>
      <c r="AC939" s="14">
        <v>0.53515360000000001</v>
      </c>
      <c r="AD939" s="14">
        <v>0.4533295</v>
      </c>
      <c r="AE939" s="14">
        <v>-6.6191600000000003E-2</v>
      </c>
      <c r="AF939" s="14">
        <v>-6.5959299999999998E-2</v>
      </c>
      <c r="AG939" s="14">
        <v>-1.7152500000000001E-2</v>
      </c>
      <c r="AH939" s="14">
        <v>-1.4264300000000001E-2</v>
      </c>
      <c r="AI939" s="14">
        <v>-1.8730400000000001E-2</v>
      </c>
      <c r="AJ939" s="14">
        <v>-4.1859000000000002E-3</v>
      </c>
      <c r="AK939" s="14">
        <v>1.8265E-3</v>
      </c>
      <c r="AL939" s="14">
        <v>-1.0717900000000001E-2</v>
      </c>
      <c r="AM939" s="14">
        <v>-1.18111E-2</v>
      </c>
      <c r="AN939" s="14">
        <v>7.7210000000000004E-3</v>
      </c>
      <c r="AO939" s="14">
        <v>8.4090999999999992E-3</v>
      </c>
      <c r="AP939" s="14">
        <v>-5.3039000000000003E-3</v>
      </c>
      <c r="AQ939" s="14">
        <v>-2.1386599999999999E-2</v>
      </c>
      <c r="AR939" s="14">
        <v>-2.6312700000000001E-2</v>
      </c>
      <c r="AS939" s="14">
        <v>-3.5855199999999997E-2</v>
      </c>
      <c r="AT939" s="14">
        <v>-2.3089200000000001E-2</v>
      </c>
      <c r="AU939" s="14">
        <v>-7.9063999999999992E-3</v>
      </c>
      <c r="AV939" s="14">
        <v>7.0296999999999998E-3</v>
      </c>
      <c r="AW939" s="14">
        <v>2.0417100000000001E-2</v>
      </c>
      <c r="AX939" s="14">
        <v>1.7378000000000001E-2</v>
      </c>
      <c r="AY939" s="14">
        <v>2.2049099999999999E-2</v>
      </c>
      <c r="AZ939" s="14">
        <v>-2.5076399999999999E-2</v>
      </c>
      <c r="BA939" s="14">
        <v>-2.3160799999999999E-2</v>
      </c>
      <c r="BB939" s="14">
        <v>-2.50703E-2</v>
      </c>
      <c r="BC939" s="14">
        <v>-5.16596E-2</v>
      </c>
      <c r="BD939" s="14">
        <v>-5.2908400000000001E-2</v>
      </c>
      <c r="BE939" s="14">
        <v>-8.8079000000000005E-3</v>
      </c>
      <c r="BF939" s="14">
        <v>-5.8606999999999999E-3</v>
      </c>
      <c r="BG939" s="14">
        <v>-1.12026E-2</v>
      </c>
      <c r="BH939" s="14">
        <v>3.7805999999999998E-3</v>
      </c>
      <c r="BI939" s="14">
        <v>1.10942E-2</v>
      </c>
      <c r="BJ939" s="14">
        <v>-3.812E-4</v>
      </c>
      <c r="BK939" s="14">
        <v>-1.6626E-3</v>
      </c>
      <c r="BL939" s="14">
        <v>1.9652900000000001E-2</v>
      </c>
      <c r="BM939" s="14">
        <v>2.0801199999999999E-2</v>
      </c>
      <c r="BN939" s="14">
        <v>5.6709999999999998E-3</v>
      </c>
      <c r="BO939" s="14">
        <v>-1.18753E-2</v>
      </c>
      <c r="BP939" s="14">
        <v>-1.6753299999999999E-2</v>
      </c>
      <c r="BQ939" s="14">
        <v>-2.4542399999999999E-2</v>
      </c>
      <c r="BR939" s="14">
        <v>-1.1312300000000001E-2</v>
      </c>
      <c r="BS939" s="14">
        <v>3.5157000000000001E-3</v>
      </c>
      <c r="BT939" s="14">
        <v>1.95449E-2</v>
      </c>
      <c r="BU939" s="14">
        <v>3.33199E-2</v>
      </c>
      <c r="BV939" s="14">
        <v>2.91977E-2</v>
      </c>
      <c r="BW939" s="14">
        <v>3.2670499999999998E-2</v>
      </c>
      <c r="BX939" s="14">
        <v>-1.43745E-2</v>
      </c>
      <c r="BY939" s="14">
        <v>-1.30016E-2</v>
      </c>
      <c r="BZ939" s="14">
        <v>-1.6426900000000001E-2</v>
      </c>
      <c r="CA939" s="14">
        <v>-4.1594800000000001E-2</v>
      </c>
      <c r="CB939" s="14">
        <v>-4.3869400000000003E-2</v>
      </c>
      <c r="CC939" s="14">
        <v>-3.0284000000000001E-3</v>
      </c>
      <c r="CD939" s="14">
        <v>-4.0399999999999999E-5</v>
      </c>
      <c r="CE939" s="14">
        <v>-5.9889000000000001E-3</v>
      </c>
      <c r="CF939" s="14">
        <v>9.2981999999999995E-3</v>
      </c>
      <c r="CG939" s="14">
        <v>1.7512900000000001E-2</v>
      </c>
      <c r="CH939" s="14">
        <v>6.7780000000000002E-3</v>
      </c>
      <c r="CI939" s="14">
        <v>5.3661999999999998E-3</v>
      </c>
      <c r="CJ939" s="14">
        <v>2.7917000000000001E-2</v>
      </c>
      <c r="CK939" s="14">
        <v>2.9383900000000001E-2</v>
      </c>
      <c r="CL939" s="14">
        <v>1.32722E-2</v>
      </c>
      <c r="CM939" s="14">
        <v>-5.2878999999999999E-3</v>
      </c>
      <c r="CN939" s="14">
        <v>-1.01326E-2</v>
      </c>
      <c r="CO939" s="14">
        <v>-1.6707199999999998E-2</v>
      </c>
      <c r="CP939" s="14">
        <v>-3.1556000000000002E-3</v>
      </c>
      <c r="CQ939" s="14">
        <v>1.14267E-2</v>
      </c>
      <c r="CR939" s="14">
        <v>2.82128E-2</v>
      </c>
      <c r="CS939" s="14">
        <v>4.22564E-2</v>
      </c>
      <c r="CT939" s="14">
        <v>3.7383899999999998E-2</v>
      </c>
      <c r="CU939" s="14">
        <v>4.0026800000000001E-2</v>
      </c>
      <c r="CV939" s="14">
        <v>-6.9624999999999999E-3</v>
      </c>
      <c r="CW939" s="14">
        <v>-5.9654E-3</v>
      </c>
      <c r="CX939" s="14">
        <v>-1.0440400000000001E-2</v>
      </c>
      <c r="CY939" s="14">
        <v>-3.1530000000000002E-2</v>
      </c>
      <c r="CZ939" s="14">
        <v>-3.4830300000000002E-2</v>
      </c>
      <c r="DA939" s="14">
        <v>2.751E-3</v>
      </c>
      <c r="DB939" s="14">
        <v>5.7799000000000001E-3</v>
      </c>
      <c r="DC939" s="14">
        <v>-7.7519999999999998E-4</v>
      </c>
      <c r="DD939" s="14">
        <v>1.48158E-2</v>
      </c>
      <c r="DE939" s="14">
        <v>2.39317E-2</v>
      </c>
      <c r="DF939" s="14">
        <v>1.39372E-2</v>
      </c>
      <c r="DG939" s="14">
        <v>1.2395099999999999E-2</v>
      </c>
      <c r="DH939" s="14">
        <v>3.6180999999999998E-2</v>
      </c>
      <c r="DI939" s="14">
        <v>3.7966600000000003E-2</v>
      </c>
      <c r="DJ939" s="14">
        <v>2.08734E-2</v>
      </c>
      <c r="DK939" s="14">
        <v>1.2995999999999999E-3</v>
      </c>
      <c r="DL939" s="14">
        <v>-3.5117999999999998E-3</v>
      </c>
      <c r="DM939" s="14">
        <v>-8.8719000000000003E-3</v>
      </c>
      <c r="DN939" s="14">
        <v>5.0010000000000002E-3</v>
      </c>
      <c r="DO939" s="14">
        <v>1.93376E-2</v>
      </c>
      <c r="DP939" s="14">
        <v>3.6880799999999998E-2</v>
      </c>
      <c r="DQ939" s="14">
        <v>5.11929E-2</v>
      </c>
      <c r="DR939" s="14">
        <v>4.5570199999999998E-2</v>
      </c>
      <c r="DS939" s="14">
        <v>4.73832E-2</v>
      </c>
      <c r="DT939" s="14">
        <v>4.4959999999999998E-4</v>
      </c>
      <c r="DU939" s="14">
        <v>1.0709000000000001E-3</v>
      </c>
      <c r="DV939" s="14">
        <v>-4.4539999999999996E-3</v>
      </c>
      <c r="DW939" s="14">
        <v>-1.6997999999999999E-2</v>
      </c>
      <c r="DX939" s="14">
        <v>-2.1779400000000001E-2</v>
      </c>
      <c r="DY939" s="14">
        <v>1.1095600000000001E-2</v>
      </c>
      <c r="DZ939" s="14">
        <v>1.41835E-2</v>
      </c>
      <c r="EA939" s="14">
        <v>6.7524999999999998E-3</v>
      </c>
      <c r="EB939" s="14">
        <v>2.2782400000000001E-2</v>
      </c>
      <c r="EC939" s="14">
        <v>3.3199300000000001E-2</v>
      </c>
      <c r="ED939" s="14">
        <v>2.4274E-2</v>
      </c>
      <c r="EE939" s="14">
        <v>2.25436E-2</v>
      </c>
      <c r="EF939" s="14">
        <v>4.8113000000000003E-2</v>
      </c>
      <c r="EG939" s="14">
        <v>5.0358699999999999E-2</v>
      </c>
      <c r="EH939" s="14">
        <v>3.1848300000000003E-2</v>
      </c>
      <c r="EI939" s="14">
        <v>1.0810800000000001E-2</v>
      </c>
      <c r="EJ939" s="14">
        <v>6.0476000000000002E-3</v>
      </c>
      <c r="EK939" s="14">
        <v>2.4409000000000002E-3</v>
      </c>
      <c r="EL939" s="14">
        <v>1.6777899999999998E-2</v>
      </c>
      <c r="EM939" s="14">
        <v>3.07598E-2</v>
      </c>
      <c r="EN939" s="14">
        <v>4.9396000000000002E-2</v>
      </c>
      <c r="EO939" s="14">
        <v>6.4095799999999994E-2</v>
      </c>
      <c r="EP939" s="14">
        <v>5.7389799999999998E-2</v>
      </c>
      <c r="EQ939" s="14">
        <v>5.8004600000000003E-2</v>
      </c>
      <c r="ER939" s="14">
        <v>1.1151400000000001E-2</v>
      </c>
      <c r="ES939" s="14">
        <v>1.12301E-2</v>
      </c>
      <c r="ET939" s="14">
        <v>4.1894000000000002E-3</v>
      </c>
      <c r="EU939" s="14">
        <v>57.816049999999997</v>
      </c>
      <c r="EV939" s="14">
        <v>57.481059999999999</v>
      </c>
      <c r="EW939" s="14">
        <v>57.200420000000001</v>
      </c>
      <c r="EX939" s="14">
        <v>57.11889</v>
      </c>
      <c r="EY939" s="14">
        <v>57.023670000000003</v>
      </c>
      <c r="EZ939" s="14">
        <v>56.763060000000003</v>
      </c>
      <c r="FA939" s="14">
        <v>56.751530000000002</v>
      </c>
      <c r="FB939" s="14">
        <v>57.296779999999998</v>
      </c>
      <c r="FC939" s="14">
        <v>58.508960000000002</v>
      </c>
      <c r="FD939" s="14">
        <v>59.836649999999999</v>
      </c>
      <c r="FE939" s="14">
        <v>60.973089999999999</v>
      </c>
      <c r="FF939" s="14">
        <v>62.19117</v>
      </c>
      <c r="FG939" s="14">
        <v>63.752499999999998</v>
      </c>
      <c r="FH939" s="14">
        <v>64.473380000000006</v>
      </c>
      <c r="FI939" s="14">
        <v>65.185569999999998</v>
      </c>
      <c r="FJ939" s="14">
        <v>65.31653</v>
      </c>
      <c r="FK939" s="14">
        <v>64.866789999999995</v>
      </c>
      <c r="FL939" s="14">
        <v>63.775669999999998</v>
      </c>
      <c r="FM939" s="14">
        <v>62.582819999999998</v>
      </c>
      <c r="FN939" s="14">
        <v>61.032820000000001</v>
      </c>
      <c r="FO939" s="14">
        <v>59.763559999999998</v>
      </c>
      <c r="FP939" s="14">
        <v>59.224240000000002</v>
      </c>
      <c r="FQ939" s="14">
        <v>58.530589999999997</v>
      </c>
      <c r="FR939" s="14">
        <v>58.132800000000003</v>
      </c>
      <c r="FS939" s="14">
        <v>0.25895289999999999</v>
      </c>
      <c r="FT939" s="14">
        <v>8.5856999999999999E-3</v>
      </c>
      <c r="FU939" s="14">
        <v>1.3190199999999999E-2</v>
      </c>
      <c r="FW939" s="14"/>
      <c r="HY939" s="52"/>
      <c r="IA939" s="52"/>
    </row>
    <row r="940" spans="1:235" x14ac:dyDescent="0.6">
      <c r="A940" t="s">
        <v>226</v>
      </c>
      <c r="B940" t="s">
        <v>199</v>
      </c>
      <c r="C940" t="s">
        <v>293</v>
      </c>
      <c r="D940" s="53" t="s">
        <v>239</v>
      </c>
      <c r="E940" t="s">
        <v>221</v>
      </c>
      <c r="F940" s="14">
        <v>2008</v>
      </c>
      <c r="G940" s="14">
        <v>0.46634019999999998</v>
      </c>
      <c r="H940" s="14">
        <v>0.42665950000000002</v>
      </c>
      <c r="I940" s="14">
        <v>0.39497389999999999</v>
      </c>
      <c r="J940" s="14">
        <v>0.37536340000000001</v>
      </c>
      <c r="K940" s="14">
        <v>0.3759865</v>
      </c>
      <c r="L940" s="14">
        <v>0.36502590000000001</v>
      </c>
      <c r="M940" s="14">
        <v>0.4279771</v>
      </c>
      <c r="N940" s="14">
        <v>0.48659400000000003</v>
      </c>
      <c r="O940" s="14">
        <v>0.49387589999999998</v>
      </c>
      <c r="P940" s="14">
        <v>0.52763000000000004</v>
      </c>
      <c r="Q940" s="14">
        <v>0.5315436</v>
      </c>
      <c r="R940" s="14">
        <v>0.52972620000000004</v>
      </c>
      <c r="S940" s="14">
        <v>0.50894200000000001</v>
      </c>
      <c r="T940" s="14">
        <v>0.51295380000000002</v>
      </c>
      <c r="U940" s="14">
        <v>0.53354179999999995</v>
      </c>
      <c r="V940" s="14">
        <v>0.53636260000000002</v>
      </c>
      <c r="W940" s="14">
        <v>0.53797300000000003</v>
      </c>
      <c r="X940" s="14">
        <v>0.62639310000000004</v>
      </c>
      <c r="Y940" s="14">
        <v>0.6529952</v>
      </c>
      <c r="Z940" s="14">
        <v>0.65288199999999996</v>
      </c>
      <c r="AA940" s="14">
        <v>0.6754869</v>
      </c>
      <c r="AB940" s="14">
        <v>0.65314229999999995</v>
      </c>
      <c r="AC940" s="14">
        <v>0.56206659999999997</v>
      </c>
      <c r="AD940" s="14">
        <v>0.4925639</v>
      </c>
      <c r="AE940" s="14">
        <v>-3.5553700000000001E-2</v>
      </c>
      <c r="AF940" s="14">
        <v>-4.2365399999999998E-2</v>
      </c>
      <c r="AG940" s="14">
        <v>-4.56195E-2</v>
      </c>
      <c r="AH940" s="14">
        <v>-5.59003E-2</v>
      </c>
      <c r="AI940" s="14">
        <v>-5.6895399999999999E-2</v>
      </c>
      <c r="AJ940" s="14">
        <v>-9.7405000000000005E-2</v>
      </c>
      <c r="AK940" s="14">
        <v>-9.7555900000000001E-2</v>
      </c>
      <c r="AL940" s="14">
        <v>-6.7848900000000004E-2</v>
      </c>
      <c r="AM940" s="14">
        <v>-6.5189499999999997E-2</v>
      </c>
      <c r="AN940" s="14">
        <v>-3.7099899999999998E-2</v>
      </c>
      <c r="AO940" s="14">
        <v>-2.9913100000000001E-2</v>
      </c>
      <c r="AP940" s="14">
        <v>-4.0085299999999997E-2</v>
      </c>
      <c r="AQ940" s="14">
        <v>-5.7314200000000003E-2</v>
      </c>
      <c r="AR940" s="14">
        <v>-4.5721499999999998E-2</v>
      </c>
      <c r="AS940" s="14">
        <v>-2.23106E-2</v>
      </c>
      <c r="AT940" s="14">
        <v>-3.4636399999999998E-2</v>
      </c>
      <c r="AU940" s="14">
        <v>-5.3506199999999997E-2</v>
      </c>
      <c r="AV940" s="14">
        <v>-2.15528E-2</v>
      </c>
      <c r="AW940" s="14">
        <v>-2.1067900000000001E-2</v>
      </c>
      <c r="AX940" s="14">
        <v>-3.1764000000000001E-2</v>
      </c>
      <c r="AY940" s="14">
        <v>-2.1776799999999999E-2</v>
      </c>
      <c r="AZ940" s="14">
        <v>-1.97267E-2</v>
      </c>
      <c r="BA940" s="14">
        <v>-4.0536599999999999E-2</v>
      </c>
      <c r="BB940" s="14">
        <v>-3.7228299999999999E-2</v>
      </c>
      <c r="BC940" s="14">
        <v>-1.9313799999999999E-2</v>
      </c>
      <c r="BD940" s="14">
        <v>-2.7334500000000001E-2</v>
      </c>
      <c r="BE940" s="14">
        <v>-2.9568899999999999E-2</v>
      </c>
      <c r="BF940" s="14">
        <v>-3.7994399999999998E-2</v>
      </c>
      <c r="BG940" s="14">
        <v>-3.8403100000000003E-2</v>
      </c>
      <c r="BH940" s="14">
        <v>-7.6021500000000006E-2</v>
      </c>
      <c r="BI940" s="14">
        <v>-7.2019899999999998E-2</v>
      </c>
      <c r="BJ940" s="14">
        <v>-4.5342899999999998E-2</v>
      </c>
      <c r="BK940" s="14">
        <v>-4.24181E-2</v>
      </c>
      <c r="BL940" s="14">
        <v>-1.6329900000000001E-2</v>
      </c>
      <c r="BM940" s="14">
        <v>-1.3084E-2</v>
      </c>
      <c r="BN940" s="14">
        <v>-2.4499300000000002E-2</v>
      </c>
      <c r="BO940" s="14">
        <v>-4.1069500000000002E-2</v>
      </c>
      <c r="BP940" s="14">
        <v>-2.9679000000000001E-2</v>
      </c>
      <c r="BQ940" s="14">
        <v>-5.1050000000000002E-3</v>
      </c>
      <c r="BR940" s="14">
        <v>-1.66842E-2</v>
      </c>
      <c r="BS940" s="14">
        <v>-3.5063400000000002E-2</v>
      </c>
      <c r="BT940" s="14">
        <v>-2.0869999999999999E-3</v>
      </c>
      <c r="BU940" s="14">
        <v>-1.3473000000000001E-3</v>
      </c>
      <c r="BV940" s="14">
        <v>-1.22641E-2</v>
      </c>
      <c r="BW940" s="14">
        <v>-2.7377E-3</v>
      </c>
      <c r="BX940" s="14">
        <v>-1.627E-4</v>
      </c>
      <c r="BY940" s="14">
        <v>-2.31957E-2</v>
      </c>
      <c r="BZ940" s="14">
        <v>-2.0946300000000001E-2</v>
      </c>
      <c r="CA940" s="14">
        <v>-8.0660000000000003E-3</v>
      </c>
      <c r="CB940" s="14">
        <v>-1.6924100000000001E-2</v>
      </c>
      <c r="CC940" s="14">
        <v>-1.8452199999999998E-2</v>
      </c>
      <c r="CD940" s="14">
        <v>-2.5592899999999998E-2</v>
      </c>
      <c r="CE940" s="14">
        <v>-2.5595400000000001E-2</v>
      </c>
      <c r="CF940" s="14">
        <v>-6.1211399999999999E-2</v>
      </c>
      <c r="CG940" s="14">
        <v>-5.4333699999999999E-2</v>
      </c>
      <c r="CH940" s="14">
        <v>-2.9755400000000001E-2</v>
      </c>
      <c r="CI940" s="14">
        <v>-2.6646699999999999E-2</v>
      </c>
      <c r="CJ940" s="14">
        <v>-1.9446999999999999E-3</v>
      </c>
      <c r="CK940" s="14">
        <v>-1.4281999999999999E-3</v>
      </c>
      <c r="CL940" s="14">
        <v>-1.3704600000000001E-2</v>
      </c>
      <c r="CM940" s="14">
        <v>-2.9818500000000001E-2</v>
      </c>
      <c r="CN940" s="14">
        <v>-1.8567899999999998E-2</v>
      </c>
      <c r="CO940" s="14">
        <v>6.8114999999999998E-3</v>
      </c>
      <c r="CP940" s="14">
        <v>-4.2506000000000002E-3</v>
      </c>
      <c r="CQ940" s="14">
        <v>-2.2289900000000001E-2</v>
      </c>
      <c r="CR940" s="14">
        <v>1.1394899999999999E-2</v>
      </c>
      <c r="CS940" s="14">
        <v>1.23112E-2</v>
      </c>
      <c r="CT940" s="14">
        <v>1.2415E-3</v>
      </c>
      <c r="CU940" s="14">
        <v>1.04487E-2</v>
      </c>
      <c r="CV940" s="14">
        <v>1.33873E-2</v>
      </c>
      <c r="CW940" s="14">
        <v>-1.1185499999999999E-2</v>
      </c>
      <c r="CX940" s="14">
        <v>-9.6693000000000005E-3</v>
      </c>
      <c r="CY940" s="14">
        <v>3.1817E-3</v>
      </c>
      <c r="CZ940" s="14">
        <v>-6.5135999999999996E-3</v>
      </c>
      <c r="DA940" s="14">
        <v>-7.3355E-3</v>
      </c>
      <c r="DB940" s="14">
        <v>-1.3191400000000001E-2</v>
      </c>
      <c r="DC940" s="14">
        <v>-1.2787700000000001E-2</v>
      </c>
      <c r="DD940" s="14">
        <v>-4.6401299999999999E-2</v>
      </c>
      <c r="DE940" s="14">
        <v>-3.66475E-2</v>
      </c>
      <c r="DF940" s="14">
        <v>-1.4167799999999999E-2</v>
      </c>
      <c r="DG940" s="14">
        <v>-1.0875299999999999E-2</v>
      </c>
      <c r="DH940" s="14">
        <v>1.24405E-2</v>
      </c>
      <c r="DI940" s="14">
        <v>1.02275E-2</v>
      </c>
      <c r="DJ940" s="14">
        <v>-2.9098000000000001E-3</v>
      </c>
      <c r="DK940" s="14">
        <v>-1.8567500000000001E-2</v>
      </c>
      <c r="DL940" s="14">
        <v>-7.4568999999999998E-3</v>
      </c>
      <c r="DM940" s="14">
        <v>1.8728000000000002E-2</v>
      </c>
      <c r="DN940" s="14">
        <v>8.1829999999999993E-3</v>
      </c>
      <c r="DO940" s="14">
        <v>-9.5165000000000007E-3</v>
      </c>
      <c r="DP940" s="14">
        <v>2.48769E-2</v>
      </c>
      <c r="DQ940" s="14">
        <v>2.5969699999999998E-2</v>
      </c>
      <c r="DR940" s="14">
        <v>1.4747100000000001E-2</v>
      </c>
      <c r="DS940" s="14">
        <v>2.3635099999999999E-2</v>
      </c>
      <c r="DT940" s="14">
        <v>2.6937300000000001E-2</v>
      </c>
      <c r="DU940" s="14">
        <v>8.2470000000000004E-4</v>
      </c>
      <c r="DV940" s="14">
        <v>1.6076E-3</v>
      </c>
      <c r="DW940" s="14">
        <v>1.94217E-2</v>
      </c>
      <c r="DX940" s="14">
        <v>8.5173000000000002E-3</v>
      </c>
      <c r="DY940" s="14">
        <v>8.7150999999999999E-3</v>
      </c>
      <c r="DZ940" s="14">
        <v>4.7143999999999997E-3</v>
      </c>
      <c r="EA940" s="14">
        <v>5.7045999999999998E-3</v>
      </c>
      <c r="EB940" s="14">
        <v>-2.50178E-2</v>
      </c>
      <c r="EC940" s="14">
        <v>-1.11115E-2</v>
      </c>
      <c r="ED940" s="14">
        <v>8.3382000000000005E-3</v>
      </c>
      <c r="EE940" s="14">
        <v>1.18961E-2</v>
      </c>
      <c r="EF940" s="14">
        <v>3.3210400000000001E-2</v>
      </c>
      <c r="EG940" s="14">
        <v>2.70567E-2</v>
      </c>
      <c r="EH940" s="14">
        <v>1.2676099999999999E-2</v>
      </c>
      <c r="EI940" s="14">
        <v>-2.3229000000000001E-3</v>
      </c>
      <c r="EJ940" s="14">
        <v>8.5856999999999999E-3</v>
      </c>
      <c r="EK940" s="14">
        <v>3.5933600000000003E-2</v>
      </c>
      <c r="EL940" s="14">
        <v>2.6135200000000001E-2</v>
      </c>
      <c r="EM940" s="14">
        <v>8.9263999999999993E-3</v>
      </c>
      <c r="EN940" s="14">
        <v>4.4342699999999999E-2</v>
      </c>
      <c r="EO940" s="14">
        <v>4.5690399999999999E-2</v>
      </c>
      <c r="EP940" s="14">
        <v>3.4247E-2</v>
      </c>
      <c r="EQ940" s="14">
        <v>4.2674200000000002E-2</v>
      </c>
      <c r="ER940" s="14">
        <v>4.6501300000000002E-2</v>
      </c>
      <c r="ES940" s="14">
        <v>1.8165500000000001E-2</v>
      </c>
      <c r="ET940" s="14">
        <v>1.7889700000000001E-2</v>
      </c>
      <c r="EU940" s="14">
        <v>56.267650000000003</v>
      </c>
      <c r="EV940" s="14">
        <v>56.264490000000002</v>
      </c>
      <c r="EW940" s="14">
        <v>56.052489999999999</v>
      </c>
      <c r="EX940" s="14">
        <v>56.011830000000003</v>
      </c>
      <c r="EY940" s="14">
        <v>55.928809999999999</v>
      </c>
      <c r="EZ940" s="14">
        <v>55.78593</v>
      </c>
      <c r="FA940" s="14">
        <v>55.698810000000002</v>
      </c>
      <c r="FB940" s="14">
        <v>56.117359999999998</v>
      </c>
      <c r="FC940" s="14">
        <v>57.347969999999997</v>
      </c>
      <c r="FD940" s="14">
        <v>59.208530000000003</v>
      </c>
      <c r="FE940" s="14">
        <v>60.431159999999998</v>
      </c>
      <c r="FF940" s="14">
        <v>62.300989999999999</v>
      </c>
      <c r="FG940" s="14">
        <v>64.089560000000006</v>
      </c>
      <c r="FH940" s="14">
        <v>65.321950000000001</v>
      </c>
      <c r="FI940" s="14">
        <v>66.541560000000004</v>
      </c>
      <c r="FJ940" s="14">
        <v>66.756990000000002</v>
      </c>
      <c r="FK940" s="14">
        <v>66.442819999999998</v>
      </c>
      <c r="FL940" s="14">
        <v>65.241</v>
      </c>
      <c r="FM940" s="14">
        <v>63.410589999999999</v>
      </c>
      <c r="FN940" s="14">
        <v>61.257550000000002</v>
      </c>
      <c r="FO940" s="14">
        <v>59.173900000000003</v>
      </c>
      <c r="FP940" s="14">
        <v>58.311929999999997</v>
      </c>
      <c r="FQ940" s="14">
        <v>57.341819999999998</v>
      </c>
      <c r="FR940" s="14">
        <v>56.690190000000001</v>
      </c>
      <c r="FS940" s="14">
        <v>0.60065840000000004</v>
      </c>
      <c r="FT940" s="14">
        <v>1.5956999999999999E-2</v>
      </c>
      <c r="FU940" s="14">
        <v>2.1668799999999998E-2</v>
      </c>
      <c r="FW940" s="14"/>
      <c r="HY940" s="52"/>
      <c r="IA940" s="52"/>
    </row>
    <row r="941" spans="1:235" x14ac:dyDescent="0.6">
      <c r="A941" s="52" t="s">
        <v>226</v>
      </c>
      <c r="B941" t="s">
        <v>199</v>
      </c>
      <c r="C941" t="s">
        <v>293</v>
      </c>
      <c r="D941" s="53" t="s">
        <v>251</v>
      </c>
      <c r="E941" t="s">
        <v>219</v>
      </c>
      <c r="F941" s="14">
        <v>7602</v>
      </c>
      <c r="G941" s="14">
        <v>0.43997710000000001</v>
      </c>
      <c r="H941" s="14">
        <v>0.3954298</v>
      </c>
      <c r="I941" s="14">
        <v>0.41326380000000001</v>
      </c>
      <c r="J941" s="14">
        <v>0.3827777</v>
      </c>
      <c r="K941" s="14">
        <v>0.39966869999999999</v>
      </c>
      <c r="L941" s="14">
        <v>0.39308759999999998</v>
      </c>
      <c r="M941" s="14">
        <v>0.48904570000000003</v>
      </c>
      <c r="N941" s="14">
        <v>0.50627</v>
      </c>
      <c r="O941" s="14">
        <v>0.49786930000000001</v>
      </c>
      <c r="P941" s="14">
        <v>0.55064840000000004</v>
      </c>
      <c r="Q941" s="14">
        <v>0.54535750000000005</v>
      </c>
      <c r="R941" s="14">
        <v>0.53440739999999998</v>
      </c>
      <c r="S941" s="14">
        <v>0.50760879999999997</v>
      </c>
      <c r="T941" s="14">
        <v>0.51757739999999997</v>
      </c>
      <c r="U941" s="14">
        <v>0.49879410000000002</v>
      </c>
      <c r="V941" s="14">
        <v>0.51283559999999995</v>
      </c>
      <c r="W941" s="14">
        <v>0.52556619999999998</v>
      </c>
      <c r="X941" s="14">
        <v>0.60413419999999995</v>
      </c>
      <c r="Y941" s="14">
        <v>0.63723890000000005</v>
      </c>
      <c r="Z941" s="14">
        <v>0.6562424</v>
      </c>
      <c r="AA941" s="14">
        <v>0.6878185</v>
      </c>
      <c r="AB941" s="14">
        <v>0.63376540000000003</v>
      </c>
      <c r="AC941" s="14">
        <v>0.55127470000000001</v>
      </c>
      <c r="AD941" s="14">
        <v>0.47358470000000003</v>
      </c>
      <c r="AE941" s="14">
        <v>-3.5377499999999999E-2</v>
      </c>
      <c r="AF941" s="14">
        <v>-4.6366900000000003E-2</v>
      </c>
      <c r="AG941" s="14">
        <v>1.4815E-3</v>
      </c>
      <c r="AH941" s="14">
        <v>-1.72864E-2</v>
      </c>
      <c r="AI941" s="14">
        <v>-3.7927999999999998E-3</v>
      </c>
      <c r="AJ941" s="14">
        <v>-2.1910700000000002E-2</v>
      </c>
      <c r="AK941" s="14">
        <v>1.9604900000000001E-2</v>
      </c>
      <c r="AL941" s="14">
        <v>-5.3436000000000004E-3</v>
      </c>
      <c r="AM941" s="14">
        <v>-2.1643800000000001E-2</v>
      </c>
      <c r="AN941" s="14">
        <v>6.1506E-3</v>
      </c>
      <c r="AO941" s="14">
        <v>1.529E-4</v>
      </c>
      <c r="AP941" s="14">
        <v>-1.97016E-2</v>
      </c>
      <c r="AQ941" s="14">
        <v>-3.4182900000000002E-2</v>
      </c>
      <c r="AR941" s="14">
        <v>-2.4279800000000001E-2</v>
      </c>
      <c r="AS941" s="14">
        <v>-3.2021899999999999E-2</v>
      </c>
      <c r="AT941" s="14">
        <v>-7.9358999999999992E-3</v>
      </c>
      <c r="AU941" s="14">
        <v>-1.7647199999999998E-2</v>
      </c>
      <c r="AV941" s="14">
        <v>1.38824E-2</v>
      </c>
      <c r="AW941" s="14">
        <v>1.9134399999999999E-2</v>
      </c>
      <c r="AX941" s="14">
        <v>5.9575000000000001E-3</v>
      </c>
      <c r="AY941" s="14">
        <v>1.73531E-2</v>
      </c>
      <c r="AZ941" s="14">
        <v>-1.9015899999999999E-2</v>
      </c>
      <c r="BA941" s="14">
        <v>-3.0308600000000002E-2</v>
      </c>
      <c r="BB941" s="14">
        <v>-2.0364199999999999E-2</v>
      </c>
      <c r="BC941" s="14">
        <v>-1.5910199999999999E-2</v>
      </c>
      <c r="BD941" s="14">
        <v>-2.9351499999999999E-2</v>
      </c>
      <c r="BE941" s="14">
        <v>1.5663199999999999E-2</v>
      </c>
      <c r="BF941" s="14">
        <v>-1.7882E-3</v>
      </c>
      <c r="BG941" s="14">
        <v>1.1794000000000001E-2</v>
      </c>
      <c r="BH941" s="14">
        <v>-5.8919999999999997E-3</v>
      </c>
      <c r="BI941" s="14">
        <v>3.737E-2</v>
      </c>
      <c r="BJ941" s="14">
        <v>1.18507E-2</v>
      </c>
      <c r="BK941" s="14">
        <v>-5.3593E-3</v>
      </c>
      <c r="BL941" s="14">
        <v>2.3704200000000002E-2</v>
      </c>
      <c r="BM941" s="14">
        <v>1.8202300000000001E-2</v>
      </c>
      <c r="BN941" s="14">
        <v>-3.4897999999999999E-3</v>
      </c>
      <c r="BO941" s="14">
        <v>-2.0139899999999999E-2</v>
      </c>
      <c r="BP941" s="14">
        <v>-1.0475E-2</v>
      </c>
      <c r="BQ941" s="14">
        <v>-1.66444E-2</v>
      </c>
      <c r="BR941" s="14">
        <v>8.4312999999999992E-3</v>
      </c>
      <c r="BS941" s="14">
        <v>1.1425000000000001E-3</v>
      </c>
      <c r="BT941" s="14">
        <v>3.3898900000000003E-2</v>
      </c>
      <c r="BU941" s="14">
        <v>3.9866199999999997E-2</v>
      </c>
      <c r="BV941" s="14">
        <v>2.65956E-2</v>
      </c>
      <c r="BW941" s="14">
        <v>3.5463099999999997E-2</v>
      </c>
      <c r="BX941" s="14">
        <v>-2.5980000000000003E-4</v>
      </c>
      <c r="BY941" s="14">
        <v>-1.05626E-2</v>
      </c>
      <c r="BZ941" s="14">
        <v>-3.6955999999999998E-3</v>
      </c>
      <c r="CA941" s="14">
        <v>-2.4272E-3</v>
      </c>
      <c r="CB941" s="14">
        <v>-1.7566700000000001E-2</v>
      </c>
      <c r="CC941" s="14">
        <v>2.5485500000000001E-2</v>
      </c>
      <c r="CD941" s="14">
        <v>8.9456999999999991E-3</v>
      </c>
      <c r="CE941" s="14">
        <v>2.25893E-2</v>
      </c>
      <c r="CF941" s="14">
        <v>5.2025999999999999E-3</v>
      </c>
      <c r="CG941" s="14">
        <v>4.9674000000000003E-2</v>
      </c>
      <c r="CH941" s="14">
        <v>2.3759499999999999E-2</v>
      </c>
      <c r="CI941" s="14">
        <v>5.9192999999999997E-3</v>
      </c>
      <c r="CJ941" s="14">
        <v>3.5861799999999999E-2</v>
      </c>
      <c r="CK941" s="14">
        <v>3.07032E-2</v>
      </c>
      <c r="CL941" s="14">
        <v>7.7384000000000003E-3</v>
      </c>
      <c r="CM941" s="14">
        <v>-1.0413800000000001E-2</v>
      </c>
      <c r="CN941" s="14">
        <v>-9.1379999999999999E-4</v>
      </c>
      <c r="CO941" s="14">
        <v>-5.9940000000000002E-3</v>
      </c>
      <c r="CP941" s="14">
        <v>1.9767300000000002E-2</v>
      </c>
      <c r="CQ941" s="14">
        <v>1.4156200000000001E-2</v>
      </c>
      <c r="CR941" s="14">
        <v>4.7762300000000001E-2</v>
      </c>
      <c r="CS941" s="14">
        <v>5.4225000000000002E-2</v>
      </c>
      <c r="CT941" s="14">
        <v>4.0889399999999999E-2</v>
      </c>
      <c r="CU941" s="14">
        <v>4.8006100000000003E-2</v>
      </c>
      <c r="CV941" s="14">
        <v>1.2730699999999999E-2</v>
      </c>
      <c r="CW941" s="14">
        <v>3.1134000000000001E-3</v>
      </c>
      <c r="CX941" s="14">
        <v>7.8490000000000001E-3</v>
      </c>
      <c r="CY941" s="14">
        <v>1.1055799999999999E-2</v>
      </c>
      <c r="CZ941" s="14">
        <v>-5.7819000000000004E-3</v>
      </c>
      <c r="DA941" s="14">
        <v>3.5307699999999997E-2</v>
      </c>
      <c r="DB941" s="14">
        <v>1.9679700000000001E-2</v>
      </c>
      <c r="DC941" s="14">
        <v>3.3384700000000003E-2</v>
      </c>
      <c r="DD941" s="14">
        <v>1.6297099999999998E-2</v>
      </c>
      <c r="DE941" s="14">
        <v>6.1978100000000001E-2</v>
      </c>
      <c r="DF941" s="14">
        <v>3.5668199999999997E-2</v>
      </c>
      <c r="DG941" s="14">
        <v>1.7197899999999999E-2</v>
      </c>
      <c r="DH941" s="14">
        <v>4.8019399999999997E-2</v>
      </c>
      <c r="DI941" s="14">
        <v>4.3204199999999998E-2</v>
      </c>
      <c r="DJ941" s="14">
        <v>1.8966500000000001E-2</v>
      </c>
      <c r="DK941" s="14">
        <v>-6.8760000000000002E-4</v>
      </c>
      <c r="DL941" s="14">
        <v>8.6473999999999995E-3</v>
      </c>
      <c r="DM941" s="14">
        <v>4.6563999999999998E-3</v>
      </c>
      <c r="DN941" s="14">
        <v>3.1103200000000001E-2</v>
      </c>
      <c r="DO941" s="14">
        <v>2.71699E-2</v>
      </c>
      <c r="DP941" s="14">
        <v>6.1625600000000003E-2</v>
      </c>
      <c r="DQ941" s="14">
        <v>6.8583699999999997E-2</v>
      </c>
      <c r="DR941" s="14">
        <v>5.5183299999999998E-2</v>
      </c>
      <c r="DS941" s="14">
        <v>6.0548999999999999E-2</v>
      </c>
      <c r="DT941" s="14">
        <v>2.57211E-2</v>
      </c>
      <c r="DU941" s="14">
        <v>1.6789399999999999E-2</v>
      </c>
      <c r="DV941" s="14">
        <v>1.93936E-2</v>
      </c>
      <c r="DW941" s="14">
        <v>3.05232E-2</v>
      </c>
      <c r="DX941" s="14">
        <v>1.12335E-2</v>
      </c>
      <c r="DY941" s="14">
        <v>4.9489400000000003E-2</v>
      </c>
      <c r="DZ941" s="14">
        <v>3.5177899999999998E-2</v>
      </c>
      <c r="EA941" s="14">
        <v>4.8971500000000001E-2</v>
      </c>
      <c r="EB941" s="14">
        <v>3.2315799999999999E-2</v>
      </c>
      <c r="EC941" s="14">
        <v>7.97432E-2</v>
      </c>
      <c r="ED941" s="14">
        <v>5.2862600000000003E-2</v>
      </c>
      <c r="EE941" s="14">
        <v>3.3482400000000002E-2</v>
      </c>
      <c r="EF941" s="14">
        <v>6.5572900000000003E-2</v>
      </c>
      <c r="EG941" s="14">
        <v>6.1253599999999998E-2</v>
      </c>
      <c r="EH941" s="14">
        <v>3.5178300000000003E-2</v>
      </c>
      <c r="EI941" s="14">
        <v>1.33554E-2</v>
      </c>
      <c r="EJ941" s="14">
        <v>2.2452300000000001E-2</v>
      </c>
      <c r="EK941" s="14">
        <v>2.00339E-2</v>
      </c>
      <c r="EL941" s="14">
        <v>4.7470499999999999E-2</v>
      </c>
      <c r="EM941" s="14">
        <v>4.5959699999999999E-2</v>
      </c>
      <c r="EN941" s="14">
        <v>8.1642099999999995E-2</v>
      </c>
      <c r="EO941" s="14">
        <v>8.9315500000000006E-2</v>
      </c>
      <c r="EP941" s="14">
        <v>7.5821399999999997E-2</v>
      </c>
      <c r="EQ941" s="14">
        <v>7.8659000000000007E-2</v>
      </c>
      <c r="ER941" s="14">
        <v>4.4477200000000001E-2</v>
      </c>
      <c r="ES941" s="14">
        <v>3.65353E-2</v>
      </c>
      <c r="ET941" s="14">
        <v>3.6062200000000003E-2</v>
      </c>
      <c r="EU941" s="14">
        <v>58.102339999999998</v>
      </c>
      <c r="EV941" s="14">
        <v>57.306289999999997</v>
      </c>
      <c r="EW941" s="14">
        <v>57.111629999999998</v>
      </c>
      <c r="EX941" s="14">
        <v>56.658729999999998</v>
      </c>
      <c r="EY941" s="14">
        <v>56.901290000000003</v>
      </c>
      <c r="EZ941" s="14">
        <v>56.353900000000003</v>
      </c>
      <c r="FA941" s="14">
        <v>56.568010000000001</v>
      </c>
      <c r="FB941" s="14">
        <v>57.655250000000002</v>
      </c>
      <c r="FC941" s="14">
        <v>58.505589999999998</v>
      </c>
      <c r="FD941" s="14">
        <v>58.632599999999996</v>
      </c>
      <c r="FE941" s="14">
        <v>59.971409999999999</v>
      </c>
      <c r="FF941" s="14">
        <v>60.512990000000002</v>
      </c>
      <c r="FG941" s="14">
        <v>62.501379999999997</v>
      </c>
      <c r="FH941" s="14">
        <v>63.250259999999997</v>
      </c>
      <c r="FI941" s="14">
        <v>65.669470000000004</v>
      </c>
      <c r="FJ941" s="14">
        <v>68.157499999999999</v>
      </c>
      <c r="FK941" s="14">
        <v>68.219920000000002</v>
      </c>
      <c r="FL941" s="14">
        <v>67.821309999999997</v>
      </c>
      <c r="FM941" s="14">
        <v>66.663380000000004</v>
      </c>
      <c r="FN941" s="14">
        <v>63.2819</v>
      </c>
      <c r="FO941" s="14">
        <v>61.07432</v>
      </c>
      <c r="FP941" s="14">
        <v>60.59675</v>
      </c>
      <c r="FQ941" s="14">
        <v>59.73668</v>
      </c>
      <c r="FR941" s="14">
        <v>59.79562</v>
      </c>
      <c r="FS941" s="14">
        <v>0.52254630000000002</v>
      </c>
      <c r="FT941" s="14">
        <v>1.4176899999999999E-2</v>
      </c>
      <c r="FU941" s="14">
        <v>2.1348499999999999E-2</v>
      </c>
      <c r="FW941" s="14"/>
    </row>
    <row r="942" spans="1:235" x14ac:dyDescent="0.6">
      <c r="A942" t="s">
        <v>226</v>
      </c>
      <c r="B942" t="s">
        <v>199</v>
      </c>
      <c r="C942" t="s">
        <v>293</v>
      </c>
      <c r="D942" s="53" t="s">
        <v>251</v>
      </c>
      <c r="E942" t="s">
        <v>220</v>
      </c>
      <c r="F942" s="14">
        <v>5594</v>
      </c>
      <c r="G942" s="14">
        <v>0.3897929</v>
      </c>
      <c r="H942" s="14">
        <v>0.3502535</v>
      </c>
      <c r="I942" s="14">
        <v>0.40089799999999998</v>
      </c>
      <c r="J942" s="14">
        <v>0.37802150000000001</v>
      </c>
      <c r="K942" s="14">
        <v>0.38395430000000003</v>
      </c>
      <c r="L942" s="14">
        <v>0.41062070000000001</v>
      </c>
      <c r="M942" s="14">
        <v>0.49722850000000002</v>
      </c>
      <c r="N942" s="14">
        <v>0.50211119999999998</v>
      </c>
      <c r="O942" s="14">
        <v>0.49132959999999998</v>
      </c>
      <c r="P942" s="14">
        <v>0.54475890000000005</v>
      </c>
      <c r="Q942" s="14">
        <v>0.54966210000000004</v>
      </c>
      <c r="R942" s="14">
        <v>0.54368450000000001</v>
      </c>
      <c r="S942" s="14">
        <v>0.52088710000000005</v>
      </c>
      <c r="T942" s="14">
        <v>0.52461729999999995</v>
      </c>
      <c r="U942" s="14">
        <v>0.4943767</v>
      </c>
      <c r="V942" s="14">
        <v>0.49009049999999998</v>
      </c>
      <c r="W942" s="14">
        <v>0.5204915</v>
      </c>
      <c r="X942" s="14">
        <v>0.60550479999999995</v>
      </c>
      <c r="Y942" s="14">
        <v>0.66620369999999995</v>
      </c>
      <c r="Z942" s="14">
        <v>0.67313250000000002</v>
      </c>
      <c r="AA942" s="14">
        <v>0.69473050000000003</v>
      </c>
      <c r="AB942" s="14">
        <v>0.59921709999999995</v>
      </c>
      <c r="AC942" s="14">
        <v>0.51516810000000002</v>
      </c>
      <c r="AD942" s="14">
        <v>0.44228149999999999</v>
      </c>
      <c r="AE942" s="14">
        <v>-8.5431099999999996E-2</v>
      </c>
      <c r="AF942" s="14">
        <v>-9.1524099999999997E-2</v>
      </c>
      <c r="AG942" s="14">
        <v>-3.1400999999999998E-3</v>
      </c>
      <c r="AH942" s="14">
        <v>-7.7456000000000001E-3</v>
      </c>
      <c r="AI942" s="14">
        <v>-4.3934000000000004E-3</v>
      </c>
      <c r="AJ942" s="14">
        <v>4.4476999999999997E-3</v>
      </c>
      <c r="AK942" s="14">
        <v>3.6576600000000001E-2</v>
      </c>
      <c r="AL942" s="14">
        <v>-9.2928999999999998E-3</v>
      </c>
      <c r="AM942" s="14">
        <v>-2.8987800000000001E-2</v>
      </c>
      <c r="AN942" s="14">
        <v>-6.6721999999999997E-3</v>
      </c>
      <c r="AO942" s="14">
        <v>-4.7762000000000004E-3</v>
      </c>
      <c r="AP942" s="14">
        <v>-1.35385E-2</v>
      </c>
      <c r="AQ942" s="14">
        <v>-2.5621999999999999E-2</v>
      </c>
      <c r="AR942" s="14">
        <v>-2.2044899999999999E-2</v>
      </c>
      <c r="AS942" s="14">
        <v>-3.7558000000000001E-2</v>
      </c>
      <c r="AT942" s="14">
        <v>-2.2627899999999999E-2</v>
      </c>
      <c r="AU942" s="14">
        <v>-8.9671999999999998E-3</v>
      </c>
      <c r="AV942" s="14">
        <v>3.4287600000000001E-2</v>
      </c>
      <c r="AW942" s="14">
        <v>6.1985100000000001E-2</v>
      </c>
      <c r="AX942" s="14">
        <v>2.9500200000000001E-2</v>
      </c>
      <c r="AY942" s="14">
        <v>3.0932399999999999E-2</v>
      </c>
      <c r="AZ942" s="14">
        <v>-5.0141900000000003E-2</v>
      </c>
      <c r="BA942" s="14">
        <v>-7.0684499999999997E-2</v>
      </c>
      <c r="BB942" s="14">
        <v>-4.8044999999999997E-2</v>
      </c>
      <c r="BC942" s="14">
        <v>-5.9994499999999999E-2</v>
      </c>
      <c r="BD942" s="14">
        <v>-6.8652900000000003E-2</v>
      </c>
      <c r="BE942" s="14">
        <v>1.0596700000000001E-2</v>
      </c>
      <c r="BF942" s="14">
        <v>4.9867999999999996E-3</v>
      </c>
      <c r="BG942" s="14">
        <v>8.6905000000000003E-3</v>
      </c>
      <c r="BH942" s="14">
        <v>1.9978300000000001E-2</v>
      </c>
      <c r="BI942" s="14">
        <v>5.4972199999999999E-2</v>
      </c>
      <c r="BJ942" s="14">
        <v>1.0720800000000001E-2</v>
      </c>
      <c r="BK942" s="14">
        <v>-1.10513E-2</v>
      </c>
      <c r="BL942" s="14">
        <v>1.51343E-2</v>
      </c>
      <c r="BM942" s="14">
        <v>1.9389799999999999E-2</v>
      </c>
      <c r="BN942" s="14">
        <v>6.5307000000000004E-3</v>
      </c>
      <c r="BO942" s="14">
        <v>-1.03996E-2</v>
      </c>
      <c r="BP942" s="14">
        <v>-6.1238000000000004E-3</v>
      </c>
      <c r="BQ942" s="14">
        <v>-1.9363600000000002E-2</v>
      </c>
      <c r="BR942" s="14">
        <v>-1.9118E-3</v>
      </c>
      <c r="BS942" s="14">
        <v>1.4750299999999999E-2</v>
      </c>
      <c r="BT942" s="14">
        <v>5.8463000000000001E-2</v>
      </c>
      <c r="BU942" s="14">
        <v>8.6383600000000005E-2</v>
      </c>
      <c r="BV942" s="14">
        <v>5.3316000000000002E-2</v>
      </c>
      <c r="BW942" s="14">
        <v>5.0550699999999997E-2</v>
      </c>
      <c r="BX942" s="14">
        <v>-2.9177399999999999E-2</v>
      </c>
      <c r="BY942" s="14">
        <v>-4.4397199999999998E-2</v>
      </c>
      <c r="BZ942" s="14">
        <v>-2.9570800000000001E-2</v>
      </c>
      <c r="CA942" s="14">
        <v>-4.2377199999999997E-2</v>
      </c>
      <c r="CB942" s="14">
        <v>-5.28123E-2</v>
      </c>
      <c r="CC942" s="14">
        <v>2.0110800000000002E-2</v>
      </c>
      <c r="CD942" s="14">
        <v>1.38053E-2</v>
      </c>
      <c r="CE942" s="14">
        <v>1.7752400000000002E-2</v>
      </c>
      <c r="CF942" s="14">
        <v>3.07348E-2</v>
      </c>
      <c r="CG942" s="14">
        <v>6.7712900000000006E-2</v>
      </c>
      <c r="CH942" s="14">
        <v>2.4582300000000001E-2</v>
      </c>
      <c r="CI942" s="14">
        <v>1.3715000000000001E-3</v>
      </c>
      <c r="CJ942" s="14">
        <v>3.0237400000000001E-2</v>
      </c>
      <c r="CK942" s="14">
        <v>3.6127100000000002E-2</v>
      </c>
      <c r="CL942" s="14">
        <v>2.04306E-2</v>
      </c>
      <c r="CM942" s="14">
        <v>1.4349999999999999E-4</v>
      </c>
      <c r="CN942" s="14">
        <v>4.9030999999999996E-3</v>
      </c>
      <c r="CO942" s="14">
        <v>-6.7622000000000003E-3</v>
      </c>
      <c r="CP942" s="14">
        <v>1.24361E-2</v>
      </c>
      <c r="CQ942" s="14">
        <v>3.1177E-2</v>
      </c>
      <c r="CR942" s="14">
        <v>7.5206899999999993E-2</v>
      </c>
      <c r="CS942" s="14">
        <v>0.103282</v>
      </c>
      <c r="CT942" s="14">
        <v>6.9810700000000003E-2</v>
      </c>
      <c r="CU942" s="14">
        <v>6.4138200000000006E-2</v>
      </c>
      <c r="CV942" s="14">
        <v>-1.46575E-2</v>
      </c>
      <c r="CW942" s="14">
        <v>-2.6190700000000001E-2</v>
      </c>
      <c r="CX942" s="14">
        <v>-1.6775600000000002E-2</v>
      </c>
      <c r="CY942" s="14">
        <v>-2.4759799999999998E-2</v>
      </c>
      <c r="CZ942" s="14">
        <v>-3.6971799999999999E-2</v>
      </c>
      <c r="DA942" s="14">
        <v>2.96248E-2</v>
      </c>
      <c r="DB942" s="14">
        <v>2.2623799999999999E-2</v>
      </c>
      <c r="DC942" s="14">
        <v>2.6814299999999999E-2</v>
      </c>
      <c r="DD942" s="14">
        <v>4.1491199999999999E-2</v>
      </c>
      <c r="DE942" s="14">
        <v>8.04536E-2</v>
      </c>
      <c r="DF942" s="14">
        <v>3.84438E-2</v>
      </c>
      <c r="DG942" s="14">
        <v>1.3794300000000001E-2</v>
      </c>
      <c r="DH942" s="14">
        <v>4.5340499999999999E-2</v>
      </c>
      <c r="DI942" s="14">
        <v>5.2864399999999999E-2</v>
      </c>
      <c r="DJ942" s="14">
        <v>3.4330399999999997E-2</v>
      </c>
      <c r="DK942" s="14">
        <v>1.06865E-2</v>
      </c>
      <c r="DL942" s="14">
        <v>1.593E-2</v>
      </c>
      <c r="DM942" s="14">
        <v>5.8392000000000001E-3</v>
      </c>
      <c r="DN942" s="14">
        <v>2.6783999999999999E-2</v>
      </c>
      <c r="DO942" s="14">
        <v>4.7603699999999999E-2</v>
      </c>
      <c r="DP942" s="14">
        <v>9.1950699999999996E-2</v>
      </c>
      <c r="DQ942" s="14">
        <v>0.1201803</v>
      </c>
      <c r="DR942" s="14">
        <v>8.6305400000000004E-2</v>
      </c>
      <c r="DS942" s="14">
        <v>7.7725799999999998E-2</v>
      </c>
      <c r="DT942" s="14">
        <v>-1.3760000000000001E-4</v>
      </c>
      <c r="DU942" s="14">
        <v>-7.9842000000000003E-3</v>
      </c>
      <c r="DV942" s="14">
        <v>-3.9804000000000003E-3</v>
      </c>
      <c r="DW942" s="14">
        <v>6.7679999999999997E-4</v>
      </c>
      <c r="DX942" s="14">
        <v>-1.41005E-2</v>
      </c>
      <c r="DY942" s="14">
        <v>4.33616E-2</v>
      </c>
      <c r="DZ942" s="14">
        <v>3.5356199999999997E-2</v>
      </c>
      <c r="EA942" s="14">
        <v>3.9898200000000002E-2</v>
      </c>
      <c r="EB942" s="14">
        <v>5.7021799999999997E-2</v>
      </c>
      <c r="EC942" s="14">
        <v>9.8849199999999998E-2</v>
      </c>
      <c r="ED942" s="14">
        <v>5.8457500000000003E-2</v>
      </c>
      <c r="EE942" s="14">
        <v>3.1730800000000003E-2</v>
      </c>
      <c r="EF942" s="14">
        <v>6.7146899999999995E-2</v>
      </c>
      <c r="EG942" s="14">
        <v>7.7030399999999999E-2</v>
      </c>
      <c r="EH942" s="14">
        <v>5.4399700000000002E-2</v>
      </c>
      <c r="EI942" s="14">
        <v>2.5909000000000001E-2</v>
      </c>
      <c r="EJ942" s="14">
        <v>3.1850999999999997E-2</v>
      </c>
      <c r="EK942" s="14">
        <v>2.4033599999999999E-2</v>
      </c>
      <c r="EL942" s="14">
        <v>4.7500100000000003E-2</v>
      </c>
      <c r="EM942" s="14">
        <v>7.1321200000000001E-2</v>
      </c>
      <c r="EN942" s="14">
        <v>0.1161261</v>
      </c>
      <c r="EO942" s="14">
        <v>0.14457880000000001</v>
      </c>
      <c r="EP942" s="14">
        <v>0.1101212</v>
      </c>
      <c r="EQ942" s="14">
        <v>9.7344100000000003E-2</v>
      </c>
      <c r="ER942" s="14">
        <v>2.0826899999999999E-2</v>
      </c>
      <c r="ES942" s="14">
        <v>1.8303099999999999E-2</v>
      </c>
      <c r="ET942" s="14">
        <v>1.4493900000000001E-2</v>
      </c>
      <c r="EU942" s="14">
        <v>58.59348</v>
      </c>
      <c r="EV942" s="14">
        <v>57.750230000000002</v>
      </c>
      <c r="EW942" s="14">
        <v>57.627040000000001</v>
      </c>
      <c r="EX942" s="14">
        <v>57.442340000000002</v>
      </c>
      <c r="EY942" s="14">
        <v>57.488840000000003</v>
      </c>
      <c r="EZ942" s="14">
        <v>56.828049999999998</v>
      </c>
      <c r="FA942" s="14">
        <v>57.130699999999997</v>
      </c>
      <c r="FB942" s="14">
        <v>58.044629999999998</v>
      </c>
      <c r="FC942" s="14">
        <v>58.698099999999997</v>
      </c>
      <c r="FD942" s="14">
        <v>59.092440000000003</v>
      </c>
      <c r="FE942" s="14">
        <v>59.953499999999998</v>
      </c>
      <c r="FF942" s="14">
        <v>60.524279999999997</v>
      </c>
      <c r="FG942" s="14">
        <v>61.906239999999997</v>
      </c>
      <c r="FH942" s="14">
        <v>63.225769999999997</v>
      </c>
      <c r="FI942" s="14">
        <v>65.243579999999994</v>
      </c>
      <c r="FJ942" s="14">
        <v>67.605850000000004</v>
      </c>
      <c r="FK942" s="14">
        <v>67.486599999999996</v>
      </c>
      <c r="FL942" s="14">
        <v>66.974119999999999</v>
      </c>
      <c r="FM942" s="14">
        <v>65.687039999999996</v>
      </c>
      <c r="FN942" s="14">
        <v>62.918430000000001</v>
      </c>
      <c r="FO942" s="14">
        <v>61.035060000000001</v>
      </c>
      <c r="FP942" s="14">
        <v>61.052500000000002</v>
      </c>
      <c r="FQ942" s="14">
        <v>60.147759999999998</v>
      </c>
      <c r="FR942" s="14">
        <v>60.10463</v>
      </c>
      <c r="FS942" s="14">
        <v>0.46722360000000002</v>
      </c>
      <c r="FT942" s="14">
        <v>1.6159699999999999E-2</v>
      </c>
      <c r="FU942" s="14">
        <v>2.58766E-2</v>
      </c>
      <c r="FW942" s="14"/>
      <c r="HY942" s="52"/>
      <c r="IA942" s="52"/>
    </row>
    <row r="943" spans="1:235" x14ac:dyDescent="0.6">
      <c r="A943" s="52" t="s">
        <v>226</v>
      </c>
      <c r="B943" t="s">
        <v>199</v>
      </c>
      <c r="C943" t="s">
        <v>293</v>
      </c>
      <c r="D943" s="53" t="s">
        <v>251</v>
      </c>
      <c r="E943" t="s">
        <v>221</v>
      </c>
      <c r="F943" s="14">
        <v>2008</v>
      </c>
      <c r="G943" s="14">
        <v>0.51942969999999999</v>
      </c>
      <c r="H943" s="14">
        <v>0.45966259999999998</v>
      </c>
      <c r="I943" s="14">
        <v>0.42735919999999999</v>
      </c>
      <c r="J943" s="14">
        <v>0.38876280000000002</v>
      </c>
      <c r="K943" s="14">
        <v>0.42208099999999998</v>
      </c>
      <c r="L943" s="14">
        <v>0.35894359999999997</v>
      </c>
      <c r="M943" s="14">
        <v>0.46938459999999999</v>
      </c>
      <c r="N943" s="14">
        <v>0.51550459999999998</v>
      </c>
      <c r="O943" s="14">
        <v>0.51897530000000003</v>
      </c>
      <c r="P943" s="14">
        <v>0.58238570000000001</v>
      </c>
      <c r="Q943" s="14">
        <v>0.54677339999999997</v>
      </c>
      <c r="R943" s="14">
        <v>0.53605809999999998</v>
      </c>
      <c r="S943" s="14">
        <v>0.47845090000000001</v>
      </c>
      <c r="T943" s="14">
        <v>0.48845129999999998</v>
      </c>
      <c r="U943" s="14">
        <v>0.49703819999999999</v>
      </c>
      <c r="V943" s="14">
        <v>0.55806789999999995</v>
      </c>
      <c r="W943" s="14">
        <v>0.55081880000000005</v>
      </c>
      <c r="X943" s="14">
        <v>0.64831499999999997</v>
      </c>
      <c r="Y943" s="14">
        <v>0.62255970000000005</v>
      </c>
      <c r="Z943" s="14">
        <v>0.62506530000000005</v>
      </c>
      <c r="AA943" s="14">
        <v>0.67504730000000002</v>
      </c>
      <c r="AB943" s="14">
        <v>0.69771810000000001</v>
      </c>
      <c r="AC943" s="14">
        <v>0.61170979999999997</v>
      </c>
      <c r="AD943" s="14">
        <v>0.52641130000000003</v>
      </c>
      <c r="AE943" s="14">
        <v>-1.19162E-2</v>
      </c>
      <c r="AF943" s="14">
        <v>-3.6327499999999999E-2</v>
      </c>
      <c r="AG943" s="14">
        <v>-3.78649E-2</v>
      </c>
      <c r="AH943" s="14">
        <v>-7.8542600000000004E-2</v>
      </c>
      <c r="AI943" s="14">
        <v>-5.4577100000000003E-2</v>
      </c>
      <c r="AJ943" s="14">
        <v>-0.117646</v>
      </c>
      <c r="AK943" s="14">
        <v>-7.1141300000000005E-2</v>
      </c>
      <c r="AL943" s="14">
        <v>-4.3865500000000002E-2</v>
      </c>
      <c r="AM943" s="14">
        <v>-4.0244299999999997E-2</v>
      </c>
      <c r="AN943" s="14">
        <v>9.0761999999999995E-3</v>
      </c>
      <c r="AO943" s="14">
        <v>-2.35012E-2</v>
      </c>
      <c r="AP943" s="14">
        <v>-5.17501E-2</v>
      </c>
      <c r="AQ943" s="14">
        <v>-7.9455799999999993E-2</v>
      </c>
      <c r="AR943" s="14">
        <v>-7.4699299999999996E-2</v>
      </c>
      <c r="AS943" s="14">
        <v>-6.9349800000000003E-2</v>
      </c>
      <c r="AT943" s="14">
        <v>-3.7148399999999998E-2</v>
      </c>
      <c r="AU943" s="14">
        <v>-9.3546599999999994E-2</v>
      </c>
      <c r="AV943" s="14">
        <v>-6.0788799999999997E-2</v>
      </c>
      <c r="AW943" s="14">
        <v>-9.2059500000000002E-2</v>
      </c>
      <c r="AX943" s="14">
        <v>-9.4816899999999996E-2</v>
      </c>
      <c r="AY943" s="14">
        <v>-5.76722E-2</v>
      </c>
      <c r="AZ943" s="14">
        <v>-9.0535000000000008E-3</v>
      </c>
      <c r="BA943" s="14">
        <v>-1.3986200000000001E-2</v>
      </c>
      <c r="BB943" s="14">
        <v>-1.8810400000000001E-2</v>
      </c>
      <c r="BC943" s="14">
        <v>1.99078E-2</v>
      </c>
      <c r="BD943" s="14">
        <v>-7.4032000000000004E-3</v>
      </c>
      <c r="BE943" s="14">
        <v>-6.2658000000000002E-3</v>
      </c>
      <c r="BF943" s="14">
        <v>-4.2788899999999998E-2</v>
      </c>
      <c r="BG943" s="14">
        <v>-1.7771200000000001E-2</v>
      </c>
      <c r="BH943" s="14">
        <v>-8.14362E-2</v>
      </c>
      <c r="BI943" s="14">
        <v>-3.13364E-2</v>
      </c>
      <c r="BJ943" s="14">
        <v>-8.5436000000000002E-3</v>
      </c>
      <c r="BK943" s="14">
        <v>-4.5341000000000001E-3</v>
      </c>
      <c r="BL943" s="14">
        <v>4.3115199999999999E-2</v>
      </c>
      <c r="BM943" s="14">
        <v>7.0937999999999999E-3</v>
      </c>
      <c r="BN943" s="14">
        <v>-2.25402E-2</v>
      </c>
      <c r="BO943" s="14">
        <v>-5.0385100000000002E-2</v>
      </c>
      <c r="BP943" s="14">
        <v>-4.5838900000000002E-2</v>
      </c>
      <c r="BQ943" s="14">
        <v>-4.0337199999999997E-2</v>
      </c>
      <c r="BR943" s="14">
        <v>-8.0047999999999994E-3</v>
      </c>
      <c r="BS943" s="14">
        <v>-5.9728499999999997E-2</v>
      </c>
      <c r="BT943" s="14">
        <v>-2.33417E-2</v>
      </c>
      <c r="BU943" s="14">
        <v>-5.49913E-2</v>
      </c>
      <c r="BV943" s="14">
        <v>-5.7422399999999998E-2</v>
      </c>
      <c r="BW943" s="14">
        <v>-2.1452300000000001E-2</v>
      </c>
      <c r="BX943" s="14">
        <v>2.7101900000000002E-2</v>
      </c>
      <c r="BY943" s="14">
        <v>1.8047400000000002E-2</v>
      </c>
      <c r="BZ943" s="14">
        <v>1.4626999999999999E-2</v>
      </c>
      <c r="CA943" s="14">
        <v>4.1948899999999997E-2</v>
      </c>
      <c r="CB943" s="14">
        <v>1.2629700000000001E-2</v>
      </c>
      <c r="CC943" s="14">
        <v>1.56197E-2</v>
      </c>
      <c r="CD943" s="14">
        <v>-1.8026E-2</v>
      </c>
      <c r="CE943" s="14">
        <v>7.7203999999999997E-3</v>
      </c>
      <c r="CF943" s="14">
        <v>-5.6357400000000002E-2</v>
      </c>
      <c r="CG943" s="14">
        <v>-3.7677000000000001E-3</v>
      </c>
      <c r="CH943" s="14">
        <v>1.5920199999999999E-2</v>
      </c>
      <c r="CI943" s="14">
        <v>2.0198600000000001E-2</v>
      </c>
      <c r="CJ943" s="14">
        <v>6.66905E-2</v>
      </c>
      <c r="CK943" s="14">
        <v>2.8283800000000001E-2</v>
      </c>
      <c r="CL943" s="14">
        <v>-2.3096000000000002E-3</v>
      </c>
      <c r="CM943" s="14">
        <v>-3.0250900000000001E-2</v>
      </c>
      <c r="CN943" s="14">
        <v>-2.58503E-2</v>
      </c>
      <c r="CO943" s="14">
        <v>-2.0243199999999999E-2</v>
      </c>
      <c r="CP943" s="14">
        <v>1.218E-2</v>
      </c>
      <c r="CQ943" s="14">
        <v>-3.63063E-2</v>
      </c>
      <c r="CR943" s="14">
        <v>2.5940999999999998E-3</v>
      </c>
      <c r="CS943" s="14">
        <v>-2.9318E-2</v>
      </c>
      <c r="CT943" s="14">
        <v>-3.1523099999999998E-2</v>
      </c>
      <c r="CU943" s="14">
        <v>3.6334000000000002E-3</v>
      </c>
      <c r="CV943" s="14">
        <v>5.2142899999999999E-2</v>
      </c>
      <c r="CW943" s="14">
        <v>4.02338E-2</v>
      </c>
      <c r="CX943" s="14">
        <v>3.77855E-2</v>
      </c>
      <c r="CY943" s="14">
        <v>6.3990099999999994E-2</v>
      </c>
      <c r="CZ943" s="14">
        <v>3.2662700000000003E-2</v>
      </c>
      <c r="DA943" s="14">
        <v>3.7505200000000002E-2</v>
      </c>
      <c r="DB943" s="14">
        <v>6.7368999999999997E-3</v>
      </c>
      <c r="DC943" s="14">
        <v>3.3212100000000001E-2</v>
      </c>
      <c r="DD943" s="14">
        <v>-3.1278599999999997E-2</v>
      </c>
      <c r="DE943" s="14">
        <v>2.3801099999999999E-2</v>
      </c>
      <c r="DF943" s="14">
        <v>4.0384099999999999E-2</v>
      </c>
      <c r="DG943" s="14">
        <v>4.49313E-2</v>
      </c>
      <c r="DH943" s="14">
        <v>9.0265799999999993E-2</v>
      </c>
      <c r="DI943" s="14">
        <v>4.9473799999999998E-2</v>
      </c>
      <c r="DJ943" s="14">
        <v>1.7921099999999999E-2</v>
      </c>
      <c r="DK943" s="14">
        <v>-1.01166E-2</v>
      </c>
      <c r="DL943" s="14">
        <v>-5.8617000000000001E-3</v>
      </c>
      <c r="DM943" s="14">
        <v>-1.4919999999999999E-4</v>
      </c>
      <c r="DN943" s="14">
        <v>3.2364799999999999E-2</v>
      </c>
      <c r="DO943" s="14">
        <v>-1.2884E-2</v>
      </c>
      <c r="DP943" s="14">
        <v>2.85299E-2</v>
      </c>
      <c r="DQ943" s="14">
        <v>-3.6446E-3</v>
      </c>
      <c r="DR943" s="14">
        <v>-5.6238E-3</v>
      </c>
      <c r="DS943" s="14">
        <v>2.87192E-2</v>
      </c>
      <c r="DT943" s="14">
        <v>7.7184000000000003E-2</v>
      </c>
      <c r="DU943" s="14">
        <v>6.2420200000000002E-2</v>
      </c>
      <c r="DV943" s="14">
        <v>6.0944100000000001E-2</v>
      </c>
      <c r="DW943" s="14">
        <v>9.5814099999999999E-2</v>
      </c>
      <c r="DX943" s="14">
        <v>6.1587000000000003E-2</v>
      </c>
      <c r="DY943" s="14">
        <v>6.9104399999999996E-2</v>
      </c>
      <c r="DZ943" s="14">
        <v>4.2490600000000003E-2</v>
      </c>
      <c r="EA943" s="14">
        <v>7.0017999999999997E-2</v>
      </c>
      <c r="EB943" s="14">
        <v>4.9312000000000002E-3</v>
      </c>
      <c r="EC943" s="14">
        <v>6.3605900000000007E-2</v>
      </c>
      <c r="ED943" s="14">
        <v>7.5705999999999996E-2</v>
      </c>
      <c r="EE943" s="14">
        <v>8.0641400000000002E-2</v>
      </c>
      <c r="EF943" s="14">
        <v>0.12430479999999999</v>
      </c>
      <c r="EG943" s="14">
        <v>8.0068700000000007E-2</v>
      </c>
      <c r="EH943" s="14">
        <v>4.7130999999999999E-2</v>
      </c>
      <c r="EI943" s="14">
        <v>1.8954100000000002E-2</v>
      </c>
      <c r="EJ943" s="14">
        <v>2.2998600000000001E-2</v>
      </c>
      <c r="EK943" s="14">
        <v>2.8863400000000001E-2</v>
      </c>
      <c r="EL943" s="14">
        <v>6.1508399999999998E-2</v>
      </c>
      <c r="EM943" s="14">
        <v>2.0934000000000001E-2</v>
      </c>
      <c r="EN943" s="14">
        <v>6.5976999999999994E-2</v>
      </c>
      <c r="EO943" s="14">
        <v>3.3423599999999998E-2</v>
      </c>
      <c r="EP943" s="14">
        <v>3.1770699999999999E-2</v>
      </c>
      <c r="EQ943" s="14">
        <v>6.49391E-2</v>
      </c>
      <c r="ER943" s="14">
        <v>0.1133393</v>
      </c>
      <c r="ES943" s="14">
        <v>9.4453800000000004E-2</v>
      </c>
      <c r="ET943" s="14">
        <v>9.4381400000000004E-2</v>
      </c>
      <c r="EU943" s="14">
        <v>56.419020000000003</v>
      </c>
      <c r="EV943" s="14">
        <v>55.784709999999997</v>
      </c>
      <c r="EW943" s="14">
        <v>55.345120000000001</v>
      </c>
      <c r="EX943" s="14">
        <v>53.973010000000002</v>
      </c>
      <c r="EY943" s="14">
        <v>54.887529999999998</v>
      </c>
      <c r="EZ943" s="14">
        <v>54.728789999999996</v>
      </c>
      <c r="FA943" s="14">
        <v>54.63946</v>
      </c>
      <c r="FB943" s="14">
        <v>56.320689999999999</v>
      </c>
      <c r="FC943" s="14">
        <v>57.845759999999999</v>
      </c>
      <c r="FD943" s="14">
        <v>57.056559999999998</v>
      </c>
      <c r="FE943" s="14">
        <v>60.032780000000002</v>
      </c>
      <c r="FF943" s="14">
        <v>60.474290000000003</v>
      </c>
      <c r="FG943" s="14">
        <v>64.541129999999995</v>
      </c>
      <c r="FH943" s="14">
        <v>63.33419</v>
      </c>
      <c r="FI943" s="14">
        <v>67.129180000000005</v>
      </c>
      <c r="FJ943" s="14">
        <v>70.048199999999994</v>
      </c>
      <c r="FK943" s="14">
        <v>70.733289999999997</v>
      </c>
      <c r="FL943" s="14">
        <v>70.724940000000004</v>
      </c>
      <c r="FM943" s="14">
        <v>70.009640000000005</v>
      </c>
      <c r="FN943" s="14">
        <v>64.527630000000002</v>
      </c>
      <c r="FO943" s="14">
        <v>61.208869999999997</v>
      </c>
      <c r="FP943" s="14">
        <v>59.034709999999997</v>
      </c>
      <c r="FQ943" s="14">
        <v>58.327759999999998</v>
      </c>
      <c r="FR943" s="14">
        <v>58.736499999999999</v>
      </c>
      <c r="FS943" s="14">
        <v>1.0253810000000001</v>
      </c>
      <c r="FT943" s="14">
        <v>2.9064599999999999E-2</v>
      </c>
      <c r="FU943" s="14">
        <v>3.9541899999999998E-2</v>
      </c>
      <c r="FW943" s="14"/>
      <c r="IA943" s="52"/>
    </row>
    <row r="944" spans="1:235" x14ac:dyDescent="0.6">
      <c r="A944" t="s">
        <v>226</v>
      </c>
      <c r="B944" t="s">
        <v>199</v>
      </c>
      <c r="C944" t="s">
        <v>293</v>
      </c>
      <c r="D944" s="53" t="s">
        <v>240</v>
      </c>
      <c r="E944" t="s">
        <v>219</v>
      </c>
      <c r="F944" s="14">
        <v>10186</v>
      </c>
      <c r="G944" s="14">
        <v>0.47616950000000002</v>
      </c>
      <c r="H944" s="14">
        <v>0.43839129999999998</v>
      </c>
      <c r="I944" s="14">
        <v>0.44727939999999999</v>
      </c>
      <c r="J944" s="14">
        <v>0.44159189999999998</v>
      </c>
      <c r="K944" s="14">
        <v>0.44418730000000001</v>
      </c>
      <c r="L944" s="14">
        <v>0.48063939999999999</v>
      </c>
      <c r="M944" s="14">
        <v>0.56472549999999999</v>
      </c>
      <c r="N944" s="14">
        <v>0.61868730000000005</v>
      </c>
      <c r="O944" s="14">
        <v>0.60784919999999998</v>
      </c>
      <c r="P944" s="14">
        <v>0.61775190000000002</v>
      </c>
      <c r="Q944" s="14">
        <v>0.60852340000000005</v>
      </c>
      <c r="R944" s="14">
        <v>0.58326319999999998</v>
      </c>
      <c r="S944" s="14">
        <v>0.56469950000000002</v>
      </c>
      <c r="T944" s="14">
        <v>0.54806290000000002</v>
      </c>
      <c r="U944" s="14">
        <v>0.53710279999999999</v>
      </c>
      <c r="V944" s="14">
        <v>0.54821019999999998</v>
      </c>
      <c r="W944" s="14">
        <v>0.61093019999999998</v>
      </c>
      <c r="X944" s="14">
        <v>0.76178690000000004</v>
      </c>
      <c r="Y944" s="14">
        <v>0.81876610000000005</v>
      </c>
      <c r="Z944" s="14">
        <v>0.80314540000000001</v>
      </c>
      <c r="AA944" s="14">
        <v>0.77336260000000001</v>
      </c>
      <c r="AB944" s="14">
        <v>0.70054950000000005</v>
      </c>
      <c r="AC944" s="14">
        <v>0.6218418</v>
      </c>
      <c r="AD944" s="14">
        <v>0.54241550000000005</v>
      </c>
      <c r="AE944" s="14">
        <v>-4.9679800000000003E-2</v>
      </c>
      <c r="AF944" s="14">
        <v>-5.6791500000000002E-2</v>
      </c>
      <c r="AG944" s="14">
        <v>-2.33796E-2</v>
      </c>
      <c r="AH944" s="14">
        <v>-2.18649E-2</v>
      </c>
      <c r="AI944" s="14">
        <v>-2.78861E-2</v>
      </c>
      <c r="AJ944" s="14">
        <v>-2.9433999999999998E-2</v>
      </c>
      <c r="AK944" s="14">
        <v>-2.7019399999999999E-2</v>
      </c>
      <c r="AL944" s="14">
        <v>-2.1901799999999999E-2</v>
      </c>
      <c r="AM944" s="14">
        <v>-2.3628900000000001E-2</v>
      </c>
      <c r="AN944" s="14">
        <v>-4.7406000000000002E-3</v>
      </c>
      <c r="AO944" s="14">
        <v>-2.0412999999999998E-3</v>
      </c>
      <c r="AP944" s="14">
        <v>-1.5180900000000001E-2</v>
      </c>
      <c r="AQ944" s="14">
        <v>-2.6302300000000001E-2</v>
      </c>
      <c r="AR944" s="14">
        <v>-2.5543E-2</v>
      </c>
      <c r="AS944" s="14">
        <v>-2.2901000000000001E-2</v>
      </c>
      <c r="AT944" s="14">
        <v>-1.82936E-2</v>
      </c>
      <c r="AU944" s="14">
        <v>-1.27388E-2</v>
      </c>
      <c r="AV944" s="14">
        <v>3.5760000000000002E-3</v>
      </c>
      <c r="AW944" s="14">
        <v>1.13259E-2</v>
      </c>
      <c r="AX944" s="14">
        <v>1.115E-2</v>
      </c>
      <c r="AY944" s="14">
        <v>1.68682E-2</v>
      </c>
      <c r="AZ944" s="14">
        <v>-1.29804E-2</v>
      </c>
      <c r="BA944" s="14">
        <v>-1.7961299999999999E-2</v>
      </c>
      <c r="BB944" s="14">
        <v>-1.9972299999999998E-2</v>
      </c>
      <c r="BC944" s="14">
        <v>-3.9415899999999997E-2</v>
      </c>
      <c r="BD944" s="14">
        <v>-4.7274299999999998E-2</v>
      </c>
      <c r="BE944" s="14">
        <v>-1.6111899999999998E-2</v>
      </c>
      <c r="BF944" s="14">
        <v>-1.4269E-2</v>
      </c>
      <c r="BG944" s="14">
        <v>-2.07186E-2</v>
      </c>
      <c r="BH944" s="14">
        <v>-2.15376E-2</v>
      </c>
      <c r="BI944" s="14">
        <v>-1.7637900000000001E-2</v>
      </c>
      <c r="BJ944" s="14">
        <v>-1.27641E-2</v>
      </c>
      <c r="BK944" s="14">
        <v>-1.4330799999999999E-2</v>
      </c>
      <c r="BL944" s="14">
        <v>4.9062999999999997E-3</v>
      </c>
      <c r="BM944" s="14">
        <v>7.0000000000000001E-3</v>
      </c>
      <c r="BN944" s="14">
        <v>-6.992E-3</v>
      </c>
      <c r="BO944" s="14">
        <v>-1.84204E-2</v>
      </c>
      <c r="BP944" s="14">
        <v>-1.7853399999999998E-2</v>
      </c>
      <c r="BQ944" s="14">
        <v>-1.3910799999999999E-2</v>
      </c>
      <c r="BR944" s="14">
        <v>-8.9262000000000005E-3</v>
      </c>
      <c r="BS944" s="14">
        <v>-3.9529999999999999E-3</v>
      </c>
      <c r="BT944" s="14">
        <v>1.31419E-2</v>
      </c>
      <c r="BU944" s="14">
        <v>2.1005900000000001E-2</v>
      </c>
      <c r="BV944" s="14">
        <v>2.0341000000000001E-2</v>
      </c>
      <c r="BW944" s="14">
        <v>2.5443299999999999E-2</v>
      </c>
      <c r="BX944" s="14">
        <v>-4.3204000000000003E-3</v>
      </c>
      <c r="BY944" s="14">
        <v>-1.0297600000000001E-2</v>
      </c>
      <c r="BZ944" s="14">
        <v>-1.29418E-2</v>
      </c>
      <c r="CA944" s="14">
        <v>-3.2307099999999998E-2</v>
      </c>
      <c r="CB944" s="14">
        <v>-4.0682799999999998E-2</v>
      </c>
      <c r="CC944" s="14">
        <v>-1.1078299999999999E-2</v>
      </c>
      <c r="CD944" s="14">
        <v>-9.0080000000000004E-3</v>
      </c>
      <c r="CE944" s="14">
        <v>-1.5754399999999998E-2</v>
      </c>
      <c r="CF944" s="14">
        <v>-1.6068599999999999E-2</v>
      </c>
      <c r="CG944" s="14">
        <v>-1.1140300000000001E-2</v>
      </c>
      <c r="CH944" s="14">
        <v>-6.4352999999999997E-3</v>
      </c>
      <c r="CI944" s="14">
        <v>-7.8908999999999993E-3</v>
      </c>
      <c r="CJ944" s="14">
        <v>1.15876E-2</v>
      </c>
      <c r="CK944" s="14">
        <v>1.32619E-2</v>
      </c>
      <c r="CL944" s="14">
        <v>-1.3204E-3</v>
      </c>
      <c r="CM944" s="14">
        <v>-1.29614E-2</v>
      </c>
      <c r="CN944" s="14">
        <v>-1.25275E-2</v>
      </c>
      <c r="CO944" s="14">
        <v>-7.6842000000000004E-3</v>
      </c>
      <c r="CP944" s="14">
        <v>-2.4383E-3</v>
      </c>
      <c r="CQ944" s="14">
        <v>2.1321000000000001E-3</v>
      </c>
      <c r="CR944" s="14">
        <v>1.9767199999999999E-2</v>
      </c>
      <c r="CS944" s="14">
        <v>2.77103E-2</v>
      </c>
      <c r="CT944" s="14">
        <v>2.6706799999999999E-2</v>
      </c>
      <c r="CU944" s="14">
        <v>3.1382399999999998E-2</v>
      </c>
      <c r="CV944" s="14">
        <v>1.6775E-3</v>
      </c>
      <c r="CW944" s="14">
        <v>-4.9896999999999997E-3</v>
      </c>
      <c r="CX944" s="14">
        <v>-8.0725999999999992E-3</v>
      </c>
      <c r="CY944" s="14">
        <v>-2.5198399999999999E-2</v>
      </c>
      <c r="CZ944" s="14">
        <v>-3.4091299999999998E-2</v>
      </c>
      <c r="DA944" s="14">
        <v>-6.0447000000000001E-3</v>
      </c>
      <c r="DB944" s="14">
        <v>-3.7471000000000002E-3</v>
      </c>
      <c r="DC944" s="14">
        <v>-1.0790299999999999E-2</v>
      </c>
      <c r="DD944" s="14">
        <v>-1.0599600000000001E-2</v>
      </c>
      <c r="DE944" s="14">
        <v>-4.6426999999999996E-3</v>
      </c>
      <c r="DF944" s="14">
        <v>-1.066E-4</v>
      </c>
      <c r="DG944" s="14">
        <v>-1.451E-3</v>
      </c>
      <c r="DH944" s="14">
        <v>1.8269000000000001E-2</v>
      </c>
      <c r="DI944" s="14">
        <v>1.9523800000000001E-2</v>
      </c>
      <c r="DJ944" s="14">
        <v>4.3512000000000004E-3</v>
      </c>
      <c r="DK944" s="14">
        <v>-7.5024999999999996E-3</v>
      </c>
      <c r="DL944" s="14">
        <v>-7.2017000000000001E-3</v>
      </c>
      <c r="DM944" s="14">
        <v>-1.4576999999999999E-3</v>
      </c>
      <c r="DN944" s="14">
        <v>4.0496000000000004E-3</v>
      </c>
      <c r="DO944" s="14">
        <v>8.2170999999999998E-3</v>
      </c>
      <c r="DP944" s="14">
        <v>2.6392599999999999E-2</v>
      </c>
      <c r="DQ944" s="14">
        <v>3.4414599999999997E-2</v>
      </c>
      <c r="DR944" s="14">
        <v>3.3072499999999998E-2</v>
      </c>
      <c r="DS944" s="14">
        <v>3.7321500000000001E-2</v>
      </c>
      <c r="DT944" s="14">
        <v>7.6753999999999998E-3</v>
      </c>
      <c r="DU944" s="14">
        <v>3.1809999999999998E-4</v>
      </c>
      <c r="DV944" s="14">
        <v>-3.2033000000000001E-3</v>
      </c>
      <c r="DW944" s="14">
        <v>-1.49345E-2</v>
      </c>
      <c r="DX944" s="14">
        <v>-2.4574200000000001E-2</v>
      </c>
      <c r="DY944" s="14">
        <v>1.2229999999999999E-3</v>
      </c>
      <c r="DZ944" s="14">
        <v>3.8487999999999999E-3</v>
      </c>
      <c r="EA944" s="14">
        <v>-3.6227999999999998E-3</v>
      </c>
      <c r="EB944" s="14">
        <v>-2.7031999999999998E-3</v>
      </c>
      <c r="EC944" s="14">
        <v>4.7387999999999996E-3</v>
      </c>
      <c r="ED944" s="14">
        <v>9.0311999999999996E-3</v>
      </c>
      <c r="EE944" s="14">
        <v>7.8472000000000004E-3</v>
      </c>
      <c r="EF944" s="14">
        <v>2.7915800000000001E-2</v>
      </c>
      <c r="EG944" s="14">
        <v>2.85651E-2</v>
      </c>
      <c r="EH944" s="14">
        <v>1.25401E-2</v>
      </c>
      <c r="EI944" s="14">
        <v>3.7940000000000001E-4</v>
      </c>
      <c r="EJ944" s="14">
        <v>4.8799999999999999E-4</v>
      </c>
      <c r="EK944" s="14">
        <v>7.5325000000000001E-3</v>
      </c>
      <c r="EL944" s="14">
        <v>1.3417E-2</v>
      </c>
      <c r="EM944" s="14">
        <v>1.7002900000000001E-2</v>
      </c>
      <c r="EN944" s="14">
        <v>3.5958499999999997E-2</v>
      </c>
      <c r="EO944" s="14">
        <v>4.4094599999999998E-2</v>
      </c>
      <c r="EP944" s="14">
        <v>4.2263500000000002E-2</v>
      </c>
      <c r="EQ944" s="14">
        <v>4.5896699999999999E-2</v>
      </c>
      <c r="ER944" s="14">
        <v>1.63354E-2</v>
      </c>
      <c r="ES944" s="14">
        <v>7.9818000000000007E-3</v>
      </c>
      <c r="ET944" s="14">
        <v>3.8271999999999998E-3</v>
      </c>
      <c r="EU944" s="14">
        <v>51.010219999999997</v>
      </c>
      <c r="EV944" s="14">
        <v>50.602049999999998</v>
      </c>
      <c r="EW944" s="14">
        <v>50.121339999999996</v>
      </c>
      <c r="EX944" s="14">
        <v>49.520919999999997</v>
      </c>
      <c r="EY944" s="14">
        <v>49.029710000000001</v>
      </c>
      <c r="EZ944" s="14">
        <v>48.734520000000003</v>
      </c>
      <c r="FA944" s="14">
        <v>48.328400000000002</v>
      </c>
      <c r="FB944" s="14">
        <v>48.75611</v>
      </c>
      <c r="FC944" s="14">
        <v>53.468539999999997</v>
      </c>
      <c r="FD944" s="14">
        <v>58.44941</v>
      </c>
      <c r="FE944" s="14">
        <v>62.563690000000001</v>
      </c>
      <c r="FF944" s="14">
        <v>65.206569999999999</v>
      </c>
      <c r="FG944" s="14">
        <v>66.34572</v>
      </c>
      <c r="FH944" s="14">
        <v>66.468329999999995</v>
      </c>
      <c r="FI944" s="14">
        <v>66.386510000000001</v>
      </c>
      <c r="FJ944" s="14">
        <v>65.513400000000004</v>
      </c>
      <c r="FK944" s="14">
        <v>63.746589999999998</v>
      </c>
      <c r="FL944" s="14">
        <v>60.42333</v>
      </c>
      <c r="FM944" s="14">
        <v>58.020560000000003</v>
      </c>
      <c r="FN944" s="14">
        <v>55.678220000000003</v>
      </c>
      <c r="FO944" s="14">
        <v>53.858460000000001</v>
      </c>
      <c r="FP944" s="14">
        <v>52.326770000000003</v>
      </c>
      <c r="FQ944" s="14">
        <v>51.110280000000003</v>
      </c>
      <c r="FR944" s="14">
        <v>50.304630000000003</v>
      </c>
      <c r="FS944" s="14">
        <v>0.24860299999999999</v>
      </c>
      <c r="FT944" s="14">
        <v>7.0571000000000002E-3</v>
      </c>
      <c r="FU944" s="14">
        <v>1.02224E-2</v>
      </c>
      <c r="FW944" s="14"/>
      <c r="HY944" s="52"/>
      <c r="IA944" s="52"/>
    </row>
    <row r="945" spans="1:235" x14ac:dyDescent="0.6">
      <c r="A945" t="s">
        <v>226</v>
      </c>
      <c r="B945" t="s">
        <v>199</v>
      </c>
      <c r="C945" t="s">
        <v>293</v>
      </c>
      <c r="D945" s="53" t="s">
        <v>240</v>
      </c>
      <c r="E945" t="s">
        <v>220</v>
      </c>
      <c r="F945" s="14">
        <v>5990</v>
      </c>
      <c r="G945" s="14">
        <v>0.4421003</v>
      </c>
      <c r="H945" s="14">
        <v>0.40482879999999999</v>
      </c>
      <c r="I945" s="14">
        <v>0.4317513</v>
      </c>
      <c r="J945" s="14">
        <v>0.42449930000000002</v>
      </c>
      <c r="K945" s="14">
        <v>0.42338140000000002</v>
      </c>
      <c r="L945" s="14">
        <v>0.4739333</v>
      </c>
      <c r="M945" s="14">
        <v>0.55697739999999996</v>
      </c>
      <c r="N945" s="14">
        <v>0.60510430000000004</v>
      </c>
      <c r="O945" s="14">
        <v>0.60076070000000004</v>
      </c>
      <c r="P945" s="14">
        <v>0.61565769999999997</v>
      </c>
      <c r="Q945" s="14">
        <v>0.60780480000000003</v>
      </c>
      <c r="R945" s="14">
        <v>0.58237170000000005</v>
      </c>
      <c r="S945" s="14">
        <v>0.56419459999999999</v>
      </c>
      <c r="T945" s="14">
        <v>0.5404757</v>
      </c>
      <c r="U945" s="14">
        <v>0.51551009999999997</v>
      </c>
      <c r="V945" s="14">
        <v>0.52845450000000005</v>
      </c>
      <c r="W945" s="14">
        <v>0.60057280000000002</v>
      </c>
      <c r="X945" s="14">
        <v>0.75414610000000004</v>
      </c>
      <c r="Y945" s="14">
        <v>0.81300640000000002</v>
      </c>
      <c r="Z945" s="14">
        <v>0.79653719999999995</v>
      </c>
      <c r="AA945" s="14">
        <v>0.762324</v>
      </c>
      <c r="AB945" s="14">
        <v>0.67725659999999999</v>
      </c>
      <c r="AC945" s="14">
        <v>0.60221400000000003</v>
      </c>
      <c r="AD945" s="14">
        <v>0.5169224</v>
      </c>
      <c r="AE945" s="14">
        <v>-6.6398499999999999E-2</v>
      </c>
      <c r="AF945" s="14">
        <v>-7.5043100000000001E-2</v>
      </c>
      <c r="AG945" s="14">
        <v>-2.1326600000000001E-2</v>
      </c>
      <c r="AH945" s="14">
        <v>-1.7304699999999999E-2</v>
      </c>
      <c r="AI945" s="14">
        <v>-2.51001E-2</v>
      </c>
      <c r="AJ945" s="14">
        <v>-9.9384999999999994E-3</v>
      </c>
      <c r="AK945" s="14">
        <v>-6.8593999999999999E-3</v>
      </c>
      <c r="AL945" s="14">
        <v>-1.1539000000000001E-2</v>
      </c>
      <c r="AM945" s="14">
        <v>-1.5425899999999999E-2</v>
      </c>
      <c r="AN945" s="14">
        <v>1.7388E-3</v>
      </c>
      <c r="AO945" s="14">
        <v>2.8154999999999999E-3</v>
      </c>
      <c r="AP945" s="14">
        <v>-9.7623999999999992E-3</v>
      </c>
      <c r="AQ945" s="14">
        <v>-2.2172399999999998E-2</v>
      </c>
      <c r="AR945" s="14">
        <v>-2.67669E-2</v>
      </c>
      <c r="AS945" s="14">
        <v>-3.6310099999999998E-2</v>
      </c>
      <c r="AT945" s="14">
        <v>-2.5295000000000002E-2</v>
      </c>
      <c r="AU945" s="14">
        <v>-8.6917000000000001E-3</v>
      </c>
      <c r="AV945" s="14">
        <v>2.7705999999999998E-3</v>
      </c>
      <c r="AW945" s="14">
        <v>1.42156E-2</v>
      </c>
      <c r="AX945" s="14">
        <v>1.6289700000000001E-2</v>
      </c>
      <c r="AY945" s="14">
        <v>1.9909699999999999E-2</v>
      </c>
      <c r="AZ945" s="14">
        <v>-2.1815000000000001E-2</v>
      </c>
      <c r="BA945" s="14">
        <v>-1.8206099999999999E-2</v>
      </c>
      <c r="BB945" s="14">
        <v>-2.02899E-2</v>
      </c>
      <c r="BC945" s="14">
        <v>-5.2674199999999997E-2</v>
      </c>
      <c r="BD945" s="14">
        <v>-6.2265099999999997E-2</v>
      </c>
      <c r="BE945" s="14">
        <v>-1.3095300000000001E-2</v>
      </c>
      <c r="BF945" s="14">
        <v>-9.2641000000000008E-3</v>
      </c>
      <c r="BG945" s="14">
        <v>-1.77263E-2</v>
      </c>
      <c r="BH945" s="14">
        <v>-2.4199E-3</v>
      </c>
      <c r="BI945" s="14">
        <v>1.8188E-3</v>
      </c>
      <c r="BJ945" s="14">
        <v>-1.9726000000000001E-3</v>
      </c>
      <c r="BK945" s="14">
        <v>-5.8554000000000002E-3</v>
      </c>
      <c r="BL945" s="14">
        <v>1.28883E-2</v>
      </c>
      <c r="BM945" s="14">
        <v>1.4249400000000001E-2</v>
      </c>
      <c r="BN945" s="14">
        <v>4.2559999999999999E-4</v>
      </c>
      <c r="BO945" s="14">
        <v>-1.2813099999999999E-2</v>
      </c>
      <c r="BP945" s="14">
        <v>-1.7602599999999999E-2</v>
      </c>
      <c r="BQ945" s="14">
        <v>-2.55488E-2</v>
      </c>
      <c r="BR945" s="14">
        <v>-1.39753E-2</v>
      </c>
      <c r="BS945" s="14">
        <v>1.8989E-3</v>
      </c>
      <c r="BT945" s="14">
        <v>1.43984E-2</v>
      </c>
      <c r="BU945" s="14">
        <v>2.5977199999999999E-2</v>
      </c>
      <c r="BV945" s="14">
        <v>2.70847E-2</v>
      </c>
      <c r="BW945" s="14">
        <v>2.9812600000000002E-2</v>
      </c>
      <c r="BX945" s="14">
        <v>-1.19211E-2</v>
      </c>
      <c r="BY945" s="14">
        <v>-9.2096000000000001E-3</v>
      </c>
      <c r="BZ945" s="14">
        <v>-1.2225099999999999E-2</v>
      </c>
      <c r="CA945" s="14">
        <v>-4.3168699999999997E-2</v>
      </c>
      <c r="CB945" s="14">
        <v>-5.3414999999999997E-2</v>
      </c>
      <c r="CC945" s="14">
        <v>-7.3943000000000004E-3</v>
      </c>
      <c r="CD945" s="14">
        <v>-3.6952E-3</v>
      </c>
      <c r="CE945" s="14">
        <v>-1.2619200000000001E-2</v>
      </c>
      <c r="CF945" s="14">
        <v>2.7875E-3</v>
      </c>
      <c r="CG945" s="14">
        <v>7.8293000000000008E-3</v>
      </c>
      <c r="CH945" s="14">
        <v>4.6531000000000003E-3</v>
      </c>
      <c r="CI945" s="14">
        <v>7.7309999999999998E-4</v>
      </c>
      <c r="CJ945" s="14">
        <v>2.06105E-2</v>
      </c>
      <c r="CK945" s="14">
        <v>2.2168500000000001E-2</v>
      </c>
      <c r="CL945" s="14">
        <v>7.4818999999999997E-3</v>
      </c>
      <c r="CM945" s="14">
        <v>-6.3308000000000001E-3</v>
      </c>
      <c r="CN945" s="14">
        <v>-1.12554E-2</v>
      </c>
      <c r="CO945" s="14">
        <v>-1.80955E-2</v>
      </c>
      <c r="CP945" s="14">
        <v>-6.1352000000000004E-3</v>
      </c>
      <c r="CQ945" s="14">
        <v>9.2338000000000003E-3</v>
      </c>
      <c r="CR945" s="14">
        <v>2.2451800000000001E-2</v>
      </c>
      <c r="CS945" s="14">
        <v>3.4123199999999999E-2</v>
      </c>
      <c r="CT945" s="14">
        <v>3.45612E-2</v>
      </c>
      <c r="CU945" s="14">
        <v>3.6671299999999997E-2</v>
      </c>
      <c r="CV945" s="14">
        <v>-5.0686999999999998E-3</v>
      </c>
      <c r="CW945" s="14">
        <v>-2.9786999999999999E-3</v>
      </c>
      <c r="CX945" s="14">
        <v>-6.6394999999999996E-3</v>
      </c>
      <c r="CY945" s="14">
        <v>-3.36633E-2</v>
      </c>
      <c r="CZ945" s="14">
        <v>-4.4564899999999998E-2</v>
      </c>
      <c r="DA945" s="14">
        <v>-1.6934000000000001E-3</v>
      </c>
      <c r="DB945" s="14">
        <v>1.8737000000000001E-3</v>
      </c>
      <c r="DC945" s="14">
        <v>-7.5120999999999999E-3</v>
      </c>
      <c r="DD945" s="14">
        <v>7.9948999999999992E-3</v>
      </c>
      <c r="DE945" s="14">
        <v>1.3839799999999999E-2</v>
      </c>
      <c r="DF945" s="14">
        <v>1.12788E-2</v>
      </c>
      <c r="DG945" s="14">
        <v>7.4016000000000004E-3</v>
      </c>
      <c r="DH945" s="14">
        <v>2.8332599999999999E-2</v>
      </c>
      <c r="DI945" s="14">
        <v>3.0087599999999999E-2</v>
      </c>
      <c r="DJ945" s="14">
        <v>1.45381E-2</v>
      </c>
      <c r="DK945" s="14">
        <v>1.5139999999999999E-4</v>
      </c>
      <c r="DL945" s="14">
        <v>-4.9081999999999997E-3</v>
      </c>
      <c r="DM945" s="14">
        <v>-1.0642199999999999E-2</v>
      </c>
      <c r="DN945" s="14">
        <v>1.7048E-3</v>
      </c>
      <c r="DO945" s="14">
        <v>1.6568800000000002E-2</v>
      </c>
      <c r="DP945" s="14">
        <v>3.05051E-2</v>
      </c>
      <c r="DQ945" s="14">
        <v>4.22692E-2</v>
      </c>
      <c r="DR945" s="14">
        <v>4.20378E-2</v>
      </c>
      <c r="DS945" s="14">
        <v>4.3530100000000002E-2</v>
      </c>
      <c r="DT945" s="14">
        <v>1.7837E-3</v>
      </c>
      <c r="DU945" s="14">
        <v>3.2523000000000001E-3</v>
      </c>
      <c r="DV945" s="14">
        <v>-1.0539E-3</v>
      </c>
      <c r="DW945" s="14">
        <v>-1.9938999999999998E-2</v>
      </c>
      <c r="DX945" s="14">
        <v>-3.17869E-2</v>
      </c>
      <c r="DY945" s="14">
        <v>6.5379000000000001E-3</v>
      </c>
      <c r="DZ945" s="14">
        <v>9.9142999999999992E-3</v>
      </c>
      <c r="EA945" s="14">
        <v>-1.382E-4</v>
      </c>
      <c r="EB945" s="14">
        <v>1.5513600000000001E-2</v>
      </c>
      <c r="EC945" s="14">
        <v>2.2518E-2</v>
      </c>
      <c r="ED945" s="14">
        <v>2.0845099999999998E-2</v>
      </c>
      <c r="EE945" s="14">
        <v>1.69721E-2</v>
      </c>
      <c r="EF945" s="14">
        <v>3.9482099999999999E-2</v>
      </c>
      <c r="EG945" s="14">
        <v>4.1521500000000003E-2</v>
      </c>
      <c r="EH945" s="14">
        <v>2.47262E-2</v>
      </c>
      <c r="EI945" s="14">
        <v>9.5107000000000004E-3</v>
      </c>
      <c r="EJ945" s="14">
        <v>4.2561999999999999E-3</v>
      </c>
      <c r="EK945" s="14">
        <v>1.1909999999999999E-4</v>
      </c>
      <c r="EL945" s="14">
        <v>1.3024600000000001E-2</v>
      </c>
      <c r="EM945" s="14">
        <v>2.7159300000000001E-2</v>
      </c>
      <c r="EN945" s="14">
        <v>4.2132999999999997E-2</v>
      </c>
      <c r="EO945" s="14">
        <v>5.4030799999999997E-2</v>
      </c>
      <c r="EP945" s="14">
        <v>5.2832700000000003E-2</v>
      </c>
      <c r="EQ945" s="14">
        <v>5.3433000000000001E-2</v>
      </c>
      <c r="ER945" s="14">
        <v>1.16775E-2</v>
      </c>
      <c r="ES945" s="14">
        <v>1.22487E-2</v>
      </c>
      <c r="ET945" s="14">
        <v>7.0108000000000002E-3</v>
      </c>
      <c r="EU945" s="14">
        <v>51.771700000000003</v>
      </c>
      <c r="EV945" s="14">
        <v>51.372280000000003</v>
      </c>
      <c r="EW945" s="14">
        <v>50.818379999999998</v>
      </c>
      <c r="EX945" s="14">
        <v>50.252670000000002</v>
      </c>
      <c r="EY945" s="14">
        <v>49.697189999999999</v>
      </c>
      <c r="EZ945" s="14">
        <v>49.41724</v>
      </c>
      <c r="FA945" s="14">
        <v>48.870519999999999</v>
      </c>
      <c r="FB945" s="14">
        <v>49.419960000000003</v>
      </c>
      <c r="FC945" s="14">
        <v>54.095509999999997</v>
      </c>
      <c r="FD945" s="14">
        <v>59.025550000000003</v>
      </c>
      <c r="FE945" s="14">
        <v>63.30162</v>
      </c>
      <c r="FF945" s="14">
        <v>65.577420000000004</v>
      </c>
      <c r="FG945" s="14">
        <v>66.36327</v>
      </c>
      <c r="FH945" s="14">
        <v>66.292550000000006</v>
      </c>
      <c r="FI945" s="14">
        <v>66.149439999999998</v>
      </c>
      <c r="FJ945" s="14">
        <v>65.367159999999998</v>
      </c>
      <c r="FK945" s="14">
        <v>63.712949999999999</v>
      </c>
      <c r="FL945" s="14">
        <v>60.827109999999998</v>
      </c>
      <c r="FM945" s="14">
        <v>58.480690000000003</v>
      </c>
      <c r="FN945" s="14">
        <v>56.119630000000001</v>
      </c>
      <c r="FO945" s="14">
        <v>54.572110000000002</v>
      </c>
      <c r="FP945" s="14">
        <v>52.940640000000002</v>
      </c>
      <c r="FQ945" s="14">
        <v>51.878570000000003</v>
      </c>
      <c r="FR945" s="14">
        <v>50.892290000000003</v>
      </c>
      <c r="FS945" s="14">
        <v>0.233011</v>
      </c>
      <c r="FT945" s="14">
        <v>8.1227000000000001E-3</v>
      </c>
      <c r="FU945" s="14">
        <v>1.2203E-2</v>
      </c>
      <c r="FW945" s="14"/>
      <c r="HY945" s="52"/>
    </row>
    <row r="946" spans="1:235" x14ac:dyDescent="0.6">
      <c r="A946" t="s">
        <v>226</v>
      </c>
      <c r="B946" t="s">
        <v>199</v>
      </c>
      <c r="C946" t="s">
        <v>293</v>
      </c>
      <c r="D946" s="53" t="s">
        <v>240</v>
      </c>
      <c r="E946" t="s">
        <v>221</v>
      </c>
      <c r="F946" s="14">
        <v>4196</v>
      </c>
      <c r="G946" s="14">
        <v>0.5254451</v>
      </c>
      <c r="H946" s="14">
        <v>0.48753800000000003</v>
      </c>
      <c r="I946" s="14">
        <v>0.46333200000000002</v>
      </c>
      <c r="J946" s="14">
        <v>0.45954260000000002</v>
      </c>
      <c r="K946" s="14">
        <v>0.46855370000000002</v>
      </c>
      <c r="L946" s="14">
        <v>0.47080670000000002</v>
      </c>
      <c r="M946" s="14">
        <v>0.55594869999999996</v>
      </c>
      <c r="N946" s="14">
        <v>0.62941100000000005</v>
      </c>
      <c r="O946" s="14">
        <v>0.61152130000000005</v>
      </c>
      <c r="P946" s="14">
        <v>0.61572090000000002</v>
      </c>
      <c r="Q946" s="14">
        <v>0.60777990000000004</v>
      </c>
      <c r="R946" s="14">
        <v>0.58557519999999996</v>
      </c>
      <c r="S946" s="14">
        <v>0.56472860000000003</v>
      </c>
      <c r="T946" s="14">
        <v>0.56263479999999999</v>
      </c>
      <c r="U946" s="14">
        <v>0.58170829999999996</v>
      </c>
      <c r="V946" s="14">
        <v>0.57954280000000002</v>
      </c>
      <c r="W946" s="14">
        <v>0.62339540000000004</v>
      </c>
      <c r="X946" s="14">
        <v>0.77686739999999999</v>
      </c>
      <c r="Y946" s="14">
        <v>0.83114239999999995</v>
      </c>
      <c r="Z946" s="14">
        <v>0.80789319999999998</v>
      </c>
      <c r="AA946" s="14">
        <v>0.78333540000000002</v>
      </c>
      <c r="AB946" s="14">
        <v>0.73485160000000005</v>
      </c>
      <c r="AC946" s="14">
        <v>0.63988610000000001</v>
      </c>
      <c r="AD946" s="14">
        <v>0.5718029</v>
      </c>
      <c r="AE946" s="14">
        <v>-4.0115999999999999E-2</v>
      </c>
      <c r="AF946" s="14">
        <v>-4.39639E-2</v>
      </c>
      <c r="AG946" s="14">
        <v>-4.6791600000000003E-2</v>
      </c>
      <c r="AH946" s="14">
        <v>-4.9710900000000002E-2</v>
      </c>
      <c r="AI946" s="14">
        <v>-5.1967899999999997E-2</v>
      </c>
      <c r="AJ946" s="14">
        <v>-9.4161099999999998E-2</v>
      </c>
      <c r="AK946" s="14">
        <v>-9.6587199999999998E-2</v>
      </c>
      <c r="AL946" s="14">
        <v>-6.5713499999999994E-2</v>
      </c>
      <c r="AM946" s="14">
        <v>-6.3206200000000004E-2</v>
      </c>
      <c r="AN946" s="14">
        <v>-3.8989799999999998E-2</v>
      </c>
      <c r="AO946" s="14">
        <v>-2.66126E-2</v>
      </c>
      <c r="AP946" s="14">
        <v>-3.6448399999999999E-2</v>
      </c>
      <c r="AQ946" s="14">
        <v>-4.7475499999999997E-2</v>
      </c>
      <c r="AR946" s="14">
        <v>-3.42294E-2</v>
      </c>
      <c r="AS946" s="14">
        <v>-6.8624000000000003E-3</v>
      </c>
      <c r="AT946" s="14">
        <v>-2.3197800000000001E-2</v>
      </c>
      <c r="AU946" s="14">
        <v>-3.8090699999999998E-2</v>
      </c>
      <c r="AV946" s="14">
        <v>-9.6269000000000007E-3</v>
      </c>
      <c r="AW946" s="14">
        <v>-6.8221999999999996E-3</v>
      </c>
      <c r="AX946" s="14">
        <v>-1.8591799999999999E-2</v>
      </c>
      <c r="AY946" s="14">
        <v>-9.6615999999999994E-3</v>
      </c>
      <c r="AZ946" s="14">
        <v>-1.68162E-2</v>
      </c>
      <c r="BA946" s="14">
        <v>-4.45423E-2</v>
      </c>
      <c r="BB946" s="14">
        <v>-4.0766799999999999E-2</v>
      </c>
      <c r="BC946" s="14">
        <v>-2.5971399999999999E-2</v>
      </c>
      <c r="BD946" s="14">
        <v>-3.0566200000000002E-2</v>
      </c>
      <c r="BE946" s="14">
        <v>-3.2415300000000001E-2</v>
      </c>
      <c r="BF946" s="14">
        <v>-3.3969899999999997E-2</v>
      </c>
      <c r="BG946" s="14">
        <v>-3.6382499999999998E-2</v>
      </c>
      <c r="BH946" s="14">
        <v>-7.5406699999999993E-2</v>
      </c>
      <c r="BI946" s="14">
        <v>-7.3838699999999993E-2</v>
      </c>
      <c r="BJ946" s="14">
        <v>-4.5178000000000003E-2</v>
      </c>
      <c r="BK946" s="14">
        <v>-4.1651100000000003E-2</v>
      </c>
      <c r="BL946" s="14">
        <v>-1.96898E-2</v>
      </c>
      <c r="BM946" s="14">
        <v>-1.1609700000000001E-2</v>
      </c>
      <c r="BN946" s="14">
        <v>-2.2508E-2</v>
      </c>
      <c r="BO946" s="14">
        <v>-3.3088300000000001E-2</v>
      </c>
      <c r="BP946" s="14">
        <v>-2.0274500000000001E-2</v>
      </c>
      <c r="BQ946" s="14">
        <v>9.5700000000000004E-3</v>
      </c>
      <c r="BR946" s="14">
        <v>-5.973E-3</v>
      </c>
      <c r="BS946" s="14">
        <v>-2.1700799999999999E-2</v>
      </c>
      <c r="BT946" s="14">
        <v>7.9331000000000002E-3</v>
      </c>
      <c r="BU946" s="14">
        <v>1.06167E-2</v>
      </c>
      <c r="BV946" s="14">
        <v>-1.2321000000000001E-3</v>
      </c>
      <c r="BW946" s="14">
        <v>6.6963999999999999E-3</v>
      </c>
      <c r="BX946" s="14">
        <v>4.0700000000000003E-4</v>
      </c>
      <c r="BY946" s="14">
        <v>-2.8783300000000001E-2</v>
      </c>
      <c r="BZ946" s="14">
        <v>-2.6823300000000001E-2</v>
      </c>
      <c r="CA946" s="14">
        <v>-1.6174899999999999E-2</v>
      </c>
      <c r="CB946" s="14">
        <v>-2.1286900000000001E-2</v>
      </c>
      <c r="CC946" s="14">
        <v>-2.24583E-2</v>
      </c>
      <c r="CD946" s="14">
        <v>-2.30677E-2</v>
      </c>
      <c r="CE946" s="14">
        <v>-2.5588099999999999E-2</v>
      </c>
      <c r="CF946" s="14">
        <v>-6.2417399999999998E-2</v>
      </c>
      <c r="CG946" s="14">
        <v>-5.8083099999999999E-2</v>
      </c>
      <c r="CH946" s="14">
        <v>-3.0955099999999999E-2</v>
      </c>
      <c r="CI946" s="14">
        <v>-2.6722200000000002E-2</v>
      </c>
      <c r="CJ946" s="14">
        <v>-6.3226000000000003E-3</v>
      </c>
      <c r="CK946" s="14">
        <v>-1.2187000000000001E-3</v>
      </c>
      <c r="CL946" s="14">
        <v>-1.2853E-2</v>
      </c>
      <c r="CM946" s="14">
        <v>-2.31238E-2</v>
      </c>
      <c r="CN946" s="14">
        <v>-1.06093E-2</v>
      </c>
      <c r="CO946" s="14">
        <v>2.0951000000000001E-2</v>
      </c>
      <c r="CP946" s="14">
        <v>5.9567999999999999E-3</v>
      </c>
      <c r="CQ946" s="14">
        <v>-1.0349199999999999E-2</v>
      </c>
      <c r="CR946" s="14">
        <v>2.0095200000000001E-2</v>
      </c>
      <c r="CS946" s="14">
        <v>2.2694800000000001E-2</v>
      </c>
      <c r="CT946" s="14">
        <v>1.07911E-2</v>
      </c>
      <c r="CU946" s="14">
        <v>1.8025900000000001E-2</v>
      </c>
      <c r="CV946" s="14">
        <v>1.2335799999999999E-2</v>
      </c>
      <c r="CW946" s="14">
        <v>-1.7868700000000001E-2</v>
      </c>
      <c r="CX946" s="14">
        <v>-1.71661E-2</v>
      </c>
      <c r="CY946" s="14">
        <v>-6.3784000000000002E-3</v>
      </c>
      <c r="CZ946" s="14">
        <v>-1.20077E-2</v>
      </c>
      <c r="DA946" s="14">
        <v>-1.25013E-2</v>
      </c>
      <c r="DB946" s="14">
        <v>-1.2165499999999999E-2</v>
      </c>
      <c r="DC946" s="14">
        <v>-1.47937E-2</v>
      </c>
      <c r="DD946" s="14">
        <v>-4.9428199999999999E-2</v>
      </c>
      <c r="DE946" s="14">
        <v>-4.2327499999999997E-2</v>
      </c>
      <c r="DF946" s="14">
        <v>-1.6732299999999999E-2</v>
      </c>
      <c r="DG946" s="14">
        <v>-1.17932E-2</v>
      </c>
      <c r="DH946" s="14">
        <v>7.0445000000000004E-3</v>
      </c>
      <c r="DI946" s="14">
        <v>9.1722999999999996E-3</v>
      </c>
      <c r="DJ946" s="14">
        <v>-3.1979E-3</v>
      </c>
      <c r="DK946" s="14">
        <v>-1.3159300000000001E-2</v>
      </c>
      <c r="DL946" s="14">
        <v>-9.4419999999999997E-4</v>
      </c>
      <c r="DM946" s="14">
        <v>3.2332100000000003E-2</v>
      </c>
      <c r="DN946" s="14">
        <v>1.7886699999999998E-2</v>
      </c>
      <c r="DO946" s="14">
        <v>1.0024000000000001E-3</v>
      </c>
      <c r="DP946" s="14">
        <v>3.22572E-2</v>
      </c>
      <c r="DQ946" s="14">
        <v>3.4772900000000002E-2</v>
      </c>
      <c r="DR946" s="14">
        <v>2.2814399999999999E-2</v>
      </c>
      <c r="DS946" s="14">
        <v>2.93554E-2</v>
      </c>
      <c r="DT946" s="14">
        <v>2.4264600000000001E-2</v>
      </c>
      <c r="DU946" s="14">
        <v>-6.9541000000000004E-3</v>
      </c>
      <c r="DV946" s="14">
        <v>-7.509E-3</v>
      </c>
      <c r="DW946" s="14">
        <v>7.7662E-3</v>
      </c>
      <c r="DX946" s="14">
        <v>1.3901E-3</v>
      </c>
      <c r="DY946" s="14">
        <v>1.8751E-3</v>
      </c>
      <c r="DZ946" s="14">
        <v>3.5755000000000001E-3</v>
      </c>
      <c r="EA946" s="14">
        <v>7.917E-4</v>
      </c>
      <c r="EB946" s="14">
        <v>-3.0673700000000002E-2</v>
      </c>
      <c r="EC946" s="14">
        <v>-1.95789E-2</v>
      </c>
      <c r="ED946" s="14">
        <v>3.8032000000000001E-3</v>
      </c>
      <c r="EE946" s="14">
        <v>9.7617999999999993E-3</v>
      </c>
      <c r="EF946" s="14">
        <v>2.63445E-2</v>
      </c>
      <c r="EG946" s="14">
        <v>2.4175200000000001E-2</v>
      </c>
      <c r="EH946" s="14">
        <v>1.0742399999999999E-2</v>
      </c>
      <c r="EI946" s="14">
        <v>1.2279000000000001E-3</v>
      </c>
      <c r="EJ946" s="14">
        <v>1.3010799999999999E-2</v>
      </c>
      <c r="EK946" s="14">
        <v>4.8764500000000002E-2</v>
      </c>
      <c r="EL946" s="14">
        <v>3.5111499999999997E-2</v>
      </c>
      <c r="EM946" s="14">
        <v>1.7392299999999999E-2</v>
      </c>
      <c r="EN946" s="14">
        <v>4.9817300000000002E-2</v>
      </c>
      <c r="EO946" s="14">
        <v>5.22117E-2</v>
      </c>
      <c r="EP946" s="14">
        <v>4.0174099999999997E-2</v>
      </c>
      <c r="EQ946" s="14">
        <v>4.5713299999999998E-2</v>
      </c>
      <c r="ER946" s="14">
        <v>4.1487900000000001E-2</v>
      </c>
      <c r="ES946" s="14">
        <v>8.8048999999999992E-3</v>
      </c>
      <c r="ET946" s="14">
        <v>6.4345000000000001E-3</v>
      </c>
      <c r="EU946" s="14">
        <v>49.922170000000001</v>
      </c>
      <c r="EV946" s="14">
        <v>49.501519999999999</v>
      </c>
      <c r="EW946" s="14">
        <v>49.125369999999997</v>
      </c>
      <c r="EX946" s="14">
        <v>48.475360000000002</v>
      </c>
      <c r="EY946" s="14">
        <v>48.075980000000001</v>
      </c>
      <c r="EZ946" s="14">
        <v>47.75902</v>
      </c>
      <c r="FA946" s="14">
        <v>47.553809999999999</v>
      </c>
      <c r="FB946" s="14">
        <v>47.807580000000002</v>
      </c>
      <c r="FC946" s="14">
        <v>52.572699999999998</v>
      </c>
      <c r="FD946" s="14">
        <v>57.626190000000001</v>
      </c>
      <c r="FE946" s="14">
        <v>61.509300000000003</v>
      </c>
      <c r="FF946" s="14">
        <v>64.676689999999994</v>
      </c>
      <c r="FG946" s="14">
        <v>66.320629999999994</v>
      </c>
      <c r="FH946" s="14">
        <v>66.719489999999993</v>
      </c>
      <c r="FI946" s="14">
        <v>66.725229999999996</v>
      </c>
      <c r="FJ946" s="14">
        <v>65.722340000000003</v>
      </c>
      <c r="FK946" s="14">
        <v>63.794649999999997</v>
      </c>
      <c r="FL946" s="14">
        <v>59.84639</v>
      </c>
      <c r="FM946" s="14">
        <v>57.363100000000003</v>
      </c>
      <c r="FN946" s="14">
        <v>55.047519999999999</v>
      </c>
      <c r="FO946" s="14">
        <v>52.838769999999997</v>
      </c>
      <c r="FP946" s="14">
        <v>51.449660000000002</v>
      </c>
      <c r="FQ946" s="14">
        <v>50.012520000000002</v>
      </c>
      <c r="FR946" s="14">
        <v>49.464950000000002</v>
      </c>
      <c r="FS946" s="14">
        <v>0.4918883</v>
      </c>
      <c r="FT946" s="14">
        <v>1.37704E-2</v>
      </c>
      <c r="FU946" s="14">
        <v>1.9195799999999999E-2</v>
      </c>
      <c r="FW946" s="14"/>
    </row>
    <row r="947" spans="1:235" x14ac:dyDescent="0.6">
      <c r="A947" t="s">
        <v>226</v>
      </c>
      <c r="B947" t="s">
        <v>199</v>
      </c>
      <c r="C947" t="s">
        <v>293</v>
      </c>
      <c r="D947" s="53" t="s">
        <v>252</v>
      </c>
      <c r="E947" t="s">
        <v>219</v>
      </c>
      <c r="F947" s="14">
        <v>10186</v>
      </c>
      <c r="G947" s="14">
        <v>0.55184529999999998</v>
      </c>
      <c r="H947" s="14">
        <v>0.49115969999999998</v>
      </c>
      <c r="I947" s="14">
        <v>0.52232149999999999</v>
      </c>
      <c r="J947" s="14">
        <v>0.50063550000000001</v>
      </c>
      <c r="K947" s="14">
        <v>0.52307899999999996</v>
      </c>
      <c r="L947" s="14">
        <v>0.54132279999999999</v>
      </c>
      <c r="M947" s="14">
        <v>0.68858359999999996</v>
      </c>
      <c r="N947" s="14">
        <v>0.71106029999999998</v>
      </c>
      <c r="O947" s="14">
        <v>0.66484019999999999</v>
      </c>
      <c r="P947" s="14">
        <v>0.66873819999999995</v>
      </c>
      <c r="Q947" s="14">
        <v>0.65514559999999999</v>
      </c>
      <c r="R947" s="14">
        <v>0.61162850000000002</v>
      </c>
      <c r="S947" s="14">
        <v>0.59539679999999995</v>
      </c>
      <c r="T947" s="14">
        <v>0.58800149999999995</v>
      </c>
      <c r="U947" s="14">
        <v>0.56099379999999999</v>
      </c>
      <c r="V947" s="14">
        <v>0.59999899999999995</v>
      </c>
      <c r="W947" s="14">
        <v>0.68409640000000005</v>
      </c>
      <c r="X947" s="14">
        <v>0.88711010000000001</v>
      </c>
      <c r="Y947" s="14">
        <v>0.94411149999999999</v>
      </c>
      <c r="Z947" s="14">
        <v>0.91798420000000003</v>
      </c>
      <c r="AA947" s="14">
        <v>0.88102080000000005</v>
      </c>
      <c r="AB947" s="14">
        <v>0.79460660000000005</v>
      </c>
      <c r="AC947" s="14">
        <v>0.6961851</v>
      </c>
      <c r="AD947" s="14">
        <v>0.60426159999999995</v>
      </c>
      <c r="AE947" s="14">
        <v>-2.4206999999999999E-2</v>
      </c>
      <c r="AF947" s="14">
        <v>-4.5358799999999998E-2</v>
      </c>
      <c r="AG947" s="14">
        <v>1.03529E-2</v>
      </c>
      <c r="AH947" s="14">
        <v>-9.5134E-3</v>
      </c>
      <c r="AI947" s="14">
        <v>2.8433E-3</v>
      </c>
      <c r="AJ947" s="14">
        <v>-1.49683E-2</v>
      </c>
      <c r="AK947" s="14">
        <v>3.7346400000000002E-2</v>
      </c>
      <c r="AL947" s="14">
        <v>1.09274E-2</v>
      </c>
      <c r="AM947" s="14">
        <v>-1.8759600000000001E-2</v>
      </c>
      <c r="AN947" s="14">
        <v>-2.8963000000000001E-3</v>
      </c>
      <c r="AO947" s="14">
        <v>-2.9099999999999998E-3</v>
      </c>
      <c r="AP947" s="14">
        <v>-2.42981E-2</v>
      </c>
      <c r="AQ947" s="14">
        <v>-2.88046E-2</v>
      </c>
      <c r="AR947" s="14">
        <v>-1.4475200000000001E-2</v>
      </c>
      <c r="AS947" s="14">
        <v>-2.35105E-2</v>
      </c>
      <c r="AT947" s="14">
        <v>4.5107000000000003E-3</v>
      </c>
      <c r="AU947" s="14">
        <v>-7.8539000000000005E-3</v>
      </c>
      <c r="AV947" s="14">
        <v>1.70603E-2</v>
      </c>
      <c r="AW947" s="14">
        <v>1.5661700000000001E-2</v>
      </c>
      <c r="AX947" s="14">
        <v>6.7567E-3</v>
      </c>
      <c r="AY947" s="14">
        <v>2.0063600000000001E-2</v>
      </c>
      <c r="AZ947" s="14">
        <v>-8.8086999999999992E-3</v>
      </c>
      <c r="BA947" s="14">
        <v>-2.09026E-2</v>
      </c>
      <c r="BB947" s="14">
        <v>-6.4847999999999998E-3</v>
      </c>
      <c r="BC947" s="14">
        <v>-4.3587000000000001E-3</v>
      </c>
      <c r="BD947" s="14">
        <v>-2.7619600000000001E-2</v>
      </c>
      <c r="BE947" s="14">
        <v>2.4743399999999999E-2</v>
      </c>
      <c r="BF947" s="14">
        <v>6.1352999999999998E-3</v>
      </c>
      <c r="BG947" s="14">
        <v>1.8885800000000001E-2</v>
      </c>
      <c r="BH947" s="14">
        <v>1.2145999999999999E-3</v>
      </c>
      <c r="BI947" s="14">
        <v>5.5745099999999999E-2</v>
      </c>
      <c r="BJ947" s="14">
        <v>2.8546800000000001E-2</v>
      </c>
      <c r="BK947" s="14">
        <v>-1.4005000000000001E-3</v>
      </c>
      <c r="BL947" s="14">
        <v>1.5603000000000001E-2</v>
      </c>
      <c r="BM947" s="14">
        <v>1.5840099999999999E-2</v>
      </c>
      <c r="BN947" s="14">
        <v>-7.0958999999999996E-3</v>
      </c>
      <c r="BO947" s="14">
        <v>-1.3940900000000001E-2</v>
      </c>
      <c r="BP947" s="14">
        <v>-3.7770000000000002E-4</v>
      </c>
      <c r="BQ947" s="14">
        <v>-7.3086000000000002E-3</v>
      </c>
      <c r="BR947" s="14">
        <v>2.1647799999999998E-2</v>
      </c>
      <c r="BS947" s="14">
        <v>1.1739299999999999E-2</v>
      </c>
      <c r="BT947" s="14">
        <v>3.7993699999999998E-2</v>
      </c>
      <c r="BU947" s="14">
        <v>3.7977999999999998E-2</v>
      </c>
      <c r="BV947" s="14">
        <v>2.9131600000000001E-2</v>
      </c>
      <c r="BW947" s="14">
        <v>3.9209599999999997E-2</v>
      </c>
      <c r="BX947" s="14">
        <v>1.0512000000000001E-2</v>
      </c>
      <c r="BY947" s="14">
        <v>-3.5500000000000001E-4</v>
      </c>
      <c r="BZ947" s="14">
        <v>1.09268E-2</v>
      </c>
      <c r="CA947" s="14">
        <v>9.3880999999999999E-3</v>
      </c>
      <c r="CB947" s="14">
        <v>-1.53335E-2</v>
      </c>
      <c r="CC947" s="14">
        <v>3.4710199999999997E-2</v>
      </c>
      <c r="CD947" s="14">
        <v>1.6973499999999999E-2</v>
      </c>
      <c r="CE947" s="14">
        <v>2.9996800000000001E-2</v>
      </c>
      <c r="CF947" s="14">
        <v>1.2422900000000001E-2</v>
      </c>
      <c r="CG947" s="14">
        <v>6.8487900000000004E-2</v>
      </c>
      <c r="CH947" s="14">
        <v>4.0749899999999999E-2</v>
      </c>
      <c r="CI947" s="14">
        <v>1.0622400000000001E-2</v>
      </c>
      <c r="CJ947" s="14">
        <v>2.84155E-2</v>
      </c>
      <c r="CK947" s="14">
        <v>2.8826399999999999E-2</v>
      </c>
      <c r="CL947" s="14">
        <v>4.8183999999999996E-3</v>
      </c>
      <c r="CM947" s="14">
        <v>-3.6462999999999999E-3</v>
      </c>
      <c r="CN947" s="14">
        <v>9.3860999999999997E-3</v>
      </c>
      <c r="CO947" s="14">
        <v>3.9128000000000001E-3</v>
      </c>
      <c r="CP947" s="14">
        <v>3.3516799999999999E-2</v>
      </c>
      <c r="CQ947" s="14">
        <v>2.5309499999999999E-2</v>
      </c>
      <c r="CR947" s="14">
        <v>5.2491999999999997E-2</v>
      </c>
      <c r="CS947" s="14">
        <v>5.3434299999999997E-2</v>
      </c>
      <c r="CT947" s="14">
        <v>4.4628300000000003E-2</v>
      </c>
      <c r="CU947" s="14">
        <v>5.2470000000000003E-2</v>
      </c>
      <c r="CV947" s="14">
        <v>2.3893399999999999E-2</v>
      </c>
      <c r="CW947" s="14">
        <v>1.3876299999999999E-2</v>
      </c>
      <c r="CX947" s="14">
        <v>2.2985999999999999E-2</v>
      </c>
      <c r="CY947" s="14">
        <v>2.3134999999999999E-2</v>
      </c>
      <c r="CZ947" s="14">
        <v>-3.0473000000000002E-3</v>
      </c>
      <c r="DA947" s="14">
        <v>4.4677000000000001E-2</v>
      </c>
      <c r="DB947" s="14">
        <v>2.7811700000000002E-2</v>
      </c>
      <c r="DC947" s="14">
        <v>4.1107699999999997E-2</v>
      </c>
      <c r="DD947" s="14">
        <v>2.3631200000000002E-2</v>
      </c>
      <c r="DE947" s="14">
        <v>8.1230800000000006E-2</v>
      </c>
      <c r="DF947" s="14">
        <v>5.2953E-2</v>
      </c>
      <c r="DG947" s="14">
        <v>2.2645200000000001E-2</v>
      </c>
      <c r="DH947" s="14">
        <v>4.1228000000000001E-2</v>
      </c>
      <c r="DI947" s="14">
        <v>4.1812599999999998E-2</v>
      </c>
      <c r="DJ947" s="14">
        <v>1.67326E-2</v>
      </c>
      <c r="DK947" s="14">
        <v>6.6483000000000002E-3</v>
      </c>
      <c r="DL947" s="14">
        <v>1.915E-2</v>
      </c>
      <c r="DM947" s="14">
        <v>1.51342E-2</v>
      </c>
      <c r="DN947" s="14">
        <v>4.53859E-2</v>
      </c>
      <c r="DO947" s="14">
        <v>3.8879700000000003E-2</v>
      </c>
      <c r="DP947" s="14">
        <v>6.6990400000000005E-2</v>
      </c>
      <c r="DQ947" s="14">
        <v>6.8890499999999993E-2</v>
      </c>
      <c r="DR947" s="14">
        <v>6.0125100000000001E-2</v>
      </c>
      <c r="DS947" s="14">
        <v>6.5730399999999994E-2</v>
      </c>
      <c r="DT947" s="14">
        <v>3.7274799999999997E-2</v>
      </c>
      <c r="DU947" s="14">
        <v>2.8107500000000001E-2</v>
      </c>
      <c r="DV947" s="14">
        <v>3.5045199999999999E-2</v>
      </c>
      <c r="DW947" s="14">
        <v>4.2983300000000002E-2</v>
      </c>
      <c r="DX947" s="14">
        <v>1.4691900000000001E-2</v>
      </c>
      <c r="DY947" s="14">
        <v>5.9067500000000002E-2</v>
      </c>
      <c r="DZ947" s="14">
        <v>4.3460400000000003E-2</v>
      </c>
      <c r="EA947" s="14">
        <v>5.7150199999999998E-2</v>
      </c>
      <c r="EB947" s="14">
        <v>3.9814200000000001E-2</v>
      </c>
      <c r="EC947" s="14">
        <v>9.9629499999999996E-2</v>
      </c>
      <c r="ED947" s="14">
        <v>7.0572399999999993E-2</v>
      </c>
      <c r="EE947" s="14">
        <v>4.00043E-2</v>
      </c>
      <c r="EF947" s="14">
        <v>5.9727299999999997E-2</v>
      </c>
      <c r="EG947" s="14">
        <v>6.0562699999999997E-2</v>
      </c>
      <c r="EH947" s="14">
        <v>3.3934899999999997E-2</v>
      </c>
      <c r="EI947" s="14">
        <v>2.1512E-2</v>
      </c>
      <c r="EJ947" s="14">
        <v>3.3247499999999999E-2</v>
      </c>
      <c r="EK947" s="14">
        <v>3.1336200000000002E-2</v>
      </c>
      <c r="EL947" s="14">
        <v>6.2522900000000006E-2</v>
      </c>
      <c r="EM947" s="14">
        <v>5.8472900000000001E-2</v>
      </c>
      <c r="EN947" s="14">
        <v>8.7923699999999994E-2</v>
      </c>
      <c r="EO947" s="14">
        <v>9.1206800000000005E-2</v>
      </c>
      <c r="EP947" s="14">
        <v>8.2499900000000001E-2</v>
      </c>
      <c r="EQ947" s="14">
        <v>8.4876300000000002E-2</v>
      </c>
      <c r="ER947" s="14">
        <v>5.65955E-2</v>
      </c>
      <c r="ES947" s="14">
        <v>4.86551E-2</v>
      </c>
      <c r="ET947" s="14">
        <v>5.2456799999999998E-2</v>
      </c>
      <c r="EU947" s="14">
        <v>44.89479</v>
      </c>
      <c r="EV947" s="14">
        <v>44.587029999999999</v>
      </c>
      <c r="EW947" s="14">
        <v>44.648099999999999</v>
      </c>
      <c r="EX947" s="14">
        <v>44.603110000000001</v>
      </c>
      <c r="EY947" s="14">
        <v>44.930210000000002</v>
      </c>
      <c r="EZ947" s="14">
        <v>47.439979999999998</v>
      </c>
      <c r="FA947" s="14">
        <v>48.077669999999998</v>
      </c>
      <c r="FB947" s="14">
        <v>48.797449999999998</v>
      </c>
      <c r="FC947" s="14">
        <v>50.911610000000003</v>
      </c>
      <c r="FD947" s="14">
        <v>53.358310000000003</v>
      </c>
      <c r="FE947" s="14">
        <v>56.222099999999998</v>
      </c>
      <c r="FF947" s="14">
        <v>57.948079999999997</v>
      </c>
      <c r="FG947" s="14">
        <v>59.03416</v>
      </c>
      <c r="FH947" s="14">
        <v>59.024070000000002</v>
      </c>
      <c r="FI947" s="14">
        <v>59.451549999999997</v>
      </c>
      <c r="FJ947" s="14">
        <v>59.337609999999998</v>
      </c>
      <c r="FK947" s="14">
        <v>57.57873</v>
      </c>
      <c r="FL947" s="14">
        <v>54.248049999999999</v>
      </c>
      <c r="FM947" s="14">
        <v>52.894469999999998</v>
      </c>
      <c r="FN947" s="14">
        <v>52.863880000000002</v>
      </c>
      <c r="FO947" s="14">
        <v>53.267499999999998</v>
      </c>
      <c r="FP947" s="14">
        <v>52.71799</v>
      </c>
      <c r="FQ947" s="14">
        <v>52.987490000000001</v>
      </c>
      <c r="FR947" s="14">
        <v>53.256990000000002</v>
      </c>
      <c r="FS947" s="14">
        <v>0.50582309999999997</v>
      </c>
      <c r="FT947" s="14">
        <v>1.46658E-2</v>
      </c>
      <c r="FU947" s="14">
        <v>2.2462300000000001E-2</v>
      </c>
      <c r="FW947" s="14"/>
    </row>
    <row r="948" spans="1:235" x14ac:dyDescent="0.6">
      <c r="A948" s="52" t="s">
        <v>226</v>
      </c>
      <c r="B948" t="s">
        <v>199</v>
      </c>
      <c r="C948" t="s">
        <v>293</v>
      </c>
      <c r="D948" s="53" t="s">
        <v>252</v>
      </c>
      <c r="E948" t="s">
        <v>220</v>
      </c>
      <c r="F948" s="14">
        <v>5990</v>
      </c>
      <c r="G948" s="14">
        <v>0.47621360000000001</v>
      </c>
      <c r="H948" s="14">
        <v>0.4194946</v>
      </c>
      <c r="I948" s="14">
        <v>0.48784670000000002</v>
      </c>
      <c r="J948" s="14">
        <v>0.46677289999999999</v>
      </c>
      <c r="K948" s="14">
        <v>0.47595140000000002</v>
      </c>
      <c r="L948" s="14">
        <v>0.52065360000000005</v>
      </c>
      <c r="M948" s="14">
        <v>0.65045410000000004</v>
      </c>
      <c r="N948" s="14">
        <v>0.67252040000000002</v>
      </c>
      <c r="O948" s="14">
        <v>0.61764560000000002</v>
      </c>
      <c r="P948" s="14">
        <v>0.63663340000000002</v>
      </c>
      <c r="Q948" s="14">
        <v>0.62577760000000004</v>
      </c>
      <c r="R948" s="14">
        <v>0.60150579999999998</v>
      </c>
      <c r="S948" s="14">
        <v>0.59518219999999999</v>
      </c>
      <c r="T948" s="14">
        <v>0.58180600000000005</v>
      </c>
      <c r="U948" s="14">
        <v>0.54410780000000003</v>
      </c>
      <c r="V948" s="14">
        <v>0.57222689999999998</v>
      </c>
      <c r="W948" s="14">
        <v>0.67823739999999999</v>
      </c>
      <c r="X948" s="14">
        <v>0.90148320000000004</v>
      </c>
      <c r="Y948" s="14">
        <v>0.98188540000000002</v>
      </c>
      <c r="Z948" s="14">
        <v>0.93747530000000001</v>
      </c>
      <c r="AA948" s="14">
        <v>0.88204879999999997</v>
      </c>
      <c r="AB948" s="14">
        <v>0.73713379999999995</v>
      </c>
      <c r="AC948" s="14">
        <v>0.62239219999999995</v>
      </c>
      <c r="AD948" s="14">
        <v>0.54124839999999996</v>
      </c>
      <c r="AE948" s="14">
        <v>-8.6346000000000006E-2</v>
      </c>
      <c r="AF948" s="14">
        <v>-0.1108171</v>
      </c>
      <c r="AG948" s="14">
        <v>-6.2367999999999998E-3</v>
      </c>
      <c r="AH948" s="14">
        <v>-1.3705E-2</v>
      </c>
      <c r="AI948" s="14">
        <v>-1.7516199999999999E-2</v>
      </c>
      <c r="AJ948" s="14">
        <v>-7.1247000000000003E-3</v>
      </c>
      <c r="AK948" s="14">
        <v>2.6154699999999999E-2</v>
      </c>
      <c r="AL948" s="14">
        <v>-1.08696E-2</v>
      </c>
      <c r="AM948" s="14">
        <v>-4.9710799999999999E-2</v>
      </c>
      <c r="AN948" s="14">
        <v>-3.1495000000000002E-2</v>
      </c>
      <c r="AO948" s="14">
        <v>-2.6785699999999999E-2</v>
      </c>
      <c r="AP948" s="14">
        <v>-3.2750000000000001E-2</v>
      </c>
      <c r="AQ948" s="14">
        <v>-3.0506800000000001E-2</v>
      </c>
      <c r="AR948" s="14">
        <v>-2.3034499999999999E-2</v>
      </c>
      <c r="AS948" s="14">
        <v>-4.1967400000000002E-2</v>
      </c>
      <c r="AT948" s="14">
        <v>-2.9981299999999999E-2</v>
      </c>
      <c r="AU948" s="14">
        <v>-1.4943400000000001E-2</v>
      </c>
      <c r="AV948" s="14">
        <v>2.8729299999999999E-2</v>
      </c>
      <c r="AW948" s="14">
        <v>5.9583400000000002E-2</v>
      </c>
      <c r="AX948" s="14">
        <v>2.9929600000000001E-2</v>
      </c>
      <c r="AY948" s="14">
        <v>2.5856000000000001E-2</v>
      </c>
      <c r="AZ948" s="14">
        <v>-5.2574700000000002E-2</v>
      </c>
      <c r="BA948" s="14">
        <v>-8.09169E-2</v>
      </c>
      <c r="BB948" s="14">
        <v>-4.5505299999999999E-2</v>
      </c>
      <c r="BC948" s="14">
        <v>-5.75098E-2</v>
      </c>
      <c r="BD948" s="14">
        <v>-8.3718000000000001E-2</v>
      </c>
      <c r="BE948" s="14">
        <v>9.5344000000000002E-3</v>
      </c>
      <c r="BF948" s="14">
        <v>4.0230000000000002E-4</v>
      </c>
      <c r="BG948" s="14">
        <v>-1.1762999999999999E-3</v>
      </c>
      <c r="BH948" s="14">
        <v>1.07726E-2</v>
      </c>
      <c r="BI948" s="14">
        <v>4.8396300000000003E-2</v>
      </c>
      <c r="BJ948" s="14">
        <v>1.1705800000000001E-2</v>
      </c>
      <c r="BK948" s="14">
        <v>-2.84652E-2</v>
      </c>
      <c r="BL948" s="14">
        <v>-6.9075999999999999E-3</v>
      </c>
      <c r="BM948" s="14">
        <v>3.8670000000000002E-4</v>
      </c>
      <c r="BN948" s="14">
        <v>-9.6678000000000007E-3</v>
      </c>
      <c r="BO948" s="14">
        <v>-1.26368E-2</v>
      </c>
      <c r="BP948" s="14">
        <v>-4.9461000000000001E-3</v>
      </c>
      <c r="BQ948" s="14">
        <v>-2.1362599999999999E-2</v>
      </c>
      <c r="BR948" s="14">
        <v>-6.2708E-3</v>
      </c>
      <c r="BS948" s="14">
        <v>1.23593E-2</v>
      </c>
      <c r="BT948" s="14">
        <v>5.6217200000000002E-2</v>
      </c>
      <c r="BU948" s="14">
        <v>8.6731299999999997E-2</v>
      </c>
      <c r="BV948" s="14">
        <v>5.6759299999999999E-2</v>
      </c>
      <c r="BW948" s="14">
        <v>4.78757E-2</v>
      </c>
      <c r="BX948" s="14">
        <v>-2.89027E-2</v>
      </c>
      <c r="BY948" s="14">
        <v>-5.0327799999999999E-2</v>
      </c>
      <c r="BZ948" s="14">
        <v>-2.37273E-2</v>
      </c>
      <c r="CA948" s="14">
        <v>-3.7537899999999999E-2</v>
      </c>
      <c r="CB948" s="14">
        <v>-6.4949199999999999E-2</v>
      </c>
      <c r="CC948" s="14">
        <v>2.04575E-2</v>
      </c>
      <c r="CD948" s="14">
        <v>1.0173E-2</v>
      </c>
      <c r="CE948" s="14">
        <v>1.0140700000000001E-2</v>
      </c>
      <c r="CF948" s="14">
        <v>2.3168299999999999E-2</v>
      </c>
      <c r="CG948" s="14">
        <v>6.3800800000000005E-2</v>
      </c>
      <c r="CH948" s="14">
        <v>2.7341500000000001E-2</v>
      </c>
      <c r="CI948" s="14">
        <v>-1.37506E-2</v>
      </c>
      <c r="CJ948" s="14">
        <v>1.01216E-2</v>
      </c>
      <c r="CK948" s="14">
        <v>1.92062E-2</v>
      </c>
      <c r="CL948" s="14">
        <v>6.3188999999999997E-3</v>
      </c>
      <c r="CM948" s="14">
        <v>-2.6009999999999998E-4</v>
      </c>
      <c r="CN948" s="14">
        <v>7.5818999999999999E-3</v>
      </c>
      <c r="CO948" s="14">
        <v>-7.0917000000000003E-3</v>
      </c>
      <c r="CP948" s="14">
        <v>1.0151E-2</v>
      </c>
      <c r="CQ948" s="14">
        <v>3.1269100000000001E-2</v>
      </c>
      <c r="CR948" s="14">
        <v>7.5255199999999994E-2</v>
      </c>
      <c r="CS948" s="14">
        <v>0.1055338</v>
      </c>
      <c r="CT948" s="14">
        <v>7.5341500000000006E-2</v>
      </c>
      <c r="CU948" s="14">
        <v>6.3126399999999999E-2</v>
      </c>
      <c r="CV948" s="14">
        <v>-1.2507600000000001E-2</v>
      </c>
      <c r="CW948" s="14">
        <v>-2.9141899999999998E-2</v>
      </c>
      <c r="CX948" s="14">
        <v>-8.6438999999999995E-3</v>
      </c>
      <c r="CY948" s="14">
        <v>-1.7566100000000001E-2</v>
      </c>
      <c r="CZ948" s="14">
        <v>-4.6180400000000003E-2</v>
      </c>
      <c r="DA948" s="14">
        <v>3.1380600000000002E-2</v>
      </c>
      <c r="DB948" s="14">
        <v>1.9943700000000002E-2</v>
      </c>
      <c r="DC948" s="14">
        <v>2.14577E-2</v>
      </c>
      <c r="DD948" s="14">
        <v>3.5563900000000002E-2</v>
      </c>
      <c r="DE948" s="14">
        <v>7.9205300000000006E-2</v>
      </c>
      <c r="DF948" s="14">
        <v>4.29772E-2</v>
      </c>
      <c r="DG948" s="14">
        <v>9.6409999999999996E-4</v>
      </c>
      <c r="DH948" s="14">
        <v>2.7150799999999999E-2</v>
      </c>
      <c r="DI948" s="14">
        <v>3.8025700000000003E-2</v>
      </c>
      <c r="DJ948" s="14">
        <v>2.2305599999999998E-2</v>
      </c>
      <c r="DK948" s="14">
        <v>1.2116699999999999E-2</v>
      </c>
      <c r="DL948" s="14">
        <v>2.0109999999999999E-2</v>
      </c>
      <c r="DM948" s="14">
        <v>7.1792000000000002E-3</v>
      </c>
      <c r="DN948" s="14">
        <v>2.6572800000000001E-2</v>
      </c>
      <c r="DO948" s="14">
        <v>5.0178899999999999E-2</v>
      </c>
      <c r="DP948" s="14">
        <v>9.4293199999999994E-2</v>
      </c>
      <c r="DQ948" s="14">
        <v>0.1243363</v>
      </c>
      <c r="DR948" s="14">
        <v>9.3923599999999996E-2</v>
      </c>
      <c r="DS948" s="14">
        <v>7.8377100000000005E-2</v>
      </c>
      <c r="DT948" s="14">
        <v>3.8874999999999999E-3</v>
      </c>
      <c r="DU948" s="14">
        <v>-7.9559999999999995E-3</v>
      </c>
      <c r="DV948" s="14">
        <v>6.4396000000000002E-3</v>
      </c>
      <c r="DW948" s="14">
        <v>1.12701E-2</v>
      </c>
      <c r="DX948" s="14">
        <v>-1.9081299999999999E-2</v>
      </c>
      <c r="DY948" s="14">
        <v>4.7151800000000001E-2</v>
      </c>
      <c r="DZ948" s="14">
        <v>3.4050999999999998E-2</v>
      </c>
      <c r="EA948" s="14">
        <v>3.7797600000000001E-2</v>
      </c>
      <c r="EB948" s="14">
        <v>5.3461300000000003E-2</v>
      </c>
      <c r="EC948" s="14">
        <v>0.10144690000000001</v>
      </c>
      <c r="ED948" s="14">
        <v>6.5552700000000005E-2</v>
      </c>
      <c r="EE948" s="14">
        <v>2.2209699999999999E-2</v>
      </c>
      <c r="EF948" s="14">
        <v>5.1738199999999998E-2</v>
      </c>
      <c r="EG948" s="14">
        <v>6.5198000000000006E-2</v>
      </c>
      <c r="EH948" s="14">
        <v>4.5387900000000002E-2</v>
      </c>
      <c r="EI948" s="14">
        <v>2.9986700000000002E-2</v>
      </c>
      <c r="EJ948" s="14">
        <v>3.81984E-2</v>
      </c>
      <c r="EK948" s="14">
        <v>2.7784E-2</v>
      </c>
      <c r="EL948" s="14">
        <v>5.0283300000000003E-2</v>
      </c>
      <c r="EM948" s="14">
        <v>7.7481599999999998E-2</v>
      </c>
      <c r="EN948" s="14">
        <v>0.1217811</v>
      </c>
      <c r="EO948" s="14">
        <v>0.15148410000000001</v>
      </c>
      <c r="EP948" s="14">
        <v>0.12075329999999999</v>
      </c>
      <c r="EQ948" s="14">
        <v>0.10039679999999999</v>
      </c>
      <c r="ER948" s="14">
        <v>2.7559400000000001E-2</v>
      </c>
      <c r="ES948" s="14">
        <v>2.26331E-2</v>
      </c>
      <c r="ET948" s="14">
        <v>2.8217599999999999E-2</v>
      </c>
      <c r="EU948" s="14">
        <v>45.980069999999998</v>
      </c>
      <c r="EV948" s="14">
        <v>45.106960000000001</v>
      </c>
      <c r="EW948" s="14">
        <v>45.330840000000002</v>
      </c>
      <c r="EX948" s="14">
        <v>45.129199999999997</v>
      </c>
      <c r="EY948" s="14">
        <v>45.041289999999996</v>
      </c>
      <c r="EZ948" s="14">
        <v>48.015129999999999</v>
      </c>
      <c r="FA948" s="14">
        <v>48.657409999999999</v>
      </c>
      <c r="FB948" s="14">
        <v>49.559350000000002</v>
      </c>
      <c r="FC948" s="14">
        <v>51.693899999999999</v>
      </c>
      <c r="FD948" s="14">
        <v>53.928100000000001</v>
      </c>
      <c r="FE948" s="14">
        <v>57.002490000000002</v>
      </c>
      <c r="FF948" s="14">
        <v>58.26482</v>
      </c>
      <c r="FG948" s="14">
        <v>59.190429999999999</v>
      </c>
      <c r="FH948" s="14">
        <v>59.253599999999999</v>
      </c>
      <c r="FI948" s="14">
        <v>59.645310000000002</v>
      </c>
      <c r="FJ948" s="14">
        <v>59.289729999999999</v>
      </c>
      <c r="FK948" s="14">
        <v>57.782519999999998</v>
      </c>
      <c r="FL948" s="14">
        <v>55.17174</v>
      </c>
      <c r="FM948" s="14">
        <v>53.651539999999997</v>
      </c>
      <c r="FN948" s="14">
        <v>53.399720000000002</v>
      </c>
      <c r="FO948" s="14">
        <v>54.080970000000001</v>
      </c>
      <c r="FP948" s="14">
        <v>53.743189999999998</v>
      </c>
      <c r="FQ948" s="14">
        <v>53.877200000000002</v>
      </c>
      <c r="FR948" s="14">
        <v>54.018509999999999</v>
      </c>
      <c r="FS948" s="14">
        <v>0.49469160000000001</v>
      </c>
      <c r="FT948" s="14">
        <v>1.86353E-2</v>
      </c>
      <c r="FU948" s="14">
        <v>2.92023E-2</v>
      </c>
      <c r="FW948" s="14"/>
      <c r="HY948" s="52"/>
    </row>
    <row r="949" spans="1:235" x14ac:dyDescent="0.6">
      <c r="A949" t="s">
        <v>226</v>
      </c>
      <c r="B949" t="s">
        <v>199</v>
      </c>
      <c r="C949" t="s">
        <v>293</v>
      </c>
      <c r="D949" s="53" t="s">
        <v>252</v>
      </c>
      <c r="E949" t="s">
        <v>221</v>
      </c>
      <c r="F949" s="14">
        <v>4196</v>
      </c>
      <c r="G949" s="14">
        <v>0.6314573</v>
      </c>
      <c r="H949" s="14">
        <v>0.56105510000000003</v>
      </c>
      <c r="I949" s="14">
        <v>0.54952699999999999</v>
      </c>
      <c r="J949" s="14">
        <v>0.52676060000000002</v>
      </c>
      <c r="K949" s="14">
        <v>0.56587869999999996</v>
      </c>
      <c r="L949" s="14">
        <v>0.54371639999999999</v>
      </c>
      <c r="M949" s="14">
        <v>0.70654649999999997</v>
      </c>
      <c r="N949" s="14">
        <v>0.75296439999999998</v>
      </c>
      <c r="O949" s="14">
        <v>0.73626069999999999</v>
      </c>
      <c r="P949" s="14">
        <v>0.71911970000000003</v>
      </c>
      <c r="Q949" s="14">
        <v>0.69611590000000001</v>
      </c>
      <c r="R949" s="14">
        <v>0.62753959999999998</v>
      </c>
      <c r="S949" s="14">
        <v>0.5849685</v>
      </c>
      <c r="T949" s="14">
        <v>0.57493799999999995</v>
      </c>
      <c r="U949" s="14">
        <v>0.56873370000000001</v>
      </c>
      <c r="V949" s="14">
        <v>0.62600789999999995</v>
      </c>
      <c r="W949" s="14">
        <v>0.66685899999999998</v>
      </c>
      <c r="X949" s="14">
        <v>0.86761460000000001</v>
      </c>
      <c r="Y949" s="14">
        <v>0.88731590000000005</v>
      </c>
      <c r="Z949" s="14">
        <v>0.87173659999999997</v>
      </c>
      <c r="AA949" s="14">
        <v>0.86046180000000005</v>
      </c>
      <c r="AB949" s="14">
        <v>0.87185760000000001</v>
      </c>
      <c r="AC949" s="14">
        <v>0.78639190000000003</v>
      </c>
      <c r="AD949" s="14">
        <v>0.68066839999999995</v>
      </c>
      <c r="AE949" s="14">
        <v>9.1489999999999996E-4</v>
      </c>
      <c r="AF949" s="14">
        <v>-1.84484E-2</v>
      </c>
      <c r="AG949" s="14">
        <v>-1.19326E-2</v>
      </c>
      <c r="AH949" s="14">
        <v>-4.7064700000000001E-2</v>
      </c>
      <c r="AI949" s="14">
        <v>-1.86143E-2</v>
      </c>
      <c r="AJ949" s="14">
        <v>-8.2165100000000005E-2</v>
      </c>
      <c r="AK949" s="14">
        <v>-1.94538E-2</v>
      </c>
      <c r="AL949" s="14">
        <v>-6.3761E-3</v>
      </c>
      <c r="AM949" s="14">
        <v>-5.3597000000000002E-3</v>
      </c>
      <c r="AN949" s="14">
        <v>5.0157999999999999E-3</v>
      </c>
      <c r="AO949" s="14">
        <v>-6.4256000000000001E-3</v>
      </c>
      <c r="AP949" s="14">
        <v>-4.1628800000000001E-2</v>
      </c>
      <c r="AQ949" s="14">
        <v>-6.3404000000000002E-2</v>
      </c>
      <c r="AR949" s="14">
        <v>-5.1982899999999999E-2</v>
      </c>
      <c r="AS949" s="14">
        <v>-4.1499800000000003E-2</v>
      </c>
      <c r="AT949" s="14">
        <v>9.0682999999999996E-3</v>
      </c>
      <c r="AU949" s="14">
        <v>-5.9328699999999998E-2</v>
      </c>
      <c r="AV949" s="14">
        <v>-3.52588E-2</v>
      </c>
      <c r="AW949" s="14">
        <v>-8.3744299999999994E-2</v>
      </c>
      <c r="AX949" s="14">
        <v>-7.8168100000000004E-2</v>
      </c>
      <c r="AY949" s="14">
        <v>-3.7648800000000003E-2</v>
      </c>
      <c r="AZ949" s="14">
        <v>1.7255900000000001E-2</v>
      </c>
      <c r="BA949" s="14">
        <v>1.25606E-2</v>
      </c>
      <c r="BB949" s="14">
        <v>5.2760000000000003E-3</v>
      </c>
      <c r="BC949" s="14">
        <v>2.8490399999999999E-2</v>
      </c>
      <c r="BD949" s="14">
        <v>5.8938000000000003E-3</v>
      </c>
      <c r="BE949" s="14">
        <v>1.4453199999999999E-2</v>
      </c>
      <c r="BF949" s="14">
        <v>-1.6866699999999998E-2</v>
      </c>
      <c r="BG949" s="14">
        <v>1.2142099999999999E-2</v>
      </c>
      <c r="BH949" s="14">
        <v>-5.1649500000000001E-2</v>
      </c>
      <c r="BI949" s="14">
        <v>1.46123E-2</v>
      </c>
      <c r="BJ949" s="14">
        <v>2.4803700000000001E-2</v>
      </c>
      <c r="BK949" s="14">
        <v>2.6827199999999999E-2</v>
      </c>
      <c r="BL949" s="14">
        <v>3.68321E-2</v>
      </c>
      <c r="BM949" s="14">
        <v>2.1771599999999999E-2</v>
      </c>
      <c r="BN949" s="14">
        <v>-1.46962E-2</v>
      </c>
      <c r="BO949" s="14">
        <v>-3.7329599999999998E-2</v>
      </c>
      <c r="BP949" s="14">
        <v>-2.71874E-2</v>
      </c>
      <c r="BQ949" s="14">
        <v>-1.51097E-2</v>
      </c>
      <c r="BR949" s="14">
        <v>3.5123500000000002E-2</v>
      </c>
      <c r="BS949" s="14">
        <v>-2.9580800000000001E-2</v>
      </c>
      <c r="BT949" s="14">
        <v>-2.0839999999999999E-3</v>
      </c>
      <c r="BU949" s="14">
        <v>-4.8463300000000001E-2</v>
      </c>
      <c r="BV949" s="14">
        <v>-4.2507200000000002E-2</v>
      </c>
      <c r="BW949" s="14">
        <v>-4.7587999999999997E-3</v>
      </c>
      <c r="BX949" s="14">
        <v>4.8858199999999997E-2</v>
      </c>
      <c r="BY949" s="14">
        <v>4.0403000000000001E-2</v>
      </c>
      <c r="BZ949" s="14">
        <v>3.4132599999999999E-2</v>
      </c>
      <c r="CA949" s="14">
        <v>4.7589100000000002E-2</v>
      </c>
      <c r="CB949" s="14">
        <v>2.2753099999999998E-2</v>
      </c>
      <c r="CC949" s="14">
        <v>3.2728E-2</v>
      </c>
      <c r="CD949" s="14">
        <v>4.0483000000000003E-3</v>
      </c>
      <c r="CE949" s="14">
        <v>3.3443800000000003E-2</v>
      </c>
      <c r="CF949" s="14">
        <v>-3.0514400000000001E-2</v>
      </c>
      <c r="CG949" s="14">
        <v>3.8206299999999999E-2</v>
      </c>
      <c r="CH949" s="14">
        <v>4.6398700000000001E-2</v>
      </c>
      <c r="CI949" s="14">
        <v>4.9119799999999998E-2</v>
      </c>
      <c r="CJ949" s="14">
        <v>5.88681E-2</v>
      </c>
      <c r="CK949" s="14">
        <v>4.1300799999999999E-2</v>
      </c>
      <c r="CL949" s="14">
        <v>3.9572000000000001E-3</v>
      </c>
      <c r="CM949" s="14">
        <v>-1.9270499999999999E-2</v>
      </c>
      <c r="CN949" s="14">
        <v>-1.00141E-2</v>
      </c>
      <c r="CO949" s="14">
        <v>3.1679999999999998E-3</v>
      </c>
      <c r="CP949" s="14">
        <v>5.3169300000000003E-2</v>
      </c>
      <c r="CQ949" s="14">
        <v>-8.9774999999999994E-3</v>
      </c>
      <c r="CR949" s="14">
        <v>2.08927E-2</v>
      </c>
      <c r="CS949" s="14">
        <v>-2.4027799999999998E-2</v>
      </c>
      <c r="CT949" s="14">
        <v>-1.7808500000000001E-2</v>
      </c>
      <c r="CU949" s="14">
        <v>1.8020700000000001E-2</v>
      </c>
      <c r="CV949" s="14">
        <v>7.07459E-2</v>
      </c>
      <c r="CW949" s="14">
        <v>5.9686700000000002E-2</v>
      </c>
      <c r="CX949" s="14">
        <v>5.41185E-2</v>
      </c>
      <c r="CY949" s="14">
        <v>6.6687800000000005E-2</v>
      </c>
      <c r="CZ949" s="14">
        <v>3.9612399999999999E-2</v>
      </c>
      <c r="DA949" s="14">
        <v>5.1002800000000001E-2</v>
      </c>
      <c r="DB949" s="14">
        <v>2.49634E-2</v>
      </c>
      <c r="DC949" s="14">
        <v>5.4745500000000002E-2</v>
      </c>
      <c r="DD949" s="14">
        <v>-9.3793999999999995E-3</v>
      </c>
      <c r="DE949" s="14">
        <v>6.1800399999999998E-2</v>
      </c>
      <c r="DF949" s="14">
        <v>6.7993700000000004E-2</v>
      </c>
      <c r="DG949" s="14">
        <v>7.1412400000000001E-2</v>
      </c>
      <c r="DH949" s="14">
        <v>8.0904000000000004E-2</v>
      </c>
      <c r="DI949" s="14">
        <v>6.0830099999999998E-2</v>
      </c>
      <c r="DJ949" s="14">
        <v>2.2610700000000001E-2</v>
      </c>
      <c r="DK949" s="14">
        <v>-1.2114000000000001E-3</v>
      </c>
      <c r="DL949" s="14">
        <v>7.1592000000000001E-3</v>
      </c>
      <c r="DM949" s="14">
        <v>2.1445700000000002E-2</v>
      </c>
      <c r="DN949" s="14">
        <v>7.1215000000000001E-2</v>
      </c>
      <c r="DO949" s="14">
        <v>1.16258E-2</v>
      </c>
      <c r="DP949" s="14">
        <v>4.3869499999999999E-2</v>
      </c>
      <c r="DQ949" s="14">
        <v>4.0769999999999999E-4</v>
      </c>
      <c r="DR949" s="14">
        <v>6.8902E-3</v>
      </c>
      <c r="DS949" s="14">
        <v>4.0800200000000002E-2</v>
      </c>
      <c r="DT949" s="14">
        <v>9.2633499999999994E-2</v>
      </c>
      <c r="DU949" s="14">
        <v>7.8970299999999993E-2</v>
      </c>
      <c r="DV949" s="14">
        <v>7.4104500000000004E-2</v>
      </c>
      <c r="DW949" s="14">
        <v>9.4263200000000005E-2</v>
      </c>
      <c r="DX949" s="14">
        <v>6.3954499999999997E-2</v>
      </c>
      <c r="DY949" s="14">
        <v>7.7388700000000005E-2</v>
      </c>
      <c r="DZ949" s="14">
        <v>5.5161399999999999E-2</v>
      </c>
      <c r="EA949" s="14">
        <v>8.5501900000000006E-2</v>
      </c>
      <c r="EB949" s="14">
        <v>2.11363E-2</v>
      </c>
      <c r="EC949" s="14">
        <v>9.5866499999999993E-2</v>
      </c>
      <c r="ED949" s="14">
        <v>9.9173499999999998E-2</v>
      </c>
      <c r="EE949" s="14">
        <v>0.10359939999999999</v>
      </c>
      <c r="EF949" s="14">
        <v>0.1127203</v>
      </c>
      <c r="EG949" s="14">
        <v>8.9027300000000004E-2</v>
      </c>
      <c r="EH949" s="14">
        <v>4.9543299999999998E-2</v>
      </c>
      <c r="EI949" s="14">
        <v>2.4863E-2</v>
      </c>
      <c r="EJ949" s="14">
        <v>3.1954799999999998E-2</v>
      </c>
      <c r="EK949" s="14">
        <v>4.7835799999999998E-2</v>
      </c>
      <c r="EL949" s="14">
        <v>9.7270200000000001E-2</v>
      </c>
      <c r="EM949" s="14">
        <v>4.1373600000000003E-2</v>
      </c>
      <c r="EN949" s="14">
        <v>7.7044299999999996E-2</v>
      </c>
      <c r="EO949" s="14">
        <v>3.56888E-2</v>
      </c>
      <c r="EP949" s="14">
        <v>4.2551199999999997E-2</v>
      </c>
      <c r="EQ949" s="14">
        <v>7.3690099999999994E-2</v>
      </c>
      <c r="ER949" s="14">
        <v>0.12423579999999999</v>
      </c>
      <c r="ES949" s="14">
        <v>0.1068128</v>
      </c>
      <c r="ET949" s="14">
        <v>0.102961</v>
      </c>
      <c r="EU949" s="14">
        <v>43.329140000000002</v>
      </c>
      <c r="EV949" s="14">
        <v>43.836970000000001</v>
      </c>
      <c r="EW949" s="14">
        <v>43.663159999999998</v>
      </c>
      <c r="EX949" s="14">
        <v>43.844160000000002</v>
      </c>
      <c r="EY949" s="14">
        <v>44.769959999999998</v>
      </c>
      <c r="EZ949" s="14">
        <v>46.61027</v>
      </c>
      <c r="FA949" s="14">
        <v>47.241340000000001</v>
      </c>
      <c r="FB949" s="14">
        <v>47.698329999999999</v>
      </c>
      <c r="FC949" s="14">
        <v>49.783050000000003</v>
      </c>
      <c r="FD949" s="14">
        <v>52.53633</v>
      </c>
      <c r="FE949" s="14">
        <v>55.09628</v>
      </c>
      <c r="FF949" s="14">
        <v>57.491140000000001</v>
      </c>
      <c r="FG949" s="14">
        <v>58.808729999999997</v>
      </c>
      <c r="FH949" s="14">
        <v>58.69294</v>
      </c>
      <c r="FI949" s="14">
        <v>59.172020000000003</v>
      </c>
      <c r="FJ949" s="14">
        <v>59.406669999999998</v>
      </c>
      <c r="FK949" s="14">
        <v>57.284730000000003</v>
      </c>
      <c r="FL949" s="14">
        <v>52.915529999999997</v>
      </c>
      <c r="FM949" s="14">
        <v>51.802309999999999</v>
      </c>
      <c r="FN949" s="14">
        <v>52.090890000000002</v>
      </c>
      <c r="FO949" s="14">
        <v>52.093969999999999</v>
      </c>
      <c r="FP949" s="14">
        <v>51.23903</v>
      </c>
      <c r="FQ949" s="14">
        <v>51.703980000000001</v>
      </c>
      <c r="FR949" s="14">
        <v>52.158410000000003</v>
      </c>
      <c r="FS949" s="14">
        <v>0.85134609999999999</v>
      </c>
      <c r="FT949" s="14">
        <v>2.5268499999999999E-2</v>
      </c>
      <c r="FU949" s="14">
        <v>3.5728799999999998E-2</v>
      </c>
      <c r="FW949" s="14"/>
      <c r="HY949" s="52"/>
      <c r="IA949" s="52"/>
    </row>
    <row r="950" spans="1:235" x14ac:dyDescent="0.6">
      <c r="A950" t="s">
        <v>226</v>
      </c>
      <c r="B950" t="s">
        <v>199</v>
      </c>
      <c r="C950" t="s">
        <v>293</v>
      </c>
      <c r="D950" s="53" t="s">
        <v>241</v>
      </c>
      <c r="E950" t="s">
        <v>219</v>
      </c>
      <c r="F950" s="14">
        <v>9768</v>
      </c>
      <c r="G950" s="14">
        <v>0.51454770000000005</v>
      </c>
      <c r="H950" s="14">
        <v>0.48411670000000001</v>
      </c>
      <c r="I950" s="14">
        <v>0.4703426</v>
      </c>
      <c r="J950" s="14">
        <v>0.45836650000000001</v>
      </c>
      <c r="K950" s="14">
        <v>0.43891079999999999</v>
      </c>
      <c r="L950" s="14">
        <v>0.45846019999999998</v>
      </c>
      <c r="M950" s="14">
        <v>0.52064410000000005</v>
      </c>
      <c r="N950" s="14">
        <v>0.56769199999999997</v>
      </c>
      <c r="O950" s="14">
        <v>0.54948169999999996</v>
      </c>
      <c r="P950" s="14">
        <v>0.54911969999999999</v>
      </c>
      <c r="Q950" s="14">
        <v>0.5692296</v>
      </c>
      <c r="R950" s="14">
        <v>0.58162150000000001</v>
      </c>
      <c r="S950" s="14">
        <v>0.59988260000000004</v>
      </c>
      <c r="T950" s="14">
        <v>0.62153029999999998</v>
      </c>
      <c r="U950" s="14">
        <v>0.64386739999999998</v>
      </c>
      <c r="V950" s="14">
        <v>0.68744170000000004</v>
      </c>
      <c r="W950" s="14">
        <v>0.71124160000000003</v>
      </c>
      <c r="X950" s="14">
        <v>0.73976839999999999</v>
      </c>
      <c r="Y950" s="14">
        <v>0.80906769999999995</v>
      </c>
      <c r="Z950" s="14">
        <v>0.81996899999999995</v>
      </c>
      <c r="AA950" s="14">
        <v>0.78557670000000002</v>
      </c>
      <c r="AB950" s="14">
        <v>0.73932679999999995</v>
      </c>
      <c r="AC950" s="14">
        <v>0.65954109999999999</v>
      </c>
      <c r="AD950" s="14">
        <v>0.57934989999999997</v>
      </c>
      <c r="AE950" s="14">
        <v>-6.6157099999999996E-2</v>
      </c>
      <c r="AF950" s="14">
        <v>-4.49665E-2</v>
      </c>
      <c r="AG950" s="14">
        <v>-2.3015799999999999E-2</v>
      </c>
      <c r="AH950" s="14">
        <v>-1.4341899999999999E-2</v>
      </c>
      <c r="AI950" s="14">
        <v>-2.8988E-2</v>
      </c>
      <c r="AJ950" s="14">
        <v>-2.7776599999999999E-2</v>
      </c>
      <c r="AK950" s="14">
        <v>-1.0793799999999999E-2</v>
      </c>
      <c r="AL950" s="14">
        <v>-2.4991000000000002E-3</v>
      </c>
      <c r="AM950" s="14">
        <v>-2.3294599999999999E-2</v>
      </c>
      <c r="AN950" s="14">
        <v>-3.3190400000000002E-2</v>
      </c>
      <c r="AO950" s="14">
        <v>-2.86976E-2</v>
      </c>
      <c r="AP950" s="14">
        <v>-4.0622499999999999E-2</v>
      </c>
      <c r="AQ950" s="14">
        <v>-5.3324700000000003E-2</v>
      </c>
      <c r="AR950" s="14">
        <v>-5.7452999999999997E-2</v>
      </c>
      <c r="AS950" s="14">
        <v>-5.5607400000000001E-2</v>
      </c>
      <c r="AT950" s="14">
        <v>-3.8550000000000001E-2</v>
      </c>
      <c r="AU950" s="14">
        <v>-3.0835600000000001E-2</v>
      </c>
      <c r="AV950" s="14">
        <v>-3.9827700000000001E-2</v>
      </c>
      <c r="AW950" s="14">
        <v>-2.1333999999999999E-2</v>
      </c>
      <c r="AX950" s="14">
        <v>-2.12877E-2</v>
      </c>
      <c r="AY950" s="14">
        <v>-2.5642999999999999E-2</v>
      </c>
      <c r="AZ950" s="14">
        <v>-4.1220300000000001E-2</v>
      </c>
      <c r="BA950" s="14">
        <v>-4.5265199999999998E-2</v>
      </c>
      <c r="BB950" s="14">
        <v>-3.8999600000000002E-2</v>
      </c>
      <c r="BC950" s="14">
        <v>-5.0904100000000001E-2</v>
      </c>
      <c r="BD950" s="14">
        <v>-3.4517399999999997E-2</v>
      </c>
      <c r="BE950" s="14">
        <v>-1.4486300000000001E-2</v>
      </c>
      <c r="BF950" s="14">
        <v>-6.5912000000000002E-3</v>
      </c>
      <c r="BG950" s="14">
        <v>-2.15494E-2</v>
      </c>
      <c r="BH950" s="14">
        <v>-1.9021199999999999E-2</v>
      </c>
      <c r="BI950" s="14">
        <v>-3.6297E-3</v>
      </c>
      <c r="BJ950" s="14">
        <v>5.0122999999999999E-3</v>
      </c>
      <c r="BK950" s="14">
        <v>-1.5284000000000001E-2</v>
      </c>
      <c r="BL950" s="14">
        <v>-2.4476100000000001E-2</v>
      </c>
      <c r="BM950" s="14">
        <v>-1.8733300000000001E-2</v>
      </c>
      <c r="BN950" s="14">
        <v>-2.86959E-2</v>
      </c>
      <c r="BO950" s="14">
        <v>-3.9821200000000001E-2</v>
      </c>
      <c r="BP950" s="14">
        <v>-4.1867799999999997E-2</v>
      </c>
      <c r="BQ950" s="14">
        <v>-3.94001E-2</v>
      </c>
      <c r="BR950" s="14">
        <v>-2.1532800000000001E-2</v>
      </c>
      <c r="BS950" s="14">
        <v>-1.3595299999999999E-2</v>
      </c>
      <c r="BT950" s="14">
        <v>-2.31214E-2</v>
      </c>
      <c r="BU950" s="14">
        <v>-6.6987000000000001E-3</v>
      </c>
      <c r="BV950" s="14">
        <v>-8.1487999999999994E-3</v>
      </c>
      <c r="BW950" s="14">
        <v>-1.2778899999999999E-2</v>
      </c>
      <c r="BX950" s="14">
        <v>-2.9406700000000001E-2</v>
      </c>
      <c r="BY950" s="14">
        <v>-3.4648499999999999E-2</v>
      </c>
      <c r="BZ950" s="14">
        <v>-2.86457E-2</v>
      </c>
      <c r="CA950" s="14">
        <v>-4.0339899999999998E-2</v>
      </c>
      <c r="CB950" s="14">
        <v>-2.72804E-2</v>
      </c>
      <c r="CC950" s="14">
        <v>-8.5787999999999993E-3</v>
      </c>
      <c r="CD950" s="14">
        <v>-1.2231E-3</v>
      </c>
      <c r="CE950" s="14">
        <v>-1.6397399999999999E-2</v>
      </c>
      <c r="CF950" s="14">
        <v>-1.29573E-2</v>
      </c>
      <c r="CG950" s="14">
        <v>1.3320999999999999E-3</v>
      </c>
      <c r="CH950" s="14">
        <v>1.02147E-2</v>
      </c>
      <c r="CI950" s="14">
        <v>-9.7357999999999993E-3</v>
      </c>
      <c r="CJ950" s="14">
        <v>-1.8440700000000001E-2</v>
      </c>
      <c r="CK950" s="14">
        <v>-1.1832000000000001E-2</v>
      </c>
      <c r="CL950" s="14">
        <v>-2.0435600000000002E-2</v>
      </c>
      <c r="CM950" s="14">
        <v>-3.0468800000000001E-2</v>
      </c>
      <c r="CN950" s="14">
        <v>-3.10735E-2</v>
      </c>
      <c r="CO950" s="14">
        <v>-2.8175100000000002E-2</v>
      </c>
      <c r="CP950" s="14">
        <v>-9.7467000000000005E-3</v>
      </c>
      <c r="CQ950" s="14">
        <v>-1.6547000000000001E-3</v>
      </c>
      <c r="CR950" s="14">
        <v>-1.1550700000000001E-2</v>
      </c>
      <c r="CS950" s="14">
        <v>3.4375999999999999E-3</v>
      </c>
      <c r="CT950" s="14">
        <v>9.5109999999999997E-4</v>
      </c>
      <c r="CU950" s="14">
        <v>-3.8692000000000002E-3</v>
      </c>
      <c r="CV950" s="14">
        <v>-2.12246E-2</v>
      </c>
      <c r="CW950" s="14">
        <v>-2.7295400000000001E-2</v>
      </c>
      <c r="CX950" s="14">
        <v>-2.1474500000000001E-2</v>
      </c>
      <c r="CY950" s="14">
        <v>-2.9775699999999999E-2</v>
      </c>
      <c r="CZ950" s="14">
        <v>-2.0043499999999999E-2</v>
      </c>
      <c r="DA950" s="14">
        <v>-2.6713000000000002E-3</v>
      </c>
      <c r="DB950" s="14">
        <v>4.1449E-3</v>
      </c>
      <c r="DC950" s="14">
        <v>-1.12455E-2</v>
      </c>
      <c r="DD950" s="14">
        <v>-6.8932999999999998E-3</v>
      </c>
      <c r="DE950" s="14">
        <v>6.2938999999999998E-3</v>
      </c>
      <c r="DF950" s="14">
        <v>1.5417E-2</v>
      </c>
      <c r="DG950" s="14">
        <v>-4.1876999999999999E-3</v>
      </c>
      <c r="DH950" s="14">
        <v>-1.24052E-2</v>
      </c>
      <c r="DI950" s="14">
        <v>-4.9306999999999997E-3</v>
      </c>
      <c r="DJ950" s="14">
        <v>-1.2175200000000001E-2</v>
      </c>
      <c r="DK950" s="14">
        <v>-2.11164E-2</v>
      </c>
      <c r="DL950" s="14">
        <v>-2.0279200000000001E-2</v>
      </c>
      <c r="DM950" s="14">
        <v>-1.695E-2</v>
      </c>
      <c r="DN950" s="14">
        <v>2.0393E-3</v>
      </c>
      <c r="DO950" s="14">
        <v>1.0285900000000001E-2</v>
      </c>
      <c r="DP950" s="14">
        <v>2.0100000000000001E-5</v>
      </c>
      <c r="DQ950" s="14">
        <v>1.3573999999999999E-2</v>
      </c>
      <c r="DR950" s="14">
        <v>1.00511E-2</v>
      </c>
      <c r="DS950" s="14">
        <v>5.0403999999999996E-3</v>
      </c>
      <c r="DT950" s="14">
        <v>-1.30425E-2</v>
      </c>
      <c r="DU950" s="14">
        <v>-1.99422E-2</v>
      </c>
      <c r="DV950" s="14">
        <v>-1.4303400000000001E-2</v>
      </c>
      <c r="DW950" s="14">
        <v>-1.4522699999999999E-2</v>
      </c>
      <c r="DX950" s="14">
        <v>-9.5943999999999995E-3</v>
      </c>
      <c r="DY950" s="14">
        <v>5.8583000000000003E-3</v>
      </c>
      <c r="DZ950" s="14">
        <v>1.1895599999999999E-2</v>
      </c>
      <c r="EA950" s="14">
        <v>-3.8069000000000002E-3</v>
      </c>
      <c r="EB950" s="14">
        <v>1.8619999999999999E-3</v>
      </c>
      <c r="EC950" s="14">
        <v>1.3457999999999999E-2</v>
      </c>
      <c r="ED950" s="14">
        <v>2.2928400000000002E-2</v>
      </c>
      <c r="EE950" s="14">
        <v>3.823E-3</v>
      </c>
      <c r="EF950" s="14">
        <v>-3.6909E-3</v>
      </c>
      <c r="EG950" s="14">
        <v>5.0336000000000001E-3</v>
      </c>
      <c r="EH950" s="14">
        <v>-2.4860000000000003E-4</v>
      </c>
      <c r="EI950" s="14">
        <v>-7.613E-3</v>
      </c>
      <c r="EJ950" s="14">
        <v>-4.6940000000000003E-3</v>
      </c>
      <c r="EK950" s="14">
        <v>-7.4279999999999995E-4</v>
      </c>
      <c r="EL950" s="14">
        <v>1.90566E-2</v>
      </c>
      <c r="EM950" s="14">
        <v>2.7526200000000001E-2</v>
      </c>
      <c r="EN950" s="14">
        <v>1.67263E-2</v>
      </c>
      <c r="EO950" s="14">
        <v>2.82092E-2</v>
      </c>
      <c r="EP950" s="14">
        <v>2.3189899999999999E-2</v>
      </c>
      <c r="EQ950" s="14">
        <v>1.79046E-2</v>
      </c>
      <c r="ER950" s="14">
        <v>-1.2289E-3</v>
      </c>
      <c r="ES950" s="14">
        <v>-9.3255000000000005E-3</v>
      </c>
      <c r="ET950" s="14">
        <v>-3.9494999999999999E-3</v>
      </c>
      <c r="EU950" s="14">
        <v>62.102589999999999</v>
      </c>
      <c r="EV950" s="14">
        <v>61.500500000000002</v>
      </c>
      <c r="EW950" s="14">
        <v>60.887479999999996</v>
      </c>
      <c r="EX950" s="14">
        <v>60.518569999999997</v>
      </c>
      <c r="EY950" s="14">
        <v>60.130789999999998</v>
      </c>
      <c r="EZ950" s="14">
        <v>59.651380000000003</v>
      </c>
      <c r="FA950" s="14">
        <v>59.08616</v>
      </c>
      <c r="FB950" s="14">
        <v>58.896419999999999</v>
      </c>
      <c r="FC950" s="14">
        <v>61.145069999999997</v>
      </c>
      <c r="FD950" s="14">
        <v>65.351399999999998</v>
      </c>
      <c r="FE950" s="14">
        <v>69.468310000000002</v>
      </c>
      <c r="FF950" s="14">
        <v>72.814819999999997</v>
      </c>
      <c r="FG950" s="14">
        <v>74.9649</v>
      </c>
      <c r="FH950" s="14">
        <v>75.805629999999994</v>
      </c>
      <c r="FI950" s="14">
        <v>76.101560000000006</v>
      </c>
      <c r="FJ950" s="14">
        <v>75.614779999999996</v>
      </c>
      <c r="FK950" s="14">
        <v>74.599440000000001</v>
      </c>
      <c r="FL950" s="14">
        <v>72.939319999999995</v>
      </c>
      <c r="FM950" s="14">
        <v>70.236329999999995</v>
      </c>
      <c r="FN950" s="14">
        <v>67.682090000000002</v>
      </c>
      <c r="FO950" s="14">
        <v>66.105109999999996</v>
      </c>
      <c r="FP950" s="14">
        <v>64.909869999999998</v>
      </c>
      <c r="FQ950" s="14">
        <v>63.857030000000002</v>
      </c>
      <c r="FR950" s="14">
        <v>63.205100000000002</v>
      </c>
      <c r="FS950" s="14">
        <v>0.39840560000000003</v>
      </c>
      <c r="FT950" s="14">
        <v>1.0349000000000001E-2</v>
      </c>
      <c r="FU950" s="14">
        <v>1.7006400000000001E-2</v>
      </c>
      <c r="FW950" s="14"/>
      <c r="HY950" s="52"/>
      <c r="IA950" s="52"/>
    </row>
    <row r="951" spans="1:235" x14ac:dyDescent="0.6">
      <c r="A951" t="s">
        <v>226</v>
      </c>
      <c r="B951" t="s">
        <v>199</v>
      </c>
      <c r="C951" t="s">
        <v>293</v>
      </c>
      <c r="D951" s="53" t="s">
        <v>241</v>
      </c>
      <c r="E951" t="s">
        <v>220</v>
      </c>
      <c r="F951" s="14">
        <v>5674</v>
      </c>
      <c r="G951" s="14">
        <v>0.51237900000000003</v>
      </c>
      <c r="H951" s="14">
        <v>0.48392299999999999</v>
      </c>
      <c r="I951" s="14">
        <v>0.47331329999999999</v>
      </c>
      <c r="J951" s="14">
        <v>0.45587100000000003</v>
      </c>
      <c r="K951" s="14">
        <v>0.43189830000000001</v>
      </c>
      <c r="L951" s="14">
        <v>0.45143040000000001</v>
      </c>
      <c r="M951" s="14">
        <v>0.50819959999999997</v>
      </c>
      <c r="N951" s="14">
        <v>0.56109580000000003</v>
      </c>
      <c r="O951" s="14">
        <v>0.54872169999999998</v>
      </c>
      <c r="P951" s="14">
        <v>0.54436379999999995</v>
      </c>
      <c r="Q951" s="14">
        <v>0.56400229999999996</v>
      </c>
      <c r="R951" s="14">
        <v>0.58580880000000002</v>
      </c>
      <c r="S951" s="14">
        <v>0.61041789999999996</v>
      </c>
      <c r="T951" s="14">
        <v>0.63537600000000005</v>
      </c>
      <c r="U951" s="14">
        <v>0.64685519999999996</v>
      </c>
      <c r="V951" s="14">
        <v>0.68536790000000003</v>
      </c>
      <c r="W951" s="14">
        <v>0.70634249999999998</v>
      </c>
      <c r="X951" s="14">
        <v>0.73130300000000004</v>
      </c>
      <c r="Y951" s="14">
        <v>0.80107930000000005</v>
      </c>
      <c r="Z951" s="14">
        <v>0.81208789999999997</v>
      </c>
      <c r="AA951" s="14">
        <v>0.7895662</v>
      </c>
      <c r="AB951" s="14">
        <v>0.73756650000000001</v>
      </c>
      <c r="AC951" s="14">
        <v>0.65243439999999997</v>
      </c>
      <c r="AD951" s="14">
        <v>0.57752139999999996</v>
      </c>
      <c r="AE951" s="14">
        <v>-5.8471700000000001E-2</v>
      </c>
      <c r="AF951" s="14">
        <v>-3.7089499999999997E-2</v>
      </c>
      <c r="AG951" s="14">
        <v>-1.2421099999999999E-2</v>
      </c>
      <c r="AH951" s="14">
        <v>-7.3458999999999998E-3</v>
      </c>
      <c r="AI951" s="14">
        <v>-2.5284899999999999E-2</v>
      </c>
      <c r="AJ951" s="14">
        <v>-1.916E-2</v>
      </c>
      <c r="AK951" s="14">
        <v>-1.00965E-2</v>
      </c>
      <c r="AL951" s="14">
        <v>-8.811E-4</v>
      </c>
      <c r="AM951" s="14">
        <v>-1.81733E-2</v>
      </c>
      <c r="AN951" s="14">
        <v>-3.3607999999999999E-2</v>
      </c>
      <c r="AO951" s="14">
        <v>-2.7202E-2</v>
      </c>
      <c r="AP951" s="14">
        <v>-2.59327E-2</v>
      </c>
      <c r="AQ951" s="14">
        <v>-2.8395799999999999E-2</v>
      </c>
      <c r="AR951" s="14">
        <v>-2.0479500000000001E-2</v>
      </c>
      <c r="AS951" s="14">
        <v>-2.18116E-2</v>
      </c>
      <c r="AT951" s="14">
        <v>-1.2537E-3</v>
      </c>
      <c r="AU951" s="14">
        <v>7.2576000000000003E-3</v>
      </c>
      <c r="AV951" s="14">
        <v>-8.8570999999999997E-3</v>
      </c>
      <c r="AW951" s="14">
        <v>-9.8719999999999993E-4</v>
      </c>
      <c r="AX951" s="14">
        <v>-7.5846000000000004E-3</v>
      </c>
      <c r="AY951" s="14">
        <v>-6.3064999999999996E-3</v>
      </c>
      <c r="AZ951" s="14">
        <v>-2.8824099999999998E-2</v>
      </c>
      <c r="BA951" s="14">
        <v>-4.2023499999999998E-2</v>
      </c>
      <c r="BB951" s="14">
        <v>-2.5644900000000002E-2</v>
      </c>
      <c r="BC951" s="14">
        <v>-4.1113999999999998E-2</v>
      </c>
      <c r="BD951" s="14">
        <v>-2.5040900000000001E-2</v>
      </c>
      <c r="BE951" s="14">
        <v>-3.1770000000000001E-3</v>
      </c>
      <c r="BF951" s="14">
        <v>8.8840000000000002E-4</v>
      </c>
      <c r="BG951" s="14">
        <v>-1.7410399999999999E-2</v>
      </c>
      <c r="BH951" s="14">
        <v>-1.01478E-2</v>
      </c>
      <c r="BI951" s="14">
        <v>-2.2393999999999999E-3</v>
      </c>
      <c r="BJ951" s="14">
        <v>7.2493000000000002E-3</v>
      </c>
      <c r="BK951" s="14">
        <v>-9.5610999999999995E-3</v>
      </c>
      <c r="BL951" s="14">
        <v>-2.45054E-2</v>
      </c>
      <c r="BM951" s="14">
        <v>-1.6564499999999999E-2</v>
      </c>
      <c r="BN951" s="14">
        <v>-1.2940200000000001E-2</v>
      </c>
      <c r="BO951" s="14">
        <v>-1.4235599999999999E-2</v>
      </c>
      <c r="BP951" s="14">
        <v>-4.5406999999999999E-3</v>
      </c>
      <c r="BQ951" s="14">
        <v>-4.5896000000000001E-3</v>
      </c>
      <c r="BR951" s="14">
        <v>1.7151199999999998E-2</v>
      </c>
      <c r="BS951" s="14">
        <v>2.5867399999999999E-2</v>
      </c>
      <c r="BT951" s="14">
        <v>8.9932999999999992E-3</v>
      </c>
      <c r="BU951" s="14">
        <v>1.43278E-2</v>
      </c>
      <c r="BV951" s="14">
        <v>6.7923999999999997E-3</v>
      </c>
      <c r="BW951" s="14">
        <v>8.0169999999999998E-3</v>
      </c>
      <c r="BX951" s="14">
        <v>-1.5943100000000002E-2</v>
      </c>
      <c r="BY951" s="14">
        <v>-2.98216E-2</v>
      </c>
      <c r="BZ951" s="14">
        <v>-1.46602E-2</v>
      </c>
      <c r="CA951" s="14">
        <v>-2.9092E-2</v>
      </c>
      <c r="CB951" s="14">
        <v>-1.6696200000000001E-2</v>
      </c>
      <c r="CC951" s="14">
        <v>3.2255000000000001E-3</v>
      </c>
      <c r="CD951" s="14">
        <v>6.5913999999999999E-3</v>
      </c>
      <c r="CE951" s="14">
        <v>-1.19566E-2</v>
      </c>
      <c r="CF951" s="14">
        <v>-3.9060000000000002E-3</v>
      </c>
      <c r="CG951" s="14">
        <v>3.2022999999999999E-3</v>
      </c>
      <c r="CH951" s="14">
        <v>1.28804E-2</v>
      </c>
      <c r="CI951" s="14">
        <v>-3.5964E-3</v>
      </c>
      <c r="CJ951" s="14">
        <v>-1.8200899999999999E-2</v>
      </c>
      <c r="CK951" s="14">
        <v>-9.1970000000000003E-3</v>
      </c>
      <c r="CL951" s="14">
        <v>-3.9416E-3</v>
      </c>
      <c r="CM951" s="14">
        <v>-4.4282999999999996E-3</v>
      </c>
      <c r="CN951" s="14">
        <v>6.4984999999999999E-3</v>
      </c>
      <c r="CO951" s="14">
        <v>7.3382999999999999E-3</v>
      </c>
      <c r="CP951" s="14">
        <v>2.9898299999999999E-2</v>
      </c>
      <c r="CQ951" s="14">
        <v>3.8756499999999999E-2</v>
      </c>
      <c r="CR951" s="14">
        <v>2.13565E-2</v>
      </c>
      <c r="CS951" s="14">
        <v>2.4934999999999999E-2</v>
      </c>
      <c r="CT951" s="14">
        <v>1.6749900000000002E-2</v>
      </c>
      <c r="CU951" s="14">
        <v>1.7937399999999999E-2</v>
      </c>
      <c r="CV951" s="14">
        <v>-7.0216999999999996E-3</v>
      </c>
      <c r="CW951" s="14">
        <v>-2.13706E-2</v>
      </c>
      <c r="CX951" s="14">
        <v>-7.0521999999999998E-3</v>
      </c>
      <c r="CY951" s="14">
        <v>-1.7070100000000001E-2</v>
      </c>
      <c r="CZ951" s="14">
        <v>-8.3514000000000001E-3</v>
      </c>
      <c r="DA951" s="14">
        <v>9.6279E-3</v>
      </c>
      <c r="DB951" s="14">
        <v>1.22945E-2</v>
      </c>
      <c r="DC951" s="14">
        <v>-6.5027000000000001E-3</v>
      </c>
      <c r="DD951" s="14">
        <v>2.3359000000000001E-3</v>
      </c>
      <c r="DE951" s="14">
        <v>8.6441E-3</v>
      </c>
      <c r="DF951" s="14">
        <v>1.85115E-2</v>
      </c>
      <c r="DG951" s="14">
        <v>2.3684000000000001E-3</v>
      </c>
      <c r="DH951" s="14">
        <v>-1.1896500000000001E-2</v>
      </c>
      <c r="DI951" s="14">
        <v>-1.8295E-3</v>
      </c>
      <c r="DJ951" s="14">
        <v>5.0569999999999999E-3</v>
      </c>
      <c r="DK951" s="14">
        <v>5.3790000000000001E-3</v>
      </c>
      <c r="DL951" s="14">
        <v>1.75377E-2</v>
      </c>
      <c r="DM951" s="14">
        <v>1.9266200000000001E-2</v>
      </c>
      <c r="DN951" s="14">
        <v>4.2645500000000003E-2</v>
      </c>
      <c r="DO951" s="14">
        <v>5.16456E-2</v>
      </c>
      <c r="DP951" s="14">
        <v>3.3719600000000002E-2</v>
      </c>
      <c r="DQ951" s="14">
        <v>3.5542200000000003E-2</v>
      </c>
      <c r="DR951" s="14">
        <v>2.6707399999999999E-2</v>
      </c>
      <c r="DS951" s="14">
        <v>2.7857699999999999E-2</v>
      </c>
      <c r="DT951" s="14">
        <v>1.8997E-3</v>
      </c>
      <c r="DU951" s="14">
        <v>-1.2919699999999999E-2</v>
      </c>
      <c r="DV951" s="14">
        <v>5.5579999999999996E-4</v>
      </c>
      <c r="DW951" s="14">
        <v>2.877E-4</v>
      </c>
      <c r="DX951" s="14">
        <v>3.6971999999999999E-3</v>
      </c>
      <c r="DY951" s="14">
        <v>1.8872E-2</v>
      </c>
      <c r="DZ951" s="14">
        <v>2.05288E-2</v>
      </c>
      <c r="EA951" s="14">
        <v>1.3717E-3</v>
      </c>
      <c r="EB951" s="14">
        <v>1.13481E-2</v>
      </c>
      <c r="EC951" s="14">
        <v>1.6501100000000001E-2</v>
      </c>
      <c r="ED951" s="14">
        <v>2.66419E-2</v>
      </c>
      <c r="EE951" s="14">
        <v>1.0980500000000001E-2</v>
      </c>
      <c r="EF951" s="14">
        <v>-2.7939000000000002E-3</v>
      </c>
      <c r="EG951" s="14">
        <v>8.8079999999999999E-3</v>
      </c>
      <c r="EH951" s="14">
        <v>1.80495E-2</v>
      </c>
      <c r="EI951" s="14">
        <v>1.95391E-2</v>
      </c>
      <c r="EJ951" s="14">
        <v>3.3476600000000002E-2</v>
      </c>
      <c r="EK951" s="14">
        <v>3.6488199999999998E-2</v>
      </c>
      <c r="EL951" s="14">
        <v>6.1050399999999998E-2</v>
      </c>
      <c r="EM951" s="14">
        <v>7.0255399999999996E-2</v>
      </c>
      <c r="EN951" s="14">
        <v>5.1570100000000001E-2</v>
      </c>
      <c r="EO951" s="14">
        <v>5.0857300000000001E-2</v>
      </c>
      <c r="EP951" s="14">
        <v>4.10844E-2</v>
      </c>
      <c r="EQ951" s="14">
        <v>4.2181200000000002E-2</v>
      </c>
      <c r="ER951" s="14">
        <v>1.47808E-2</v>
      </c>
      <c r="ES951" s="14">
        <v>-7.1779999999999999E-4</v>
      </c>
      <c r="ET951" s="14">
        <v>1.15405E-2</v>
      </c>
      <c r="EU951" s="14">
        <v>62.681190000000001</v>
      </c>
      <c r="EV951" s="14">
        <v>62.072740000000003</v>
      </c>
      <c r="EW951" s="14">
        <v>61.567740000000001</v>
      </c>
      <c r="EX951" s="14">
        <v>61.266480000000001</v>
      </c>
      <c r="EY951" s="14">
        <v>60.801250000000003</v>
      </c>
      <c r="EZ951" s="14">
        <v>60.320059999999998</v>
      </c>
      <c r="FA951" s="14">
        <v>59.753439999999998</v>
      </c>
      <c r="FB951" s="14">
        <v>59.594349999999999</v>
      </c>
      <c r="FC951" s="14">
        <v>61.769080000000002</v>
      </c>
      <c r="FD951" s="14">
        <v>65.800229999999999</v>
      </c>
      <c r="FE951" s="14">
        <v>69.707329999999999</v>
      </c>
      <c r="FF951" s="14">
        <v>72.751779999999997</v>
      </c>
      <c r="FG951" s="14">
        <v>74.456819999999993</v>
      </c>
      <c r="FH951" s="14">
        <v>74.788690000000003</v>
      </c>
      <c r="FI951" s="14">
        <v>74.952910000000003</v>
      </c>
      <c r="FJ951" s="14">
        <v>74.624449999999996</v>
      </c>
      <c r="FK951" s="14">
        <v>73.826059999999998</v>
      </c>
      <c r="FL951" s="14">
        <v>72.386709999999994</v>
      </c>
      <c r="FM951" s="14">
        <v>69.918689999999998</v>
      </c>
      <c r="FN951" s="14">
        <v>67.859440000000006</v>
      </c>
      <c r="FO951" s="14">
        <v>66.465940000000003</v>
      </c>
      <c r="FP951" s="14">
        <v>65.307090000000002</v>
      </c>
      <c r="FQ951" s="14">
        <v>64.358140000000006</v>
      </c>
      <c r="FR951" s="14">
        <v>63.782789999999999</v>
      </c>
      <c r="FS951" s="14">
        <v>0.31475560000000002</v>
      </c>
      <c r="FT951" s="14">
        <v>1.0947999999999999E-2</v>
      </c>
      <c r="FU951" s="14">
        <v>1.8255E-2</v>
      </c>
      <c r="FW951" s="14"/>
      <c r="HY951" s="52"/>
      <c r="IA951" s="52"/>
    </row>
    <row r="952" spans="1:235" x14ac:dyDescent="0.6">
      <c r="A952" t="s">
        <v>226</v>
      </c>
      <c r="B952" t="s">
        <v>199</v>
      </c>
      <c r="C952" t="s">
        <v>293</v>
      </c>
      <c r="D952" s="53" t="s">
        <v>241</v>
      </c>
      <c r="E952" t="s">
        <v>221</v>
      </c>
      <c r="F952" s="14">
        <v>4094</v>
      </c>
      <c r="G952" s="14">
        <v>0.4972915</v>
      </c>
      <c r="H952" s="14">
        <v>0.4742923</v>
      </c>
      <c r="I952" s="14">
        <v>0.44869300000000001</v>
      </c>
      <c r="J952" s="14">
        <v>0.44850050000000002</v>
      </c>
      <c r="K952" s="14">
        <v>0.4409864</v>
      </c>
      <c r="L952" s="14">
        <v>0.45165830000000001</v>
      </c>
      <c r="M952" s="14">
        <v>0.53504910000000006</v>
      </c>
      <c r="N952" s="14">
        <v>0.57664479999999996</v>
      </c>
      <c r="O952" s="14">
        <v>0.54650149999999997</v>
      </c>
      <c r="P952" s="14">
        <v>0.56351580000000001</v>
      </c>
      <c r="Q952" s="14">
        <v>0.5850822</v>
      </c>
      <c r="R952" s="14">
        <v>0.57356770000000001</v>
      </c>
      <c r="S952" s="14">
        <v>0.5789571</v>
      </c>
      <c r="T952" s="14">
        <v>0.56970520000000002</v>
      </c>
      <c r="U952" s="14">
        <v>0.61164600000000002</v>
      </c>
      <c r="V952" s="14">
        <v>0.6481557</v>
      </c>
      <c r="W952" s="14">
        <v>0.67150659999999995</v>
      </c>
      <c r="X952" s="14">
        <v>0.72099440000000004</v>
      </c>
      <c r="Y952" s="14">
        <v>0.80640179999999995</v>
      </c>
      <c r="Z952" s="14">
        <v>0.81951439999999998</v>
      </c>
      <c r="AA952" s="14">
        <v>0.75100339999999999</v>
      </c>
      <c r="AB952" s="14">
        <v>0.73286629999999997</v>
      </c>
      <c r="AC952" s="14">
        <v>0.66769149999999999</v>
      </c>
      <c r="AD952" s="14">
        <v>0.56554689999999996</v>
      </c>
      <c r="AE952" s="14">
        <v>-0.1230701</v>
      </c>
      <c r="AF952" s="14">
        <v>-8.7141999999999997E-2</v>
      </c>
      <c r="AG952" s="14">
        <v>-7.6329499999999995E-2</v>
      </c>
      <c r="AH952" s="14">
        <v>-5.5586299999999998E-2</v>
      </c>
      <c r="AI952" s="14">
        <v>-5.9486999999999998E-2</v>
      </c>
      <c r="AJ952" s="14">
        <v>-7.82225E-2</v>
      </c>
      <c r="AK952" s="14">
        <v>-2.9637500000000001E-2</v>
      </c>
      <c r="AL952" s="14">
        <v>-2.3120100000000001E-2</v>
      </c>
      <c r="AM952" s="14">
        <v>-5.3524500000000003E-2</v>
      </c>
      <c r="AN952" s="14">
        <v>-4.7011999999999998E-2</v>
      </c>
      <c r="AO952" s="14">
        <v>-4.74662E-2</v>
      </c>
      <c r="AP952" s="14">
        <v>-9.1208399999999995E-2</v>
      </c>
      <c r="AQ952" s="14">
        <v>-0.1257904</v>
      </c>
      <c r="AR952" s="14">
        <v>-0.1769879</v>
      </c>
      <c r="AS952" s="14">
        <v>-0.16779839999999999</v>
      </c>
      <c r="AT952" s="14">
        <v>-0.1669254</v>
      </c>
      <c r="AU952" s="14">
        <v>-0.1649332</v>
      </c>
      <c r="AV952" s="14">
        <v>-0.1467598</v>
      </c>
      <c r="AW952" s="14">
        <v>-9.7184900000000005E-2</v>
      </c>
      <c r="AX952" s="14">
        <v>-8.0343499999999998E-2</v>
      </c>
      <c r="AY952" s="14">
        <v>-0.1086491</v>
      </c>
      <c r="AZ952" s="14">
        <v>-9.3210699999999994E-2</v>
      </c>
      <c r="BA952" s="14">
        <v>-7.1437399999999998E-2</v>
      </c>
      <c r="BB952" s="14">
        <v>-9.7196599999999994E-2</v>
      </c>
      <c r="BC952" s="14">
        <v>-9.4537499999999997E-2</v>
      </c>
      <c r="BD952" s="14">
        <v>-6.5733299999999995E-2</v>
      </c>
      <c r="BE952" s="14">
        <v>-5.5775100000000001E-2</v>
      </c>
      <c r="BF952" s="14">
        <v>-3.7096700000000003E-2</v>
      </c>
      <c r="BG952" s="14">
        <v>-4.14676E-2</v>
      </c>
      <c r="BH952" s="14">
        <v>-5.5847099999999997E-2</v>
      </c>
      <c r="BI952" s="14">
        <v>-1.36569E-2</v>
      </c>
      <c r="BJ952" s="14">
        <v>-5.1415999999999996E-3</v>
      </c>
      <c r="BK952" s="14">
        <v>-3.4633799999999999E-2</v>
      </c>
      <c r="BL952" s="14">
        <v>-2.5405500000000001E-2</v>
      </c>
      <c r="BM952" s="14">
        <v>-2.2995100000000001E-2</v>
      </c>
      <c r="BN952" s="14">
        <v>-6.3463199999999997E-2</v>
      </c>
      <c r="BO952" s="14">
        <v>-9.3566099999999999E-2</v>
      </c>
      <c r="BP952" s="14">
        <v>-0.13934849999999999</v>
      </c>
      <c r="BQ952" s="14">
        <v>-0.12894839999999999</v>
      </c>
      <c r="BR952" s="14">
        <v>-0.12883410000000001</v>
      </c>
      <c r="BS952" s="14">
        <v>-0.12622030000000001</v>
      </c>
      <c r="BT952" s="14">
        <v>-0.10926859999999999</v>
      </c>
      <c r="BU952" s="14">
        <v>-6.1618199999999998E-2</v>
      </c>
      <c r="BV952" s="14">
        <v>-5.0496600000000003E-2</v>
      </c>
      <c r="BW952" s="14">
        <v>-8.0648999999999998E-2</v>
      </c>
      <c r="BX952" s="14">
        <v>-6.6573599999999997E-2</v>
      </c>
      <c r="BY952" s="14">
        <v>-5.0400500000000001E-2</v>
      </c>
      <c r="BZ952" s="14">
        <v>-7.2907700000000006E-2</v>
      </c>
      <c r="CA952" s="14">
        <v>-7.4775900000000006E-2</v>
      </c>
      <c r="CB952" s="14">
        <v>-5.0905600000000002E-2</v>
      </c>
      <c r="CC952" s="14">
        <v>-4.1539300000000001E-2</v>
      </c>
      <c r="CD952" s="14">
        <v>-2.4290900000000001E-2</v>
      </c>
      <c r="CE952" s="14">
        <v>-2.8987300000000001E-2</v>
      </c>
      <c r="CF952" s="14">
        <v>-4.03501E-2</v>
      </c>
      <c r="CG952" s="14">
        <v>-2.5888E-3</v>
      </c>
      <c r="CH952" s="14">
        <v>7.3102999999999996E-3</v>
      </c>
      <c r="CI952" s="14">
        <v>-2.1550099999999999E-2</v>
      </c>
      <c r="CJ952" s="14">
        <v>-1.0440899999999999E-2</v>
      </c>
      <c r="CK952" s="14">
        <v>-6.0464999999999998E-3</v>
      </c>
      <c r="CL952" s="14">
        <v>-4.4247000000000002E-2</v>
      </c>
      <c r="CM952" s="14">
        <v>-7.1247599999999994E-2</v>
      </c>
      <c r="CN952" s="14">
        <v>-0.11327959999999999</v>
      </c>
      <c r="CO952" s="14">
        <v>-0.10204100000000001</v>
      </c>
      <c r="CP952" s="14">
        <v>-0.10245219999999999</v>
      </c>
      <c r="CQ952" s="14">
        <v>-9.9407899999999993E-2</v>
      </c>
      <c r="CR952" s="14">
        <v>-8.3302299999999996E-2</v>
      </c>
      <c r="CS952" s="14">
        <v>-3.6984700000000002E-2</v>
      </c>
      <c r="CT952" s="14">
        <v>-2.9824799999999999E-2</v>
      </c>
      <c r="CU952" s="14">
        <v>-6.12563E-2</v>
      </c>
      <c r="CV952" s="14">
        <v>-4.8124699999999999E-2</v>
      </c>
      <c r="CW952" s="14">
        <v>-3.5830500000000001E-2</v>
      </c>
      <c r="CX952" s="14">
        <v>-5.6085200000000002E-2</v>
      </c>
      <c r="CY952" s="14">
        <v>-5.5014300000000002E-2</v>
      </c>
      <c r="CZ952" s="14">
        <v>-3.6077999999999999E-2</v>
      </c>
      <c r="DA952" s="14">
        <v>-2.7303399999999999E-2</v>
      </c>
      <c r="DB952" s="14">
        <v>-1.14851E-2</v>
      </c>
      <c r="DC952" s="14">
        <v>-1.65071E-2</v>
      </c>
      <c r="DD952" s="14">
        <v>-2.4853E-2</v>
      </c>
      <c r="DE952" s="14">
        <v>8.4793000000000004E-3</v>
      </c>
      <c r="DF952" s="14">
        <v>1.9762200000000001E-2</v>
      </c>
      <c r="DG952" s="14">
        <v>-8.4665000000000001E-3</v>
      </c>
      <c r="DH952" s="14">
        <v>4.5237000000000003E-3</v>
      </c>
      <c r="DI952" s="14">
        <v>1.09021E-2</v>
      </c>
      <c r="DJ952" s="14">
        <v>-2.5030799999999999E-2</v>
      </c>
      <c r="DK952" s="14">
        <v>-4.8929199999999999E-2</v>
      </c>
      <c r="DL952" s="14">
        <v>-8.7210700000000002E-2</v>
      </c>
      <c r="DM952" s="14">
        <v>-7.5133599999999995E-2</v>
      </c>
      <c r="DN952" s="14">
        <v>-7.6070299999999993E-2</v>
      </c>
      <c r="DO952" s="14">
        <v>-7.2595400000000004E-2</v>
      </c>
      <c r="DP952" s="14">
        <v>-5.7335999999999998E-2</v>
      </c>
      <c r="DQ952" s="14">
        <v>-1.2351300000000001E-2</v>
      </c>
      <c r="DR952" s="14">
        <v>-9.1529999999999997E-3</v>
      </c>
      <c r="DS952" s="14">
        <v>-4.1863499999999998E-2</v>
      </c>
      <c r="DT952" s="14">
        <v>-2.9675900000000002E-2</v>
      </c>
      <c r="DU952" s="14">
        <v>-2.1260500000000002E-2</v>
      </c>
      <c r="DV952" s="14">
        <v>-3.92628E-2</v>
      </c>
      <c r="DW952" s="14">
        <v>-2.64817E-2</v>
      </c>
      <c r="DX952" s="14">
        <v>-1.46693E-2</v>
      </c>
      <c r="DY952" s="14">
        <v>-6.7489999999999998E-3</v>
      </c>
      <c r="DZ952" s="14">
        <v>7.0045000000000003E-3</v>
      </c>
      <c r="EA952" s="14">
        <v>1.5123999999999999E-3</v>
      </c>
      <c r="EB952" s="14">
        <v>-2.4777000000000002E-3</v>
      </c>
      <c r="EC952" s="14">
        <v>2.44598E-2</v>
      </c>
      <c r="ED952" s="14">
        <v>3.7740799999999998E-2</v>
      </c>
      <c r="EE952" s="14">
        <v>1.04242E-2</v>
      </c>
      <c r="EF952" s="14">
        <v>2.6130199999999999E-2</v>
      </c>
      <c r="EG952" s="14">
        <v>3.5373300000000003E-2</v>
      </c>
      <c r="EH952" s="14">
        <v>2.7142999999999998E-3</v>
      </c>
      <c r="EI952" s="14">
        <v>-1.6704900000000002E-2</v>
      </c>
      <c r="EJ952" s="14">
        <v>-4.9571400000000002E-2</v>
      </c>
      <c r="EK952" s="14">
        <v>-3.6283599999999999E-2</v>
      </c>
      <c r="EL952" s="14">
        <v>-3.7978999999999999E-2</v>
      </c>
      <c r="EM952" s="14">
        <v>-3.3882500000000003E-2</v>
      </c>
      <c r="EN952" s="14">
        <v>-1.9844799999999999E-2</v>
      </c>
      <c r="EO952" s="14">
        <v>2.32155E-2</v>
      </c>
      <c r="EP952" s="14">
        <v>2.0693900000000001E-2</v>
      </c>
      <c r="EQ952" s="14">
        <v>-1.3863500000000001E-2</v>
      </c>
      <c r="ER952" s="14">
        <v>-3.0387000000000001E-3</v>
      </c>
      <c r="ES952" s="14">
        <v>-2.2359999999999999E-4</v>
      </c>
      <c r="ET952" s="14">
        <v>-1.4973800000000001E-2</v>
      </c>
      <c r="EU952" s="14">
        <v>61.361739999999998</v>
      </c>
      <c r="EV952" s="14">
        <v>60.767789999999998</v>
      </c>
      <c r="EW952" s="14">
        <v>60.016460000000002</v>
      </c>
      <c r="EX952" s="14">
        <v>59.560929999999999</v>
      </c>
      <c r="EY952" s="14">
        <v>59.272309999999997</v>
      </c>
      <c r="EZ952" s="14">
        <v>58.795180000000002</v>
      </c>
      <c r="FA952" s="14">
        <v>58.231769999999997</v>
      </c>
      <c r="FB952" s="14">
        <v>58.002769999999998</v>
      </c>
      <c r="FC952" s="14">
        <v>60.346080000000001</v>
      </c>
      <c r="FD952" s="14">
        <v>64.776700000000005</v>
      </c>
      <c r="FE952" s="14">
        <v>69.16225</v>
      </c>
      <c r="FF952" s="14">
        <v>72.895529999999994</v>
      </c>
      <c r="FG952" s="14">
        <v>75.615459999999999</v>
      </c>
      <c r="FH952" s="14">
        <v>77.107749999999996</v>
      </c>
      <c r="FI952" s="14">
        <v>77.572339999999997</v>
      </c>
      <c r="FJ952" s="14">
        <v>76.882840000000002</v>
      </c>
      <c r="FK952" s="14">
        <v>75.589709999999997</v>
      </c>
      <c r="FL952" s="14">
        <v>73.646910000000005</v>
      </c>
      <c r="FM952" s="14">
        <v>70.643060000000006</v>
      </c>
      <c r="FN952" s="14">
        <v>67.455010000000001</v>
      </c>
      <c r="FO952" s="14">
        <v>65.643079999999998</v>
      </c>
      <c r="FP952" s="14">
        <v>64.401259999999994</v>
      </c>
      <c r="FQ952" s="14">
        <v>63.215389999999999</v>
      </c>
      <c r="FR952" s="14">
        <v>62.465409999999999</v>
      </c>
      <c r="FS952" s="14">
        <v>1.160844</v>
      </c>
      <c r="FT952" s="14">
        <v>2.46853E-2</v>
      </c>
      <c r="FU952" s="14">
        <v>3.9129700000000003E-2</v>
      </c>
      <c r="FW952" s="14"/>
      <c r="HY952" s="52"/>
      <c r="IA952" s="52"/>
    </row>
    <row r="953" spans="1:235" x14ac:dyDescent="0.6">
      <c r="A953" t="s">
        <v>226</v>
      </c>
      <c r="B953" t="s">
        <v>199</v>
      </c>
      <c r="C953" t="s">
        <v>293</v>
      </c>
      <c r="D953" s="53" t="s">
        <v>253</v>
      </c>
      <c r="E953" t="s">
        <v>219</v>
      </c>
      <c r="F953" s="14">
        <v>9768</v>
      </c>
      <c r="G953" s="14">
        <v>0.57180660000000005</v>
      </c>
      <c r="H953" s="14">
        <v>0.50539710000000004</v>
      </c>
      <c r="I953" s="14">
        <v>0.47316530000000001</v>
      </c>
      <c r="J953" s="14">
        <v>0.46631699999999998</v>
      </c>
      <c r="K953" s="14">
        <v>0.45202179999999997</v>
      </c>
      <c r="L953" s="14">
        <v>0.46480719999999998</v>
      </c>
      <c r="M953" s="14">
        <v>0.52671460000000003</v>
      </c>
      <c r="N953" s="14">
        <v>0.56228979999999995</v>
      </c>
      <c r="O953" s="14">
        <v>0.56262219999999996</v>
      </c>
      <c r="P953" s="14">
        <v>0.58894880000000005</v>
      </c>
      <c r="Q953" s="14">
        <v>0.64521379999999995</v>
      </c>
      <c r="R953" s="14">
        <v>0.69474800000000003</v>
      </c>
      <c r="S953" s="14">
        <v>0.77909099999999998</v>
      </c>
      <c r="T953" s="14">
        <v>0.86404329999999996</v>
      </c>
      <c r="U953" s="14">
        <v>0.95660310000000004</v>
      </c>
      <c r="V953" s="14">
        <v>1.0548090000000001</v>
      </c>
      <c r="W953" s="14">
        <v>1.1184970000000001</v>
      </c>
      <c r="X953" s="14">
        <v>1.1203259999999999</v>
      </c>
      <c r="Y953" s="14">
        <v>1.1186400000000001</v>
      </c>
      <c r="Z953" s="14">
        <v>1.1234059999999999</v>
      </c>
      <c r="AA953" s="14">
        <v>1.049817</v>
      </c>
      <c r="AB953" s="14">
        <v>0.95261549999999995</v>
      </c>
      <c r="AC953" s="14">
        <v>0.83042609999999994</v>
      </c>
      <c r="AD953" s="14">
        <v>0.7025228</v>
      </c>
      <c r="AE953" s="14">
        <v>-2.96475E-2</v>
      </c>
      <c r="AF953" s="14">
        <v>-4.0284899999999998E-2</v>
      </c>
      <c r="AG953" s="14">
        <v>-2.9087499999999999E-2</v>
      </c>
      <c r="AH953" s="14">
        <v>-9.3682999999999995E-3</v>
      </c>
      <c r="AI953" s="14">
        <v>-1.46371E-2</v>
      </c>
      <c r="AJ953" s="14">
        <v>-1.66001E-2</v>
      </c>
      <c r="AK953" s="14">
        <v>1.5536E-3</v>
      </c>
      <c r="AL953" s="14">
        <v>8.0374000000000001E-3</v>
      </c>
      <c r="AM953" s="14">
        <v>-2.8815999999999998E-3</v>
      </c>
      <c r="AN953" s="14">
        <v>-8.1939000000000005E-3</v>
      </c>
      <c r="AO953" s="14">
        <v>8.273E-4</v>
      </c>
      <c r="AP953" s="14">
        <v>-2.25466E-2</v>
      </c>
      <c r="AQ953" s="14">
        <v>-1.4036699999999999E-2</v>
      </c>
      <c r="AR953" s="14">
        <v>-2.7322900000000001E-2</v>
      </c>
      <c r="AS953" s="14">
        <v>-2.08711E-2</v>
      </c>
      <c r="AT953" s="14">
        <v>-1.9379999999999999E-4</v>
      </c>
      <c r="AU953" s="14">
        <v>3.6964499999999997E-2</v>
      </c>
      <c r="AV953" s="14">
        <v>1.3952300000000001E-2</v>
      </c>
      <c r="AW953" s="14">
        <v>1.84846E-2</v>
      </c>
      <c r="AX953" s="14">
        <v>4.1512500000000001E-2</v>
      </c>
      <c r="AY953" s="14">
        <v>2.4036200000000001E-2</v>
      </c>
      <c r="AZ953" s="14">
        <v>-2.2040899999999999E-2</v>
      </c>
      <c r="BA953" s="14">
        <v>-2.7121200000000002E-2</v>
      </c>
      <c r="BB953" s="14">
        <v>-2.53999E-2</v>
      </c>
      <c r="BC953" s="14">
        <v>-1.8606999999999999E-2</v>
      </c>
      <c r="BD953" s="14">
        <v>-2.9624899999999999E-2</v>
      </c>
      <c r="BE953" s="14">
        <v>-1.9656799999999999E-2</v>
      </c>
      <c r="BF953" s="14">
        <v>-1.4219E-3</v>
      </c>
      <c r="BG953" s="14">
        <v>-7.1463999999999998E-3</v>
      </c>
      <c r="BH953" s="14">
        <v>-7.4387999999999998E-3</v>
      </c>
      <c r="BI953" s="14">
        <v>1.01142E-2</v>
      </c>
      <c r="BJ953" s="14">
        <v>1.6136299999999999E-2</v>
      </c>
      <c r="BK953" s="14">
        <v>6.3683999999999998E-3</v>
      </c>
      <c r="BL953" s="14">
        <v>1.6064E-3</v>
      </c>
      <c r="BM953" s="14">
        <v>1.25684E-2</v>
      </c>
      <c r="BN953" s="14">
        <v>-7.2770999999999999E-3</v>
      </c>
      <c r="BO953" s="14">
        <v>3.1654000000000001E-3</v>
      </c>
      <c r="BP953" s="14">
        <v>-6.9494999999999999E-3</v>
      </c>
      <c r="BQ953" s="14">
        <v>5.9299999999999998E-7</v>
      </c>
      <c r="BR953" s="14">
        <v>2.09722E-2</v>
      </c>
      <c r="BS953" s="14">
        <v>5.84924E-2</v>
      </c>
      <c r="BT953" s="14">
        <v>3.5435599999999998E-2</v>
      </c>
      <c r="BU953" s="14">
        <v>3.85232E-2</v>
      </c>
      <c r="BV953" s="14">
        <v>5.8703400000000003E-2</v>
      </c>
      <c r="BW953" s="14">
        <v>4.0914499999999999E-2</v>
      </c>
      <c r="BX953" s="14">
        <v>-6.3908000000000003E-3</v>
      </c>
      <c r="BY953" s="14">
        <v>-1.26722E-2</v>
      </c>
      <c r="BZ953" s="14">
        <v>-1.3299E-2</v>
      </c>
      <c r="CA953" s="14">
        <v>-1.09605E-2</v>
      </c>
      <c r="CB953" s="14">
        <v>-2.2241799999999999E-2</v>
      </c>
      <c r="CC953" s="14">
        <v>-1.3125100000000001E-2</v>
      </c>
      <c r="CD953" s="14">
        <v>4.0818E-3</v>
      </c>
      <c r="CE953" s="14">
        <v>-1.9583999999999999E-3</v>
      </c>
      <c r="CF953" s="14">
        <v>-1.0935999999999999E-3</v>
      </c>
      <c r="CG953" s="14">
        <v>1.60433E-2</v>
      </c>
      <c r="CH953" s="14">
        <v>2.17456E-2</v>
      </c>
      <c r="CI953" s="14">
        <v>1.27749E-2</v>
      </c>
      <c r="CJ953" s="14">
        <v>8.3940999999999998E-3</v>
      </c>
      <c r="CK953" s="14">
        <v>2.0700300000000001E-2</v>
      </c>
      <c r="CL953" s="14">
        <v>3.2985000000000002E-3</v>
      </c>
      <c r="CM953" s="14">
        <v>1.5079499999999999E-2</v>
      </c>
      <c r="CN953" s="14">
        <v>7.1611000000000001E-3</v>
      </c>
      <c r="CO953" s="14">
        <v>1.44563E-2</v>
      </c>
      <c r="CP953" s="14">
        <v>3.5631799999999998E-2</v>
      </c>
      <c r="CQ953" s="14">
        <v>7.3402499999999996E-2</v>
      </c>
      <c r="CR953" s="14">
        <v>5.03148E-2</v>
      </c>
      <c r="CS953" s="14">
        <v>5.2401799999999998E-2</v>
      </c>
      <c r="CT953" s="14">
        <v>7.06098E-2</v>
      </c>
      <c r="CU953" s="14">
        <v>5.26043E-2</v>
      </c>
      <c r="CV953" s="14">
        <v>4.4483999999999999E-3</v>
      </c>
      <c r="CW953" s="14">
        <v>-2.6649E-3</v>
      </c>
      <c r="CX953" s="14">
        <v>-4.9179000000000002E-3</v>
      </c>
      <c r="CY953" s="14">
        <v>-3.3138999999999998E-3</v>
      </c>
      <c r="CZ953" s="14">
        <v>-1.4858700000000001E-2</v>
      </c>
      <c r="DA953" s="14">
        <v>-6.5934000000000001E-3</v>
      </c>
      <c r="DB953" s="14">
        <v>9.5854000000000009E-3</v>
      </c>
      <c r="DC953" s="14">
        <v>3.2296999999999998E-3</v>
      </c>
      <c r="DD953" s="14">
        <v>5.2515000000000001E-3</v>
      </c>
      <c r="DE953" s="14">
        <v>2.19724E-2</v>
      </c>
      <c r="DF953" s="14">
        <v>2.7354900000000001E-2</v>
      </c>
      <c r="DG953" s="14">
        <v>1.9181500000000001E-2</v>
      </c>
      <c r="DH953" s="14">
        <v>1.5181800000000001E-2</v>
      </c>
      <c r="DI953" s="14">
        <v>2.8832099999999999E-2</v>
      </c>
      <c r="DJ953" s="14">
        <v>1.3873999999999999E-2</v>
      </c>
      <c r="DK953" s="14">
        <v>2.69936E-2</v>
      </c>
      <c r="DL953" s="14">
        <v>2.1271600000000002E-2</v>
      </c>
      <c r="DM953" s="14">
        <v>2.8912E-2</v>
      </c>
      <c r="DN953" s="14">
        <v>5.0291299999999997E-2</v>
      </c>
      <c r="DO953" s="14">
        <v>8.8312600000000005E-2</v>
      </c>
      <c r="DP953" s="14">
        <v>6.5194000000000002E-2</v>
      </c>
      <c r="DQ953" s="14">
        <v>6.6280400000000003E-2</v>
      </c>
      <c r="DR953" s="14">
        <v>8.2516199999999998E-2</v>
      </c>
      <c r="DS953" s="14">
        <v>6.4294100000000007E-2</v>
      </c>
      <c r="DT953" s="14">
        <v>1.52876E-2</v>
      </c>
      <c r="DU953" s="14">
        <v>7.3425000000000001E-3</v>
      </c>
      <c r="DV953" s="14">
        <v>3.4631000000000002E-3</v>
      </c>
      <c r="DW953" s="14">
        <v>7.7266000000000001E-3</v>
      </c>
      <c r="DX953" s="14">
        <v>-4.1986000000000002E-3</v>
      </c>
      <c r="DY953" s="14">
        <v>2.8373000000000001E-3</v>
      </c>
      <c r="DZ953" s="14">
        <v>1.75318E-2</v>
      </c>
      <c r="EA953" s="14">
        <v>1.07204E-2</v>
      </c>
      <c r="EB953" s="14">
        <v>1.4412899999999999E-2</v>
      </c>
      <c r="EC953" s="14">
        <v>3.0533000000000001E-2</v>
      </c>
      <c r="ED953" s="14">
        <v>3.5453899999999997E-2</v>
      </c>
      <c r="EE953" s="14">
        <v>2.8431499999999998E-2</v>
      </c>
      <c r="EF953" s="14">
        <v>2.49821E-2</v>
      </c>
      <c r="EG953" s="14">
        <v>4.0573199999999997E-2</v>
      </c>
      <c r="EH953" s="14">
        <v>2.9143499999999999E-2</v>
      </c>
      <c r="EI953" s="14">
        <v>4.4195699999999997E-2</v>
      </c>
      <c r="EJ953" s="14">
        <v>4.1645099999999997E-2</v>
      </c>
      <c r="EK953" s="14">
        <v>4.97837E-2</v>
      </c>
      <c r="EL953" s="14">
        <v>7.1457400000000004E-2</v>
      </c>
      <c r="EM953" s="14">
        <v>0.10984049999999999</v>
      </c>
      <c r="EN953" s="14">
        <v>8.6677199999999996E-2</v>
      </c>
      <c r="EO953" s="14">
        <v>8.6318900000000004E-2</v>
      </c>
      <c r="EP953" s="14">
        <v>9.9707199999999996E-2</v>
      </c>
      <c r="EQ953" s="14">
        <v>8.1172300000000003E-2</v>
      </c>
      <c r="ER953" s="14">
        <v>3.0937699999999999E-2</v>
      </c>
      <c r="ES953" s="14">
        <v>2.1791399999999999E-2</v>
      </c>
      <c r="ET953" s="14">
        <v>1.5564100000000001E-2</v>
      </c>
      <c r="EU953" s="14">
        <v>65.368449999999996</v>
      </c>
      <c r="EV953" s="14">
        <v>64.136099999999999</v>
      </c>
      <c r="EW953" s="14">
        <v>63.518990000000002</v>
      </c>
      <c r="EX953" s="14">
        <v>62.57085</v>
      </c>
      <c r="EY953" s="14">
        <v>61.583550000000002</v>
      </c>
      <c r="EZ953" s="14">
        <v>61.60033</v>
      </c>
      <c r="FA953" s="14">
        <v>60.782800000000002</v>
      </c>
      <c r="FB953" s="14">
        <v>60.831859999999999</v>
      </c>
      <c r="FC953" s="14">
        <v>67.055350000000004</v>
      </c>
      <c r="FD953" s="14">
        <v>76.20147</v>
      </c>
      <c r="FE953" s="14">
        <v>82.290019999999998</v>
      </c>
      <c r="FF953" s="14">
        <v>89.504080000000002</v>
      </c>
      <c r="FG953" s="14">
        <v>91.436030000000002</v>
      </c>
      <c r="FH953" s="14">
        <v>92.774289999999993</v>
      </c>
      <c r="FI953" s="14">
        <v>92.678979999999996</v>
      </c>
      <c r="FJ953" s="14">
        <v>91.623750000000001</v>
      </c>
      <c r="FK953" s="14">
        <v>90.194599999999994</v>
      </c>
      <c r="FL953" s="14">
        <v>88.267769999999999</v>
      </c>
      <c r="FM953" s="14">
        <v>83.669889999999995</v>
      </c>
      <c r="FN953" s="14">
        <v>81.022369999999995</v>
      </c>
      <c r="FO953" s="14">
        <v>76.980310000000003</v>
      </c>
      <c r="FP953" s="14">
        <v>72.504310000000004</v>
      </c>
      <c r="FQ953" s="14">
        <v>69.726290000000006</v>
      </c>
      <c r="FR953" s="14">
        <v>68.103470000000002</v>
      </c>
      <c r="FS953" s="14">
        <v>0.52151890000000001</v>
      </c>
      <c r="FT953" s="14">
        <v>1.2900699999999999E-2</v>
      </c>
      <c r="FU953" s="14">
        <v>2.2652200000000001E-2</v>
      </c>
      <c r="FW953" s="14"/>
      <c r="HY953" s="52"/>
      <c r="IA953" s="52"/>
    </row>
    <row r="954" spans="1:235" x14ac:dyDescent="0.6">
      <c r="A954" s="52" t="s">
        <v>226</v>
      </c>
      <c r="B954" t="s">
        <v>199</v>
      </c>
      <c r="C954" t="s">
        <v>293</v>
      </c>
      <c r="D954" s="53" t="s">
        <v>253</v>
      </c>
      <c r="E954" t="s">
        <v>220</v>
      </c>
      <c r="F954" s="14">
        <v>5674</v>
      </c>
      <c r="G954" s="14">
        <v>0.55993999999999999</v>
      </c>
      <c r="H954" s="14">
        <v>0.49264170000000002</v>
      </c>
      <c r="I954" s="14">
        <v>0.45437369999999999</v>
      </c>
      <c r="J954" s="14">
        <v>0.45400879999999999</v>
      </c>
      <c r="K954" s="14">
        <v>0.43663229999999997</v>
      </c>
      <c r="L954" s="14">
        <v>0.45039050000000003</v>
      </c>
      <c r="M954" s="14">
        <v>0.50629009999999997</v>
      </c>
      <c r="N954" s="14">
        <v>0.53881509999999999</v>
      </c>
      <c r="O954" s="14">
        <v>0.53605950000000002</v>
      </c>
      <c r="P954" s="14">
        <v>0.56207439999999997</v>
      </c>
      <c r="Q954" s="14">
        <v>0.61272819999999995</v>
      </c>
      <c r="R954" s="14">
        <v>0.68872699999999998</v>
      </c>
      <c r="S954" s="14">
        <v>0.76741280000000001</v>
      </c>
      <c r="T954" s="14">
        <v>0.8485222</v>
      </c>
      <c r="U954" s="14">
        <v>0.91377109999999995</v>
      </c>
      <c r="V954" s="14">
        <v>0.9940078</v>
      </c>
      <c r="W954" s="14">
        <v>1.054109</v>
      </c>
      <c r="X954" s="14">
        <v>1.063768</v>
      </c>
      <c r="Y954" s="14">
        <v>1.073059</v>
      </c>
      <c r="Z954" s="14">
        <v>1.093316</v>
      </c>
      <c r="AA954" s="14">
        <v>1.045709</v>
      </c>
      <c r="AB954" s="14">
        <v>0.95120000000000005</v>
      </c>
      <c r="AC954" s="14">
        <v>0.84663650000000001</v>
      </c>
      <c r="AD954" s="14">
        <v>0.71951560000000003</v>
      </c>
      <c r="AE954" s="14">
        <v>-2.6857099999999998E-2</v>
      </c>
      <c r="AF954" s="14">
        <v>-3.6906799999999997E-2</v>
      </c>
      <c r="AG954" s="14">
        <v>-3.4705899999999998E-2</v>
      </c>
      <c r="AH954" s="14">
        <v>-1.3258600000000001E-2</v>
      </c>
      <c r="AI954" s="14">
        <v>-2.1850399999999999E-2</v>
      </c>
      <c r="AJ954" s="14">
        <v>-1.17016E-2</v>
      </c>
      <c r="AK954" s="14">
        <v>-4.4282000000000002E-3</v>
      </c>
      <c r="AL954" s="14">
        <v>-8.3070999999999996E-3</v>
      </c>
      <c r="AM954" s="14">
        <v>-2.33183E-2</v>
      </c>
      <c r="AN954" s="14">
        <v>-3.1529599999999998E-2</v>
      </c>
      <c r="AO954" s="14">
        <v>-2.5337200000000001E-2</v>
      </c>
      <c r="AP954" s="14">
        <v>-2.54956E-2</v>
      </c>
      <c r="AQ954" s="14">
        <v>-1.82235E-2</v>
      </c>
      <c r="AR954" s="14">
        <v>-2.2711499999999999E-2</v>
      </c>
      <c r="AS954" s="14">
        <v>-3.90929E-2</v>
      </c>
      <c r="AT954" s="14">
        <v>-1.3388000000000001E-2</v>
      </c>
      <c r="AU954" s="14">
        <v>2.3611500000000001E-2</v>
      </c>
      <c r="AV954" s="14">
        <v>1.1077999999999999E-3</v>
      </c>
      <c r="AW954" s="14">
        <v>5.6165E-3</v>
      </c>
      <c r="AX954" s="14">
        <v>3.2628600000000001E-2</v>
      </c>
      <c r="AY954" s="14">
        <v>2.8420600000000001E-2</v>
      </c>
      <c r="AZ954" s="14">
        <v>-1.9351500000000001E-2</v>
      </c>
      <c r="BA954" s="14">
        <v>-2.2646300000000001E-2</v>
      </c>
      <c r="BB954" s="14">
        <v>-1.0714599999999999E-2</v>
      </c>
      <c r="BC954" s="14">
        <v>-1.36232E-2</v>
      </c>
      <c r="BD954" s="14">
        <v>-2.4717300000000001E-2</v>
      </c>
      <c r="BE954" s="14">
        <v>-2.3458900000000001E-2</v>
      </c>
      <c r="BF954" s="14">
        <v>-3.8552E-3</v>
      </c>
      <c r="BG954" s="14">
        <v>-1.3060499999999999E-2</v>
      </c>
      <c r="BH954" s="14">
        <v>-3.5008000000000001E-3</v>
      </c>
      <c r="BI954" s="14">
        <v>4.8789000000000003E-3</v>
      </c>
      <c r="BJ954" s="14">
        <v>1.2244000000000001E-3</v>
      </c>
      <c r="BK954" s="14">
        <v>-1.2683699999999999E-2</v>
      </c>
      <c r="BL954" s="14">
        <v>-2.0562400000000002E-2</v>
      </c>
      <c r="BM954" s="14">
        <v>-1.1905000000000001E-2</v>
      </c>
      <c r="BN954" s="14">
        <v>-7.6316999999999999E-3</v>
      </c>
      <c r="BO954" s="14">
        <v>2.4499999999999999E-5</v>
      </c>
      <c r="BP954" s="14">
        <v>-2.1467000000000001E-3</v>
      </c>
      <c r="BQ954" s="14">
        <v>-1.54956E-2</v>
      </c>
      <c r="BR954" s="14">
        <v>1.03929E-2</v>
      </c>
      <c r="BS954" s="14">
        <v>4.7994599999999998E-2</v>
      </c>
      <c r="BT954" s="14">
        <v>2.6710299999999999E-2</v>
      </c>
      <c r="BU954" s="14">
        <v>2.91767E-2</v>
      </c>
      <c r="BV954" s="14">
        <v>5.2876699999999999E-2</v>
      </c>
      <c r="BW954" s="14">
        <v>4.8112700000000001E-2</v>
      </c>
      <c r="BX954" s="14">
        <v>-5.8319999999999997E-4</v>
      </c>
      <c r="BY954" s="14">
        <v>-5.9974E-3</v>
      </c>
      <c r="BZ954" s="14">
        <v>4.1140999999999999E-3</v>
      </c>
      <c r="CA954" s="14">
        <v>-4.4574000000000003E-3</v>
      </c>
      <c r="CB954" s="14">
        <v>-1.6275000000000001E-2</v>
      </c>
      <c r="CC954" s="14">
        <v>-1.5669300000000001E-2</v>
      </c>
      <c r="CD954" s="14">
        <v>2.6576E-3</v>
      </c>
      <c r="CE954" s="14">
        <v>-6.9727000000000001E-3</v>
      </c>
      <c r="CF954" s="14">
        <v>2.1789999999999999E-3</v>
      </c>
      <c r="CG954" s="14">
        <v>1.1324900000000001E-2</v>
      </c>
      <c r="CH954" s="14">
        <v>7.8259000000000002E-3</v>
      </c>
      <c r="CI954" s="14">
        <v>-5.3182000000000004E-3</v>
      </c>
      <c r="CJ954" s="14">
        <v>-1.29666E-2</v>
      </c>
      <c r="CK954" s="14">
        <v>-2.6018E-3</v>
      </c>
      <c r="CL954" s="14">
        <v>4.7406999999999996E-3</v>
      </c>
      <c r="CM954" s="14">
        <v>1.26629E-2</v>
      </c>
      <c r="CN954" s="14">
        <v>1.20965E-2</v>
      </c>
      <c r="CO954" s="14">
        <v>8.4780000000000001E-4</v>
      </c>
      <c r="CP954" s="14">
        <v>2.6863499999999998E-2</v>
      </c>
      <c r="CQ954" s="14">
        <v>6.4882200000000001E-2</v>
      </c>
      <c r="CR954" s="14">
        <v>4.4442500000000003E-2</v>
      </c>
      <c r="CS954" s="14">
        <v>4.5494300000000001E-2</v>
      </c>
      <c r="CT954" s="14">
        <v>6.6900500000000002E-2</v>
      </c>
      <c r="CU954" s="14">
        <v>6.1751399999999998E-2</v>
      </c>
      <c r="CV954" s="14">
        <v>1.2415600000000001E-2</v>
      </c>
      <c r="CW954" s="14">
        <v>5.5335999999999996E-3</v>
      </c>
      <c r="CX954" s="14">
        <v>1.43844E-2</v>
      </c>
      <c r="CY954" s="14">
        <v>4.7085E-3</v>
      </c>
      <c r="CZ954" s="14">
        <v>-7.8326000000000003E-3</v>
      </c>
      <c r="DA954" s="14">
        <v>-7.8797999999999993E-3</v>
      </c>
      <c r="DB954" s="14">
        <v>9.1704000000000004E-3</v>
      </c>
      <c r="DC954" s="14">
        <v>-8.8489999999999999E-4</v>
      </c>
      <c r="DD954" s="14">
        <v>7.8589000000000003E-3</v>
      </c>
      <c r="DE954" s="14">
        <v>1.7770999999999999E-2</v>
      </c>
      <c r="DF954" s="14">
        <v>1.4427300000000001E-2</v>
      </c>
      <c r="DG954" s="14">
        <v>2.0473000000000002E-3</v>
      </c>
      <c r="DH954" s="14">
        <v>-5.3707E-3</v>
      </c>
      <c r="DI954" s="14">
        <v>6.7013999999999997E-3</v>
      </c>
      <c r="DJ954" s="14">
        <v>1.7113199999999999E-2</v>
      </c>
      <c r="DK954" s="14">
        <v>2.5301400000000002E-2</v>
      </c>
      <c r="DL954" s="14">
        <v>2.6339600000000001E-2</v>
      </c>
      <c r="DM954" s="14">
        <v>1.7191100000000001E-2</v>
      </c>
      <c r="DN954" s="14">
        <v>4.33341E-2</v>
      </c>
      <c r="DO954" s="14">
        <v>8.1769900000000006E-2</v>
      </c>
      <c r="DP954" s="14">
        <v>6.2174699999999999E-2</v>
      </c>
      <c r="DQ954" s="14">
        <v>6.1811999999999999E-2</v>
      </c>
      <c r="DR954" s="14">
        <v>8.0924300000000005E-2</v>
      </c>
      <c r="DS954" s="14">
        <v>7.5390100000000002E-2</v>
      </c>
      <c r="DT954" s="14">
        <v>2.54145E-2</v>
      </c>
      <c r="DU954" s="14">
        <v>1.70645E-2</v>
      </c>
      <c r="DV954" s="14">
        <v>2.4654800000000001E-2</v>
      </c>
      <c r="DW954" s="14">
        <v>1.7942400000000001E-2</v>
      </c>
      <c r="DX954" s="14">
        <v>4.3569000000000004E-3</v>
      </c>
      <c r="DY954" s="14">
        <v>3.3671999999999999E-3</v>
      </c>
      <c r="DZ954" s="14">
        <v>1.8573900000000001E-2</v>
      </c>
      <c r="EA954" s="14">
        <v>7.9050000000000006E-3</v>
      </c>
      <c r="EB954" s="14">
        <v>1.60596E-2</v>
      </c>
      <c r="EC954" s="14">
        <v>2.7078000000000001E-2</v>
      </c>
      <c r="ED954" s="14">
        <v>2.3958799999999999E-2</v>
      </c>
      <c r="EE954" s="14">
        <v>1.2681899999999999E-2</v>
      </c>
      <c r="EF954" s="14">
        <v>5.5963999999999996E-3</v>
      </c>
      <c r="EG954" s="14">
        <v>2.0133600000000001E-2</v>
      </c>
      <c r="EH954" s="14">
        <v>3.4977000000000001E-2</v>
      </c>
      <c r="EI954" s="14">
        <v>4.3549400000000002E-2</v>
      </c>
      <c r="EJ954" s="14">
        <v>4.6904399999999999E-2</v>
      </c>
      <c r="EK954" s="14">
        <v>4.0788400000000002E-2</v>
      </c>
      <c r="EL954" s="14">
        <v>6.7115099999999997E-2</v>
      </c>
      <c r="EM954" s="14">
        <v>0.10615289999999999</v>
      </c>
      <c r="EN954" s="14">
        <v>8.77772E-2</v>
      </c>
      <c r="EO954" s="14">
        <v>8.5372100000000006E-2</v>
      </c>
      <c r="EP954" s="14">
        <v>0.10117230000000001</v>
      </c>
      <c r="EQ954" s="14">
        <v>9.5082200000000006E-2</v>
      </c>
      <c r="ER954" s="14">
        <v>4.4182800000000001E-2</v>
      </c>
      <c r="ES954" s="14">
        <v>3.3713399999999998E-2</v>
      </c>
      <c r="ET954" s="14">
        <v>3.9483499999999998E-2</v>
      </c>
      <c r="EU954" s="14">
        <v>65.853009999999998</v>
      </c>
      <c r="EV954" s="14">
        <v>64.355879999999999</v>
      </c>
      <c r="EW954" s="14">
        <v>63.41677</v>
      </c>
      <c r="EX954" s="14">
        <v>63.256459999999997</v>
      </c>
      <c r="EY954" s="14">
        <v>62.031570000000002</v>
      </c>
      <c r="EZ954" s="14">
        <v>61.984009999999998</v>
      </c>
      <c r="FA954" s="14">
        <v>61.419029999999999</v>
      </c>
      <c r="FB954" s="14">
        <v>61.137149999999998</v>
      </c>
      <c r="FC954" s="14">
        <v>67.213620000000006</v>
      </c>
      <c r="FD954" s="14">
        <v>76.633049999999997</v>
      </c>
      <c r="FE954" s="14">
        <v>83.261790000000005</v>
      </c>
      <c r="FF954" s="14">
        <v>90.181430000000006</v>
      </c>
      <c r="FG954" s="14">
        <v>92.449979999999996</v>
      </c>
      <c r="FH954" s="14">
        <v>93.498149999999995</v>
      </c>
      <c r="FI954" s="14">
        <v>92.739850000000004</v>
      </c>
      <c r="FJ954" s="14">
        <v>91.043260000000004</v>
      </c>
      <c r="FK954" s="14">
        <v>90.002459999999999</v>
      </c>
      <c r="FL954" s="14">
        <v>88.27655</v>
      </c>
      <c r="FM954" s="14">
        <v>83.014759999999995</v>
      </c>
      <c r="FN954" s="14">
        <v>80.925579999999997</v>
      </c>
      <c r="FO954" s="14">
        <v>76.686350000000004</v>
      </c>
      <c r="FP954" s="14">
        <v>72.747230000000002</v>
      </c>
      <c r="FQ954" s="14">
        <v>69.694950000000006</v>
      </c>
      <c r="FR954" s="14">
        <v>68.280029999999996</v>
      </c>
      <c r="FS954" s="14">
        <v>0.45132559999999999</v>
      </c>
      <c r="FT954" s="14">
        <v>1.4232399999999999E-2</v>
      </c>
      <c r="FU954" s="14">
        <v>2.61839E-2</v>
      </c>
      <c r="FW954" s="14"/>
      <c r="IA954" s="52"/>
    </row>
    <row r="955" spans="1:235" x14ac:dyDescent="0.6">
      <c r="A955" s="52" t="s">
        <v>226</v>
      </c>
      <c r="B955" t="s">
        <v>199</v>
      </c>
      <c r="C955" t="s">
        <v>293</v>
      </c>
      <c r="D955" s="53" t="s">
        <v>253</v>
      </c>
      <c r="E955" t="s">
        <v>221</v>
      </c>
      <c r="F955" s="14">
        <v>4094</v>
      </c>
      <c r="G955" s="14">
        <v>0.56867100000000004</v>
      </c>
      <c r="H955" s="14">
        <v>0.5157081</v>
      </c>
      <c r="I955" s="14">
        <v>0.49141980000000002</v>
      </c>
      <c r="J955" s="14">
        <v>0.47190520000000002</v>
      </c>
      <c r="K955" s="14">
        <v>0.46513880000000002</v>
      </c>
      <c r="L955" s="14">
        <v>0.47538459999999999</v>
      </c>
      <c r="M955" s="14">
        <v>0.55074939999999994</v>
      </c>
      <c r="N955" s="14">
        <v>0.59445009999999998</v>
      </c>
      <c r="O955" s="14">
        <v>0.60125899999999999</v>
      </c>
      <c r="P955" s="14">
        <v>0.63690080000000004</v>
      </c>
      <c r="Q955" s="14">
        <v>0.7025515</v>
      </c>
      <c r="R955" s="14">
        <v>0.68525389999999997</v>
      </c>
      <c r="S955" s="14">
        <v>0.78233520000000001</v>
      </c>
      <c r="T955" s="14">
        <v>0.86574300000000004</v>
      </c>
      <c r="U955" s="14">
        <v>1.0091019999999999</v>
      </c>
      <c r="V955" s="14">
        <v>1.1209370000000001</v>
      </c>
      <c r="W955" s="14">
        <v>1.1798139999999999</v>
      </c>
      <c r="X955" s="14">
        <v>1.1834690000000001</v>
      </c>
      <c r="Y955" s="14">
        <v>1.184161</v>
      </c>
      <c r="Z955" s="14">
        <v>1.1635219999999999</v>
      </c>
      <c r="AA955" s="14">
        <v>1.0438769999999999</v>
      </c>
      <c r="AB955" s="14">
        <v>0.9529936</v>
      </c>
      <c r="AC955" s="14">
        <v>0.81039030000000001</v>
      </c>
      <c r="AD955" s="14">
        <v>0.67559610000000003</v>
      </c>
      <c r="AE955" s="14">
        <v>-7.3535600000000007E-2</v>
      </c>
      <c r="AF955" s="14">
        <v>-7.0213300000000006E-2</v>
      </c>
      <c r="AG955" s="14">
        <v>-4.4531800000000003E-2</v>
      </c>
      <c r="AH955" s="14">
        <v>-2.9138500000000001E-2</v>
      </c>
      <c r="AI955" s="14">
        <v>-2.6453600000000001E-2</v>
      </c>
      <c r="AJ955" s="14">
        <v>-5.11917E-2</v>
      </c>
      <c r="AK955" s="14">
        <v>-9.7818000000000002E-3</v>
      </c>
      <c r="AL955" s="14">
        <v>1.5210899999999999E-2</v>
      </c>
      <c r="AM955" s="14">
        <v>7.6961E-3</v>
      </c>
      <c r="AN955" s="14">
        <v>1.5336799999999999E-2</v>
      </c>
      <c r="AO955" s="14">
        <v>2.7374099999999998E-2</v>
      </c>
      <c r="AP955" s="14">
        <v>-6.1585099999999997E-2</v>
      </c>
      <c r="AQ955" s="14">
        <v>-5.2505799999999998E-2</v>
      </c>
      <c r="AR955" s="14">
        <v>-9.1145199999999996E-2</v>
      </c>
      <c r="AS955" s="14">
        <v>-3.95847E-2</v>
      </c>
      <c r="AT955" s="14">
        <v>-3.7792199999999998E-2</v>
      </c>
      <c r="AU955" s="14">
        <v>-1.1639E-2</v>
      </c>
      <c r="AV955" s="14">
        <v>-1.95199E-2</v>
      </c>
      <c r="AW955" s="14">
        <v>5.3003E-3</v>
      </c>
      <c r="AX955" s="14">
        <v>2.4346900000000001E-2</v>
      </c>
      <c r="AY955" s="14">
        <v>-2.20015E-2</v>
      </c>
      <c r="AZ955" s="14">
        <v>-5.5405500000000003E-2</v>
      </c>
      <c r="BA955" s="14">
        <v>-5.8919899999999997E-2</v>
      </c>
      <c r="BB955" s="14">
        <v>-6.8505800000000006E-2</v>
      </c>
      <c r="BC955" s="14">
        <v>-5.2711099999999997E-2</v>
      </c>
      <c r="BD955" s="14">
        <v>-5.0346700000000001E-2</v>
      </c>
      <c r="BE955" s="14">
        <v>-2.78331E-2</v>
      </c>
      <c r="BF955" s="14">
        <v>-1.4678699999999999E-2</v>
      </c>
      <c r="BG955" s="14">
        <v>-1.2304499999999999E-2</v>
      </c>
      <c r="BH955" s="14">
        <v>-2.91077E-2</v>
      </c>
      <c r="BI955" s="14">
        <v>7.4555000000000003E-3</v>
      </c>
      <c r="BJ955" s="14">
        <v>3.0637899999999999E-2</v>
      </c>
      <c r="BK955" s="14">
        <v>2.6933700000000001E-2</v>
      </c>
      <c r="BL955" s="14">
        <v>3.5275500000000001E-2</v>
      </c>
      <c r="BM955" s="14">
        <v>5.0161400000000002E-2</v>
      </c>
      <c r="BN955" s="14">
        <v>-3.4667499999999997E-2</v>
      </c>
      <c r="BO955" s="14">
        <v>-1.7865300000000001E-2</v>
      </c>
      <c r="BP955" s="14">
        <v>-4.7977300000000001E-2</v>
      </c>
      <c r="BQ955" s="14">
        <v>6.2189999999999999E-4</v>
      </c>
      <c r="BR955" s="14">
        <v>4.1713999999999996E-3</v>
      </c>
      <c r="BS955" s="14">
        <v>3.1362500000000001E-2</v>
      </c>
      <c r="BT955" s="14">
        <v>1.9607400000000001E-2</v>
      </c>
      <c r="BU955" s="14">
        <v>4.1747300000000001E-2</v>
      </c>
      <c r="BV955" s="14">
        <v>5.4854699999999999E-2</v>
      </c>
      <c r="BW955" s="14">
        <v>8.2533999999999993E-3</v>
      </c>
      <c r="BX955" s="14">
        <v>-2.71203E-2</v>
      </c>
      <c r="BY955" s="14">
        <v>-3.1287500000000003E-2</v>
      </c>
      <c r="BZ955" s="14">
        <v>-4.8643100000000002E-2</v>
      </c>
      <c r="CA955" s="14">
        <v>-3.8288200000000001E-2</v>
      </c>
      <c r="CB955" s="14">
        <v>-3.65872E-2</v>
      </c>
      <c r="CC955" s="14">
        <v>-1.62677E-2</v>
      </c>
      <c r="CD955" s="14">
        <v>-4.6639999999999997E-3</v>
      </c>
      <c r="CE955" s="14">
        <v>-2.5049E-3</v>
      </c>
      <c r="CF955" s="14">
        <v>-1.3812400000000001E-2</v>
      </c>
      <c r="CG955" s="14">
        <v>1.9393899999999999E-2</v>
      </c>
      <c r="CH955" s="14">
        <v>4.1322600000000001E-2</v>
      </c>
      <c r="CI955" s="14">
        <v>4.0257599999999998E-2</v>
      </c>
      <c r="CJ955" s="14">
        <v>4.9084900000000001E-2</v>
      </c>
      <c r="CK955" s="14">
        <v>6.5943799999999997E-2</v>
      </c>
      <c r="CL955" s="14">
        <v>-1.6024400000000001E-2</v>
      </c>
      <c r="CM955" s="14">
        <v>6.1266000000000003E-3</v>
      </c>
      <c r="CN955" s="14">
        <v>-1.8079399999999999E-2</v>
      </c>
      <c r="CO955" s="14">
        <v>2.8469000000000001E-2</v>
      </c>
      <c r="CP955" s="14">
        <v>3.3235300000000002E-2</v>
      </c>
      <c r="CQ955" s="14">
        <v>6.1145199999999997E-2</v>
      </c>
      <c r="CR955" s="14">
        <v>4.67068E-2</v>
      </c>
      <c r="CS955" s="14">
        <v>6.6990400000000005E-2</v>
      </c>
      <c r="CT955" s="14">
        <v>7.5984200000000002E-2</v>
      </c>
      <c r="CU955" s="14">
        <v>2.9207799999999999E-2</v>
      </c>
      <c r="CV955" s="14">
        <v>-7.5301999999999999E-3</v>
      </c>
      <c r="CW955" s="14">
        <v>-1.21493E-2</v>
      </c>
      <c r="CX955" s="14">
        <v>-3.4886199999999999E-2</v>
      </c>
      <c r="CY955" s="14">
        <v>-2.38652E-2</v>
      </c>
      <c r="CZ955" s="14">
        <v>-2.2827699999999999E-2</v>
      </c>
      <c r="DA955" s="14">
        <v>-4.7022000000000001E-3</v>
      </c>
      <c r="DB955" s="14">
        <v>5.3508000000000002E-3</v>
      </c>
      <c r="DC955" s="14">
        <v>7.2947000000000003E-3</v>
      </c>
      <c r="DD955" s="14">
        <v>1.4829000000000001E-3</v>
      </c>
      <c r="DE955" s="14">
        <v>3.1332400000000003E-2</v>
      </c>
      <c r="DF955" s="14">
        <v>5.2007299999999999E-2</v>
      </c>
      <c r="DG955" s="14">
        <v>5.3581499999999997E-2</v>
      </c>
      <c r="DH955" s="14">
        <v>6.28943E-2</v>
      </c>
      <c r="DI955" s="14">
        <v>8.1726199999999999E-2</v>
      </c>
      <c r="DJ955" s="14">
        <v>2.6186999999999998E-3</v>
      </c>
      <c r="DK955" s="14">
        <v>3.0118499999999999E-2</v>
      </c>
      <c r="DL955" s="14">
        <v>1.1818499999999999E-2</v>
      </c>
      <c r="DM955" s="14">
        <v>5.6315999999999998E-2</v>
      </c>
      <c r="DN955" s="14">
        <v>6.2299199999999999E-2</v>
      </c>
      <c r="DO955" s="14">
        <v>9.0927900000000006E-2</v>
      </c>
      <c r="DP955" s="14">
        <v>7.3806200000000002E-2</v>
      </c>
      <c r="DQ955" s="14">
        <v>9.2233499999999996E-2</v>
      </c>
      <c r="DR955" s="14">
        <v>9.71138E-2</v>
      </c>
      <c r="DS955" s="14">
        <v>5.01623E-2</v>
      </c>
      <c r="DT955" s="14">
        <v>1.206E-2</v>
      </c>
      <c r="DU955" s="14">
        <v>6.9887999999999999E-3</v>
      </c>
      <c r="DV955" s="14">
        <v>-2.11294E-2</v>
      </c>
      <c r="DW955" s="14">
        <v>-3.0408000000000002E-3</v>
      </c>
      <c r="DX955" s="14">
        <v>-2.9610999999999999E-3</v>
      </c>
      <c r="DY955" s="14">
        <v>1.19965E-2</v>
      </c>
      <c r="DZ955" s="14">
        <v>1.9810500000000002E-2</v>
      </c>
      <c r="EA955" s="14">
        <v>2.14437E-2</v>
      </c>
      <c r="EB955" s="14">
        <v>2.3567000000000001E-2</v>
      </c>
      <c r="EC955" s="14">
        <v>4.8569599999999997E-2</v>
      </c>
      <c r="ED955" s="14">
        <v>6.74342E-2</v>
      </c>
      <c r="EE955" s="14">
        <v>7.2819099999999998E-2</v>
      </c>
      <c r="EF955" s="14">
        <v>8.2833000000000004E-2</v>
      </c>
      <c r="EG955" s="14">
        <v>0.1045135</v>
      </c>
      <c r="EH955" s="14">
        <v>2.9536300000000001E-2</v>
      </c>
      <c r="EI955" s="14">
        <v>6.4758899999999994E-2</v>
      </c>
      <c r="EJ955" s="14">
        <v>5.4986399999999998E-2</v>
      </c>
      <c r="EK955" s="14">
        <v>9.6522700000000003E-2</v>
      </c>
      <c r="EL955" s="14">
        <v>0.1042628</v>
      </c>
      <c r="EM955" s="14">
        <v>0.1339294</v>
      </c>
      <c r="EN955" s="14">
        <v>0.11293350000000001</v>
      </c>
      <c r="EO955" s="14">
        <v>0.1286805</v>
      </c>
      <c r="EP955" s="14">
        <v>0.1276215</v>
      </c>
      <c r="EQ955" s="14">
        <v>8.0417100000000005E-2</v>
      </c>
      <c r="ER955" s="14">
        <v>4.0345199999999998E-2</v>
      </c>
      <c r="ES955" s="14">
        <v>3.4621300000000001E-2</v>
      </c>
      <c r="ET955" s="14">
        <v>-1.2666999999999999E-3</v>
      </c>
      <c r="EU955" s="14">
        <v>64.730289999999997</v>
      </c>
      <c r="EV955" s="14">
        <v>63.846649999999997</v>
      </c>
      <c r="EW955" s="14">
        <v>63.653619999999997</v>
      </c>
      <c r="EX955" s="14">
        <v>61.667929999999998</v>
      </c>
      <c r="EY955" s="14">
        <v>60.993519999999997</v>
      </c>
      <c r="EZ955" s="14">
        <v>61.095030000000001</v>
      </c>
      <c r="FA955" s="14">
        <v>59.944920000000003</v>
      </c>
      <c r="FB955" s="14">
        <v>60.429810000000003</v>
      </c>
      <c r="FC955" s="14">
        <v>66.846919999999997</v>
      </c>
      <c r="FD955" s="14">
        <v>75.633099999999999</v>
      </c>
      <c r="FE955" s="14">
        <v>81.010260000000002</v>
      </c>
      <c r="FF955" s="14">
        <v>88.612039999999993</v>
      </c>
      <c r="FG955" s="14">
        <v>90.100700000000003</v>
      </c>
      <c r="FH955" s="14">
        <v>91.821010000000001</v>
      </c>
      <c r="FI955" s="14">
        <v>92.59881</v>
      </c>
      <c r="FJ955" s="14">
        <v>92.388229999999993</v>
      </c>
      <c r="FK955" s="14">
        <v>90.447620000000001</v>
      </c>
      <c r="FL955" s="14">
        <v>88.256209999999996</v>
      </c>
      <c r="FM955" s="14">
        <v>84.532669999999996</v>
      </c>
      <c r="FN955" s="14">
        <v>81.149839999999998</v>
      </c>
      <c r="FO955" s="14">
        <v>77.367440000000002</v>
      </c>
      <c r="FP955" s="14">
        <v>72.184389999999993</v>
      </c>
      <c r="FQ955" s="14">
        <v>69.76755</v>
      </c>
      <c r="FR955" s="14">
        <v>67.870949999999993</v>
      </c>
      <c r="FS955" s="14">
        <v>1.3259270000000001</v>
      </c>
      <c r="FT955" s="14">
        <v>2.5398199999999999E-2</v>
      </c>
      <c r="FU955" s="14">
        <v>4.2208200000000001E-2</v>
      </c>
      <c r="FW955" s="14"/>
      <c r="HY955" s="52"/>
    </row>
    <row r="956" spans="1:235" x14ac:dyDescent="0.6">
      <c r="A956" t="s">
        <v>226</v>
      </c>
      <c r="B956" t="s">
        <v>199</v>
      </c>
      <c r="C956" t="s">
        <v>293</v>
      </c>
      <c r="D956" s="53" t="s">
        <v>242</v>
      </c>
      <c r="E956" t="s">
        <v>219</v>
      </c>
      <c r="F956" s="14">
        <v>6911</v>
      </c>
      <c r="G956" s="14">
        <v>0.55032040000000004</v>
      </c>
      <c r="H956" s="14">
        <v>0.49490869999999998</v>
      </c>
      <c r="I956" s="14">
        <v>0.47252529999999998</v>
      </c>
      <c r="J956" s="14">
        <v>0.46103379999999999</v>
      </c>
      <c r="K956" s="14">
        <v>0.44408360000000002</v>
      </c>
      <c r="L956" s="14">
        <v>0.45278030000000002</v>
      </c>
      <c r="M956" s="14">
        <v>0.50540099999999999</v>
      </c>
      <c r="N956" s="14">
        <v>0.53913520000000004</v>
      </c>
      <c r="O956" s="14">
        <v>0.53785470000000002</v>
      </c>
      <c r="P956" s="14">
        <v>0.55386250000000004</v>
      </c>
      <c r="Q956" s="14">
        <v>0.58946620000000005</v>
      </c>
      <c r="R956" s="14">
        <v>0.60760610000000004</v>
      </c>
      <c r="S956" s="14">
        <v>0.64256979999999997</v>
      </c>
      <c r="T956" s="14">
        <v>0.66765350000000001</v>
      </c>
      <c r="U956" s="14">
        <v>0.69839419999999997</v>
      </c>
      <c r="V956" s="14">
        <v>0.74983759999999999</v>
      </c>
      <c r="W956" s="14">
        <v>0.78378630000000005</v>
      </c>
      <c r="X956" s="14">
        <v>0.79907410000000001</v>
      </c>
      <c r="Y956" s="14">
        <v>0.81711610000000001</v>
      </c>
      <c r="Z956" s="14">
        <v>0.8484216</v>
      </c>
      <c r="AA956" s="14">
        <v>0.82972480000000004</v>
      </c>
      <c r="AB956" s="14">
        <v>0.77459500000000003</v>
      </c>
      <c r="AC956" s="14">
        <v>0.69295870000000004</v>
      </c>
      <c r="AD956" s="14">
        <v>0.5999314</v>
      </c>
      <c r="AE956" s="14">
        <v>-3.3493000000000002E-2</v>
      </c>
      <c r="AF956" s="14">
        <v>-4.12596E-2</v>
      </c>
      <c r="AG956" s="14">
        <v>-2.24823E-2</v>
      </c>
      <c r="AH956" s="14">
        <v>-9.4625999999999998E-3</v>
      </c>
      <c r="AI956" s="14">
        <v>-1.5861900000000002E-2</v>
      </c>
      <c r="AJ956" s="14">
        <v>-1.7769099999999999E-2</v>
      </c>
      <c r="AK956" s="14">
        <v>-8.5030000000000001E-4</v>
      </c>
      <c r="AL956" s="14">
        <v>3.3417E-3</v>
      </c>
      <c r="AM956" s="14">
        <v>-1.18417E-2</v>
      </c>
      <c r="AN956" s="14">
        <v>-1.6838499999999999E-2</v>
      </c>
      <c r="AO956" s="14">
        <v>-8.8687000000000002E-3</v>
      </c>
      <c r="AP956" s="14">
        <v>-2.4151700000000002E-2</v>
      </c>
      <c r="AQ956" s="14">
        <v>-2.0466600000000001E-2</v>
      </c>
      <c r="AR956" s="14">
        <v>-2.34954E-2</v>
      </c>
      <c r="AS956" s="14">
        <v>-1.7432E-2</v>
      </c>
      <c r="AT956" s="14">
        <v>-1.5106E-3</v>
      </c>
      <c r="AU956" s="14">
        <v>1.7182300000000001E-2</v>
      </c>
      <c r="AV956" s="14">
        <v>2.0994999999999998E-3</v>
      </c>
      <c r="AW956" s="14">
        <v>1.1351200000000001E-2</v>
      </c>
      <c r="AX956" s="14">
        <v>2.1957600000000001E-2</v>
      </c>
      <c r="AY956" s="14">
        <v>1.3623700000000001E-2</v>
      </c>
      <c r="AZ956" s="14">
        <v>-2.0408800000000001E-2</v>
      </c>
      <c r="BA956" s="14">
        <v>-2.7922300000000001E-2</v>
      </c>
      <c r="BB956" s="14">
        <v>-2.4265100000000001E-2</v>
      </c>
      <c r="BC956" s="14">
        <v>-2.4462100000000001E-2</v>
      </c>
      <c r="BD956" s="14">
        <v>-3.23354E-2</v>
      </c>
      <c r="BE956" s="14">
        <v>-1.5645699999999998E-2</v>
      </c>
      <c r="BF956" s="14">
        <v>-3.3928999999999999E-3</v>
      </c>
      <c r="BG956" s="14">
        <v>-9.9170999999999999E-3</v>
      </c>
      <c r="BH956" s="14">
        <v>-1.0327899999999999E-2</v>
      </c>
      <c r="BI956" s="14">
        <v>5.7140000000000003E-3</v>
      </c>
      <c r="BJ956" s="14">
        <v>1.0042300000000001E-2</v>
      </c>
      <c r="BK956" s="14">
        <v>-4.4444000000000003E-3</v>
      </c>
      <c r="BL956" s="14">
        <v>-9.3237000000000007E-3</v>
      </c>
      <c r="BM956" s="14">
        <v>-3.5730000000000001E-4</v>
      </c>
      <c r="BN956" s="14">
        <v>-1.3826099999999999E-2</v>
      </c>
      <c r="BO956" s="14">
        <v>-1.00797E-2</v>
      </c>
      <c r="BP956" s="14">
        <v>-1.1813300000000001E-2</v>
      </c>
      <c r="BQ956" s="14">
        <v>-5.2478000000000004E-3</v>
      </c>
      <c r="BR956" s="14">
        <v>1.1503299999999999E-2</v>
      </c>
      <c r="BS956" s="14">
        <v>3.0761E-2</v>
      </c>
      <c r="BT956" s="14">
        <v>1.49926E-2</v>
      </c>
      <c r="BU956" s="14">
        <v>2.32464E-2</v>
      </c>
      <c r="BV956" s="14">
        <v>3.3387300000000002E-2</v>
      </c>
      <c r="BW956" s="14">
        <v>2.4782599999999998E-2</v>
      </c>
      <c r="BX956" s="14">
        <v>-9.8299000000000008E-3</v>
      </c>
      <c r="BY956" s="14">
        <v>-1.80091E-2</v>
      </c>
      <c r="BZ956" s="14">
        <v>-1.54129E-2</v>
      </c>
      <c r="CA956" s="14">
        <v>-1.8207399999999999E-2</v>
      </c>
      <c r="CB956" s="14">
        <v>-2.6154400000000001E-2</v>
      </c>
      <c r="CC956" s="14">
        <v>-1.0910599999999999E-2</v>
      </c>
      <c r="CD956" s="14">
        <v>8.1090000000000003E-4</v>
      </c>
      <c r="CE956" s="14">
        <v>-5.7997999999999999E-3</v>
      </c>
      <c r="CF956" s="14">
        <v>-5.1742000000000003E-3</v>
      </c>
      <c r="CG956" s="14">
        <v>1.0260399999999999E-2</v>
      </c>
      <c r="CH956" s="14">
        <v>1.4683099999999999E-2</v>
      </c>
      <c r="CI956" s="14">
        <v>6.7900000000000002E-4</v>
      </c>
      <c r="CJ956" s="14">
        <v>-4.1189E-3</v>
      </c>
      <c r="CK956" s="14">
        <v>5.5376999999999996E-3</v>
      </c>
      <c r="CL956" s="14">
        <v>-6.6744999999999999E-3</v>
      </c>
      <c r="CM956" s="14">
        <v>-2.8858E-3</v>
      </c>
      <c r="CN956" s="14">
        <v>-3.7223999999999998E-3</v>
      </c>
      <c r="CO956" s="14">
        <v>3.1909E-3</v>
      </c>
      <c r="CP956" s="14">
        <v>2.0516800000000002E-2</v>
      </c>
      <c r="CQ956" s="14">
        <v>4.01655E-2</v>
      </c>
      <c r="CR956" s="14">
        <v>2.3922300000000001E-2</v>
      </c>
      <c r="CS956" s="14">
        <v>3.1484900000000003E-2</v>
      </c>
      <c r="CT956" s="14">
        <v>4.13035E-2</v>
      </c>
      <c r="CU956" s="14">
        <v>3.2511199999999997E-2</v>
      </c>
      <c r="CV956" s="14">
        <v>-2.503E-3</v>
      </c>
      <c r="CW956" s="14">
        <v>-1.11433E-2</v>
      </c>
      <c r="CX956" s="14">
        <v>-9.2818999999999992E-3</v>
      </c>
      <c r="CY956" s="14">
        <v>-1.1952600000000001E-2</v>
      </c>
      <c r="CZ956" s="14">
        <v>-1.9973500000000002E-2</v>
      </c>
      <c r="DA956" s="14">
        <v>-6.1755999999999998E-3</v>
      </c>
      <c r="DB956" s="14">
        <v>5.0147000000000004E-3</v>
      </c>
      <c r="DC956" s="14">
        <v>-1.6825E-3</v>
      </c>
      <c r="DD956" s="14">
        <v>-2.05E-5</v>
      </c>
      <c r="DE956" s="14">
        <v>1.48068E-2</v>
      </c>
      <c r="DF956" s="14">
        <v>1.9323900000000001E-2</v>
      </c>
      <c r="DG956" s="14">
        <v>5.8022999999999998E-3</v>
      </c>
      <c r="DH956" s="14">
        <v>1.0858E-3</v>
      </c>
      <c r="DI956" s="14">
        <v>1.14328E-2</v>
      </c>
      <c r="DJ956" s="14">
        <v>4.7699999999999999E-4</v>
      </c>
      <c r="DK956" s="14">
        <v>4.3080999999999996E-3</v>
      </c>
      <c r="DL956" s="14">
        <v>4.3686000000000003E-3</v>
      </c>
      <c r="DM956" s="14">
        <v>1.16297E-2</v>
      </c>
      <c r="DN956" s="14">
        <v>2.95302E-2</v>
      </c>
      <c r="DO956" s="14">
        <v>4.9570099999999999E-2</v>
      </c>
      <c r="DP956" s="14">
        <v>3.2851999999999999E-2</v>
      </c>
      <c r="DQ956" s="14">
        <v>3.9723399999999999E-2</v>
      </c>
      <c r="DR956" s="14">
        <v>4.9219600000000002E-2</v>
      </c>
      <c r="DS956" s="14">
        <v>4.0239900000000002E-2</v>
      </c>
      <c r="DT956" s="14">
        <v>4.8238999999999999E-3</v>
      </c>
      <c r="DU956" s="14">
        <v>-4.2773999999999998E-3</v>
      </c>
      <c r="DV956" s="14">
        <v>-3.1508999999999999E-3</v>
      </c>
      <c r="DW956" s="14">
        <v>-2.9217000000000002E-3</v>
      </c>
      <c r="DX956" s="14">
        <v>-1.10492E-2</v>
      </c>
      <c r="DY956" s="14">
        <v>6.6100000000000002E-4</v>
      </c>
      <c r="DZ956" s="14">
        <v>1.1084399999999999E-2</v>
      </c>
      <c r="EA956" s="14">
        <v>4.2623000000000001E-3</v>
      </c>
      <c r="EB956" s="14">
        <v>7.4206999999999997E-3</v>
      </c>
      <c r="EC956" s="14">
        <v>2.1371100000000001E-2</v>
      </c>
      <c r="ED956" s="14">
        <v>2.6024499999999999E-2</v>
      </c>
      <c r="EE956" s="14">
        <v>1.3199600000000001E-2</v>
      </c>
      <c r="EF956" s="14">
        <v>8.6006999999999993E-3</v>
      </c>
      <c r="EG956" s="14">
        <v>1.9944199999999999E-2</v>
      </c>
      <c r="EH956" s="14">
        <v>1.08027E-2</v>
      </c>
      <c r="EI956" s="14">
        <v>1.4695E-2</v>
      </c>
      <c r="EJ956" s="14">
        <v>1.6050700000000001E-2</v>
      </c>
      <c r="EK956" s="14">
        <v>2.38138E-2</v>
      </c>
      <c r="EL956" s="14">
        <v>4.2544100000000001E-2</v>
      </c>
      <c r="EM956" s="14">
        <v>6.3148800000000005E-2</v>
      </c>
      <c r="EN956" s="14">
        <v>4.5745099999999997E-2</v>
      </c>
      <c r="EO956" s="14">
        <v>5.1618600000000001E-2</v>
      </c>
      <c r="EP956" s="14">
        <v>6.0649300000000003E-2</v>
      </c>
      <c r="EQ956" s="14">
        <v>5.1398800000000001E-2</v>
      </c>
      <c r="ER956" s="14">
        <v>1.54027E-2</v>
      </c>
      <c r="ES956" s="14">
        <v>5.6357000000000004E-3</v>
      </c>
      <c r="ET956" s="14">
        <v>5.7013000000000003E-3</v>
      </c>
      <c r="EU956" s="14">
        <v>65.441789999999997</v>
      </c>
      <c r="EV956" s="14">
        <v>65.00121</v>
      </c>
      <c r="EW956" s="14">
        <v>64.716800000000006</v>
      </c>
      <c r="EX956" s="14">
        <v>64.410030000000006</v>
      </c>
      <c r="EY956" s="14">
        <v>64.157899999999998</v>
      </c>
      <c r="EZ956" s="14">
        <v>64.02861</v>
      </c>
      <c r="FA956" s="14">
        <v>63.906570000000002</v>
      </c>
      <c r="FB956" s="14">
        <v>64.103819999999999</v>
      </c>
      <c r="FC956" s="14">
        <v>65.491709999999998</v>
      </c>
      <c r="FD956" s="14">
        <v>67.717399999999998</v>
      </c>
      <c r="FE956" s="14">
        <v>70.274969999999996</v>
      </c>
      <c r="FF956" s="14">
        <v>72.824870000000004</v>
      </c>
      <c r="FG956" s="14">
        <v>74.814400000000006</v>
      </c>
      <c r="FH956" s="14">
        <v>75.875330000000005</v>
      </c>
      <c r="FI956" s="14">
        <v>76.278120000000001</v>
      </c>
      <c r="FJ956" s="14">
        <v>76.011189999999999</v>
      </c>
      <c r="FK956" s="14">
        <v>75.400049999999993</v>
      </c>
      <c r="FL956" s="14">
        <v>74.148470000000003</v>
      </c>
      <c r="FM956" s="14">
        <v>72.263469999999998</v>
      </c>
      <c r="FN956" s="14">
        <v>69.530199999999994</v>
      </c>
      <c r="FO956" s="14">
        <v>68.010940000000005</v>
      </c>
      <c r="FP956" s="14">
        <v>67.221199999999996</v>
      </c>
      <c r="FQ956" s="14">
        <v>66.457890000000006</v>
      </c>
      <c r="FR956" s="14">
        <v>65.926169999999999</v>
      </c>
      <c r="FS956" s="14">
        <v>0.36910219999999999</v>
      </c>
      <c r="FT956" s="14">
        <v>8.0360999999999991E-3</v>
      </c>
      <c r="FU956" s="14">
        <v>1.35134E-2</v>
      </c>
      <c r="FW956" s="14"/>
      <c r="HY956" s="52"/>
      <c r="IA956" s="52"/>
    </row>
    <row r="957" spans="1:235" x14ac:dyDescent="0.6">
      <c r="A957" t="s">
        <v>226</v>
      </c>
      <c r="B957" t="s">
        <v>199</v>
      </c>
      <c r="C957" t="s">
        <v>293</v>
      </c>
      <c r="D957" s="53" t="s">
        <v>242</v>
      </c>
      <c r="E957" t="s">
        <v>220</v>
      </c>
      <c r="F957" s="14">
        <v>5328</v>
      </c>
      <c r="G957" s="14">
        <v>0.55153580000000002</v>
      </c>
      <c r="H957" s="14">
        <v>0.48995559999999999</v>
      </c>
      <c r="I957" s="14">
        <v>0.468609</v>
      </c>
      <c r="J957" s="14">
        <v>0.45938760000000001</v>
      </c>
      <c r="K957" s="14">
        <v>0.4386871</v>
      </c>
      <c r="L957" s="14">
        <v>0.44964140000000002</v>
      </c>
      <c r="M957" s="14">
        <v>0.49453360000000002</v>
      </c>
      <c r="N957" s="14">
        <v>0.52440730000000002</v>
      </c>
      <c r="O957" s="14">
        <v>0.52395530000000001</v>
      </c>
      <c r="P957" s="14">
        <v>0.53886970000000001</v>
      </c>
      <c r="Q957" s="14">
        <v>0.5703201</v>
      </c>
      <c r="R957" s="14">
        <v>0.59770489999999998</v>
      </c>
      <c r="S957" s="14">
        <v>0.62324829999999998</v>
      </c>
      <c r="T957" s="14">
        <v>0.64777830000000003</v>
      </c>
      <c r="U957" s="14">
        <v>0.66417990000000005</v>
      </c>
      <c r="V957" s="14">
        <v>0.71343920000000005</v>
      </c>
      <c r="W957" s="14">
        <v>0.74849279999999996</v>
      </c>
      <c r="X957" s="14">
        <v>0.76336769999999998</v>
      </c>
      <c r="Y957" s="14">
        <v>0.78416810000000003</v>
      </c>
      <c r="Z957" s="14">
        <v>0.82818760000000002</v>
      </c>
      <c r="AA957" s="14">
        <v>0.82437240000000001</v>
      </c>
      <c r="AB957" s="14">
        <v>0.76424349999999996</v>
      </c>
      <c r="AC957" s="14">
        <v>0.68446079999999998</v>
      </c>
      <c r="AD957" s="14">
        <v>0.60198499999999999</v>
      </c>
      <c r="AE957" s="14">
        <v>-2.10685E-2</v>
      </c>
      <c r="AF957" s="14">
        <v>-3.8162000000000001E-2</v>
      </c>
      <c r="AG957" s="14">
        <v>-1.9553899999999999E-2</v>
      </c>
      <c r="AH957" s="14">
        <v>-5.2446999999999997E-3</v>
      </c>
      <c r="AI957" s="14">
        <v>-1.42749E-2</v>
      </c>
      <c r="AJ957" s="14">
        <v>-1.05329E-2</v>
      </c>
      <c r="AK957" s="14">
        <v>-2.3973000000000002E-3</v>
      </c>
      <c r="AL957" s="14">
        <v>-4.6433000000000004E-3</v>
      </c>
      <c r="AM957" s="14">
        <v>-2.0317499999999999E-2</v>
      </c>
      <c r="AN957" s="14">
        <v>-2.6408500000000001E-2</v>
      </c>
      <c r="AO957" s="14">
        <v>-2.0243500000000001E-2</v>
      </c>
      <c r="AP957" s="14">
        <v>-2.3477999999999999E-2</v>
      </c>
      <c r="AQ957" s="14">
        <v>-1.9893500000000001E-2</v>
      </c>
      <c r="AR957" s="14">
        <v>-1.52608E-2</v>
      </c>
      <c r="AS957" s="14">
        <v>-1.7087000000000001E-2</v>
      </c>
      <c r="AT957" s="14">
        <v>4.1250999999999996E-3</v>
      </c>
      <c r="AU957" s="14">
        <v>2.39825E-2</v>
      </c>
      <c r="AV957" s="14">
        <v>4.5168999999999999E-3</v>
      </c>
      <c r="AW957" s="14">
        <v>8.1647999999999998E-3</v>
      </c>
      <c r="AX957" s="14">
        <v>1.8840599999999999E-2</v>
      </c>
      <c r="AY957" s="14">
        <v>1.97582E-2</v>
      </c>
      <c r="AZ957" s="14">
        <v>-1.9806299999999999E-2</v>
      </c>
      <c r="BA957" s="14">
        <v>-2.76087E-2</v>
      </c>
      <c r="BB957" s="14">
        <v>-1.27108E-2</v>
      </c>
      <c r="BC957" s="14">
        <v>-1.1696099999999999E-2</v>
      </c>
      <c r="BD957" s="14">
        <v>-2.7603099999999998E-2</v>
      </c>
      <c r="BE957" s="14">
        <v>-1.16192E-2</v>
      </c>
      <c r="BF957" s="14">
        <v>1.7706E-3</v>
      </c>
      <c r="BG957" s="14">
        <v>-7.5989999999999999E-3</v>
      </c>
      <c r="BH957" s="14">
        <v>-3.6373999999999998E-3</v>
      </c>
      <c r="BI957" s="14">
        <v>4.7825000000000003E-3</v>
      </c>
      <c r="BJ957" s="14">
        <v>2.9423000000000001E-3</v>
      </c>
      <c r="BK957" s="14">
        <v>-1.2165499999999999E-2</v>
      </c>
      <c r="BL957" s="14">
        <v>-1.8189199999999999E-2</v>
      </c>
      <c r="BM957" s="14">
        <v>-1.06584E-2</v>
      </c>
      <c r="BN957" s="14">
        <v>-1.12231E-2</v>
      </c>
      <c r="BO957" s="14">
        <v>-8.5927E-3</v>
      </c>
      <c r="BP957" s="14">
        <v>-3.3890999999999999E-3</v>
      </c>
      <c r="BQ957" s="14">
        <v>-4.2583999999999999E-3</v>
      </c>
      <c r="BR957" s="14">
        <v>1.7795200000000001E-2</v>
      </c>
      <c r="BS957" s="14">
        <v>3.8413099999999999E-2</v>
      </c>
      <c r="BT957" s="14">
        <v>1.8874800000000001E-2</v>
      </c>
      <c r="BU957" s="14">
        <v>2.14705E-2</v>
      </c>
      <c r="BV957" s="14">
        <v>3.2017200000000003E-2</v>
      </c>
      <c r="BW957" s="14">
        <v>3.3016499999999997E-2</v>
      </c>
      <c r="BX957" s="14">
        <v>-7.5868999999999997E-3</v>
      </c>
      <c r="BY957" s="14">
        <v>-1.6218699999999999E-2</v>
      </c>
      <c r="BZ957" s="14">
        <v>-2.0941000000000002E-3</v>
      </c>
      <c r="CA957" s="14">
        <v>-5.2049000000000002E-3</v>
      </c>
      <c r="CB957" s="14">
        <v>-2.0289999999999999E-2</v>
      </c>
      <c r="CC957" s="14">
        <v>-6.1237000000000002E-3</v>
      </c>
      <c r="CD957" s="14">
        <v>6.6295E-3</v>
      </c>
      <c r="CE957" s="14">
        <v>-2.9753000000000002E-3</v>
      </c>
      <c r="CF957" s="14">
        <v>1.1383999999999999E-3</v>
      </c>
      <c r="CG957" s="14">
        <v>9.7552999999999997E-3</v>
      </c>
      <c r="CH957" s="14">
        <v>8.1960999999999996E-3</v>
      </c>
      <c r="CI957" s="14">
        <v>-6.5193999999999998E-3</v>
      </c>
      <c r="CJ957" s="14">
        <v>-1.2496500000000001E-2</v>
      </c>
      <c r="CK957" s="14">
        <v>-4.0198999999999999E-3</v>
      </c>
      <c r="CL957" s="14">
        <v>-2.7353E-3</v>
      </c>
      <c r="CM957" s="14">
        <v>-7.6590000000000002E-4</v>
      </c>
      <c r="CN957" s="14">
        <v>4.8332000000000002E-3</v>
      </c>
      <c r="CO957" s="14">
        <v>4.6267000000000001E-3</v>
      </c>
      <c r="CP957" s="14">
        <v>2.7262999999999999E-2</v>
      </c>
      <c r="CQ957" s="14">
        <v>4.8407699999999998E-2</v>
      </c>
      <c r="CR957" s="14">
        <v>2.8819000000000001E-2</v>
      </c>
      <c r="CS957" s="14">
        <v>3.0686000000000001E-2</v>
      </c>
      <c r="CT957" s="14">
        <v>4.1143300000000001E-2</v>
      </c>
      <c r="CU957" s="14">
        <v>4.2199199999999999E-2</v>
      </c>
      <c r="CV957" s="14">
        <v>8.7620000000000005E-4</v>
      </c>
      <c r="CW957" s="14">
        <v>-8.3300000000000006E-3</v>
      </c>
      <c r="CX957" s="14">
        <v>5.2589000000000004E-3</v>
      </c>
      <c r="CY957" s="14">
        <v>1.2863E-3</v>
      </c>
      <c r="CZ957" s="14">
        <v>-1.2977000000000001E-2</v>
      </c>
      <c r="DA957" s="14">
        <v>-6.2810000000000003E-4</v>
      </c>
      <c r="DB957" s="14">
        <v>1.14883E-2</v>
      </c>
      <c r="DC957" s="14">
        <v>1.6484E-3</v>
      </c>
      <c r="DD957" s="14">
        <v>5.9142999999999999E-3</v>
      </c>
      <c r="DE957" s="14">
        <v>1.4728E-2</v>
      </c>
      <c r="DF957" s="14">
        <v>1.3449900000000001E-2</v>
      </c>
      <c r="DG957" s="14">
        <v>-8.7339999999999998E-4</v>
      </c>
      <c r="DH957" s="14">
        <v>-6.8037999999999996E-3</v>
      </c>
      <c r="DI957" s="14">
        <v>2.6186999999999998E-3</v>
      </c>
      <c r="DJ957" s="14">
        <v>5.7524000000000004E-3</v>
      </c>
      <c r="DK957" s="14">
        <v>7.0609999999999996E-3</v>
      </c>
      <c r="DL957" s="14">
        <v>1.30554E-2</v>
      </c>
      <c r="DM957" s="14">
        <v>1.35117E-2</v>
      </c>
      <c r="DN957" s="14">
        <v>3.6730899999999997E-2</v>
      </c>
      <c r="DO957" s="14">
        <v>5.84024E-2</v>
      </c>
      <c r="DP957" s="14">
        <v>3.8763300000000001E-2</v>
      </c>
      <c r="DQ957" s="14">
        <v>3.9901399999999997E-2</v>
      </c>
      <c r="DR957" s="14">
        <v>5.0269399999999999E-2</v>
      </c>
      <c r="DS957" s="14">
        <v>5.1381799999999998E-2</v>
      </c>
      <c r="DT957" s="14">
        <v>9.3393999999999994E-3</v>
      </c>
      <c r="DU957" s="14">
        <v>-4.414E-4</v>
      </c>
      <c r="DV957" s="14">
        <v>1.2612E-2</v>
      </c>
      <c r="DW957" s="14">
        <v>1.0658600000000001E-2</v>
      </c>
      <c r="DX957" s="14">
        <v>-2.4180999999999999E-3</v>
      </c>
      <c r="DY957" s="14">
        <v>7.3064999999999996E-3</v>
      </c>
      <c r="DZ957" s="14">
        <v>1.8503700000000001E-2</v>
      </c>
      <c r="EA957" s="14">
        <v>8.3242999999999998E-3</v>
      </c>
      <c r="EB957" s="14">
        <v>1.28098E-2</v>
      </c>
      <c r="EC957" s="14">
        <v>2.1907800000000002E-2</v>
      </c>
      <c r="ED957" s="14">
        <v>2.1035600000000002E-2</v>
      </c>
      <c r="EE957" s="14">
        <v>7.2786999999999999E-3</v>
      </c>
      <c r="EF957" s="14">
        <v>1.4155999999999999E-3</v>
      </c>
      <c r="EG957" s="14">
        <v>1.2203800000000001E-2</v>
      </c>
      <c r="EH957" s="14">
        <v>1.80074E-2</v>
      </c>
      <c r="EI957" s="14">
        <v>1.8361800000000001E-2</v>
      </c>
      <c r="EJ957" s="14">
        <v>2.4927100000000001E-2</v>
      </c>
      <c r="EK957" s="14">
        <v>2.63404E-2</v>
      </c>
      <c r="EL957" s="14">
        <v>5.0401000000000001E-2</v>
      </c>
      <c r="EM957" s="14">
        <v>7.2832999999999995E-2</v>
      </c>
      <c r="EN957" s="14">
        <v>5.3121099999999997E-2</v>
      </c>
      <c r="EO957" s="14">
        <v>5.32071E-2</v>
      </c>
      <c r="EP957" s="14">
        <v>6.3446000000000002E-2</v>
      </c>
      <c r="EQ957" s="14">
        <v>6.4640100000000006E-2</v>
      </c>
      <c r="ER957" s="14">
        <v>2.1558799999999999E-2</v>
      </c>
      <c r="ES957" s="14">
        <v>1.0948599999999999E-2</v>
      </c>
      <c r="ET957" s="14">
        <v>2.3228599999999999E-2</v>
      </c>
      <c r="EU957" s="14">
        <v>65.854470000000006</v>
      </c>
      <c r="EV957" s="14">
        <v>65.444950000000006</v>
      </c>
      <c r="EW957" s="14">
        <v>65.197519999999997</v>
      </c>
      <c r="EX957" s="14">
        <v>64.919300000000007</v>
      </c>
      <c r="EY957" s="14">
        <v>64.669229999999999</v>
      </c>
      <c r="EZ957" s="14">
        <v>64.57235</v>
      </c>
      <c r="FA957" s="14">
        <v>64.399029999999996</v>
      </c>
      <c r="FB957" s="14">
        <v>64.537440000000004</v>
      </c>
      <c r="FC957" s="14">
        <v>65.899510000000006</v>
      </c>
      <c r="FD957" s="14">
        <v>68.075749999999999</v>
      </c>
      <c r="FE957" s="14">
        <v>70.466130000000007</v>
      </c>
      <c r="FF957" s="14">
        <v>72.846909999999994</v>
      </c>
      <c r="FG957" s="14">
        <v>74.669719999999998</v>
      </c>
      <c r="FH957" s="14">
        <v>75.420389999999998</v>
      </c>
      <c r="FI957" s="14">
        <v>75.750439999999998</v>
      </c>
      <c r="FJ957" s="14">
        <v>75.474159999999998</v>
      </c>
      <c r="FK957" s="14">
        <v>74.970240000000004</v>
      </c>
      <c r="FL957" s="14">
        <v>73.735749999999996</v>
      </c>
      <c r="FM957" s="14">
        <v>71.960790000000003</v>
      </c>
      <c r="FN957" s="14">
        <v>69.489850000000004</v>
      </c>
      <c r="FO957" s="14">
        <v>68.179940000000002</v>
      </c>
      <c r="FP957" s="14">
        <v>67.455330000000004</v>
      </c>
      <c r="FQ957" s="14">
        <v>66.718410000000006</v>
      </c>
      <c r="FR957" s="14">
        <v>66.234549999999999</v>
      </c>
      <c r="FS957" s="14">
        <v>0.31338460000000001</v>
      </c>
      <c r="FT957" s="14">
        <v>8.7928999999999993E-3</v>
      </c>
      <c r="FU957" s="14">
        <v>1.49646E-2</v>
      </c>
      <c r="FW957" s="14"/>
      <c r="HY957" s="52"/>
      <c r="IA957" s="52"/>
    </row>
    <row r="958" spans="1:235" x14ac:dyDescent="0.6">
      <c r="A958" t="s">
        <v>226</v>
      </c>
      <c r="B958" t="s">
        <v>199</v>
      </c>
      <c r="C958" t="s">
        <v>293</v>
      </c>
      <c r="D958" s="53" t="s">
        <v>242</v>
      </c>
      <c r="E958" t="s">
        <v>221</v>
      </c>
      <c r="F958" s="14">
        <v>1583</v>
      </c>
      <c r="G958" s="14">
        <v>0.55017260000000001</v>
      </c>
      <c r="H958" s="14">
        <v>0.51417760000000001</v>
      </c>
      <c r="I958" s="14">
        <v>0.4849966</v>
      </c>
      <c r="J958" s="14">
        <v>0.46605469999999999</v>
      </c>
      <c r="K958" s="14">
        <v>0.46016760000000001</v>
      </c>
      <c r="L958" s="14">
        <v>0.46533550000000001</v>
      </c>
      <c r="M958" s="14">
        <v>0.53995519999999997</v>
      </c>
      <c r="N958" s="14">
        <v>0.58234719999999995</v>
      </c>
      <c r="O958" s="14">
        <v>0.57945729999999995</v>
      </c>
      <c r="P958" s="14">
        <v>0.59708119999999998</v>
      </c>
      <c r="Q958" s="14">
        <v>0.6484299</v>
      </c>
      <c r="R958" s="14">
        <v>0.64466080000000003</v>
      </c>
      <c r="S958" s="14">
        <v>0.71141140000000003</v>
      </c>
      <c r="T958" s="14">
        <v>0.74168389999999995</v>
      </c>
      <c r="U958" s="14">
        <v>0.81124980000000002</v>
      </c>
      <c r="V958" s="14">
        <v>0.87298089999999995</v>
      </c>
      <c r="W958" s="14">
        <v>0.90409539999999999</v>
      </c>
      <c r="X958" s="14">
        <v>0.92059389999999997</v>
      </c>
      <c r="Y958" s="14">
        <v>0.92928080000000002</v>
      </c>
      <c r="Z958" s="14">
        <v>0.91819200000000001</v>
      </c>
      <c r="AA958" s="14">
        <v>0.85440179999999999</v>
      </c>
      <c r="AB958" s="14">
        <v>0.81531940000000003</v>
      </c>
      <c r="AC958" s="14">
        <v>0.72739889999999996</v>
      </c>
      <c r="AD958" s="14">
        <v>0.6064022</v>
      </c>
      <c r="AE958" s="14">
        <v>-9.7750900000000002E-2</v>
      </c>
      <c r="AF958" s="14">
        <v>-7.0353399999999996E-2</v>
      </c>
      <c r="AG958" s="14">
        <v>-5.0626900000000002E-2</v>
      </c>
      <c r="AH958" s="14">
        <v>-3.98687E-2</v>
      </c>
      <c r="AI958" s="14">
        <v>-3.9125600000000003E-2</v>
      </c>
      <c r="AJ958" s="14">
        <v>-5.9586699999999999E-2</v>
      </c>
      <c r="AK958" s="14">
        <v>-1.4866900000000001E-2</v>
      </c>
      <c r="AL958" s="14">
        <v>5.8114000000000004E-3</v>
      </c>
      <c r="AM958" s="14">
        <v>-8.6718000000000003E-3</v>
      </c>
      <c r="AN958" s="14">
        <v>-1.2441799999999999E-2</v>
      </c>
      <c r="AO958" s="14">
        <v>6.332E-4</v>
      </c>
      <c r="AP958" s="14">
        <v>-4.96061E-2</v>
      </c>
      <c r="AQ958" s="14">
        <v>-4.7147300000000003E-2</v>
      </c>
      <c r="AR958" s="14">
        <v>-7.5180399999999994E-2</v>
      </c>
      <c r="AS958" s="14">
        <v>-5.4503999999999997E-2</v>
      </c>
      <c r="AT958" s="14">
        <v>-5.4643799999999999E-2</v>
      </c>
      <c r="AU958" s="14">
        <v>-4.0849900000000001E-2</v>
      </c>
      <c r="AV958" s="14">
        <v>-3.9450300000000001E-2</v>
      </c>
      <c r="AW958" s="14">
        <v>-7.9334000000000002E-3</v>
      </c>
      <c r="AX958" s="14">
        <v>4.9649000000000004E-3</v>
      </c>
      <c r="AY958" s="14">
        <v>-2.7020700000000002E-2</v>
      </c>
      <c r="AZ958" s="14">
        <v>-4.3612900000000003E-2</v>
      </c>
      <c r="BA958" s="14">
        <v>-4.7642200000000003E-2</v>
      </c>
      <c r="BB958" s="14">
        <v>-7.0627400000000007E-2</v>
      </c>
      <c r="BC958" s="14">
        <v>-7.4222300000000005E-2</v>
      </c>
      <c r="BD958" s="14">
        <v>-5.43125E-2</v>
      </c>
      <c r="BE958" s="14">
        <v>-3.7055900000000003E-2</v>
      </c>
      <c r="BF958" s="14">
        <v>-2.7674500000000001E-2</v>
      </c>
      <c r="BG958" s="14">
        <v>-2.62393E-2</v>
      </c>
      <c r="BH958" s="14">
        <v>-3.8767799999999998E-2</v>
      </c>
      <c r="BI958" s="14">
        <v>-1.5890000000000001E-4</v>
      </c>
      <c r="BJ958" s="14">
        <v>2.02378E-2</v>
      </c>
      <c r="BK958" s="14">
        <v>8.1428000000000004E-3</v>
      </c>
      <c r="BL958" s="14">
        <v>4.8891999999999998E-3</v>
      </c>
      <c r="BM958" s="14">
        <v>1.93492E-2</v>
      </c>
      <c r="BN958" s="14">
        <v>-2.98017E-2</v>
      </c>
      <c r="BO958" s="14">
        <v>-2.2853100000000001E-2</v>
      </c>
      <c r="BP958" s="14">
        <v>-4.56108E-2</v>
      </c>
      <c r="BQ958" s="14">
        <v>-2.4443800000000002E-2</v>
      </c>
      <c r="BR958" s="14">
        <v>-2.29935E-2</v>
      </c>
      <c r="BS958" s="14">
        <v>-8.2573999999999998E-3</v>
      </c>
      <c r="BT958" s="14">
        <v>-1.0749399999999999E-2</v>
      </c>
      <c r="BU958" s="14">
        <v>1.7856199999999999E-2</v>
      </c>
      <c r="BV958" s="14">
        <v>2.7839300000000001E-2</v>
      </c>
      <c r="BW958" s="14">
        <v>-7.1111000000000004E-3</v>
      </c>
      <c r="BX958" s="14">
        <v>-2.24992E-2</v>
      </c>
      <c r="BY958" s="14">
        <v>-2.8157100000000001E-2</v>
      </c>
      <c r="BZ958" s="14">
        <v>-5.5320599999999998E-2</v>
      </c>
      <c r="CA958" s="14">
        <v>-5.7926499999999999E-2</v>
      </c>
      <c r="CB958" s="14">
        <v>-4.3202699999999997E-2</v>
      </c>
      <c r="CC958" s="14">
        <v>-2.7656799999999999E-2</v>
      </c>
      <c r="CD958" s="14">
        <v>-1.92289E-2</v>
      </c>
      <c r="CE958" s="14">
        <v>-1.7314199999999998E-2</v>
      </c>
      <c r="CF958" s="14">
        <v>-2.4348700000000001E-2</v>
      </c>
      <c r="CG958" s="14">
        <v>1.0027700000000001E-2</v>
      </c>
      <c r="CH958" s="14">
        <v>3.0229599999999999E-2</v>
      </c>
      <c r="CI958" s="14">
        <v>1.97886E-2</v>
      </c>
      <c r="CJ958" s="14">
        <v>1.6892600000000001E-2</v>
      </c>
      <c r="CK958" s="14">
        <v>3.2311899999999998E-2</v>
      </c>
      <c r="CL958" s="14">
        <v>-1.6085200000000001E-2</v>
      </c>
      <c r="CM958" s="14">
        <v>-6.0270000000000002E-3</v>
      </c>
      <c r="CN958" s="14">
        <v>-2.5130900000000001E-2</v>
      </c>
      <c r="CO958" s="14">
        <v>-3.6243E-3</v>
      </c>
      <c r="CP958" s="14">
        <v>-1.0727E-3</v>
      </c>
      <c r="CQ958" s="14">
        <v>1.4316000000000001E-2</v>
      </c>
      <c r="CR958" s="14">
        <v>9.1287E-3</v>
      </c>
      <c r="CS958" s="14">
        <v>3.5718E-2</v>
      </c>
      <c r="CT958" s="14">
        <v>4.3681999999999999E-2</v>
      </c>
      <c r="CU958" s="14">
        <v>6.6781999999999996E-3</v>
      </c>
      <c r="CV958" s="14">
        <v>-7.8758999999999999E-3</v>
      </c>
      <c r="CW958" s="14">
        <v>-1.4661799999999999E-2</v>
      </c>
      <c r="CX958" s="14">
        <v>-4.4719099999999998E-2</v>
      </c>
      <c r="CY958" s="14">
        <v>-4.16307E-2</v>
      </c>
      <c r="CZ958" s="14">
        <v>-3.2092900000000001E-2</v>
      </c>
      <c r="DA958" s="14">
        <v>-1.8257599999999999E-2</v>
      </c>
      <c r="DB958" s="14">
        <v>-1.07832E-2</v>
      </c>
      <c r="DC958" s="14">
        <v>-8.3891E-3</v>
      </c>
      <c r="DD958" s="14">
        <v>-9.9296999999999996E-3</v>
      </c>
      <c r="DE958" s="14">
        <v>2.02144E-2</v>
      </c>
      <c r="DF958" s="14">
        <v>4.0221300000000001E-2</v>
      </c>
      <c r="DG958" s="14">
        <v>3.1434299999999998E-2</v>
      </c>
      <c r="DH958" s="14">
        <v>2.8895899999999999E-2</v>
      </c>
      <c r="DI958" s="14">
        <v>4.5274500000000002E-2</v>
      </c>
      <c r="DJ958" s="14">
        <v>-2.3687000000000001E-3</v>
      </c>
      <c r="DK958" s="14">
        <v>1.0799100000000001E-2</v>
      </c>
      <c r="DL958" s="14">
        <v>-4.6511E-3</v>
      </c>
      <c r="DM958" s="14">
        <v>1.71953E-2</v>
      </c>
      <c r="DN958" s="14">
        <v>2.0848100000000001E-2</v>
      </c>
      <c r="DO958" s="14">
        <v>3.6889499999999999E-2</v>
      </c>
      <c r="DP958" s="14">
        <v>2.9006799999999999E-2</v>
      </c>
      <c r="DQ958" s="14">
        <v>5.3579799999999997E-2</v>
      </c>
      <c r="DR958" s="14">
        <v>5.95247E-2</v>
      </c>
      <c r="DS958" s="14">
        <v>2.04675E-2</v>
      </c>
      <c r="DT958" s="14">
        <v>6.7473999999999998E-3</v>
      </c>
      <c r="DU958" s="14">
        <v>-1.1665E-3</v>
      </c>
      <c r="DV958" s="14">
        <v>-3.4117599999999998E-2</v>
      </c>
      <c r="DW958" s="14">
        <v>-1.8102199999999999E-2</v>
      </c>
      <c r="DX958" s="14">
        <v>-1.6052E-2</v>
      </c>
      <c r="DY958" s="14">
        <v>-4.6867000000000002E-3</v>
      </c>
      <c r="DZ958" s="14">
        <v>1.4109000000000001E-3</v>
      </c>
      <c r="EA958" s="14">
        <v>4.4971999999999998E-3</v>
      </c>
      <c r="EB958" s="14">
        <v>1.08892E-2</v>
      </c>
      <c r="EC958" s="14">
        <v>3.4922300000000003E-2</v>
      </c>
      <c r="ED958" s="14">
        <v>5.4647800000000003E-2</v>
      </c>
      <c r="EE958" s="14">
        <v>4.8248899999999997E-2</v>
      </c>
      <c r="EF958" s="14">
        <v>4.6226900000000001E-2</v>
      </c>
      <c r="EG958" s="14">
        <v>6.3990500000000006E-2</v>
      </c>
      <c r="EH958" s="14">
        <v>1.7435699999999998E-2</v>
      </c>
      <c r="EI958" s="14">
        <v>3.5093300000000001E-2</v>
      </c>
      <c r="EJ958" s="14">
        <v>2.4918599999999999E-2</v>
      </c>
      <c r="EK958" s="14">
        <v>4.7255499999999999E-2</v>
      </c>
      <c r="EL958" s="14">
        <v>5.2498299999999998E-2</v>
      </c>
      <c r="EM958" s="14">
        <v>6.9481899999999999E-2</v>
      </c>
      <c r="EN958" s="14">
        <v>5.7707700000000001E-2</v>
      </c>
      <c r="EO958" s="14">
        <v>7.9369499999999996E-2</v>
      </c>
      <c r="EP958" s="14">
        <v>8.2399100000000003E-2</v>
      </c>
      <c r="EQ958" s="14">
        <v>4.0377000000000003E-2</v>
      </c>
      <c r="ER958" s="14">
        <v>2.7861E-2</v>
      </c>
      <c r="ES958" s="14">
        <v>1.8318500000000001E-2</v>
      </c>
      <c r="ET958" s="14">
        <v>-1.8810799999999999E-2</v>
      </c>
      <c r="EU958" s="14">
        <v>64.056370000000001</v>
      </c>
      <c r="EV958" s="14">
        <v>63.51153</v>
      </c>
      <c r="EW958" s="14">
        <v>63.102969999999999</v>
      </c>
      <c r="EX958" s="14">
        <v>62.700319999999998</v>
      </c>
      <c r="EY958" s="14">
        <v>62.441310000000001</v>
      </c>
      <c r="EZ958" s="14">
        <v>62.203200000000002</v>
      </c>
      <c r="FA958" s="14">
        <v>62.253300000000003</v>
      </c>
      <c r="FB958" s="14">
        <v>62.648130000000002</v>
      </c>
      <c r="FC958" s="14">
        <v>64.122699999999995</v>
      </c>
      <c r="FD958" s="14">
        <v>66.51437</v>
      </c>
      <c r="FE958" s="14">
        <v>69.633200000000002</v>
      </c>
      <c r="FF958" s="14">
        <v>72.750870000000006</v>
      </c>
      <c r="FG958" s="14">
        <v>75.300089999999997</v>
      </c>
      <c r="FH958" s="14">
        <v>77.402619999999999</v>
      </c>
      <c r="FI958" s="14">
        <v>78.049610000000001</v>
      </c>
      <c r="FJ958" s="14">
        <v>77.814080000000004</v>
      </c>
      <c r="FK958" s="14">
        <v>76.84299</v>
      </c>
      <c r="FL958" s="14">
        <v>75.534009999999995</v>
      </c>
      <c r="FM958" s="14">
        <v>73.279589999999999</v>
      </c>
      <c r="FN958" s="14">
        <v>69.665629999999993</v>
      </c>
      <c r="FO958" s="14">
        <v>67.443600000000004</v>
      </c>
      <c r="FP958" s="14">
        <v>66.435199999999995</v>
      </c>
      <c r="FQ958" s="14">
        <v>65.583299999999994</v>
      </c>
      <c r="FR958" s="14">
        <v>64.890919999999994</v>
      </c>
      <c r="FS958" s="14">
        <v>1.0854760000000001</v>
      </c>
      <c r="FT958" s="14">
        <v>1.8371200000000001E-2</v>
      </c>
      <c r="FU958" s="14">
        <v>2.9818600000000001E-2</v>
      </c>
      <c r="FW958" s="14"/>
      <c r="HY958" s="52"/>
      <c r="IA958" s="52"/>
    </row>
    <row r="959" spans="1:235" x14ac:dyDescent="0.6">
      <c r="A959" s="52" t="s">
        <v>226</v>
      </c>
      <c r="B959" t="s">
        <v>199</v>
      </c>
      <c r="C959" t="s">
        <v>293</v>
      </c>
      <c r="D959" s="53" t="s">
        <v>254</v>
      </c>
      <c r="E959" t="s">
        <v>219</v>
      </c>
      <c r="F959" s="14">
        <v>6911</v>
      </c>
      <c r="G959" s="14">
        <v>0.60729250000000001</v>
      </c>
      <c r="H959" s="14">
        <v>0.54188899999999995</v>
      </c>
      <c r="I959" s="14">
        <v>0.5002046</v>
      </c>
      <c r="J959" s="14">
        <v>0.48391580000000001</v>
      </c>
      <c r="K959" s="14">
        <v>0.4640165</v>
      </c>
      <c r="L959" s="14">
        <v>0.46915099999999998</v>
      </c>
      <c r="M959" s="14">
        <v>0.51472879999999999</v>
      </c>
      <c r="N959" s="14">
        <v>0.54934190000000005</v>
      </c>
      <c r="O959" s="14">
        <v>0.56837870000000001</v>
      </c>
      <c r="P959" s="14">
        <v>0.60904619999999998</v>
      </c>
      <c r="Q959" s="14">
        <v>0.69143100000000002</v>
      </c>
      <c r="R959" s="14">
        <v>0.76209459999999996</v>
      </c>
      <c r="S959" s="14">
        <v>0.8979009</v>
      </c>
      <c r="T959" s="14">
        <v>1.022367</v>
      </c>
      <c r="U959" s="14">
        <v>1.1349009999999999</v>
      </c>
      <c r="V959" s="14">
        <v>1.2546219999999999</v>
      </c>
      <c r="W959" s="14">
        <v>1.2744679999999999</v>
      </c>
      <c r="X959" s="14">
        <v>1.2463059999999999</v>
      </c>
      <c r="Y959" s="14">
        <v>1.197527</v>
      </c>
      <c r="Z959" s="14">
        <v>1.142719</v>
      </c>
      <c r="AA959" s="14">
        <v>1.101936</v>
      </c>
      <c r="AB959" s="14">
        <v>1.051523</v>
      </c>
      <c r="AC959" s="14">
        <v>0.95652440000000005</v>
      </c>
      <c r="AD959" s="14">
        <v>0.8222564</v>
      </c>
      <c r="AE959" s="14">
        <v>-2.9911400000000001E-2</v>
      </c>
      <c r="AF959" s="14">
        <v>-3.8961999999999997E-2</v>
      </c>
      <c r="AG959" s="14">
        <v>-2.86088E-2</v>
      </c>
      <c r="AH959" s="14">
        <v>-9.9631000000000008E-3</v>
      </c>
      <c r="AI959" s="14">
        <v>-1.4427499999999999E-2</v>
      </c>
      <c r="AJ959" s="14">
        <v>-1.6536499999999999E-2</v>
      </c>
      <c r="AK959" s="14">
        <v>7.4109999999999996E-4</v>
      </c>
      <c r="AL959" s="14">
        <v>7.5808000000000004E-3</v>
      </c>
      <c r="AM959" s="14">
        <v>-4.0987000000000003E-3</v>
      </c>
      <c r="AN959" s="14">
        <v>-8.6599999999999993E-3</v>
      </c>
      <c r="AO959" s="14">
        <v>1.684E-4</v>
      </c>
      <c r="AP959" s="14">
        <v>-2.3090099999999999E-2</v>
      </c>
      <c r="AQ959" s="14">
        <v>-1.6296499999999998E-2</v>
      </c>
      <c r="AR959" s="14">
        <v>-2.8189700000000002E-2</v>
      </c>
      <c r="AS959" s="14">
        <v>-2.14144E-2</v>
      </c>
      <c r="AT959" s="14">
        <v>3.9820000000000003E-3</v>
      </c>
      <c r="AU959" s="14">
        <v>4.5529600000000003E-2</v>
      </c>
      <c r="AV959" s="14">
        <v>1.67514E-2</v>
      </c>
      <c r="AW959" s="14">
        <v>1.84361E-2</v>
      </c>
      <c r="AX959" s="14">
        <v>3.9809799999999999E-2</v>
      </c>
      <c r="AY959" s="14">
        <v>2.4250899999999999E-2</v>
      </c>
      <c r="AZ959" s="14">
        <v>-2.2479499999999999E-2</v>
      </c>
      <c r="BA959" s="14">
        <v>-2.7582200000000001E-2</v>
      </c>
      <c r="BB959" s="14">
        <v>-2.6260499999999999E-2</v>
      </c>
      <c r="BC959" s="14">
        <v>-1.8548700000000001E-2</v>
      </c>
      <c r="BD959" s="14">
        <v>-2.8028399999999998E-2</v>
      </c>
      <c r="BE959" s="14">
        <v>-1.8873600000000001E-2</v>
      </c>
      <c r="BF959" s="14">
        <v>-1.7836E-3</v>
      </c>
      <c r="BG959" s="14">
        <v>-6.7397000000000004E-3</v>
      </c>
      <c r="BH959" s="14">
        <v>-7.1665000000000001E-3</v>
      </c>
      <c r="BI959" s="14">
        <v>9.5376999999999997E-3</v>
      </c>
      <c r="BJ959" s="14">
        <v>1.58803E-2</v>
      </c>
      <c r="BK959" s="14">
        <v>5.3877999999999999E-3</v>
      </c>
      <c r="BL959" s="14">
        <v>1.4235000000000001E-3</v>
      </c>
      <c r="BM959" s="14">
        <v>1.2321800000000001E-2</v>
      </c>
      <c r="BN959" s="14">
        <v>-7.2242000000000001E-3</v>
      </c>
      <c r="BO959" s="14">
        <v>1.7034000000000001E-3</v>
      </c>
      <c r="BP959" s="14">
        <v>-6.8402999999999997E-3</v>
      </c>
      <c r="BQ959" s="14">
        <v>4.639E-4</v>
      </c>
      <c r="BR959" s="14">
        <v>2.6139599999999999E-2</v>
      </c>
      <c r="BS959" s="14">
        <v>6.8029500000000007E-2</v>
      </c>
      <c r="BT959" s="14">
        <v>3.9224700000000001E-2</v>
      </c>
      <c r="BU959" s="14">
        <v>3.9385400000000001E-2</v>
      </c>
      <c r="BV959" s="14">
        <v>5.7702200000000002E-2</v>
      </c>
      <c r="BW959" s="14">
        <v>4.1812599999999998E-2</v>
      </c>
      <c r="BX959" s="14">
        <v>-6.1983999999999997E-3</v>
      </c>
      <c r="BY959" s="14">
        <v>-1.25802E-2</v>
      </c>
      <c r="BZ959" s="14">
        <v>-1.3739400000000001E-2</v>
      </c>
      <c r="CA959" s="14">
        <v>-1.06789E-2</v>
      </c>
      <c r="CB959" s="14">
        <v>-2.04558E-2</v>
      </c>
      <c r="CC959" s="14">
        <v>-1.2130999999999999E-2</v>
      </c>
      <c r="CD959" s="14">
        <v>3.8815E-3</v>
      </c>
      <c r="CE959" s="14">
        <v>-1.4151000000000001E-3</v>
      </c>
      <c r="CF959" s="14">
        <v>-6.7679999999999997E-4</v>
      </c>
      <c r="CG959" s="14">
        <v>1.56302E-2</v>
      </c>
      <c r="CH959" s="14">
        <v>2.1628399999999999E-2</v>
      </c>
      <c r="CI959" s="14">
        <v>1.1958099999999999E-2</v>
      </c>
      <c r="CJ959" s="14">
        <v>8.4072999999999995E-3</v>
      </c>
      <c r="CK959" s="14">
        <v>2.07391E-2</v>
      </c>
      <c r="CL959" s="14">
        <v>3.7645000000000001E-3</v>
      </c>
      <c r="CM959" s="14">
        <v>1.41701E-2</v>
      </c>
      <c r="CN959" s="14">
        <v>7.9462999999999999E-3</v>
      </c>
      <c r="CO959" s="14">
        <v>1.56168E-2</v>
      </c>
      <c r="CP959" s="14">
        <v>4.1485800000000003E-2</v>
      </c>
      <c r="CQ959" s="14">
        <v>8.3612800000000001E-2</v>
      </c>
      <c r="CR959" s="14">
        <v>5.4789499999999998E-2</v>
      </c>
      <c r="CS959" s="14">
        <v>5.3894900000000003E-2</v>
      </c>
      <c r="CT959" s="14">
        <v>7.0094500000000004E-2</v>
      </c>
      <c r="CU959" s="14">
        <v>5.3975700000000001E-2</v>
      </c>
      <c r="CV959" s="14">
        <v>5.0778000000000004E-3</v>
      </c>
      <c r="CW959" s="14">
        <v>-2.1898999999999998E-3</v>
      </c>
      <c r="CX959" s="14">
        <v>-5.0673999999999997E-3</v>
      </c>
      <c r="CY959" s="14">
        <v>-2.8091000000000001E-3</v>
      </c>
      <c r="CZ959" s="14">
        <v>-1.2883199999999999E-2</v>
      </c>
      <c r="DA959" s="14">
        <v>-5.3883999999999998E-3</v>
      </c>
      <c r="DB959" s="14">
        <v>9.5464999999999994E-3</v>
      </c>
      <c r="DC959" s="14">
        <v>3.9094000000000004E-3</v>
      </c>
      <c r="DD959" s="14">
        <v>5.8127999999999999E-3</v>
      </c>
      <c r="DE959" s="14">
        <v>2.1722700000000001E-2</v>
      </c>
      <c r="DF959" s="14">
        <v>2.7376600000000001E-2</v>
      </c>
      <c r="DG959" s="14">
        <v>1.85285E-2</v>
      </c>
      <c r="DH959" s="14">
        <v>1.53911E-2</v>
      </c>
      <c r="DI959" s="14">
        <v>2.9156499999999998E-2</v>
      </c>
      <c r="DJ959" s="14">
        <v>1.4753199999999999E-2</v>
      </c>
      <c r="DK959" s="14">
        <v>2.6636799999999999E-2</v>
      </c>
      <c r="DL959" s="14">
        <v>2.2732800000000001E-2</v>
      </c>
      <c r="DM959" s="14">
        <v>3.0769600000000001E-2</v>
      </c>
      <c r="DN959" s="14">
        <v>5.6832000000000001E-2</v>
      </c>
      <c r="DO959" s="14">
        <v>9.9196099999999995E-2</v>
      </c>
      <c r="DP959" s="14">
        <v>7.0354399999999997E-2</v>
      </c>
      <c r="DQ959" s="14">
        <v>6.8404300000000001E-2</v>
      </c>
      <c r="DR959" s="14">
        <v>8.2486699999999996E-2</v>
      </c>
      <c r="DS959" s="14">
        <v>6.6138799999999998E-2</v>
      </c>
      <c r="DT959" s="14">
        <v>1.63541E-2</v>
      </c>
      <c r="DU959" s="14">
        <v>8.2004000000000001E-3</v>
      </c>
      <c r="DV959" s="14">
        <v>3.6045999999999999E-3</v>
      </c>
      <c r="DW959" s="14">
        <v>8.5536999999999992E-3</v>
      </c>
      <c r="DX959" s="14">
        <v>-1.9495999999999999E-3</v>
      </c>
      <c r="DY959" s="14">
        <v>4.3467999999999996E-3</v>
      </c>
      <c r="DZ959" s="14">
        <v>1.7725999999999999E-2</v>
      </c>
      <c r="EA959" s="14">
        <v>1.15972E-2</v>
      </c>
      <c r="EB959" s="14">
        <v>1.51828E-2</v>
      </c>
      <c r="EC959" s="14">
        <v>3.0519299999999999E-2</v>
      </c>
      <c r="ED959" s="14">
        <v>3.5676100000000002E-2</v>
      </c>
      <c r="EE959" s="14">
        <v>2.8015000000000002E-2</v>
      </c>
      <c r="EF959" s="14">
        <v>2.54746E-2</v>
      </c>
      <c r="EG959" s="14">
        <v>4.1309899999999997E-2</v>
      </c>
      <c r="EH959" s="14">
        <v>3.06191E-2</v>
      </c>
      <c r="EI959" s="14">
        <v>4.4636700000000001E-2</v>
      </c>
      <c r="EJ959" s="14">
        <v>4.4082200000000002E-2</v>
      </c>
      <c r="EK959" s="14">
        <v>5.2648E-2</v>
      </c>
      <c r="EL959" s="14">
        <v>7.8989599999999993E-2</v>
      </c>
      <c r="EM959" s="14">
        <v>0.121696</v>
      </c>
      <c r="EN959" s="14">
        <v>9.2827699999999999E-2</v>
      </c>
      <c r="EO959" s="14">
        <v>8.9353600000000005E-2</v>
      </c>
      <c r="EP959" s="14">
        <v>0.1003791</v>
      </c>
      <c r="EQ959" s="14">
        <v>8.3700499999999997E-2</v>
      </c>
      <c r="ER959" s="14">
        <v>3.2635200000000003E-2</v>
      </c>
      <c r="ES959" s="14">
        <v>2.3202299999999999E-2</v>
      </c>
      <c r="ET959" s="14">
        <v>1.61256E-2</v>
      </c>
      <c r="EU959" s="14">
        <v>67.068420000000003</v>
      </c>
      <c r="EV959" s="14">
        <v>65.895520000000005</v>
      </c>
      <c r="EW959" s="14">
        <v>66.076139999999995</v>
      </c>
      <c r="EX959" s="14">
        <v>66.070499999999996</v>
      </c>
      <c r="EY959" s="14">
        <v>65.114279999999994</v>
      </c>
      <c r="EZ959" s="14">
        <v>64.654200000000003</v>
      </c>
      <c r="FA959" s="14">
        <v>64.538290000000003</v>
      </c>
      <c r="FB959" s="14">
        <v>64.198130000000006</v>
      </c>
      <c r="FC959" s="14">
        <v>67.987089999999995</v>
      </c>
      <c r="FD959" s="14">
        <v>74.389579999999995</v>
      </c>
      <c r="FE959" s="14">
        <v>80.208960000000005</v>
      </c>
      <c r="FF959" s="14">
        <v>84.265659999999997</v>
      </c>
      <c r="FG959" s="14">
        <v>86.922079999999994</v>
      </c>
      <c r="FH959" s="14">
        <v>88.490499999999997</v>
      </c>
      <c r="FI959" s="14">
        <v>89.353970000000004</v>
      </c>
      <c r="FJ959" s="14">
        <v>86.815219999999997</v>
      </c>
      <c r="FK959" s="14">
        <v>85.232860000000002</v>
      </c>
      <c r="FL959" s="14">
        <v>83.4298</v>
      </c>
      <c r="FM959" s="14">
        <v>81.440640000000002</v>
      </c>
      <c r="FN959" s="14">
        <v>78.340450000000004</v>
      </c>
      <c r="FO959" s="14">
        <v>76.866579999999999</v>
      </c>
      <c r="FP959" s="14">
        <v>75.857380000000006</v>
      </c>
      <c r="FQ959" s="14">
        <v>74.960530000000006</v>
      </c>
      <c r="FR959" s="14">
        <v>73.199910000000003</v>
      </c>
      <c r="FS959" s="14">
        <v>0.53706750000000003</v>
      </c>
      <c r="FT959" s="14">
        <v>1.35E-2</v>
      </c>
      <c r="FU959" s="14">
        <v>2.3722799999999999E-2</v>
      </c>
      <c r="FW959" s="14"/>
      <c r="IA959" s="52"/>
    </row>
    <row r="960" spans="1:235" x14ac:dyDescent="0.6">
      <c r="A960" t="s">
        <v>226</v>
      </c>
      <c r="B960" t="s">
        <v>199</v>
      </c>
      <c r="C960" t="s">
        <v>293</v>
      </c>
      <c r="D960" s="53" t="s">
        <v>254</v>
      </c>
      <c r="E960" t="s">
        <v>220</v>
      </c>
      <c r="F960" s="14">
        <v>5328</v>
      </c>
      <c r="G960" s="14">
        <v>0.58557490000000001</v>
      </c>
      <c r="H960" s="14">
        <v>0.5234548</v>
      </c>
      <c r="I960" s="14">
        <v>0.48145769999999999</v>
      </c>
      <c r="J960" s="14">
        <v>0.4678214</v>
      </c>
      <c r="K960" s="14">
        <v>0.44481019999999999</v>
      </c>
      <c r="L960" s="14">
        <v>0.45654080000000002</v>
      </c>
      <c r="M960" s="14">
        <v>0.49295420000000001</v>
      </c>
      <c r="N960" s="14">
        <v>0.5227271</v>
      </c>
      <c r="O960" s="14">
        <v>0.54226269999999999</v>
      </c>
      <c r="P960" s="14">
        <v>0.57436600000000004</v>
      </c>
      <c r="Q960" s="14">
        <v>0.63606739999999995</v>
      </c>
      <c r="R960" s="14">
        <v>0.71626659999999998</v>
      </c>
      <c r="S960" s="14">
        <v>0.81731949999999998</v>
      </c>
      <c r="T960" s="14">
        <v>0.93095209999999995</v>
      </c>
      <c r="U960" s="14">
        <v>1.0115289999999999</v>
      </c>
      <c r="V960" s="14">
        <v>1.120506</v>
      </c>
      <c r="W960" s="14">
        <v>1.153834</v>
      </c>
      <c r="X960" s="14">
        <v>1.141904</v>
      </c>
      <c r="Y960" s="14">
        <v>1.111345</v>
      </c>
      <c r="Z960" s="14">
        <v>1.074819</v>
      </c>
      <c r="AA960" s="14">
        <v>1.054298</v>
      </c>
      <c r="AB960" s="14">
        <v>1.0024550000000001</v>
      </c>
      <c r="AC960" s="14">
        <v>0.92543600000000004</v>
      </c>
      <c r="AD960" s="14">
        <v>0.80655140000000003</v>
      </c>
      <c r="AE960" s="14">
        <v>-2.6831899999999999E-2</v>
      </c>
      <c r="AF960" s="14">
        <v>-3.6036699999999998E-2</v>
      </c>
      <c r="AG960" s="14">
        <v>-3.30453E-2</v>
      </c>
      <c r="AH960" s="14">
        <v>-1.30315E-2</v>
      </c>
      <c r="AI960" s="14">
        <v>-2.0616800000000001E-2</v>
      </c>
      <c r="AJ960" s="14">
        <v>-1.16445E-2</v>
      </c>
      <c r="AK960" s="14">
        <v>-4.8013999999999999E-3</v>
      </c>
      <c r="AL960" s="14">
        <v>-8.4460999999999998E-3</v>
      </c>
      <c r="AM960" s="14">
        <v>-2.23421E-2</v>
      </c>
      <c r="AN960" s="14">
        <v>-3.0099399999999998E-2</v>
      </c>
      <c r="AO960" s="14">
        <v>-2.4944500000000001E-2</v>
      </c>
      <c r="AP960" s="14">
        <v>-2.5308899999999999E-2</v>
      </c>
      <c r="AQ960" s="14">
        <v>-1.8501799999999999E-2</v>
      </c>
      <c r="AR960" s="14">
        <v>-2.1139000000000002E-2</v>
      </c>
      <c r="AS960" s="14">
        <v>-3.7633100000000003E-2</v>
      </c>
      <c r="AT960" s="14">
        <v>-6.3705999999999997E-3</v>
      </c>
      <c r="AU960" s="14">
        <v>3.4672799999999997E-2</v>
      </c>
      <c r="AV960" s="14">
        <v>6.4891999999999997E-3</v>
      </c>
      <c r="AW960" s="14">
        <v>8.9399000000000006E-3</v>
      </c>
      <c r="AX960" s="14">
        <v>3.08382E-2</v>
      </c>
      <c r="AY960" s="14">
        <v>3.0959899999999999E-2</v>
      </c>
      <c r="AZ960" s="14">
        <v>-1.8864300000000001E-2</v>
      </c>
      <c r="BA960" s="14">
        <v>-2.21516E-2</v>
      </c>
      <c r="BB960" s="14">
        <v>-9.5890999999999997E-3</v>
      </c>
      <c r="BC960" s="14">
        <v>-1.38771E-2</v>
      </c>
      <c r="BD960" s="14">
        <v>-2.4011600000000001E-2</v>
      </c>
      <c r="BE960" s="14">
        <v>-2.2017700000000001E-2</v>
      </c>
      <c r="BF960" s="14">
        <v>-3.7908999999999998E-3</v>
      </c>
      <c r="BG960" s="14">
        <v>-1.1974800000000001E-2</v>
      </c>
      <c r="BH960" s="14">
        <v>-3.5664999999999998E-3</v>
      </c>
      <c r="BI960" s="14">
        <v>4.3506999999999999E-3</v>
      </c>
      <c r="BJ960" s="14">
        <v>9.3689999999999995E-4</v>
      </c>
      <c r="BK960" s="14">
        <v>-1.1883400000000001E-2</v>
      </c>
      <c r="BL960" s="14">
        <v>-1.9324899999999999E-2</v>
      </c>
      <c r="BM960" s="14">
        <v>-1.1773E-2</v>
      </c>
      <c r="BN960" s="14">
        <v>-7.8035999999999999E-3</v>
      </c>
      <c r="BO960" s="14">
        <v>-7.0540000000000002E-4</v>
      </c>
      <c r="BP960" s="14">
        <v>-1.1493E-3</v>
      </c>
      <c r="BQ960" s="14">
        <v>-1.47279E-2</v>
      </c>
      <c r="BR960" s="14">
        <v>1.6710599999999999E-2</v>
      </c>
      <c r="BS960" s="14">
        <v>5.8366300000000003E-2</v>
      </c>
      <c r="BT960" s="14">
        <v>3.1366699999999997E-2</v>
      </c>
      <c r="BU960" s="14">
        <v>3.1850099999999999E-2</v>
      </c>
      <c r="BV960" s="14">
        <v>5.0601899999999998E-2</v>
      </c>
      <c r="BW960" s="14">
        <v>5.0205100000000003E-2</v>
      </c>
      <c r="BX960" s="14">
        <v>-5.5789999999999995E-4</v>
      </c>
      <c r="BY960" s="14">
        <v>-5.8897999999999997E-3</v>
      </c>
      <c r="BZ960" s="14">
        <v>4.9300000000000004E-3</v>
      </c>
      <c r="CA960" s="14">
        <v>-4.9046000000000003E-3</v>
      </c>
      <c r="CB960" s="14">
        <v>-1.5683099999999998E-2</v>
      </c>
      <c r="CC960" s="14">
        <v>-1.4379899999999999E-2</v>
      </c>
      <c r="CD960" s="14">
        <v>2.6091E-3</v>
      </c>
      <c r="CE960" s="14">
        <v>-5.9893000000000004E-3</v>
      </c>
      <c r="CF960" s="14">
        <v>2.0284000000000001E-3</v>
      </c>
      <c r="CG960" s="14">
        <v>1.06894E-2</v>
      </c>
      <c r="CH960" s="14">
        <v>7.4354E-3</v>
      </c>
      <c r="CI960" s="14">
        <v>-4.6397000000000001E-3</v>
      </c>
      <c r="CJ960" s="14">
        <v>-1.1862599999999999E-2</v>
      </c>
      <c r="CK960" s="14">
        <v>-2.6503999999999998E-3</v>
      </c>
      <c r="CL960" s="14">
        <v>4.3204000000000003E-3</v>
      </c>
      <c r="CM960" s="14">
        <v>1.16203E-2</v>
      </c>
      <c r="CN960" s="14">
        <v>1.26955E-2</v>
      </c>
      <c r="CO960" s="14">
        <v>1.1362E-3</v>
      </c>
      <c r="CP960" s="14">
        <v>3.2696599999999999E-2</v>
      </c>
      <c r="CQ960" s="14">
        <v>7.4776400000000007E-2</v>
      </c>
      <c r="CR960" s="14">
        <v>4.85967E-2</v>
      </c>
      <c r="CS960" s="14">
        <v>4.7717700000000002E-2</v>
      </c>
      <c r="CT960" s="14">
        <v>6.4290200000000006E-2</v>
      </c>
      <c r="CU960" s="14">
        <v>6.3534300000000002E-2</v>
      </c>
      <c r="CV960" s="14">
        <v>1.2121099999999999E-2</v>
      </c>
      <c r="CW960" s="14">
        <v>5.3730999999999996E-3</v>
      </c>
      <c r="CX960" s="14">
        <v>1.49859E-2</v>
      </c>
      <c r="CY960" s="14">
        <v>4.0677999999999999E-3</v>
      </c>
      <c r="CZ960" s="14">
        <v>-7.3546000000000002E-3</v>
      </c>
      <c r="DA960" s="14">
        <v>-6.7422000000000003E-3</v>
      </c>
      <c r="DB960" s="14">
        <v>9.0091000000000008E-3</v>
      </c>
      <c r="DC960" s="14">
        <v>-3.8700000000000002E-6</v>
      </c>
      <c r="DD960" s="14">
        <v>7.6233000000000004E-3</v>
      </c>
      <c r="DE960" s="14">
        <v>1.70282E-2</v>
      </c>
      <c r="DF960" s="14">
        <v>1.3934E-2</v>
      </c>
      <c r="DG960" s="14">
        <v>2.6039000000000001E-3</v>
      </c>
      <c r="DH960" s="14">
        <v>-4.4001999999999999E-3</v>
      </c>
      <c r="DI960" s="14">
        <v>6.4722E-3</v>
      </c>
      <c r="DJ960" s="14">
        <v>1.6444500000000001E-2</v>
      </c>
      <c r="DK960" s="14">
        <v>2.3945999999999999E-2</v>
      </c>
      <c r="DL960" s="14">
        <v>2.6540299999999999E-2</v>
      </c>
      <c r="DM960" s="14">
        <v>1.7000299999999999E-2</v>
      </c>
      <c r="DN960" s="14">
        <v>4.8682599999999999E-2</v>
      </c>
      <c r="DO960" s="14">
        <v>9.1186500000000004E-2</v>
      </c>
      <c r="DP960" s="14">
        <v>6.5826800000000005E-2</v>
      </c>
      <c r="DQ960" s="14">
        <v>6.3585199999999995E-2</v>
      </c>
      <c r="DR960" s="14">
        <v>7.7978400000000003E-2</v>
      </c>
      <c r="DS960" s="14">
        <v>7.6863399999999998E-2</v>
      </c>
      <c r="DT960" s="14">
        <v>2.4799999999999999E-2</v>
      </c>
      <c r="DU960" s="14">
        <v>1.6635899999999999E-2</v>
      </c>
      <c r="DV960" s="14">
        <v>2.5041799999999999E-2</v>
      </c>
      <c r="DW960" s="14">
        <v>1.7022599999999999E-2</v>
      </c>
      <c r="DX960" s="14">
        <v>4.6705000000000002E-3</v>
      </c>
      <c r="DY960" s="14">
        <v>4.2854E-3</v>
      </c>
      <c r="DZ960" s="14">
        <v>1.8249600000000001E-2</v>
      </c>
      <c r="EA960" s="14">
        <v>8.6380999999999993E-3</v>
      </c>
      <c r="EB960" s="14">
        <v>1.5701400000000001E-2</v>
      </c>
      <c r="EC960" s="14">
        <v>2.61803E-2</v>
      </c>
      <c r="ED960" s="14">
        <v>2.3317000000000001E-2</v>
      </c>
      <c r="EE960" s="14">
        <v>1.30627E-2</v>
      </c>
      <c r="EF960" s="14">
        <v>6.3743000000000003E-3</v>
      </c>
      <c r="EG960" s="14">
        <v>1.9643799999999999E-2</v>
      </c>
      <c r="EH960" s="14">
        <v>3.3949699999999999E-2</v>
      </c>
      <c r="EI960" s="14">
        <v>4.1742300000000003E-2</v>
      </c>
      <c r="EJ960" s="14">
        <v>4.6530000000000002E-2</v>
      </c>
      <c r="EK960" s="14">
        <v>3.9905499999999997E-2</v>
      </c>
      <c r="EL960" s="14">
        <v>7.1763900000000005E-2</v>
      </c>
      <c r="EM960" s="14">
        <v>0.11488</v>
      </c>
      <c r="EN960" s="14">
        <v>9.0704300000000002E-2</v>
      </c>
      <c r="EO960" s="14">
        <v>8.6495500000000003E-2</v>
      </c>
      <c r="EP960" s="14">
        <v>9.7742200000000001E-2</v>
      </c>
      <c r="EQ960" s="14">
        <v>9.6108600000000002E-2</v>
      </c>
      <c r="ER960" s="14">
        <v>4.3106400000000003E-2</v>
      </c>
      <c r="ES960" s="14">
        <v>3.2897799999999998E-2</v>
      </c>
      <c r="ET960" s="14">
        <v>3.9560999999999999E-2</v>
      </c>
      <c r="EU960" s="14">
        <v>67.161109999999994</v>
      </c>
      <c r="EV960" s="14">
        <v>65.696089999999998</v>
      </c>
      <c r="EW960" s="14">
        <v>66.433989999999994</v>
      </c>
      <c r="EX960" s="14">
        <v>66.383889999999994</v>
      </c>
      <c r="EY960" s="14">
        <v>65.220849999999999</v>
      </c>
      <c r="EZ960" s="14">
        <v>65.016189999999995</v>
      </c>
      <c r="FA960" s="14">
        <v>64.908649999999994</v>
      </c>
      <c r="FB960" s="14">
        <v>64.502600000000001</v>
      </c>
      <c r="FC960" s="14">
        <v>68.009450000000001</v>
      </c>
      <c r="FD960" s="14">
        <v>74.406049999999993</v>
      </c>
      <c r="FE960" s="14">
        <v>79.672190000000001</v>
      </c>
      <c r="FF960" s="14">
        <v>82.8994</v>
      </c>
      <c r="FG960" s="14">
        <v>85.569090000000003</v>
      </c>
      <c r="FH960" s="14">
        <v>86.859120000000004</v>
      </c>
      <c r="FI960" s="14">
        <v>88.015029999999996</v>
      </c>
      <c r="FJ960" s="14">
        <v>84.946809999999999</v>
      </c>
      <c r="FK960" s="14">
        <v>83.904610000000005</v>
      </c>
      <c r="FL960" s="14">
        <v>82.199650000000005</v>
      </c>
      <c r="FM960" s="14">
        <v>80.342650000000006</v>
      </c>
      <c r="FN960" s="14">
        <v>77.478520000000003</v>
      </c>
      <c r="FO960" s="14">
        <v>76.282330000000002</v>
      </c>
      <c r="FP960" s="14">
        <v>75.513199999999998</v>
      </c>
      <c r="FQ960" s="14">
        <v>74.535359999999997</v>
      </c>
      <c r="FR960" s="14">
        <v>73.064750000000004</v>
      </c>
      <c r="FS960" s="14">
        <v>0.44233919999999999</v>
      </c>
      <c r="FT960" s="14">
        <v>1.38473E-2</v>
      </c>
      <c r="FU960" s="14">
        <v>2.5432E-2</v>
      </c>
      <c r="FW960" s="14"/>
      <c r="HY960" s="52"/>
      <c r="IA960" s="52"/>
    </row>
    <row r="961" spans="1:235" x14ac:dyDescent="0.6">
      <c r="A961" t="s">
        <v>226</v>
      </c>
      <c r="B961" t="s">
        <v>199</v>
      </c>
      <c r="C961" t="s">
        <v>293</v>
      </c>
      <c r="D961" s="53" t="s">
        <v>254</v>
      </c>
      <c r="E961" t="s">
        <v>221</v>
      </c>
      <c r="F961" s="14">
        <v>1583</v>
      </c>
      <c r="G961" s="14">
        <v>0.68986829999999999</v>
      </c>
      <c r="H961" s="14">
        <v>0.60630269999999997</v>
      </c>
      <c r="I961" s="14">
        <v>0.55862120000000004</v>
      </c>
      <c r="J961" s="14">
        <v>0.53327950000000002</v>
      </c>
      <c r="K961" s="14">
        <v>0.5202386</v>
      </c>
      <c r="L961" s="14">
        <v>0.51402349999999997</v>
      </c>
      <c r="M961" s="14">
        <v>0.58204389999999995</v>
      </c>
      <c r="N961" s="14">
        <v>0.62430099999999999</v>
      </c>
      <c r="O961" s="14">
        <v>0.6387216</v>
      </c>
      <c r="P961" s="14">
        <v>0.70463960000000003</v>
      </c>
      <c r="Q961" s="14">
        <v>0.84725200000000001</v>
      </c>
      <c r="R961" s="14">
        <v>0.90348079999999997</v>
      </c>
      <c r="S961" s="14">
        <v>1.154074</v>
      </c>
      <c r="T961" s="14">
        <v>1.3259639999999999</v>
      </c>
      <c r="U961" s="14">
        <v>1.519979</v>
      </c>
      <c r="V961" s="14">
        <v>1.6787840000000001</v>
      </c>
      <c r="W961" s="14">
        <v>1.6584099999999999</v>
      </c>
      <c r="X961" s="14">
        <v>1.587556</v>
      </c>
      <c r="Y961" s="14">
        <v>1.4862230000000001</v>
      </c>
      <c r="Z961" s="14">
        <v>1.3723209999999999</v>
      </c>
      <c r="AA961" s="14">
        <v>1.2779609999999999</v>
      </c>
      <c r="AB961" s="14">
        <v>1.2257439999999999</v>
      </c>
      <c r="AC961" s="14">
        <v>1.076298</v>
      </c>
      <c r="AD961" s="14">
        <v>0.90227820000000003</v>
      </c>
      <c r="AE961" s="14">
        <v>-5.8811200000000001E-2</v>
      </c>
      <c r="AF961" s="14">
        <v>-7.3846300000000004E-2</v>
      </c>
      <c r="AG961" s="14">
        <v>-4.2864600000000003E-2</v>
      </c>
      <c r="AH961" s="14">
        <v>-2.57375E-2</v>
      </c>
      <c r="AI961" s="14">
        <v>-2.1459599999999999E-2</v>
      </c>
      <c r="AJ961" s="14">
        <v>-4.6919000000000002E-2</v>
      </c>
      <c r="AK961" s="14">
        <v>-6.7358000000000001E-3</v>
      </c>
      <c r="AL961" s="14">
        <v>2.5180000000000001E-2</v>
      </c>
      <c r="AM961" s="14">
        <v>1.34979E-2</v>
      </c>
      <c r="AN961" s="14">
        <v>1.62279E-2</v>
      </c>
      <c r="AO961" s="14">
        <v>2.1127E-2</v>
      </c>
      <c r="AP961" s="14">
        <v>-7.0966000000000001E-2</v>
      </c>
      <c r="AQ961" s="14">
        <v>-6.9348300000000002E-2</v>
      </c>
      <c r="AR961" s="14">
        <v>-0.10589759999999999</v>
      </c>
      <c r="AS961" s="14">
        <v>-5.2287300000000002E-2</v>
      </c>
      <c r="AT961" s="14">
        <v>-3.8072000000000002E-2</v>
      </c>
      <c r="AU961" s="14">
        <v>1.3351999999999999E-3</v>
      </c>
      <c r="AV961" s="14">
        <v>-1.7998500000000001E-2</v>
      </c>
      <c r="AW961" s="14">
        <v>-5.2031000000000004E-3</v>
      </c>
      <c r="AX961" s="14">
        <v>2.52725E-2</v>
      </c>
      <c r="AY961" s="14">
        <v>-2.8482899999999998E-2</v>
      </c>
      <c r="AZ961" s="14">
        <v>-6.88444E-2</v>
      </c>
      <c r="BA961" s="14">
        <v>-7.0178400000000002E-2</v>
      </c>
      <c r="BB961" s="14">
        <v>-8.6683499999999997E-2</v>
      </c>
      <c r="BC961" s="14">
        <v>-3.60334E-2</v>
      </c>
      <c r="BD961" s="14">
        <v>-5.0206099999999997E-2</v>
      </c>
      <c r="BE961" s="14">
        <v>-2.2845600000000001E-2</v>
      </c>
      <c r="BF961" s="14">
        <v>-8.4089999999999998E-3</v>
      </c>
      <c r="BG961" s="14">
        <v>-5.3600000000000002E-3</v>
      </c>
      <c r="BH961" s="14">
        <v>-2.3399199999999998E-2</v>
      </c>
      <c r="BI961" s="14">
        <v>1.2931700000000001E-2</v>
      </c>
      <c r="BJ961" s="14">
        <v>4.2783500000000002E-2</v>
      </c>
      <c r="BK961" s="14">
        <v>3.5309599999999997E-2</v>
      </c>
      <c r="BL961" s="14">
        <v>3.9564500000000002E-2</v>
      </c>
      <c r="BM961" s="14">
        <v>4.9676699999999997E-2</v>
      </c>
      <c r="BN961" s="14">
        <v>-3.5083400000000001E-2</v>
      </c>
      <c r="BO961" s="14">
        <v>-2.3091799999999999E-2</v>
      </c>
      <c r="BP961" s="14">
        <v>-4.9593900000000003E-2</v>
      </c>
      <c r="BQ961" s="14">
        <v>-4.9100000000000001E-5</v>
      </c>
      <c r="BR961" s="14">
        <v>1.52172E-2</v>
      </c>
      <c r="BS961" s="14">
        <v>5.5516299999999998E-2</v>
      </c>
      <c r="BT961" s="14">
        <v>3.2248699999999998E-2</v>
      </c>
      <c r="BU961" s="14">
        <v>4.1935500000000001E-2</v>
      </c>
      <c r="BV961" s="14">
        <v>6.4509499999999997E-2</v>
      </c>
      <c r="BW961" s="14">
        <v>1.10302E-2</v>
      </c>
      <c r="BX961" s="14">
        <v>-3.3293799999999998E-2</v>
      </c>
      <c r="BY961" s="14">
        <v>-3.5743900000000002E-2</v>
      </c>
      <c r="BZ961" s="14">
        <v>-6.1957699999999997E-2</v>
      </c>
      <c r="CA961" s="14">
        <v>-2.02577E-2</v>
      </c>
      <c r="CB961" s="14">
        <v>-3.3832899999999999E-2</v>
      </c>
      <c r="CC961" s="14">
        <v>-8.9805000000000006E-3</v>
      </c>
      <c r="CD961" s="14">
        <v>3.5926E-3</v>
      </c>
      <c r="CE961" s="14">
        <v>5.7905999999999999E-3</v>
      </c>
      <c r="CF961" s="14">
        <v>-7.1095000000000004E-3</v>
      </c>
      <c r="CG961" s="14">
        <v>2.6553299999999998E-2</v>
      </c>
      <c r="CH961" s="14">
        <v>5.4975599999999999E-2</v>
      </c>
      <c r="CI961" s="14">
        <v>5.0416299999999997E-2</v>
      </c>
      <c r="CJ961" s="14">
        <v>5.5727400000000003E-2</v>
      </c>
      <c r="CK961" s="14">
        <v>6.9450200000000004E-2</v>
      </c>
      <c r="CL961" s="14">
        <v>-1.02313E-2</v>
      </c>
      <c r="CM961" s="14">
        <v>8.9452000000000004E-3</v>
      </c>
      <c r="CN961" s="14">
        <v>-1.0598099999999999E-2</v>
      </c>
      <c r="CO961" s="14">
        <v>3.6130900000000001E-2</v>
      </c>
      <c r="CP961" s="14">
        <v>5.2125199999999997E-2</v>
      </c>
      <c r="CQ961" s="14">
        <v>9.3041899999999997E-2</v>
      </c>
      <c r="CR961" s="14">
        <v>6.7049700000000004E-2</v>
      </c>
      <c r="CS961" s="14">
        <v>7.4583499999999997E-2</v>
      </c>
      <c r="CT961" s="14">
        <v>9.1684799999999997E-2</v>
      </c>
      <c r="CU961" s="14">
        <v>3.8396800000000002E-2</v>
      </c>
      <c r="CV961" s="14">
        <v>-8.6715999999999998E-3</v>
      </c>
      <c r="CW961" s="14">
        <v>-1.1894699999999999E-2</v>
      </c>
      <c r="CX961" s="14">
        <v>-4.4832799999999999E-2</v>
      </c>
      <c r="CY961" s="14">
        <v>-4.4818999999999996E-3</v>
      </c>
      <c r="CZ961" s="14">
        <v>-1.7459700000000002E-2</v>
      </c>
      <c r="DA961" s="14">
        <v>4.8846999999999996E-3</v>
      </c>
      <c r="DB961" s="14">
        <v>1.5594200000000001E-2</v>
      </c>
      <c r="DC961" s="14">
        <v>1.69412E-2</v>
      </c>
      <c r="DD961" s="14">
        <v>9.1803000000000006E-3</v>
      </c>
      <c r="DE961" s="14">
        <v>4.0175000000000002E-2</v>
      </c>
      <c r="DF961" s="14">
        <v>6.7167699999999997E-2</v>
      </c>
      <c r="DG961" s="14">
        <v>6.5522999999999998E-2</v>
      </c>
      <c r="DH961" s="14">
        <v>7.1890300000000004E-2</v>
      </c>
      <c r="DI961" s="14">
        <v>8.9223700000000003E-2</v>
      </c>
      <c r="DJ961" s="14">
        <v>1.4620899999999999E-2</v>
      </c>
      <c r="DK961" s="14">
        <v>4.0982299999999999E-2</v>
      </c>
      <c r="DL961" s="14">
        <v>2.8397700000000001E-2</v>
      </c>
      <c r="DM961" s="14">
        <v>7.2310899999999997E-2</v>
      </c>
      <c r="DN961" s="14">
        <v>8.9033200000000007E-2</v>
      </c>
      <c r="DO961" s="14">
        <v>0.1305675</v>
      </c>
      <c r="DP961" s="14">
        <v>0.10185080000000001</v>
      </c>
      <c r="DQ961" s="14">
        <v>0.1072316</v>
      </c>
      <c r="DR961" s="14">
        <v>0.1188602</v>
      </c>
      <c r="DS961" s="14">
        <v>6.5763500000000003E-2</v>
      </c>
      <c r="DT961" s="14">
        <v>1.5950599999999999E-2</v>
      </c>
      <c r="DU961" s="14">
        <v>1.19545E-2</v>
      </c>
      <c r="DV961" s="14">
        <v>-2.7707800000000001E-2</v>
      </c>
      <c r="DW961" s="14">
        <v>1.82959E-2</v>
      </c>
      <c r="DX961" s="14">
        <v>6.1805000000000002E-3</v>
      </c>
      <c r="DY961" s="14">
        <v>2.4903700000000001E-2</v>
      </c>
      <c r="DZ961" s="14">
        <v>3.2922699999999999E-2</v>
      </c>
      <c r="EA961" s="14">
        <v>3.3040800000000002E-2</v>
      </c>
      <c r="EB961" s="14">
        <v>3.27E-2</v>
      </c>
      <c r="EC961" s="14">
        <v>5.98425E-2</v>
      </c>
      <c r="ED961" s="14">
        <v>8.4771100000000002E-2</v>
      </c>
      <c r="EE961" s="14">
        <v>8.7334700000000001E-2</v>
      </c>
      <c r="EF961" s="14">
        <v>9.5226900000000003E-2</v>
      </c>
      <c r="EG961" s="14">
        <v>0.1177734</v>
      </c>
      <c r="EH961" s="14">
        <v>5.05035E-2</v>
      </c>
      <c r="EI961" s="14">
        <v>8.7238700000000002E-2</v>
      </c>
      <c r="EJ961" s="14">
        <v>8.4701499999999999E-2</v>
      </c>
      <c r="EK961" s="14">
        <v>0.1245491</v>
      </c>
      <c r="EL961" s="14">
        <v>0.14232249999999999</v>
      </c>
      <c r="EM961" s="14">
        <v>0.18474860000000001</v>
      </c>
      <c r="EN961" s="14">
        <v>0.15209800000000001</v>
      </c>
      <c r="EO961" s="14">
        <v>0.15437020000000001</v>
      </c>
      <c r="EP961" s="14">
        <v>0.15809709999999999</v>
      </c>
      <c r="EQ961" s="14">
        <v>0.1052766</v>
      </c>
      <c r="ER961" s="14">
        <v>5.1501100000000001E-2</v>
      </c>
      <c r="ES961" s="14">
        <v>4.6389E-2</v>
      </c>
      <c r="ET961" s="14">
        <v>-2.9819999999999998E-3</v>
      </c>
      <c r="EU961" s="14">
        <v>66.757909999999995</v>
      </c>
      <c r="EV961" s="14">
        <v>66.563590000000005</v>
      </c>
      <c r="EW961" s="14">
        <v>64.877340000000004</v>
      </c>
      <c r="EX961" s="14">
        <v>65.020660000000007</v>
      </c>
      <c r="EY961" s="14">
        <v>64.757260000000002</v>
      </c>
      <c r="EZ961" s="14">
        <v>63.441569999999999</v>
      </c>
      <c r="FA961" s="14">
        <v>63.297609999999999</v>
      </c>
      <c r="FB961" s="14">
        <v>63.178179999999998</v>
      </c>
      <c r="FC961" s="14">
        <v>67.912199999999999</v>
      </c>
      <c r="FD961" s="14">
        <v>74.334410000000005</v>
      </c>
      <c r="FE961" s="14">
        <v>82.007099999999994</v>
      </c>
      <c r="FF961" s="14">
        <v>88.842479999999995</v>
      </c>
      <c r="FG961" s="14">
        <v>91.454480000000004</v>
      </c>
      <c r="FH961" s="14">
        <v>93.955449999999999</v>
      </c>
      <c r="FI961" s="14">
        <v>93.839250000000007</v>
      </c>
      <c r="FJ961" s="14">
        <v>93.074240000000003</v>
      </c>
      <c r="FK961" s="14">
        <v>89.682370000000006</v>
      </c>
      <c r="FL961" s="14">
        <v>87.550669999999997</v>
      </c>
      <c r="FM961" s="14">
        <v>85.118790000000004</v>
      </c>
      <c r="FN961" s="14">
        <v>81.227890000000002</v>
      </c>
      <c r="FO961" s="14">
        <v>78.823759999999993</v>
      </c>
      <c r="FP961" s="14">
        <v>77.010329999999996</v>
      </c>
      <c r="FQ961" s="14">
        <v>76.384770000000003</v>
      </c>
      <c r="FR961" s="14">
        <v>73.652680000000004</v>
      </c>
      <c r="FS961" s="14">
        <v>1.498489</v>
      </c>
      <c r="FT961" s="14">
        <v>3.3107499999999998E-2</v>
      </c>
      <c r="FU961" s="14">
        <v>5.4927799999999999E-2</v>
      </c>
      <c r="FW961" s="14"/>
      <c r="HY961" s="52"/>
      <c r="IA961" s="52"/>
    </row>
    <row r="962" spans="1:235" x14ac:dyDescent="0.6">
      <c r="A962" t="s">
        <v>226</v>
      </c>
      <c r="B962" t="s">
        <v>199</v>
      </c>
      <c r="C962" t="s">
        <v>260</v>
      </c>
      <c r="D962" t="s">
        <v>231</v>
      </c>
      <c r="E962" t="s">
        <v>219</v>
      </c>
      <c r="F962" s="14">
        <v>28983</v>
      </c>
      <c r="G962" s="14">
        <v>0.53552860000000002</v>
      </c>
      <c r="H962" s="14">
        <v>0.46884500000000001</v>
      </c>
      <c r="I962" s="14">
        <v>0.43371500000000002</v>
      </c>
      <c r="J962" s="14">
        <v>0.45669090000000001</v>
      </c>
      <c r="K962" s="14">
        <v>0.4766801</v>
      </c>
      <c r="L962" s="14">
        <v>0.49978590000000001</v>
      </c>
      <c r="M962" s="14">
        <v>0.57003309999999996</v>
      </c>
      <c r="N962" s="14">
        <v>0.50455919999999999</v>
      </c>
      <c r="O962" s="14">
        <v>0.2325982</v>
      </c>
      <c r="P962" s="14">
        <v>-0.18797040000000001</v>
      </c>
      <c r="Q962" s="14">
        <v>-0.61079499999999998</v>
      </c>
      <c r="R962" s="14">
        <v>-0.90826569999999995</v>
      </c>
      <c r="S962" s="14">
        <v>-1.0595939999999999</v>
      </c>
      <c r="T962" s="14">
        <v>-1.094006</v>
      </c>
      <c r="U962" s="14">
        <v>-1.019611</v>
      </c>
      <c r="V962" s="14">
        <v>-0.78894010000000003</v>
      </c>
      <c r="W962" s="14">
        <v>-0.37023719999999999</v>
      </c>
      <c r="X962" s="14">
        <v>0.15608469999999999</v>
      </c>
      <c r="Y962" s="14">
        <v>0.589924</v>
      </c>
      <c r="Z962" s="14">
        <v>0.83112070000000005</v>
      </c>
      <c r="AA962" s="14">
        <v>0.86288149999999997</v>
      </c>
      <c r="AB962" s="14">
        <v>0.81559890000000002</v>
      </c>
      <c r="AC962" s="14">
        <v>0.72860879999999995</v>
      </c>
      <c r="AD962" s="14">
        <v>0.62762359999999995</v>
      </c>
      <c r="AE962" s="14">
        <v>-0.13797290000000001</v>
      </c>
      <c r="AF962" s="14">
        <v>-0.1641262</v>
      </c>
      <c r="AG962" s="14">
        <v>-0.16250800000000001</v>
      </c>
      <c r="AH962" s="14">
        <v>-0.10810640000000001</v>
      </c>
      <c r="AI962" s="14">
        <v>-8.0425899999999995E-2</v>
      </c>
      <c r="AJ962" s="14">
        <v>-7.92408E-2</v>
      </c>
      <c r="AK962" s="14">
        <v>-6.7979399999999995E-2</v>
      </c>
      <c r="AL962" s="14">
        <v>-6.96489E-2</v>
      </c>
      <c r="AM962" s="14">
        <v>-5.4028800000000002E-2</v>
      </c>
      <c r="AN962" s="14">
        <v>-7.9571000000000003E-2</v>
      </c>
      <c r="AO962" s="14">
        <v>-5.9047500000000003E-2</v>
      </c>
      <c r="AP962" s="14">
        <v>-4.0658899999999998E-2</v>
      </c>
      <c r="AQ962" s="14">
        <v>-2.20851E-2</v>
      </c>
      <c r="AR962" s="14">
        <v>-1.6187699999999999E-2</v>
      </c>
      <c r="AS962" s="14">
        <v>-8.0669999999999995E-3</v>
      </c>
      <c r="AT962" s="14">
        <v>8.9409999999999999E-4</v>
      </c>
      <c r="AU962" s="14">
        <v>2.3130999999999998E-3</v>
      </c>
      <c r="AV962" s="14">
        <v>-8.6653000000000008E-3</v>
      </c>
      <c r="AW962" s="14">
        <v>-3.6552899999999999E-2</v>
      </c>
      <c r="AX962" s="14">
        <v>-1.3975E-2</v>
      </c>
      <c r="AY962" s="14">
        <v>1.3266E-3</v>
      </c>
      <c r="AZ962" s="14">
        <v>-1.6403600000000001E-2</v>
      </c>
      <c r="BA962" s="14">
        <v>-2.5003299999999999E-2</v>
      </c>
      <c r="BB962" s="14">
        <v>-2.8871600000000001E-2</v>
      </c>
      <c r="BC962" s="14">
        <v>-0.1148112</v>
      </c>
      <c r="BD962" s="14">
        <v>-0.14163049999999999</v>
      </c>
      <c r="BE962" s="14">
        <v>-0.13834469999999999</v>
      </c>
      <c r="BF962" s="14">
        <v>-8.7793099999999999E-2</v>
      </c>
      <c r="BG962" s="14">
        <v>-6.2585399999999999E-2</v>
      </c>
      <c r="BH962" s="14">
        <v>-6.1526200000000003E-2</v>
      </c>
      <c r="BI962" s="14">
        <v>-5.3164900000000001E-2</v>
      </c>
      <c r="BJ962" s="14">
        <v>-4.9995199999999997E-2</v>
      </c>
      <c r="BK962" s="14">
        <v>-3.2173500000000001E-2</v>
      </c>
      <c r="BL962" s="14">
        <v>-5.6849499999999997E-2</v>
      </c>
      <c r="BM962" s="14">
        <v>-3.4513200000000001E-2</v>
      </c>
      <c r="BN962" s="14">
        <v>-1.9082399999999999E-2</v>
      </c>
      <c r="BO962" s="14">
        <v>-1.3443000000000001E-3</v>
      </c>
      <c r="BP962" s="14">
        <v>4.1659000000000002E-3</v>
      </c>
      <c r="BQ962" s="14">
        <v>1.22363E-2</v>
      </c>
      <c r="BR962" s="14">
        <v>2.1116599999999999E-2</v>
      </c>
      <c r="BS962" s="14">
        <v>2.3914299999999999E-2</v>
      </c>
      <c r="BT962" s="14">
        <v>9.5686999999999994E-3</v>
      </c>
      <c r="BU962" s="14">
        <v>-2.0385299999999999E-2</v>
      </c>
      <c r="BV962" s="14">
        <v>2.2642999999999999E-3</v>
      </c>
      <c r="BW962" s="14">
        <v>1.76686E-2</v>
      </c>
      <c r="BX962" s="14">
        <v>7.5109999999999999E-4</v>
      </c>
      <c r="BY962" s="14">
        <v>-5.5336999999999999E-3</v>
      </c>
      <c r="BZ962" s="14">
        <v>-1.1574600000000001E-2</v>
      </c>
      <c r="CA962" s="14">
        <v>-9.8769399999999993E-2</v>
      </c>
      <c r="CB962" s="14">
        <v>-0.12605</v>
      </c>
      <c r="CC962" s="14">
        <v>-0.1216093</v>
      </c>
      <c r="CD962" s="14">
        <v>-7.3724200000000004E-2</v>
      </c>
      <c r="CE962" s="14">
        <v>-5.0229099999999999E-2</v>
      </c>
      <c r="CF962" s="14">
        <v>-4.9257099999999998E-2</v>
      </c>
      <c r="CG962" s="14">
        <v>-4.2904400000000002E-2</v>
      </c>
      <c r="CH962" s="14">
        <v>-3.6383100000000002E-2</v>
      </c>
      <c r="CI962" s="14">
        <v>-1.70365E-2</v>
      </c>
      <c r="CJ962" s="14">
        <v>-4.1112700000000002E-2</v>
      </c>
      <c r="CK962" s="14">
        <v>-1.7520899999999999E-2</v>
      </c>
      <c r="CL962" s="14">
        <v>-4.1386000000000001E-3</v>
      </c>
      <c r="CM962" s="14">
        <v>1.30206E-2</v>
      </c>
      <c r="CN962" s="14">
        <v>1.8262799999999999E-2</v>
      </c>
      <c r="CO962" s="14">
        <v>2.6298200000000001E-2</v>
      </c>
      <c r="CP962" s="14">
        <v>3.51227E-2</v>
      </c>
      <c r="CQ962" s="14">
        <v>3.8875300000000002E-2</v>
      </c>
      <c r="CR962" s="14">
        <v>2.2197600000000001E-2</v>
      </c>
      <c r="CS962" s="14">
        <v>-9.1876000000000006E-3</v>
      </c>
      <c r="CT962" s="14">
        <v>1.35116E-2</v>
      </c>
      <c r="CU962" s="14">
        <v>2.8987099999999998E-2</v>
      </c>
      <c r="CV962" s="14">
        <v>1.2632300000000001E-2</v>
      </c>
      <c r="CW962" s="14">
        <v>7.9507999999999992E-3</v>
      </c>
      <c r="CX962" s="14">
        <v>4.0529999999999999E-4</v>
      </c>
      <c r="CY962" s="14">
        <v>-8.2727700000000001E-2</v>
      </c>
      <c r="CZ962" s="14">
        <v>-0.1104695</v>
      </c>
      <c r="DA962" s="14">
        <v>-0.10487390000000001</v>
      </c>
      <c r="DB962" s="14">
        <v>-5.9655300000000001E-2</v>
      </c>
      <c r="DC962" s="14">
        <v>-3.7872799999999998E-2</v>
      </c>
      <c r="DD962" s="14">
        <v>-3.6987899999999997E-2</v>
      </c>
      <c r="DE962" s="14">
        <v>-3.2643900000000003E-2</v>
      </c>
      <c r="DF962" s="14">
        <v>-2.2771E-2</v>
      </c>
      <c r="DG962" s="14">
        <v>-1.8996E-3</v>
      </c>
      <c r="DH962" s="14">
        <v>-2.53758E-2</v>
      </c>
      <c r="DI962" s="14">
        <v>-5.285E-4</v>
      </c>
      <c r="DJ962" s="14">
        <v>1.08053E-2</v>
      </c>
      <c r="DK962" s="14">
        <v>2.73856E-2</v>
      </c>
      <c r="DL962" s="14">
        <v>3.2359600000000002E-2</v>
      </c>
      <c r="DM962" s="14">
        <v>4.0360199999999999E-2</v>
      </c>
      <c r="DN962" s="14">
        <v>4.91288E-2</v>
      </c>
      <c r="DO962" s="14">
        <v>5.3836299999999997E-2</v>
      </c>
      <c r="DP962" s="14">
        <v>3.48264E-2</v>
      </c>
      <c r="DQ962" s="14">
        <v>2.0100999999999999E-3</v>
      </c>
      <c r="DR962" s="14">
        <v>2.47589E-2</v>
      </c>
      <c r="DS962" s="14">
        <v>4.0305599999999997E-2</v>
      </c>
      <c r="DT962" s="14">
        <v>2.45136E-2</v>
      </c>
      <c r="DU962" s="14">
        <v>2.1435300000000001E-2</v>
      </c>
      <c r="DV962" s="14">
        <v>1.23851E-2</v>
      </c>
      <c r="DW962" s="14">
        <v>-5.9566000000000001E-2</v>
      </c>
      <c r="DX962" s="14">
        <v>-8.7973700000000002E-2</v>
      </c>
      <c r="DY962" s="14">
        <v>-8.0710599999999993E-2</v>
      </c>
      <c r="DZ962" s="14">
        <v>-3.9342000000000002E-2</v>
      </c>
      <c r="EA962" s="14">
        <v>-2.00322E-2</v>
      </c>
      <c r="EB962" s="14">
        <v>-1.92733E-2</v>
      </c>
      <c r="EC962" s="14">
        <v>-1.7829299999999999E-2</v>
      </c>
      <c r="ED962" s="14">
        <v>-3.1172999999999999E-3</v>
      </c>
      <c r="EE962" s="14">
        <v>1.9955799999999999E-2</v>
      </c>
      <c r="EF962" s="14">
        <v>-2.6543000000000001E-3</v>
      </c>
      <c r="EG962" s="14">
        <v>2.4005800000000001E-2</v>
      </c>
      <c r="EH962" s="14">
        <v>3.2381800000000002E-2</v>
      </c>
      <c r="EI962" s="14">
        <v>4.8126299999999997E-2</v>
      </c>
      <c r="EJ962" s="14">
        <v>5.2713200000000002E-2</v>
      </c>
      <c r="EK962" s="14">
        <v>6.0663500000000002E-2</v>
      </c>
      <c r="EL962" s="14">
        <v>6.9351300000000005E-2</v>
      </c>
      <c r="EM962" s="14">
        <v>7.5437500000000005E-2</v>
      </c>
      <c r="EN962" s="14">
        <v>5.3060400000000001E-2</v>
      </c>
      <c r="EO962" s="14">
        <v>1.8177700000000001E-2</v>
      </c>
      <c r="EP962" s="14">
        <v>4.0998199999999999E-2</v>
      </c>
      <c r="EQ962" s="14">
        <v>5.6647599999999999E-2</v>
      </c>
      <c r="ER962" s="14">
        <v>4.1668299999999998E-2</v>
      </c>
      <c r="ES962" s="14">
        <v>4.0904799999999998E-2</v>
      </c>
      <c r="ET962" s="14">
        <v>2.9682099999999999E-2</v>
      </c>
      <c r="EU962" s="14">
        <v>53.95082</v>
      </c>
      <c r="EV962" s="14">
        <v>53.521889999999999</v>
      </c>
      <c r="EW962" s="14">
        <v>53.109659999999998</v>
      </c>
      <c r="EX962" s="14">
        <v>52.564360000000001</v>
      </c>
      <c r="EY962" s="14">
        <v>52.112589999999997</v>
      </c>
      <c r="EZ962" s="14">
        <v>51.816920000000003</v>
      </c>
      <c r="FA962" s="14">
        <v>51.46857</v>
      </c>
      <c r="FB962" s="14">
        <v>51.799140000000001</v>
      </c>
      <c r="FC962" s="14">
        <v>54.301430000000003</v>
      </c>
      <c r="FD962" s="14">
        <v>56.993540000000003</v>
      </c>
      <c r="FE962" s="14">
        <v>59.349049999999998</v>
      </c>
      <c r="FF962" s="14">
        <v>62.14358</v>
      </c>
      <c r="FG962" s="14">
        <v>63.961739999999999</v>
      </c>
      <c r="FH962" s="14">
        <v>64.866159999999994</v>
      </c>
      <c r="FI962" s="14">
        <v>64.941810000000004</v>
      </c>
      <c r="FJ962" s="14">
        <v>64.629769999999994</v>
      </c>
      <c r="FK962" s="14">
        <v>64.133129999999994</v>
      </c>
      <c r="FL962" s="14">
        <v>62.725450000000002</v>
      </c>
      <c r="FM962" s="14">
        <v>61.187550000000002</v>
      </c>
      <c r="FN962" s="14">
        <v>58.738219999999998</v>
      </c>
      <c r="FO962" s="14">
        <v>56.860469999999999</v>
      </c>
      <c r="FP962" s="14">
        <v>56.026339999999998</v>
      </c>
      <c r="FQ962" s="14">
        <v>55.345170000000003</v>
      </c>
      <c r="FR962" s="14">
        <v>54.618560000000002</v>
      </c>
      <c r="FS962" s="14">
        <v>0.46772960000000002</v>
      </c>
      <c r="FT962" s="14">
        <v>1.5495999999999999E-2</v>
      </c>
      <c r="FU962" s="14">
        <v>1.76177E-2</v>
      </c>
      <c r="FW962" s="14"/>
      <c r="HY962" s="52"/>
      <c r="IA962" s="52"/>
    </row>
    <row r="963" spans="1:235" x14ac:dyDescent="0.6">
      <c r="A963" t="s">
        <v>226</v>
      </c>
      <c r="B963" t="s">
        <v>199</v>
      </c>
      <c r="C963" t="s">
        <v>260</v>
      </c>
      <c r="D963" t="s">
        <v>231</v>
      </c>
      <c r="E963" t="s">
        <v>220</v>
      </c>
      <c r="F963" s="14">
        <v>15913</v>
      </c>
      <c r="G963" s="14">
        <v>0.45757949999999997</v>
      </c>
      <c r="H963" s="14">
        <v>0.41357630000000001</v>
      </c>
      <c r="I963" s="14">
        <v>0.3764962</v>
      </c>
      <c r="J963" s="14">
        <v>0.41502739999999999</v>
      </c>
      <c r="K963" s="14">
        <v>0.40058159999999998</v>
      </c>
      <c r="L963" s="14">
        <v>0.41965200000000003</v>
      </c>
      <c r="M963" s="14">
        <v>0.51501160000000001</v>
      </c>
      <c r="N963" s="14">
        <v>0.46656609999999998</v>
      </c>
      <c r="O963" s="14">
        <v>0.2629224</v>
      </c>
      <c r="P963" s="14">
        <v>-0.1075657</v>
      </c>
      <c r="Q963" s="14">
        <v>-0.43692579999999998</v>
      </c>
      <c r="R963" s="14">
        <v>-0.6650992</v>
      </c>
      <c r="S963" s="14">
        <v>-0.8055715</v>
      </c>
      <c r="T963" s="14">
        <v>-0.880297</v>
      </c>
      <c r="U963" s="14">
        <v>-0.79462929999999998</v>
      </c>
      <c r="V963" s="14">
        <v>-0.60136449999999997</v>
      </c>
      <c r="W963" s="14">
        <v>-0.1884209</v>
      </c>
      <c r="X963" s="14">
        <v>0.2569015</v>
      </c>
      <c r="Y963" s="14">
        <v>0.61559200000000003</v>
      </c>
      <c r="Z963" s="14">
        <v>0.79349239999999999</v>
      </c>
      <c r="AA963" s="14">
        <v>0.84762439999999994</v>
      </c>
      <c r="AB963" s="14">
        <v>0.79542310000000005</v>
      </c>
      <c r="AC963" s="14">
        <v>0.6717824</v>
      </c>
      <c r="AD963" s="14">
        <v>0.57541240000000005</v>
      </c>
      <c r="AE963" s="14">
        <v>-0.2110602</v>
      </c>
      <c r="AF963" s="14">
        <v>-0.21434810000000001</v>
      </c>
      <c r="AG963" s="14">
        <v>-0.23433670000000001</v>
      </c>
      <c r="AH963" s="14">
        <v>-0.1475379</v>
      </c>
      <c r="AI963" s="14">
        <v>-0.150953</v>
      </c>
      <c r="AJ963" s="14">
        <v>-0.1358056</v>
      </c>
      <c r="AK963" s="14">
        <v>-9.8429799999999998E-2</v>
      </c>
      <c r="AL963" s="14">
        <v>-0.12339170000000001</v>
      </c>
      <c r="AM963" s="14">
        <v>-9.3498399999999995E-2</v>
      </c>
      <c r="AN963" s="14">
        <v>-0.1526441</v>
      </c>
      <c r="AO963" s="14">
        <v>-0.1007427</v>
      </c>
      <c r="AP963" s="14">
        <v>-3.5153999999999998E-2</v>
      </c>
      <c r="AQ963" s="14">
        <v>-2.3196100000000001E-2</v>
      </c>
      <c r="AR963" s="14">
        <v>-6.3513100000000003E-2</v>
      </c>
      <c r="AS963" s="14">
        <v>-2.49692E-2</v>
      </c>
      <c r="AT963" s="14">
        <v>-2.4192499999999999E-2</v>
      </c>
      <c r="AU963" s="14">
        <v>2.0273800000000002E-2</v>
      </c>
      <c r="AV963" s="14">
        <v>4.8389000000000001E-3</v>
      </c>
      <c r="AW963" s="14">
        <v>-2.0099200000000001E-2</v>
      </c>
      <c r="AX963" s="14">
        <v>-3.6779600000000003E-2</v>
      </c>
      <c r="AY963" s="14">
        <v>6.6439999999999999E-4</v>
      </c>
      <c r="AZ963" s="14">
        <v>-2.1970699999999999E-2</v>
      </c>
      <c r="BA963" s="14">
        <v>-6.4560099999999995E-2</v>
      </c>
      <c r="BB963" s="14">
        <v>-6.73401E-2</v>
      </c>
      <c r="BC963" s="14">
        <v>-0.17534189999999999</v>
      </c>
      <c r="BD963" s="14">
        <v>-0.1791915</v>
      </c>
      <c r="BE963" s="14">
        <v>-0.18716179999999999</v>
      </c>
      <c r="BF963" s="14">
        <v>-0.11436</v>
      </c>
      <c r="BG963" s="14">
        <v>-0.1211388</v>
      </c>
      <c r="BH963" s="14">
        <v>-0.1134602</v>
      </c>
      <c r="BI963" s="14">
        <v>-7.6803899999999994E-2</v>
      </c>
      <c r="BJ963" s="14">
        <v>-9.2962000000000003E-2</v>
      </c>
      <c r="BK963" s="14">
        <v>-6.10898E-2</v>
      </c>
      <c r="BL963" s="14">
        <v>-0.11698989999999999</v>
      </c>
      <c r="BM963" s="14">
        <v>-6.7685300000000004E-2</v>
      </c>
      <c r="BN963" s="14">
        <v>-4.2890999999999997E-3</v>
      </c>
      <c r="BO963" s="14">
        <v>9.9091000000000005E-3</v>
      </c>
      <c r="BP963" s="14">
        <v>-3.0509000000000001E-2</v>
      </c>
      <c r="BQ963" s="14">
        <v>7.2770999999999999E-3</v>
      </c>
      <c r="BR963" s="14">
        <v>6.9563999999999997E-3</v>
      </c>
      <c r="BS963" s="14">
        <v>5.3754900000000001E-2</v>
      </c>
      <c r="BT963" s="14">
        <v>3.61111E-2</v>
      </c>
      <c r="BU963" s="14">
        <v>3.9072999999999998E-3</v>
      </c>
      <c r="BV963" s="14">
        <v>-9.7768000000000004E-3</v>
      </c>
      <c r="BW963" s="14">
        <v>2.84032E-2</v>
      </c>
      <c r="BX963" s="14">
        <v>5.1292000000000004E-3</v>
      </c>
      <c r="BY963" s="14">
        <v>-3.87312E-2</v>
      </c>
      <c r="BZ963" s="14">
        <v>-4.27762E-2</v>
      </c>
      <c r="CA963" s="14">
        <v>-0.1506034</v>
      </c>
      <c r="CB963" s="14">
        <v>-0.15484210000000001</v>
      </c>
      <c r="CC963" s="14">
        <v>-0.1544885</v>
      </c>
      <c r="CD963" s="14">
        <v>-9.1381000000000004E-2</v>
      </c>
      <c r="CE963" s="14">
        <v>-0.1004896</v>
      </c>
      <c r="CF963" s="14">
        <v>-9.7983799999999996E-2</v>
      </c>
      <c r="CG963" s="14">
        <v>-6.18258E-2</v>
      </c>
      <c r="CH963" s="14">
        <v>-7.1886400000000003E-2</v>
      </c>
      <c r="CI963" s="14">
        <v>-3.8643700000000003E-2</v>
      </c>
      <c r="CJ963" s="14">
        <v>-9.22959E-2</v>
      </c>
      <c r="CK963" s="14">
        <v>-4.4789900000000001E-2</v>
      </c>
      <c r="CL963" s="14">
        <v>1.70878E-2</v>
      </c>
      <c r="CM963" s="14">
        <v>3.2837699999999997E-2</v>
      </c>
      <c r="CN963" s="14">
        <v>-7.6505000000000002E-3</v>
      </c>
      <c r="CO963" s="14">
        <v>2.96108E-2</v>
      </c>
      <c r="CP963" s="14">
        <v>2.8530099999999999E-2</v>
      </c>
      <c r="CQ963" s="14">
        <v>7.6943800000000007E-2</v>
      </c>
      <c r="CR963" s="14">
        <v>5.7770099999999998E-2</v>
      </c>
      <c r="CS963" s="14">
        <v>2.0534199999999999E-2</v>
      </c>
      <c r="CT963" s="14">
        <v>8.9251999999999995E-3</v>
      </c>
      <c r="CU963" s="14">
        <v>4.76151E-2</v>
      </c>
      <c r="CV963" s="14">
        <v>2.38984E-2</v>
      </c>
      <c r="CW963" s="14">
        <v>-2.0842099999999999E-2</v>
      </c>
      <c r="CX963" s="14">
        <v>-2.5763399999999999E-2</v>
      </c>
      <c r="CY963" s="14">
        <v>-0.125865</v>
      </c>
      <c r="CZ963" s="14">
        <v>-0.13049279999999999</v>
      </c>
      <c r="DA963" s="14">
        <v>-0.1218153</v>
      </c>
      <c r="DB963" s="14">
        <v>-6.8402099999999993E-2</v>
      </c>
      <c r="DC963" s="14">
        <v>-7.9840400000000006E-2</v>
      </c>
      <c r="DD963" s="14">
        <v>-8.2507499999999998E-2</v>
      </c>
      <c r="DE963" s="14">
        <v>-4.6847800000000002E-2</v>
      </c>
      <c r="DF963" s="14">
        <v>-5.0810899999999999E-2</v>
      </c>
      <c r="DG963" s="14">
        <v>-1.6197599999999999E-2</v>
      </c>
      <c r="DH963" s="14">
        <v>-6.7601900000000006E-2</v>
      </c>
      <c r="DI963" s="14">
        <v>-2.1894500000000001E-2</v>
      </c>
      <c r="DJ963" s="14">
        <v>3.8464699999999998E-2</v>
      </c>
      <c r="DK963" s="14">
        <v>5.5766200000000002E-2</v>
      </c>
      <c r="DL963" s="14">
        <v>1.5207999999999999E-2</v>
      </c>
      <c r="DM963" s="14">
        <v>5.1944499999999998E-2</v>
      </c>
      <c r="DN963" s="14">
        <v>5.0103700000000001E-2</v>
      </c>
      <c r="DO963" s="14">
        <v>0.10013270000000001</v>
      </c>
      <c r="DP963" s="14">
        <v>7.9429200000000005E-2</v>
      </c>
      <c r="DQ963" s="14">
        <v>3.7161E-2</v>
      </c>
      <c r="DR963" s="14">
        <v>2.76273E-2</v>
      </c>
      <c r="DS963" s="14">
        <v>6.6826899999999995E-2</v>
      </c>
      <c r="DT963" s="14">
        <v>4.2667700000000003E-2</v>
      </c>
      <c r="DU963" s="14">
        <v>-2.9531000000000002E-3</v>
      </c>
      <c r="DV963" s="14">
        <v>-8.7504999999999996E-3</v>
      </c>
      <c r="DW963" s="14">
        <v>-9.0146599999999993E-2</v>
      </c>
      <c r="DX963" s="14">
        <v>-9.5336199999999996E-2</v>
      </c>
      <c r="DY963" s="14">
        <v>-7.4640300000000007E-2</v>
      </c>
      <c r="DZ963" s="14">
        <v>-3.5224100000000001E-2</v>
      </c>
      <c r="EA963" s="14">
        <v>-5.00262E-2</v>
      </c>
      <c r="EB963" s="14">
        <v>-6.0162100000000003E-2</v>
      </c>
      <c r="EC963" s="14">
        <v>-2.5221799999999999E-2</v>
      </c>
      <c r="ED963" s="14">
        <v>-2.0381199999999999E-2</v>
      </c>
      <c r="EE963" s="14">
        <v>1.62109E-2</v>
      </c>
      <c r="EF963" s="14">
        <v>-3.1947700000000002E-2</v>
      </c>
      <c r="EG963" s="14">
        <v>1.11629E-2</v>
      </c>
      <c r="EH963" s="14">
        <v>6.9329600000000005E-2</v>
      </c>
      <c r="EI963" s="14">
        <v>8.8871400000000003E-2</v>
      </c>
      <c r="EJ963" s="14">
        <v>4.8212100000000001E-2</v>
      </c>
      <c r="EK963" s="14">
        <v>8.4190899999999999E-2</v>
      </c>
      <c r="EL963" s="14">
        <v>8.1252599999999994E-2</v>
      </c>
      <c r="EM963" s="14">
        <v>0.1336138</v>
      </c>
      <c r="EN963" s="14">
        <v>0.11070140000000001</v>
      </c>
      <c r="EO963" s="14">
        <v>6.1167600000000003E-2</v>
      </c>
      <c r="EP963" s="14">
        <v>5.4630100000000001E-2</v>
      </c>
      <c r="EQ963" s="14">
        <v>9.4565700000000003E-2</v>
      </c>
      <c r="ER963" s="14">
        <v>6.9767599999999999E-2</v>
      </c>
      <c r="ES963" s="14">
        <v>2.2875900000000001E-2</v>
      </c>
      <c r="ET963" s="14">
        <v>1.5813399999999998E-2</v>
      </c>
      <c r="EU963" s="14">
        <v>54.764360000000003</v>
      </c>
      <c r="EV963" s="14">
        <v>54.339149999999997</v>
      </c>
      <c r="EW963" s="14">
        <v>53.90166</v>
      </c>
      <c r="EX963" s="14">
        <v>53.371499999999997</v>
      </c>
      <c r="EY963" s="14">
        <v>52.958179999999999</v>
      </c>
      <c r="EZ963" s="14">
        <v>52.694540000000003</v>
      </c>
      <c r="FA963" s="14">
        <v>52.325090000000003</v>
      </c>
      <c r="FB963" s="14">
        <v>52.688670000000002</v>
      </c>
      <c r="FC963" s="14">
        <v>54.916330000000002</v>
      </c>
      <c r="FD963" s="14">
        <v>57.463569999999997</v>
      </c>
      <c r="FE963" s="14">
        <v>59.522640000000003</v>
      </c>
      <c r="FF963" s="14">
        <v>61.941279999999999</v>
      </c>
      <c r="FG963" s="14">
        <v>63.438369999999999</v>
      </c>
      <c r="FH963" s="14">
        <v>64.047060000000002</v>
      </c>
      <c r="FI963" s="14">
        <v>64.117080000000001</v>
      </c>
      <c r="FJ963" s="14">
        <v>63.923720000000003</v>
      </c>
      <c r="FK963" s="14">
        <v>63.474620000000002</v>
      </c>
      <c r="FL963" s="14">
        <v>62.182519999999997</v>
      </c>
      <c r="FM963" s="14">
        <v>60.835799999999999</v>
      </c>
      <c r="FN963" s="14">
        <v>58.733640000000001</v>
      </c>
      <c r="FO963" s="14">
        <v>57.295909999999999</v>
      </c>
      <c r="FP963" s="14">
        <v>56.618899999999996</v>
      </c>
      <c r="FQ963" s="14">
        <v>56.09937</v>
      </c>
      <c r="FR963" s="14">
        <v>55.447400000000002</v>
      </c>
      <c r="FS963" s="14">
        <v>0.71478770000000003</v>
      </c>
      <c r="FT963" s="14">
        <v>2.42157E-2</v>
      </c>
      <c r="FU963" s="14">
        <v>2.92714E-2</v>
      </c>
      <c r="FW963" s="14"/>
      <c r="HY963" s="52"/>
      <c r="IA963" s="52"/>
    </row>
    <row r="964" spans="1:235" x14ac:dyDescent="0.6">
      <c r="A964" t="s">
        <v>226</v>
      </c>
      <c r="B964" t="s">
        <v>199</v>
      </c>
      <c r="C964" t="s">
        <v>260</v>
      </c>
      <c r="D964" t="s">
        <v>231</v>
      </c>
      <c r="E964" t="s">
        <v>221</v>
      </c>
      <c r="F964" s="14">
        <v>13070</v>
      </c>
      <c r="G964" s="14">
        <v>0.60553270000000003</v>
      </c>
      <c r="H964" s="14">
        <v>0.51887570000000005</v>
      </c>
      <c r="I964" s="14">
        <v>0.48894779999999999</v>
      </c>
      <c r="J964" s="14">
        <v>0.49874390000000002</v>
      </c>
      <c r="K964" s="14">
        <v>0.54750100000000002</v>
      </c>
      <c r="L964" s="14">
        <v>0.57833509999999999</v>
      </c>
      <c r="M964" s="14">
        <v>0.63102849999999999</v>
      </c>
      <c r="N964" s="14">
        <v>0.53586219999999996</v>
      </c>
      <c r="O964" s="14">
        <v>0.18659980000000001</v>
      </c>
      <c r="P964" s="14">
        <v>-0.31408659999999999</v>
      </c>
      <c r="Q964" s="14">
        <v>-0.84056830000000005</v>
      </c>
      <c r="R964" s="14">
        <v>-1.1949069999999999</v>
      </c>
      <c r="S964" s="14">
        <v>-1.3561080000000001</v>
      </c>
      <c r="T964" s="14">
        <v>-1.363637</v>
      </c>
      <c r="U964" s="14">
        <v>-1.2901609999999999</v>
      </c>
      <c r="V964" s="14">
        <v>-1.0212270000000001</v>
      </c>
      <c r="W964" s="14">
        <v>-0.57514310000000002</v>
      </c>
      <c r="X964" s="14">
        <v>5.21381E-2</v>
      </c>
      <c r="Y964" s="14">
        <v>0.57863100000000001</v>
      </c>
      <c r="Z964" s="14">
        <v>0.87833669999999997</v>
      </c>
      <c r="AA964" s="14">
        <v>0.89639250000000004</v>
      </c>
      <c r="AB964" s="14">
        <v>0.84924690000000003</v>
      </c>
      <c r="AC964" s="14">
        <v>0.78708089999999997</v>
      </c>
      <c r="AD964" s="14">
        <v>0.68010859999999995</v>
      </c>
      <c r="AE964" s="14">
        <v>-0.1162156</v>
      </c>
      <c r="AF964" s="14">
        <v>-0.1616187</v>
      </c>
      <c r="AG964" s="14">
        <v>-0.14037559999999999</v>
      </c>
      <c r="AH964" s="14">
        <v>-0.1067863</v>
      </c>
      <c r="AI964" s="14">
        <v>-5.0694000000000003E-2</v>
      </c>
      <c r="AJ964" s="14">
        <v>-5.6075899999999998E-2</v>
      </c>
      <c r="AK964" s="14">
        <v>-6.2772900000000006E-2</v>
      </c>
      <c r="AL964" s="14">
        <v>-5.3979399999999997E-2</v>
      </c>
      <c r="AM964" s="14">
        <v>-5.2380400000000001E-2</v>
      </c>
      <c r="AN964" s="14">
        <v>-5.9000799999999999E-2</v>
      </c>
      <c r="AO964" s="14">
        <v>-6.1772300000000002E-2</v>
      </c>
      <c r="AP964" s="14">
        <v>-7.1118899999999999E-2</v>
      </c>
      <c r="AQ964" s="14">
        <v>-4.5067200000000002E-2</v>
      </c>
      <c r="AR964" s="14">
        <v>-4.3772000000000004E-3</v>
      </c>
      <c r="AS964" s="14">
        <v>-2.11924E-2</v>
      </c>
      <c r="AT964" s="14">
        <v>-8.8558000000000005E-3</v>
      </c>
      <c r="AU964" s="14">
        <v>-4.15991E-2</v>
      </c>
      <c r="AV964" s="14">
        <v>-4.0974400000000001E-2</v>
      </c>
      <c r="AW964" s="14">
        <v>-6.3963500000000006E-2</v>
      </c>
      <c r="AX964" s="14">
        <v>-1.6431899999999999E-2</v>
      </c>
      <c r="AY964" s="14">
        <v>-1.5492000000000001E-2</v>
      </c>
      <c r="AZ964" s="14">
        <v>-3.2385299999999999E-2</v>
      </c>
      <c r="BA964" s="14">
        <v>-1.8482999999999999E-2</v>
      </c>
      <c r="BB964" s="14">
        <v>-2.2781300000000001E-2</v>
      </c>
      <c r="BC964" s="14">
        <v>-8.42585E-2</v>
      </c>
      <c r="BD964" s="14">
        <v>-0.13098280000000001</v>
      </c>
      <c r="BE964" s="14">
        <v>-0.1150486</v>
      </c>
      <c r="BF964" s="14">
        <v>-8.0566399999999996E-2</v>
      </c>
      <c r="BG964" s="14">
        <v>-2.8199700000000001E-2</v>
      </c>
      <c r="BH964" s="14">
        <v>-2.9555000000000001E-2</v>
      </c>
      <c r="BI964" s="14">
        <v>-4.25187E-2</v>
      </c>
      <c r="BJ964" s="14">
        <v>-2.7873800000000001E-2</v>
      </c>
      <c r="BK964" s="14">
        <v>-2.18047E-2</v>
      </c>
      <c r="BL964" s="14">
        <v>-2.8676299999999998E-2</v>
      </c>
      <c r="BM964" s="14">
        <v>-2.6983500000000001E-2</v>
      </c>
      <c r="BN964" s="14">
        <v>-4.1669100000000001E-2</v>
      </c>
      <c r="BO964" s="14">
        <v>-1.8102500000000001E-2</v>
      </c>
      <c r="BP964" s="14">
        <v>2.13858E-2</v>
      </c>
      <c r="BQ964" s="14">
        <v>5.5316999999999996E-3</v>
      </c>
      <c r="BR964" s="14">
        <v>1.8418400000000001E-2</v>
      </c>
      <c r="BS964" s="14">
        <v>-1.2973500000000001E-2</v>
      </c>
      <c r="BT964" s="14">
        <v>-1.949E-2</v>
      </c>
      <c r="BU964" s="14">
        <v>-4.2414500000000001E-2</v>
      </c>
      <c r="BV964" s="14">
        <v>4.0844000000000002E-3</v>
      </c>
      <c r="BW964" s="14">
        <v>4.777E-3</v>
      </c>
      <c r="BX964" s="14">
        <v>-9.8580000000000004E-3</v>
      </c>
      <c r="BY964" s="14">
        <v>1.02378E-2</v>
      </c>
      <c r="BZ964" s="14">
        <v>1.9789999999999999E-3</v>
      </c>
      <c r="CA964" s="14">
        <v>-6.2125100000000003E-2</v>
      </c>
      <c r="CB964" s="14">
        <v>-0.1097644</v>
      </c>
      <c r="CC964" s="14">
        <v>-9.7507300000000005E-2</v>
      </c>
      <c r="CD964" s="14">
        <v>-6.24066E-2</v>
      </c>
      <c r="CE964" s="14">
        <v>-1.26202E-2</v>
      </c>
      <c r="CF964" s="14">
        <v>-1.11868E-2</v>
      </c>
      <c r="CG964" s="14">
        <v>-2.8490700000000001E-2</v>
      </c>
      <c r="CH964" s="14">
        <v>-9.7932000000000002E-3</v>
      </c>
      <c r="CI964" s="14">
        <v>-6.2799999999999998E-4</v>
      </c>
      <c r="CJ964" s="14">
        <v>-7.6736E-3</v>
      </c>
      <c r="CK964" s="14">
        <v>-2.8890000000000001E-3</v>
      </c>
      <c r="CL964" s="14">
        <v>-2.1272300000000001E-2</v>
      </c>
      <c r="CM964" s="14">
        <v>5.7319999999999995E-4</v>
      </c>
      <c r="CN964" s="14">
        <v>3.9229100000000003E-2</v>
      </c>
      <c r="CO964" s="14">
        <v>2.4040700000000002E-2</v>
      </c>
      <c r="CP964" s="14">
        <v>3.7308399999999999E-2</v>
      </c>
      <c r="CQ964" s="14">
        <v>6.8525000000000001E-3</v>
      </c>
      <c r="CR964" s="14">
        <v>-4.6099000000000001E-3</v>
      </c>
      <c r="CS964" s="14">
        <v>-2.7489699999999999E-2</v>
      </c>
      <c r="CT964" s="14">
        <v>1.8293899999999998E-2</v>
      </c>
      <c r="CU964" s="14">
        <v>1.88153E-2</v>
      </c>
      <c r="CV964" s="14">
        <v>5.7444000000000002E-3</v>
      </c>
      <c r="CW964" s="14">
        <v>3.0129699999999999E-2</v>
      </c>
      <c r="CX964" s="14">
        <v>1.91279E-2</v>
      </c>
      <c r="CY964" s="14">
        <v>-3.9991699999999998E-2</v>
      </c>
      <c r="CZ964" s="14">
        <v>-8.8546E-2</v>
      </c>
      <c r="DA964" s="14">
        <v>-7.9965900000000006E-2</v>
      </c>
      <c r="DB964" s="14">
        <v>-4.42467E-2</v>
      </c>
      <c r="DC964" s="14">
        <v>2.9593000000000002E-3</v>
      </c>
      <c r="DD964" s="14">
        <v>7.1815000000000004E-3</v>
      </c>
      <c r="DE964" s="14">
        <v>-1.44628E-2</v>
      </c>
      <c r="DF964" s="14">
        <v>8.2874999999999997E-3</v>
      </c>
      <c r="DG964" s="14">
        <v>2.05486E-2</v>
      </c>
      <c r="DH964" s="14">
        <v>1.33291E-2</v>
      </c>
      <c r="DI964" s="14">
        <v>2.1205600000000002E-2</v>
      </c>
      <c r="DJ964" s="14">
        <v>-8.7549999999999998E-4</v>
      </c>
      <c r="DK964" s="14">
        <v>1.9248899999999999E-2</v>
      </c>
      <c r="DL964" s="14">
        <v>5.7072499999999998E-2</v>
      </c>
      <c r="DM964" s="14">
        <v>4.2549700000000003E-2</v>
      </c>
      <c r="DN964" s="14">
        <v>5.6198499999999998E-2</v>
      </c>
      <c r="DO964" s="14">
        <v>2.6678400000000001E-2</v>
      </c>
      <c r="DP964" s="14">
        <v>1.0270100000000001E-2</v>
      </c>
      <c r="DQ964" s="14">
        <v>-1.25649E-2</v>
      </c>
      <c r="DR964" s="14">
        <v>3.2503400000000002E-2</v>
      </c>
      <c r="DS964" s="14">
        <v>3.2853500000000001E-2</v>
      </c>
      <c r="DT964" s="14">
        <v>2.1346799999999999E-2</v>
      </c>
      <c r="DU964" s="14">
        <v>5.0021500000000003E-2</v>
      </c>
      <c r="DV964" s="14">
        <v>3.6276799999999998E-2</v>
      </c>
      <c r="DW964" s="14">
        <v>-8.0345999999999994E-3</v>
      </c>
      <c r="DX964" s="14">
        <v>-5.7910099999999999E-2</v>
      </c>
      <c r="DY964" s="14">
        <v>-5.4639E-2</v>
      </c>
      <c r="DZ964" s="14">
        <v>-1.8026899999999998E-2</v>
      </c>
      <c r="EA964" s="14">
        <v>2.54536E-2</v>
      </c>
      <c r="EB964" s="14">
        <v>3.37024E-2</v>
      </c>
      <c r="EC964" s="14">
        <v>5.7914000000000004E-3</v>
      </c>
      <c r="ED964" s="14">
        <v>3.4393E-2</v>
      </c>
      <c r="EE964" s="14">
        <v>5.1124299999999998E-2</v>
      </c>
      <c r="EF964" s="14">
        <v>4.3653699999999997E-2</v>
      </c>
      <c r="EG964" s="14">
        <v>5.59944E-2</v>
      </c>
      <c r="EH964" s="14">
        <v>2.85743E-2</v>
      </c>
      <c r="EI964" s="14">
        <v>4.6213700000000003E-2</v>
      </c>
      <c r="EJ964" s="14">
        <v>8.2835400000000003E-2</v>
      </c>
      <c r="EK964" s="14">
        <v>6.9273699999999994E-2</v>
      </c>
      <c r="EL964" s="14">
        <v>8.3472699999999997E-2</v>
      </c>
      <c r="EM964" s="14">
        <v>5.5303999999999999E-2</v>
      </c>
      <c r="EN964" s="14">
        <v>3.1754499999999998E-2</v>
      </c>
      <c r="EO964" s="14">
        <v>8.9841999999999995E-3</v>
      </c>
      <c r="EP964" s="14">
        <v>5.3019700000000003E-2</v>
      </c>
      <c r="EQ964" s="14">
        <v>5.3122500000000003E-2</v>
      </c>
      <c r="ER964" s="14">
        <v>4.3874099999999999E-2</v>
      </c>
      <c r="ES964" s="14">
        <v>7.8742300000000001E-2</v>
      </c>
      <c r="ET964" s="14">
        <v>6.1037099999999997E-2</v>
      </c>
      <c r="EU964" s="14">
        <v>52.876579999999997</v>
      </c>
      <c r="EV964" s="14">
        <v>52.44435</v>
      </c>
      <c r="EW964" s="14">
        <v>52.06579</v>
      </c>
      <c r="EX964" s="14">
        <v>51.501600000000003</v>
      </c>
      <c r="EY964" s="14">
        <v>50.999200000000002</v>
      </c>
      <c r="EZ964" s="14">
        <v>50.66234</v>
      </c>
      <c r="FA964" s="14">
        <v>50.340940000000003</v>
      </c>
      <c r="FB964" s="14">
        <v>50.629370000000002</v>
      </c>
      <c r="FC964" s="14">
        <v>53.492370000000001</v>
      </c>
      <c r="FD964" s="14">
        <v>56.375439999999998</v>
      </c>
      <c r="FE964" s="14">
        <v>59.122549999999997</v>
      </c>
      <c r="FF964" s="14">
        <v>62.4099</v>
      </c>
      <c r="FG964" s="14">
        <v>64.649410000000003</v>
      </c>
      <c r="FH964" s="14">
        <v>65.941479999999999</v>
      </c>
      <c r="FI964" s="14">
        <v>66.02449</v>
      </c>
      <c r="FJ964" s="14">
        <v>65.55659</v>
      </c>
      <c r="FK964" s="14">
        <v>64.997129999999999</v>
      </c>
      <c r="FL964" s="14">
        <v>63.43573</v>
      </c>
      <c r="FM964" s="14">
        <v>61.646859999999997</v>
      </c>
      <c r="FN964" s="14">
        <v>58.740400000000001</v>
      </c>
      <c r="FO964" s="14">
        <v>56.284179999999999</v>
      </c>
      <c r="FP964" s="14">
        <v>55.244370000000004</v>
      </c>
      <c r="FQ964" s="14">
        <v>54.34975</v>
      </c>
      <c r="FR964" s="14">
        <v>53.52478</v>
      </c>
      <c r="FS964" s="14">
        <v>0.54415480000000005</v>
      </c>
      <c r="FT964" s="14">
        <v>2.04546E-2</v>
      </c>
      <c r="FU964" s="14">
        <v>2.17608E-2</v>
      </c>
      <c r="FW964" s="14"/>
      <c r="HY964" s="52"/>
      <c r="IA964" s="52"/>
    </row>
    <row r="965" spans="1:235" x14ac:dyDescent="0.6">
      <c r="A965" t="s">
        <v>226</v>
      </c>
      <c r="B965" t="s">
        <v>199</v>
      </c>
      <c r="C965" t="s">
        <v>260</v>
      </c>
      <c r="D965" t="s">
        <v>243</v>
      </c>
      <c r="E965" t="s">
        <v>219</v>
      </c>
      <c r="F965" s="14">
        <v>28983</v>
      </c>
      <c r="G965" s="14">
        <v>0.54407680000000003</v>
      </c>
      <c r="H965" s="14">
        <v>0.44946000000000003</v>
      </c>
      <c r="I965" s="14">
        <v>0.40258680000000002</v>
      </c>
      <c r="J965" s="14">
        <v>0.44269599999999998</v>
      </c>
      <c r="K965" s="14">
        <v>0.469198</v>
      </c>
      <c r="L965" s="14">
        <v>0.49060399999999998</v>
      </c>
      <c r="M965" s="14">
        <v>0.5250165</v>
      </c>
      <c r="N965" s="14">
        <v>0.38851049999999998</v>
      </c>
      <c r="O965" s="14">
        <v>6.6825000000000001E-3</v>
      </c>
      <c r="P965" s="14">
        <v>-0.51935319999999996</v>
      </c>
      <c r="Q965" s="14">
        <v>-0.92082640000000004</v>
      </c>
      <c r="R965" s="14">
        <v>-1.204477</v>
      </c>
      <c r="S965" s="14">
        <v>-1.3285629999999999</v>
      </c>
      <c r="T965" s="14">
        <v>-1.34111</v>
      </c>
      <c r="U965" s="14">
        <v>-1.227314</v>
      </c>
      <c r="V965" s="14">
        <v>-0.91911399999999999</v>
      </c>
      <c r="W965" s="14">
        <v>-0.45860889999999999</v>
      </c>
      <c r="X965" s="14">
        <v>8.4167900000000004E-2</v>
      </c>
      <c r="Y965" s="14">
        <v>0.5542994</v>
      </c>
      <c r="Z965" s="14">
        <v>0.81723849999999998</v>
      </c>
      <c r="AA965" s="14">
        <v>0.91585519999999998</v>
      </c>
      <c r="AB965" s="14">
        <v>0.84635530000000003</v>
      </c>
      <c r="AC965" s="14">
        <v>0.76682720000000004</v>
      </c>
      <c r="AD965" s="14">
        <v>0.6998702</v>
      </c>
      <c r="AE965" s="14">
        <v>-0.1596216</v>
      </c>
      <c r="AF965" s="14">
        <v>-0.217664</v>
      </c>
      <c r="AG965" s="14">
        <v>-0.23849419999999999</v>
      </c>
      <c r="AH965" s="14">
        <v>-0.1505717</v>
      </c>
      <c r="AI965" s="14">
        <v>-9.2209399999999997E-2</v>
      </c>
      <c r="AJ965" s="14">
        <v>-9.5049599999999998E-2</v>
      </c>
      <c r="AK965" s="14">
        <v>-7.2879200000000005E-2</v>
      </c>
      <c r="AL965" s="14">
        <v>-6.5992000000000004E-3</v>
      </c>
      <c r="AM965" s="14">
        <v>6.2348300000000002E-2</v>
      </c>
      <c r="AN965" s="14">
        <v>3.4275300000000002E-2</v>
      </c>
      <c r="AO965" s="14">
        <v>1.6444799999999999E-2</v>
      </c>
      <c r="AP965" s="14">
        <v>-6.1619999999999999E-3</v>
      </c>
      <c r="AQ965" s="14">
        <v>-1.6314800000000001E-2</v>
      </c>
      <c r="AR965" s="14">
        <v>-3.4781100000000002E-2</v>
      </c>
      <c r="AS965" s="14">
        <v>-5.2082299999999998E-2</v>
      </c>
      <c r="AT965" s="14">
        <v>-5.8028299999999998E-2</v>
      </c>
      <c r="AU965" s="14">
        <v>-6.4733600000000002E-2</v>
      </c>
      <c r="AV965" s="14">
        <v>-9.8302299999999995E-2</v>
      </c>
      <c r="AW965" s="14">
        <v>-0.1085723</v>
      </c>
      <c r="AX965" s="14">
        <v>-7.3583300000000004E-2</v>
      </c>
      <c r="AY965" s="14">
        <v>-6.4190000000000004E-4</v>
      </c>
      <c r="AZ965" s="14">
        <v>-4.2531100000000002E-2</v>
      </c>
      <c r="BA965" s="14">
        <v>-5.1635399999999998E-2</v>
      </c>
      <c r="BB965" s="14">
        <v>-1.1628299999999999E-2</v>
      </c>
      <c r="BC965" s="14">
        <v>-0.1133236</v>
      </c>
      <c r="BD965" s="14">
        <v>-0.16923879999999999</v>
      </c>
      <c r="BE965" s="14">
        <v>-0.1792416</v>
      </c>
      <c r="BF965" s="14">
        <v>-0.1052425</v>
      </c>
      <c r="BG965" s="14">
        <v>-5.89866E-2</v>
      </c>
      <c r="BH965" s="14">
        <v>-5.6983199999999998E-2</v>
      </c>
      <c r="BI965" s="14">
        <v>-4.3342100000000001E-2</v>
      </c>
      <c r="BJ965" s="14">
        <v>2.8198999999999998E-2</v>
      </c>
      <c r="BK965" s="14">
        <v>0.1037405</v>
      </c>
      <c r="BL965" s="14">
        <v>7.8990900000000003E-2</v>
      </c>
      <c r="BM965" s="14">
        <v>6.2841900000000006E-2</v>
      </c>
      <c r="BN965" s="14">
        <v>3.5671300000000003E-2</v>
      </c>
      <c r="BO965" s="14">
        <v>2.91633E-2</v>
      </c>
      <c r="BP965" s="14">
        <v>1.1384500000000001E-2</v>
      </c>
      <c r="BQ965" s="14">
        <v>-4.2262999999999997E-3</v>
      </c>
      <c r="BR965" s="14">
        <v>-9.4029000000000005E-3</v>
      </c>
      <c r="BS965" s="14">
        <v>-8.3131000000000004E-3</v>
      </c>
      <c r="BT965" s="14">
        <v>-4.3110000000000002E-2</v>
      </c>
      <c r="BU965" s="14">
        <v>-6.2887999999999999E-2</v>
      </c>
      <c r="BV965" s="14">
        <v>-3.2520800000000002E-2</v>
      </c>
      <c r="BW965" s="14">
        <v>3.9819599999999997E-2</v>
      </c>
      <c r="BX965" s="14">
        <v>-1.2139E-3</v>
      </c>
      <c r="BY965" s="14">
        <v>-8.8526999999999998E-3</v>
      </c>
      <c r="BZ965" s="14">
        <v>2.3802199999999999E-2</v>
      </c>
      <c r="CA965" s="14">
        <v>-8.1257700000000002E-2</v>
      </c>
      <c r="CB965" s="14">
        <v>-0.1356996</v>
      </c>
      <c r="CC965" s="14">
        <v>-0.1382034</v>
      </c>
      <c r="CD965" s="14">
        <v>-7.3847700000000002E-2</v>
      </c>
      <c r="CE965" s="14">
        <v>-3.59767E-2</v>
      </c>
      <c r="CF965" s="14">
        <v>-3.0618599999999999E-2</v>
      </c>
      <c r="CG965" s="14">
        <v>-2.28848E-2</v>
      </c>
      <c r="CH965" s="14">
        <v>5.2300100000000002E-2</v>
      </c>
      <c r="CI965" s="14">
        <v>0.13240859999999999</v>
      </c>
      <c r="CJ965" s="14">
        <v>0.1099608</v>
      </c>
      <c r="CK965" s="14">
        <v>9.4976400000000002E-2</v>
      </c>
      <c r="CL965" s="14">
        <v>6.4644999999999994E-2</v>
      </c>
      <c r="CM965" s="14">
        <v>6.0661300000000001E-2</v>
      </c>
      <c r="CN965" s="14">
        <v>4.3358599999999997E-2</v>
      </c>
      <c r="CO965" s="14">
        <v>2.8918599999999999E-2</v>
      </c>
      <c r="CP965" s="14">
        <v>2.4274899999999999E-2</v>
      </c>
      <c r="CQ965" s="14">
        <v>3.0763700000000001E-2</v>
      </c>
      <c r="CR965" s="14">
        <v>-4.8840999999999997E-3</v>
      </c>
      <c r="CS965" s="14">
        <v>-3.1247199999999999E-2</v>
      </c>
      <c r="CT965" s="14">
        <v>-4.0810000000000004E-3</v>
      </c>
      <c r="CU965" s="14">
        <v>6.7843100000000003E-2</v>
      </c>
      <c r="CV965" s="14">
        <v>2.7402300000000001E-2</v>
      </c>
      <c r="CW965" s="14">
        <v>2.0778499999999998E-2</v>
      </c>
      <c r="CX965" s="14">
        <v>4.8341299999999997E-2</v>
      </c>
      <c r="CY965" s="14">
        <v>-4.9191800000000001E-2</v>
      </c>
      <c r="CZ965" s="14">
        <v>-0.1021604</v>
      </c>
      <c r="DA965" s="14">
        <v>-9.7165199999999993E-2</v>
      </c>
      <c r="DB965" s="14">
        <v>-4.2452799999999999E-2</v>
      </c>
      <c r="DC965" s="14">
        <v>-1.2966699999999999E-2</v>
      </c>
      <c r="DD965" s="14">
        <v>-4.2538999999999997E-3</v>
      </c>
      <c r="DE965" s="14">
        <v>-2.4275E-3</v>
      </c>
      <c r="DF965" s="14">
        <v>7.6401200000000002E-2</v>
      </c>
      <c r="DG965" s="14">
        <v>0.16107679999999999</v>
      </c>
      <c r="DH965" s="14">
        <v>0.14093079999999999</v>
      </c>
      <c r="DI965" s="14">
        <v>0.1271109</v>
      </c>
      <c r="DJ965" s="14">
        <v>9.3618599999999996E-2</v>
      </c>
      <c r="DK965" s="14">
        <v>9.21593E-2</v>
      </c>
      <c r="DL965" s="14">
        <v>7.5332700000000002E-2</v>
      </c>
      <c r="DM965" s="14">
        <v>6.2063500000000001E-2</v>
      </c>
      <c r="DN965" s="14">
        <v>5.7952799999999999E-2</v>
      </c>
      <c r="DO965" s="14">
        <v>6.9840399999999997E-2</v>
      </c>
      <c r="DP965" s="14">
        <v>3.3341900000000001E-2</v>
      </c>
      <c r="DQ965" s="14">
        <v>3.9360000000000003E-4</v>
      </c>
      <c r="DR965" s="14">
        <v>2.43588E-2</v>
      </c>
      <c r="DS965" s="14">
        <v>9.5866599999999996E-2</v>
      </c>
      <c r="DT965" s="14">
        <v>5.6018499999999999E-2</v>
      </c>
      <c r="DU965" s="14">
        <v>5.0409700000000002E-2</v>
      </c>
      <c r="DV965" s="14">
        <v>7.2880299999999995E-2</v>
      </c>
      <c r="DW965" s="14">
        <v>-2.8936999999999999E-3</v>
      </c>
      <c r="DX965" s="14">
        <v>-5.3735199999999997E-2</v>
      </c>
      <c r="DY965" s="14">
        <v>-3.7912599999999998E-2</v>
      </c>
      <c r="DZ965" s="14">
        <v>2.8763999999999999E-3</v>
      </c>
      <c r="EA965" s="14">
        <v>2.0256099999999999E-2</v>
      </c>
      <c r="EB965" s="14">
        <v>3.3812500000000002E-2</v>
      </c>
      <c r="EC965" s="14">
        <v>2.7109600000000001E-2</v>
      </c>
      <c r="ED965" s="14">
        <v>0.1111993</v>
      </c>
      <c r="EE965" s="14">
        <v>0.20246890000000001</v>
      </c>
      <c r="EF965" s="14">
        <v>0.18564639999999999</v>
      </c>
      <c r="EG965" s="14">
        <v>0.1735081</v>
      </c>
      <c r="EH965" s="14">
        <v>0.13545199999999999</v>
      </c>
      <c r="EI965" s="14">
        <v>0.1376375</v>
      </c>
      <c r="EJ965" s="14">
        <v>0.1214983</v>
      </c>
      <c r="EK965" s="14">
        <v>0.1099195</v>
      </c>
      <c r="EL965" s="14">
        <v>0.1065782</v>
      </c>
      <c r="EM965" s="14">
        <v>0.12626100000000001</v>
      </c>
      <c r="EN965" s="14">
        <v>8.8534199999999993E-2</v>
      </c>
      <c r="EO965" s="14">
        <v>4.6077899999999998E-2</v>
      </c>
      <c r="EP965" s="14">
        <v>6.5421300000000002E-2</v>
      </c>
      <c r="EQ965" s="14">
        <v>0.13632810000000001</v>
      </c>
      <c r="ER965" s="14">
        <v>9.7335699999999997E-2</v>
      </c>
      <c r="ES965" s="14">
        <v>9.3192399999999995E-2</v>
      </c>
      <c r="ET965" s="14">
        <v>0.1083108</v>
      </c>
      <c r="EU965" s="14">
        <v>55.814250000000001</v>
      </c>
      <c r="EV965" s="14">
        <v>55.267220000000002</v>
      </c>
      <c r="EW965" s="14">
        <v>55.25712</v>
      </c>
      <c r="EX965" s="14">
        <v>54.76661</v>
      </c>
      <c r="EY965" s="14">
        <v>54.424149999999997</v>
      </c>
      <c r="EZ965" s="14">
        <v>52.907559999999997</v>
      </c>
      <c r="FA965" s="14">
        <v>52.323430000000002</v>
      </c>
      <c r="FB965" s="14">
        <v>55.186300000000003</v>
      </c>
      <c r="FC965" s="14">
        <v>63.52075</v>
      </c>
      <c r="FD965" s="14">
        <v>70.716710000000006</v>
      </c>
      <c r="FE965" s="14">
        <v>76.298100000000005</v>
      </c>
      <c r="FF965" s="14">
        <v>80.420509999999993</v>
      </c>
      <c r="FG965" s="14">
        <v>81.306700000000006</v>
      </c>
      <c r="FH965" s="14">
        <v>82.641130000000004</v>
      </c>
      <c r="FI965" s="14">
        <v>82.170310000000001</v>
      </c>
      <c r="FJ965" s="14">
        <v>81.363879999999995</v>
      </c>
      <c r="FK965" s="14">
        <v>81.368350000000007</v>
      </c>
      <c r="FL965" s="14">
        <v>78.204279999999997</v>
      </c>
      <c r="FM965" s="14">
        <v>76.432259999999999</v>
      </c>
      <c r="FN965" s="14">
        <v>72.585719999999995</v>
      </c>
      <c r="FO965" s="14">
        <v>67.905730000000005</v>
      </c>
      <c r="FP965" s="14">
        <v>66.047049999999999</v>
      </c>
      <c r="FQ965" s="14">
        <v>62.316830000000003</v>
      </c>
      <c r="FR965" s="14">
        <v>58.93571</v>
      </c>
      <c r="FS965" s="14">
        <v>0.82485839999999999</v>
      </c>
      <c r="FT965" s="14">
        <v>3.1337900000000002E-2</v>
      </c>
      <c r="FU965" s="14">
        <v>4.7841000000000002E-2</v>
      </c>
      <c r="FW965" s="14"/>
      <c r="HY965" s="52"/>
      <c r="IA965" s="52"/>
    </row>
    <row r="966" spans="1:235" x14ac:dyDescent="0.6">
      <c r="A966" s="52" t="s">
        <v>226</v>
      </c>
      <c r="B966" t="s">
        <v>199</v>
      </c>
      <c r="C966" t="s">
        <v>260</v>
      </c>
      <c r="D966" t="s">
        <v>243</v>
      </c>
      <c r="E966" t="s">
        <v>220</v>
      </c>
      <c r="F966" s="14">
        <v>15913</v>
      </c>
      <c r="G966" s="14">
        <v>0.49792769999999997</v>
      </c>
      <c r="H966" s="14">
        <v>0.42642029999999997</v>
      </c>
      <c r="I966" s="14">
        <v>0.35366579999999997</v>
      </c>
      <c r="J966" s="14">
        <v>0.35877510000000001</v>
      </c>
      <c r="K966" s="14">
        <v>0.33156039999999998</v>
      </c>
      <c r="L966" s="14">
        <v>0.42177730000000002</v>
      </c>
      <c r="M966" s="14">
        <v>0.52941139999999998</v>
      </c>
      <c r="N966" s="14">
        <v>0.45832450000000002</v>
      </c>
      <c r="O966" s="14">
        <v>0.1820985</v>
      </c>
      <c r="P966" s="14">
        <v>-0.38117780000000001</v>
      </c>
      <c r="Q966" s="14">
        <v>-0.72087970000000001</v>
      </c>
      <c r="R966" s="14">
        <v>-0.91956510000000002</v>
      </c>
      <c r="S966" s="14">
        <v>-0.97797190000000001</v>
      </c>
      <c r="T966" s="14">
        <v>-1.1273120000000001</v>
      </c>
      <c r="U966" s="14">
        <v>-1.011889</v>
      </c>
      <c r="V966" s="14">
        <v>-0.73190540000000004</v>
      </c>
      <c r="W966" s="14">
        <v>-0.23538629999999999</v>
      </c>
      <c r="X966" s="14">
        <v>0.17882219999999999</v>
      </c>
      <c r="Y966" s="14">
        <v>0.57877480000000003</v>
      </c>
      <c r="Z966" s="14">
        <v>0.85567789999999999</v>
      </c>
      <c r="AA966" s="14">
        <v>1.007668</v>
      </c>
      <c r="AB966" s="14">
        <v>0.89183970000000001</v>
      </c>
      <c r="AC966" s="14">
        <v>0.6764751</v>
      </c>
      <c r="AD966" s="14">
        <v>0.62822149999999999</v>
      </c>
      <c r="AE966" s="14">
        <v>-0.2612698</v>
      </c>
      <c r="AF966" s="14">
        <v>-0.29297590000000001</v>
      </c>
      <c r="AG966" s="14">
        <v>-0.40680110000000003</v>
      </c>
      <c r="AH966" s="14">
        <v>-0.27007639999999999</v>
      </c>
      <c r="AI966" s="14">
        <v>-0.2552217</v>
      </c>
      <c r="AJ966" s="14">
        <v>-0.16929549999999999</v>
      </c>
      <c r="AK966" s="14">
        <v>-8.0987799999999999E-2</v>
      </c>
      <c r="AL966" s="14">
        <v>6.3388999999999997E-3</v>
      </c>
      <c r="AM966" s="14">
        <v>9.9377599999999996E-2</v>
      </c>
      <c r="AN966" s="14">
        <v>-4.6823400000000001E-2</v>
      </c>
      <c r="AO966" s="14">
        <v>-4.51721E-2</v>
      </c>
      <c r="AP966" s="14">
        <v>1.45585E-2</v>
      </c>
      <c r="AQ966" s="14">
        <v>4.8392499999999998E-2</v>
      </c>
      <c r="AR966" s="14">
        <v>-8.7418800000000005E-2</v>
      </c>
      <c r="AS966" s="14">
        <v>-7.8146499999999994E-2</v>
      </c>
      <c r="AT966" s="14">
        <v>-5.6890099999999999E-2</v>
      </c>
      <c r="AU966" s="14">
        <v>4.3802800000000003E-2</v>
      </c>
      <c r="AV966" s="14">
        <v>-2.6295800000000001E-2</v>
      </c>
      <c r="AW966" s="14">
        <v>-5.60323E-2</v>
      </c>
      <c r="AX966" s="14">
        <v>-2.49523E-2</v>
      </c>
      <c r="AY966" s="14">
        <v>8.4179599999999993E-2</v>
      </c>
      <c r="AZ966" s="14">
        <v>6.0932E-3</v>
      </c>
      <c r="BA966" s="14">
        <v>-0.1328183</v>
      </c>
      <c r="BB966" s="14">
        <v>-9.1442700000000002E-2</v>
      </c>
      <c r="BC966" s="14">
        <v>-0.1683125</v>
      </c>
      <c r="BD966" s="14">
        <v>-0.200937</v>
      </c>
      <c r="BE966" s="14">
        <v>-0.26494960000000001</v>
      </c>
      <c r="BF966" s="14">
        <v>-0.18976860000000001</v>
      </c>
      <c r="BG966" s="14">
        <v>-0.19295200000000001</v>
      </c>
      <c r="BH966" s="14">
        <v>-0.111632</v>
      </c>
      <c r="BI966" s="14">
        <v>-2.9672899999999999E-2</v>
      </c>
      <c r="BJ966" s="14">
        <v>6.06755E-2</v>
      </c>
      <c r="BK966" s="14">
        <v>0.169903</v>
      </c>
      <c r="BL966" s="14">
        <v>3.3089300000000002E-2</v>
      </c>
      <c r="BM966" s="14">
        <v>3.1612899999999999E-2</v>
      </c>
      <c r="BN966" s="14">
        <v>7.59687E-2</v>
      </c>
      <c r="BO966" s="14">
        <v>0.1248629</v>
      </c>
      <c r="BP966" s="14">
        <v>-1.5392299999999999E-2</v>
      </c>
      <c r="BQ966" s="14">
        <v>-5.0937999999999999E-3</v>
      </c>
      <c r="BR966" s="14">
        <v>1.7891000000000001E-2</v>
      </c>
      <c r="BS966" s="14">
        <v>0.1221901</v>
      </c>
      <c r="BT966" s="14">
        <v>4.5600000000000002E-2</v>
      </c>
      <c r="BU966" s="14">
        <v>9.6856000000000008E-3</v>
      </c>
      <c r="BV966" s="14">
        <v>5.1070299999999999E-2</v>
      </c>
      <c r="BW966" s="14">
        <v>0.1636852</v>
      </c>
      <c r="BX966" s="14">
        <v>7.6281799999999997E-2</v>
      </c>
      <c r="BY966" s="14">
        <v>-6.9914199999999996E-2</v>
      </c>
      <c r="BZ966" s="14">
        <v>-3.4696699999999997E-2</v>
      </c>
      <c r="CA966" s="14">
        <v>-0.1039305</v>
      </c>
      <c r="CB966" s="14">
        <v>-0.13719110000000001</v>
      </c>
      <c r="CC966" s="14">
        <v>-0.16670370000000001</v>
      </c>
      <c r="CD966" s="14">
        <v>-0.13414770000000001</v>
      </c>
      <c r="CE966" s="14">
        <v>-0.14982419999999999</v>
      </c>
      <c r="CF966" s="14">
        <v>-7.1694499999999994E-2</v>
      </c>
      <c r="CG966" s="14">
        <v>5.8675999999999997E-3</v>
      </c>
      <c r="CH966" s="14">
        <v>9.8308800000000002E-2</v>
      </c>
      <c r="CI966" s="14">
        <v>0.21874869999999999</v>
      </c>
      <c r="CJ966" s="14">
        <v>8.8436600000000004E-2</v>
      </c>
      <c r="CK966" s="14">
        <v>8.4793999999999994E-2</v>
      </c>
      <c r="CL966" s="14">
        <v>0.1185012</v>
      </c>
      <c r="CM966" s="14">
        <v>0.17782609999999999</v>
      </c>
      <c r="CN966" s="14">
        <v>3.4493099999999999E-2</v>
      </c>
      <c r="CO966" s="14">
        <v>4.5502300000000002E-2</v>
      </c>
      <c r="CP966" s="14">
        <v>6.9684099999999999E-2</v>
      </c>
      <c r="CQ966" s="14">
        <v>0.1764809</v>
      </c>
      <c r="CR966" s="14">
        <v>9.5394800000000002E-2</v>
      </c>
      <c r="CS966" s="14">
        <v>5.5201699999999999E-2</v>
      </c>
      <c r="CT966" s="14">
        <v>0.10372339999999999</v>
      </c>
      <c r="CU966" s="14">
        <v>0.21875049999999999</v>
      </c>
      <c r="CV966" s="14">
        <v>0.1248942</v>
      </c>
      <c r="CW966" s="14">
        <v>-2.6346999999999999E-2</v>
      </c>
      <c r="CX966" s="14">
        <v>4.6053999999999999E-3</v>
      </c>
      <c r="CY966" s="14">
        <v>-3.9548600000000003E-2</v>
      </c>
      <c r="CZ966" s="14">
        <v>-7.3445200000000002E-2</v>
      </c>
      <c r="DA966" s="14">
        <v>-6.8457799999999999E-2</v>
      </c>
      <c r="DB966" s="14">
        <v>-7.8526700000000005E-2</v>
      </c>
      <c r="DC966" s="14">
        <v>-0.10669629999999999</v>
      </c>
      <c r="DD966" s="14">
        <v>-3.1757000000000001E-2</v>
      </c>
      <c r="DE966" s="14">
        <v>4.1408199999999999E-2</v>
      </c>
      <c r="DF966" s="14">
        <v>0.13594210000000001</v>
      </c>
      <c r="DG966" s="14">
        <v>0.26759440000000001</v>
      </c>
      <c r="DH966" s="14">
        <v>0.14378379999999999</v>
      </c>
      <c r="DI966" s="14">
        <v>0.13797499999999999</v>
      </c>
      <c r="DJ966" s="14">
        <v>0.1610337</v>
      </c>
      <c r="DK966" s="14">
        <v>0.2307892</v>
      </c>
      <c r="DL966" s="14">
        <v>8.4378499999999995E-2</v>
      </c>
      <c r="DM966" s="14">
        <v>9.60984E-2</v>
      </c>
      <c r="DN966" s="14">
        <v>0.12147719999999999</v>
      </c>
      <c r="DO966" s="14">
        <v>0.2307718</v>
      </c>
      <c r="DP966" s="14">
        <v>0.1451897</v>
      </c>
      <c r="DQ966" s="14">
        <v>0.10071769999999999</v>
      </c>
      <c r="DR966" s="14">
        <v>0.1563764</v>
      </c>
      <c r="DS966" s="14">
        <v>0.2738158</v>
      </c>
      <c r="DT966" s="14">
        <v>0.17350650000000001</v>
      </c>
      <c r="DU966" s="14">
        <v>1.7220200000000001E-2</v>
      </c>
      <c r="DV966" s="14">
        <v>4.3907500000000002E-2</v>
      </c>
      <c r="DW966" s="14">
        <v>5.3408799999999999E-2</v>
      </c>
      <c r="DX966" s="14">
        <v>1.8593700000000001E-2</v>
      </c>
      <c r="DY966" s="14">
        <v>7.3393700000000006E-2</v>
      </c>
      <c r="DZ966" s="14">
        <v>1.781E-3</v>
      </c>
      <c r="EA966" s="14">
        <v>-4.4426599999999997E-2</v>
      </c>
      <c r="EB966" s="14">
        <v>2.5906499999999999E-2</v>
      </c>
      <c r="EC966" s="14">
        <v>9.2723100000000003E-2</v>
      </c>
      <c r="ED966" s="14">
        <v>0.19027859999999999</v>
      </c>
      <c r="EE966" s="14">
        <v>0.33811980000000003</v>
      </c>
      <c r="EF966" s="14">
        <v>0.22369649999999999</v>
      </c>
      <c r="EG966" s="14">
        <v>0.21476000000000001</v>
      </c>
      <c r="EH966" s="14">
        <v>0.2224439</v>
      </c>
      <c r="EI966" s="14">
        <v>0.30725960000000002</v>
      </c>
      <c r="EJ966" s="14">
        <v>0.15640509999999999</v>
      </c>
      <c r="EK966" s="14">
        <v>0.1691511</v>
      </c>
      <c r="EL966" s="14">
        <v>0.1962583</v>
      </c>
      <c r="EM966" s="14">
        <v>0.30915910000000002</v>
      </c>
      <c r="EN966" s="14">
        <v>0.21708549999999999</v>
      </c>
      <c r="EO966" s="14">
        <v>0.16643569999999999</v>
      </c>
      <c r="EP966" s="14">
        <v>0.23239899999999999</v>
      </c>
      <c r="EQ966" s="14">
        <v>0.35332140000000001</v>
      </c>
      <c r="ER966" s="14">
        <v>0.2436951</v>
      </c>
      <c r="ES966" s="14">
        <v>8.0124299999999996E-2</v>
      </c>
      <c r="ET966" s="14">
        <v>0.10065350000000001</v>
      </c>
      <c r="EU966" s="14">
        <v>57.213140000000003</v>
      </c>
      <c r="EV966" s="14">
        <v>56.333559999999999</v>
      </c>
      <c r="EW966" s="14">
        <v>56.225790000000003</v>
      </c>
      <c r="EX966" s="14">
        <v>56.006680000000003</v>
      </c>
      <c r="EY966" s="14">
        <v>55.426250000000003</v>
      </c>
      <c r="EZ966" s="14">
        <v>54.148049999999998</v>
      </c>
      <c r="FA966" s="14">
        <v>53.90728</v>
      </c>
      <c r="FB966" s="14">
        <v>56.735370000000003</v>
      </c>
      <c r="FC966" s="14">
        <v>64.688929999999999</v>
      </c>
      <c r="FD966" s="14">
        <v>71.278700000000001</v>
      </c>
      <c r="FE966" s="14">
        <v>77.456959999999995</v>
      </c>
      <c r="FF966" s="14">
        <v>79.865830000000003</v>
      </c>
      <c r="FG966" s="14">
        <v>79.900649999999999</v>
      </c>
      <c r="FH966" s="14">
        <v>80.940299999999993</v>
      </c>
      <c r="FI966" s="14">
        <v>80.787139999999994</v>
      </c>
      <c r="FJ966" s="14">
        <v>80.519390000000001</v>
      </c>
      <c r="FK966" s="14">
        <v>80.561549999999997</v>
      </c>
      <c r="FL966" s="14">
        <v>77.364350000000002</v>
      </c>
      <c r="FM966" s="14">
        <v>75.730670000000003</v>
      </c>
      <c r="FN966" s="14">
        <v>71.919730000000001</v>
      </c>
      <c r="FO966" s="14">
        <v>67.893320000000003</v>
      </c>
      <c r="FP966" s="14">
        <v>66.764589999999998</v>
      </c>
      <c r="FQ966" s="14">
        <v>63.391449999999999</v>
      </c>
      <c r="FR966" s="14">
        <v>60.354709999999997</v>
      </c>
      <c r="FS966" s="14">
        <v>1.3672219999999999</v>
      </c>
      <c r="FT966" s="14">
        <v>5.1901099999999999E-2</v>
      </c>
      <c r="FU966" s="14">
        <v>7.2106299999999998E-2</v>
      </c>
      <c r="FW966" s="14"/>
    </row>
    <row r="967" spans="1:235" x14ac:dyDescent="0.6">
      <c r="A967" t="s">
        <v>226</v>
      </c>
      <c r="B967" t="s">
        <v>199</v>
      </c>
      <c r="C967" t="s">
        <v>260</v>
      </c>
      <c r="D967" t="s">
        <v>243</v>
      </c>
      <c r="E967" t="s">
        <v>221</v>
      </c>
      <c r="F967" s="14">
        <v>13070</v>
      </c>
      <c r="G967" s="14">
        <v>0.57368419999999998</v>
      </c>
      <c r="H967" s="14">
        <v>0.4666824</v>
      </c>
      <c r="I967" s="14">
        <v>0.44195879999999998</v>
      </c>
      <c r="J967" s="14">
        <v>0.49757269999999998</v>
      </c>
      <c r="K967" s="14">
        <v>0.56285770000000002</v>
      </c>
      <c r="L967" s="14">
        <v>0.54595539999999998</v>
      </c>
      <c r="M967" s="14">
        <v>0.53384819999999999</v>
      </c>
      <c r="N967" s="14">
        <v>0.31820229999999999</v>
      </c>
      <c r="O967" s="14">
        <v>-0.1625915</v>
      </c>
      <c r="P967" s="14">
        <v>-0.74862689999999998</v>
      </c>
      <c r="Q967" s="14">
        <v>-1.2219469999999999</v>
      </c>
      <c r="R967" s="14">
        <v>-1.5412429999999999</v>
      </c>
      <c r="S967" s="14">
        <v>-1.672871</v>
      </c>
      <c r="T967" s="14">
        <v>-1.61198</v>
      </c>
      <c r="U967" s="14">
        <v>-1.480016</v>
      </c>
      <c r="V967" s="14">
        <v>-1.139869</v>
      </c>
      <c r="W967" s="14">
        <v>-0.66314580000000001</v>
      </c>
      <c r="X967" s="14">
        <v>1.17471E-2</v>
      </c>
      <c r="Y967" s="14">
        <v>0.5864241</v>
      </c>
      <c r="Z967" s="14">
        <v>0.8477249</v>
      </c>
      <c r="AA967" s="14">
        <v>0.92176049999999998</v>
      </c>
      <c r="AB967" s="14">
        <v>0.85901709999999998</v>
      </c>
      <c r="AC967" s="14">
        <v>0.84591090000000002</v>
      </c>
      <c r="AD967" s="14">
        <v>0.75393489999999996</v>
      </c>
      <c r="AE967" s="14">
        <v>-0.1714782</v>
      </c>
      <c r="AF967" s="14">
        <v>-0.24518519999999999</v>
      </c>
      <c r="AG967" s="14">
        <v>-0.21022389999999999</v>
      </c>
      <c r="AH967" s="14">
        <v>-0.1421972</v>
      </c>
      <c r="AI967" s="14">
        <v>-3.7886599999999999E-2</v>
      </c>
      <c r="AJ967" s="14">
        <v>-9.5532000000000006E-2</v>
      </c>
      <c r="AK967" s="14">
        <v>-0.1054306</v>
      </c>
      <c r="AL967" s="14">
        <v>-6.5348500000000004E-2</v>
      </c>
      <c r="AM967" s="14">
        <v>-1.8149200000000001E-2</v>
      </c>
      <c r="AN967" s="14">
        <v>-1.78169E-2</v>
      </c>
      <c r="AO967" s="14">
        <v>-5.5292800000000003E-2</v>
      </c>
      <c r="AP967" s="14">
        <v>-8.80991E-2</v>
      </c>
      <c r="AQ967" s="14">
        <v>-0.1028086</v>
      </c>
      <c r="AR967" s="14">
        <v>-6.3727800000000001E-2</v>
      </c>
      <c r="AS967" s="14">
        <v>-9.3057100000000004E-2</v>
      </c>
      <c r="AT967" s="14">
        <v>-0.1391741</v>
      </c>
      <c r="AU967" s="14">
        <v>-0.2161913</v>
      </c>
      <c r="AV967" s="14">
        <v>-0.22120290000000001</v>
      </c>
      <c r="AW967" s="14">
        <v>-0.1839826</v>
      </c>
      <c r="AX967" s="14">
        <v>-0.1452003</v>
      </c>
      <c r="AY967" s="14">
        <v>-8.0067100000000002E-2</v>
      </c>
      <c r="AZ967" s="14">
        <v>-0.1158426</v>
      </c>
      <c r="BA967" s="14">
        <v>-5.3320300000000001E-2</v>
      </c>
      <c r="BB967" s="14">
        <v>-1.00762E-2</v>
      </c>
      <c r="BC967" s="14">
        <v>-0.11825280000000001</v>
      </c>
      <c r="BD967" s="14">
        <v>-0.18646560000000001</v>
      </c>
      <c r="BE967" s="14">
        <v>-0.15970970000000001</v>
      </c>
      <c r="BF967" s="14">
        <v>-8.7092199999999995E-2</v>
      </c>
      <c r="BG967" s="14">
        <v>7.1230000000000002E-4</v>
      </c>
      <c r="BH967" s="14">
        <v>-4.5310700000000002E-2</v>
      </c>
      <c r="BI967" s="14">
        <v>-7.0000300000000001E-2</v>
      </c>
      <c r="BJ967" s="14">
        <v>-2.0765599999999999E-2</v>
      </c>
      <c r="BK967" s="14">
        <v>3.4511100000000003E-2</v>
      </c>
      <c r="BL967" s="14">
        <v>3.6653400000000003E-2</v>
      </c>
      <c r="BM967" s="14">
        <v>6.3371E-3</v>
      </c>
      <c r="BN967" s="14">
        <v>-3.1139500000000001E-2</v>
      </c>
      <c r="BO967" s="14">
        <v>-4.2537100000000001E-2</v>
      </c>
      <c r="BP967" s="14">
        <v>-1.4966999999999999E-3</v>
      </c>
      <c r="BQ967" s="14">
        <v>-2.8718299999999999E-2</v>
      </c>
      <c r="BR967" s="14">
        <v>-7.3155800000000007E-2</v>
      </c>
      <c r="BS967" s="14">
        <v>-0.13778899999999999</v>
      </c>
      <c r="BT967" s="14">
        <v>-0.14303460000000001</v>
      </c>
      <c r="BU967" s="14">
        <v>-0.1220914</v>
      </c>
      <c r="BV967" s="14">
        <v>-9.6099299999999999E-2</v>
      </c>
      <c r="BW967" s="14">
        <v>-3.3760800000000001E-2</v>
      </c>
      <c r="BX967" s="14">
        <v>-6.3002799999999998E-2</v>
      </c>
      <c r="BY967" s="14">
        <v>4.4098000000000002E-3</v>
      </c>
      <c r="BZ967" s="14">
        <v>3.5074500000000002E-2</v>
      </c>
      <c r="CA967" s="14">
        <v>-8.1389000000000003E-2</v>
      </c>
      <c r="CB967" s="14">
        <v>-0.1457966</v>
      </c>
      <c r="CC967" s="14">
        <v>-0.1247238</v>
      </c>
      <c r="CD967" s="14">
        <v>-4.8926600000000001E-2</v>
      </c>
      <c r="CE967" s="14">
        <v>2.7445899999999999E-2</v>
      </c>
      <c r="CF967" s="14">
        <v>-1.05275E-2</v>
      </c>
      <c r="CG967" s="14">
        <v>-4.5461500000000002E-2</v>
      </c>
      <c r="CH967" s="14">
        <v>1.0112400000000001E-2</v>
      </c>
      <c r="CI967" s="14">
        <v>7.0983400000000002E-2</v>
      </c>
      <c r="CJ967" s="14">
        <v>7.4379399999999998E-2</v>
      </c>
      <c r="CK967" s="14">
        <v>4.9021799999999997E-2</v>
      </c>
      <c r="CL967" s="14">
        <v>8.3105999999999996E-3</v>
      </c>
      <c r="CM967" s="14">
        <v>-7.9330000000000004E-4</v>
      </c>
      <c r="CN967" s="14">
        <v>4.1604299999999997E-2</v>
      </c>
      <c r="CO967" s="14">
        <v>1.5842599999999998E-2</v>
      </c>
      <c r="CP967" s="14">
        <v>-2.7431799999999999E-2</v>
      </c>
      <c r="CQ967" s="14">
        <v>-8.3487800000000001E-2</v>
      </c>
      <c r="CR967" s="14">
        <v>-8.8895500000000002E-2</v>
      </c>
      <c r="CS967" s="14">
        <v>-7.9225699999999996E-2</v>
      </c>
      <c r="CT967" s="14">
        <v>-6.20922E-2</v>
      </c>
      <c r="CU967" s="14">
        <v>-1.6892000000000001E-3</v>
      </c>
      <c r="CV967" s="14">
        <v>-2.6406099999999998E-2</v>
      </c>
      <c r="CW967" s="14">
        <v>4.4393500000000002E-2</v>
      </c>
      <c r="CX967" s="14">
        <v>6.6345699999999994E-2</v>
      </c>
      <c r="CY967" s="14">
        <v>-4.4525200000000001E-2</v>
      </c>
      <c r="CZ967" s="14">
        <v>-0.1051276</v>
      </c>
      <c r="DA967" s="14">
        <v>-8.9737800000000006E-2</v>
      </c>
      <c r="DB967" s="14">
        <v>-1.0761E-2</v>
      </c>
      <c r="DC967" s="14">
        <v>5.4179400000000003E-2</v>
      </c>
      <c r="DD967" s="14">
        <v>2.4255599999999999E-2</v>
      </c>
      <c r="DE967" s="14">
        <v>-2.09226E-2</v>
      </c>
      <c r="DF967" s="14">
        <v>4.0990400000000003E-2</v>
      </c>
      <c r="DG967" s="14">
        <v>0.1074557</v>
      </c>
      <c r="DH967" s="14">
        <v>0.11210539999999999</v>
      </c>
      <c r="DI967" s="14">
        <v>9.1706499999999996E-2</v>
      </c>
      <c r="DJ967" s="14">
        <v>4.7760700000000003E-2</v>
      </c>
      <c r="DK967" s="14">
        <v>4.0950599999999997E-2</v>
      </c>
      <c r="DL967" s="14">
        <v>8.4705299999999997E-2</v>
      </c>
      <c r="DM967" s="14">
        <v>6.0403499999999999E-2</v>
      </c>
      <c r="DN967" s="14">
        <v>1.8292300000000001E-2</v>
      </c>
      <c r="DO967" s="14">
        <v>-2.91866E-2</v>
      </c>
      <c r="DP967" s="14">
        <v>-3.47564E-2</v>
      </c>
      <c r="DQ967" s="14">
        <v>-3.6360000000000003E-2</v>
      </c>
      <c r="DR967" s="14">
        <v>-2.8084999999999999E-2</v>
      </c>
      <c r="DS967" s="14">
        <v>3.03824E-2</v>
      </c>
      <c r="DT967" s="14">
        <v>1.0190599999999999E-2</v>
      </c>
      <c r="DU967" s="14">
        <v>8.4377199999999999E-2</v>
      </c>
      <c r="DV967" s="14">
        <v>9.7616999999999995E-2</v>
      </c>
      <c r="DW967" s="14">
        <v>8.7002999999999994E-3</v>
      </c>
      <c r="DX967" s="14">
        <v>-4.6407999999999998E-2</v>
      </c>
      <c r="DY967" s="14">
        <v>-3.92237E-2</v>
      </c>
      <c r="DZ967" s="14">
        <v>4.4344099999999997E-2</v>
      </c>
      <c r="EA967" s="14">
        <v>9.2778299999999994E-2</v>
      </c>
      <c r="EB967" s="14">
        <v>7.4476899999999999E-2</v>
      </c>
      <c r="EC967" s="14">
        <v>1.4507600000000001E-2</v>
      </c>
      <c r="ED967" s="14">
        <v>8.5573300000000005E-2</v>
      </c>
      <c r="EE967" s="14">
        <v>0.16011600000000001</v>
      </c>
      <c r="EF967" s="14">
        <v>0.16657569999999999</v>
      </c>
      <c r="EG967" s="14">
        <v>0.15333640000000001</v>
      </c>
      <c r="EH967" s="14">
        <v>0.1047203</v>
      </c>
      <c r="EI967" s="14">
        <v>0.1012221</v>
      </c>
      <c r="EJ967" s="14">
        <v>0.14693629999999999</v>
      </c>
      <c r="EK967" s="14">
        <v>0.1247423</v>
      </c>
      <c r="EL967" s="14">
        <v>8.4310599999999999E-2</v>
      </c>
      <c r="EM967" s="14">
        <v>4.9215700000000001E-2</v>
      </c>
      <c r="EN967" s="14">
        <v>4.3411900000000003E-2</v>
      </c>
      <c r="EO967" s="14">
        <v>2.55312E-2</v>
      </c>
      <c r="EP967" s="14">
        <v>2.1015900000000001E-2</v>
      </c>
      <c r="EQ967" s="14">
        <v>7.6688599999999996E-2</v>
      </c>
      <c r="ER967" s="14">
        <v>6.30304E-2</v>
      </c>
      <c r="ES967" s="14">
        <v>0.14210729999999999</v>
      </c>
      <c r="ET967" s="14">
        <v>0.1427677</v>
      </c>
      <c r="EU967" s="14">
        <v>53.99091</v>
      </c>
      <c r="EV967" s="14">
        <v>53.880800000000001</v>
      </c>
      <c r="EW967" s="14">
        <v>53.99465</v>
      </c>
      <c r="EX967" s="14">
        <v>53.153680000000001</v>
      </c>
      <c r="EY967" s="14">
        <v>53.123820000000002</v>
      </c>
      <c r="EZ967" s="14">
        <v>51.298819999999999</v>
      </c>
      <c r="FA967" s="14">
        <v>50.271659999999997</v>
      </c>
      <c r="FB967" s="14">
        <v>53.180349999999997</v>
      </c>
      <c r="FC967" s="14">
        <v>62.01146</v>
      </c>
      <c r="FD967" s="14">
        <v>69.989890000000003</v>
      </c>
      <c r="FE967" s="14">
        <v>74.806910000000002</v>
      </c>
      <c r="FF967" s="14">
        <v>81.133799999999994</v>
      </c>
      <c r="FG967" s="14">
        <v>83.131699999999995</v>
      </c>
      <c r="FH967" s="14">
        <v>84.840400000000002</v>
      </c>
      <c r="FI967" s="14">
        <v>83.960049999999995</v>
      </c>
      <c r="FJ967" s="14">
        <v>82.454130000000006</v>
      </c>
      <c r="FK967" s="14">
        <v>82.403589999999994</v>
      </c>
      <c r="FL967" s="14">
        <v>79.280190000000005</v>
      </c>
      <c r="FM967" s="14">
        <v>77.330280000000002</v>
      </c>
      <c r="FN967" s="14">
        <v>73.436880000000002</v>
      </c>
      <c r="FO967" s="14">
        <v>67.908789999999996</v>
      </c>
      <c r="FP967" s="14">
        <v>65.108680000000007</v>
      </c>
      <c r="FQ967" s="14">
        <v>60.909329999999997</v>
      </c>
      <c r="FR967" s="14">
        <v>57.083620000000003</v>
      </c>
      <c r="FS967" s="14">
        <v>1.032942</v>
      </c>
      <c r="FT967" s="14">
        <v>4.0074899999999997E-2</v>
      </c>
      <c r="FU967" s="14">
        <v>6.4009800000000006E-2</v>
      </c>
      <c r="FW967" s="14"/>
      <c r="HY967" s="52"/>
      <c r="IA967" s="52"/>
    </row>
    <row r="968" spans="1:235" x14ac:dyDescent="0.6">
      <c r="A968" t="s">
        <v>226</v>
      </c>
      <c r="B968" t="s">
        <v>199</v>
      </c>
      <c r="C968" t="s">
        <v>260</v>
      </c>
      <c r="D968" s="53" t="s">
        <v>232</v>
      </c>
      <c r="E968" t="s">
        <v>219</v>
      </c>
      <c r="F968" s="14">
        <v>29999</v>
      </c>
      <c r="G968" s="14">
        <v>0.85351410000000005</v>
      </c>
      <c r="H968" s="14">
        <v>0.75864980000000004</v>
      </c>
      <c r="I968" s="14">
        <v>0.67956550000000004</v>
      </c>
      <c r="J968" s="14">
        <v>0.63292029999999999</v>
      </c>
      <c r="K968" s="14">
        <v>0.61240280000000002</v>
      </c>
      <c r="L968" s="14">
        <v>0.60270690000000005</v>
      </c>
      <c r="M968" s="14">
        <v>0.61724469999999998</v>
      </c>
      <c r="N968" s="14">
        <v>0.49738199999999999</v>
      </c>
      <c r="O968" s="14">
        <v>0.1950624</v>
      </c>
      <c r="P968" s="14">
        <v>-0.2408787</v>
      </c>
      <c r="Q968" s="14">
        <v>-0.61148219999999998</v>
      </c>
      <c r="R968" s="14">
        <v>-0.85019619999999996</v>
      </c>
      <c r="S968" s="14">
        <v>-0.84533590000000003</v>
      </c>
      <c r="T968" s="14">
        <v>-0.72272400000000003</v>
      </c>
      <c r="U968" s="14">
        <v>-0.4907454</v>
      </c>
      <c r="V968" s="14">
        <v>-0.17971909999999999</v>
      </c>
      <c r="W968" s="14">
        <v>0.29352159999999999</v>
      </c>
      <c r="X968" s="14">
        <v>0.84514310000000004</v>
      </c>
      <c r="Y968" s="14">
        <v>1.2324170000000001</v>
      </c>
      <c r="Z968" s="14">
        <v>1.392582</v>
      </c>
      <c r="AA968" s="14">
        <v>1.3726830000000001</v>
      </c>
      <c r="AB968" s="14">
        <v>1.287239</v>
      </c>
      <c r="AC968" s="14">
        <v>1.1320680000000001</v>
      </c>
      <c r="AD968" s="14">
        <v>0.96015720000000004</v>
      </c>
      <c r="AE968" s="14">
        <v>-7.6545199999999994E-2</v>
      </c>
      <c r="AF968" s="14">
        <v>-8.0871999999999999E-2</v>
      </c>
      <c r="AG968" s="14">
        <v>-7.6353400000000002E-2</v>
      </c>
      <c r="AH968" s="14">
        <v>-6.6999299999999998E-2</v>
      </c>
      <c r="AI968" s="14">
        <v>-5.5256300000000001E-2</v>
      </c>
      <c r="AJ968" s="14">
        <v>-4.95513E-2</v>
      </c>
      <c r="AK968" s="14">
        <v>-3.4369299999999998E-2</v>
      </c>
      <c r="AL968" s="14">
        <v>-2.43903E-2</v>
      </c>
      <c r="AM968" s="14">
        <v>-3.4173099999999998E-2</v>
      </c>
      <c r="AN968" s="14">
        <v>-3.3981900000000002E-2</v>
      </c>
      <c r="AO968" s="14">
        <v>-8.7069000000000001E-3</v>
      </c>
      <c r="AP968" s="14">
        <v>-2.18E-2</v>
      </c>
      <c r="AQ968" s="14">
        <v>1.32576E-2</v>
      </c>
      <c r="AR968" s="14">
        <v>9.9941000000000006E-3</v>
      </c>
      <c r="AS968" s="14">
        <v>2.4500299999999999E-2</v>
      </c>
      <c r="AT968" s="14">
        <v>2.5245900000000002E-2</v>
      </c>
      <c r="AU968" s="14">
        <v>9.1137399999999993E-2</v>
      </c>
      <c r="AV968" s="14">
        <v>0.1063012</v>
      </c>
      <c r="AW968" s="14">
        <v>9.4666100000000003E-2</v>
      </c>
      <c r="AX968" s="14">
        <v>0.1271265</v>
      </c>
      <c r="AY968" s="14">
        <v>0.1115102</v>
      </c>
      <c r="AZ968" s="14">
        <v>5.4952099999999997E-2</v>
      </c>
      <c r="BA968" s="14">
        <v>2.4766900000000001E-2</v>
      </c>
      <c r="BB968" s="14">
        <v>6.1479999999999998E-3</v>
      </c>
      <c r="BC968" s="14">
        <v>-5.74765E-2</v>
      </c>
      <c r="BD968" s="14">
        <v>-6.2746200000000002E-2</v>
      </c>
      <c r="BE968" s="14">
        <v>-6.07872E-2</v>
      </c>
      <c r="BF968" s="14">
        <v>-5.1749400000000001E-2</v>
      </c>
      <c r="BG968" s="14">
        <v>-3.9277300000000001E-2</v>
      </c>
      <c r="BH968" s="14">
        <v>-3.6272800000000001E-2</v>
      </c>
      <c r="BI968" s="14">
        <v>-2.1133699999999998E-2</v>
      </c>
      <c r="BJ968" s="14">
        <v>-1.01834E-2</v>
      </c>
      <c r="BK968" s="14">
        <v>-1.75027E-2</v>
      </c>
      <c r="BL968" s="14">
        <v>-1.54206E-2</v>
      </c>
      <c r="BM968" s="14">
        <v>1.13198E-2</v>
      </c>
      <c r="BN968" s="14">
        <v>2.3164000000000001E-3</v>
      </c>
      <c r="BO968" s="14">
        <v>3.9469700000000003E-2</v>
      </c>
      <c r="BP968" s="14">
        <v>4.0284899999999998E-2</v>
      </c>
      <c r="BQ968" s="14">
        <v>5.5567499999999999E-2</v>
      </c>
      <c r="BR968" s="14">
        <v>5.6256300000000002E-2</v>
      </c>
      <c r="BS968" s="14">
        <v>0.1224982</v>
      </c>
      <c r="BT968" s="14">
        <v>0.1370429</v>
      </c>
      <c r="BU968" s="14">
        <v>0.12130870000000001</v>
      </c>
      <c r="BV968" s="14">
        <v>0.14946300000000001</v>
      </c>
      <c r="BW968" s="14">
        <v>0.1315421</v>
      </c>
      <c r="BX968" s="14">
        <v>7.56936E-2</v>
      </c>
      <c r="BY968" s="14">
        <v>4.51996E-2</v>
      </c>
      <c r="BZ968" s="14">
        <v>2.47169E-2</v>
      </c>
      <c r="CA968" s="14">
        <v>-4.4269700000000002E-2</v>
      </c>
      <c r="CB968" s="14">
        <v>-5.0192300000000002E-2</v>
      </c>
      <c r="CC968" s="14">
        <v>-5.0006099999999998E-2</v>
      </c>
      <c r="CD968" s="14">
        <v>-4.1187300000000003E-2</v>
      </c>
      <c r="CE968" s="14">
        <v>-2.8210200000000001E-2</v>
      </c>
      <c r="CF968" s="14">
        <v>-2.7076200000000002E-2</v>
      </c>
      <c r="CG968" s="14">
        <v>-1.19667E-2</v>
      </c>
      <c r="CH968" s="14">
        <v>-3.4370000000000001E-4</v>
      </c>
      <c r="CI968" s="14">
        <v>-5.9566999999999997E-3</v>
      </c>
      <c r="CJ968" s="14">
        <v>-2.5650999999999998E-3</v>
      </c>
      <c r="CK968" s="14">
        <v>2.5190299999999999E-2</v>
      </c>
      <c r="CL968" s="14">
        <v>1.90192E-2</v>
      </c>
      <c r="CM968" s="14">
        <v>5.7624000000000002E-2</v>
      </c>
      <c r="CN968" s="14">
        <v>6.1264199999999998E-2</v>
      </c>
      <c r="CO968" s="14">
        <v>7.70845E-2</v>
      </c>
      <c r="CP968" s="14">
        <v>7.77341E-2</v>
      </c>
      <c r="CQ968" s="14">
        <v>0.1442186</v>
      </c>
      <c r="CR968" s="14">
        <v>0.15833449999999999</v>
      </c>
      <c r="CS968" s="14">
        <v>0.1397612</v>
      </c>
      <c r="CT968" s="14">
        <v>0.1649332</v>
      </c>
      <c r="CU968" s="14">
        <v>0.1454162</v>
      </c>
      <c r="CV968" s="14">
        <v>9.0059100000000003E-2</v>
      </c>
      <c r="CW968" s="14">
        <v>5.93512E-2</v>
      </c>
      <c r="CX968" s="14">
        <v>3.7577600000000003E-2</v>
      </c>
      <c r="CY968" s="14">
        <v>-3.1062800000000002E-2</v>
      </c>
      <c r="CZ968" s="14">
        <v>-3.7638400000000002E-2</v>
      </c>
      <c r="DA968" s="14">
        <v>-3.92249E-2</v>
      </c>
      <c r="DB968" s="14">
        <v>-3.0625200000000002E-2</v>
      </c>
      <c r="DC968" s="14">
        <v>-1.7143200000000001E-2</v>
      </c>
      <c r="DD968" s="14">
        <v>-1.7879599999999999E-2</v>
      </c>
      <c r="DE968" s="14">
        <v>-2.7997999999999999E-3</v>
      </c>
      <c r="DF968" s="14">
        <v>9.4958999999999998E-3</v>
      </c>
      <c r="DG968" s="14">
        <v>5.5891999999999999E-3</v>
      </c>
      <c r="DH968" s="14">
        <v>1.02904E-2</v>
      </c>
      <c r="DI968" s="14">
        <v>3.9060699999999997E-2</v>
      </c>
      <c r="DJ968" s="14">
        <v>3.57221E-2</v>
      </c>
      <c r="DK968" s="14">
        <v>7.5778399999999996E-2</v>
      </c>
      <c r="DL968" s="14">
        <v>8.2243499999999997E-2</v>
      </c>
      <c r="DM968" s="14">
        <v>9.8601499999999995E-2</v>
      </c>
      <c r="DN968" s="14">
        <v>9.9211800000000003E-2</v>
      </c>
      <c r="DO968" s="14">
        <v>0.165939</v>
      </c>
      <c r="DP968" s="14">
        <v>0.17962610000000001</v>
      </c>
      <c r="DQ968" s="14">
        <v>0.15821379999999999</v>
      </c>
      <c r="DR968" s="14">
        <v>0.18040339999999999</v>
      </c>
      <c r="DS968" s="14">
        <v>0.1592903</v>
      </c>
      <c r="DT968" s="14">
        <v>0.1044247</v>
      </c>
      <c r="DU968" s="14">
        <v>7.3502799999999993E-2</v>
      </c>
      <c r="DV968" s="14">
        <v>5.0438400000000001E-2</v>
      </c>
      <c r="DW968" s="14">
        <v>-1.1994100000000001E-2</v>
      </c>
      <c r="DX968" s="14">
        <v>-1.9512600000000001E-2</v>
      </c>
      <c r="DY968" s="14">
        <v>-2.3658700000000001E-2</v>
      </c>
      <c r="DZ968" s="14">
        <v>-1.53753E-2</v>
      </c>
      <c r="EA968" s="14">
        <v>-1.1640999999999999E-3</v>
      </c>
      <c r="EB968" s="14">
        <v>-4.6011000000000003E-3</v>
      </c>
      <c r="EC968" s="14">
        <v>1.04358E-2</v>
      </c>
      <c r="ED968" s="14">
        <v>2.37028E-2</v>
      </c>
      <c r="EE968" s="14">
        <v>2.22597E-2</v>
      </c>
      <c r="EF968" s="14">
        <v>2.88518E-2</v>
      </c>
      <c r="EG968" s="14">
        <v>5.9087399999999998E-2</v>
      </c>
      <c r="EH968" s="14">
        <v>5.9838500000000003E-2</v>
      </c>
      <c r="EI968" s="14">
        <v>0.10199039999999999</v>
      </c>
      <c r="EJ968" s="14">
        <v>0.1125343</v>
      </c>
      <c r="EK968" s="14">
        <v>0.1296687</v>
      </c>
      <c r="EL968" s="14">
        <v>0.13022230000000001</v>
      </c>
      <c r="EM968" s="14">
        <v>0.1972999</v>
      </c>
      <c r="EN968" s="14">
        <v>0.21036779999999999</v>
      </c>
      <c r="EO968" s="14">
        <v>0.1848564</v>
      </c>
      <c r="EP968" s="14">
        <v>0.20274</v>
      </c>
      <c r="EQ968" s="14">
        <v>0.17932229999999999</v>
      </c>
      <c r="ER968" s="14">
        <v>0.12516620000000001</v>
      </c>
      <c r="ES968" s="14">
        <v>9.3935500000000005E-2</v>
      </c>
      <c r="ET968" s="14">
        <v>6.9007299999999994E-2</v>
      </c>
      <c r="EU968" s="14">
        <v>67.750050000000002</v>
      </c>
      <c r="EV968" s="14">
        <v>67.433989999999994</v>
      </c>
      <c r="EW968" s="14">
        <v>66.894880000000001</v>
      </c>
      <c r="EX968" s="14">
        <v>66.412409999999994</v>
      </c>
      <c r="EY968" s="14">
        <v>66.237049999999996</v>
      </c>
      <c r="EZ968" s="14">
        <v>65.972499999999997</v>
      </c>
      <c r="FA968" s="14">
        <v>65.902460000000005</v>
      </c>
      <c r="FB968" s="14">
        <v>66.43965</v>
      </c>
      <c r="FC968" s="14">
        <v>68.512839999999997</v>
      </c>
      <c r="FD968" s="14">
        <v>71.251819999999995</v>
      </c>
      <c r="FE968" s="14">
        <v>74.292940000000002</v>
      </c>
      <c r="FF968" s="14">
        <v>76.699380000000005</v>
      </c>
      <c r="FG968" s="14">
        <v>77.887879999999996</v>
      </c>
      <c r="FH968" s="14">
        <v>78.466480000000004</v>
      </c>
      <c r="FI968" s="14">
        <v>78.455950000000001</v>
      </c>
      <c r="FJ968" s="14">
        <v>78.414689999999993</v>
      </c>
      <c r="FK968" s="14">
        <v>78.067009999999996</v>
      </c>
      <c r="FL968" s="14">
        <v>77.311850000000007</v>
      </c>
      <c r="FM968" s="14">
        <v>75.424220000000005</v>
      </c>
      <c r="FN968" s="14">
        <v>72.928560000000004</v>
      </c>
      <c r="FO968" s="14">
        <v>70.230320000000006</v>
      </c>
      <c r="FP968" s="14">
        <v>68.933580000000006</v>
      </c>
      <c r="FQ968" s="14">
        <v>68.287819999999996</v>
      </c>
      <c r="FR968" s="14">
        <v>67.62679</v>
      </c>
      <c r="FS968" s="14">
        <v>0.45738069999999997</v>
      </c>
      <c r="FT968" s="14">
        <v>2.0976399999999999E-2</v>
      </c>
      <c r="FU968" s="14">
        <v>2.9833499999999999E-2</v>
      </c>
      <c r="FW968" s="14"/>
      <c r="HY968" s="52"/>
      <c r="IA968" s="52"/>
    </row>
    <row r="969" spans="1:235" x14ac:dyDescent="0.6">
      <c r="A969" t="s">
        <v>226</v>
      </c>
      <c r="B969" t="s">
        <v>199</v>
      </c>
      <c r="C969" t="s">
        <v>260</v>
      </c>
      <c r="D969" s="53" t="s">
        <v>232</v>
      </c>
      <c r="E969" t="s">
        <v>220</v>
      </c>
      <c r="F969" s="14">
        <v>15886</v>
      </c>
      <c r="G969" s="14">
        <v>0.80833250000000001</v>
      </c>
      <c r="H969" s="14">
        <v>0.72708779999999995</v>
      </c>
      <c r="I969" s="14">
        <v>0.64883800000000003</v>
      </c>
      <c r="J969" s="14">
        <v>0.61951940000000005</v>
      </c>
      <c r="K969" s="14">
        <v>0.57545159999999995</v>
      </c>
      <c r="L969" s="14">
        <v>0.57087390000000005</v>
      </c>
      <c r="M969" s="14">
        <v>0.57928489999999999</v>
      </c>
      <c r="N969" s="14">
        <v>0.4868133</v>
      </c>
      <c r="O969" s="14">
        <v>0.25636330000000002</v>
      </c>
      <c r="P969" s="14">
        <v>-0.12595129999999999</v>
      </c>
      <c r="Q969" s="14">
        <v>-0.46343780000000001</v>
      </c>
      <c r="R969" s="14">
        <v>-0.71836109999999997</v>
      </c>
      <c r="S969" s="14">
        <v>-0.76697499999999996</v>
      </c>
      <c r="T969" s="14">
        <v>-0.66107119999999997</v>
      </c>
      <c r="U969" s="14">
        <v>-0.49237880000000001</v>
      </c>
      <c r="V969" s="14">
        <v>-0.22843450000000001</v>
      </c>
      <c r="W969" s="14">
        <v>0.1679185</v>
      </c>
      <c r="X969" s="14">
        <v>0.67624329999999999</v>
      </c>
      <c r="Y969" s="14">
        <v>1.00326</v>
      </c>
      <c r="Z969" s="14">
        <v>1.158595</v>
      </c>
      <c r="AA969" s="14">
        <v>1.200466</v>
      </c>
      <c r="AB969" s="14">
        <v>1.164353</v>
      </c>
      <c r="AC969" s="14">
        <v>1.0388919999999999</v>
      </c>
      <c r="AD969" s="14">
        <v>0.88732429999999995</v>
      </c>
      <c r="AE969" s="14">
        <v>-5.5465399999999998E-2</v>
      </c>
      <c r="AF969" s="14">
        <v>-5.8762599999999998E-2</v>
      </c>
      <c r="AG969" s="14">
        <v>-6.1791100000000002E-2</v>
      </c>
      <c r="AH969" s="14">
        <v>-4.1964300000000003E-2</v>
      </c>
      <c r="AI969" s="14">
        <v>-4.9991300000000002E-2</v>
      </c>
      <c r="AJ969" s="14">
        <v>-4.2015900000000002E-2</v>
      </c>
      <c r="AK969" s="14">
        <v>-3.6012099999999998E-2</v>
      </c>
      <c r="AL969" s="14">
        <v>-4.1398900000000002E-2</v>
      </c>
      <c r="AM969" s="14">
        <v>-5.2207400000000001E-2</v>
      </c>
      <c r="AN969" s="14">
        <v>-7.2721900000000006E-2</v>
      </c>
      <c r="AO969" s="14">
        <v>-4.4068499999999997E-2</v>
      </c>
      <c r="AP969" s="14">
        <v>-5.0790200000000001E-2</v>
      </c>
      <c r="AQ969" s="14">
        <v>-1.53414E-2</v>
      </c>
      <c r="AR969" s="14">
        <v>4.4432999999999999E-3</v>
      </c>
      <c r="AS969" s="14">
        <v>3.7407E-3</v>
      </c>
      <c r="AT969" s="14">
        <v>1.5278999999999999E-2</v>
      </c>
      <c r="AU969" s="14">
        <v>5.6376999999999997E-2</v>
      </c>
      <c r="AV969" s="14">
        <v>8.6525000000000005E-2</v>
      </c>
      <c r="AW969" s="14">
        <v>5.6954999999999999E-2</v>
      </c>
      <c r="AX969" s="14">
        <v>6.5019800000000003E-2</v>
      </c>
      <c r="AY969" s="14">
        <v>7.5698500000000002E-2</v>
      </c>
      <c r="AZ969" s="14">
        <v>5.2276599999999999E-2</v>
      </c>
      <c r="BA969" s="14">
        <v>2.84406E-2</v>
      </c>
      <c r="BB969" s="14">
        <v>6.8146999999999999E-3</v>
      </c>
      <c r="BC969" s="14">
        <v>-3.0619299999999999E-2</v>
      </c>
      <c r="BD969" s="14">
        <v>-3.5288600000000003E-2</v>
      </c>
      <c r="BE969" s="14">
        <v>-4.1106499999999997E-2</v>
      </c>
      <c r="BF969" s="14">
        <v>-2.0780199999999999E-2</v>
      </c>
      <c r="BG969" s="14">
        <v>-3.2012499999999999E-2</v>
      </c>
      <c r="BH969" s="14">
        <v>-2.4179300000000001E-2</v>
      </c>
      <c r="BI969" s="14">
        <v>-1.7336299999999999E-2</v>
      </c>
      <c r="BJ969" s="14">
        <v>-1.9902599999999999E-2</v>
      </c>
      <c r="BK969" s="14">
        <v>-2.4079099999999999E-2</v>
      </c>
      <c r="BL969" s="14">
        <v>-4.3356199999999998E-2</v>
      </c>
      <c r="BM969" s="14">
        <v>-1.52289E-2</v>
      </c>
      <c r="BN969" s="14">
        <v>-1.7518700000000002E-2</v>
      </c>
      <c r="BO969" s="14">
        <v>2.0276599999999999E-2</v>
      </c>
      <c r="BP969" s="14">
        <v>4.3890199999999997E-2</v>
      </c>
      <c r="BQ969" s="14">
        <v>4.5905599999999998E-2</v>
      </c>
      <c r="BR969" s="14">
        <v>5.9004000000000001E-2</v>
      </c>
      <c r="BS969" s="14">
        <v>9.5617599999999997E-2</v>
      </c>
      <c r="BT969" s="14">
        <v>0.12681719999999999</v>
      </c>
      <c r="BU969" s="14">
        <v>9.2224100000000003E-2</v>
      </c>
      <c r="BV969" s="14">
        <v>9.6186499999999994E-2</v>
      </c>
      <c r="BW969" s="14">
        <v>0.10486910000000001</v>
      </c>
      <c r="BX969" s="14">
        <v>7.8970899999999997E-2</v>
      </c>
      <c r="BY969" s="14">
        <v>5.23442E-2</v>
      </c>
      <c r="BZ969" s="14">
        <v>3.10034E-2</v>
      </c>
      <c r="CA969" s="14">
        <v>-1.3410999999999999E-2</v>
      </c>
      <c r="CB969" s="14">
        <v>-1.9030499999999999E-2</v>
      </c>
      <c r="CC969" s="14">
        <v>-2.6780399999999999E-2</v>
      </c>
      <c r="CD969" s="14">
        <v>-6.1081E-3</v>
      </c>
      <c r="CE969" s="14">
        <v>-1.9560500000000001E-2</v>
      </c>
      <c r="CF969" s="14">
        <v>-1.18257E-2</v>
      </c>
      <c r="CG969" s="14">
        <v>-4.4016000000000003E-3</v>
      </c>
      <c r="CH969" s="14">
        <v>-5.0143000000000002E-3</v>
      </c>
      <c r="CI969" s="14">
        <v>-4.5975E-3</v>
      </c>
      <c r="CJ969" s="14">
        <v>-2.3017699999999999E-2</v>
      </c>
      <c r="CK969" s="14">
        <v>4.7453E-3</v>
      </c>
      <c r="CL969" s="14">
        <v>5.5250999999999998E-3</v>
      </c>
      <c r="CM969" s="14">
        <v>4.4945499999999999E-2</v>
      </c>
      <c r="CN969" s="14">
        <v>7.1211099999999999E-2</v>
      </c>
      <c r="CO969" s="14">
        <v>7.5108900000000006E-2</v>
      </c>
      <c r="CP969" s="14">
        <v>8.9287900000000003E-2</v>
      </c>
      <c r="CQ969" s="14">
        <v>0.1227954</v>
      </c>
      <c r="CR969" s="14">
        <v>0.15472350000000001</v>
      </c>
      <c r="CS969" s="14">
        <v>0.1166514</v>
      </c>
      <c r="CT969" s="14">
        <v>0.1177724</v>
      </c>
      <c r="CU969" s="14">
        <v>0.12507260000000001</v>
      </c>
      <c r="CV969" s="14">
        <v>9.7459199999999996E-2</v>
      </c>
      <c r="CW969" s="14">
        <v>6.88999E-2</v>
      </c>
      <c r="CX969" s="14">
        <v>4.7756399999999997E-2</v>
      </c>
      <c r="CY969" s="14">
        <v>3.7972000000000001E-3</v>
      </c>
      <c r="CZ969" s="14">
        <v>-2.7724999999999998E-3</v>
      </c>
      <c r="DA969" s="14">
        <v>-1.24543E-2</v>
      </c>
      <c r="DB969" s="14">
        <v>8.5640000000000004E-3</v>
      </c>
      <c r="DC969" s="14">
        <v>-7.1085000000000002E-3</v>
      </c>
      <c r="DD969" s="14">
        <v>5.2780000000000004E-4</v>
      </c>
      <c r="DE969" s="14">
        <v>8.5331999999999995E-3</v>
      </c>
      <c r="DF969" s="14">
        <v>9.8740000000000008E-3</v>
      </c>
      <c r="DG969" s="14">
        <v>1.48842E-2</v>
      </c>
      <c r="DH969" s="14">
        <v>-2.6790999999999998E-3</v>
      </c>
      <c r="DI969" s="14">
        <v>2.4719499999999998E-2</v>
      </c>
      <c r="DJ969" s="14">
        <v>2.8568799999999998E-2</v>
      </c>
      <c r="DK969" s="14">
        <v>6.9614400000000007E-2</v>
      </c>
      <c r="DL969" s="14">
        <v>9.8531900000000006E-2</v>
      </c>
      <c r="DM969" s="14">
        <v>0.10431219999999999</v>
      </c>
      <c r="DN969" s="14">
        <v>0.1195717</v>
      </c>
      <c r="DO969" s="14">
        <v>0.1499733</v>
      </c>
      <c r="DP969" s="14">
        <v>0.18262980000000001</v>
      </c>
      <c r="DQ969" s="14">
        <v>0.1410786</v>
      </c>
      <c r="DR969" s="14">
        <v>0.13935829999999999</v>
      </c>
      <c r="DS969" s="14">
        <v>0.14527609999999999</v>
      </c>
      <c r="DT969" s="14">
        <v>0.1159476</v>
      </c>
      <c r="DU969" s="14">
        <v>8.5455500000000004E-2</v>
      </c>
      <c r="DV969" s="14">
        <v>6.4509399999999995E-2</v>
      </c>
      <c r="DW969" s="14">
        <v>2.86433E-2</v>
      </c>
      <c r="DX969" s="14">
        <v>2.0701500000000001E-2</v>
      </c>
      <c r="DY969" s="14">
        <v>8.2302999999999994E-3</v>
      </c>
      <c r="DZ969" s="14">
        <v>2.97481E-2</v>
      </c>
      <c r="EA969" s="14">
        <v>1.08702E-2</v>
      </c>
      <c r="EB969" s="14">
        <v>1.8364499999999999E-2</v>
      </c>
      <c r="EC969" s="14">
        <v>2.7209000000000001E-2</v>
      </c>
      <c r="ED969" s="14">
        <v>3.13704E-2</v>
      </c>
      <c r="EE969" s="14">
        <v>4.3012500000000002E-2</v>
      </c>
      <c r="EF969" s="14">
        <v>2.6686499999999998E-2</v>
      </c>
      <c r="EG969" s="14">
        <v>5.3559000000000002E-2</v>
      </c>
      <c r="EH969" s="14">
        <v>6.1840399999999997E-2</v>
      </c>
      <c r="EI969" s="14">
        <v>0.10523250000000001</v>
      </c>
      <c r="EJ969" s="14">
        <v>0.13797889999999999</v>
      </c>
      <c r="EK969" s="14">
        <v>0.1464771</v>
      </c>
      <c r="EL969" s="14">
        <v>0.16329669999999999</v>
      </c>
      <c r="EM969" s="14">
        <v>0.18921379999999999</v>
      </c>
      <c r="EN969" s="14">
        <v>0.22292210000000001</v>
      </c>
      <c r="EO969" s="14">
        <v>0.1763477</v>
      </c>
      <c r="EP969" s="14">
        <v>0.17052500000000001</v>
      </c>
      <c r="EQ969" s="14">
        <v>0.17444670000000001</v>
      </c>
      <c r="ER969" s="14">
        <v>0.14264180000000001</v>
      </c>
      <c r="ES969" s="14">
        <v>0.1093592</v>
      </c>
      <c r="ET969" s="14">
        <v>8.8698200000000005E-2</v>
      </c>
      <c r="EU969" s="14">
        <v>68.090029999999999</v>
      </c>
      <c r="EV969" s="14">
        <v>67.810190000000006</v>
      </c>
      <c r="EW969" s="14">
        <v>67.381439999999998</v>
      </c>
      <c r="EX969" s="14">
        <v>67.008269999999996</v>
      </c>
      <c r="EY969" s="14">
        <v>66.871799999999993</v>
      </c>
      <c r="EZ969" s="14">
        <v>66.674850000000006</v>
      </c>
      <c r="FA969" s="14">
        <v>66.63691</v>
      </c>
      <c r="FB969" s="14">
        <v>67.084549999999993</v>
      </c>
      <c r="FC969" s="14">
        <v>68.690430000000006</v>
      </c>
      <c r="FD969" s="14">
        <v>70.985680000000002</v>
      </c>
      <c r="FE969" s="14">
        <v>73.404430000000005</v>
      </c>
      <c r="FF969" s="14">
        <v>75.34572</v>
      </c>
      <c r="FG969" s="14">
        <v>76.209720000000004</v>
      </c>
      <c r="FH969" s="14">
        <v>76.755930000000006</v>
      </c>
      <c r="FI969" s="14">
        <v>76.765370000000004</v>
      </c>
      <c r="FJ969" s="14">
        <v>76.783410000000003</v>
      </c>
      <c r="FK969" s="14">
        <v>76.647220000000004</v>
      </c>
      <c r="FL969" s="14">
        <v>76.009140000000002</v>
      </c>
      <c r="FM969" s="14">
        <v>74.173720000000003</v>
      </c>
      <c r="FN969" s="14">
        <v>72.181560000000005</v>
      </c>
      <c r="FO969" s="14">
        <v>69.980860000000007</v>
      </c>
      <c r="FP969" s="14">
        <v>69.045929999999998</v>
      </c>
      <c r="FQ969" s="14">
        <v>68.671580000000006</v>
      </c>
      <c r="FR969" s="14">
        <v>68.098280000000003</v>
      </c>
      <c r="FS969" s="14">
        <v>0.63148959999999998</v>
      </c>
      <c r="FT969" s="14">
        <v>2.7833400000000001E-2</v>
      </c>
      <c r="FU969" s="14">
        <v>3.98576E-2</v>
      </c>
      <c r="FW969" s="14"/>
      <c r="HY969" s="52"/>
      <c r="IA969" s="52"/>
    </row>
    <row r="970" spans="1:235" x14ac:dyDescent="0.6">
      <c r="A970" t="s">
        <v>226</v>
      </c>
      <c r="B970" t="s">
        <v>199</v>
      </c>
      <c r="C970" t="s">
        <v>260</v>
      </c>
      <c r="D970" s="53" t="s">
        <v>232</v>
      </c>
      <c r="E970" t="s">
        <v>221</v>
      </c>
      <c r="F970" s="14">
        <v>14113</v>
      </c>
      <c r="G970" s="14">
        <v>0.9161494</v>
      </c>
      <c r="H970" s="14">
        <v>0.80696710000000005</v>
      </c>
      <c r="I970" s="14">
        <v>0.72438610000000003</v>
      </c>
      <c r="J970" s="14">
        <v>0.66822539999999997</v>
      </c>
      <c r="K970" s="14">
        <v>0.65552980000000005</v>
      </c>
      <c r="L970" s="14">
        <v>0.64868570000000003</v>
      </c>
      <c r="M970" s="14">
        <v>0.66859049999999998</v>
      </c>
      <c r="N970" s="14">
        <v>0.5082856</v>
      </c>
      <c r="O970" s="14">
        <v>0.1251206</v>
      </c>
      <c r="P970" s="14">
        <v>-0.38823249999999998</v>
      </c>
      <c r="Q970" s="14">
        <v>-0.79838600000000004</v>
      </c>
      <c r="R970" s="14">
        <v>-1.020664</v>
      </c>
      <c r="S970" s="14">
        <v>-0.95487489999999997</v>
      </c>
      <c r="T970" s="14">
        <v>-0.80698119999999995</v>
      </c>
      <c r="U970" s="14">
        <v>-0.50887309999999997</v>
      </c>
      <c r="V970" s="14">
        <v>-0.1375633</v>
      </c>
      <c r="W970" s="14">
        <v>0.41492190000000001</v>
      </c>
      <c r="X970" s="14">
        <v>1.029245</v>
      </c>
      <c r="Y970" s="14">
        <v>1.4758290000000001</v>
      </c>
      <c r="Z970" s="14">
        <v>1.632485</v>
      </c>
      <c r="AA970" s="14">
        <v>1.5587200000000001</v>
      </c>
      <c r="AB970" s="14">
        <v>1.4323330000000001</v>
      </c>
      <c r="AC970" s="14">
        <v>1.2448250000000001</v>
      </c>
      <c r="AD970" s="14">
        <v>1.0481860000000001</v>
      </c>
      <c r="AE970" s="14">
        <v>-0.1132334</v>
      </c>
      <c r="AF970" s="14">
        <v>-0.1163763</v>
      </c>
      <c r="AG970" s="14">
        <v>-0.10285229999999999</v>
      </c>
      <c r="AH970" s="14">
        <v>-9.5892900000000003E-2</v>
      </c>
      <c r="AI970" s="14">
        <v>-7.5622599999999998E-2</v>
      </c>
      <c r="AJ970" s="14">
        <v>-6.5447400000000003E-2</v>
      </c>
      <c r="AK970" s="14">
        <v>-4.2255099999999997E-2</v>
      </c>
      <c r="AL970" s="14">
        <v>-2.8332300000000001E-2</v>
      </c>
      <c r="AM970" s="14">
        <v>-4.44687E-2</v>
      </c>
      <c r="AN970" s="14">
        <v>-3.9347800000000002E-2</v>
      </c>
      <c r="AO970" s="14">
        <v>-1.8787999999999999E-2</v>
      </c>
      <c r="AP970" s="14">
        <v>-4.4314600000000003E-2</v>
      </c>
      <c r="AQ970" s="14">
        <v>-1.1811E-2</v>
      </c>
      <c r="AR970" s="14">
        <v>-3.6826600000000001E-2</v>
      </c>
      <c r="AS970" s="14">
        <v>-1.30096E-2</v>
      </c>
      <c r="AT970" s="14">
        <v>-1.9419700000000002E-2</v>
      </c>
      <c r="AU970" s="14">
        <v>7.4058600000000002E-2</v>
      </c>
      <c r="AV970" s="14">
        <v>8.4954299999999996E-2</v>
      </c>
      <c r="AW970" s="14">
        <v>8.8303699999999999E-2</v>
      </c>
      <c r="AX970" s="14">
        <v>0.14223040000000001</v>
      </c>
      <c r="AY970" s="14">
        <v>0.1147802</v>
      </c>
      <c r="AZ970" s="14">
        <v>3.8751800000000003E-2</v>
      </c>
      <c r="BA970" s="14">
        <v>6.1887000000000001E-3</v>
      </c>
      <c r="BB970" s="14">
        <v>-1.1902299999999999E-2</v>
      </c>
      <c r="BC970" s="14">
        <v>-8.6071099999999998E-2</v>
      </c>
      <c r="BD970" s="14">
        <v>-9.0448600000000004E-2</v>
      </c>
      <c r="BE970" s="14">
        <v>-8.1033999999999995E-2</v>
      </c>
      <c r="BF970" s="14">
        <v>-7.4956400000000006E-2</v>
      </c>
      <c r="BG970" s="14">
        <v>-5.2461399999999998E-2</v>
      </c>
      <c r="BH970" s="14">
        <v>-4.6938599999999997E-2</v>
      </c>
      <c r="BI970" s="14">
        <v>-2.43162E-2</v>
      </c>
      <c r="BJ970" s="14">
        <v>-9.2484000000000004E-3</v>
      </c>
      <c r="BK970" s="14">
        <v>-2.3077E-2</v>
      </c>
      <c r="BL970" s="14">
        <v>-1.4487999999999999E-2</v>
      </c>
      <c r="BM970" s="14">
        <v>8.9300999999999998E-3</v>
      </c>
      <c r="BN970" s="14">
        <v>-1.0995E-2</v>
      </c>
      <c r="BO970" s="14">
        <v>2.48559E-2</v>
      </c>
      <c r="BP970" s="14">
        <v>5.4996000000000003E-3</v>
      </c>
      <c r="BQ970" s="14">
        <v>2.9454899999999999E-2</v>
      </c>
      <c r="BR970" s="14">
        <v>2.2464000000000001E-2</v>
      </c>
      <c r="BS970" s="14">
        <v>0.1176372</v>
      </c>
      <c r="BT970" s="14">
        <v>0.12685160000000001</v>
      </c>
      <c r="BU970" s="14">
        <v>0.12520000000000001</v>
      </c>
      <c r="BV970" s="14">
        <v>0.17291999999999999</v>
      </c>
      <c r="BW970" s="14">
        <v>0.14164570000000001</v>
      </c>
      <c r="BX970" s="14">
        <v>6.8042400000000003E-2</v>
      </c>
      <c r="BY970" s="14">
        <v>3.5843699999999999E-2</v>
      </c>
      <c r="BZ970" s="14">
        <v>1.40962E-2</v>
      </c>
      <c r="CA970" s="14">
        <v>-6.7258499999999999E-2</v>
      </c>
      <c r="CB970" s="14">
        <v>-7.2491100000000003E-2</v>
      </c>
      <c r="CC970" s="14">
        <v>-6.5922800000000004E-2</v>
      </c>
      <c r="CD970" s="14">
        <v>-6.04559E-2</v>
      </c>
      <c r="CE970" s="14">
        <v>-3.6420000000000001E-2</v>
      </c>
      <c r="CF970" s="14">
        <v>-3.4119400000000001E-2</v>
      </c>
      <c r="CG970" s="14">
        <v>-1.1891799999999999E-2</v>
      </c>
      <c r="CH970" s="14">
        <v>3.9690000000000003E-3</v>
      </c>
      <c r="CI970" s="14">
        <v>-8.2611000000000004E-3</v>
      </c>
      <c r="CJ970" s="14">
        <v>2.7298000000000001E-3</v>
      </c>
      <c r="CK970" s="14">
        <v>2.8127599999999999E-2</v>
      </c>
      <c r="CL970" s="14">
        <v>1.20821E-2</v>
      </c>
      <c r="CM970" s="14">
        <v>5.0251299999999999E-2</v>
      </c>
      <c r="CN970" s="14">
        <v>3.4814600000000001E-2</v>
      </c>
      <c r="CO970" s="14">
        <v>5.8865599999999997E-2</v>
      </c>
      <c r="CP970" s="14">
        <v>5.14726E-2</v>
      </c>
      <c r="CQ970" s="14">
        <v>0.14781949999999999</v>
      </c>
      <c r="CR970" s="14">
        <v>0.1558696</v>
      </c>
      <c r="CS970" s="14">
        <v>0.1507542</v>
      </c>
      <c r="CT970" s="14">
        <v>0.1941755</v>
      </c>
      <c r="CU970" s="14">
        <v>0.1602527</v>
      </c>
      <c r="CV970" s="14">
        <v>8.8329000000000005E-2</v>
      </c>
      <c r="CW970" s="14">
        <v>5.6382700000000001E-2</v>
      </c>
      <c r="CX970" s="14">
        <v>3.2102699999999998E-2</v>
      </c>
      <c r="CY970" s="14">
        <v>-4.8446000000000003E-2</v>
      </c>
      <c r="CZ970" s="14">
        <v>-5.4533699999999997E-2</v>
      </c>
      <c r="DA970" s="14">
        <v>-5.0811500000000002E-2</v>
      </c>
      <c r="DB970" s="14">
        <v>-4.59554E-2</v>
      </c>
      <c r="DC970" s="14">
        <v>-2.03786E-2</v>
      </c>
      <c r="DD970" s="14">
        <v>-2.1300300000000001E-2</v>
      </c>
      <c r="DE970" s="14">
        <v>5.3249999999999999E-4</v>
      </c>
      <c r="DF970" s="14">
        <v>1.7186400000000001E-2</v>
      </c>
      <c r="DG970" s="14">
        <v>6.5547000000000001E-3</v>
      </c>
      <c r="DH970" s="14">
        <v>1.9947599999999999E-2</v>
      </c>
      <c r="DI970" s="14">
        <v>4.7324999999999999E-2</v>
      </c>
      <c r="DJ970" s="14">
        <v>3.5159200000000002E-2</v>
      </c>
      <c r="DK970" s="14">
        <v>7.5646599999999994E-2</v>
      </c>
      <c r="DL970" s="14">
        <v>6.4129599999999995E-2</v>
      </c>
      <c r="DM970" s="14">
        <v>8.8276300000000002E-2</v>
      </c>
      <c r="DN970" s="14">
        <v>8.0481200000000003E-2</v>
      </c>
      <c r="DO970" s="14">
        <v>0.17800189999999999</v>
      </c>
      <c r="DP970" s="14">
        <v>0.18488750000000001</v>
      </c>
      <c r="DQ970" s="14">
        <v>0.17630850000000001</v>
      </c>
      <c r="DR970" s="14">
        <v>0.21543090000000001</v>
      </c>
      <c r="DS970" s="14">
        <v>0.17885960000000001</v>
      </c>
      <c r="DT970" s="14">
        <v>0.10861560000000001</v>
      </c>
      <c r="DU970" s="14">
        <v>7.6921600000000007E-2</v>
      </c>
      <c r="DV970" s="14">
        <v>5.01092E-2</v>
      </c>
      <c r="DW970" s="14">
        <v>-2.1283699999999999E-2</v>
      </c>
      <c r="DX970" s="14">
        <v>-2.8605999999999999E-2</v>
      </c>
      <c r="DY970" s="14">
        <v>-2.89933E-2</v>
      </c>
      <c r="DZ970" s="14">
        <v>-2.5019E-2</v>
      </c>
      <c r="EA970" s="14">
        <v>2.7826000000000001E-3</v>
      </c>
      <c r="EB970" s="14">
        <v>-2.7913999999999999E-3</v>
      </c>
      <c r="EC970" s="14">
        <v>1.8471399999999999E-2</v>
      </c>
      <c r="ED970" s="14">
        <v>3.6270299999999998E-2</v>
      </c>
      <c r="EE970" s="14">
        <v>2.7946499999999999E-2</v>
      </c>
      <c r="EF970" s="14">
        <v>4.4807399999999997E-2</v>
      </c>
      <c r="EG970" s="14">
        <v>7.5043100000000001E-2</v>
      </c>
      <c r="EH970" s="14">
        <v>6.8478800000000006E-2</v>
      </c>
      <c r="EI970" s="14">
        <v>0.1123135</v>
      </c>
      <c r="EJ970" s="14">
        <v>0.1064557</v>
      </c>
      <c r="EK970" s="14">
        <v>0.13074069999999999</v>
      </c>
      <c r="EL970" s="14">
        <v>0.1223649</v>
      </c>
      <c r="EM970" s="14">
        <v>0.22158050000000001</v>
      </c>
      <c r="EN970" s="14">
        <v>0.22678490000000001</v>
      </c>
      <c r="EO970" s="14">
        <v>0.2132048</v>
      </c>
      <c r="EP970" s="14">
        <v>0.24612049999999999</v>
      </c>
      <c r="EQ970" s="14">
        <v>0.20572509999999999</v>
      </c>
      <c r="ER970" s="14">
        <v>0.13790620000000001</v>
      </c>
      <c r="ES970" s="14">
        <v>0.10657659999999999</v>
      </c>
      <c r="ET970" s="14">
        <v>7.6107599999999997E-2</v>
      </c>
      <c r="EU970" s="14">
        <v>67.366709999999998</v>
      </c>
      <c r="EV970" s="14">
        <v>67.009799999999998</v>
      </c>
      <c r="EW970" s="14">
        <v>66.346199999999996</v>
      </c>
      <c r="EX970" s="14">
        <v>65.740440000000007</v>
      </c>
      <c r="EY970" s="14">
        <v>65.521230000000003</v>
      </c>
      <c r="EZ970" s="14">
        <v>65.180430000000001</v>
      </c>
      <c r="FA970" s="14">
        <v>65.074150000000003</v>
      </c>
      <c r="FB970" s="14">
        <v>65.712320000000005</v>
      </c>
      <c r="FC970" s="14">
        <v>68.312520000000006</v>
      </c>
      <c r="FD970" s="14">
        <v>71.551919999999996</v>
      </c>
      <c r="FE970" s="14">
        <v>75.295010000000005</v>
      </c>
      <c r="FF970" s="14">
        <v>78.226129999999998</v>
      </c>
      <c r="FG970" s="14">
        <v>79.780600000000007</v>
      </c>
      <c r="FH970" s="14">
        <v>80.395679999999999</v>
      </c>
      <c r="FI970" s="14">
        <v>80.362660000000005</v>
      </c>
      <c r="FJ970" s="14">
        <v>80.254490000000004</v>
      </c>
      <c r="FK970" s="14">
        <v>79.668300000000002</v>
      </c>
      <c r="FL970" s="14">
        <v>78.781139999999994</v>
      </c>
      <c r="FM970" s="14">
        <v>76.834599999999995</v>
      </c>
      <c r="FN970" s="14">
        <v>73.771039999999999</v>
      </c>
      <c r="FO970" s="14">
        <v>70.511679999999998</v>
      </c>
      <c r="FP970" s="14">
        <v>68.806830000000005</v>
      </c>
      <c r="FQ970" s="14">
        <v>67.855009999999993</v>
      </c>
      <c r="FR970" s="14">
        <v>67.095060000000004</v>
      </c>
      <c r="FS970" s="14">
        <v>0.61917829999999996</v>
      </c>
      <c r="FT970" s="14">
        <v>2.9169199999999999E-2</v>
      </c>
      <c r="FU970" s="14">
        <v>4.0922E-2</v>
      </c>
      <c r="FW970" s="14"/>
      <c r="HY970" s="52"/>
      <c r="IA970" s="52"/>
    </row>
    <row r="971" spans="1:235" x14ac:dyDescent="0.6">
      <c r="A971" t="s">
        <v>226</v>
      </c>
      <c r="B971" t="s">
        <v>199</v>
      </c>
      <c r="C971" t="s">
        <v>260</v>
      </c>
      <c r="D971" s="53" t="s">
        <v>244</v>
      </c>
      <c r="E971" t="s">
        <v>219</v>
      </c>
      <c r="F971" s="14">
        <v>29999</v>
      </c>
      <c r="G971" s="14">
        <v>0.92886679999999999</v>
      </c>
      <c r="H971" s="14">
        <v>0.80994140000000003</v>
      </c>
      <c r="I971" s="14">
        <v>0.71892909999999999</v>
      </c>
      <c r="J971" s="14">
        <v>0.66221739999999996</v>
      </c>
      <c r="K971" s="14">
        <v>0.63741680000000001</v>
      </c>
      <c r="L971" s="14">
        <v>0.62411249999999996</v>
      </c>
      <c r="M971" s="14">
        <v>0.64910780000000001</v>
      </c>
      <c r="N971" s="14">
        <v>0.47477930000000002</v>
      </c>
      <c r="O971" s="14">
        <v>5.7416500000000002E-2</v>
      </c>
      <c r="P971" s="14">
        <v>-0.3739711</v>
      </c>
      <c r="Q971" s="14">
        <v>-0.62977859999999997</v>
      </c>
      <c r="R971" s="14">
        <v>-0.73360159999999996</v>
      </c>
      <c r="S971" s="14">
        <v>-0.6168302</v>
      </c>
      <c r="T971" s="14">
        <v>-0.43906440000000002</v>
      </c>
      <c r="U971" s="14">
        <v>-0.1393324</v>
      </c>
      <c r="V971" s="14">
        <v>0.29992400000000002</v>
      </c>
      <c r="W971" s="14">
        <v>0.87924259999999999</v>
      </c>
      <c r="X971" s="14">
        <v>1.503887</v>
      </c>
      <c r="Y971" s="14">
        <v>1.9040520000000001</v>
      </c>
      <c r="Z971" s="14">
        <v>1.9652639999999999</v>
      </c>
      <c r="AA971" s="14">
        <v>1.858997</v>
      </c>
      <c r="AB971" s="14">
        <v>1.67736</v>
      </c>
      <c r="AC971" s="14">
        <v>1.419719</v>
      </c>
      <c r="AD971" s="14">
        <v>1.1748499999999999</v>
      </c>
      <c r="AE971" s="14">
        <v>-6.0189699999999999E-2</v>
      </c>
      <c r="AF971" s="14">
        <v>-7.2233599999999995E-2</v>
      </c>
      <c r="AG971" s="14">
        <v>-7.0818500000000006E-2</v>
      </c>
      <c r="AH971" s="14">
        <v>-5.9624900000000002E-2</v>
      </c>
      <c r="AI971" s="14">
        <v>-4.7905799999999998E-2</v>
      </c>
      <c r="AJ971" s="14">
        <v>-4.1551100000000001E-2</v>
      </c>
      <c r="AK971" s="14">
        <v>-3.1397399999999999E-2</v>
      </c>
      <c r="AL971" s="14">
        <v>-2.3703399999999999E-2</v>
      </c>
      <c r="AM971" s="14">
        <v>-3.1397799999999997E-2</v>
      </c>
      <c r="AN971" s="14">
        <v>-2.5876199999999999E-2</v>
      </c>
      <c r="AO971" s="14">
        <v>1.7049000000000001E-3</v>
      </c>
      <c r="AP971" s="14">
        <v>-1.7510299999999999E-2</v>
      </c>
      <c r="AQ971" s="14">
        <v>1.0322700000000001E-2</v>
      </c>
      <c r="AR971" s="14">
        <v>-4.2161000000000004E-3</v>
      </c>
      <c r="AS971" s="14">
        <v>-5.0156999999999997E-3</v>
      </c>
      <c r="AT971" s="14">
        <v>1.9784999999999998E-3</v>
      </c>
      <c r="AU971" s="14">
        <v>8.4642999999999996E-2</v>
      </c>
      <c r="AV971" s="14">
        <v>9.7937899999999994E-2</v>
      </c>
      <c r="AW971" s="14">
        <v>9.8451800000000006E-2</v>
      </c>
      <c r="AX971" s="14">
        <v>0.1486953</v>
      </c>
      <c r="AY971" s="14">
        <v>0.12584110000000001</v>
      </c>
      <c r="AZ971" s="14">
        <v>6.1029699999999999E-2</v>
      </c>
      <c r="BA971" s="14">
        <v>3.0147E-2</v>
      </c>
      <c r="BB971" s="14">
        <v>1.2313299999999999E-2</v>
      </c>
      <c r="BC971" s="14">
        <v>-3.8531000000000003E-2</v>
      </c>
      <c r="BD971" s="14">
        <v>-5.1382900000000002E-2</v>
      </c>
      <c r="BE971" s="14">
        <v>-5.2564600000000003E-2</v>
      </c>
      <c r="BF971" s="14">
        <v>-4.2281699999999998E-2</v>
      </c>
      <c r="BG971" s="14">
        <v>-2.9260899999999999E-2</v>
      </c>
      <c r="BH971" s="14">
        <v>-2.6393099999999999E-2</v>
      </c>
      <c r="BI971" s="14">
        <v>-1.5949999999999999E-2</v>
      </c>
      <c r="BJ971" s="14">
        <v>-6.7752000000000003E-3</v>
      </c>
      <c r="BK971" s="14">
        <v>-1.1766799999999999E-2</v>
      </c>
      <c r="BL971" s="14">
        <v>-3.7418E-3</v>
      </c>
      <c r="BM971" s="14">
        <v>2.6915000000000001E-2</v>
      </c>
      <c r="BN971" s="14">
        <v>1.2651300000000001E-2</v>
      </c>
      <c r="BO971" s="14">
        <v>4.4469300000000003E-2</v>
      </c>
      <c r="BP971" s="14">
        <v>3.5486799999999999E-2</v>
      </c>
      <c r="BQ971" s="14">
        <v>3.6641800000000002E-2</v>
      </c>
      <c r="BR971" s="14">
        <v>4.3227700000000001E-2</v>
      </c>
      <c r="BS971" s="14">
        <v>0.1270858</v>
      </c>
      <c r="BT971" s="14">
        <v>0.13930609999999999</v>
      </c>
      <c r="BU971" s="14">
        <v>0.13375200000000001</v>
      </c>
      <c r="BV971" s="14">
        <v>0.17776049999999999</v>
      </c>
      <c r="BW971" s="14">
        <v>0.1514595</v>
      </c>
      <c r="BX971" s="14">
        <v>8.7387699999999999E-2</v>
      </c>
      <c r="BY971" s="14">
        <v>5.5393900000000003E-2</v>
      </c>
      <c r="BZ971" s="14">
        <v>3.4929300000000003E-2</v>
      </c>
      <c r="CA971" s="14">
        <v>-2.3530300000000001E-2</v>
      </c>
      <c r="CB971" s="14">
        <v>-3.6941799999999997E-2</v>
      </c>
      <c r="CC971" s="14">
        <v>-3.9921999999999999E-2</v>
      </c>
      <c r="CD971" s="14">
        <v>-3.0269799999999999E-2</v>
      </c>
      <c r="CE971" s="14">
        <v>-1.6347500000000001E-2</v>
      </c>
      <c r="CF971" s="14">
        <v>-1.5894700000000001E-2</v>
      </c>
      <c r="CG971" s="14">
        <v>-5.2512000000000001E-3</v>
      </c>
      <c r="CH971" s="14">
        <v>4.9492E-3</v>
      </c>
      <c r="CI971" s="14">
        <v>1.8296E-3</v>
      </c>
      <c r="CJ971" s="14">
        <v>1.15885E-2</v>
      </c>
      <c r="CK971" s="14">
        <v>4.4375499999999998E-2</v>
      </c>
      <c r="CL971" s="14">
        <v>3.3541099999999997E-2</v>
      </c>
      <c r="CM971" s="14">
        <v>6.8118999999999999E-2</v>
      </c>
      <c r="CN971" s="14">
        <v>6.2984899999999996E-2</v>
      </c>
      <c r="CO971" s="14">
        <v>6.5493599999999999E-2</v>
      </c>
      <c r="CP971" s="14">
        <v>7.1796700000000005E-2</v>
      </c>
      <c r="CQ971" s="14">
        <v>0.1564815</v>
      </c>
      <c r="CR971" s="14">
        <v>0.16795769999999999</v>
      </c>
      <c r="CS971" s="14">
        <v>0.1582008</v>
      </c>
      <c r="CT971" s="14">
        <v>0.19789090000000001</v>
      </c>
      <c r="CU971" s="14">
        <v>0.16920279999999999</v>
      </c>
      <c r="CV971" s="14">
        <v>0.1056433</v>
      </c>
      <c r="CW971" s="14">
        <v>7.2879899999999997E-2</v>
      </c>
      <c r="CX971" s="14">
        <v>5.0593100000000002E-2</v>
      </c>
      <c r="CY971" s="14">
        <v>-8.5296E-3</v>
      </c>
      <c r="CZ971" s="14">
        <v>-2.2500699999999998E-2</v>
      </c>
      <c r="DA971" s="14">
        <v>-2.7279399999999999E-2</v>
      </c>
      <c r="DB971" s="14">
        <v>-1.8257900000000001E-2</v>
      </c>
      <c r="DC971" s="14">
        <v>-3.4340999999999998E-3</v>
      </c>
      <c r="DD971" s="14">
        <v>-5.3962999999999997E-3</v>
      </c>
      <c r="DE971" s="14">
        <v>5.4476000000000004E-3</v>
      </c>
      <c r="DF971" s="14">
        <v>1.66736E-2</v>
      </c>
      <c r="DG971" s="14">
        <v>1.5425899999999999E-2</v>
      </c>
      <c r="DH971" s="14">
        <v>2.69187E-2</v>
      </c>
      <c r="DI971" s="14">
        <v>6.1835899999999999E-2</v>
      </c>
      <c r="DJ971" s="14">
        <v>5.4430899999999997E-2</v>
      </c>
      <c r="DK971" s="14">
        <v>9.1768799999999998E-2</v>
      </c>
      <c r="DL971" s="14">
        <v>9.0482999999999994E-2</v>
      </c>
      <c r="DM971" s="14">
        <v>9.4345399999999996E-2</v>
      </c>
      <c r="DN971" s="14">
        <v>0.1003657</v>
      </c>
      <c r="DO971" s="14">
        <v>0.18587719999999999</v>
      </c>
      <c r="DP971" s="14">
        <v>0.19660920000000001</v>
      </c>
      <c r="DQ971" s="14">
        <v>0.1826496</v>
      </c>
      <c r="DR971" s="14">
        <v>0.2180213</v>
      </c>
      <c r="DS971" s="14">
        <v>0.186946</v>
      </c>
      <c r="DT971" s="14">
        <v>0.1238988</v>
      </c>
      <c r="DU971" s="14">
        <v>9.0365799999999996E-2</v>
      </c>
      <c r="DV971" s="14">
        <v>6.6256899999999994E-2</v>
      </c>
      <c r="DW971" s="14">
        <v>1.3129099999999999E-2</v>
      </c>
      <c r="DX971" s="14">
        <v>-1.65E-3</v>
      </c>
      <c r="DY971" s="14">
        <v>-9.0255000000000005E-3</v>
      </c>
      <c r="DZ971" s="14">
        <v>-9.1469999999999995E-4</v>
      </c>
      <c r="EA971" s="14">
        <v>1.52108E-2</v>
      </c>
      <c r="EB971" s="14">
        <v>9.7617999999999993E-3</v>
      </c>
      <c r="EC971" s="14">
        <v>2.0895E-2</v>
      </c>
      <c r="ED971" s="14">
        <v>3.3601800000000001E-2</v>
      </c>
      <c r="EE971" s="14">
        <v>3.5056900000000002E-2</v>
      </c>
      <c r="EF971" s="14">
        <v>4.9053100000000002E-2</v>
      </c>
      <c r="EG971" s="14">
        <v>8.7045999999999998E-2</v>
      </c>
      <c r="EH971" s="14">
        <v>8.4592500000000001E-2</v>
      </c>
      <c r="EI971" s="14">
        <v>0.12591530000000001</v>
      </c>
      <c r="EJ971" s="14">
        <v>0.13018589999999999</v>
      </c>
      <c r="EK971" s="14">
        <v>0.13600290000000001</v>
      </c>
      <c r="EL971" s="14">
        <v>0.14161489999999999</v>
      </c>
      <c r="EM971" s="14">
        <v>0.22832</v>
      </c>
      <c r="EN971" s="14">
        <v>0.23797750000000001</v>
      </c>
      <c r="EO971" s="14">
        <v>0.2179498</v>
      </c>
      <c r="EP971" s="14">
        <v>0.24708649999999999</v>
      </c>
      <c r="EQ971" s="14">
        <v>0.21256449999999999</v>
      </c>
      <c r="ER971" s="14">
        <v>0.1502568</v>
      </c>
      <c r="ES971" s="14">
        <v>0.1156128</v>
      </c>
      <c r="ET971" s="14">
        <v>8.8872900000000005E-2</v>
      </c>
      <c r="EU971" s="14">
        <v>68.345050000000001</v>
      </c>
      <c r="EV971" s="14">
        <v>67.240229999999997</v>
      </c>
      <c r="EW971" s="14">
        <v>67.706000000000003</v>
      </c>
      <c r="EX971" s="14">
        <v>66.195239999999998</v>
      </c>
      <c r="EY971" s="14">
        <v>65.543509999999998</v>
      </c>
      <c r="EZ971" s="14">
        <v>65.625339999999994</v>
      </c>
      <c r="FA971" s="14">
        <v>64.138580000000005</v>
      </c>
      <c r="FB971" s="14">
        <v>66.611519999999999</v>
      </c>
      <c r="FC971" s="14">
        <v>71.526870000000002</v>
      </c>
      <c r="FD971" s="14">
        <v>77.583439999999996</v>
      </c>
      <c r="FE971" s="14">
        <v>84.055989999999994</v>
      </c>
      <c r="FF971" s="14">
        <v>87.075609999999998</v>
      </c>
      <c r="FG971" s="14">
        <v>88.119</v>
      </c>
      <c r="FH971" s="14">
        <v>88.779330000000002</v>
      </c>
      <c r="FI971" s="14">
        <v>89.396259999999998</v>
      </c>
      <c r="FJ971" s="14">
        <v>88.947959999999995</v>
      </c>
      <c r="FK971" s="14">
        <v>88.332030000000003</v>
      </c>
      <c r="FL971" s="14">
        <v>87.388249999999999</v>
      </c>
      <c r="FM971" s="14">
        <v>84.51858</v>
      </c>
      <c r="FN971" s="14">
        <v>79.643960000000007</v>
      </c>
      <c r="FO971" s="14">
        <v>75.703029999999998</v>
      </c>
      <c r="FP971" s="14">
        <v>74.252859999999998</v>
      </c>
      <c r="FQ971" s="14">
        <v>72.402029999999996</v>
      </c>
      <c r="FR971" s="14">
        <v>71.724630000000005</v>
      </c>
      <c r="FS971" s="14">
        <v>0.58876980000000001</v>
      </c>
      <c r="FT971" s="14">
        <v>2.7087699999999999E-2</v>
      </c>
      <c r="FU971" s="14">
        <v>4.0109100000000002E-2</v>
      </c>
      <c r="FW971" s="14"/>
      <c r="HY971" s="52"/>
      <c r="IA971" s="52"/>
    </row>
    <row r="972" spans="1:235" x14ac:dyDescent="0.6">
      <c r="A972" s="52" t="s">
        <v>226</v>
      </c>
      <c r="B972" t="s">
        <v>199</v>
      </c>
      <c r="C972" t="s">
        <v>260</v>
      </c>
      <c r="D972" s="53" t="s">
        <v>244</v>
      </c>
      <c r="E972" t="s">
        <v>220</v>
      </c>
      <c r="F972" s="14">
        <v>15886</v>
      </c>
      <c r="G972" s="14">
        <v>0.85785080000000002</v>
      </c>
      <c r="H972" s="14">
        <v>0.76048150000000003</v>
      </c>
      <c r="I972" s="14">
        <v>0.67382169999999997</v>
      </c>
      <c r="J972" s="14">
        <v>0.64081960000000004</v>
      </c>
      <c r="K972" s="14">
        <v>0.58418029999999999</v>
      </c>
      <c r="L972" s="14">
        <v>0.57467389999999996</v>
      </c>
      <c r="M972" s="14">
        <v>0.59799380000000002</v>
      </c>
      <c r="N972" s="14">
        <v>0.4463686</v>
      </c>
      <c r="O972" s="14">
        <v>9.1047199999999995E-2</v>
      </c>
      <c r="P972" s="14">
        <v>-0.33059040000000001</v>
      </c>
      <c r="Q972" s="14">
        <v>-0.58727850000000004</v>
      </c>
      <c r="R972" s="14">
        <v>-0.72530830000000002</v>
      </c>
      <c r="S972" s="14">
        <v>-0.70356830000000004</v>
      </c>
      <c r="T972" s="14">
        <v>-0.57236989999999999</v>
      </c>
      <c r="U972" s="14">
        <v>-0.3562418</v>
      </c>
      <c r="V972" s="14">
        <v>2.6963399999999998E-2</v>
      </c>
      <c r="W972" s="14">
        <v>0.51419219999999999</v>
      </c>
      <c r="X972" s="14">
        <v>1.1047370000000001</v>
      </c>
      <c r="Y972" s="14">
        <v>1.458942</v>
      </c>
      <c r="Z972" s="14">
        <v>1.5415410000000001</v>
      </c>
      <c r="AA972" s="14">
        <v>1.5127999999999999</v>
      </c>
      <c r="AB972" s="14">
        <v>1.4162939999999999</v>
      </c>
      <c r="AC972" s="14">
        <v>1.2090240000000001</v>
      </c>
      <c r="AD972" s="14">
        <v>1.0078910000000001</v>
      </c>
      <c r="AE972" s="14">
        <v>-3.7143200000000001E-2</v>
      </c>
      <c r="AF972" s="14">
        <v>-4.78313E-2</v>
      </c>
      <c r="AG972" s="14">
        <v>-5.31031E-2</v>
      </c>
      <c r="AH972" s="14">
        <v>-2.8115899999999999E-2</v>
      </c>
      <c r="AI972" s="14">
        <v>-4.0949199999999998E-2</v>
      </c>
      <c r="AJ972" s="14">
        <v>-3.6262099999999999E-2</v>
      </c>
      <c r="AK972" s="14">
        <v>-2.70882E-2</v>
      </c>
      <c r="AL972" s="14">
        <v>-3.5793999999999999E-2</v>
      </c>
      <c r="AM972" s="14">
        <v>-4.1635699999999998E-2</v>
      </c>
      <c r="AN972" s="14">
        <v>-7.2477200000000006E-2</v>
      </c>
      <c r="AO972" s="14">
        <v>-4.5006900000000002E-2</v>
      </c>
      <c r="AP972" s="14">
        <v>-5.5212499999999998E-2</v>
      </c>
      <c r="AQ972" s="14">
        <v>-3.0337200000000002E-2</v>
      </c>
      <c r="AR972" s="14">
        <v>-1.7382499999999999E-2</v>
      </c>
      <c r="AS972" s="14">
        <v>-3.8199999999999998E-2</v>
      </c>
      <c r="AT972" s="14">
        <v>-1.61852E-2</v>
      </c>
      <c r="AU972" s="14">
        <v>3.57402E-2</v>
      </c>
      <c r="AV972" s="14">
        <v>7.6337799999999997E-2</v>
      </c>
      <c r="AW972" s="14">
        <v>4.5548699999999998E-2</v>
      </c>
      <c r="AX972" s="14">
        <v>6.4852499999999993E-2</v>
      </c>
      <c r="AY972" s="14">
        <v>5.6341000000000002E-2</v>
      </c>
      <c r="AZ972" s="14">
        <v>4.2810099999999997E-2</v>
      </c>
      <c r="BA972" s="14">
        <v>2.17491E-2</v>
      </c>
      <c r="BB972" s="14">
        <v>4.1694999999999996E-3</v>
      </c>
      <c r="BC972" s="14">
        <v>-8.9908999999999996E-3</v>
      </c>
      <c r="BD972" s="14">
        <v>-2.1794000000000001E-2</v>
      </c>
      <c r="BE972" s="14">
        <v>-3.0253599999999999E-2</v>
      </c>
      <c r="BF972" s="14">
        <v>-4.9785000000000003E-3</v>
      </c>
      <c r="BG972" s="14">
        <v>-1.9793100000000001E-2</v>
      </c>
      <c r="BH972" s="14">
        <v>-1.5677699999999999E-2</v>
      </c>
      <c r="BI972" s="14">
        <v>-5.7651999999999998E-3</v>
      </c>
      <c r="BJ972" s="14">
        <v>-1.137E-2</v>
      </c>
      <c r="BK972" s="14">
        <v>-9.5402000000000004E-3</v>
      </c>
      <c r="BL972" s="14">
        <v>-3.8446300000000003E-2</v>
      </c>
      <c r="BM972" s="14">
        <v>-1.10662E-2</v>
      </c>
      <c r="BN972" s="14">
        <v>-1.5303199999999999E-2</v>
      </c>
      <c r="BO972" s="14">
        <v>1.4172300000000001E-2</v>
      </c>
      <c r="BP972" s="14">
        <v>3.15234E-2</v>
      </c>
      <c r="BQ972" s="14">
        <v>1.57675E-2</v>
      </c>
      <c r="BR972" s="14">
        <v>3.8802200000000002E-2</v>
      </c>
      <c r="BS972" s="14">
        <v>8.8340399999999999E-2</v>
      </c>
      <c r="BT972" s="14">
        <v>0.1288646</v>
      </c>
      <c r="BU972" s="14">
        <v>9.1226600000000005E-2</v>
      </c>
      <c r="BV972" s="14">
        <v>0.1042651</v>
      </c>
      <c r="BW972" s="14">
        <v>9.3339500000000006E-2</v>
      </c>
      <c r="BX972" s="14">
        <v>7.6102400000000001E-2</v>
      </c>
      <c r="BY972" s="14">
        <v>5.0265999999999998E-2</v>
      </c>
      <c r="BZ972" s="14">
        <v>3.2814799999999998E-2</v>
      </c>
      <c r="CA972" s="14">
        <v>1.0507300000000001E-2</v>
      </c>
      <c r="CB972" s="14">
        <v>-3.7607000000000001E-3</v>
      </c>
      <c r="CC972" s="14">
        <v>-1.4428099999999999E-2</v>
      </c>
      <c r="CD972" s="14">
        <v>1.1046500000000001E-2</v>
      </c>
      <c r="CE972" s="14">
        <v>-5.1405000000000001E-3</v>
      </c>
      <c r="CF972" s="14">
        <v>-1.4208999999999999E-3</v>
      </c>
      <c r="CG972" s="14">
        <v>9.0030000000000006E-3</v>
      </c>
      <c r="CH972" s="14">
        <v>5.5459999999999997E-3</v>
      </c>
      <c r="CI972" s="14">
        <v>1.2689000000000001E-2</v>
      </c>
      <c r="CJ972" s="14">
        <v>-1.48766E-2</v>
      </c>
      <c r="CK972" s="14">
        <v>1.2441000000000001E-2</v>
      </c>
      <c r="CL972" s="14">
        <v>1.2338E-2</v>
      </c>
      <c r="CM972" s="14">
        <v>4.4999400000000002E-2</v>
      </c>
      <c r="CN972" s="14">
        <v>6.5395400000000006E-2</v>
      </c>
      <c r="CO972" s="14">
        <v>5.3145199999999997E-2</v>
      </c>
      <c r="CP972" s="14">
        <v>7.6886399999999994E-2</v>
      </c>
      <c r="CQ972" s="14">
        <v>0.1247712</v>
      </c>
      <c r="CR972" s="14">
        <v>0.16524440000000001</v>
      </c>
      <c r="CS972" s="14">
        <v>0.1228629</v>
      </c>
      <c r="CT972" s="14">
        <v>0.13156219999999999</v>
      </c>
      <c r="CU972" s="14">
        <v>0.1189645</v>
      </c>
      <c r="CV972" s="14">
        <v>9.9160499999999999E-2</v>
      </c>
      <c r="CW972" s="14">
        <v>7.0016700000000001E-2</v>
      </c>
      <c r="CX972" s="14">
        <v>5.26545E-2</v>
      </c>
      <c r="CY972" s="14">
        <v>3.0005500000000001E-2</v>
      </c>
      <c r="CZ972" s="14">
        <v>1.4272699999999999E-2</v>
      </c>
      <c r="DA972" s="14">
        <v>1.3974E-3</v>
      </c>
      <c r="DB972" s="14">
        <v>2.7071399999999999E-2</v>
      </c>
      <c r="DC972" s="14">
        <v>9.5122000000000002E-3</v>
      </c>
      <c r="DD972" s="14">
        <v>1.28358E-2</v>
      </c>
      <c r="DE972" s="14">
        <v>2.3771199999999999E-2</v>
      </c>
      <c r="DF972" s="14">
        <v>2.2461999999999999E-2</v>
      </c>
      <c r="DG972" s="14">
        <v>3.4918299999999999E-2</v>
      </c>
      <c r="DH972" s="14">
        <v>8.6931000000000005E-3</v>
      </c>
      <c r="DI972" s="14">
        <v>3.59482E-2</v>
      </c>
      <c r="DJ972" s="14">
        <v>3.9979099999999997E-2</v>
      </c>
      <c r="DK972" s="14">
        <v>7.5826500000000005E-2</v>
      </c>
      <c r="DL972" s="14">
        <v>9.9267400000000006E-2</v>
      </c>
      <c r="DM972" s="14">
        <v>9.05228E-2</v>
      </c>
      <c r="DN972" s="14">
        <v>0.1149705</v>
      </c>
      <c r="DO972" s="14">
        <v>0.16120190000000001</v>
      </c>
      <c r="DP972" s="14">
        <v>0.20162430000000001</v>
      </c>
      <c r="DQ972" s="14">
        <v>0.1544992</v>
      </c>
      <c r="DR972" s="14">
        <v>0.15885930000000001</v>
      </c>
      <c r="DS972" s="14">
        <v>0.14458950000000001</v>
      </c>
      <c r="DT972" s="14">
        <v>0.1222187</v>
      </c>
      <c r="DU972" s="14">
        <v>8.9767399999999997E-2</v>
      </c>
      <c r="DV972" s="14">
        <v>7.2494199999999995E-2</v>
      </c>
      <c r="DW972" s="14">
        <v>5.8157800000000003E-2</v>
      </c>
      <c r="DX972" s="14">
        <v>4.0309999999999999E-2</v>
      </c>
      <c r="DY972" s="14">
        <v>2.4246899999999998E-2</v>
      </c>
      <c r="DZ972" s="14">
        <v>5.0208799999999998E-2</v>
      </c>
      <c r="EA972" s="14">
        <v>3.0668299999999999E-2</v>
      </c>
      <c r="EB972" s="14">
        <v>3.3420199999999997E-2</v>
      </c>
      <c r="EC972" s="14">
        <v>4.5094099999999998E-2</v>
      </c>
      <c r="ED972" s="14">
        <v>4.68861E-2</v>
      </c>
      <c r="EE972" s="14">
        <v>6.7013699999999995E-2</v>
      </c>
      <c r="EF972" s="14">
        <v>4.2723999999999998E-2</v>
      </c>
      <c r="EG972" s="14">
        <v>6.9888800000000001E-2</v>
      </c>
      <c r="EH972" s="14">
        <v>7.9888399999999998E-2</v>
      </c>
      <c r="EI972" s="14">
        <v>0.120336</v>
      </c>
      <c r="EJ972" s="14">
        <v>0.14817330000000001</v>
      </c>
      <c r="EK972" s="14">
        <v>0.14449029999999999</v>
      </c>
      <c r="EL972" s="14">
        <v>0.169958</v>
      </c>
      <c r="EM972" s="14">
        <v>0.21380209999999999</v>
      </c>
      <c r="EN972" s="14">
        <v>0.25415110000000002</v>
      </c>
      <c r="EO972" s="14">
        <v>0.2001771</v>
      </c>
      <c r="EP972" s="14">
        <v>0.1982719</v>
      </c>
      <c r="EQ972" s="14">
        <v>0.1815879</v>
      </c>
      <c r="ER972" s="14">
        <v>0.15551100000000001</v>
      </c>
      <c r="ES972" s="14">
        <v>0.11828420000000001</v>
      </c>
      <c r="ET972" s="14">
        <v>0.1011396</v>
      </c>
      <c r="EU972" s="14">
        <v>68.637060000000005</v>
      </c>
      <c r="EV972" s="14">
        <v>67.788139999999999</v>
      </c>
      <c r="EW972" s="14">
        <v>67.963329999999999</v>
      </c>
      <c r="EX972" s="14">
        <v>66.801879999999997</v>
      </c>
      <c r="EY972" s="14">
        <v>66.155730000000005</v>
      </c>
      <c r="EZ972" s="14">
        <v>66.041430000000005</v>
      </c>
      <c r="FA972" s="14">
        <v>64.961399999999998</v>
      </c>
      <c r="FB972" s="14">
        <v>67.228920000000002</v>
      </c>
      <c r="FC972" s="14">
        <v>71.488849999999999</v>
      </c>
      <c r="FD972" s="14">
        <v>77.025390000000002</v>
      </c>
      <c r="FE972" s="14">
        <v>82.847130000000007</v>
      </c>
      <c r="FF972" s="14">
        <v>84.841009999999997</v>
      </c>
      <c r="FG972" s="14">
        <v>85.329549999999998</v>
      </c>
      <c r="FH972" s="14">
        <v>85.706770000000006</v>
      </c>
      <c r="FI972" s="14">
        <v>86.535309999999996</v>
      </c>
      <c r="FJ972" s="14">
        <v>86.060500000000005</v>
      </c>
      <c r="FK972" s="14">
        <v>85.557749999999999</v>
      </c>
      <c r="FL972" s="14">
        <v>84.632140000000007</v>
      </c>
      <c r="FM972" s="14">
        <v>82.157780000000002</v>
      </c>
      <c r="FN972" s="14">
        <v>77.931039999999996</v>
      </c>
      <c r="FO972" s="14">
        <v>74.984430000000003</v>
      </c>
      <c r="FP972" s="14">
        <v>73.847669999999994</v>
      </c>
      <c r="FQ972" s="14">
        <v>72.396619999999999</v>
      </c>
      <c r="FR972" s="14">
        <v>71.770430000000005</v>
      </c>
      <c r="FS972" s="14">
        <v>0.77447180000000004</v>
      </c>
      <c r="FT972" s="14">
        <v>3.42697E-2</v>
      </c>
      <c r="FU972" s="14">
        <v>5.2576400000000002E-2</v>
      </c>
      <c r="FW972" s="14"/>
      <c r="IA972" s="52"/>
    </row>
    <row r="973" spans="1:235" x14ac:dyDescent="0.6">
      <c r="A973" s="52" t="s">
        <v>226</v>
      </c>
      <c r="B973" t="s">
        <v>199</v>
      </c>
      <c r="C973" t="s">
        <v>260</v>
      </c>
      <c r="D973" s="53" t="s">
        <v>244</v>
      </c>
      <c r="E973" t="s">
        <v>221</v>
      </c>
      <c r="F973" s="14">
        <v>14113</v>
      </c>
      <c r="G973" s="14">
        <v>1.023161</v>
      </c>
      <c r="H973" s="14">
        <v>0.8796619</v>
      </c>
      <c r="I973" s="14">
        <v>0.78135220000000005</v>
      </c>
      <c r="J973" s="14">
        <v>0.71260840000000003</v>
      </c>
      <c r="K973" s="14">
        <v>0.69973240000000003</v>
      </c>
      <c r="L973" s="14">
        <v>0.69038440000000001</v>
      </c>
      <c r="M973" s="14">
        <v>0.7181149</v>
      </c>
      <c r="N973" s="14">
        <v>0.50818209999999997</v>
      </c>
      <c r="O973" s="14">
        <v>2.3707200000000001E-2</v>
      </c>
      <c r="P973" s="14">
        <v>-0.44363380000000002</v>
      </c>
      <c r="Q973" s="14">
        <v>-0.70568779999999998</v>
      </c>
      <c r="R973" s="14">
        <v>-0.77405290000000004</v>
      </c>
      <c r="S973" s="14">
        <v>-0.55180379999999996</v>
      </c>
      <c r="T973" s="14">
        <v>-0.31394470000000002</v>
      </c>
      <c r="U973" s="14">
        <v>7.3819599999999999E-2</v>
      </c>
      <c r="V973" s="14">
        <v>0.58604080000000003</v>
      </c>
      <c r="W973" s="14">
        <v>1.2643180000000001</v>
      </c>
      <c r="X973" s="14">
        <v>1.9497100000000001</v>
      </c>
      <c r="Y973" s="14">
        <v>2.3881100000000002</v>
      </c>
      <c r="Z973" s="14">
        <v>2.4127990000000001</v>
      </c>
      <c r="AA973" s="14">
        <v>2.229533</v>
      </c>
      <c r="AB973" s="14">
        <v>1.973751</v>
      </c>
      <c r="AC973" s="14">
        <v>1.6636930000000001</v>
      </c>
      <c r="AD973" s="14">
        <v>1.3677189999999999</v>
      </c>
      <c r="AE973" s="14">
        <v>-0.1001935</v>
      </c>
      <c r="AF973" s="14">
        <v>-0.1115473</v>
      </c>
      <c r="AG973" s="14">
        <v>-0.1015756</v>
      </c>
      <c r="AH973" s="14">
        <v>-9.2031699999999994E-2</v>
      </c>
      <c r="AI973" s="14">
        <v>-7.2834800000000005E-2</v>
      </c>
      <c r="AJ973" s="14">
        <v>-5.7762000000000001E-2</v>
      </c>
      <c r="AK973" s="14">
        <v>-4.6087099999999999E-2</v>
      </c>
      <c r="AL973" s="14">
        <v>-3.4068500000000002E-2</v>
      </c>
      <c r="AM973" s="14">
        <v>-5.06326E-2</v>
      </c>
      <c r="AN973" s="14">
        <v>-3.1607200000000002E-2</v>
      </c>
      <c r="AO973" s="14">
        <v>-9.6229000000000002E-3</v>
      </c>
      <c r="AP973" s="14">
        <v>-4.7648799999999998E-2</v>
      </c>
      <c r="AQ973" s="14">
        <v>-2.4104E-2</v>
      </c>
      <c r="AR973" s="14">
        <v>-6.4525399999999997E-2</v>
      </c>
      <c r="AS973" s="14">
        <v>-5.46303E-2</v>
      </c>
      <c r="AT973" s="14">
        <v>-5.7249099999999997E-2</v>
      </c>
      <c r="AU973" s="14">
        <v>6.0691700000000001E-2</v>
      </c>
      <c r="AV973" s="14">
        <v>6.5640799999999999E-2</v>
      </c>
      <c r="AW973" s="14">
        <v>9.2408900000000002E-2</v>
      </c>
      <c r="AX973" s="14">
        <v>0.17063990000000001</v>
      </c>
      <c r="AY973" s="14">
        <v>0.14451990000000001</v>
      </c>
      <c r="AZ973" s="14">
        <v>4.8964599999999997E-2</v>
      </c>
      <c r="BA973" s="14">
        <v>1.7856500000000001E-2</v>
      </c>
      <c r="BB973" s="14">
        <v>-3.1822999999999999E-3</v>
      </c>
      <c r="BC973" s="14">
        <v>-6.9696900000000006E-2</v>
      </c>
      <c r="BD973" s="14">
        <v>-8.1703300000000006E-2</v>
      </c>
      <c r="BE973" s="14">
        <v>-7.5615000000000002E-2</v>
      </c>
      <c r="BF973" s="14">
        <v>-6.7843700000000007E-2</v>
      </c>
      <c r="BG973" s="14">
        <v>-4.59018E-2</v>
      </c>
      <c r="BH973" s="14">
        <v>-3.6789000000000002E-2</v>
      </c>
      <c r="BI973" s="14">
        <v>-2.5112800000000001E-2</v>
      </c>
      <c r="BJ973" s="14">
        <v>-1.09453E-2</v>
      </c>
      <c r="BK973" s="14">
        <v>-2.48425E-2</v>
      </c>
      <c r="BL973" s="14">
        <v>-1.4151999999999999E-3</v>
      </c>
      <c r="BM973" s="14">
        <v>2.5905899999999999E-2</v>
      </c>
      <c r="BN973" s="14">
        <v>-5.6904E-3</v>
      </c>
      <c r="BO973" s="14">
        <v>2.3791900000000001E-2</v>
      </c>
      <c r="BP973" s="14">
        <v>-8.8456999999999997E-3</v>
      </c>
      <c r="BQ973" s="14">
        <v>2.4987999999999998E-3</v>
      </c>
      <c r="BR973" s="14">
        <v>-8.9919999999999996E-4</v>
      </c>
      <c r="BS973" s="14">
        <v>0.1190866</v>
      </c>
      <c r="BT973" s="14">
        <v>0.1219621</v>
      </c>
      <c r="BU973" s="14">
        <v>0.14128669999999999</v>
      </c>
      <c r="BV973" s="14">
        <v>0.21065990000000001</v>
      </c>
      <c r="BW973" s="14">
        <v>0.178953</v>
      </c>
      <c r="BX973" s="14">
        <v>8.6333999999999994E-2</v>
      </c>
      <c r="BY973" s="14">
        <v>5.4728600000000002E-2</v>
      </c>
      <c r="BZ973" s="14">
        <v>2.88752E-2</v>
      </c>
      <c r="CA973" s="14">
        <v>-4.8575100000000003E-2</v>
      </c>
      <c r="CB973" s="14">
        <v>-6.1033499999999997E-2</v>
      </c>
      <c r="CC973" s="14">
        <v>-5.76348E-2</v>
      </c>
      <c r="CD973" s="14">
        <v>-5.1091200000000003E-2</v>
      </c>
      <c r="CE973" s="14">
        <v>-2.7248100000000001E-2</v>
      </c>
      <c r="CF973" s="14">
        <v>-2.22632E-2</v>
      </c>
      <c r="CG973" s="14">
        <v>-1.0586099999999999E-2</v>
      </c>
      <c r="CH973" s="14">
        <v>5.0698000000000002E-3</v>
      </c>
      <c r="CI973" s="14">
        <v>-6.9804000000000003E-3</v>
      </c>
      <c r="CJ973" s="14">
        <v>1.9495800000000001E-2</v>
      </c>
      <c r="CK973" s="14">
        <v>5.0513000000000002E-2</v>
      </c>
      <c r="CL973" s="14">
        <v>2.3369899999999999E-2</v>
      </c>
      <c r="CM973" s="14">
        <v>5.6964399999999998E-2</v>
      </c>
      <c r="CN973" s="14">
        <v>2.9717899999999998E-2</v>
      </c>
      <c r="CO973" s="14">
        <v>4.2066300000000001E-2</v>
      </c>
      <c r="CP973" s="14">
        <v>3.8128500000000003E-2</v>
      </c>
      <c r="CQ973" s="14">
        <v>0.15953059999999999</v>
      </c>
      <c r="CR973" s="14">
        <v>0.16097</v>
      </c>
      <c r="CS973" s="14">
        <v>0.1751393</v>
      </c>
      <c r="CT973" s="14">
        <v>0.2383776</v>
      </c>
      <c r="CU973" s="14">
        <v>0.20280119999999999</v>
      </c>
      <c r="CV973" s="14">
        <v>0.11221589999999999</v>
      </c>
      <c r="CW973" s="14">
        <v>8.0266100000000007E-2</v>
      </c>
      <c r="CX973" s="14">
        <v>5.1078100000000001E-2</v>
      </c>
      <c r="CY973" s="14">
        <v>-2.74533E-2</v>
      </c>
      <c r="CZ973" s="14">
        <v>-4.0363599999999999E-2</v>
      </c>
      <c r="DA973" s="14">
        <v>-3.9654500000000002E-2</v>
      </c>
      <c r="DB973" s="14">
        <v>-3.4338599999999997E-2</v>
      </c>
      <c r="DC973" s="14">
        <v>-8.5944000000000003E-3</v>
      </c>
      <c r="DD973" s="14">
        <v>-7.7374000000000002E-3</v>
      </c>
      <c r="DE973" s="14">
        <v>3.9407000000000001E-3</v>
      </c>
      <c r="DF973" s="14">
        <v>2.10849E-2</v>
      </c>
      <c r="DG973" s="14">
        <v>1.0881800000000001E-2</v>
      </c>
      <c r="DH973" s="14">
        <v>4.0406699999999997E-2</v>
      </c>
      <c r="DI973" s="14">
        <v>7.5120199999999998E-2</v>
      </c>
      <c r="DJ973" s="14">
        <v>5.24301E-2</v>
      </c>
      <c r="DK973" s="14">
        <v>9.0136999999999995E-2</v>
      </c>
      <c r="DL973" s="14">
        <v>6.8281400000000006E-2</v>
      </c>
      <c r="DM973" s="14">
        <v>8.1633800000000006E-2</v>
      </c>
      <c r="DN973" s="14">
        <v>7.7156299999999997E-2</v>
      </c>
      <c r="DO973" s="14">
        <v>0.19997470000000001</v>
      </c>
      <c r="DP973" s="14">
        <v>0.19997799999999999</v>
      </c>
      <c r="DQ973" s="14">
        <v>0.20899190000000001</v>
      </c>
      <c r="DR973" s="14">
        <v>0.26609529999999998</v>
      </c>
      <c r="DS973" s="14">
        <v>0.2266495</v>
      </c>
      <c r="DT973" s="14">
        <v>0.13809779999999999</v>
      </c>
      <c r="DU973" s="14">
        <v>0.10580349999999999</v>
      </c>
      <c r="DV973" s="14">
        <v>7.3280999999999999E-2</v>
      </c>
      <c r="DW973" s="14">
        <v>3.0433000000000001E-3</v>
      </c>
      <c r="DX973" s="14">
        <v>-1.05196E-2</v>
      </c>
      <c r="DY973" s="14">
        <v>-1.36939E-2</v>
      </c>
      <c r="DZ973" s="14">
        <v>-1.0150599999999999E-2</v>
      </c>
      <c r="EA973" s="14">
        <v>1.83386E-2</v>
      </c>
      <c r="EB973" s="14">
        <v>1.32356E-2</v>
      </c>
      <c r="EC973" s="14">
        <v>2.4915E-2</v>
      </c>
      <c r="ED973" s="14">
        <v>4.42081E-2</v>
      </c>
      <c r="EE973" s="14">
        <v>3.66719E-2</v>
      </c>
      <c r="EF973" s="14">
        <v>7.05987E-2</v>
      </c>
      <c r="EG973" s="14">
        <v>0.110649</v>
      </c>
      <c r="EH973" s="14">
        <v>9.43885E-2</v>
      </c>
      <c r="EI973" s="14">
        <v>0.13803289999999999</v>
      </c>
      <c r="EJ973" s="14">
        <v>0.1239611</v>
      </c>
      <c r="EK973" s="14">
        <v>0.13876289999999999</v>
      </c>
      <c r="EL973" s="14">
        <v>0.13350619999999999</v>
      </c>
      <c r="EM973" s="14">
        <v>0.25836949999999997</v>
      </c>
      <c r="EN973" s="14">
        <v>0.2562992</v>
      </c>
      <c r="EO973" s="14">
        <v>0.25786959999999998</v>
      </c>
      <c r="EP973" s="14">
        <v>0.30611519999999998</v>
      </c>
      <c r="EQ973" s="14">
        <v>0.2610826</v>
      </c>
      <c r="ER973" s="14">
        <v>0.17546719999999999</v>
      </c>
      <c r="ES973" s="14">
        <v>0.14267560000000001</v>
      </c>
      <c r="ET973" s="14">
        <v>0.1053385</v>
      </c>
      <c r="EU973" s="14">
        <v>68.011660000000006</v>
      </c>
      <c r="EV973" s="14">
        <v>66.614320000000006</v>
      </c>
      <c r="EW973" s="14">
        <v>67.41216</v>
      </c>
      <c r="EX973" s="14">
        <v>65.502309999999994</v>
      </c>
      <c r="EY973" s="14">
        <v>64.844290000000001</v>
      </c>
      <c r="EZ973" s="14">
        <v>65.150130000000004</v>
      </c>
      <c r="FA973" s="14">
        <v>63.198639999999997</v>
      </c>
      <c r="FB973" s="14">
        <v>65.906229999999994</v>
      </c>
      <c r="FC973" s="14">
        <v>71.570490000000007</v>
      </c>
      <c r="FD973" s="14">
        <v>78.221310000000003</v>
      </c>
      <c r="FE973" s="14">
        <v>85.437579999999997</v>
      </c>
      <c r="FF973" s="14">
        <v>89.629570000000001</v>
      </c>
      <c r="FG973" s="14">
        <v>91.307060000000007</v>
      </c>
      <c r="FH973" s="14">
        <v>92.29083</v>
      </c>
      <c r="FI973" s="14">
        <v>92.665859999999995</v>
      </c>
      <c r="FJ973" s="14">
        <v>92.247900000000001</v>
      </c>
      <c r="FK973" s="14">
        <v>91.502619999999993</v>
      </c>
      <c r="FL973" s="14">
        <v>90.538229999999999</v>
      </c>
      <c r="FM973" s="14">
        <v>87.21678</v>
      </c>
      <c r="FN973" s="14">
        <v>81.601500000000001</v>
      </c>
      <c r="FO973" s="14">
        <v>76.524389999999997</v>
      </c>
      <c r="FP973" s="14">
        <v>74.715919999999997</v>
      </c>
      <c r="FQ973" s="14">
        <v>72.408450000000002</v>
      </c>
      <c r="FR973" s="14">
        <v>71.672550000000001</v>
      </c>
      <c r="FS973" s="14">
        <v>0.80642190000000002</v>
      </c>
      <c r="FT973" s="14">
        <v>3.7856599999999997E-2</v>
      </c>
      <c r="FU973" s="14">
        <v>5.4845699999999997E-2</v>
      </c>
      <c r="FW973" s="14"/>
      <c r="HY973" s="52"/>
    </row>
    <row r="974" spans="1:235" x14ac:dyDescent="0.6">
      <c r="A974" t="s">
        <v>226</v>
      </c>
      <c r="B974" t="s">
        <v>199</v>
      </c>
      <c r="C974" t="s">
        <v>260</v>
      </c>
      <c r="D974" s="53" t="s">
        <v>233</v>
      </c>
      <c r="E974" t="s">
        <v>219</v>
      </c>
      <c r="F974" s="14">
        <v>26542</v>
      </c>
      <c r="G974" s="14">
        <v>0.62403260000000005</v>
      </c>
      <c r="H974" s="14">
        <v>0.56493119999999997</v>
      </c>
      <c r="I974" s="14">
        <v>0.53627020000000003</v>
      </c>
      <c r="J974" s="14">
        <v>0.54468850000000002</v>
      </c>
      <c r="K974" s="14">
        <v>0.55241169999999995</v>
      </c>
      <c r="L974" s="14">
        <v>0.6025163</v>
      </c>
      <c r="M974" s="14">
        <v>0.7110301</v>
      </c>
      <c r="N974" s="14">
        <v>0.69154280000000001</v>
      </c>
      <c r="O974" s="14">
        <v>0.39606079999999999</v>
      </c>
      <c r="P974" s="14">
        <v>4.96196E-2</v>
      </c>
      <c r="Q974" s="14">
        <v>-0.2264987</v>
      </c>
      <c r="R974" s="14">
        <v>-0.31700590000000001</v>
      </c>
      <c r="S974" s="14">
        <v>-0.31360290000000002</v>
      </c>
      <c r="T974" s="14">
        <v>-0.18399840000000001</v>
      </c>
      <c r="U974" s="14">
        <v>7.1062500000000001E-2</v>
      </c>
      <c r="V974" s="14">
        <v>0.46161550000000001</v>
      </c>
      <c r="W974" s="14">
        <v>0.8778416</v>
      </c>
      <c r="X974" s="14">
        <v>1.1160810000000001</v>
      </c>
      <c r="Y974" s="14">
        <v>1.13981</v>
      </c>
      <c r="Z974" s="14">
        <v>1.1349469999999999</v>
      </c>
      <c r="AA974" s="14">
        <v>1.1095090000000001</v>
      </c>
      <c r="AB974" s="14">
        <v>1.0549120000000001</v>
      </c>
      <c r="AC974" s="14">
        <v>0.90408350000000004</v>
      </c>
      <c r="AD974" s="14">
        <v>0.77128280000000005</v>
      </c>
      <c r="AE974" s="14">
        <v>-0.1434473</v>
      </c>
      <c r="AF974" s="14">
        <v>-0.1530802</v>
      </c>
      <c r="AG974" s="14">
        <v>-0.13929240000000001</v>
      </c>
      <c r="AH974" s="14">
        <v>-0.1012446</v>
      </c>
      <c r="AI974" s="14">
        <v>-9.5084799999999997E-2</v>
      </c>
      <c r="AJ974" s="14">
        <v>-8.7497599999999995E-2</v>
      </c>
      <c r="AK974" s="14">
        <v>-7.4163800000000002E-2</v>
      </c>
      <c r="AL974" s="14">
        <v>-7.0824899999999996E-2</v>
      </c>
      <c r="AM974" s="14">
        <v>-6.2732899999999994E-2</v>
      </c>
      <c r="AN974" s="14">
        <v>-6.8157800000000004E-2</v>
      </c>
      <c r="AO974" s="14">
        <v>-4.0956899999999997E-2</v>
      </c>
      <c r="AP974" s="14">
        <v>5.5436000000000001E-3</v>
      </c>
      <c r="AQ974" s="14">
        <v>-5.3853E-3</v>
      </c>
      <c r="AR974" s="14">
        <v>1.13569E-2</v>
      </c>
      <c r="AS974" s="14">
        <v>1.14485E-2</v>
      </c>
      <c r="AT974" s="14">
        <v>2.6433000000000002E-2</v>
      </c>
      <c r="AU974" s="14">
        <v>6.31771E-2</v>
      </c>
      <c r="AV974" s="14">
        <v>5.5393600000000001E-2</v>
      </c>
      <c r="AW974" s="14">
        <v>3.5160900000000002E-2</v>
      </c>
      <c r="AX974" s="14">
        <v>4.8699399999999997E-2</v>
      </c>
      <c r="AY974" s="14">
        <v>5.23857E-2</v>
      </c>
      <c r="AZ974" s="14">
        <v>5.2095299999999997E-2</v>
      </c>
      <c r="BA974" s="14">
        <v>8.6012999999999992E-3</v>
      </c>
      <c r="BB974" s="14">
        <v>-8.5961000000000006E-3</v>
      </c>
      <c r="BC974" s="14">
        <v>-0.1231305</v>
      </c>
      <c r="BD974" s="14">
        <v>-0.1324999</v>
      </c>
      <c r="BE974" s="14">
        <v>-0.120098</v>
      </c>
      <c r="BF974" s="14">
        <v>-8.5321099999999997E-2</v>
      </c>
      <c r="BG974" s="14">
        <v>-7.9132999999999995E-2</v>
      </c>
      <c r="BH974" s="14">
        <v>-7.0324999999999999E-2</v>
      </c>
      <c r="BI974" s="14">
        <v>-5.7468699999999998E-2</v>
      </c>
      <c r="BJ974" s="14">
        <v>-5.0720599999999998E-2</v>
      </c>
      <c r="BK974" s="14">
        <v>-4.1435899999999998E-2</v>
      </c>
      <c r="BL974" s="14">
        <v>-4.74194E-2</v>
      </c>
      <c r="BM974" s="14">
        <v>-2.1033400000000001E-2</v>
      </c>
      <c r="BN974" s="14">
        <v>2.52947E-2</v>
      </c>
      <c r="BO974" s="14">
        <v>1.4421399999999999E-2</v>
      </c>
      <c r="BP974" s="14">
        <v>3.0440100000000001E-2</v>
      </c>
      <c r="BQ974" s="14">
        <v>3.0823199999999999E-2</v>
      </c>
      <c r="BR974" s="14">
        <v>4.6607299999999997E-2</v>
      </c>
      <c r="BS974" s="14">
        <v>8.4271100000000002E-2</v>
      </c>
      <c r="BT974" s="14">
        <v>7.3122599999999996E-2</v>
      </c>
      <c r="BU974" s="14">
        <v>5.1843899999999998E-2</v>
      </c>
      <c r="BV974" s="14">
        <v>6.3970899999999997E-2</v>
      </c>
      <c r="BW974" s="14">
        <v>6.7418400000000003E-2</v>
      </c>
      <c r="BX974" s="14">
        <v>6.5388299999999996E-2</v>
      </c>
      <c r="BY974" s="14">
        <v>2.2396099999999999E-2</v>
      </c>
      <c r="BZ974" s="14">
        <v>7.3787999999999996E-3</v>
      </c>
      <c r="CA974" s="14">
        <v>-0.10905910000000001</v>
      </c>
      <c r="CB974" s="14">
        <v>-0.11824610000000001</v>
      </c>
      <c r="CC974" s="14">
        <v>-0.1068041</v>
      </c>
      <c r="CD974" s="14">
        <v>-7.42926E-2</v>
      </c>
      <c r="CE974" s="14">
        <v>-6.8084900000000004E-2</v>
      </c>
      <c r="CF974" s="14">
        <v>-5.8431299999999999E-2</v>
      </c>
      <c r="CG974" s="14">
        <v>-4.5905700000000001E-2</v>
      </c>
      <c r="CH974" s="14">
        <v>-3.67964E-2</v>
      </c>
      <c r="CI974" s="14">
        <v>-2.66857E-2</v>
      </c>
      <c r="CJ974" s="14">
        <v>-3.3056099999999998E-2</v>
      </c>
      <c r="CK974" s="14">
        <v>-7.2344000000000002E-3</v>
      </c>
      <c r="CL974" s="14">
        <v>3.8974200000000001E-2</v>
      </c>
      <c r="CM974" s="14">
        <v>2.8139399999999998E-2</v>
      </c>
      <c r="CN974" s="14">
        <v>4.3657099999999997E-2</v>
      </c>
      <c r="CO974" s="14">
        <v>4.4242099999999999E-2</v>
      </c>
      <c r="CP974" s="14">
        <v>6.0579899999999999E-2</v>
      </c>
      <c r="CQ974" s="14">
        <v>9.8880800000000005E-2</v>
      </c>
      <c r="CR974" s="14">
        <v>8.5401699999999997E-2</v>
      </c>
      <c r="CS974" s="14">
        <v>6.3398599999999999E-2</v>
      </c>
      <c r="CT974" s="14">
        <v>7.45479E-2</v>
      </c>
      <c r="CU974" s="14">
        <v>7.7829899999999994E-2</v>
      </c>
      <c r="CV974" s="14">
        <v>7.4594999999999995E-2</v>
      </c>
      <c r="CW974" s="14">
        <v>3.1950399999999997E-2</v>
      </c>
      <c r="CX974" s="14">
        <v>1.8443000000000001E-2</v>
      </c>
      <c r="CY974" s="14">
        <v>-9.4987799999999997E-2</v>
      </c>
      <c r="CZ974" s="14">
        <v>-0.1039923</v>
      </c>
      <c r="DA974" s="14">
        <v>-9.3510099999999999E-2</v>
      </c>
      <c r="DB974" s="14">
        <v>-6.3264100000000004E-2</v>
      </c>
      <c r="DC974" s="14">
        <v>-5.7036700000000003E-2</v>
      </c>
      <c r="DD974" s="14">
        <v>-4.6537599999999998E-2</v>
      </c>
      <c r="DE974" s="14">
        <v>-3.4342699999999997E-2</v>
      </c>
      <c r="DF974" s="14">
        <v>-2.2872199999999999E-2</v>
      </c>
      <c r="DG974" s="14">
        <v>-1.1935400000000001E-2</v>
      </c>
      <c r="DH974" s="14">
        <v>-1.86927E-2</v>
      </c>
      <c r="DI974" s="14">
        <v>6.5645E-3</v>
      </c>
      <c r="DJ974" s="14">
        <v>5.2653699999999998E-2</v>
      </c>
      <c r="DK974" s="14">
        <v>4.1857400000000003E-2</v>
      </c>
      <c r="DL974" s="14">
        <v>5.6874099999999997E-2</v>
      </c>
      <c r="DM974" s="14">
        <v>5.7660900000000001E-2</v>
      </c>
      <c r="DN974" s="14">
        <v>7.4552599999999997E-2</v>
      </c>
      <c r="DO974" s="14">
        <v>0.11349040000000001</v>
      </c>
      <c r="DP974" s="14">
        <v>9.7680900000000001E-2</v>
      </c>
      <c r="DQ974" s="14">
        <v>7.49533E-2</v>
      </c>
      <c r="DR974" s="14">
        <v>8.5124900000000003E-2</v>
      </c>
      <c r="DS974" s="14">
        <v>8.8241399999999998E-2</v>
      </c>
      <c r="DT974" s="14">
        <v>8.3801700000000007E-2</v>
      </c>
      <c r="DU974" s="14">
        <v>4.1504600000000003E-2</v>
      </c>
      <c r="DV974" s="14">
        <v>2.9507200000000001E-2</v>
      </c>
      <c r="DW974" s="14">
        <v>-7.4671000000000001E-2</v>
      </c>
      <c r="DX974" s="14">
        <v>-8.3412E-2</v>
      </c>
      <c r="DY974" s="14">
        <v>-7.4315699999999998E-2</v>
      </c>
      <c r="DZ974" s="14">
        <v>-4.7340699999999999E-2</v>
      </c>
      <c r="EA974" s="14">
        <v>-4.1084900000000001E-2</v>
      </c>
      <c r="EB974" s="14">
        <v>-2.9364899999999999E-2</v>
      </c>
      <c r="EC974" s="14">
        <v>-1.7647599999999999E-2</v>
      </c>
      <c r="ED974" s="14">
        <v>-2.7677999999999999E-3</v>
      </c>
      <c r="EE974" s="14">
        <v>9.3615E-3</v>
      </c>
      <c r="EF974" s="14">
        <v>2.0457000000000001E-3</v>
      </c>
      <c r="EG974" s="14">
        <v>2.6488000000000001E-2</v>
      </c>
      <c r="EH974" s="14">
        <v>7.2404800000000005E-2</v>
      </c>
      <c r="EI974" s="14">
        <v>6.1664099999999999E-2</v>
      </c>
      <c r="EJ974" s="14">
        <v>7.5957399999999994E-2</v>
      </c>
      <c r="EK974" s="14">
        <v>7.7035599999999996E-2</v>
      </c>
      <c r="EL974" s="14">
        <v>9.4726900000000003E-2</v>
      </c>
      <c r="EM974" s="14">
        <v>0.13458439999999999</v>
      </c>
      <c r="EN974" s="14">
        <v>0.1154099</v>
      </c>
      <c r="EO974" s="14">
        <v>9.1636400000000007E-2</v>
      </c>
      <c r="EP974" s="14">
        <v>0.10039629999999999</v>
      </c>
      <c r="EQ974" s="14">
        <v>0.103274</v>
      </c>
      <c r="ER974" s="14">
        <v>9.7094799999999995E-2</v>
      </c>
      <c r="ES974" s="14">
        <v>5.5299399999999999E-2</v>
      </c>
      <c r="ET974" s="14">
        <v>4.5482099999999998E-2</v>
      </c>
      <c r="EU974" s="14">
        <v>48.649140000000003</v>
      </c>
      <c r="EV974" s="14">
        <v>48.108159999999998</v>
      </c>
      <c r="EW974" s="14">
        <v>47.697319999999998</v>
      </c>
      <c r="EX974" s="14">
        <v>47.347029999999997</v>
      </c>
      <c r="EY974" s="14">
        <v>47.14264</v>
      </c>
      <c r="EZ974" s="14">
        <v>46.761400000000002</v>
      </c>
      <c r="FA974" s="14">
        <v>46.671669999999999</v>
      </c>
      <c r="FB974" s="14">
        <v>46.756340000000002</v>
      </c>
      <c r="FC974" s="14">
        <v>49.878129999999999</v>
      </c>
      <c r="FD974" s="14">
        <v>54.057250000000003</v>
      </c>
      <c r="FE974" s="14">
        <v>57.541789999999999</v>
      </c>
      <c r="FF974" s="14">
        <v>59.995100000000001</v>
      </c>
      <c r="FG974" s="14">
        <v>61.375770000000003</v>
      </c>
      <c r="FH974" s="14">
        <v>61.981699999999996</v>
      </c>
      <c r="FI974" s="14">
        <v>61.591059999999999</v>
      </c>
      <c r="FJ974" s="14">
        <v>60.487659999999998</v>
      </c>
      <c r="FK974" s="14">
        <v>58.947929999999999</v>
      </c>
      <c r="FL974" s="14">
        <v>56.228200000000001</v>
      </c>
      <c r="FM974" s="14">
        <v>54.447450000000003</v>
      </c>
      <c r="FN974" s="14">
        <v>52.971580000000003</v>
      </c>
      <c r="FO974" s="14">
        <v>51.704880000000003</v>
      </c>
      <c r="FP974" s="14">
        <v>50.757899999999999</v>
      </c>
      <c r="FQ974" s="14">
        <v>49.752850000000002</v>
      </c>
      <c r="FR974" s="14">
        <v>48.964419999999997</v>
      </c>
      <c r="FS974" s="14">
        <v>0.55888280000000001</v>
      </c>
      <c r="FT974" s="14">
        <v>1.58745E-2</v>
      </c>
      <c r="FU974" s="14">
        <v>1.87574E-2</v>
      </c>
      <c r="FW974" s="14"/>
      <c r="HY974" s="52"/>
      <c r="IA974" s="52"/>
    </row>
    <row r="975" spans="1:235" x14ac:dyDescent="0.6">
      <c r="A975" t="s">
        <v>226</v>
      </c>
      <c r="B975" t="s">
        <v>199</v>
      </c>
      <c r="C975" t="s">
        <v>260</v>
      </c>
      <c r="D975" s="53" t="s">
        <v>233</v>
      </c>
      <c r="E975" t="s">
        <v>220</v>
      </c>
      <c r="F975" s="14">
        <v>15808</v>
      </c>
      <c r="G975" s="14">
        <v>0.57340469999999999</v>
      </c>
      <c r="H975" s="14">
        <v>0.51725929999999998</v>
      </c>
      <c r="I975" s="14">
        <v>0.46715220000000002</v>
      </c>
      <c r="J975" s="14">
        <v>0.4758213</v>
      </c>
      <c r="K975" s="14">
        <v>0.46961930000000002</v>
      </c>
      <c r="L975" s="14">
        <v>0.50610820000000001</v>
      </c>
      <c r="M975" s="14">
        <v>0.60723349999999998</v>
      </c>
      <c r="N975" s="14">
        <v>0.64688659999999998</v>
      </c>
      <c r="O975" s="14">
        <v>0.40320489999999998</v>
      </c>
      <c r="P975" s="14">
        <v>0.12510309999999999</v>
      </c>
      <c r="Q975" s="14">
        <v>-0.1018305</v>
      </c>
      <c r="R975" s="14">
        <v>-0.17442170000000001</v>
      </c>
      <c r="S975" s="14">
        <v>-0.1663454</v>
      </c>
      <c r="T975" s="14">
        <v>-6.8054400000000001E-2</v>
      </c>
      <c r="U975" s="14">
        <v>0.14759449999999999</v>
      </c>
      <c r="V975" s="14">
        <v>0.48754110000000001</v>
      </c>
      <c r="W975" s="14">
        <v>0.81309430000000005</v>
      </c>
      <c r="X975" s="14">
        <v>1.0464910000000001</v>
      </c>
      <c r="Y975" s="14">
        <v>1.066667</v>
      </c>
      <c r="Z975" s="14">
        <v>1.0404469999999999</v>
      </c>
      <c r="AA975" s="14">
        <v>1.0272829999999999</v>
      </c>
      <c r="AB975" s="14">
        <v>0.96736129999999998</v>
      </c>
      <c r="AC975" s="14">
        <v>0.82874599999999998</v>
      </c>
      <c r="AD975" s="14">
        <v>0.68580450000000004</v>
      </c>
      <c r="AE975" s="14">
        <v>-0.1511024</v>
      </c>
      <c r="AF975" s="14">
        <v>-0.1602633</v>
      </c>
      <c r="AG975" s="14">
        <v>-0.18376780000000001</v>
      </c>
      <c r="AH975" s="14">
        <v>-0.13158439999999999</v>
      </c>
      <c r="AI975" s="14">
        <v>-0.13376689999999999</v>
      </c>
      <c r="AJ975" s="14">
        <v>-0.13786660000000001</v>
      </c>
      <c r="AK975" s="14">
        <v>-0.1212678</v>
      </c>
      <c r="AL975" s="14">
        <v>-8.2906400000000005E-2</v>
      </c>
      <c r="AM975" s="14">
        <v>-9.6449599999999996E-2</v>
      </c>
      <c r="AN975" s="14">
        <v>-0.1072497</v>
      </c>
      <c r="AO975" s="14">
        <v>-9.0956599999999999E-2</v>
      </c>
      <c r="AP975" s="14">
        <v>-4.6975599999999999E-2</v>
      </c>
      <c r="AQ975" s="14">
        <v>-5.1938199999999997E-2</v>
      </c>
      <c r="AR975" s="14">
        <v>-2.8817599999999999E-2</v>
      </c>
      <c r="AS975" s="14">
        <v>-2.05265E-2</v>
      </c>
      <c r="AT975" s="14">
        <v>2.2063200000000002E-2</v>
      </c>
      <c r="AU975" s="14">
        <v>3.2586700000000003E-2</v>
      </c>
      <c r="AV975" s="14">
        <v>2.9082899999999998E-2</v>
      </c>
      <c r="AW975" s="14">
        <v>1.01475E-2</v>
      </c>
      <c r="AX975" s="14">
        <v>3.9234999999999999E-3</v>
      </c>
      <c r="AY975" s="14">
        <v>2.1443299999999998E-2</v>
      </c>
      <c r="AZ975" s="14">
        <v>1.38917E-2</v>
      </c>
      <c r="BA975" s="14">
        <v>-2.07612E-2</v>
      </c>
      <c r="BB975" s="14">
        <v>-4.6069699999999998E-2</v>
      </c>
      <c r="BC975" s="14">
        <v>-0.1245684</v>
      </c>
      <c r="BD975" s="14">
        <v>-0.13390199999999999</v>
      </c>
      <c r="BE975" s="14">
        <v>-0.15043010000000001</v>
      </c>
      <c r="BF975" s="14">
        <v>-0.1091092</v>
      </c>
      <c r="BG975" s="14">
        <v>-0.1123117</v>
      </c>
      <c r="BH975" s="14">
        <v>-0.1116547</v>
      </c>
      <c r="BI975" s="14">
        <v>-9.6942100000000003E-2</v>
      </c>
      <c r="BJ975" s="14">
        <v>-5.8829800000000002E-2</v>
      </c>
      <c r="BK975" s="14">
        <v>-7.0460099999999998E-2</v>
      </c>
      <c r="BL975" s="14">
        <v>-7.8310299999999999E-2</v>
      </c>
      <c r="BM975" s="14">
        <v>-6.3004500000000005E-2</v>
      </c>
      <c r="BN975" s="14">
        <v>-1.8897400000000002E-2</v>
      </c>
      <c r="BO975" s="14">
        <v>-2.24105E-2</v>
      </c>
      <c r="BP975" s="14">
        <v>-3.325E-4</v>
      </c>
      <c r="BQ975" s="14">
        <v>7.9621999999999991E-3</v>
      </c>
      <c r="BR975" s="14">
        <v>4.9078799999999999E-2</v>
      </c>
      <c r="BS975" s="14">
        <v>5.9790799999999998E-2</v>
      </c>
      <c r="BT975" s="14">
        <v>5.8164800000000003E-2</v>
      </c>
      <c r="BU975" s="14">
        <v>3.4993900000000001E-2</v>
      </c>
      <c r="BV975" s="14">
        <v>2.7097099999999999E-2</v>
      </c>
      <c r="BW975" s="14">
        <v>4.4335899999999998E-2</v>
      </c>
      <c r="BX975" s="14">
        <v>3.5308899999999997E-2</v>
      </c>
      <c r="BY975" s="14">
        <v>1.3129999999999999E-4</v>
      </c>
      <c r="BZ975" s="14">
        <v>-2.6068299999999999E-2</v>
      </c>
      <c r="CA975" s="14">
        <v>-0.10619099999999999</v>
      </c>
      <c r="CB975" s="14">
        <v>-0.11564430000000001</v>
      </c>
      <c r="CC975" s="14">
        <v>-0.1273405</v>
      </c>
      <c r="CD975" s="14">
        <v>-9.3542899999999998E-2</v>
      </c>
      <c r="CE975" s="14">
        <v>-9.7451899999999994E-2</v>
      </c>
      <c r="CF975" s="14">
        <v>-9.35005E-2</v>
      </c>
      <c r="CG975" s="14">
        <v>-8.0094100000000001E-2</v>
      </c>
      <c r="CH975" s="14">
        <v>-4.2154400000000002E-2</v>
      </c>
      <c r="CI975" s="14">
        <v>-5.2459899999999997E-2</v>
      </c>
      <c r="CJ975" s="14">
        <v>-5.8266999999999999E-2</v>
      </c>
      <c r="CK975" s="14">
        <v>-4.3645000000000003E-2</v>
      </c>
      <c r="CL975" s="14">
        <v>5.4940000000000002E-4</v>
      </c>
      <c r="CM975" s="14">
        <v>-1.9597E-3</v>
      </c>
      <c r="CN975" s="14">
        <v>1.9396199999999999E-2</v>
      </c>
      <c r="CO975" s="14">
        <v>2.76934E-2</v>
      </c>
      <c r="CP975" s="14">
        <v>6.7789699999999994E-2</v>
      </c>
      <c r="CQ975" s="14">
        <v>7.8632300000000002E-2</v>
      </c>
      <c r="CR975" s="14">
        <v>7.8306799999999996E-2</v>
      </c>
      <c r="CS975" s="14">
        <v>5.2202499999999999E-2</v>
      </c>
      <c r="CT975" s="14">
        <v>4.3147100000000001E-2</v>
      </c>
      <c r="CU975" s="14">
        <v>6.01912E-2</v>
      </c>
      <c r="CV975" s="14">
        <v>5.0142399999999997E-2</v>
      </c>
      <c r="CW975" s="14">
        <v>1.4601299999999999E-2</v>
      </c>
      <c r="CX975" s="14">
        <v>-1.22154E-2</v>
      </c>
      <c r="CY975" s="14">
        <v>-8.7813600000000006E-2</v>
      </c>
      <c r="CZ975" s="14">
        <v>-9.7386600000000004E-2</v>
      </c>
      <c r="DA975" s="14">
        <v>-0.10425089999999999</v>
      </c>
      <c r="DB975" s="14">
        <v>-7.7976699999999996E-2</v>
      </c>
      <c r="DC975" s="14">
        <v>-8.2592100000000002E-2</v>
      </c>
      <c r="DD975" s="14">
        <v>-7.5346200000000002E-2</v>
      </c>
      <c r="DE975" s="14">
        <v>-6.3246200000000002E-2</v>
      </c>
      <c r="DF975" s="14">
        <v>-2.5479100000000001E-2</v>
      </c>
      <c r="DG975" s="14">
        <v>-3.4459700000000003E-2</v>
      </c>
      <c r="DH975" s="14">
        <v>-3.8223800000000002E-2</v>
      </c>
      <c r="DI975" s="14">
        <v>-2.4285399999999999E-2</v>
      </c>
      <c r="DJ975" s="14">
        <v>1.9996199999999999E-2</v>
      </c>
      <c r="DK975" s="14">
        <v>1.84911E-2</v>
      </c>
      <c r="DL975" s="14">
        <v>3.9124800000000001E-2</v>
      </c>
      <c r="DM975" s="14">
        <v>4.7424500000000001E-2</v>
      </c>
      <c r="DN975" s="14">
        <v>8.6500599999999997E-2</v>
      </c>
      <c r="DO975" s="14">
        <v>9.7473699999999996E-2</v>
      </c>
      <c r="DP975" s="14">
        <v>9.8448800000000003E-2</v>
      </c>
      <c r="DQ975" s="14">
        <v>6.9411E-2</v>
      </c>
      <c r="DR975" s="14">
        <v>5.9197100000000002E-2</v>
      </c>
      <c r="DS975" s="14">
        <v>7.6046500000000003E-2</v>
      </c>
      <c r="DT975" s="14">
        <v>6.4975900000000003E-2</v>
      </c>
      <c r="DU975" s="14">
        <v>2.9071400000000001E-2</v>
      </c>
      <c r="DV975" s="14">
        <v>1.6375000000000001E-3</v>
      </c>
      <c r="DW975" s="14">
        <v>-6.1279599999999997E-2</v>
      </c>
      <c r="DX975" s="14">
        <v>-7.10253E-2</v>
      </c>
      <c r="DY975" s="14">
        <v>-7.0913199999999996E-2</v>
      </c>
      <c r="DZ975" s="14">
        <v>-5.5501399999999999E-2</v>
      </c>
      <c r="EA975" s="14">
        <v>-6.1136900000000001E-2</v>
      </c>
      <c r="EB975" s="14">
        <v>-4.9134400000000002E-2</v>
      </c>
      <c r="EC975" s="14">
        <v>-3.8920499999999997E-2</v>
      </c>
      <c r="ED975" s="14">
        <v>-1.4024E-3</v>
      </c>
      <c r="EE975" s="14">
        <v>-8.4702000000000006E-3</v>
      </c>
      <c r="EF975" s="14">
        <v>-9.2843999999999999E-3</v>
      </c>
      <c r="EG975" s="14">
        <v>3.6667000000000002E-3</v>
      </c>
      <c r="EH975" s="14">
        <v>4.8074400000000003E-2</v>
      </c>
      <c r="EI975" s="14">
        <v>4.8018699999999997E-2</v>
      </c>
      <c r="EJ975" s="14">
        <v>6.7609900000000001E-2</v>
      </c>
      <c r="EK975" s="14">
        <v>7.59132E-2</v>
      </c>
      <c r="EL975" s="14">
        <v>0.1135162</v>
      </c>
      <c r="EM975" s="14">
        <v>0.12467780000000001</v>
      </c>
      <c r="EN975" s="14">
        <v>0.12753059999999999</v>
      </c>
      <c r="EO975" s="14">
        <v>9.4257499999999994E-2</v>
      </c>
      <c r="EP975" s="14">
        <v>8.2370700000000005E-2</v>
      </c>
      <c r="EQ975" s="14">
        <v>9.8939100000000002E-2</v>
      </c>
      <c r="ER975" s="14">
        <v>8.63931E-2</v>
      </c>
      <c r="ES975" s="14">
        <v>4.9963800000000003E-2</v>
      </c>
      <c r="ET975" s="14">
        <v>2.1638899999999999E-2</v>
      </c>
      <c r="EU975" s="14">
        <v>49.443219999999997</v>
      </c>
      <c r="EV975" s="14">
        <v>48.854529999999997</v>
      </c>
      <c r="EW975" s="14">
        <v>48.438279999999999</v>
      </c>
      <c r="EX975" s="14">
        <v>48.021839999999997</v>
      </c>
      <c r="EY975" s="14">
        <v>47.851610000000001</v>
      </c>
      <c r="EZ975" s="14">
        <v>47.450859999999999</v>
      </c>
      <c r="FA975" s="14">
        <v>47.379980000000003</v>
      </c>
      <c r="FB975" s="14">
        <v>47.542619999999999</v>
      </c>
      <c r="FC975" s="14">
        <v>50.595059999999997</v>
      </c>
      <c r="FD975" s="14">
        <v>54.603409999999997</v>
      </c>
      <c r="FE975" s="14">
        <v>57.935270000000003</v>
      </c>
      <c r="FF975" s="14">
        <v>60.235259999999997</v>
      </c>
      <c r="FG975" s="14">
        <v>61.415959999999998</v>
      </c>
      <c r="FH975" s="14">
        <v>61.82649</v>
      </c>
      <c r="FI975" s="14">
        <v>61.45196</v>
      </c>
      <c r="FJ975" s="14">
        <v>60.402450000000002</v>
      </c>
      <c r="FK975" s="14">
        <v>59.028449999999999</v>
      </c>
      <c r="FL975" s="14">
        <v>56.545580000000001</v>
      </c>
      <c r="FM975" s="14">
        <v>54.826749999999997</v>
      </c>
      <c r="FN975" s="14">
        <v>53.450850000000003</v>
      </c>
      <c r="FO975" s="14">
        <v>52.325830000000003</v>
      </c>
      <c r="FP975" s="14">
        <v>51.399929999999998</v>
      </c>
      <c r="FQ975" s="14">
        <v>50.467529999999996</v>
      </c>
      <c r="FR975" s="14">
        <v>49.705460000000002</v>
      </c>
      <c r="FS975" s="14">
        <v>0.95451870000000005</v>
      </c>
      <c r="FT975" s="14">
        <v>2.2867499999999999E-2</v>
      </c>
      <c r="FU975" s="14">
        <v>2.89839E-2</v>
      </c>
      <c r="FW975" s="14"/>
      <c r="HY975" s="52"/>
      <c r="IA975" s="52"/>
    </row>
    <row r="976" spans="1:235" x14ac:dyDescent="0.6">
      <c r="A976" t="s">
        <v>226</v>
      </c>
      <c r="B976" t="s">
        <v>199</v>
      </c>
      <c r="C976" t="s">
        <v>260</v>
      </c>
      <c r="D976" s="53" t="s">
        <v>233</v>
      </c>
      <c r="E976" t="s">
        <v>221</v>
      </c>
      <c r="F976" s="14">
        <v>10734</v>
      </c>
      <c r="G976" s="14">
        <v>0.69121580000000005</v>
      </c>
      <c r="H976" s="14">
        <v>0.6234345</v>
      </c>
      <c r="I976" s="14">
        <v>0.61490670000000003</v>
      </c>
      <c r="J976" s="14">
        <v>0.62362169999999995</v>
      </c>
      <c r="K976" s="14">
        <v>0.65292159999999999</v>
      </c>
      <c r="L976" s="14">
        <v>0.72382990000000003</v>
      </c>
      <c r="M976" s="14">
        <v>0.83712520000000001</v>
      </c>
      <c r="N976" s="14">
        <v>0.74943910000000002</v>
      </c>
      <c r="O976" s="14">
        <v>0.37154740000000003</v>
      </c>
      <c r="P976" s="14">
        <v>-8.0213000000000007E-2</v>
      </c>
      <c r="Q976" s="14">
        <v>-0.4297859</v>
      </c>
      <c r="R976" s="14">
        <v>-0.54466119999999996</v>
      </c>
      <c r="S976" s="14">
        <v>-0.54152040000000001</v>
      </c>
      <c r="T976" s="14">
        <v>-0.364342</v>
      </c>
      <c r="U976" s="14">
        <v>-4.9110300000000003E-2</v>
      </c>
      <c r="V976" s="14">
        <v>0.4296239</v>
      </c>
      <c r="W976" s="14">
        <v>0.95817940000000001</v>
      </c>
      <c r="X976" s="14">
        <v>1.2148369999999999</v>
      </c>
      <c r="Y976" s="14">
        <v>1.2423820000000001</v>
      </c>
      <c r="Z976" s="14">
        <v>1.252578</v>
      </c>
      <c r="AA976" s="14">
        <v>1.2137629999999999</v>
      </c>
      <c r="AB976" s="14">
        <v>1.1676800000000001</v>
      </c>
      <c r="AC976" s="14">
        <v>1.00281</v>
      </c>
      <c r="AD976" s="14">
        <v>0.88441380000000003</v>
      </c>
      <c r="AE976" s="14">
        <v>-0.17438149999999999</v>
      </c>
      <c r="AF976" s="14">
        <v>-0.18871160000000001</v>
      </c>
      <c r="AG976" s="14">
        <v>-0.14278640000000001</v>
      </c>
      <c r="AH976" s="14">
        <v>-0.10756689999999999</v>
      </c>
      <c r="AI976" s="14">
        <v>-8.5965899999999998E-2</v>
      </c>
      <c r="AJ976" s="14">
        <v>-6.4942200000000005E-2</v>
      </c>
      <c r="AK976" s="14">
        <v>-6.1611899999999997E-2</v>
      </c>
      <c r="AL976" s="14">
        <v>-9.0684100000000004E-2</v>
      </c>
      <c r="AM976" s="14">
        <v>-6.0534999999999999E-2</v>
      </c>
      <c r="AN976" s="14">
        <v>-6.5888199999999994E-2</v>
      </c>
      <c r="AO976" s="14">
        <v>-2.1911900000000002E-2</v>
      </c>
      <c r="AP976" s="14">
        <v>2.96814E-2</v>
      </c>
      <c r="AQ976" s="14">
        <v>1.34869E-2</v>
      </c>
      <c r="AR976" s="14">
        <v>2.3204700000000002E-2</v>
      </c>
      <c r="AS976" s="14">
        <v>1.33568E-2</v>
      </c>
      <c r="AT976" s="14">
        <v>6.5579000000000002E-3</v>
      </c>
      <c r="AU976" s="14">
        <v>6.3982800000000006E-2</v>
      </c>
      <c r="AV976" s="14">
        <v>5.6441100000000001E-2</v>
      </c>
      <c r="AW976" s="14">
        <v>3.8440299999999997E-2</v>
      </c>
      <c r="AX976" s="14">
        <v>6.5726300000000001E-2</v>
      </c>
      <c r="AY976" s="14">
        <v>5.2807899999999998E-2</v>
      </c>
      <c r="AZ976" s="14">
        <v>6.5540899999999999E-2</v>
      </c>
      <c r="BA976" s="14">
        <v>1.30656E-2</v>
      </c>
      <c r="BB976" s="14">
        <v>7.4266000000000002E-3</v>
      </c>
      <c r="BC976" s="14">
        <v>-0.14273430000000001</v>
      </c>
      <c r="BD976" s="14">
        <v>-0.15633859999999999</v>
      </c>
      <c r="BE976" s="14">
        <v>-0.1174331</v>
      </c>
      <c r="BF976" s="14">
        <v>-8.4572999999999995E-2</v>
      </c>
      <c r="BG976" s="14">
        <v>-6.26805E-2</v>
      </c>
      <c r="BH976" s="14">
        <v>-4.3049700000000003E-2</v>
      </c>
      <c r="BI976" s="14">
        <v>-3.8706400000000002E-2</v>
      </c>
      <c r="BJ976" s="14">
        <v>-5.8995600000000002E-2</v>
      </c>
      <c r="BK976" s="14">
        <v>-2.6382800000000001E-2</v>
      </c>
      <c r="BL976" s="14">
        <v>-3.5535400000000002E-2</v>
      </c>
      <c r="BM976" s="14">
        <v>6.9172000000000001E-3</v>
      </c>
      <c r="BN976" s="14">
        <v>5.8235799999999997E-2</v>
      </c>
      <c r="BO976" s="14">
        <v>4.1884299999999999E-2</v>
      </c>
      <c r="BP976" s="14">
        <v>5.0686500000000002E-2</v>
      </c>
      <c r="BQ976" s="14">
        <v>4.1589000000000001E-2</v>
      </c>
      <c r="BR976" s="14">
        <v>3.58003E-2</v>
      </c>
      <c r="BS976" s="14">
        <v>9.3248999999999999E-2</v>
      </c>
      <c r="BT976" s="14">
        <v>7.7457300000000007E-2</v>
      </c>
      <c r="BU976" s="14">
        <v>5.98425E-2</v>
      </c>
      <c r="BV976" s="14">
        <v>8.5460099999999997E-2</v>
      </c>
      <c r="BW976" s="14">
        <v>7.2876399999999994E-2</v>
      </c>
      <c r="BX976" s="14">
        <v>8.24873E-2</v>
      </c>
      <c r="BY976" s="14">
        <v>3.1952899999999999E-2</v>
      </c>
      <c r="BZ976" s="14">
        <v>3.28962E-2</v>
      </c>
      <c r="CA976" s="14">
        <v>-0.1208156</v>
      </c>
      <c r="CB976" s="14">
        <v>-0.13391710000000001</v>
      </c>
      <c r="CC976" s="14">
        <v>-9.9873400000000001E-2</v>
      </c>
      <c r="CD976" s="14">
        <v>-6.86475E-2</v>
      </c>
      <c r="CE976" s="14">
        <v>-4.6552999999999997E-2</v>
      </c>
      <c r="CF976" s="14">
        <v>-2.7886999999999999E-2</v>
      </c>
      <c r="CG976" s="14">
        <v>-2.28422E-2</v>
      </c>
      <c r="CH976" s="14">
        <v>-3.7048299999999999E-2</v>
      </c>
      <c r="CI976" s="14">
        <v>-2.7290000000000001E-3</v>
      </c>
      <c r="CJ976" s="14">
        <v>-1.4513099999999999E-2</v>
      </c>
      <c r="CK976" s="14">
        <v>2.68842E-2</v>
      </c>
      <c r="CL976" s="14">
        <v>7.8012499999999999E-2</v>
      </c>
      <c r="CM976" s="14">
        <v>6.1552200000000001E-2</v>
      </c>
      <c r="CN976" s="14">
        <v>6.9720299999999999E-2</v>
      </c>
      <c r="CO976" s="14">
        <v>6.1142599999999998E-2</v>
      </c>
      <c r="CP976" s="14">
        <v>5.6053499999999999E-2</v>
      </c>
      <c r="CQ976" s="14">
        <v>0.1135186</v>
      </c>
      <c r="CR976" s="14">
        <v>9.20131E-2</v>
      </c>
      <c r="CS976" s="14">
        <v>7.4665599999999999E-2</v>
      </c>
      <c r="CT976" s="14">
        <v>9.9127699999999999E-2</v>
      </c>
      <c r="CU976" s="14">
        <v>8.6775699999999997E-2</v>
      </c>
      <c r="CV976" s="14">
        <v>9.42244E-2</v>
      </c>
      <c r="CW976" s="14">
        <v>4.5034200000000003E-2</v>
      </c>
      <c r="CX976" s="14">
        <v>5.0536400000000002E-2</v>
      </c>
      <c r="CY976" s="14">
        <v>-9.8896800000000007E-2</v>
      </c>
      <c r="CZ976" s="14">
        <v>-0.1114956</v>
      </c>
      <c r="DA976" s="14">
        <v>-8.2313800000000006E-2</v>
      </c>
      <c r="DB976" s="14">
        <v>-5.2722100000000001E-2</v>
      </c>
      <c r="DC976" s="14">
        <v>-3.0425600000000001E-2</v>
      </c>
      <c r="DD976" s="14">
        <v>-1.27244E-2</v>
      </c>
      <c r="DE976" s="14">
        <v>-6.9779000000000004E-3</v>
      </c>
      <c r="DF976" s="14">
        <v>-1.51009E-2</v>
      </c>
      <c r="DG976" s="14">
        <v>2.09248E-2</v>
      </c>
      <c r="DH976" s="14">
        <v>6.5093E-3</v>
      </c>
      <c r="DI976" s="14">
        <v>4.6851200000000003E-2</v>
      </c>
      <c r="DJ976" s="14">
        <v>9.7789100000000004E-2</v>
      </c>
      <c r="DK976" s="14">
        <v>8.1220200000000006E-2</v>
      </c>
      <c r="DL976" s="14">
        <v>8.8754100000000002E-2</v>
      </c>
      <c r="DM976" s="14">
        <v>8.0696100000000007E-2</v>
      </c>
      <c r="DN976" s="14">
        <v>7.6306700000000005E-2</v>
      </c>
      <c r="DO976" s="14">
        <v>0.1337883</v>
      </c>
      <c r="DP976" s="14">
        <v>0.10656880000000001</v>
      </c>
      <c r="DQ976" s="14">
        <v>8.9488600000000001E-2</v>
      </c>
      <c r="DR976" s="14">
        <v>0.1127953</v>
      </c>
      <c r="DS976" s="14">
        <v>0.1006751</v>
      </c>
      <c r="DT976" s="14">
        <v>0.1059615</v>
      </c>
      <c r="DU976" s="14">
        <v>5.81155E-2</v>
      </c>
      <c r="DV976" s="14">
        <v>6.8176600000000004E-2</v>
      </c>
      <c r="DW976" s="14">
        <v>-6.7249699999999996E-2</v>
      </c>
      <c r="DX976" s="14">
        <v>-7.9122499999999998E-2</v>
      </c>
      <c r="DY976" s="14">
        <v>-5.6960400000000001E-2</v>
      </c>
      <c r="DZ976" s="14">
        <v>-2.97282E-2</v>
      </c>
      <c r="EA976" s="14">
        <v>-7.1402000000000002E-3</v>
      </c>
      <c r="EB976" s="14">
        <v>9.1681000000000002E-3</v>
      </c>
      <c r="EC976" s="14">
        <v>1.59276E-2</v>
      </c>
      <c r="ED976" s="14">
        <v>1.6587500000000002E-2</v>
      </c>
      <c r="EE976" s="14">
        <v>5.5077099999999997E-2</v>
      </c>
      <c r="EF976" s="14">
        <v>3.6862100000000002E-2</v>
      </c>
      <c r="EG976" s="14">
        <v>7.5680300000000006E-2</v>
      </c>
      <c r="EH976" s="14">
        <v>0.1263435</v>
      </c>
      <c r="EI976" s="14">
        <v>0.1096176</v>
      </c>
      <c r="EJ976" s="14">
        <v>0.1162359</v>
      </c>
      <c r="EK976" s="14">
        <v>0.10892839999999999</v>
      </c>
      <c r="EL976" s="14">
        <v>0.10554910000000001</v>
      </c>
      <c r="EM976" s="14">
        <v>0.16305449999999999</v>
      </c>
      <c r="EN976" s="14">
        <v>0.12758510000000001</v>
      </c>
      <c r="EO976" s="14">
        <v>0.1108908</v>
      </c>
      <c r="EP976" s="14">
        <v>0.13252910000000001</v>
      </c>
      <c r="EQ976" s="14">
        <v>0.12074360000000001</v>
      </c>
      <c r="ER976" s="14">
        <v>0.122908</v>
      </c>
      <c r="ES976" s="14">
        <v>7.7002799999999996E-2</v>
      </c>
      <c r="ET976" s="14">
        <v>9.3646300000000002E-2</v>
      </c>
      <c r="EU976" s="14">
        <v>47.466369999999998</v>
      </c>
      <c r="EV976" s="14">
        <v>46.996360000000003</v>
      </c>
      <c r="EW976" s="14">
        <v>46.593580000000003</v>
      </c>
      <c r="EX976" s="14">
        <v>46.342019999999998</v>
      </c>
      <c r="EY976" s="14">
        <v>46.0867</v>
      </c>
      <c r="EZ976" s="14">
        <v>45.734270000000002</v>
      </c>
      <c r="FA976" s="14">
        <v>45.616500000000002</v>
      </c>
      <c r="FB976" s="14">
        <v>45.585079999999998</v>
      </c>
      <c r="FC976" s="14">
        <v>48.81024</v>
      </c>
      <c r="FD976" s="14">
        <v>53.243589999999998</v>
      </c>
      <c r="FE976" s="14">
        <v>56.955590000000001</v>
      </c>
      <c r="FF976" s="14">
        <v>59.637419999999999</v>
      </c>
      <c r="FG976" s="14">
        <v>61.316310000000001</v>
      </c>
      <c r="FH976" s="14">
        <v>62.213560000000001</v>
      </c>
      <c r="FI976" s="14">
        <v>61.798780000000001</v>
      </c>
      <c r="FJ976" s="14">
        <v>60.614989999999999</v>
      </c>
      <c r="FK976" s="14">
        <v>58.828209999999999</v>
      </c>
      <c r="FL976" s="14">
        <v>55.755629999999996</v>
      </c>
      <c r="FM976" s="14">
        <v>53.882820000000002</v>
      </c>
      <c r="FN976" s="14">
        <v>52.258200000000002</v>
      </c>
      <c r="FO976" s="14">
        <v>50.780340000000002</v>
      </c>
      <c r="FP976" s="14">
        <v>49.802</v>
      </c>
      <c r="FQ976" s="14">
        <v>48.68862</v>
      </c>
      <c r="FR976" s="14">
        <v>47.860979999999998</v>
      </c>
      <c r="FS976" s="14">
        <v>0.60034180000000004</v>
      </c>
      <c r="FT976" s="14">
        <v>2.2682999999999998E-2</v>
      </c>
      <c r="FU976" s="14">
        <v>2.32897E-2</v>
      </c>
      <c r="FW976" s="14"/>
      <c r="IA976" s="52"/>
    </row>
    <row r="977" spans="1:235" x14ac:dyDescent="0.6">
      <c r="A977" t="s">
        <v>226</v>
      </c>
      <c r="B977" t="s">
        <v>199</v>
      </c>
      <c r="C977" t="s">
        <v>260</v>
      </c>
      <c r="D977" s="53" t="s">
        <v>245</v>
      </c>
      <c r="E977" t="s">
        <v>219</v>
      </c>
      <c r="F977" s="14">
        <v>26542</v>
      </c>
      <c r="G977" s="14">
        <v>0.63088420000000001</v>
      </c>
      <c r="H977" s="14">
        <v>0.56718279999999999</v>
      </c>
      <c r="I977" s="14">
        <v>0.54774350000000005</v>
      </c>
      <c r="J977" s="14">
        <v>0.56083050000000001</v>
      </c>
      <c r="K977" s="14">
        <v>0.56565209999999999</v>
      </c>
      <c r="L977" s="14">
        <v>0.63740669999999999</v>
      </c>
      <c r="M977" s="14">
        <v>0.77501120000000001</v>
      </c>
      <c r="N977" s="14">
        <v>0.87002550000000001</v>
      </c>
      <c r="O977" s="14">
        <v>0.74438139999999997</v>
      </c>
      <c r="P977" s="14">
        <v>0.63851170000000002</v>
      </c>
      <c r="Q977" s="14">
        <v>0.1727622</v>
      </c>
      <c r="R977" s="14">
        <v>-2.5807299999999998E-2</v>
      </c>
      <c r="S977" s="14">
        <v>-0.12937889999999999</v>
      </c>
      <c r="T977" s="14">
        <v>5.0884600000000002E-2</v>
      </c>
      <c r="U977" s="14">
        <v>0.37412909999999999</v>
      </c>
      <c r="V977" s="14">
        <v>0.67058320000000005</v>
      </c>
      <c r="W977" s="14">
        <v>1.0623860000000001</v>
      </c>
      <c r="X977" s="14">
        <v>1.2972129999999999</v>
      </c>
      <c r="Y977" s="14">
        <v>1.3159400000000001</v>
      </c>
      <c r="Z977" s="14">
        <v>1.299839</v>
      </c>
      <c r="AA977" s="14">
        <v>1.265709</v>
      </c>
      <c r="AB977" s="14">
        <v>1.2013849999999999</v>
      </c>
      <c r="AC977" s="14">
        <v>1.0021009999999999</v>
      </c>
      <c r="AD977" s="14">
        <v>0.84592590000000001</v>
      </c>
      <c r="AE977" s="14">
        <v>-0.144537</v>
      </c>
      <c r="AF977" s="14">
        <v>-0.1582855</v>
      </c>
      <c r="AG977" s="14">
        <v>-0.1358568</v>
      </c>
      <c r="AH977" s="14">
        <v>-0.1002329</v>
      </c>
      <c r="AI977" s="14">
        <v>-9.9570099999999995E-2</v>
      </c>
      <c r="AJ977" s="14">
        <v>-8.99422E-2</v>
      </c>
      <c r="AK977" s="14">
        <v>-7.6119300000000001E-2</v>
      </c>
      <c r="AL977" s="14">
        <v>-7.3516600000000001E-2</v>
      </c>
      <c r="AM977" s="14">
        <v>-6.1441700000000002E-2</v>
      </c>
      <c r="AN977" s="14">
        <v>-6.5241900000000005E-2</v>
      </c>
      <c r="AO977" s="14">
        <v>-5.1231100000000002E-2</v>
      </c>
      <c r="AP977" s="14">
        <v>6.0631000000000001E-3</v>
      </c>
      <c r="AQ977" s="14">
        <v>5.7010000000000003E-4</v>
      </c>
      <c r="AR977" s="14">
        <v>1.9173200000000001E-2</v>
      </c>
      <c r="AS977" s="14">
        <v>2.3345000000000002E-3</v>
      </c>
      <c r="AT977" s="14">
        <v>2.8703300000000001E-2</v>
      </c>
      <c r="AU977" s="14">
        <v>9.2765899999999998E-2</v>
      </c>
      <c r="AV977" s="14">
        <v>7.4163499999999993E-2</v>
      </c>
      <c r="AW977" s="14">
        <v>4.09138E-2</v>
      </c>
      <c r="AX977" s="14">
        <v>5.0033000000000001E-2</v>
      </c>
      <c r="AY977" s="14">
        <v>5.8308600000000002E-2</v>
      </c>
      <c r="AZ977" s="14">
        <v>7.6470399999999994E-2</v>
      </c>
      <c r="BA977" s="14">
        <v>2.1199900000000001E-2</v>
      </c>
      <c r="BB977" s="14">
        <v>-3.2697999999999998E-3</v>
      </c>
      <c r="BC977" s="14">
        <v>-0.12004860000000001</v>
      </c>
      <c r="BD977" s="14">
        <v>-0.13301869999999999</v>
      </c>
      <c r="BE977" s="14">
        <v>-0.11432970000000001</v>
      </c>
      <c r="BF977" s="14">
        <v>-8.0849500000000005E-2</v>
      </c>
      <c r="BG977" s="14">
        <v>-7.9411099999999998E-2</v>
      </c>
      <c r="BH977" s="14">
        <v>-6.6644099999999998E-2</v>
      </c>
      <c r="BI977" s="14">
        <v>-5.3859900000000002E-2</v>
      </c>
      <c r="BJ977" s="14">
        <v>-4.6108999999999997E-2</v>
      </c>
      <c r="BK977" s="14">
        <v>-3.3032800000000001E-2</v>
      </c>
      <c r="BL977" s="14">
        <v>-3.8866199999999997E-2</v>
      </c>
      <c r="BM977" s="14">
        <v>-2.5958200000000001E-2</v>
      </c>
      <c r="BN977" s="14">
        <v>3.0329200000000001E-2</v>
      </c>
      <c r="BO977" s="14">
        <v>2.3717200000000001E-2</v>
      </c>
      <c r="BP977" s="14">
        <v>4.07719E-2</v>
      </c>
      <c r="BQ977" s="14">
        <v>2.5379200000000001E-2</v>
      </c>
      <c r="BR977" s="14">
        <v>5.2695600000000002E-2</v>
      </c>
      <c r="BS977" s="14">
        <v>0.118537</v>
      </c>
      <c r="BT977" s="14">
        <v>9.5945900000000001E-2</v>
      </c>
      <c r="BU977" s="14">
        <v>6.18615E-2</v>
      </c>
      <c r="BV977" s="14">
        <v>6.9537799999999997E-2</v>
      </c>
      <c r="BW977" s="14">
        <v>7.6918600000000004E-2</v>
      </c>
      <c r="BX977" s="14">
        <v>9.2627600000000004E-2</v>
      </c>
      <c r="BY977" s="14">
        <v>3.7975700000000001E-2</v>
      </c>
      <c r="BZ977" s="14">
        <v>1.7766199999999999E-2</v>
      </c>
      <c r="CA977" s="14">
        <v>-0.1030879</v>
      </c>
      <c r="CB977" s="14">
        <v>-0.115519</v>
      </c>
      <c r="CC977" s="14">
        <v>-9.94202E-2</v>
      </c>
      <c r="CD977" s="14">
        <v>-6.7424499999999998E-2</v>
      </c>
      <c r="CE977" s="14">
        <v>-6.5449099999999996E-2</v>
      </c>
      <c r="CF977" s="14">
        <v>-5.0507799999999999E-2</v>
      </c>
      <c r="CG977" s="14">
        <v>-3.8443100000000001E-2</v>
      </c>
      <c r="CH977" s="14">
        <v>-2.7126600000000001E-2</v>
      </c>
      <c r="CI977" s="14">
        <v>-1.33568E-2</v>
      </c>
      <c r="CJ977" s="14">
        <v>-2.0598399999999999E-2</v>
      </c>
      <c r="CK977" s="14">
        <v>-8.4542000000000003E-3</v>
      </c>
      <c r="CL977" s="14">
        <v>4.7135799999999999E-2</v>
      </c>
      <c r="CM977" s="14">
        <v>3.9748800000000001E-2</v>
      </c>
      <c r="CN977" s="14">
        <v>5.5731099999999999E-2</v>
      </c>
      <c r="CO977" s="14">
        <v>4.1339899999999999E-2</v>
      </c>
      <c r="CP977" s="14">
        <v>6.9312600000000002E-2</v>
      </c>
      <c r="CQ977" s="14">
        <v>0.13638600000000001</v>
      </c>
      <c r="CR977" s="14">
        <v>0.1110323</v>
      </c>
      <c r="CS977" s="14">
        <v>7.6369800000000002E-2</v>
      </c>
      <c r="CT977" s="14">
        <v>8.3046900000000007E-2</v>
      </c>
      <c r="CU977" s="14">
        <v>8.9807899999999996E-2</v>
      </c>
      <c r="CV977" s="14">
        <v>0.10381799999999999</v>
      </c>
      <c r="CW977" s="14">
        <v>4.9594600000000003E-2</v>
      </c>
      <c r="CX977" s="14">
        <v>3.2335599999999999E-2</v>
      </c>
      <c r="CY977" s="14">
        <v>-8.6127300000000004E-2</v>
      </c>
      <c r="CZ977" s="14">
        <v>-9.8019400000000007E-2</v>
      </c>
      <c r="DA977" s="14">
        <v>-8.4510600000000005E-2</v>
      </c>
      <c r="DB977" s="14">
        <v>-5.3999600000000002E-2</v>
      </c>
      <c r="DC977" s="14">
        <v>-5.1486999999999998E-2</v>
      </c>
      <c r="DD977" s="14">
        <v>-3.4371600000000002E-2</v>
      </c>
      <c r="DE977" s="14">
        <v>-2.30263E-2</v>
      </c>
      <c r="DF977" s="14">
        <v>-8.1440999999999996E-3</v>
      </c>
      <c r="DG977" s="14">
        <v>6.3191000000000002E-3</v>
      </c>
      <c r="DH977" s="14">
        <v>-2.3305999999999999E-3</v>
      </c>
      <c r="DI977" s="14">
        <v>9.0497000000000008E-3</v>
      </c>
      <c r="DJ977" s="14">
        <v>6.3942499999999999E-2</v>
      </c>
      <c r="DK977" s="14">
        <v>5.5780400000000001E-2</v>
      </c>
      <c r="DL977" s="14">
        <v>7.0690299999999998E-2</v>
      </c>
      <c r="DM977" s="14">
        <v>5.7300700000000003E-2</v>
      </c>
      <c r="DN977" s="14">
        <v>8.5929599999999995E-2</v>
      </c>
      <c r="DO977" s="14">
        <v>0.15423490000000001</v>
      </c>
      <c r="DP977" s="14">
        <v>0.1261187</v>
      </c>
      <c r="DQ977" s="14">
        <v>9.0878100000000003E-2</v>
      </c>
      <c r="DR977" s="14">
        <v>9.65559E-2</v>
      </c>
      <c r="DS977" s="14">
        <v>0.1026971</v>
      </c>
      <c r="DT977" s="14">
        <v>0.1150084</v>
      </c>
      <c r="DU977" s="14">
        <v>6.12136E-2</v>
      </c>
      <c r="DV977" s="14">
        <v>4.6905099999999998E-2</v>
      </c>
      <c r="DW977" s="14">
        <v>-6.1638900000000003E-2</v>
      </c>
      <c r="DX977" s="14">
        <v>-7.2752600000000001E-2</v>
      </c>
      <c r="DY977" s="14">
        <v>-6.2983499999999998E-2</v>
      </c>
      <c r="DZ977" s="14">
        <v>-3.46162E-2</v>
      </c>
      <c r="EA977" s="14">
        <v>-3.1328000000000002E-2</v>
      </c>
      <c r="EB977" s="14">
        <v>-1.1073400000000001E-2</v>
      </c>
      <c r="EC977" s="14">
        <v>-7.6690000000000005E-4</v>
      </c>
      <c r="ED977" s="14">
        <v>1.9263499999999999E-2</v>
      </c>
      <c r="EE977" s="14">
        <v>3.4728099999999998E-2</v>
      </c>
      <c r="EF977" s="14">
        <v>2.40451E-2</v>
      </c>
      <c r="EG977" s="14">
        <v>3.4322699999999998E-2</v>
      </c>
      <c r="EH977" s="14">
        <v>8.8208599999999998E-2</v>
      </c>
      <c r="EI977" s="14">
        <v>7.8927499999999998E-2</v>
      </c>
      <c r="EJ977" s="14">
        <v>9.2288899999999993E-2</v>
      </c>
      <c r="EK977" s="14">
        <v>8.0345399999999997E-2</v>
      </c>
      <c r="EL977" s="14">
        <v>0.1099219</v>
      </c>
      <c r="EM977" s="14">
        <v>0.180006</v>
      </c>
      <c r="EN977" s="14">
        <v>0.14790110000000001</v>
      </c>
      <c r="EO977" s="14">
        <v>0.1118257</v>
      </c>
      <c r="EP977" s="14">
        <v>0.11606080000000001</v>
      </c>
      <c r="EQ977" s="14">
        <v>0.1213072</v>
      </c>
      <c r="ER977" s="14">
        <v>0.13116559999999999</v>
      </c>
      <c r="ES977" s="14">
        <v>7.79894E-2</v>
      </c>
      <c r="ET977" s="14">
        <v>6.7941100000000004E-2</v>
      </c>
      <c r="EU977" s="14">
        <v>47.075620000000001</v>
      </c>
      <c r="EV977" s="14">
        <v>45.235750000000003</v>
      </c>
      <c r="EW977" s="14">
        <v>46.192819999999998</v>
      </c>
      <c r="EX977" s="14">
        <v>45.094299999999997</v>
      </c>
      <c r="EY977" s="14">
        <v>45.61056</v>
      </c>
      <c r="EZ977" s="14">
        <v>44.766190000000002</v>
      </c>
      <c r="FA977" s="14">
        <v>45.000459999999997</v>
      </c>
      <c r="FB977" s="14">
        <v>46.197539999999996</v>
      </c>
      <c r="FC977" s="14">
        <v>45.856760000000001</v>
      </c>
      <c r="FD977" s="14">
        <v>47.460880000000003</v>
      </c>
      <c r="FE977" s="14">
        <v>48.72345</v>
      </c>
      <c r="FF977" s="14">
        <v>50.063470000000002</v>
      </c>
      <c r="FG977" s="14">
        <v>50.947749999999999</v>
      </c>
      <c r="FH977" s="14">
        <v>52.652749999999997</v>
      </c>
      <c r="FI977" s="14">
        <v>53.537660000000002</v>
      </c>
      <c r="FJ977" s="14">
        <v>53.310369999999999</v>
      </c>
      <c r="FK977" s="14">
        <v>51.846789999999999</v>
      </c>
      <c r="FL977" s="14">
        <v>50.663710000000002</v>
      </c>
      <c r="FM977" s="14">
        <v>50.174579999999999</v>
      </c>
      <c r="FN977" s="14">
        <v>48.220669999999998</v>
      </c>
      <c r="FO977" s="14">
        <v>46.618009999999998</v>
      </c>
      <c r="FP977" s="14">
        <v>45.05254</v>
      </c>
      <c r="FQ977" s="14">
        <v>43.804020000000001</v>
      </c>
      <c r="FR977" s="14">
        <v>43.264629999999997</v>
      </c>
      <c r="FS977" s="14">
        <v>0.65136559999999999</v>
      </c>
      <c r="FT977" s="14">
        <v>2.02921E-2</v>
      </c>
      <c r="FU977" s="14">
        <v>2.30502E-2</v>
      </c>
      <c r="FW977" s="14"/>
      <c r="HY977" s="52"/>
    </row>
    <row r="978" spans="1:235" x14ac:dyDescent="0.6">
      <c r="A978" t="s">
        <v>226</v>
      </c>
      <c r="B978" t="s">
        <v>199</v>
      </c>
      <c r="C978" t="s">
        <v>260</v>
      </c>
      <c r="D978" s="53" t="s">
        <v>245</v>
      </c>
      <c r="E978" t="s">
        <v>220</v>
      </c>
      <c r="F978" s="14">
        <v>15808</v>
      </c>
      <c r="G978" s="14">
        <v>0.59618450000000001</v>
      </c>
      <c r="H978" s="14">
        <v>0.52516030000000002</v>
      </c>
      <c r="I978" s="14">
        <v>0.48640070000000002</v>
      </c>
      <c r="J978" s="14">
        <v>0.49154179999999997</v>
      </c>
      <c r="K978" s="14">
        <v>0.48328379999999999</v>
      </c>
      <c r="L978" s="14">
        <v>0.53049500000000005</v>
      </c>
      <c r="M978" s="14">
        <v>0.66006529999999997</v>
      </c>
      <c r="N978" s="14">
        <v>0.80575669999999999</v>
      </c>
      <c r="O978" s="14">
        <v>0.70649960000000001</v>
      </c>
      <c r="P978" s="14">
        <v>0.53553260000000003</v>
      </c>
      <c r="Q978" s="14">
        <v>0.113802</v>
      </c>
      <c r="R978" s="14">
        <v>-7.5035400000000002E-2</v>
      </c>
      <c r="S978" s="14">
        <v>-5.0246499999999999E-2</v>
      </c>
      <c r="T978" s="14">
        <v>3.4718100000000002E-2</v>
      </c>
      <c r="U978" s="14">
        <v>0.33140829999999999</v>
      </c>
      <c r="V978" s="14">
        <v>0.60218119999999997</v>
      </c>
      <c r="W978" s="14">
        <v>0.93957579999999996</v>
      </c>
      <c r="X978" s="14">
        <v>1.197473</v>
      </c>
      <c r="Y978" s="14">
        <v>1.2169719999999999</v>
      </c>
      <c r="Z978" s="14">
        <v>1.188412</v>
      </c>
      <c r="AA978" s="14">
        <v>1.182091</v>
      </c>
      <c r="AB978" s="14">
        <v>1.0944480000000001</v>
      </c>
      <c r="AC978" s="14">
        <v>0.92071990000000004</v>
      </c>
      <c r="AD978" s="14">
        <v>0.74477090000000001</v>
      </c>
      <c r="AE978" s="14">
        <v>-0.1341667</v>
      </c>
      <c r="AF978" s="14">
        <v>-0.15695329999999999</v>
      </c>
      <c r="AG978" s="14">
        <v>-0.16604160000000001</v>
      </c>
      <c r="AH978" s="14">
        <v>-0.1294498</v>
      </c>
      <c r="AI978" s="14">
        <v>-0.1328809</v>
      </c>
      <c r="AJ978" s="14">
        <v>-0.1450311</v>
      </c>
      <c r="AK978" s="14">
        <v>-0.12879930000000001</v>
      </c>
      <c r="AL978" s="14">
        <v>-7.8221299999999994E-2</v>
      </c>
      <c r="AM978" s="14">
        <v>-9.0323899999999999E-2</v>
      </c>
      <c r="AN978" s="14">
        <v>-0.10940950000000001</v>
      </c>
      <c r="AO978" s="14">
        <v>-0.1177599</v>
      </c>
      <c r="AP978" s="14">
        <v>-6.1726900000000001E-2</v>
      </c>
      <c r="AQ978" s="14">
        <v>-5.5558999999999997E-2</v>
      </c>
      <c r="AR978" s="14">
        <v>-3.2146099999999997E-2</v>
      </c>
      <c r="AS978" s="14">
        <v>-4.3268000000000001E-2</v>
      </c>
      <c r="AT978" s="14">
        <v>1.1284499999999999E-2</v>
      </c>
      <c r="AU978" s="14">
        <v>3.4658899999999999E-2</v>
      </c>
      <c r="AV978" s="14">
        <v>3.3560699999999999E-2</v>
      </c>
      <c r="AW978" s="14">
        <v>-1.451E-3</v>
      </c>
      <c r="AX978" s="14">
        <v>-5.4640000000000005E-4</v>
      </c>
      <c r="AY978" s="14">
        <v>4.0223599999999998E-2</v>
      </c>
      <c r="AZ978" s="14">
        <v>3.66608E-2</v>
      </c>
      <c r="BA978" s="14">
        <v>-2.6998E-3</v>
      </c>
      <c r="BB978" s="14">
        <v>-4.4880099999999999E-2</v>
      </c>
      <c r="BC978" s="14">
        <v>-0.10562680000000001</v>
      </c>
      <c r="BD978" s="14">
        <v>-0.1286262</v>
      </c>
      <c r="BE978" s="14">
        <v>-0.13511909999999999</v>
      </c>
      <c r="BF978" s="14">
        <v>-0.1042037</v>
      </c>
      <c r="BG978" s="14">
        <v>-0.10810930000000001</v>
      </c>
      <c r="BH978" s="14">
        <v>-0.1124305</v>
      </c>
      <c r="BI978" s="14">
        <v>-9.90645E-2</v>
      </c>
      <c r="BJ978" s="14">
        <v>-4.8143400000000003E-2</v>
      </c>
      <c r="BK978" s="14">
        <v>-5.8705500000000001E-2</v>
      </c>
      <c r="BL978" s="14">
        <v>-7.4385699999999999E-2</v>
      </c>
      <c r="BM978" s="14">
        <v>-8.4523799999999996E-2</v>
      </c>
      <c r="BN978" s="14">
        <v>-2.8256E-2</v>
      </c>
      <c r="BO978" s="14">
        <v>-2.2325000000000001E-2</v>
      </c>
      <c r="BP978" s="14">
        <v>-2.9409999999999999E-4</v>
      </c>
      <c r="BQ978" s="14">
        <v>-1.0860699999999999E-2</v>
      </c>
      <c r="BR978" s="14">
        <v>4.26898E-2</v>
      </c>
      <c r="BS978" s="14">
        <v>6.6024100000000002E-2</v>
      </c>
      <c r="BT978" s="14">
        <v>6.6814899999999997E-2</v>
      </c>
      <c r="BU978" s="14">
        <v>2.9380099999999999E-2</v>
      </c>
      <c r="BV978" s="14">
        <v>2.72318E-2</v>
      </c>
      <c r="BW978" s="14">
        <v>6.5852999999999995E-2</v>
      </c>
      <c r="BX978" s="14">
        <v>6.0682300000000002E-2</v>
      </c>
      <c r="BY978" s="14">
        <v>2.04464E-2</v>
      </c>
      <c r="BZ978" s="14">
        <v>-2.2785699999999999E-2</v>
      </c>
      <c r="CA978" s="14">
        <v>-8.5860099999999995E-2</v>
      </c>
      <c r="CB978" s="14">
        <v>-0.10900700000000001</v>
      </c>
      <c r="CC978" s="14">
        <v>-0.11370230000000001</v>
      </c>
      <c r="CD978" s="14">
        <v>-8.6718299999999998E-2</v>
      </c>
      <c r="CE978" s="14">
        <v>-9.0952699999999997E-2</v>
      </c>
      <c r="CF978" s="14">
        <v>-8.9851399999999998E-2</v>
      </c>
      <c r="CG978" s="14">
        <v>-7.8470200000000004E-2</v>
      </c>
      <c r="CH978" s="14">
        <v>-2.7311599999999998E-2</v>
      </c>
      <c r="CI978" s="14">
        <v>-3.6806600000000002E-2</v>
      </c>
      <c r="CJ978" s="14">
        <v>-5.0128300000000001E-2</v>
      </c>
      <c r="CK978" s="14">
        <v>-6.15046E-2</v>
      </c>
      <c r="CL978" s="14">
        <v>-5.0742000000000001E-3</v>
      </c>
      <c r="CM978" s="14">
        <v>6.9280000000000003E-4</v>
      </c>
      <c r="CN978" s="14">
        <v>2.1766500000000001E-2</v>
      </c>
      <c r="CO978" s="14">
        <v>1.1584499999999999E-2</v>
      </c>
      <c r="CP978" s="14">
        <v>6.4441100000000001E-2</v>
      </c>
      <c r="CQ978" s="14">
        <v>8.7747500000000006E-2</v>
      </c>
      <c r="CR978" s="14">
        <v>8.9846700000000002E-2</v>
      </c>
      <c r="CS978" s="14">
        <v>5.0733599999999997E-2</v>
      </c>
      <c r="CT978" s="14">
        <v>4.6470999999999998E-2</v>
      </c>
      <c r="CU978" s="14">
        <v>8.3603800000000006E-2</v>
      </c>
      <c r="CV978" s="14">
        <v>7.7319499999999999E-2</v>
      </c>
      <c r="CW978" s="14">
        <v>3.6477299999999997E-2</v>
      </c>
      <c r="CX978" s="14">
        <v>-7.4831000000000003E-3</v>
      </c>
      <c r="CY978" s="14">
        <v>-6.6093499999999999E-2</v>
      </c>
      <c r="CZ978" s="14">
        <v>-8.93877E-2</v>
      </c>
      <c r="DA978" s="14">
        <v>-9.2285400000000004E-2</v>
      </c>
      <c r="DB978" s="14">
        <v>-6.92329E-2</v>
      </c>
      <c r="DC978" s="14">
        <v>-7.3796E-2</v>
      </c>
      <c r="DD978" s="14">
        <v>-6.7272299999999993E-2</v>
      </c>
      <c r="DE978" s="14">
        <v>-5.7875999999999997E-2</v>
      </c>
      <c r="DF978" s="14">
        <v>-6.4796999999999997E-3</v>
      </c>
      <c r="DG978" s="14">
        <v>-1.4907800000000001E-2</v>
      </c>
      <c r="DH978" s="14">
        <v>-2.5871000000000002E-2</v>
      </c>
      <c r="DI978" s="14">
        <v>-3.8485400000000003E-2</v>
      </c>
      <c r="DJ978" s="14">
        <v>1.8107600000000001E-2</v>
      </c>
      <c r="DK978" s="14">
        <v>2.3710599999999998E-2</v>
      </c>
      <c r="DL978" s="14">
        <v>4.3827100000000001E-2</v>
      </c>
      <c r="DM978" s="14">
        <v>3.4029700000000003E-2</v>
      </c>
      <c r="DN978" s="14">
        <v>8.6192299999999999E-2</v>
      </c>
      <c r="DO978" s="14">
        <v>0.1094709</v>
      </c>
      <c r="DP978" s="14">
        <v>0.11287850000000001</v>
      </c>
      <c r="DQ978" s="14">
        <v>7.2087200000000004E-2</v>
      </c>
      <c r="DR978" s="14">
        <v>6.5710099999999994E-2</v>
      </c>
      <c r="DS978" s="14">
        <v>0.1013546</v>
      </c>
      <c r="DT978" s="14">
        <v>9.3956600000000001E-2</v>
      </c>
      <c r="DU978" s="14">
        <v>5.2508300000000001E-2</v>
      </c>
      <c r="DV978" s="14">
        <v>7.8194000000000007E-3</v>
      </c>
      <c r="DW978" s="14">
        <v>-3.7553599999999999E-2</v>
      </c>
      <c r="DX978" s="14">
        <v>-6.10606E-2</v>
      </c>
      <c r="DY978" s="14">
        <v>-6.1362899999999998E-2</v>
      </c>
      <c r="DZ978" s="14">
        <v>-4.39868E-2</v>
      </c>
      <c r="EA978" s="14">
        <v>-4.9024499999999999E-2</v>
      </c>
      <c r="EB978" s="14">
        <v>-3.46717E-2</v>
      </c>
      <c r="EC978" s="14">
        <v>-2.8141099999999999E-2</v>
      </c>
      <c r="ED978" s="14">
        <v>2.35982E-2</v>
      </c>
      <c r="EE978" s="14">
        <v>1.6710699999999998E-2</v>
      </c>
      <c r="EF978" s="14">
        <v>9.1528000000000009E-3</v>
      </c>
      <c r="EG978" s="14">
        <v>-5.2494000000000004E-3</v>
      </c>
      <c r="EH978" s="14">
        <v>5.1578400000000003E-2</v>
      </c>
      <c r="EI978" s="14">
        <v>5.6944700000000001E-2</v>
      </c>
      <c r="EJ978" s="14">
        <v>7.5679099999999999E-2</v>
      </c>
      <c r="EK978" s="14">
        <v>6.6436999999999996E-2</v>
      </c>
      <c r="EL978" s="14">
        <v>0.1175977</v>
      </c>
      <c r="EM978" s="14">
        <v>0.14083599999999999</v>
      </c>
      <c r="EN978" s="14">
        <v>0.1461327</v>
      </c>
      <c r="EO978" s="14">
        <v>0.1029183</v>
      </c>
      <c r="EP978" s="14">
        <v>9.3488299999999996E-2</v>
      </c>
      <c r="EQ978" s="14">
        <v>0.12698400000000001</v>
      </c>
      <c r="ER978" s="14">
        <v>0.1179781</v>
      </c>
      <c r="ES978" s="14">
        <v>7.56545E-2</v>
      </c>
      <c r="ET978" s="14">
        <v>2.99139E-2</v>
      </c>
      <c r="EU978" s="14">
        <v>47.934229999999999</v>
      </c>
      <c r="EV978" s="14">
        <v>45.828319999999998</v>
      </c>
      <c r="EW978" s="14">
        <v>46.91845</v>
      </c>
      <c r="EX978" s="14">
        <v>45.698239999999998</v>
      </c>
      <c r="EY978" s="14">
        <v>46.066000000000003</v>
      </c>
      <c r="EZ978" s="14">
        <v>45.18656</v>
      </c>
      <c r="FA978" s="14">
        <v>45.452590000000001</v>
      </c>
      <c r="FB978" s="14">
        <v>46.867649999999998</v>
      </c>
      <c r="FC978" s="14">
        <v>46.082680000000003</v>
      </c>
      <c r="FD978" s="14">
        <v>47.936700000000002</v>
      </c>
      <c r="FE978" s="14">
        <v>49.456969999999998</v>
      </c>
      <c r="FF978" s="14">
        <v>51.010100000000001</v>
      </c>
      <c r="FG978" s="14">
        <v>51.479619999999997</v>
      </c>
      <c r="FH978" s="14">
        <v>53.066330000000001</v>
      </c>
      <c r="FI978" s="14">
        <v>53.927529999999997</v>
      </c>
      <c r="FJ978" s="14">
        <v>53.607199999999999</v>
      </c>
      <c r="FK978" s="14">
        <v>52.127580000000002</v>
      </c>
      <c r="FL978" s="14">
        <v>51.094830000000002</v>
      </c>
      <c r="FM978" s="14">
        <v>50.555419999999998</v>
      </c>
      <c r="FN978" s="14">
        <v>48.526789999999998</v>
      </c>
      <c r="FO978" s="14">
        <v>46.956449999999997</v>
      </c>
      <c r="FP978" s="14">
        <v>45.541620000000002</v>
      </c>
      <c r="FQ978" s="14">
        <v>44.388620000000003</v>
      </c>
      <c r="FR978" s="14">
        <v>44.07555</v>
      </c>
      <c r="FS978" s="14">
        <v>1.171449</v>
      </c>
      <c r="FT978" s="14">
        <v>2.6883199999999999E-2</v>
      </c>
      <c r="FU978" s="14">
        <v>3.34138E-2</v>
      </c>
      <c r="FW978" s="14"/>
      <c r="IA978" s="52"/>
    </row>
    <row r="979" spans="1:235" x14ac:dyDescent="0.6">
      <c r="A979" t="s">
        <v>226</v>
      </c>
      <c r="B979" t="s">
        <v>199</v>
      </c>
      <c r="C979" t="s">
        <v>260</v>
      </c>
      <c r="D979" s="53" t="s">
        <v>245</v>
      </c>
      <c r="E979" t="s">
        <v>221</v>
      </c>
      <c r="F979" s="14">
        <v>10734</v>
      </c>
      <c r="G979" s="14">
        <v>0.68552590000000002</v>
      </c>
      <c r="H979" s="14">
        <v>0.61596949999999995</v>
      </c>
      <c r="I979" s="14">
        <v>0.61389459999999996</v>
      </c>
      <c r="J979" s="14">
        <v>0.63756100000000004</v>
      </c>
      <c r="K979" s="14">
        <v>0.67422490000000002</v>
      </c>
      <c r="L979" s="14">
        <v>0.78222510000000001</v>
      </c>
      <c r="M979" s="14">
        <v>0.90114349999999999</v>
      </c>
      <c r="N979" s="14">
        <v>0.96322319999999995</v>
      </c>
      <c r="O979" s="14">
        <v>0.81909679999999996</v>
      </c>
      <c r="P979" s="14">
        <v>0.76871389999999995</v>
      </c>
      <c r="Q979" s="14">
        <v>0.22238260000000001</v>
      </c>
      <c r="R979" s="14">
        <v>1.57681E-2</v>
      </c>
      <c r="S979" s="14">
        <v>-0.27097589999999999</v>
      </c>
      <c r="T979" s="14">
        <v>5.0571999999999999E-2</v>
      </c>
      <c r="U979" s="14">
        <v>0.41531560000000001</v>
      </c>
      <c r="V979" s="14">
        <v>0.76538430000000002</v>
      </c>
      <c r="W979" s="14">
        <v>1.215527</v>
      </c>
      <c r="X979" s="14">
        <v>1.4268019999999999</v>
      </c>
      <c r="Y979" s="14">
        <v>1.446205</v>
      </c>
      <c r="Z979" s="14">
        <v>1.4414849999999999</v>
      </c>
      <c r="AA979" s="14">
        <v>1.3795109999999999</v>
      </c>
      <c r="AB979" s="14">
        <v>1.3559619999999999</v>
      </c>
      <c r="AC979" s="14">
        <v>1.118174</v>
      </c>
      <c r="AD979" s="14">
        <v>0.97905799999999998</v>
      </c>
      <c r="AE979" s="14">
        <v>-0.19121650000000001</v>
      </c>
      <c r="AF979" s="14">
        <v>-0.20801829999999999</v>
      </c>
      <c r="AG979" s="14">
        <v>-0.15613469999999999</v>
      </c>
      <c r="AH979" s="14">
        <v>-0.1132932</v>
      </c>
      <c r="AI979" s="14">
        <v>-9.2430600000000002E-2</v>
      </c>
      <c r="AJ979" s="14">
        <v>-5.8738199999999997E-2</v>
      </c>
      <c r="AK979" s="14">
        <v>-7.9084799999999997E-2</v>
      </c>
      <c r="AL979" s="14">
        <v>-0.10346669999999999</v>
      </c>
      <c r="AM979" s="14">
        <v>-3.8039700000000003E-2</v>
      </c>
      <c r="AN979" s="14">
        <v>-6.51592E-2</v>
      </c>
      <c r="AO979" s="14">
        <v>-3.1592099999999998E-2</v>
      </c>
      <c r="AP979" s="14">
        <v>3.2113000000000003E-2</v>
      </c>
      <c r="AQ979" s="14">
        <v>1.6121400000000001E-2</v>
      </c>
      <c r="AR979" s="14">
        <v>2.83086E-2</v>
      </c>
      <c r="AS979" s="14">
        <v>5.1354E-3</v>
      </c>
      <c r="AT979" s="14">
        <v>1.10665E-2</v>
      </c>
      <c r="AU979" s="14">
        <v>0.1177569</v>
      </c>
      <c r="AV979" s="14">
        <v>7.7827099999999996E-2</v>
      </c>
      <c r="AW979" s="14">
        <v>5.4996799999999998E-2</v>
      </c>
      <c r="AX979" s="14">
        <v>7.0591100000000004E-2</v>
      </c>
      <c r="AY979" s="14">
        <v>4.4402999999999998E-2</v>
      </c>
      <c r="AZ979" s="14">
        <v>0.1033989</v>
      </c>
      <c r="BA979" s="14">
        <v>2.4637800000000001E-2</v>
      </c>
      <c r="BB979" s="14">
        <v>1.5347299999999999E-2</v>
      </c>
      <c r="BC979" s="14">
        <v>-0.15215870000000001</v>
      </c>
      <c r="BD979" s="14">
        <v>-0.1668663</v>
      </c>
      <c r="BE979" s="14">
        <v>-0.1245831</v>
      </c>
      <c r="BF979" s="14">
        <v>-8.4500400000000003E-2</v>
      </c>
      <c r="BG979" s="14">
        <v>-6.2036800000000003E-2</v>
      </c>
      <c r="BH979" s="14">
        <v>-2.7414999999999998E-2</v>
      </c>
      <c r="BI979" s="14">
        <v>-4.60606E-2</v>
      </c>
      <c r="BJ979" s="14">
        <v>-5.9277099999999999E-2</v>
      </c>
      <c r="BK979" s="14">
        <v>8.1560000000000001E-3</v>
      </c>
      <c r="BL979" s="14">
        <v>-2.6587800000000002E-2</v>
      </c>
      <c r="BM979" s="14">
        <v>5.3061999999999996E-3</v>
      </c>
      <c r="BN979" s="14">
        <v>6.6891199999999998E-2</v>
      </c>
      <c r="BO979" s="14">
        <v>4.8925299999999998E-2</v>
      </c>
      <c r="BP979" s="14">
        <v>5.8868900000000002E-2</v>
      </c>
      <c r="BQ979" s="14">
        <v>3.8964499999999999E-2</v>
      </c>
      <c r="BR979" s="14">
        <v>4.5559099999999998E-2</v>
      </c>
      <c r="BS979" s="14">
        <v>0.1543706</v>
      </c>
      <c r="BT979" s="14">
        <v>0.1054577</v>
      </c>
      <c r="BU979" s="14">
        <v>8.0644400000000005E-2</v>
      </c>
      <c r="BV979" s="14">
        <v>9.6337699999999998E-2</v>
      </c>
      <c r="BW979" s="14">
        <v>7.0888300000000001E-2</v>
      </c>
      <c r="BX979" s="14">
        <v>0.12469330000000001</v>
      </c>
      <c r="BY979" s="14">
        <v>4.8322299999999999E-2</v>
      </c>
      <c r="BZ979" s="14">
        <v>5.0433100000000002E-2</v>
      </c>
      <c r="CA979" s="14">
        <v>-0.1251073</v>
      </c>
      <c r="CB979" s="14">
        <v>-0.1383646</v>
      </c>
      <c r="CC979" s="14">
        <v>-0.10273060000000001</v>
      </c>
      <c r="CD979" s="14">
        <v>-6.4558500000000005E-2</v>
      </c>
      <c r="CE979" s="14">
        <v>-4.0986099999999998E-2</v>
      </c>
      <c r="CF979" s="14">
        <v>-5.7206999999999996E-3</v>
      </c>
      <c r="CG979" s="14">
        <v>-2.3188199999999999E-2</v>
      </c>
      <c r="CH979" s="14">
        <v>-2.8671499999999999E-2</v>
      </c>
      <c r="CI979" s="14">
        <v>4.0150900000000003E-2</v>
      </c>
      <c r="CJ979" s="14">
        <v>1.2659999999999999E-4</v>
      </c>
      <c r="CK979" s="14">
        <v>3.0861800000000002E-2</v>
      </c>
      <c r="CL979" s="14">
        <v>9.0978400000000001E-2</v>
      </c>
      <c r="CM979" s="14">
        <v>7.1645200000000006E-2</v>
      </c>
      <c r="CN979" s="14">
        <v>8.0034800000000003E-2</v>
      </c>
      <c r="CO979" s="14">
        <v>6.2394400000000003E-2</v>
      </c>
      <c r="CP979" s="14">
        <v>6.9448599999999999E-2</v>
      </c>
      <c r="CQ979" s="14">
        <v>0.1797291</v>
      </c>
      <c r="CR979" s="14">
        <v>0.1245945</v>
      </c>
      <c r="CS979" s="14">
        <v>9.8407800000000004E-2</v>
      </c>
      <c r="CT979" s="14">
        <v>0.1141696</v>
      </c>
      <c r="CU979" s="14">
        <v>8.9231900000000003E-2</v>
      </c>
      <c r="CV979" s="14">
        <v>0.1394418</v>
      </c>
      <c r="CW979" s="14">
        <v>6.4726099999999995E-2</v>
      </c>
      <c r="CX979" s="14">
        <v>7.4733400000000005E-2</v>
      </c>
      <c r="CY979" s="14">
        <v>-9.8056000000000004E-2</v>
      </c>
      <c r="CZ979" s="14">
        <v>-0.1098629</v>
      </c>
      <c r="DA979" s="14">
        <v>-8.0878000000000005E-2</v>
      </c>
      <c r="DB979" s="14">
        <v>-4.4616700000000002E-2</v>
      </c>
      <c r="DC979" s="14">
        <v>-1.9935499999999998E-2</v>
      </c>
      <c r="DD979" s="14">
        <v>1.5973600000000001E-2</v>
      </c>
      <c r="DE979" s="14">
        <v>-3.1569999999999998E-4</v>
      </c>
      <c r="DF979" s="14">
        <v>1.9341E-3</v>
      </c>
      <c r="DG979" s="14">
        <v>7.2145899999999999E-2</v>
      </c>
      <c r="DH979" s="14">
        <v>2.68411E-2</v>
      </c>
      <c r="DI979" s="14">
        <v>5.6417500000000002E-2</v>
      </c>
      <c r="DJ979" s="14">
        <v>0.1150656</v>
      </c>
      <c r="DK979" s="14">
        <v>9.4365099999999993E-2</v>
      </c>
      <c r="DL979" s="14">
        <v>0.1012007</v>
      </c>
      <c r="DM979" s="14">
        <v>8.5824399999999995E-2</v>
      </c>
      <c r="DN979" s="14">
        <v>9.3338000000000004E-2</v>
      </c>
      <c r="DO979" s="14">
        <v>0.20508760000000001</v>
      </c>
      <c r="DP979" s="14">
        <v>0.14373140000000001</v>
      </c>
      <c r="DQ979" s="14">
        <v>0.11617130000000001</v>
      </c>
      <c r="DR979" s="14">
        <v>0.1320016</v>
      </c>
      <c r="DS979" s="14">
        <v>0.10757559999999999</v>
      </c>
      <c r="DT979" s="14">
        <v>0.1541902</v>
      </c>
      <c r="DU979" s="14">
        <v>8.1129900000000005E-2</v>
      </c>
      <c r="DV979" s="14">
        <v>9.9033700000000002E-2</v>
      </c>
      <c r="DW979" s="14">
        <v>-5.8998200000000001E-2</v>
      </c>
      <c r="DX979" s="14">
        <v>-6.8710999999999994E-2</v>
      </c>
      <c r="DY979" s="14">
        <v>-4.9326399999999999E-2</v>
      </c>
      <c r="DZ979" s="14">
        <v>-1.5823899999999998E-2</v>
      </c>
      <c r="EA979" s="14">
        <v>1.04583E-2</v>
      </c>
      <c r="EB979" s="14">
        <v>4.72968E-2</v>
      </c>
      <c r="EC979" s="14">
        <v>3.2708399999999999E-2</v>
      </c>
      <c r="ED979" s="14">
        <v>4.6123699999999997E-2</v>
      </c>
      <c r="EE979" s="14">
        <v>0.1183415</v>
      </c>
      <c r="EF979" s="14">
        <v>6.5412499999999998E-2</v>
      </c>
      <c r="EG979" s="14">
        <v>9.3315800000000004E-2</v>
      </c>
      <c r="EH979" s="14">
        <v>0.1498438</v>
      </c>
      <c r="EI979" s="14">
        <v>0.12716910000000001</v>
      </c>
      <c r="EJ979" s="14">
        <v>0.13176089999999999</v>
      </c>
      <c r="EK979" s="14">
        <v>0.1196535</v>
      </c>
      <c r="EL979" s="14">
        <v>0.12783069999999999</v>
      </c>
      <c r="EM979" s="14">
        <v>0.2417012</v>
      </c>
      <c r="EN979" s="14">
        <v>0.17136199999999999</v>
      </c>
      <c r="EO979" s="14">
        <v>0.1418189</v>
      </c>
      <c r="EP979" s="14">
        <v>0.1577481</v>
      </c>
      <c r="EQ979" s="14">
        <v>0.13406080000000001</v>
      </c>
      <c r="ER979" s="14">
        <v>0.17548469999999999</v>
      </c>
      <c r="ES979" s="14">
        <v>0.1048144</v>
      </c>
      <c r="ET979" s="14">
        <v>0.1341195</v>
      </c>
      <c r="EU979" s="14">
        <v>45.79739</v>
      </c>
      <c r="EV979" s="14">
        <v>44.353349999999999</v>
      </c>
      <c r="EW979" s="14">
        <v>45.112430000000003</v>
      </c>
      <c r="EX979" s="14">
        <v>44.194980000000001</v>
      </c>
      <c r="EY979" s="14">
        <v>44.932810000000003</v>
      </c>
      <c r="EZ979" s="14">
        <v>44.140320000000003</v>
      </c>
      <c r="FA979" s="14">
        <v>44.327550000000002</v>
      </c>
      <c r="FB979" s="14">
        <v>45.200090000000003</v>
      </c>
      <c r="FC979" s="14">
        <v>45.520719999999997</v>
      </c>
      <c r="FD979" s="14">
        <v>46.752879999999998</v>
      </c>
      <c r="FE979" s="14">
        <v>47.631219999999999</v>
      </c>
      <c r="FF979" s="14">
        <v>48.653680000000001</v>
      </c>
      <c r="FG979" s="14">
        <v>50.155749999999998</v>
      </c>
      <c r="FH979" s="14">
        <v>52.037370000000003</v>
      </c>
      <c r="FI979" s="14">
        <v>52.95749</v>
      </c>
      <c r="FJ979" s="14">
        <v>52.868760000000002</v>
      </c>
      <c r="FK979" s="14">
        <v>51.429200000000002</v>
      </c>
      <c r="FL979" s="14">
        <v>50.022150000000003</v>
      </c>
      <c r="FM979" s="14">
        <v>49.608440000000002</v>
      </c>
      <c r="FN979" s="14">
        <v>47.765540000000001</v>
      </c>
      <c r="FO979" s="14">
        <v>46.115349999999999</v>
      </c>
      <c r="FP979" s="14">
        <v>44.32555</v>
      </c>
      <c r="FQ979" s="14">
        <v>42.934379999999997</v>
      </c>
      <c r="FR979" s="14">
        <v>42.058489999999999</v>
      </c>
      <c r="FS979" s="14">
        <v>0.7163986</v>
      </c>
      <c r="FT979" s="14">
        <v>2.9457799999999999E-2</v>
      </c>
      <c r="FU979" s="14">
        <v>2.95686E-2</v>
      </c>
      <c r="FW979" s="14"/>
    </row>
    <row r="980" spans="1:235" x14ac:dyDescent="0.6">
      <c r="A980" t="s">
        <v>226</v>
      </c>
      <c r="B980" t="s">
        <v>199</v>
      </c>
      <c r="C980" t="s">
        <v>260</v>
      </c>
      <c r="D980" s="53" t="s">
        <v>234</v>
      </c>
      <c r="E980" t="s">
        <v>219</v>
      </c>
      <c r="F980" s="14">
        <v>26501</v>
      </c>
      <c r="G980" s="14">
        <v>0.6248245</v>
      </c>
      <c r="H980" s="14">
        <v>0.57463120000000001</v>
      </c>
      <c r="I980" s="14">
        <v>0.54698279999999999</v>
      </c>
      <c r="J980" s="14">
        <v>0.56286939999999996</v>
      </c>
      <c r="K980" s="14">
        <v>0.57799089999999997</v>
      </c>
      <c r="L980" s="14">
        <v>0.63725670000000001</v>
      </c>
      <c r="M980" s="14">
        <v>0.75897919999999996</v>
      </c>
      <c r="N980" s="14">
        <v>0.64228580000000002</v>
      </c>
      <c r="O980" s="14">
        <v>0.18875059999999999</v>
      </c>
      <c r="P980" s="14">
        <v>-0.3084076</v>
      </c>
      <c r="Q980" s="14">
        <v>-0.59963180000000005</v>
      </c>
      <c r="R980" s="14">
        <v>-0.76550649999999998</v>
      </c>
      <c r="S980" s="14">
        <v>-0.82618639999999999</v>
      </c>
      <c r="T980" s="14">
        <v>-0.73328139999999997</v>
      </c>
      <c r="U980" s="14">
        <v>-0.45124150000000002</v>
      </c>
      <c r="V980" s="14">
        <v>-4.3615399999999999E-2</v>
      </c>
      <c r="W980" s="14">
        <v>0.51902420000000005</v>
      </c>
      <c r="X980" s="14">
        <v>0.93414799999999998</v>
      </c>
      <c r="Y980" s="14">
        <v>1.0482830000000001</v>
      </c>
      <c r="Z980" s="14">
        <v>1.0485899999999999</v>
      </c>
      <c r="AA980" s="14">
        <v>1.0288539999999999</v>
      </c>
      <c r="AB980" s="14">
        <v>0.98645450000000001</v>
      </c>
      <c r="AC980" s="14">
        <v>0.84957729999999998</v>
      </c>
      <c r="AD980" s="14">
        <v>0.73774709999999999</v>
      </c>
      <c r="AE980" s="14">
        <v>-0.14006840000000001</v>
      </c>
      <c r="AF980" s="14">
        <v>-0.15215229999999999</v>
      </c>
      <c r="AG980" s="14">
        <v>-0.1406386</v>
      </c>
      <c r="AH980" s="14">
        <v>-9.9018599999999998E-2</v>
      </c>
      <c r="AI980" s="14">
        <v>-8.9463899999999999E-2</v>
      </c>
      <c r="AJ980" s="14">
        <v>-8.4182400000000004E-2</v>
      </c>
      <c r="AK980" s="14">
        <v>-7.0956599999999995E-2</v>
      </c>
      <c r="AL980" s="14">
        <v>-6.3081499999999999E-2</v>
      </c>
      <c r="AM980" s="14">
        <v>-5.5141299999999997E-2</v>
      </c>
      <c r="AN980" s="14">
        <v>-6.54449E-2</v>
      </c>
      <c r="AO980" s="14">
        <v>-2.98053E-2</v>
      </c>
      <c r="AP980" s="14">
        <v>1.83936E-2</v>
      </c>
      <c r="AQ980" s="14">
        <v>7.7701999999999997E-3</v>
      </c>
      <c r="AR980" s="14">
        <v>2.12515E-2</v>
      </c>
      <c r="AS980" s="14">
        <v>8.1702000000000007E-3</v>
      </c>
      <c r="AT980" s="14">
        <v>2.9578900000000002E-2</v>
      </c>
      <c r="AU980" s="14">
        <v>6.6358100000000003E-2</v>
      </c>
      <c r="AV980" s="14">
        <v>5.2372500000000002E-2</v>
      </c>
      <c r="AW980" s="14">
        <v>2.9697000000000001E-2</v>
      </c>
      <c r="AX980" s="14">
        <v>4.0412099999999999E-2</v>
      </c>
      <c r="AY980" s="14">
        <v>4.9972799999999998E-2</v>
      </c>
      <c r="AZ980" s="14">
        <v>5.3904599999999997E-2</v>
      </c>
      <c r="BA980" s="14">
        <v>1.29835E-2</v>
      </c>
      <c r="BB980" s="14">
        <v>-3.0295000000000001E-3</v>
      </c>
      <c r="BC980" s="14">
        <v>-0.11938699999999999</v>
      </c>
      <c r="BD980" s="14">
        <v>-0.13116549999999999</v>
      </c>
      <c r="BE980" s="14">
        <v>-0.1220768</v>
      </c>
      <c r="BF980" s="14">
        <v>-8.3225499999999994E-2</v>
      </c>
      <c r="BG980" s="14">
        <v>-7.3673199999999994E-2</v>
      </c>
      <c r="BH980" s="14">
        <v>-6.7324800000000004E-2</v>
      </c>
      <c r="BI980" s="14">
        <v>-5.4382100000000003E-2</v>
      </c>
      <c r="BJ980" s="14">
        <v>-4.2852800000000003E-2</v>
      </c>
      <c r="BK980" s="14">
        <v>-3.3695200000000002E-2</v>
      </c>
      <c r="BL980" s="14">
        <v>-4.4441099999999997E-2</v>
      </c>
      <c r="BM980" s="14">
        <v>-9.6497000000000006E-3</v>
      </c>
      <c r="BN980" s="14">
        <v>3.8450699999999997E-2</v>
      </c>
      <c r="BO980" s="14">
        <v>2.7871300000000002E-2</v>
      </c>
      <c r="BP980" s="14">
        <v>4.08822E-2</v>
      </c>
      <c r="BQ980" s="14">
        <v>2.80047E-2</v>
      </c>
      <c r="BR980" s="14">
        <v>4.9988400000000002E-2</v>
      </c>
      <c r="BS980" s="14">
        <v>8.7032700000000005E-2</v>
      </c>
      <c r="BT980" s="14">
        <v>6.9697099999999998E-2</v>
      </c>
      <c r="BU980" s="14">
        <v>4.6138400000000003E-2</v>
      </c>
      <c r="BV980" s="14">
        <v>5.5769300000000001E-2</v>
      </c>
      <c r="BW980" s="14">
        <v>6.4932299999999998E-2</v>
      </c>
      <c r="BX980" s="14">
        <v>6.6981600000000002E-2</v>
      </c>
      <c r="BY980" s="14">
        <v>2.6572200000000001E-2</v>
      </c>
      <c r="BZ980" s="14">
        <v>1.3520900000000001E-2</v>
      </c>
      <c r="CA980" s="14">
        <v>-0.1050632</v>
      </c>
      <c r="CB980" s="14">
        <v>-0.1166301</v>
      </c>
      <c r="CC980" s="14">
        <v>-0.109221</v>
      </c>
      <c r="CD980" s="14">
        <v>-7.2287199999999996E-2</v>
      </c>
      <c r="CE980" s="14">
        <v>-6.2736700000000006E-2</v>
      </c>
      <c r="CF980" s="14">
        <v>-5.5649299999999999E-2</v>
      </c>
      <c r="CG980" s="14">
        <v>-4.2902599999999999E-2</v>
      </c>
      <c r="CH980" s="14">
        <v>-2.8842400000000001E-2</v>
      </c>
      <c r="CI980" s="14">
        <v>-1.8841699999999999E-2</v>
      </c>
      <c r="CJ980" s="14">
        <v>-2.9893900000000001E-2</v>
      </c>
      <c r="CK980" s="14">
        <v>4.3099999999999996E-3</v>
      </c>
      <c r="CL980" s="14">
        <v>5.2342199999999998E-2</v>
      </c>
      <c r="CM980" s="14">
        <v>4.1793200000000003E-2</v>
      </c>
      <c r="CN980" s="14">
        <v>5.44783E-2</v>
      </c>
      <c r="CO980" s="14">
        <v>4.1741899999999998E-2</v>
      </c>
      <c r="CP980" s="14">
        <v>6.4123899999999998E-2</v>
      </c>
      <c r="CQ980" s="14">
        <v>0.10135189999999999</v>
      </c>
      <c r="CR980" s="14">
        <v>8.1696000000000005E-2</v>
      </c>
      <c r="CS980" s="14">
        <v>5.7525699999999999E-2</v>
      </c>
      <c r="CT980" s="14">
        <v>6.6405699999999998E-2</v>
      </c>
      <c r="CU980" s="14">
        <v>7.5293200000000005E-2</v>
      </c>
      <c r="CV980" s="14">
        <v>7.6038700000000001E-2</v>
      </c>
      <c r="CW980" s="14">
        <v>3.59837E-2</v>
      </c>
      <c r="CX980" s="14">
        <v>2.4983700000000001E-2</v>
      </c>
      <c r="CY980" s="14">
        <v>-9.0739299999999995E-2</v>
      </c>
      <c r="CZ980" s="14">
        <v>-0.1020947</v>
      </c>
      <c r="DA980" s="14">
        <v>-9.6365199999999998E-2</v>
      </c>
      <c r="DB980" s="14">
        <v>-6.1348899999999998E-2</v>
      </c>
      <c r="DC980" s="14">
        <v>-5.1800100000000002E-2</v>
      </c>
      <c r="DD980" s="14">
        <v>-4.39738E-2</v>
      </c>
      <c r="DE980" s="14">
        <v>-3.1423199999999998E-2</v>
      </c>
      <c r="DF980" s="14">
        <v>-1.4832100000000001E-2</v>
      </c>
      <c r="DG980" s="14">
        <v>-3.9880999999999996E-3</v>
      </c>
      <c r="DH980" s="14">
        <v>-1.5346800000000001E-2</v>
      </c>
      <c r="DI980" s="14">
        <v>1.82697E-2</v>
      </c>
      <c r="DJ980" s="14">
        <v>6.6233700000000006E-2</v>
      </c>
      <c r="DK980" s="14">
        <v>5.5715099999999997E-2</v>
      </c>
      <c r="DL980" s="14">
        <v>6.8074399999999993E-2</v>
      </c>
      <c r="DM980" s="14">
        <v>5.5479199999999999E-2</v>
      </c>
      <c r="DN980" s="14">
        <v>7.8259499999999996E-2</v>
      </c>
      <c r="DO980" s="14">
        <v>0.115671</v>
      </c>
      <c r="DP980" s="14">
        <v>9.3695000000000001E-2</v>
      </c>
      <c r="DQ980" s="14">
        <v>6.8912899999999999E-2</v>
      </c>
      <c r="DR980" s="14">
        <v>7.7042100000000002E-2</v>
      </c>
      <c r="DS980" s="14">
        <v>8.5654099999999997E-2</v>
      </c>
      <c r="DT980" s="14">
        <v>8.5095799999999999E-2</v>
      </c>
      <c r="DU980" s="14">
        <v>4.5395199999999997E-2</v>
      </c>
      <c r="DV980" s="14">
        <v>3.64465E-2</v>
      </c>
      <c r="DW980" s="14">
        <v>-7.0057999999999995E-2</v>
      </c>
      <c r="DX980" s="14">
        <v>-8.1108E-2</v>
      </c>
      <c r="DY980" s="14">
        <v>-7.7803399999999995E-2</v>
      </c>
      <c r="DZ980" s="14">
        <v>-4.55558E-2</v>
      </c>
      <c r="EA980" s="14">
        <v>-3.60095E-2</v>
      </c>
      <c r="EB980" s="14">
        <v>-2.71162E-2</v>
      </c>
      <c r="EC980" s="14">
        <v>-1.48486E-2</v>
      </c>
      <c r="ED980" s="14">
        <v>5.3966999999999999E-3</v>
      </c>
      <c r="EE980" s="14">
        <v>1.7458000000000001E-2</v>
      </c>
      <c r="EF980" s="14">
        <v>5.6569999999999997E-3</v>
      </c>
      <c r="EG980" s="14">
        <v>3.84252E-2</v>
      </c>
      <c r="EH980" s="14">
        <v>8.6290800000000001E-2</v>
      </c>
      <c r="EI980" s="14">
        <v>7.5816099999999997E-2</v>
      </c>
      <c r="EJ980" s="14">
        <v>8.7705000000000005E-2</v>
      </c>
      <c r="EK980" s="14">
        <v>7.5313599999999994E-2</v>
      </c>
      <c r="EL980" s="14">
        <v>9.8669000000000007E-2</v>
      </c>
      <c r="EM980" s="14">
        <v>0.13634560000000001</v>
      </c>
      <c r="EN980" s="14">
        <v>0.11101949999999999</v>
      </c>
      <c r="EO980" s="14">
        <v>8.5354299999999994E-2</v>
      </c>
      <c r="EP980" s="14">
        <v>9.2399300000000004E-2</v>
      </c>
      <c r="EQ980" s="14">
        <v>0.1006136</v>
      </c>
      <c r="ER980" s="14">
        <v>9.8172800000000005E-2</v>
      </c>
      <c r="ES980" s="14">
        <v>5.8983899999999999E-2</v>
      </c>
      <c r="ET980" s="14">
        <v>5.29969E-2</v>
      </c>
      <c r="EU980" s="14">
        <v>47.651589999999999</v>
      </c>
      <c r="EV980" s="14">
        <v>46.962179999999996</v>
      </c>
      <c r="EW980" s="14">
        <v>46.32367</v>
      </c>
      <c r="EX980" s="14">
        <v>45.38646</v>
      </c>
      <c r="EY980" s="14">
        <v>45.125959999999999</v>
      </c>
      <c r="EZ980" s="14">
        <v>44.71396</v>
      </c>
      <c r="FA980" s="14">
        <v>44.567779999999999</v>
      </c>
      <c r="FB980" s="14">
        <v>44.909559999999999</v>
      </c>
      <c r="FC980" s="14">
        <v>49.351219999999998</v>
      </c>
      <c r="FD980" s="14">
        <v>54.261319999999998</v>
      </c>
      <c r="FE980" s="14">
        <v>57.799169999999997</v>
      </c>
      <c r="FF980" s="14">
        <v>60.281849999999999</v>
      </c>
      <c r="FG980" s="14">
        <v>61.776359999999997</v>
      </c>
      <c r="FH980" s="14">
        <v>61.825949999999999</v>
      </c>
      <c r="FI980" s="14">
        <v>61.5916</v>
      </c>
      <c r="FJ980" s="14">
        <v>60.93994</v>
      </c>
      <c r="FK980" s="14">
        <v>60.087829999999997</v>
      </c>
      <c r="FL980" s="14">
        <v>58.149039999999999</v>
      </c>
      <c r="FM980" s="14">
        <v>55.581569999999999</v>
      </c>
      <c r="FN980" s="14">
        <v>53.852829999999997</v>
      </c>
      <c r="FO980" s="14">
        <v>52.486559999999997</v>
      </c>
      <c r="FP980" s="14">
        <v>51.547780000000003</v>
      </c>
      <c r="FQ980" s="14">
        <v>50.35519</v>
      </c>
      <c r="FR980" s="14">
        <v>49.512549999999997</v>
      </c>
      <c r="FS980" s="14">
        <v>0.53069980000000005</v>
      </c>
      <c r="FT980" s="14">
        <v>1.60094E-2</v>
      </c>
      <c r="FU980" s="14">
        <v>1.8316900000000001E-2</v>
      </c>
      <c r="FW980" s="14"/>
      <c r="HY980" s="52"/>
    </row>
    <row r="981" spans="1:235" x14ac:dyDescent="0.6">
      <c r="A981" t="s">
        <v>226</v>
      </c>
      <c r="B981" t="s">
        <v>199</v>
      </c>
      <c r="C981" t="s">
        <v>260</v>
      </c>
      <c r="D981" s="53" t="s">
        <v>234</v>
      </c>
      <c r="E981" t="s">
        <v>220</v>
      </c>
      <c r="F981" s="14">
        <v>15694</v>
      </c>
      <c r="G981" s="14">
        <v>0.56963430000000004</v>
      </c>
      <c r="H981" s="14">
        <v>0.52137869999999997</v>
      </c>
      <c r="I981" s="14">
        <v>0.46841539999999998</v>
      </c>
      <c r="J981" s="14">
        <v>0.48483130000000002</v>
      </c>
      <c r="K981" s="14">
        <v>0.4910545</v>
      </c>
      <c r="L981" s="14">
        <v>0.54131910000000005</v>
      </c>
      <c r="M981" s="14">
        <v>0.66082229999999997</v>
      </c>
      <c r="N981" s="14">
        <v>0.62546040000000003</v>
      </c>
      <c r="O981" s="14">
        <v>0.24542949999999999</v>
      </c>
      <c r="P981" s="14">
        <v>-0.16617779999999999</v>
      </c>
      <c r="Q981" s="14">
        <v>-0.40847549999999999</v>
      </c>
      <c r="R981" s="14">
        <v>-0.53551610000000005</v>
      </c>
      <c r="S981" s="14">
        <v>-0.58880129999999997</v>
      </c>
      <c r="T981" s="14">
        <v>-0.5038146</v>
      </c>
      <c r="U981" s="14">
        <v>-0.28486089999999997</v>
      </c>
      <c r="V981" s="14">
        <v>6.94409E-2</v>
      </c>
      <c r="W981" s="14">
        <v>0.51586410000000005</v>
      </c>
      <c r="X981" s="14">
        <v>0.88333879999999998</v>
      </c>
      <c r="Y981" s="14">
        <v>0.9899772</v>
      </c>
      <c r="Z981" s="14">
        <v>0.97272599999999998</v>
      </c>
      <c r="AA981" s="14">
        <v>0.97154839999999998</v>
      </c>
      <c r="AB981" s="14">
        <v>0.91794290000000001</v>
      </c>
      <c r="AC981" s="14">
        <v>0.79038430000000004</v>
      </c>
      <c r="AD981" s="14">
        <v>0.65423240000000005</v>
      </c>
      <c r="AE981" s="14">
        <v>-0.14968819999999999</v>
      </c>
      <c r="AF981" s="14">
        <v>-0.1592749</v>
      </c>
      <c r="AG981" s="14">
        <v>-0.1869886</v>
      </c>
      <c r="AH981" s="14">
        <v>-0.13496179999999999</v>
      </c>
      <c r="AI981" s="14">
        <v>-0.12972239999999999</v>
      </c>
      <c r="AJ981" s="14">
        <v>-0.1292547</v>
      </c>
      <c r="AK981" s="14">
        <v>-0.1096207</v>
      </c>
      <c r="AL981" s="14">
        <v>-6.8021399999999996E-2</v>
      </c>
      <c r="AM981" s="14">
        <v>-7.9402100000000003E-2</v>
      </c>
      <c r="AN981" s="14">
        <v>-0.1057717</v>
      </c>
      <c r="AO981" s="14">
        <v>-8.4429699999999996E-2</v>
      </c>
      <c r="AP981" s="14">
        <v>-3.4549200000000002E-2</v>
      </c>
      <c r="AQ981" s="14">
        <v>-3.9393299999999999E-2</v>
      </c>
      <c r="AR981" s="14">
        <v>-1.61443E-2</v>
      </c>
      <c r="AS981" s="14">
        <v>-2.5345800000000002E-2</v>
      </c>
      <c r="AT981" s="14">
        <v>1.6583299999999999E-2</v>
      </c>
      <c r="AU981" s="14">
        <v>3.7047400000000001E-2</v>
      </c>
      <c r="AV981" s="14">
        <v>2.9045100000000001E-2</v>
      </c>
      <c r="AW981" s="14">
        <v>6.1824000000000002E-3</v>
      </c>
      <c r="AX981" s="14">
        <v>5.2479999999999996E-4</v>
      </c>
      <c r="AY981" s="14">
        <v>3.0053099999999999E-2</v>
      </c>
      <c r="AZ981" s="14">
        <v>2.17485E-2</v>
      </c>
      <c r="BA981" s="14">
        <v>-9.2219999999999993E-3</v>
      </c>
      <c r="BB981" s="14">
        <v>-4.36362E-2</v>
      </c>
      <c r="BC981" s="14">
        <v>-0.12359340000000001</v>
      </c>
      <c r="BD981" s="14">
        <v>-0.13378390000000001</v>
      </c>
      <c r="BE981" s="14">
        <v>-0.15720590000000001</v>
      </c>
      <c r="BF981" s="14">
        <v>-0.11325739999999999</v>
      </c>
      <c r="BG981" s="14">
        <v>-0.1089022</v>
      </c>
      <c r="BH981" s="14">
        <v>-0.1042444</v>
      </c>
      <c r="BI981" s="14">
        <v>-8.6195499999999994E-2</v>
      </c>
      <c r="BJ981" s="14">
        <v>-4.4495199999999999E-2</v>
      </c>
      <c r="BK981" s="14">
        <v>-5.4038000000000003E-2</v>
      </c>
      <c r="BL981" s="14">
        <v>-7.7642100000000006E-2</v>
      </c>
      <c r="BM981" s="14">
        <v>-5.7094499999999999E-2</v>
      </c>
      <c r="BN981" s="14">
        <v>-6.3391999999999997E-3</v>
      </c>
      <c r="BO981" s="14">
        <v>-9.9396999999999992E-3</v>
      </c>
      <c r="BP981" s="14">
        <v>1.29243E-2</v>
      </c>
      <c r="BQ981" s="14">
        <v>3.6990999999999999E-3</v>
      </c>
      <c r="BR981" s="14">
        <v>4.4456700000000002E-2</v>
      </c>
      <c r="BS981" s="14">
        <v>6.4146900000000007E-2</v>
      </c>
      <c r="BT981" s="14">
        <v>5.7470500000000001E-2</v>
      </c>
      <c r="BU981" s="14">
        <v>3.0486699999999999E-2</v>
      </c>
      <c r="BV981" s="14">
        <v>2.3952899999999999E-2</v>
      </c>
      <c r="BW981" s="14">
        <v>5.2425100000000002E-2</v>
      </c>
      <c r="BX981" s="14">
        <v>4.2028500000000003E-2</v>
      </c>
      <c r="BY981" s="14">
        <v>1.03395E-2</v>
      </c>
      <c r="BZ981" s="14">
        <v>-2.46619E-2</v>
      </c>
      <c r="CA981" s="14">
        <v>-0.1055203</v>
      </c>
      <c r="CB981" s="14">
        <v>-0.11612889999999999</v>
      </c>
      <c r="CC981" s="14">
        <v>-0.13657849999999999</v>
      </c>
      <c r="CD981" s="14">
        <v>-9.8224900000000004E-2</v>
      </c>
      <c r="CE981" s="14">
        <v>-9.4482200000000002E-2</v>
      </c>
      <c r="CF981" s="14">
        <v>-8.6922299999999994E-2</v>
      </c>
      <c r="CG981" s="14">
        <v>-6.9971199999999997E-2</v>
      </c>
      <c r="CH981" s="14">
        <v>-2.8201E-2</v>
      </c>
      <c r="CI981" s="14">
        <v>-3.6471000000000003E-2</v>
      </c>
      <c r="CJ981" s="14">
        <v>-5.8159599999999999E-2</v>
      </c>
      <c r="CK981" s="14">
        <v>-3.81622E-2</v>
      </c>
      <c r="CL981" s="14">
        <v>1.31989E-2</v>
      </c>
      <c r="CM981" s="14">
        <v>1.04598E-2</v>
      </c>
      <c r="CN981" s="14">
        <v>3.3057099999999999E-2</v>
      </c>
      <c r="CO981" s="14">
        <v>2.38155E-2</v>
      </c>
      <c r="CP981" s="14">
        <v>6.3761700000000004E-2</v>
      </c>
      <c r="CQ981" s="14">
        <v>8.2916000000000004E-2</v>
      </c>
      <c r="CR981" s="14">
        <v>7.7157900000000001E-2</v>
      </c>
      <c r="CS981" s="14">
        <v>4.7319699999999999E-2</v>
      </c>
      <c r="CT981" s="14">
        <v>4.0179100000000002E-2</v>
      </c>
      <c r="CU981" s="14">
        <v>6.7919999999999994E-2</v>
      </c>
      <c r="CV981" s="14">
        <v>5.6074400000000003E-2</v>
      </c>
      <c r="CW981" s="14">
        <v>2.3887700000000001E-2</v>
      </c>
      <c r="CX981" s="14">
        <v>-1.15204E-2</v>
      </c>
      <c r="CY981" s="14">
        <v>-8.74471E-2</v>
      </c>
      <c r="CZ981" s="14">
        <v>-9.8473900000000003E-2</v>
      </c>
      <c r="DA981" s="14">
        <v>-0.1159511</v>
      </c>
      <c r="DB981" s="14">
        <v>-8.3192500000000003E-2</v>
      </c>
      <c r="DC981" s="14">
        <v>-8.00622E-2</v>
      </c>
      <c r="DD981" s="14">
        <v>-6.9600200000000001E-2</v>
      </c>
      <c r="DE981" s="14">
        <v>-5.3747000000000003E-2</v>
      </c>
      <c r="DF981" s="14">
        <v>-1.19068E-2</v>
      </c>
      <c r="DG981" s="14">
        <v>-1.8903900000000001E-2</v>
      </c>
      <c r="DH981" s="14">
        <v>-3.8677099999999999E-2</v>
      </c>
      <c r="DI981" s="14">
        <v>-1.9229900000000001E-2</v>
      </c>
      <c r="DJ981" s="14">
        <v>3.2737099999999998E-2</v>
      </c>
      <c r="DK981" s="14">
        <v>3.08592E-2</v>
      </c>
      <c r="DL981" s="14">
        <v>5.3189899999999998E-2</v>
      </c>
      <c r="DM981" s="14">
        <v>4.3931900000000003E-2</v>
      </c>
      <c r="DN981" s="14">
        <v>8.3066799999999996E-2</v>
      </c>
      <c r="DO981" s="14">
        <v>0.1016851</v>
      </c>
      <c r="DP981" s="14">
        <v>9.6845299999999995E-2</v>
      </c>
      <c r="DQ981" s="14">
        <v>6.4152799999999996E-2</v>
      </c>
      <c r="DR981" s="14">
        <v>5.6405299999999998E-2</v>
      </c>
      <c r="DS981" s="14">
        <v>8.3414799999999997E-2</v>
      </c>
      <c r="DT981" s="14">
        <v>7.0120199999999994E-2</v>
      </c>
      <c r="DU981" s="14">
        <v>3.7435900000000001E-2</v>
      </c>
      <c r="DV981" s="14">
        <v>1.6211000000000001E-3</v>
      </c>
      <c r="DW981" s="14">
        <v>-6.1352299999999999E-2</v>
      </c>
      <c r="DX981" s="14">
        <v>-7.29828E-2</v>
      </c>
      <c r="DY981" s="14">
        <v>-8.6168499999999995E-2</v>
      </c>
      <c r="DZ981" s="14">
        <v>-6.1488099999999997E-2</v>
      </c>
      <c r="EA981" s="14">
        <v>-5.9242099999999999E-2</v>
      </c>
      <c r="EB981" s="14">
        <v>-4.4589799999999999E-2</v>
      </c>
      <c r="EC981" s="14">
        <v>-3.0321799999999999E-2</v>
      </c>
      <c r="ED981" s="14">
        <v>1.16194E-2</v>
      </c>
      <c r="EE981" s="14">
        <v>6.4602000000000001E-3</v>
      </c>
      <c r="EF981" s="14">
        <v>-1.05475E-2</v>
      </c>
      <c r="EG981" s="14">
        <v>8.1052999999999993E-3</v>
      </c>
      <c r="EH981" s="14">
        <v>6.0947000000000001E-2</v>
      </c>
      <c r="EI981" s="14">
        <v>6.03128E-2</v>
      </c>
      <c r="EJ981" s="14">
        <v>8.2258399999999995E-2</v>
      </c>
      <c r="EK981" s="14">
        <v>7.2976799999999994E-2</v>
      </c>
      <c r="EL981" s="14">
        <v>0.1109402</v>
      </c>
      <c r="EM981" s="14">
        <v>0.1287846</v>
      </c>
      <c r="EN981" s="14">
        <v>0.12527079999999999</v>
      </c>
      <c r="EO981" s="14">
        <v>8.8456999999999994E-2</v>
      </c>
      <c r="EP981" s="14">
        <v>7.9833399999999999E-2</v>
      </c>
      <c r="EQ981" s="14">
        <v>0.1057869</v>
      </c>
      <c r="ER981" s="14">
        <v>9.04002E-2</v>
      </c>
      <c r="ES981" s="14">
        <v>5.6997399999999997E-2</v>
      </c>
      <c r="ET981" s="14">
        <v>2.05954E-2</v>
      </c>
      <c r="EU981" s="14">
        <v>48.626930000000002</v>
      </c>
      <c r="EV981" s="14">
        <v>47.883000000000003</v>
      </c>
      <c r="EW981" s="14">
        <v>47.244259999999997</v>
      </c>
      <c r="EX981" s="14">
        <v>46.27561</v>
      </c>
      <c r="EY981" s="14">
        <v>45.992449999999998</v>
      </c>
      <c r="EZ981" s="14">
        <v>45.633360000000003</v>
      </c>
      <c r="FA981" s="14">
        <v>45.474809999999998</v>
      </c>
      <c r="FB981" s="14">
        <v>45.891559999999998</v>
      </c>
      <c r="FC981" s="14">
        <v>50.305590000000002</v>
      </c>
      <c r="FD981" s="14">
        <v>55.012149999999998</v>
      </c>
      <c r="FE981" s="14">
        <v>58.336069999999999</v>
      </c>
      <c r="FF981" s="14">
        <v>60.659350000000003</v>
      </c>
      <c r="FG981" s="14">
        <v>61.94153</v>
      </c>
      <c r="FH981" s="14">
        <v>61.777180000000001</v>
      </c>
      <c r="FI981" s="14">
        <v>61.519730000000003</v>
      </c>
      <c r="FJ981" s="14">
        <v>60.97719</v>
      </c>
      <c r="FK981" s="14">
        <v>60.198569999999997</v>
      </c>
      <c r="FL981" s="14">
        <v>58.508090000000003</v>
      </c>
      <c r="FM981" s="14">
        <v>56.119750000000003</v>
      </c>
      <c r="FN981" s="14">
        <v>54.477600000000002</v>
      </c>
      <c r="FO981" s="14">
        <v>53.271389999999997</v>
      </c>
      <c r="FP981" s="14">
        <v>52.44502</v>
      </c>
      <c r="FQ981" s="14">
        <v>51.287379999999999</v>
      </c>
      <c r="FR981" s="14">
        <v>50.41818</v>
      </c>
      <c r="FS981" s="14">
        <v>0.9112365</v>
      </c>
      <c r="FT981" s="14">
        <v>2.2093000000000002E-2</v>
      </c>
      <c r="FU981" s="14">
        <v>2.8111500000000001E-2</v>
      </c>
      <c r="FW981" s="14"/>
      <c r="HY981" s="52"/>
      <c r="IA981" s="52"/>
    </row>
    <row r="982" spans="1:235" x14ac:dyDescent="0.6">
      <c r="A982" t="s">
        <v>226</v>
      </c>
      <c r="B982" t="s">
        <v>199</v>
      </c>
      <c r="C982" t="s">
        <v>260</v>
      </c>
      <c r="D982" s="53" t="s">
        <v>234</v>
      </c>
      <c r="E982" t="s">
        <v>221</v>
      </c>
      <c r="F982" s="14">
        <v>10807</v>
      </c>
      <c r="G982" s="14">
        <v>0.69185350000000001</v>
      </c>
      <c r="H982" s="14">
        <v>0.63548179999999999</v>
      </c>
      <c r="I982" s="14">
        <v>0.62951900000000005</v>
      </c>
      <c r="J982" s="14">
        <v>0.64522349999999995</v>
      </c>
      <c r="K982" s="14">
        <v>0.67799600000000004</v>
      </c>
      <c r="L982" s="14">
        <v>0.75679079999999999</v>
      </c>
      <c r="M982" s="14">
        <v>0.88097539999999996</v>
      </c>
      <c r="N982" s="14">
        <v>0.6619853</v>
      </c>
      <c r="O982" s="14">
        <v>9.4969200000000004E-2</v>
      </c>
      <c r="P982" s="14">
        <v>-0.53972659999999995</v>
      </c>
      <c r="Q982" s="14">
        <v>-0.90569549999999999</v>
      </c>
      <c r="R982" s="14">
        <v>-1.1226780000000001</v>
      </c>
      <c r="S982" s="14">
        <v>-1.1871179999999999</v>
      </c>
      <c r="T982" s="14">
        <v>-1.077386</v>
      </c>
      <c r="U982" s="14">
        <v>-0.7033992</v>
      </c>
      <c r="V982" s="14">
        <v>-0.2182653</v>
      </c>
      <c r="W982" s="14">
        <v>0.50598270000000001</v>
      </c>
      <c r="X982" s="14">
        <v>1.006489</v>
      </c>
      <c r="Y982" s="14">
        <v>1.1331910000000001</v>
      </c>
      <c r="Z982" s="14">
        <v>1.1419109999999999</v>
      </c>
      <c r="AA982" s="14">
        <v>1.107391</v>
      </c>
      <c r="AB982" s="14">
        <v>1.076416</v>
      </c>
      <c r="AC982" s="14">
        <v>0.92687940000000002</v>
      </c>
      <c r="AD982" s="14">
        <v>0.83917299999999995</v>
      </c>
      <c r="AE982" s="14">
        <v>-0.1727378</v>
      </c>
      <c r="AF982" s="14">
        <v>-0.19071009999999999</v>
      </c>
      <c r="AG982" s="14">
        <v>-0.1446896</v>
      </c>
      <c r="AH982" s="14">
        <v>-0.1047493</v>
      </c>
      <c r="AI982" s="14">
        <v>-8.2389299999999999E-2</v>
      </c>
      <c r="AJ982" s="14">
        <v>-6.7381499999999997E-2</v>
      </c>
      <c r="AK982" s="14">
        <v>-6.3993599999999998E-2</v>
      </c>
      <c r="AL982" s="14">
        <v>-8.8816500000000007E-2</v>
      </c>
      <c r="AM982" s="14">
        <v>-6.3124899999999998E-2</v>
      </c>
      <c r="AN982" s="14">
        <v>-6.6320799999999999E-2</v>
      </c>
      <c r="AO982" s="14">
        <v>-1.19778E-2</v>
      </c>
      <c r="AP982" s="14">
        <v>3.7128399999999999E-2</v>
      </c>
      <c r="AQ982" s="14">
        <v>2.21914E-2</v>
      </c>
      <c r="AR982" s="14">
        <v>2.7052199999999998E-2</v>
      </c>
      <c r="AS982" s="14">
        <v>8.2959000000000001E-3</v>
      </c>
      <c r="AT982" s="14">
        <v>4.4872000000000002E-3</v>
      </c>
      <c r="AU982" s="14">
        <v>6.2035699999999999E-2</v>
      </c>
      <c r="AV982" s="14">
        <v>5.1645000000000003E-2</v>
      </c>
      <c r="AW982" s="14">
        <v>3.6641100000000003E-2</v>
      </c>
      <c r="AX982" s="14">
        <v>5.3584E-2</v>
      </c>
      <c r="AY982" s="14">
        <v>4.65082E-2</v>
      </c>
      <c r="AZ982" s="14">
        <v>6.6334099999999993E-2</v>
      </c>
      <c r="BA982" s="14">
        <v>1.2418500000000001E-2</v>
      </c>
      <c r="BB982" s="14">
        <v>1.22503E-2</v>
      </c>
      <c r="BC982" s="14">
        <v>-0.1402313</v>
      </c>
      <c r="BD982" s="14">
        <v>-0.15722700000000001</v>
      </c>
      <c r="BE982" s="14">
        <v>-0.1190257</v>
      </c>
      <c r="BF982" s="14">
        <v>-8.1767400000000004E-2</v>
      </c>
      <c r="BG982" s="14">
        <v>-5.9235200000000002E-2</v>
      </c>
      <c r="BH982" s="14">
        <v>-4.5581200000000002E-2</v>
      </c>
      <c r="BI982" s="14">
        <v>-4.0767400000000002E-2</v>
      </c>
      <c r="BJ982" s="14">
        <v>-5.6855599999999999E-2</v>
      </c>
      <c r="BK982" s="14">
        <v>-2.8611500000000002E-2</v>
      </c>
      <c r="BL982" s="14">
        <v>-3.5056900000000002E-2</v>
      </c>
      <c r="BM982" s="14">
        <v>1.7460900000000001E-2</v>
      </c>
      <c r="BN982" s="14">
        <v>6.6191600000000003E-2</v>
      </c>
      <c r="BO982" s="14">
        <v>5.1202600000000001E-2</v>
      </c>
      <c r="BP982" s="14">
        <v>5.5334500000000002E-2</v>
      </c>
      <c r="BQ982" s="14">
        <v>3.7237399999999997E-2</v>
      </c>
      <c r="BR982" s="14">
        <v>3.3863799999999999E-2</v>
      </c>
      <c r="BS982" s="14">
        <v>9.0601799999999996E-2</v>
      </c>
      <c r="BT982" s="14">
        <v>7.2356299999999998E-2</v>
      </c>
      <c r="BU982" s="14">
        <v>5.7861599999999999E-2</v>
      </c>
      <c r="BV982" s="14">
        <v>7.3663099999999995E-2</v>
      </c>
      <c r="BW982" s="14">
        <v>6.7006999999999997E-2</v>
      </c>
      <c r="BX982" s="14">
        <v>8.3488900000000005E-2</v>
      </c>
      <c r="BY982" s="14">
        <v>3.1496700000000002E-2</v>
      </c>
      <c r="BZ982" s="14">
        <v>3.9216000000000001E-2</v>
      </c>
      <c r="CA982" s="14">
        <v>-0.1177175</v>
      </c>
      <c r="CB982" s="14">
        <v>-0.13403670000000001</v>
      </c>
      <c r="CC982" s="14">
        <v>-0.10125099999999999</v>
      </c>
      <c r="CD982" s="14">
        <v>-6.5850099999999995E-2</v>
      </c>
      <c r="CE982" s="14">
        <v>-4.31987E-2</v>
      </c>
      <c r="CF982" s="14">
        <v>-3.04824E-2</v>
      </c>
      <c r="CG982" s="14">
        <v>-2.4681000000000002E-2</v>
      </c>
      <c r="CH982" s="14">
        <v>-3.47195E-2</v>
      </c>
      <c r="CI982" s="14">
        <v>-4.7077000000000004E-3</v>
      </c>
      <c r="CJ982" s="14">
        <v>-1.3403699999999999E-2</v>
      </c>
      <c r="CK982" s="14">
        <v>3.7850099999999998E-2</v>
      </c>
      <c r="CL982" s="14">
        <v>8.63207E-2</v>
      </c>
      <c r="CM982" s="14">
        <v>7.1295700000000004E-2</v>
      </c>
      <c r="CN982" s="14">
        <v>7.4922799999999998E-2</v>
      </c>
      <c r="CO982" s="14">
        <v>5.7282199999999998E-2</v>
      </c>
      <c r="CP982" s="14">
        <v>5.4209800000000002E-2</v>
      </c>
      <c r="CQ982" s="14">
        <v>0.1103867</v>
      </c>
      <c r="CR982" s="14">
        <v>8.6700899999999997E-2</v>
      </c>
      <c r="CS982" s="14">
        <v>7.2558800000000007E-2</v>
      </c>
      <c r="CT982" s="14">
        <v>8.7569800000000003E-2</v>
      </c>
      <c r="CU982" s="14">
        <v>8.1204399999999996E-2</v>
      </c>
      <c r="CV982" s="14">
        <v>9.5370300000000005E-2</v>
      </c>
      <c r="CW982" s="14">
        <v>4.4710199999999999E-2</v>
      </c>
      <c r="CX982" s="14">
        <v>5.7892399999999997E-2</v>
      </c>
      <c r="CY982" s="14">
        <v>-9.5203599999999999E-2</v>
      </c>
      <c r="CZ982" s="14">
        <v>-0.1108464</v>
      </c>
      <c r="DA982" s="14">
        <v>-8.34762E-2</v>
      </c>
      <c r="DB982" s="14">
        <v>-4.9932900000000002E-2</v>
      </c>
      <c r="DC982" s="14">
        <v>-2.71623E-2</v>
      </c>
      <c r="DD982" s="14">
        <v>-1.5383600000000001E-2</v>
      </c>
      <c r="DE982" s="14">
        <v>-8.5944999999999997E-3</v>
      </c>
      <c r="DF982" s="14">
        <v>-1.2583499999999999E-2</v>
      </c>
      <c r="DG982" s="14">
        <v>1.9196100000000001E-2</v>
      </c>
      <c r="DH982" s="14">
        <v>8.2495999999999993E-3</v>
      </c>
      <c r="DI982" s="14">
        <v>5.8239300000000001E-2</v>
      </c>
      <c r="DJ982" s="14">
        <v>0.1064499</v>
      </c>
      <c r="DK982" s="14">
        <v>9.1388800000000006E-2</v>
      </c>
      <c r="DL982" s="14">
        <v>9.4511100000000001E-2</v>
      </c>
      <c r="DM982" s="14">
        <v>7.7327000000000007E-2</v>
      </c>
      <c r="DN982" s="14">
        <v>7.4555899999999994E-2</v>
      </c>
      <c r="DO982" s="14">
        <v>0.1301715</v>
      </c>
      <c r="DP982" s="14">
        <v>0.1010456</v>
      </c>
      <c r="DQ982" s="14">
        <v>8.7256E-2</v>
      </c>
      <c r="DR982" s="14">
        <v>0.1014766</v>
      </c>
      <c r="DS982" s="14">
        <v>9.5401799999999995E-2</v>
      </c>
      <c r="DT982" s="14">
        <v>0.10725170000000001</v>
      </c>
      <c r="DU982" s="14">
        <v>5.7923700000000002E-2</v>
      </c>
      <c r="DV982" s="14">
        <v>7.6568700000000003E-2</v>
      </c>
      <c r="DW982" s="14">
        <v>-6.2697100000000006E-2</v>
      </c>
      <c r="DX982" s="14">
        <v>-7.7363299999999996E-2</v>
      </c>
      <c r="DY982" s="14">
        <v>-5.78124E-2</v>
      </c>
      <c r="DZ982" s="14">
        <v>-2.6950999999999999E-2</v>
      </c>
      <c r="EA982" s="14">
        <v>-4.0082E-3</v>
      </c>
      <c r="EB982" s="14">
        <v>6.4167E-3</v>
      </c>
      <c r="EC982" s="14">
        <v>1.4631699999999999E-2</v>
      </c>
      <c r="ED982" s="14">
        <v>1.9377499999999999E-2</v>
      </c>
      <c r="EE982" s="14">
        <v>5.3709399999999997E-2</v>
      </c>
      <c r="EF982" s="14">
        <v>3.95135E-2</v>
      </c>
      <c r="EG982" s="14">
        <v>8.7678000000000006E-2</v>
      </c>
      <c r="EH982" s="14">
        <v>0.1355131</v>
      </c>
      <c r="EI982" s="14">
        <v>0.12039999999999999</v>
      </c>
      <c r="EJ982" s="14">
        <v>0.1227935</v>
      </c>
      <c r="EK982" s="14">
        <v>0.1062686</v>
      </c>
      <c r="EL982" s="14">
        <v>0.1039325</v>
      </c>
      <c r="EM982" s="14">
        <v>0.15873770000000001</v>
      </c>
      <c r="EN982" s="14">
        <v>0.1217569</v>
      </c>
      <c r="EO982" s="14">
        <v>0.1084765</v>
      </c>
      <c r="EP982" s="14">
        <v>0.1215557</v>
      </c>
      <c r="EQ982" s="14">
        <v>0.11590060000000001</v>
      </c>
      <c r="ER982" s="14">
        <v>0.12440660000000001</v>
      </c>
      <c r="ES982" s="14">
        <v>7.7001899999999998E-2</v>
      </c>
      <c r="ET982" s="14">
        <v>0.1035344</v>
      </c>
      <c r="EU982" s="14">
        <v>46.218699999999998</v>
      </c>
      <c r="EV982" s="14">
        <v>45.609400000000001</v>
      </c>
      <c r="EW982" s="14">
        <v>44.971200000000003</v>
      </c>
      <c r="EX982" s="14">
        <v>44.080100000000002</v>
      </c>
      <c r="EY982" s="14">
        <v>43.852879999999999</v>
      </c>
      <c r="EZ982" s="14">
        <v>43.363109999999999</v>
      </c>
      <c r="FA982" s="14">
        <v>43.235190000000003</v>
      </c>
      <c r="FB982" s="14">
        <v>43.466900000000003</v>
      </c>
      <c r="FC982" s="14">
        <v>47.94914</v>
      </c>
      <c r="FD982" s="14">
        <v>53.158119999999997</v>
      </c>
      <c r="FE982" s="14">
        <v>57.010199999999998</v>
      </c>
      <c r="FF982" s="14">
        <v>59.727240000000002</v>
      </c>
      <c r="FG982" s="14">
        <v>61.533969999999997</v>
      </c>
      <c r="FH982" s="14">
        <v>61.898249999999997</v>
      </c>
      <c r="FI982" s="14">
        <v>61.697809999999997</v>
      </c>
      <c r="FJ982" s="14">
        <v>60.885660000000001</v>
      </c>
      <c r="FK982" s="14">
        <v>59.92557</v>
      </c>
      <c r="FL982" s="14">
        <v>57.621720000000003</v>
      </c>
      <c r="FM982" s="14">
        <v>54.791130000000003</v>
      </c>
      <c r="FN982" s="14">
        <v>52.935189999999999</v>
      </c>
      <c r="FO982" s="14">
        <v>51.333930000000002</v>
      </c>
      <c r="FP982" s="14">
        <v>50.23</v>
      </c>
      <c r="FQ982" s="14">
        <v>48.985810000000001</v>
      </c>
      <c r="FR982" s="14">
        <v>48.182270000000003</v>
      </c>
      <c r="FS982" s="14">
        <v>0.5820765</v>
      </c>
      <c r="FT982" s="14">
        <v>2.3218800000000001E-2</v>
      </c>
      <c r="FU982" s="14">
        <v>2.30028E-2</v>
      </c>
      <c r="FW982" s="14"/>
      <c r="HY982" s="52"/>
    </row>
    <row r="983" spans="1:235" x14ac:dyDescent="0.6">
      <c r="A983" t="s">
        <v>226</v>
      </c>
      <c r="B983" t="s">
        <v>199</v>
      </c>
      <c r="C983" t="s">
        <v>260</v>
      </c>
      <c r="D983" s="53" t="s">
        <v>246</v>
      </c>
      <c r="E983" t="s">
        <v>219</v>
      </c>
      <c r="F983" s="14">
        <v>26501</v>
      </c>
      <c r="G983" s="14">
        <v>0.56659210000000004</v>
      </c>
      <c r="H983" s="14">
        <v>0.51478900000000005</v>
      </c>
      <c r="I983" s="14">
        <v>0.48133340000000002</v>
      </c>
      <c r="J983" s="14">
        <v>0.49511060000000001</v>
      </c>
      <c r="K983" s="14">
        <v>0.49651119999999999</v>
      </c>
      <c r="L983" s="14">
        <v>0.55245239999999995</v>
      </c>
      <c r="M983" s="14">
        <v>0.66978970000000004</v>
      </c>
      <c r="N983" s="14">
        <v>0.6749674</v>
      </c>
      <c r="O983" s="14">
        <v>0.58601420000000004</v>
      </c>
      <c r="P983" s="14">
        <v>0.56007750000000001</v>
      </c>
      <c r="Q983" s="14">
        <v>0.3756003</v>
      </c>
      <c r="R983" s="14">
        <v>0.21747420000000001</v>
      </c>
      <c r="S983" s="14">
        <v>0.2110842</v>
      </c>
      <c r="T983" s="14">
        <v>0.25819950000000003</v>
      </c>
      <c r="U983" s="14">
        <v>0.4097884</v>
      </c>
      <c r="V983" s="14">
        <v>0.67621419999999999</v>
      </c>
      <c r="W983" s="14">
        <v>0.86669510000000005</v>
      </c>
      <c r="X983" s="14">
        <v>1.1206529999999999</v>
      </c>
      <c r="Y983" s="14">
        <v>1.195794</v>
      </c>
      <c r="Z983" s="14">
        <v>1.1617219999999999</v>
      </c>
      <c r="AA983" s="14">
        <v>1.119367</v>
      </c>
      <c r="AB983" s="14">
        <v>1.05941</v>
      </c>
      <c r="AC983" s="14">
        <v>0.90168159999999997</v>
      </c>
      <c r="AD983" s="14">
        <v>0.77924930000000003</v>
      </c>
      <c r="AE983" s="14">
        <v>-0.15079709999999999</v>
      </c>
      <c r="AF983" s="14">
        <v>-0.15736459999999999</v>
      </c>
      <c r="AG983" s="14">
        <v>-0.1471123</v>
      </c>
      <c r="AH983" s="14">
        <v>-0.1038029</v>
      </c>
      <c r="AI983" s="14">
        <v>-0.1008844</v>
      </c>
      <c r="AJ983" s="14">
        <v>-8.9132600000000006E-2</v>
      </c>
      <c r="AK983" s="14">
        <v>-7.6298500000000005E-2</v>
      </c>
      <c r="AL983" s="14">
        <v>-7.3591699999999996E-2</v>
      </c>
      <c r="AM983" s="14">
        <v>-6.3982499999999998E-2</v>
      </c>
      <c r="AN983" s="14">
        <v>-6.7677299999999996E-2</v>
      </c>
      <c r="AO983" s="14">
        <v>-4.6857000000000003E-2</v>
      </c>
      <c r="AP983" s="14">
        <v>5.3432999999999996E-3</v>
      </c>
      <c r="AQ983" s="14">
        <v>-6.6921000000000003E-3</v>
      </c>
      <c r="AR983" s="14">
        <v>1.6063000000000001E-2</v>
      </c>
      <c r="AS983" s="14">
        <v>7.5659999999999998E-3</v>
      </c>
      <c r="AT983" s="14">
        <v>3.4390200000000003E-2</v>
      </c>
      <c r="AU983" s="14">
        <v>7.8533900000000004E-2</v>
      </c>
      <c r="AV983" s="14">
        <v>6.2290100000000001E-2</v>
      </c>
      <c r="AW983" s="14">
        <v>4.4664099999999998E-2</v>
      </c>
      <c r="AX983" s="14">
        <v>4.3935000000000002E-2</v>
      </c>
      <c r="AY983" s="14">
        <v>5.61626E-2</v>
      </c>
      <c r="AZ983" s="14">
        <v>5.9195900000000003E-2</v>
      </c>
      <c r="BA983" s="14">
        <v>1.3620999999999999E-2</v>
      </c>
      <c r="BB983" s="14">
        <v>-4.3203E-3</v>
      </c>
      <c r="BC983" s="14">
        <v>-0.12817609999999999</v>
      </c>
      <c r="BD983" s="14">
        <v>-0.13422809999999999</v>
      </c>
      <c r="BE983" s="14">
        <v>-0.12697259999999999</v>
      </c>
      <c r="BF983" s="14">
        <v>-8.6193800000000001E-2</v>
      </c>
      <c r="BG983" s="14">
        <v>-8.2868600000000001E-2</v>
      </c>
      <c r="BH983" s="14">
        <v>-6.8914100000000006E-2</v>
      </c>
      <c r="BI983" s="14">
        <v>-5.67188E-2</v>
      </c>
      <c r="BJ983" s="14">
        <v>-4.9679500000000001E-2</v>
      </c>
      <c r="BK983" s="14">
        <v>-3.8972300000000001E-2</v>
      </c>
      <c r="BL983" s="14">
        <v>-4.39581E-2</v>
      </c>
      <c r="BM983" s="14">
        <v>-2.42402E-2</v>
      </c>
      <c r="BN983" s="14">
        <v>2.7438000000000001E-2</v>
      </c>
      <c r="BO983" s="14">
        <v>1.4940999999999999E-2</v>
      </c>
      <c r="BP983" s="14">
        <v>3.6602500000000003E-2</v>
      </c>
      <c r="BQ983" s="14">
        <v>2.88413E-2</v>
      </c>
      <c r="BR983" s="14">
        <v>5.6402899999999999E-2</v>
      </c>
      <c r="BS983" s="14">
        <v>0.1017276</v>
      </c>
      <c r="BT983" s="14">
        <v>8.1963300000000003E-2</v>
      </c>
      <c r="BU983" s="14">
        <v>6.3414300000000007E-2</v>
      </c>
      <c r="BV983" s="14">
        <v>6.1256499999999998E-2</v>
      </c>
      <c r="BW983" s="14">
        <v>7.2969099999999995E-2</v>
      </c>
      <c r="BX983" s="14">
        <v>7.3801099999999994E-2</v>
      </c>
      <c r="BY983" s="14">
        <v>2.89126E-2</v>
      </c>
      <c r="BZ983" s="14">
        <v>1.44341E-2</v>
      </c>
      <c r="CA983" s="14">
        <v>-0.11250880000000001</v>
      </c>
      <c r="CB983" s="14">
        <v>-0.1182039</v>
      </c>
      <c r="CC983" s="14">
        <v>-0.1130239</v>
      </c>
      <c r="CD983" s="14">
        <v>-7.3997800000000002E-2</v>
      </c>
      <c r="CE983" s="14">
        <v>-7.0390900000000006E-2</v>
      </c>
      <c r="CF983" s="14">
        <v>-5.4910800000000003E-2</v>
      </c>
      <c r="CG983" s="14">
        <v>-4.3158000000000002E-2</v>
      </c>
      <c r="CH983" s="14">
        <v>-3.3117899999999999E-2</v>
      </c>
      <c r="CI983" s="14">
        <v>-2.1650200000000001E-2</v>
      </c>
      <c r="CJ983" s="14">
        <v>-2.75304E-2</v>
      </c>
      <c r="CK983" s="14">
        <v>-8.5758999999999991E-3</v>
      </c>
      <c r="CL983" s="14">
        <v>4.2740800000000002E-2</v>
      </c>
      <c r="CM983" s="14">
        <v>2.99239E-2</v>
      </c>
      <c r="CN983" s="14">
        <v>5.0828100000000001E-2</v>
      </c>
      <c r="CO983" s="14">
        <v>4.35766E-2</v>
      </c>
      <c r="CP983" s="14">
        <v>7.1648799999999999E-2</v>
      </c>
      <c r="CQ983" s="14">
        <v>0.1177914</v>
      </c>
      <c r="CR983" s="14">
        <v>9.5588800000000002E-2</v>
      </c>
      <c r="CS983" s="14">
        <v>7.6400499999999996E-2</v>
      </c>
      <c r="CT983" s="14">
        <v>7.3253299999999993E-2</v>
      </c>
      <c r="CU983" s="14">
        <v>8.4609199999999996E-2</v>
      </c>
      <c r="CV983" s="14">
        <v>8.3916599999999994E-2</v>
      </c>
      <c r="CW983" s="14">
        <v>3.9503499999999997E-2</v>
      </c>
      <c r="CX983" s="14">
        <v>2.7423300000000001E-2</v>
      </c>
      <c r="CY983" s="14">
        <v>-9.68416E-2</v>
      </c>
      <c r="CZ983" s="14">
        <v>-0.1021797</v>
      </c>
      <c r="DA983" s="14">
        <v>-9.9075200000000002E-2</v>
      </c>
      <c r="DB983" s="14">
        <v>-6.1801799999999997E-2</v>
      </c>
      <c r="DC983" s="14">
        <v>-5.7913199999999998E-2</v>
      </c>
      <c r="DD983" s="14">
        <v>-4.0907499999999999E-2</v>
      </c>
      <c r="DE983" s="14">
        <v>-2.9597200000000001E-2</v>
      </c>
      <c r="DF983" s="14">
        <v>-1.6556399999999999E-2</v>
      </c>
      <c r="DG983" s="14">
        <v>-4.3281999999999999E-3</v>
      </c>
      <c r="DH983" s="14">
        <v>-1.1102600000000001E-2</v>
      </c>
      <c r="DI983" s="14">
        <v>7.0883999999999999E-3</v>
      </c>
      <c r="DJ983" s="14">
        <v>5.8043499999999998E-2</v>
      </c>
      <c r="DK983" s="14">
        <v>4.49069E-2</v>
      </c>
      <c r="DL983" s="14">
        <v>6.5053700000000006E-2</v>
      </c>
      <c r="DM983" s="14">
        <v>5.8311799999999997E-2</v>
      </c>
      <c r="DN983" s="14">
        <v>8.6894799999999994E-2</v>
      </c>
      <c r="DO983" s="14">
        <v>0.13385530000000001</v>
      </c>
      <c r="DP983" s="14">
        <v>0.1092144</v>
      </c>
      <c r="DQ983" s="14">
        <v>8.9386800000000002E-2</v>
      </c>
      <c r="DR983" s="14">
        <v>8.5250099999999995E-2</v>
      </c>
      <c r="DS983" s="14">
        <v>9.6249399999999999E-2</v>
      </c>
      <c r="DT983" s="14">
        <v>9.4032099999999993E-2</v>
      </c>
      <c r="DU983" s="14">
        <v>5.0094399999999997E-2</v>
      </c>
      <c r="DV983" s="14">
        <v>4.04126E-2</v>
      </c>
      <c r="DW983" s="14">
        <v>-7.4220599999999998E-2</v>
      </c>
      <c r="DX983" s="14">
        <v>-7.9043199999999994E-2</v>
      </c>
      <c r="DY983" s="14">
        <v>-7.8935500000000006E-2</v>
      </c>
      <c r="DZ983" s="14">
        <v>-4.4192700000000001E-2</v>
      </c>
      <c r="EA983" s="14">
        <v>-3.98974E-2</v>
      </c>
      <c r="EB983" s="14">
        <v>-2.0688999999999999E-2</v>
      </c>
      <c r="EC983" s="14">
        <v>-1.00175E-2</v>
      </c>
      <c r="ED983" s="14">
        <v>7.3559000000000003E-3</v>
      </c>
      <c r="EE983" s="14">
        <v>2.0682099999999998E-2</v>
      </c>
      <c r="EF983" s="14">
        <v>1.2616499999999999E-2</v>
      </c>
      <c r="EG983" s="14">
        <v>2.9705200000000001E-2</v>
      </c>
      <c r="EH983" s="14">
        <v>8.0138200000000007E-2</v>
      </c>
      <c r="EI983" s="14">
        <v>6.6540000000000002E-2</v>
      </c>
      <c r="EJ983" s="14">
        <v>8.5593299999999997E-2</v>
      </c>
      <c r="EK983" s="14">
        <v>7.9587199999999997E-2</v>
      </c>
      <c r="EL983" s="14">
        <v>0.1089075</v>
      </c>
      <c r="EM983" s="14">
        <v>0.15704889999999999</v>
      </c>
      <c r="EN983" s="14">
        <v>0.12888749999999999</v>
      </c>
      <c r="EO983" s="14">
        <v>0.10813689999999999</v>
      </c>
      <c r="EP983" s="14">
        <v>0.1025717</v>
      </c>
      <c r="EQ983" s="14">
        <v>0.1130559</v>
      </c>
      <c r="ER983" s="14">
        <v>0.10863730000000001</v>
      </c>
      <c r="ES983" s="14">
        <v>6.5386E-2</v>
      </c>
      <c r="ET983" s="14">
        <v>5.9166999999999997E-2</v>
      </c>
      <c r="EU983" s="14">
        <v>53.909230000000001</v>
      </c>
      <c r="EV983" s="14">
        <v>53.895919999999997</v>
      </c>
      <c r="EW983" s="14">
        <v>53.817169999999997</v>
      </c>
      <c r="EX983" s="14">
        <v>53.384010000000004</v>
      </c>
      <c r="EY983" s="14">
        <v>53.29195</v>
      </c>
      <c r="EZ983" s="14">
        <v>53.242669999999997</v>
      </c>
      <c r="FA983" s="14">
        <v>53.328279999999999</v>
      </c>
      <c r="FB983" s="14">
        <v>53.242939999999997</v>
      </c>
      <c r="FC983" s="14">
        <v>53.677129999999998</v>
      </c>
      <c r="FD983" s="14">
        <v>53.204160000000002</v>
      </c>
      <c r="FE983" s="14">
        <v>53.033589999999997</v>
      </c>
      <c r="FF983" s="14">
        <v>53.344990000000003</v>
      </c>
      <c r="FG983" s="14">
        <v>51.5989</v>
      </c>
      <c r="FH983" s="14">
        <v>52.387740000000001</v>
      </c>
      <c r="FI983" s="14">
        <v>53.079470000000001</v>
      </c>
      <c r="FJ983" s="14">
        <v>53.041609999999999</v>
      </c>
      <c r="FK983" s="14">
        <v>52.529119999999999</v>
      </c>
      <c r="FL983" s="14">
        <v>51.936169999999997</v>
      </c>
      <c r="FM983" s="14">
        <v>51.034799999999997</v>
      </c>
      <c r="FN983" s="14">
        <v>50.798839999999998</v>
      </c>
      <c r="FO983" s="14">
        <v>51.349589999999999</v>
      </c>
      <c r="FP983" s="14">
        <v>50.809480000000001</v>
      </c>
      <c r="FQ983" s="14">
        <v>50.580640000000002</v>
      </c>
      <c r="FR983" s="14">
        <v>49.632489999999997</v>
      </c>
      <c r="FS983" s="14">
        <v>0.59505609999999998</v>
      </c>
      <c r="FT983" s="14">
        <v>1.80786E-2</v>
      </c>
      <c r="FU983" s="14">
        <v>2.0786599999999999E-2</v>
      </c>
      <c r="FW983" s="14"/>
    </row>
    <row r="984" spans="1:235" x14ac:dyDescent="0.6">
      <c r="A984" t="s">
        <v>226</v>
      </c>
      <c r="B984" t="s">
        <v>199</v>
      </c>
      <c r="C984" t="s">
        <v>260</v>
      </c>
      <c r="D984" s="53" t="s">
        <v>246</v>
      </c>
      <c r="E984" t="s">
        <v>220</v>
      </c>
      <c r="F984" s="14">
        <v>15694</v>
      </c>
      <c r="G984" s="14">
        <v>0.52164809999999995</v>
      </c>
      <c r="H984" s="14">
        <v>0.47819859999999997</v>
      </c>
      <c r="I984" s="14">
        <v>0.40791230000000001</v>
      </c>
      <c r="J984" s="14">
        <v>0.43257960000000001</v>
      </c>
      <c r="K984" s="14">
        <v>0.41951310000000003</v>
      </c>
      <c r="L984" s="14">
        <v>0.46781279999999997</v>
      </c>
      <c r="M984" s="14">
        <v>0.57152670000000005</v>
      </c>
      <c r="N984" s="14">
        <v>0.62759679999999995</v>
      </c>
      <c r="O984" s="14">
        <v>0.5760094</v>
      </c>
      <c r="P984" s="14">
        <v>0.49513839999999998</v>
      </c>
      <c r="Q984" s="14">
        <v>0.3248645</v>
      </c>
      <c r="R984" s="14">
        <v>0.24531549999999999</v>
      </c>
      <c r="S984" s="14">
        <v>0.2621694</v>
      </c>
      <c r="T984" s="14">
        <v>0.30193579999999998</v>
      </c>
      <c r="U984" s="14">
        <v>0.44822859999999998</v>
      </c>
      <c r="V984" s="14">
        <v>0.63922129999999999</v>
      </c>
      <c r="W984" s="14">
        <v>0.78064990000000001</v>
      </c>
      <c r="X984" s="14">
        <v>1.044621</v>
      </c>
      <c r="Y984" s="14">
        <v>1.1157649999999999</v>
      </c>
      <c r="Z984" s="14">
        <v>1.07873</v>
      </c>
      <c r="AA984" s="14">
        <v>1.0469649999999999</v>
      </c>
      <c r="AB984" s="14">
        <v>0.98566039999999999</v>
      </c>
      <c r="AC984" s="14">
        <v>0.83883059999999998</v>
      </c>
      <c r="AD984" s="14">
        <v>0.699098</v>
      </c>
      <c r="AE984" s="14">
        <v>-0.1570271</v>
      </c>
      <c r="AF984" s="14">
        <v>-0.1584401</v>
      </c>
      <c r="AG984" s="14">
        <v>-0.20133280000000001</v>
      </c>
      <c r="AH984" s="14">
        <v>-0.1388606</v>
      </c>
      <c r="AI984" s="14">
        <v>-0.1432599</v>
      </c>
      <c r="AJ984" s="14">
        <v>-0.13716700000000001</v>
      </c>
      <c r="AK984" s="14">
        <v>-0.1225455</v>
      </c>
      <c r="AL984" s="14">
        <v>-8.4050799999999995E-2</v>
      </c>
      <c r="AM984" s="14">
        <v>-9.8491400000000007E-2</v>
      </c>
      <c r="AN984" s="14">
        <v>-0.11299530000000001</v>
      </c>
      <c r="AO984" s="14">
        <v>-0.10384400000000001</v>
      </c>
      <c r="AP984" s="14">
        <v>-5.3139400000000003E-2</v>
      </c>
      <c r="AQ984" s="14">
        <v>-5.5290600000000002E-2</v>
      </c>
      <c r="AR984" s="14">
        <v>-2.9864399999999999E-2</v>
      </c>
      <c r="AS984" s="14">
        <v>-2.9737699999999999E-2</v>
      </c>
      <c r="AT984" s="14">
        <v>2.21201E-2</v>
      </c>
      <c r="AU984" s="14">
        <v>3.3088699999999999E-2</v>
      </c>
      <c r="AV984" s="14">
        <v>3.14696E-2</v>
      </c>
      <c r="AW984" s="14">
        <v>9.3831000000000001E-3</v>
      </c>
      <c r="AX984" s="14">
        <v>4.2754000000000004E-3</v>
      </c>
      <c r="AY984" s="14">
        <v>3.0568999999999999E-2</v>
      </c>
      <c r="AZ984" s="14">
        <v>2.46468E-2</v>
      </c>
      <c r="BA984" s="14">
        <v>-9.3354000000000006E-3</v>
      </c>
      <c r="BB984" s="14">
        <v>-3.6638299999999999E-2</v>
      </c>
      <c r="BC984" s="14">
        <v>-0.129852</v>
      </c>
      <c r="BD984" s="14">
        <v>-0.1314979</v>
      </c>
      <c r="BE984" s="14">
        <v>-0.1694534</v>
      </c>
      <c r="BF984" s="14">
        <v>-0.115533</v>
      </c>
      <c r="BG984" s="14">
        <v>-0.1207371</v>
      </c>
      <c r="BH984" s="14">
        <v>-0.1088958</v>
      </c>
      <c r="BI984" s="14">
        <v>-9.6161200000000002E-2</v>
      </c>
      <c r="BJ984" s="14">
        <v>-5.7854900000000001E-2</v>
      </c>
      <c r="BK984" s="14">
        <v>-7.0469900000000002E-2</v>
      </c>
      <c r="BL984" s="14">
        <v>-8.1666199999999994E-2</v>
      </c>
      <c r="BM984" s="14">
        <v>-7.3852899999999999E-2</v>
      </c>
      <c r="BN984" s="14">
        <v>-2.2942400000000002E-2</v>
      </c>
      <c r="BO984" s="14">
        <v>-2.43273E-2</v>
      </c>
      <c r="BP984" s="14">
        <v>2.0120000000000001E-4</v>
      </c>
      <c r="BQ984" s="14">
        <v>4.0939999999999998E-4</v>
      </c>
      <c r="BR984" s="14">
        <v>5.0949099999999997E-2</v>
      </c>
      <c r="BS984" s="14">
        <v>6.17242E-2</v>
      </c>
      <c r="BT984" s="14">
        <v>6.2054900000000003E-2</v>
      </c>
      <c r="BU984" s="14">
        <v>3.6167299999999999E-2</v>
      </c>
      <c r="BV984" s="14">
        <v>2.8972399999999999E-2</v>
      </c>
      <c r="BW984" s="14">
        <v>5.4339499999999999E-2</v>
      </c>
      <c r="BX984" s="14">
        <v>4.6723300000000002E-2</v>
      </c>
      <c r="BY984" s="14">
        <v>1.21893E-2</v>
      </c>
      <c r="BZ984" s="14">
        <v>-1.6015399999999999E-2</v>
      </c>
      <c r="CA984" s="14">
        <v>-0.11103059999999999</v>
      </c>
      <c r="CB984" s="14">
        <v>-0.1128378</v>
      </c>
      <c r="CC984" s="14">
        <v>-0.1473738</v>
      </c>
      <c r="CD984" s="14">
        <v>-9.9376400000000004E-2</v>
      </c>
      <c r="CE984" s="14">
        <v>-0.10513790000000001</v>
      </c>
      <c r="CF984" s="14">
        <v>-8.9315199999999997E-2</v>
      </c>
      <c r="CG984" s="14">
        <v>-7.7887399999999996E-2</v>
      </c>
      <c r="CH984" s="14">
        <v>-3.9711799999999998E-2</v>
      </c>
      <c r="CI984" s="14">
        <v>-5.1062299999999998E-2</v>
      </c>
      <c r="CJ984" s="14">
        <v>-5.9967699999999999E-2</v>
      </c>
      <c r="CK984" s="14">
        <v>-5.3081200000000002E-2</v>
      </c>
      <c r="CL984" s="14">
        <v>-2.0281000000000001E-3</v>
      </c>
      <c r="CM984" s="14">
        <v>-2.8822000000000001E-3</v>
      </c>
      <c r="CN984" s="14">
        <v>2.1024500000000002E-2</v>
      </c>
      <c r="CO984" s="14">
        <v>2.1289200000000001E-2</v>
      </c>
      <c r="CP984" s="14">
        <v>7.0915900000000004E-2</v>
      </c>
      <c r="CQ984" s="14">
        <v>8.1557000000000004E-2</v>
      </c>
      <c r="CR984" s="14">
        <v>8.3238300000000001E-2</v>
      </c>
      <c r="CS984" s="14">
        <v>5.4718000000000003E-2</v>
      </c>
      <c r="CT984" s="14">
        <v>4.6077399999999998E-2</v>
      </c>
      <c r="CU984" s="14">
        <v>7.0802900000000002E-2</v>
      </c>
      <c r="CV984" s="14">
        <v>6.2013400000000003E-2</v>
      </c>
      <c r="CW984" s="14">
        <v>2.7097300000000001E-2</v>
      </c>
      <c r="CX984" s="14">
        <v>-1.732E-3</v>
      </c>
      <c r="CY984" s="14">
        <v>-9.2209200000000005E-2</v>
      </c>
      <c r="CZ984" s="14">
        <v>-9.41776E-2</v>
      </c>
      <c r="DA984" s="14">
        <v>-0.1252943</v>
      </c>
      <c r="DB984" s="14">
        <v>-8.3219799999999997E-2</v>
      </c>
      <c r="DC984" s="14">
        <v>-8.9538699999999999E-2</v>
      </c>
      <c r="DD984" s="14">
        <v>-6.9734699999999997E-2</v>
      </c>
      <c r="DE984" s="14">
        <v>-5.9613699999999999E-2</v>
      </c>
      <c r="DF984" s="14">
        <v>-2.15686E-2</v>
      </c>
      <c r="DG984" s="14">
        <v>-3.1654700000000001E-2</v>
      </c>
      <c r="DH984" s="14">
        <v>-3.8269200000000003E-2</v>
      </c>
      <c r="DI984" s="14">
        <v>-3.2309499999999998E-2</v>
      </c>
      <c r="DJ984" s="14">
        <v>1.8886300000000002E-2</v>
      </c>
      <c r="DK984" s="14">
        <v>1.85629E-2</v>
      </c>
      <c r="DL984" s="14">
        <v>4.18479E-2</v>
      </c>
      <c r="DM984" s="14">
        <v>4.2168999999999998E-2</v>
      </c>
      <c r="DN984" s="14">
        <v>9.08828E-2</v>
      </c>
      <c r="DO984" s="14">
        <v>0.10138990000000001</v>
      </c>
      <c r="DP984" s="14">
        <v>0.1044216</v>
      </c>
      <c r="DQ984" s="14">
        <v>7.3268700000000006E-2</v>
      </c>
      <c r="DR984" s="14">
        <v>6.31824E-2</v>
      </c>
      <c r="DS984" s="14">
        <v>8.7266300000000005E-2</v>
      </c>
      <c r="DT984" s="14">
        <v>7.7303499999999997E-2</v>
      </c>
      <c r="DU984" s="14">
        <v>4.2005199999999999E-2</v>
      </c>
      <c r="DV984" s="14">
        <v>1.2551400000000001E-2</v>
      </c>
      <c r="DW984" s="14">
        <v>-6.5034099999999997E-2</v>
      </c>
      <c r="DX984" s="14">
        <v>-6.7235400000000001E-2</v>
      </c>
      <c r="DY984" s="14">
        <v>-9.3414899999999995E-2</v>
      </c>
      <c r="DZ984" s="14">
        <v>-5.98922E-2</v>
      </c>
      <c r="EA984" s="14">
        <v>-6.7015900000000003E-2</v>
      </c>
      <c r="EB984" s="14">
        <v>-4.14635E-2</v>
      </c>
      <c r="EC984" s="14">
        <v>-3.3229300000000003E-2</v>
      </c>
      <c r="ED984" s="14">
        <v>4.6271999999999997E-3</v>
      </c>
      <c r="EE984" s="14">
        <v>-3.6332000000000001E-3</v>
      </c>
      <c r="EF984" s="14">
        <v>-6.9401000000000003E-3</v>
      </c>
      <c r="EG984" s="14">
        <v>-2.3184999999999998E-3</v>
      </c>
      <c r="EH984" s="14">
        <v>4.9083300000000003E-2</v>
      </c>
      <c r="EI984" s="14">
        <v>4.9526300000000002E-2</v>
      </c>
      <c r="EJ984" s="14">
        <v>7.1913500000000005E-2</v>
      </c>
      <c r="EK984" s="14">
        <v>7.2316199999999997E-2</v>
      </c>
      <c r="EL984" s="14">
        <v>0.11971179999999999</v>
      </c>
      <c r="EM984" s="14">
        <v>0.13002530000000001</v>
      </c>
      <c r="EN984" s="14">
        <v>0.13500690000000001</v>
      </c>
      <c r="EO984" s="14">
        <v>0.100053</v>
      </c>
      <c r="EP984" s="14">
        <v>8.7879399999999996E-2</v>
      </c>
      <c r="EQ984" s="14">
        <v>0.1110368</v>
      </c>
      <c r="ER984" s="14">
        <v>9.9379899999999993E-2</v>
      </c>
      <c r="ES984" s="14">
        <v>6.35299E-2</v>
      </c>
      <c r="ET984" s="14">
        <v>3.3174299999999997E-2</v>
      </c>
      <c r="EU984" s="14">
        <v>54.695500000000003</v>
      </c>
      <c r="EV984" s="14">
        <v>54.749949999999998</v>
      </c>
      <c r="EW984" s="14">
        <v>54.569749999999999</v>
      </c>
      <c r="EX984" s="14">
        <v>54.001280000000001</v>
      </c>
      <c r="EY984" s="14">
        <v>53.875529999999998</v>
      </c>
      <c r="EZ984" s="14">
        <v>53.871670000000002</v>
      </c>
      <c r="FA984" s="14">
        <v>54.200209999999998</v>
      </c>
      <c r="FB984" s="14">
        <v>53.965240000000001</v>
      </c>
      <c r="FC984" s="14">
        <v>54.423319999999997</v>
      </c>
      <c r="FD984" s="14">
        <v>53.479509999999998</v>
      </c>
      <c r="FE984" s="14">
        <v>53.693359999999998</v>
      </c>
      <c r="FF984" s="14">
        <v>53.735930000000003</v>
      </c>
      <c r="FG984" s="14">
        <v>52.155500000000004</v>
      </c>
      <c r="FH984" s="14">
        <v>53.010660000000001</v>
      </c>
      <c r="FI984" s="14">
        <v>53.573439999999998</v>
      </c>
      <c r="FJ984" s="14">
        <v>53.513579999999997</v>
      </c>
      <c r="FK984" s="14">
        <v>53.245229999999999</v>
      </c>
      <c r="FL984" s="14">
        <v>52.65025</v>
      </c>
      <c r="FM984" s="14">
        <v>51.651690000000002</v>
      </c>
      <c r="FN984" s="14">
        <v>51.623579999999997</v>
      </c>
      <c r="FO984" s="14">
        <v>52.17015</v>
      </c>
      <c r="FP984" s="14">
        <v>51.477890000000002</v>
      </c>
      <c r="FQ984" s="14">
        <v>51.206659999999999</v>
      </c>
      <c r="FR984" s="14">
        <v>50.481189999999998</v>
      </c>
      <c r="FS984" s="14">
        <v>1.0113989999999999</v>
      </c>
      <c r="FT984" s="14">
        <v>2.4174399999999999E-2</v>
      </c>
      <c r="FU984" s="14">
        <v>3.0453899999999999E-2</v>
      </c>
      <c r="FW984" s="14"/>
      <c r="HY984" s="52"/>
    </row>
    <row r="985" spans="1:235" x14ac:dyDescent="0.6">
      <c r="A985" t="s">
        <v>226</v>
      </c>
      <c r="B985" t="s">
        <v>199</v>
      </c>
      <c r="C985" t="s">
        <v>260</v>
      </c>
      <c r="D985" s="53" t="s">
        <v>246</v>
      </c>
      <c r="E985" t="s">
        <v>221</v>
      </c>
      <c r="F985" s="14">
        <v>10807</v>
      </c>
      <c r="G985" s="14">
        <v>0.62030830000000003</v>
      </c>
      <c r="H985" s="14">
        <v>0.55463980000000002</v>
      </c>
      <c r="I985" s="14">
        <v>0.54746479999999997</v>
      </c>
      <c r="J985" s="14">
        <v>0.55504849999999994</v>
      </c>
      <c r="K985" s="14">
        <v>0.58190019999999998</v>
      </c>
      <c r="L985" s="14">
        <v>0.66041139999999998</v>
      </c>
      <c r="M985" s="14">
        <v>0.77972819999999998</v>
      </c>
      <c r="N985" s="14">
        <v>0.72254669999999999</v>
      </c>
      <c r="O985" s="14">
        <v>0.57642769999999999</v>
      </c>
      <c r="P985" s="14">
        <v>0.62743309999999997</v>
      </c>
      <c r="Q985" s="14">
        <v>0.42319990000000002</v>
      </c>
      <c r="R985" s="14">
        <v>0.1550464</v>
      </c>
      <c r="S985" s="14">
        <v>0.1224624</v>
      </c>
      <c r="T985" s="14">
        <v>0.17606550000000001</v>
      </c>
      <c r="U985" s="14">
        <v>0.34143639999999997</v>
      </c>
      <c r="V985" s="14">
        <v>0.72673270000000001</v>
      </c>
      <c r="W985" s="14">
        <v>0.98703609999999997</v>
      </c>
      <c r="X985" s="14">
        <v>1.2213940000000001</v>
      </c>
      <c r="Y985" s="14">
        <v>1.2993129999999999</v>
      </c>
      <c r="Z985" s="14">
        <v>1.253474</v>
      </c>
      <c r="AA985" s="14">
        <v>1.2073449999999999</v>
      </c>
      <c r="AB985" s="14">
        <v>1.1663079999999999</v>
      </c>
      <c r="AC985" s="14">
        <v>0.98219619999999996</v>
      </c>
      <c r="AD985" s="14">
        <v>0.88799079999999997</v>
      </c>
      <c r="AE985" s="14">
        <v>-0.18778739999999999</v>
      </c>
      <c r="AF985" s="14">
        <v>-0.20333799999999999</v>
      </c>
      <c r="AG985" s="14">
        <v>-0.15269469999999999</v>
      </c>
      <c r="AH985" s="14">
        <v>-0.1125568</v>
      </c>
      <c r="AI985" s="14">
        <v>-9.2729500000000006E-2</v>
      </c>
      <c r="AJ985" s="14">
        <v>-6.6636000000000001E-2</v>
      </c>
      <c r="AK985" s="14">
        <v>-7.4862899999999996E-2</v>
      </c>
      <c r="AL985" s="14">
        <v>-0.1111383</v>
      </c>
      <c r="AM985" s="14">
        <v>-7.2362200000000002E-2</v>
      </c>
      <c r="AN985" s="14">
        <v>-6.73763E-2</v>
      </c>
      <c r="AO985" s="14">
        <v>-2.70794E-2</v>
      </c>
      <c r="AP985" s="14">
        <v>3.1341899999999999E-2</v>
      </c>
      <c r="AQ985" s="14">
        <v>1.05764E-2</v>
      </c>
      <c r="AR985" s="14">
        <v>2.5823200000000001E-2</v>
      </c>
      <c r="AS985" s="14">
        <v>1.06666E-2</v>
      </c>
      <c r="AT985" s="14">
        <v>1.4948400000000001E-2</v>
      </c>
      <c r="AU985" s="14">
        <v>0.1094706</v>
      </c>
      <c r="AV985" s="14">
        <v>6.1774999999999997E-2</v>
      </c>
      <c r="AW985" s="14">
        <v>5.4586200000000001E-2</v>
      </c>
      <c r="AX985" s="14">
        <v>4.4701200000000003E-2</v>
      </c>
      <c r="AY985" s="14">
        <v>4.7004999999999998E-2</v>
      </c>
      <c r="AZ985" s="14">
        <v>8.2489599999999996E-2</v>
      </c>
      <c r="BA985" s="14">
        <v>9.6095E-3</v>
      </c>
      <c r="BB985" s="14">
        <v>8.4481999999999995E-3</v>
      </c>
      <c r="BC985" s="14">
        <v>-0.15148020000000001</v>
      </c>
      <c r="BD985" s="14">
        <v>-0.1655421</v>
      </c>
      <c r="BE985" s="14">
        <v>-0.123761</v>
      </c>
      <c r="BF985" s="14">
        <v>-8.62956E-2</v>
      </c>
      <c r="BG985" s="14">
        <v>-6.5442700000000006E-2</v>
      </c>
      <c r="BH985" s="14">
        <v>-3.9208899999999998E-2</v>
      </c>
      <c r="BI985" s="14">
        <v>-4.5963999999999998E-2</v>
      </c>
      <c r="BJ985" s="14">
        <v>-7.2070599999999999E-2</v>
      </c>
      <c r="BK985" s="14">
        <v>-3.1169200000000001E-2</v>
      </c>
      <c r="BL985" s="14">
        <v>-3.2172699999999999E-2</v>
      </c>
      <c r="BM985" s="14">
        <v>6.2817000000000003E-3</v>
      </c>
      <c r="BN985" s="14">
        <v>6.3489900000000002E-2</v>
      </c>
      <c r="BO985" s="14">
        <v>4.1706E-2</v>
      </c>
      <c r="BP985" s="14">
        <v>5.52174E-2</v>
      </c>
      <c r="BQ985" s="14">
        <v>4.2029799999999999E-2</v>
      </c>
      <c r="BR985" s="14">
        <v>4.6873499999999998E-2</v>
      </c>
      <c r="BS985" s="14">
        <v>0.1424665</v>
      </c>
      <c r="BT985" s="14">
        <v>8.6472300000000002E-2</v>
      </c>
      <c r="BU985" s="14">
        <v>7.8500299999999995E-2</v>
      </c>
      <c r="BV985" s="14">
        <v>6.7836199999999999E-2</v>
      </c>
      <c r="BW985" s="14">
        <v>7.0800100000000005E-2</v>
      </c>
      <c r="BX985" s="14">
        <v>0.10189520000000001</v>
      </c>
      <c r="BY985" s="14">
        <v>3.1408100000000001E-2</v>
      </c>
      <c r="BZ985" s="14">
        <v>3.9951100000000003E-2</v>
      </c>
      <c r="CA985" s="14">
        <v>-0.1263339</v>
      </c>
      <c r="CB985" s="14">
        <v>-0.13936490000000001</v>
      </c>
      <c r="CC985" s="14">
        <v>-0.1037216</v>
      </c>
      <c r="CD985" s="14">
        <v>-6.8107100000000004E-2</v>
      </c>
      <c r="CE985" s="14">
        <v>-4.6543899999999999E-2</v>
      </c>
      <c r="CF985" s="14">
        <v>-2.0213100000000001E-2</v>
      </c>
      <c r="CG985" s="14">
        <v>-2.5948700000000002E-2</v>
      </c>
      <c r="CH985" s="14">
        <v>-4.5012400000000001E-2</v>
      </c>
      <c r="CI985" s="14">
        <v>-2.6391000000000001E-3</v>
      </c>
      <c r="CJ985" s="14">
        <v>-7.7907000000000002E-3</v>
      </c>
      <c r="CK985" s="14">
        <v>2.93875E-2</v>
      </c>
      <c r="CL985" s="14">
        <v>8.5755399999999996E-2</v>
      </c>
      <c r="CM985" s="14">
        <v>6.32664E-2</v>
      </c>
      <c r="CN985" s="14">
        <v>7.5575699999999996E-2</v>
      </c>
      <c r="CO985" s="14">
        <v>6.3751799999999997E-2</v>
      </c>
      <c r="CP985" s="14">
        <v>6.8984699999999996E-2</v>
      </c>
      <c r="CQ985" s="14">
        <v>0.16531940000000001</v>
      </c>
      <c r="CR985" s="14">
        <v>0.10357760000000001</v>
      </c>
      <c r="CS985" s="14">
        <v>9.5063099999999998E-2</v>
      </c>
      <c r="CT985" s="14">
        <v>8.3859299999999998E-2</v>
      </c>
      <c r="CU985" s="14">
        <v>8.7280499999999997E-2</v>
      </c>
      <c r="CV985" s="14">
        <v>0.1153354</v>
      </c>
      <c r="CW985" s="14">
        <v>4.6505900000000003E-2</v>
      </c>
      <c r="CX985" s="14">
        <v>6.1769900000000003E-2</v>
      </c>
      <c r="CY985" s="14">
        <v>-0.1011876</v>
      </c>
      <c r="CZ985" s="14">
        <v>-0.1131876</v>
      </c>
      <c r="DA985" s="14">
        <v>-8.3682199999999998E-2</v>
      </c>
      <c r="DB985" s="14">
        <v>-4.99186E-2</v>
      </c>
      <c r="DC985" s="14">
        <v>-2.7645099999999999E-2</v>
      </c>
      <c r="DD985" s="14">
        <v>-1.2172000000000001E-3</v>
      </c>
      <c r="DE985" s="14">
        <v>-5.9332999999999999E-3</v>
      </c>
      <c r="DF985" s="14">
        <v>-1.7954299999999999E-2</v>
      </c>
      <c r="DG985" s="14">
        <v>2.5891000000000001E-2</v>
      </c>
      <c r="DH985" s="14">
        <v>1.65912E-2</v>
      </c>
      <c r="DI985" s="14">
        <v>5.2493199999999997E-2</v>
      </c>
      <c r="DJ985" s="14">
        <v>0.10802100000000001</v>
      </c>
      <c r="DK985" s="14">
        <v>8.4826700000000005E-2</v>
      </c>
      <c r="DL985" s="14">
        <v>9.5934000000000005E-2</v>
      </c>
      <c r="DM985" s="14">
        <v>8.5473800000000003E-2</v>
      </c>
      <c r="DN985" s="14">
        <v>9.1095800000000005E-2</v>
      </c>
      <c r="DO985" s="14">
        <v>0.18817229999999999</v>
      </c>
      <c r="DP985" s="14">
        <v>0.12068280000000001</v>
      </c>
      <c r="DQ985" s="14">
        <v>0.111626</v>
      </c>
      <c r="DR985" s="14">
        <v>9.9882499999999999E-2</v>
      </c>
      <c r="DS985" s="14">
        <v>0.1037609</v>
      </c>
      <c r="DT985" s="14">
        <v>0.12877559999999999</v>
      </c>
      <c r="DU985" s="14">
        <v>6.1603600000000001E-2</v>
      </c>
      <c r="DV985" s="14">
        <v>8.3588599999999999E-2</v>
      </c>
      <c r="DW985" s="14">
        <v>-6.4880400000000005E-2</v>
      </c>
      <c r="DX985" s="14">
        <v>-7.5391799999999995E-2</v>
      </c>
      <c r="DY985" s="14">
        <v>-5.4748499999999999E-2</v>
      </c>
      <c r="DZ985" s="14">
        <v>-2.3657299999999999E-2</v>
      </c>
      <c r="EA985" s="14">
        <v>-3.5829999999999998E-4</v>
      </c>
      <c r="EB985" s="14">
        <v>2.6209900000000001E-2</v>
      </c>
      <c r="EC985" s="14">
        <v>2.2965599999999999E-2</v>
      </c>
      <c r="ED985" s="14">
        <v>2.1113400000000001E-2</v>
      </c>
      <c r="EE985" s="14">
        <v>6.7084000000000005E-2</v>
      </c>
      <c r="EF985" s="14">
        <v>5.1794800000000002E-2</v>
      </c>
      <c r="EG985" s="14">
        <v>8.5854299999999995E-2</v>
      </c>
      <c r="EH985" s="14">
        <v>0.14016890000000001</v>
      </c>
      <c r="EI985" s="14">
        <v>0.1159564</v>
      </c>
      <c r="EJ985" s="14">
        <v>0.1253281</v>
      </c>
      <c r="EK985" s="14">
        <v>0.116837</v>
      </c>
      <c r="EL985" s="14">
        <v>0.1230209</v>
      </c>
      <c r="EM985" s="14">
        <v>0.22116820000000001</v>
      </c>
      <c r="EN985" s="14">
        <v>0.14538010000000001</v>
      </c>
      <c r="EO985" s="14">
        <v>0.1355401</v>
      </c>
      <c r="EP985" s="14">
        <v>0.1230175</v>
      </c>
      <c r="EQ985" s="14">
        <v>0.127556</v>
      </c>
      <c r="ER985" s="14">
        <v>0.14818120000000001</v>
      </c>
      <c r="ES985" s="14">
        <v>8.3402299999999999E-2</v>
      </c>
      <c r="ET985" s="14">
        <v>0.1150915</v>
      </c>
      <c r="EU985" s="14">
        <v>52.75365</v>
      </c>
      <c r="EV985" s="14">
        <v>52.64058</v>
      </c>
      <c r="EW985" s="14">
        <v>52.711210000000001</v>
      </c>
      <c r="EX985" s="14">
        <v>52.476790000000001</v>
      </c>
      <c r="EY985" s="14">
        <v>52.434359999999998</v>
      </c>
      <c r="EZ985" s="14">
        <v>52.318210000000001</v>
      </c>
      <c r="FA985" s="14">
        <v>52.047060000000002</v>
      </c>
      <c r="FB985" s="14">
        <v>52.181429999999999</v>
      </c>
      <c r="FC985" s="14">
        <v>52.580930000000002</v>
      </c>
      <c r="FD985" s="14">
        <v>52.799469999999999</v>
      </c>
      <c r="FE985" s="14">
        <v>52.063850000000002</v>
      </c>
      <c r="FF985" s="14">
        <v>52.770710000000001</v>
      </c>
      <c r="FG985" s="14">
        <v>50.780729999999998</v>
      </c>
      <c r="FH985" s="14">
        <v>51.472230000000003</v>
      </c>
      <c r="FI985" s="14">
        <v>52.353639999999999</v>
      </c>
      <c r="FJ985" s="14">
        <v>52.348140000000001</v>
      </c>
      <c r="FK985" s="14">
        <v>51.476689999999998</v>
      </c>
      <c r="FL985" s="14">
        <v>50.886769999999999</v>
      </c>
      <c r="FM985" s="14">
        <v>50.128459999999997</v>
      </c>
      <c r="FN985" s="14">
        <v>49.586860000000001</v>
      </c>
      <c r="FO985" s="14">
        <v>50.143520000000002</v>
      </c>
      <c r="FP985" s="14">
        <v>49.827930000000002</v>
      </c>
      <c r="FQ985" s="14">
        <v>49.661569999999998</v>
      </c>
      <c r="FR985" s="14">
        <v>48.38691</v>
      </c>
      <c r="FS985" s="14">
        <v>0.65933350000000002</v>
      </c>
      <c r="FT985" s="14">
        <v>2.6579100000000001E-2</v>
      </c>
      <c r="FU985" s="14">
        <v>2.67675E-2</v>
      </c>
      <c r="FW985" s="14"/>
      <c r="IA985" s="52"/>
    </row>
    <row r="986" spans="1:235" x14ac:dyDescent="0.6">
      <c r="A986" t="s">
        <v>226</v>
      </c>
      <c r="B986" t="s">
        <v>199</v>
      </c>
      <c r="C986" t="s">
        <v>260</v>
      </c>
      <c r="D986" s="53" t="s">
        <v>235</v>
      </c>
      <c r="E986" t="s">
        <v>219</v>
      </c>
      <c r="F986" s="14">
        <v>26738</v>
      </c>
      <c r="G986" s="14">
        <v>0.60852720000000005</v>
      </c>
      <c r="H986" s="14">
        <v>0.55237780000000003</v>
      </c>
      <c r="I986" s="14">
        <v>0.52018279999999995</v>
      </c>
      <c r="J986" s="14">
        <v>0.53755019999999998</v>
      </c>
      <c r="K986" s="14">
        <v>0.55065149999999996</v>
      </c>
      <c r="L986" s="14">
        <v>0.60179000000000005</v>
      </c>
      <c r="M986" s="14">
        <v>0.72057280000000001</v>
      </c>
      <c r="N986" s="14">
        <v>0.71236679999999997</v>
      </c>
      <c r="O986" s="14">
        <v>0.3724288</v>
      </c>
      <c r="P986" s="14">
        <v>-5.3271000000000004E-3</v>
      </c>
      <c r="Q986" s="14">
        <v>-0.2468214</v>
      </c>
      <c r="R986" s="14">
        <v>-0.3417192</v>
      </c>
      <c r="S986" s="14">
        <v>-0.39143990000000001</v>
      </c>
      <c r="T986" s="14">
        <v>-0.3137028</v>
      </c>
      <c r="U986" s="14">
        <v>-9.7035200000000002E-2</v>
      </c>
      <c r="V986" s="14">
        <v>0.2945393</v>
      </c>
      <c r="W986" s="14">
        <v>0.73156920000000003</v>
      </c>
      <c r="X986" s="14">
        <v>1.0319670000000001</v>
      </c>
      <c r="Y986" s="14">
        <v>1.0830880000000001</v>
      </c>
      <c r="Z986" s="14">
        <v>1.0745130000000001</v>
      </c>
      <c r="AA986" s="14">
        <v>1.045504</v>
      </c>
      <c r="AB986" s="14">
        <v>0.9937279</v>
      </c>
      <c r="AC986" s="14">
        <v>0.85323890000000002</v>
      </c>
      <c r="AD986" s="14">
        <v>0.73640079999999997</v>
      </c>
      <c r="AE986" s="14">
        <v>-0.14183609999999999</v>
      </c>
      <c r="AF986" s="14">
        <v>-0.15387999999999999</v>
      </c>
      <c r="AG986" s="14">
        <v>-0.14611270000000001</v>
      </c>
      <c r="AH986" s="14">
        <v>-0.10170460000000001</v>
      </c>
      <c r="AI986" s="14">
        <v>-9.3009099999999997E-2</v>
      </c>
      <c r="AJ986" s="14">
        <v>-8.6141700000000002E-2</v>
      </c>
      <c r="AK986" s="14">
        <v>-7.26276E-2</v>
      </c>
      <c r="AL986" s="14">
        <v>-6.7587300000000003E-2</v>
      </c>
      <c r="AM986" s="14">
        <v>-6.0036100000000002E-2</v>
      </c>
      <c r="AN986" s="14">
        <v>-6.8091700000000005E-2</v>
      </c>
      <c r="AO986" s="14">
        <v>-3.4995999999999999E-2</v>
      </c>
      <c r="AP986" s="14">
        <v>1.00765E-2</v>
      </c>
      <c r="AQ986" s="14">
        <v>-9.544E-4</v>
      </c>
      <c r="AR986" s="14">
        <v>1.3537799999999999E-2</v>
      </c>
      <c r="AS986" s="14">
        <v>1.2433E-2</v>
      </c>
      <c r="AT986" s="14">
        <v>2.71998E-2</v>
      </c>
      <c r="AU986" s="14">
        <v>6.2582700000000005E-2</v>
      </c>
      <c r="AV986" s="14">
        <v>5.2534999999999998E-2</v>
      </c>
      <c r="AW986" s="14">
        <v>3.29179E-2</v>
      </c>
      <c r="AX986" s="14">
        <v>4.5345200000000002E-2</v>
      </c>
      <c r="AY986" s="14">
        <v>4.9030999999999998E-2</v>
      </c>
      <c r="AZ986" s="14">
        <v>4.7811399999999997E-2</v>
      </c>
      <c r="BA986" s="14">
        <v>6.6430999999999999E-3</v>
      </c>
      <c r="BB986" s="14">
        <v>-8.1568000000000005E-3</v>
      </c>
      <c r="BC986" s="14">
        <v>-0.12221360000000001</v>
      </c>
      <c r="BD986" s="14">
        <v>-0.1340771</v>
      </c>
      <c r="BE986" s="14">
        <v>-0.12742490000000001</v>
      </c>
      <c r="BF986" s="14">
        <v>-8.6468500000000004E-2</v>
      </c>
      <c r="BG986" s="14">
        <v>-7.7865599999999993E-2</v>
      </c>
      <c r="BH986" s="14">
        <v>-7.0275500000000005E-2</v>
      </c>
      <c r="BI986" s="14">
        <v>-5.7036200000000002E-2</v>
      </c>
      <c r="BJ986" s="14">
        <v>-4.8928199999999998E-2</v>
      </c>
      <c r="BK986" s="14">
        <v>-4.0034899999999998E-2</v>
      </c>
      <c r="BL986" s="14">
        <v>-4.8278599999999998E-2</v>
      </c>
      <c r="BM986" s="14">
        <v>-1.59661E-2</v>
      </c>
      <c r="BN986" s="14">
        <v>2.91171E-2</v>
      </c>
      <c r="BO986" s="14">
        <v>1.8357399999999999E-2</v>
      </c>
      <c r="BP986" s="14">
        <v>3.2430199999999999E-2</v>
      </c>
      <c r="BQ986" s="14">
        <v>3.1371799999999998E-2</v>
      </c>
      <c r="BR986" s="14">
        <v>4.6803400000000002E-2</v>
      </c>
      <c r="BS986" s="14">
        <v>8.2658899999999993E-2</v>
      </c>
      <c r="BT986" s="14">
        <v>6.9405900000000006E-2</v>
      </c>
      <c r="BU986" s="14">
        <v>4.8724999999999997E-2</v>
      </c>
      <c r="BV986" s="14">
        <v>5.98396E-2</v>
      </c>
      <c r="BW986" s="14">
        <v>6.3357499999999997E-2</v>
      </c>
      <c r="BX986" s="14">
        <v>6.0525500000000003E-2</v>
      </c>
      <c r="BY986" s="14">
        <v>1.9792000000000001E-2</v>
      </c>
      <c r="BZ986" s="14">
        <v>6.9410000000000001E-3</v>
      </c>
      <c r="CA986" s="14">
        <v>-0.1086232</v>
      </c>
      <c r="CB986" s="14">
        <v>-0.1203617</v>
      </c>
      <c r="CC986" s="14">
        <v>-0.11448179999999999</v>
      </c>
      <c r="CD986" s="14">
        <v>-7.5915999999999997E-2</v>
      </c>
      <c r="CE986" s="14">
        <v>-6.7377199999999998E-2</v>
      </c>
      <c r="CF986" s="14">
        <v>-5.9286600000000002E-2</v>
      </c>
      <c r="CG986" s="14">
        <v>-4.62377E-2</v>
      </c>
      <c r="CH986" s="14">
        <v>-3.6005000000000002E-2</v>
      </c>
      <c r="CI986" s="14">
        <v>-2.6182199999999999E-2</v>
      </c>
      <c r="CJ986" s="14">
        <v>-3.4556200000000002E-2</v>
      </c>
      <c r="CK986" s="14">
        <v>-2.7859999999999998E-3</v>
      </c>
      <c r="CL986" s="14">
        <v>4.2304500000000002E-2</v>
      </c>
      <c r="CM986" s="14">
        <v>3.1732700000000003E-2</v>
      </c>
      <c r="CN986" s="14">
        <v>4.5515E-2</v>
      </c>
      <c r="CO986" s="14">
        <v>4.4488800000000002E-2</v>
      </c>
      <c r="CP986" s="14">
        <v>6.0380799999999998E-2</v>
      </c>
      <c r="CQ986" s="14">
        <v>9.6563599999999999E-2</v>
      </c>
      <c r="CR986" s="14">
        <v>8.1090599999999999E-2</v>
      </c>
      <c r="CS986" s="14">
        <v>5.9672999999999997E-2</v>
      </c>
      <c r="CT986" s="14">
        <v>6.9878300000000004E-2</v>
      </c>
      <c r="CU986" s="14">
        <v>7.3279999999999998E-2</v>
      </c>
      <c r="CV986" s="14">
        <v>6.9331199999999996E-2</v>
      </c>
      <c r="CW986" s="14">
        <v>2.8898900000000002E-2</v>
      </c>
      <c r="CX986" s="14">
        <v>1.7397699999999999E-2</v>
      </c>
      <c r="CY986" s="14">
        <v>-9.5032699999999998E-2</v>
      </c>
      <c r="CZ986" s="14">
        <v>-0.1066463</v>
      </c>
      <c r="DA986" s="14">
        <v>-0.1015387</v>
      </c>
      <c r="DB986" s="14">
        <v>-6.5363500000000005E-2</v>
      </c>
      <c r="DC986" s="14">
        <v>-5.6888899999999999E-2</v>
      </c>
      <c r="DD986" s="14">
        <v>-4.8297699999999999E-2</v>
      </c>
      <c r="DE986" s="14">
        <v>-3.5439199999999997E-2</v>
      </c>
      <c r="DF986" s="14">
        <v>-2.30818E-2</v>
      </c>
      <c r="DG986" s="14">
        <v>-1.23295E-2</v>
      </c>
      <c r="DH986" s="14">
        <v>-2.08338E-2</v>
      </c>
      <c r="DI986" s="14">
        <v>1.0394E-2</v>
      </c>
      <c r="DJ986" s="14">
        <v>5.5491899999999997E-2</v>
      </c>
      <c r="DK986" s="14">
        <v>4.5107899999999999E-2</v>
      </c>
      <c r="DL986" s="14">
        <v>5.85998E-2</v>
      </c>
      <c r="DM986" s="14">
        <v>5.7605799999999999E-2</v>
      </c>
      <c r="DN986" s="14">
        <v>7.3958200000000002E-2</v>
      </c>
      <c r="DO986" s="14">
        <v>0.11046830000000001</v>
      </c>
      <c r="DP986" s="14">
        <v>9.2775399999999994E-2</v>
      </c>
      <c r="DQ986" s="14">
        <v>7.06209E-2</v>
      </c>
      <c r="DR986" s="14">
        <v>7.9917100000000005E-2</v>
      </c>
      <c r="DS986" s="14">
        <v>8.3202499999999999E-2</v>
      </c>
      <c r="DT986" s="14">
        <v>7.8136899999999995E-2</v>
      </c>
      <c r="DU986" s="14">
        <v>3.8005700000000003E-2</v>
      </c>
      <c r="DV986" s="14">
        <v>2.7854400000000001E-2</v>
      </c>
      <c r="DW986" s="14">
        <v>-7.54103E-2</v>
      </c>
      <c r="DX986" s="14">
        <v>-8.6843400000000001E-2</v>
      </c>
      <c r="DY986" s="14">
        <v>-8.2850900000000005E-2</v>
      </c>
      <c r="DZ986" s="14">
        <v>-5.0127400000000003E-2</v>
      </c>
      <c r="EA986" s="14">
        <v>-4.1745400000000002E-2</v>
      </c>
      <c r="EB986" s="14">
        <v>-3.2431399999999999E-2</v>
      </c>
      <c r="EC986" s="14">
        <v>-1.9847799999999999E-2</v>
      </c>
      <c r="ED986" s="14">
        <v>-4.4228000000000002E-3</v>
      </c>
      <c r="EE986" s="14">
        <v>7.6715999999999998E-3</v>
      </c>
      <c r="EF986" s="14">
        <v>-1.0207E-3</v>
      </c>
      <c r="EG986" s="14">
        <v>2.9423999999999999E-2</v>
      </c>
      <c r="EH986" s="14">
        <v>7.4532399999999999E-2</v>
      </c>
      <c r="EI986" s="14">
        <v>6.4419699999999996E-2</v>
      </c>
      <c r="EJ986" s="14">
        <v>7.7492199999999997E-2</v>
      </c>
      <c r="EK986" s="14">
        <v>7.6544600000000004E-2</v>
      </c>
      <c r="EL986" s="14">
        <v>9.3561900000000003E-2</v>
      </c>
      <c r="EM986" s="14">
        <v>0.13054450000000001</v>
      </c>
      <c r="EN986" s="14">
        <v>0.1096463</v>
      </c>
      <c r="EO986" s="14">
        <v>8.6428000000000005E-2</v>
      </c>
      <c r="EP986" s="14">
        <v>9.4411499999999995E-2</v>
      </c>
      <c r="EQ986" s="14">
        <v>9.7529000000000005E-2</v>
      </c>
      <c r="ER986" s="14">
        <v>9.0851000000000001E-2</v>
      </c>
      <c r="ES986" s="14">
        <v>5.1154600000000001E-2</v>
      </c>
      <c r="ET986" s="14">
        <v>4.2952200000000003E-2</v>
      </c>
      <c r="EU986" s="14">
        <v>50.230040000000002</v>
      </c>
      <c r="EV986" s="14">
        <v>49.882019999999997</v>
      </c>
      <c r="EW986" s="14">
        <v>49.404470000000003</v>
      </c>
      <c r="EX986" s="14">
        <v>48.857469999999999</v>
      </c>
      <c r="EY986" s="14">
        <v>48.477240000000002</v>
      </c>
      <c r="EZ986" s="14">
        <v>48.100859999999997</v>
      </c>
      <c r="FA986" s="14">
        <v>47.695059999999998</v>
      </c>
      <c r="FB986" s="14">
        <v>47.700020000000002</v>
      </c>
      <c r="FC986" s="14">
        <v>50.224620000000002</v>
      </c>
      <c r="FD986" s="14">
        <v>54.184269999999998</v>
      </c>
      <c r="FE986" s="14">
        <v>57.290959999999998</v>
      </c>
      <c r="FF986" s="14">
        <v>59.457140000000003</v>
      </c>
      <c r="FG986" s="14">
        <v>60.65361</v>
      </c>
      <c r="FH986" s="14">
        <v>60.659759999999999</v>
      </c>
      <c r="FI986" s="14">
        <v>60.816319999999997</v>
      </c>
      <c r="FJ986" s="14">
        <v>60.525669999999998</v>
      </c>
      <c r="FK986" s="14">
        <v>59.38861</v>
      </c>
      <c r="FL986" s="14">
        <v>57.394179999999999</v>
      </c>
      <c r="FM986" s="14">
        <v>55.288589999999999</v>
      </c>
      <c r="FN986" s="14">
        <v>53.904110000000003</v>
      </c>
      <c r="FO986" s="14">
        <v>52.503610000000002</v>
      </c>
      <c r="FP986" s="14">
        <v>51.597200000000001</v>
      </c>
      <c r="FQ986" s="14">
        <v>50.833620000000003</v>
      </c>
      <c r="FR986" s="14">
        <v>49.996079999999999</v>
      </c>
      <c r="FS986" s="14">
        <v>0.52752960000000004</v>
      </c>
      <c r="FT986" s="14">
        <v>1.50732E-2</v>
      </c>
      <c r="FU986" s="14">
        <v>1.7802499999999999E-2</v>
      </c>
      <c r="FW986" s="14"/>
      <c r="IA986" s="52"/>
    </row>
    <row r="987" spans="1:235" x14ac:dyDescent="0.6">
      <c r="A987" t="s">
        <v>226</v>
      </c>
      <c r="B987" t="s">
        <v>199</v>
      </c>
      <c r="C987" t="s">
        <v>260</v>
      </c>
      <c r="D987" s="53" t="s">
        <v>235</v>
      </c>
      <c r="E987" t="s">
        <v>220</v>
      </c>
      <c r="F987" s="14">
        <v>15895</v>
      </c>
      <c r="G987" s="14">
        <v>0.55795360000000005</v>
      </c>
      <c r="H987" s="14">
        <v>0.50252529999999995</v>
      </c>
      <c r="I987" s="14">
        <v>0.44285059999999998</v>
      </c>
      <c r="J987" s="14">
        <v>0.46769060000000001</v>
      </c>
      <c r="K987" s="14">
        <v>0.4659817</v>
      </c>
      <c r="L987" s="14">
        <v>0.50777369999999999</v>
      </c>
      <c r="M987" s="14">
        <v>0.62017420000000001</v>
      </c>
      <c r="N987" s="14">
        <v>0.67026629999999998</v>
      </c>
      <c r="O987" s="14">
        <v>0.38956970000000002</v>
      </c>
      <c r="P987" s="14">
        <v>9.1671000000000002E-2</v>
      </c>
      <c r="Q987" s="14">
        <v>-0.1016244</v>
      </c>
      <c r="R987" s="14">
        <v>-0.17324419999999999</v>
      </c>
      <c r="S987" s="14">
        <v>-0.22206400000000001</v>
      </c>
      <c r="T987" s="14">
        <v>-0.1622981</v>
      </c>
      <c r="U987" s="14">
        <v>1.7940600000000001E-2</v>
      </c>
      <c r="V987" s="14">
        <v>0.35615609999999998</v>
      </c>
      <c r="W987" s="14">
        <v>0.69230610000000004</v>
      </c>
      <c r="X987" s="14">
        <v>0.97324060000000001</v>
      </c>
      <c r="Y987" s="14">
        <v>1.0237750000000001</v>
      </c>
      <c r="Z987" s="14">
        <v>0.99495310000000003</v>
      </c>
      <c r="AA987" s="14">
        <v>0.97557199999999999</v>
      </c>
      <c r="AB987" s="14">
        <v>0.91771009999999997</v>
      </c>
      <c r="AC987" s="14">
        <v>0.78899940000000002</v>
      </c>
      <c r="AD987" s="14">
        <v>0.65810250000000003</v>
      </c>
      <c r="AE987" s="14">
        <v>-0.1520851</v>
      </c>
      <c r="AF987" s="14">
        <v>-0.16489709999999999</v>
      </c>
      <c r="AG987" s="14">
        <v>-0.20069090000000001</v>
      </c>
      <c r="AH987" s="14">
        <v>-0.13494419999999999</v>
      </c>
      <c r="AI987" s="14">
        <v>-0.1355082</v>
      </c>
      <c r="AJ987" s="14">
        <v>-0.1351926</v>
      </c>
      <c r="AK987" s="14">
        <v>-0.1171956</v>
      </c>
      <c r="AL987" s="14">
        <v>-7.8446000000000002E-2</v>
      </c>
      <c r="AM987" s="14">
        <v>-9.3289200000000003E-2</v>
      </c>
      <c r="AN987" s="14">
        <v>-0.1089985</v>
      </c>
      <c r="AO987" s="14">
        <v>-8.55818E-2</v>
      </c>
      <c r="AP987" s="14">
        <v>-3.9048100000000002E-2</v>
      </c>
      <c r="AQ987" s="14">
        <v>-4.58123E-2</v>
      </c>
      <c r="AR987" s="14">
        <v>-2.32477E-2</v>
      </c>
      <c r="AS987" s="14">
        <v>-1.5794699999999998E-2</v>
      </c>
      <c r="AT987" s="14">
        <v>2.36952E-2</v>
      </c>
      <c r="AU987" s="14">
        <v>3.59598E-2</v>
      </c>
      <c r="AV987" s="14">
        <v>2.96393E-2</v>
      </c>
      <c r="AW987" s="14">
        <v>1.1627200000000001E-2</v>
      </c>
      <c r="AX987" s="14">
        <v>3.9037E-3</v>
      </c>
      <c r="AY987" s="14">
        <v>1.9093599999999999E-2</v>
      </c>
      <c r="AZ987" s="14">
        <v>1.10653E-2</v>
      </c>
      <c r="BA987" s="14">
        <v>-2.0385299999999999E-2</v>
      </c>
      <c r="BB987" s="14">
        <v>-4.5563899999999997E-2</v>
      </c>
      <c r="BC987" s="14">
        <v>-0.12605549999999999</v>
      </c>
      <c r="BD987" s="14">
        <v>-0.13921030000000001</v>
      </c>
      <c r="BE987" s="14">
        <v>-0.16794880000000001</v>
      </c>
      <c r="BF987" s="14">
        <v>-0.1132774</v>
      </c>
      <c r="BG987" s="14">
        <v>-0.1148962</v>
      </c>
      <c r="BH987" s="14">
        <v>-0.1106075</v>
      </c>
      <c r="BI987" s="14">
        <v>-9.4243300000000002E-2</v>
      </c>
      <c r="BJ987" s="14">
        <v>-5.5738500000000003E-2</v>
      </c>
      <c r="BK987" s="14">
        <v>-6.8574700000000002E-2</v>
      </c>
      <c r="BL987" s="14">
        <v>-8.1603899999999993E-2</v>
      </c>
      <c r="BM987" s="14">
        <v>-5.88558E-2</v>
      </c>
      <c r="BN987" s="14">
        <v>-1.19478E-2</v>
      </c>
      <c r="BO987" s="14">
        <v>-1.6989400000000002E-2</v>
      </c>
      <c r="BP987" s="14">
        <v>4.8422999999999999E-3</v>
      </c>
      <c r="BQ987" s="14">
        <v>1.20538E-2</v>
      </c>
      <c r="BR987" s="14">
        <v>5.0145099999999998E-2</v>
      </c>
      <c r="BS987" s="14">
        <v>6.2501100000000004E-2</v>
      </c>
      <c r="BT987" s="14">
        <v>5.7729000000000003E-2</v>
      </c>
      <c r="BU987" s="14">
        <v>3.5212199999999999E-2</v>
      </c>
      <c r="BV987" s="14">
        <v>2.61102E-2</v>
      </c>
      <c r="BW987" s="14">
        <v>4.1257799999999997E-2</v>
      </c>
      <c r="BX987" s="14">
        <v>3.1601999999999998E-2</v>
      </c>
      <c r="BY987" s="14">
        <v>-3.6900000000000002E-4</v>
      </c>
      <c r="BZ987" s="14">
        <v>-2.6278800000000001E-2</v>
      </c>
      <c r="CA987" s="14">
        <v>-0.1080275</v>
      </c>
      <c r="CB987" s="14">
        <v>-0.12141979999999999</v>
      </c>
      <c r="CC987" s="14">
        <v>-0.1452717</v>
      </c>
      <c r="CD987" s="14">
        <v>-9.82711E-2</v>
      </c>
      <c r="CE987" s="14">
        <v>-0.1006204</v>
      </c>
      <c r="CF987" s="14">
        <v>-9.3579999999999997E-2</v>
      </c>
      <c r="CG987" s="14">
        <v>-7.8346499999999999E-2</v>
      </c>
      <c r="CH987" s="14">
        <v>-4.00113E-2</v>
      </c>
      <c r="CI987" s="14">
        <v>-5.1457500000000003E-2</v>
      </c>
      <c r="CJ987" s="14">
        <v>-6.2630500000000006E-2</v>
      </c>
      <c r="CK987" s="14">
        <v>-4.0345499999999999E-2</v>
      </c>
      <c r="CL987" s="14">
        <v>6.8217E-3</v>
      </c>
      <c r="CM987" s="14">
        <v>2.9732999999999999E-3</v>
      </c>
      <c r="CN987" s="14">
        <v>2.4297300000000001E-2</v>
      </c>
      <c r="CO987" s="14">
        <v>3.1341599999999997E-2</v>
      </c>
      <c r="CP987" s="14">
        <v>6.8464200000000003E-2</v>
      </c>
      <c r="CQ987" s="14">
        <v>8.0883499999999997E-2</v>
      </c>
      <c r="CR987" s="14">
        <v>7.71839E-2</v>
      </c>
      <c r="CS987" s="14">
        <v>5.1547099999999998E-2</v>
      </c>
      <c r="CT987" s="14">
        <v>4.1490300000000001E-2</v>
      </c>
      <c r="CU987" s="14">
        <v>5.6608800000000001E-2</v>
      </c>
      <c r="CV987" s="14">
        <v>4.5825699999999997E-2</v>
      </c>
      <c r="CW987" s="14">
        <v>1.34942E-2</v>
      </c>
      <c r="CX987" s="14">
        <v>-1.2921999999999999E-2</v>
      </c>
      <c r="CY987" s="14">
        <v>-8.9999499999999996E-2</v>
      </c>
      <c r="CZ987" s="14">
        <v>-0.1036292</v>
      </c>
      <c r="DA987" s="14">
        <v>-0.1225947</v>
      </c>
      <c r="DB987" s="14">
        <v>-8.32648E-2</v>
      </c>
      <c r="DC987" s="14">
        <v>-8.6344599999999994E-2</v>
      </c>
      <c r="DD987" s="14">
        <v>-7.6552400000000007E-2</v>
      </c>
      <c r="DE987" s="14">
        <v>-6.24498E-2</v>
      </c>
      <c r="DF987" s="14">
        <v>-2.4284099999999999E-2</v>
      </c>
      <c r="DG987" s="14">
        <v>-3.43404E-2</v>
      </c>
      <c r="DH987" s="14">
        <v>-4.3657099999999997E-2</v>
      </c>
      <c r="DI987" s="14">
        <v>-2.1835199999999999E-2</v>
      </c>
      <c r="DJ987" s="14">
        <v>2.5591300000000001E-2</v>
      </c>
      <c r="DK987" s="14">
        <v>2.2936000000000002E-2</v>
      </c>
      <c r="DL987" s="14">
        <v>4.3752300000000001E-2</v>
      </c>
      <c r="DM987" s="14">
        <v>5.0629399999999998E-2</v>
      </c>
      <c r="DN987" s="14">
        <v>8.6783299999999994E-2</v>
      </c>
      <c r="DO987" s="14">
        <v>9.9265900000000004E-2</v>
      </c>
      <c r="DP987" s="14">
        <v>9.6638699999999994E-2</v>
      </c>
      <c r="DQ987" s="14">
        <v>6.7881899999999995E-2</v>
      </c>
      <c r="DR987" s="14">
        <v>5.6870499999999997E-2</v>
      </c>
      <c r="DS987" s="14">
        <v>7.1959700000000001E-2</v>
      </c>
      <c r="DT987" s="14">
        <v>6.00493E-2</v>
      </c>
      <c r="DU987" s="14">
        <v>2.7357300000000001E-2</v>
      </c>
      <c r="DV987" s="14">
        <v>4.348E-4</v>
      </c>
      <c r="DW987" s="14">
        <v>-6.3969999999999999E-2</v>
      </c>
      <c r="DX987" s="14">
        <v>-7.7942499999999998E-2</v>
      </c>
      <c r="DY987" s="14">
        <v>-8.9852600000000005E-2</v>
      </c>
      <c r="DZ987" s="14">
        <v>-6.1598E-2</v>
      </c>
      <c r="EA987" s="14">
        <v>-6.5732700000000005E-2</v>
      </c>
      <c r="EB987" s="14">
        <v>-5.1967300000000001E-2</v>
      </c>
      <c r="EC987" s="14">
        <v>-3.9497499999999998E-2</v>
      </c>
      <c r="ED987" s="14">
        <v>-1.5766E-3</v>
      </c>
      <c r="EE987" s="14">
        <v>-9.6258999999999997E-3</v>
      </c>
      <c r="EF987" s="14">
        <v>-1.6262499999999999E-2</v>
      </c>
      <c r="EG987" s="14">
        <v>4.8907999999999998E-3</v>
      </c>
      <c r="EH987" s="14">
        <v>5.2691500000000002E-2</v>
      </c>
      <c r="EI987" s="14">
        <v>5.1758999999999999E-2</v>
      </c>
      <c r="EJ987" s="14">
        <v>7.1842199999999995E-2</v>
      </c>
      <c r="EK987" s="14">
        <v>7.8477900000000003E-2</v>
      </c>
      <c r="EL987" s="14">
        <v>0.11323320000000001</v>
      </c>
      <c r="EM987" s="14">
        <v>0.12580720000000001</v>
      </c>
      <c r="EN987" s="14">
        <v>0.1247284</v>
      </c>
      <c r="EO987" s="14">
        <v>9.1466900000000004E-2</v>
      </c>
      <c r="EP987" s="14">
        <v>7.9076999999999995E-2</v>
      </c>
      <c r="EQ987" s="14">
        <v>9.4123899999999996E-2</v>
      </c>
      <c r="ER987" s="14">
        <v>8.0586099999999994E-2</v>
      </c>
      <c r="ES987" s="14">
        <v>4.7373600000000002E-2</v>
      </c>
      <c r="ET987" s="14">
        <v>1.9719899999999999E-2</v>
      </c>
      <c r="EU987" s="14">
        <v>50.934289999999997</v>
      </c>
      <c r="EV987" s="14">
        <v>50.556440000000002</v>
      </c>
      <c r="EW987" s="14">
        <v>50.135339999999999</v>
      </c>
      <c r="EX987" s="14">
        <v>49.508200000000002</v>
      </c>
      <c r="EY987" s="14">
        <v>49.134239999999998</v>
      </c>
      <c r="EZ987" s="14">
        <v>48.71031</v>
      </c>
      <c r="FA987" s="14">
        <v>48.32938</v>
      </c>
      <c r="FB987" s="14">
        <v>48.388710000000003</v>
      </c>
      <c r="FC987" s="14">
        <v>50.922460000000001</v>
      </c>
      <c r="FD987" s="14">
        <v>54.784280000000003</v>
      </c>
      <c r="FE987" s="14">
        <v>57.846380000000003</v>
      </c>
      <c r="FF987" s="14">
        <v>59.759569999999997</v>
      </c>
      <c r="FG987" s="14">
        <v>60.788240000000002</v>
      </c>
      <c r="FH987" s="14">
        <v>60.695979999999999</v>
      </c>
      <c r="FI987" s="14">
        <v>60.861020000000003</v>
      </c>
      <c r="FJ987" s="14">
        <v>60.617759999999997</v>
      </c>
      <c r="FK987" s="14">
        <v>59.572690000000001</v>
      </c>
      <c r="FL987" s="14">
        <v>57.749510000000001</v>
      </c>
      <c r="FM987" s="14">
        <v>55.765720000000002</v>
      </c>
      <c r="FN987" s="14">
        <v>54.450940000000003</v>
      </c>
      <c r="FO987" s="14">
        <v>53.103189999999998</v>
      </c>
      <c r="FP987" s="14">
        <v>52.312469999999998</v>
      </c>
      <c r="FQ987" s="14">
        <v>51.545490000000001</v>
      </c>
      <c r="FR987" s="14">
        <v>50.769190000000002</v>
      </c>
      <c r="FS987" s="14">
        <v>0.89249000000000001</v>
      </c>
      <c r="FT987" s="14">
        <v>2.17836E-2</v>
      </c>
      <c r="FU987" s="14">
        <v>2.7854500000000001E-2</v>
      </c>
      <c r="FW987" s="14"/>
      <c r="HY987" s="52"/>
      <c r="IA987" s="52"/>
    </row>
    <row r="988" spans="1:235" x14ac:dyDescent="0.6">
      <c r="A988" t="s">
        <v>226</v>
      </c>
      <c r="B988" t="s">
        <v>199</v>
      </c>
      <c r="C988" t="s">
        <v>260</v>
      </c>
      <c r="D988" s="53" t="s">
        <v>235</v>
      </c>
      <c r="E988" t="s">
        <v>221</v>
      </c>
      <c r="F988" s="14">
        <v>10843</v>
      </c>
      <c r="G988" s="14">
        <v>0.67357579999999995</v>
      </c>
      <c r="H988" s="14">
        <v>0.61106349999999998</v>
      </c>
      <c r="I988" s="14">
        <v>0.60262800000000005</v>
      </c>
      <c r="J988" s="14">
        <v>0.61519360000000001</v>
      </c>
      <c r="K988" s="14">
        <v>0.64837400000000001</v>
      </c>
      <c r="L988" s="14">
        <v>0.71662820000000005</v>
      </c>
      <c r="M988" s="14">
        <v>0.84390670000000001</v>
      </c>
      <c r="N988" s="14">
        <v>0.76905840000000003</v>
      </c>
      <c r="O988" s="14">
        <v>0.33013530000000002</v>
      </c>
      <c r="P988" s="14">
        <v>-0.17302629999999999</v>
      </c>
      <c r="Q988" s="14">
        <v>-0.4814234</v>
      </c>
      <c r="R988" s="14">
        <v>-0.60581940000000001</v>
      </c>
      <c r="S988" s="14">
        <v>-0.6496054</v>
      </c>
      <c r="T988" s="14">
        <v>-0.54177140000000001</v>
      </c>
      <c r="U988" s="14">
        <v>-0.27016390000000001</v>
      </c>
      <c r="V988" s="14">
        <v>0.20727950000000001</v>
      </c>
      <c r="W988" s="14">
        <v>0.77818240000000005</v>
      </c>
      <c r="X988" s="14">
        <v>1.119769</v>
      </c>
      <c r="Y988" s="14">
        <v>1.1688400000000001</v>
      </c>
      <c r="Z988" s="14">
        <v>1.1749719999999999</v>
      </c>
      <c r="AA988" s="14">
        <v>1.1382540000000001</v>
      </c>
      <c r="AB988" s="14">
        <v>1.0905400000000001</v>
      </c>
      <c r="AC988" s="14">
        <v>0.93762160000000005</v>
      </c>
      <c r="AD988" s="14">
        <v>0.83797829999999995</v>
      </c>
      <c r="AE988" s="14">
        <v>-0.17033619999999999</v>
      </c>
      <c r="AF988" s="14">
        <v>-0.18592549999999999</v>
      </c>
      <c r="AG988" s="14">
        <v>-0.14169010000000001</v>
      </c>
      <c r="AH988" s="14">
        <v>-0.1053105</v>
      </c>
      <c r="AI988" s="14">
        <v>-8.2639900000000002E-2</v>
      </c>
      <c r="AJ988" s="14">
        <v>-6.6404000000000005E-2</v>
      </c>
      <c r="AK988" s="14">
        <v>-5.9170899999999998E-2</v>
      </c>
      <c r="AL988" s="14">
        <v>-8.4817699999999996E-2</v>
      </c>
      <c r="AM988" s="14">
        <v>-6.0413599999999998E-2</v>
      </c>
      <c r="AN988" s="14">
        <v>-6.83396E-2</v>
      </c>
      <c r="AO988" s="14">
        <v>-1.58709E-2</v>
      </c>
      <c r="AP988" s="14">
        <v>3.0696600000000001E-2</v>
      </c>
      <c r="AQ988" s="14">
        <v>1.69213E-2</v>
      </c>
      <c r="AR988" s="14">
        <v>2.4035000000000001E-2</v>
      </c>
      <c r="AS988" s="14">
        <v>1.2330600000000001E-2</v>
      </c>
      <c r="AT988" s="14">
        <v>3.2732E-3</v>
      </c>
      <c r="AU988" s="14">
        <v>6.15845E-2</v>
      </c>
      <c r="AV988" s="14">
        <v>5.4919000000000003E-2</v>
      </c>
      <c r="AW988" s="14">
        <v>3.5458900000000002E-2</v>
      </c>
      <c r="AX988" s="14">
        <v>6.3379900000000003E-2</v>
      </c>
      <c r="AY988" s="14">
        <v>5.5640700000000001E-2</v>
      </c>
      <c r="AZ988" s="14">
        <v>6.1391800000000003E-2</v>
      </c>
      <c r="BA988" s="14">
        <v>1.0960900000000001E-2</v>
      </c>
      <c r="BB988" s="14">
        <v>8.0167999999999993E-3</v>
      </c>
      <c r="BC988" s="14">
        <v>-0.13987859999999999</v>
      </c>
      <c r="BD988" s="14">
        <v>-0.1548852</v>
      </c>
      <c r="BE988" s="14">
        <v>-0.1173297</v>
      </c>
      <c r="BF988" s="14">
        <v>-8.3350099999999996E-2</v>
      </c>
      <c r="BG988" s="14">
        <v>-6.0604600000000002E-2</v>
      </c>
      <c r="BH988" s="14">
        <v>-4.6335800000000003E-2</v>
      </c>
      <c r="BI988" s="14">
        <v>-3.8107599999999998E-2</v>
      </c>
      <c r="BJ988" s="14">
        <v>-5.5630100000000002E-2</v>
      </c>
      <c r="BK988" s="14">
        <v>-2.8420000000000001E-2</v>
      </c>
      <c r="BL988" s="14">
        <v>-3.8967399999999999E-2</v>
      </c>
      <c r="BM988" s="14">
        <v>1.17898E-2</v>
      </c>
      <c r="BN988" s="14">
        <v>5.8388200000000001E-2</v>
      </c>
      <c r="BO988" s="14">
        <v>4.4873799999999998E-2</v>
      </c>
      <c r="BP988" s="14">
        <v>5.1516899999999997E-2</v>
      </c>
      <c r="BQ988" s="14">
        <v>4.0029700000000001E-2</v>
      </c>
      <c r="BR988" s="14">
        <v>3.1793099999999998E-2</v>
      </c>
      <c r="BS988" s="14">
        <v>8.9238399999999996E-2</v>
      </c>
      <c r="BT988" s="14">
        <v>7.4679499999999996E-2</v>
      </c>
      <c r="BU988" s="14">
        <v>5.60574E-2</v>
      </c>
      <c r="BV988" s="14">
        <v>8.2192699999999994E-2</v>
      </c>
      <c r="BW988" s="14">
        <v>7.4630299999999997E-2</v>
      </c>
      <c r="BX988" s="14">
        <v>7.7681899999999998E-2</v>
      </c>
      <c r="BY988" s="14">
        <v>2.8985500000000001E-2</v>
      </c>
      <c r="BZ988" s="14">
        <v>3.1853899999999997E-2</v>
      </c>
      <c r="CA988" s="14">
        <v>-0.11878379999999999</v>
      </c>
      <c r="CB988" s="14">
        <v>-0.1333867</v>
      </c>
      <c r="CC988" s="14">
        <v>-0.1004578</v>
      </c>
      <c r="CD988" s="14">
        <v>-6.8140400000000004E-2</v>
      </c>
      <c r="CE988" s="14">
        <v>-4.5343000000000001E-2</v>
      </c>
      <c r="CF988" s="14">
        <v>-3.2436699999999999E-2</v>
      </c>
      <c r="CG988" s="14">
        <v>-2.35193E-2</v>
      </c>
      <c r="CH988" s="14">
        <v>-3.5414899999999999E-2</v>
      </c>
      <c r="CI988" s="14">
        <v>-6.2613E-3</v>
      </c>
      <c r="CJ988" s="14">
        <v>-1.86242E-2</v>
      </c>
      <c r="CK988" s="14">
        <v>3.0947499999999999E-2</v>
      </c>
      <c r="CL988" s="14">
        <v>7.7567399999999995E-2</v>
      </c>
      <c r="CM988" s="14">
        <v>6.4233600000000002E-2</v>
      </c>
      <c r="CN988" s="14">
        <v>7.0550799999999997E-2</v>
      </c>
      <c r="CO988" s="14">
        <v>5.9214000000000003E-2</v>
      </c>
      <c r="CP988" s="14">
        <v>5.1546000000000002E-2</v>
      </c>
      <c r="CQ988" s="14">
        <v>0.1083913</v>
      </c>
      <c r="CR988" s="14">
        <v>8.8365600000000002E-2</v>
      </c>
      <c r="CS988" s="14">
        <v>7.0323899999999995E-2</v>
      </c>
      <c r="CT988" s="14">
        <v>9.5222399999999999E-2</v>
      </c>
      <c r="CU988" s="14">
        <v>8.7782499999999999E-2</v>
      </c>
      <c r="CV988" s="14">
        <v>8.8964299999999996E-2</v>
      </c>
      <c r="CW988" s="14">
        <v>4.1469300000000001E-2</v>
      </c>
      <c r="CX988" s="14">
        <v>4.8363499999999997E-2</v>
      </c>
      <c r="CY988" s="14">
        <v>-9.7688999999999998E-2</v>
      </c>
      <c r="CZ988" s="14">
        <v>-0.11188819999999999</v>
      </c>
      <c r="DA988" s="14">
        <v>-8.3585800000000002E-2</v>
      </c>
      <c r="DB988" s="14">
        <v>-5.2930699999999997E-2</v>
      </c>
      <c r="DC988" s="14">
        <v>-3.0081400000000001E-2</v>
      </c>
      <c r="DD988" s="14">
        <v>-1.8537499999999998E-2</v>
      </c>
      <c r="DE988" s="14">
        <v>-8.9309999999999997E-3</v>
      </c>
      <c r="DF988" s="14">
        <v>-1.5199600000000001E-2</v>
      </c>
      <c r="DG988" s="14">
        <v>1.58973E-2</v>
      </c>
      <c r="DH988" s="14">
        <v>1.7189E-3</v>
      </c>
      <c r="DI988" s="14">
        <v>5.0105200000000003E-2</v>
      </c>
      <c r="DJ988" s="14">
        <v>9.6746499999999999E-2</v>
      </c>
      <c r="DK988" s="14">
        <v>8.3593500000000001E-2</v>
      </c>
      <c r="DL988" s="14">
        <v>8.9584700000000003E-2</v>
      </c>
      <c r="DM988" s="14">
        <v>7.8398300000000004E-2</v>
      </c>
      <c r="DN988" s="14">
        <v>7.1298799999999996E-2</v>
      </c>
      <c r="DO988" s="14">
        <v>0.1275443</v>
      </c>
      <c r="DP988" s="14">
        <v>0.10205160000000001</v>
      </c>
      <c r="DQ988" s="14">
        <v>8.4590299999999993E-2</v>
      </c>
      <c r="DR988" s="14">
        <v>0.1082521</v>
      </c>
      <c r="DS988" s="14">
        <v>0.1009346</v>
      </c>
      <c r="DT988" s="14">
        <v>0.1002468</v>
      </c>
      <c r="DU988" s="14">
        <v>5.39532E-2</v>
      </c>
      <c r="DV988" s="14">
        <v>6.4873E-2</v>
      </c>
      <c r="DW988" s="14">
        <v>-6.7231399999999997E-2</v>
      </c>
      <c r="DX988" s="14">
        <v>-8.0847799999999997E-2</v>
      </c>
      <c r="DY988" s="14">
        <v>-5.9225399999999997E-2</v>
      </c>
      <c r="DZ988" s="14">
        <v>-3.0970299999999999E-2</v>
      </c>
      <c r="EA988" s="14">
        <v>-8.0461999999999999E-3</v>
      </c>
      <c r="EB988" s="14">
        <v>1.5307000000000001E-3</v>
      </c>
      <c r="EC988" s="14">
        <v>1.21323E-2</v>
      </c>
      <c r="ED988" s="14">
        <v>1.3988E-2</v>
      </c>
      <c r="EE988" s="14">
        <v>4.78909E-2</v>
      </c>
      <c r="EF988" s="14">
        <v>3.10911E-2</v>
      </c>
      <c r="EG988" s="14">
        <v>7.7765799999999996E-2</v>
      </c>
      <c r="EH988" s="14">
        <v>0.1244382</v>
      </c>
      <c r="EI988" s="14">
        <v>0.11154600000000001</v>
      </c>
      <c r="EJ988" s="14">
        <v>0.11706660000000001</v>
      </c>
      <c r="EK988" s="14">
        <v>0.10609739999999999</v>
      </c>
      <c r="EL988" s="14">
        <v>9.9818699999999996E-2</v>
      </c>
      <c r="EM988" s="14">
        <v>0.15519820000000001</v>
      </c>
      <c r="EN988" s="14">
        <v>0.12181210000000001</v>
      </c>
      <c r="EO988" s="14">
        <v>0.1051889</v>
      </c>
      <c r="EP988" s="14">
        <v>0.12706490000000001</v>
      </c>
      <c r="EQ988" s="14">
        <v>0.11992419999999999</v>
      </c>
      <c r="ER988" s="14">
        <v>0.1165368</v>
      </c>
      <c r="ES988" s="14">
        <v>7.1977799999999995E-2</v>
      </c>
      <c r="ET988" s="14">
        <v>8.87101E-2</v>
      </c>
      <c r="EU988" s="14">
        <v>49.185870000000001</v>
      </c>
      <c r="EV988" s="14">
        <v>48.88203</v>
      </c>
      <c r="EW988" s="14">
        <v>48.320729999999998</v>
      </c>
      <c r="EX988" s="14">
        <v>47.892609999999998</v>
      </c>
      <c r="EY988" s="14">
        <v>47.503030000000003</v>
      </c>
      <c r="EZ988" s="14">
        <v>47.197310000000002</v>
      </c>
      <c r="FA988" s="14">
        <v>46.754640000000002</v>
      </c>
      <c r="FB988" s="14">
        <v>46.678910000000002</v>
      </c>
      <c r="FC988" s="14">
        <v>49.189799999999998</v>
      </c>
      <c r="FD988" s="14">
        <v>53.294469999999997</v>
      </c>
      <c r="FE988" s="14">
        <v>56.467140000000001</v>
      </c>
      <c r="FF988" s="14">
        <v>59.008760000000002</v>
      </c>
      <c r="FG988" s="14">
        <v>60.45429</v>
      </c>
      <c r="FH988" s="14">
        <v>60.606310000000001</v>
      </c>
      <c r="FI988" s="14">
        <v>60.750210000000003</v>
      </c>
      <c r="FJ988" s="14">
        <v>60.389240000000001</v>
      </c>
      <c r="FK988" s="14">
        <v>59.115699999999997</v>
      </c>
      <c r="FL988" s="14">
        <v>56.867310000000003</v>
      </c>
      <c r="FM988" s="14">
        <v>54.581110000000002</v>
      </c>
      <c r="FN988" s="14">
        <v>53.093380000000003</v>
      </c>
      <c r="FO988" s="14">
        <v>51.614660000000001</v>
      </c>
      <c r="FP988" s="14">
        <v>50.536679999999997</v>
      </c>
      <c r="FQ988" s="14">
        <v>49.778300000000002</v>
      </c>
      <c r="FR988" s="14">
        <v>48.849969999999999</v>
      </c>
      <c r="FS988" s="14">
        <v>0.56964959999999998</v>
      </c>
      <c r="FT988" s="14">
        <v>2.1659100000000001E-2</v>
      </c>
      <c r="FU988" s="14">
        <v>2.2063900000000001E-2</v>
      </c>
      <c r="FW988" s="14"/>
      <c r="HY988" s="52"/>
      <c r="IA988" s="52"/>
    </row>
    <row r="989" spans="1:235" x14ac:dyDescent="0.6">
      <c r="A989" t="s">
        <v>226</v>
      </c>
      <c r="B989" t="s">
        <v>199</v>
      </c>
      <c r="C989" t="s">
        <v>260</v>
      </c>
      <c r="D989" s="53" t="s">
        <v>247</v>
      </c>
      <c r="E989" t="s">
        <v>219</v>
      </c>
      <c r="F989" s="14">
        <v>26738</v>
      </c>
      <c r="G989" s="14">
        <v>0.61325479999999999</v>
      </c>
      <c r="H989" s="14">
        <v>0.55609540000000002</v>
      </c>
      <c r="I989" s="14">
        <v>0.52447580000000005</v>
      </c>
      <c r="J989" s="14">
        <v>0.53897709999999999</v>
      </c>
      <c r="K989" s="14">
        <v>0.54450679999999996</v>
      </c>
      <c r="L989" s="14">
        <v>0.60797789999999996</v>
      </c>
      <c r="M989" s="14">
        <v>0.7298538</v>
      </c>
      <c r="N989" s="14">
        <v>0.71158200000000005</v>
      </c>
      <c r="O989" s="14">
        <v>0.4177765</v>
      </c>
      <c r="P989" s="14">
        <v>0.24935570000000001</v>
      </c>
      <c r="Q989" s="14">
        <v>0.2488882</v>
      </c>
      <c r="R989" s="14">
        <v>0.39338050000000002</v>
      </c>
      <c r="S989" s="14">
        <v>0.62336939999999996</v>
      </c>
      <c r="T989" s="14">
        <v>0.64439190000000002</v>
      </c>
      <c r="U989" s="14">
        <v>0.63140549999999995</v>
      </c>
      <c r="V989" s="14">
        <v>0.79004110000000005</v>
      </c>
      <c r="W989" s="14">
        <v>0.95932399999999995</v>
      </c>
      <c r="X989" s="14">
        <v>1.1856230000000001</v>
      </c>
      <c r="Y989" s="14">
        <v>1.2127650000000001</v>
      </c>
      <c r="Z989" s="14">
        <v>1.204858</v>
      </c>
      <c r="AA989" s="14">
        <v>1.1584540000000001</v>
      </c>
      <c r="AB989" s="14">
        <v>1.100301</v>
      </c>
      <c r="AC989" s="14">
        <v>0.91317499999999996</v>
      </c>
      <c r="AD989" s="14">
        <v>0.77538260000000003</v>
      </c>
      <c r="AE989" s="14">
        <v>-0.1441878</v>
      </c>
      <c r="AF989" s="14">
        <v>-0.15879989999999999</v>
      </c>
      <c r="AG989" s="14">
        <v>-0.14544109999999999</v>
      </c>
      <c r="AH989" s="14">
        <v>-0.10223740000000001</v>
      </c>
      <c r="AI989" s="14">
        <v>-0.1008117</v>
      </c>
      <c r="AJ989" s="14">
        <v>-9.1831300000000005E-2</v>
      </c>
      <c r="AK989" s="14">
        <v>-7.8992800000000002E-2</v>
      </c>
      <c r="AL989" s="14">
        <v>-7.7233099999999999E-2</v>
      </c>
      <c r="AM989" s="14">
        <v>-6.8117399999999995E-2</v>
      </c>
      <c r="AN989" s="14">
        <v>-6.5931199999999995E-2</v>
      </c>
      <c r="AO989" s="14">
        <v>-5.6054E-2</v>
      </c>
      <c r="AP989" s="14">
        <v>5.7188999999999999E-3</v>
      </c>
      <c r="AQ989" s="14">
        <v>-4.6537000000000002E-3</v>
      </c>
      <c r="AR989" s="14">
        <v>1.34422E-2</v>
      </c>
      <c r="AS989" s="14">
        <v>-1.2589999999999999E-3</v>
      </c>
      <c r="AT989" s="14">
        <v>3.0493099999999999E-2</v>
      </c>
      <c r="AU989" s="14">
        <v>9.7688899999999995E-2</v>
      </c>
      <c r="AV989" s="14">
        <v>6.9225800000000004E-2</v>
      </c>
      <c r="AW989" s="14">
        <v>2.8305899999999998E-2</v>
      </c>
      <c r="AX989" s="14">
        <v>5.5423500000000001E-2</v>
      </c>
      <c r="AY989" s="14">
        <v>6.6408099999999998E-2</v>
      </c>
      <c r="AZ989" s="14">
        <v>8.6105500000000001E-2</v>
      </c>
      <c r="BA989" s="14">
        <v>2.5003899999999999E-2</v>
      </c>
      <c r="BB989" s="14">
        <v>-2.4402E-3</v>
      </c>
      <c r="BC989" s="14">
        <v>-0.1188424</v>
      </c>
      <c r="BD989" s="14">
        <v>-0.1325191</v>
      </c>
      <c r="BE989" s="14">
        <v>-0.1233253</v>
      </c>
      <c r="BF989" s="14">
        <v>-8.2240499999999994E-2</v>
      </c>
      <c r="BG989" s="14">
        <v>-7.9929899999999998E-2</v>
      </c>
      <c r="BH989" s="14">
        <v>-6.7581600000000006E-2</v>
      </c>
      <c r="BI989" s="14">
        <v>-5.5655400000000001E-2</v>
      </c>
      <c r="BJ989" s="14">
        <v>-4.8609600000000003E-2</v>
      </c>
      <c r="BK989" s="14">
        <v>-3.8504099999999999E-2</v>
      </c>
      <c r="BL989" s="14">
        <v>-3.8474800000000003E-2</v>
      </c>
      <c r="BM989" s="14">
        <v>-2.9941200000000001E-2</v>
      </c>
      <c r="BN989" s="14">
        <v>3.0754900000000002E-2</v>
      </c>
      <c r="BO989" s="14">
        <v>1.92084E-2</v>
      </c>
      <c r="BP989" s="14">
        <v>3.5723100000000001E-2</v>
      </c>
      <c r="BQ989" s="14">
        <v>2.2485700000000001E-2</v>
      </c>
      <c r="BR989" s="14">
        <v>5.5077899999999999E-2</v>
      </c>
      <c r="BS989" s="14">
        <v>0.1239734</v>
      </c>
      <c r="BT989" s="14">
        <v>9.1631799999999999E-2</v>
      </c>
      <c r="BU989" s="14">
        <v>4.9837100000000002E-2</v>
      </c>
      <c r="BV989" s="14">
        <v>7.5576900000000002E-2</v>
      </c>
      <c r="BW989" s="14">
        <v>8.5676600000000006E-2</v>
      </c>
      <c r="BX989" s="14">
        <v>0.10275380000000001</v>
      </c>
      <c r="BY989" s="14">
        <v>4.2336600000000002E-2</v>
      </c>
      <c r="BZ989" s="14">
        <v>1.9657399999999998E-2</v>
      </c>
      <c r="CA989" s="14">
        <v>-0.10128819999999999</v>
      </c>
      <c r="CB989" s="14">
        <v>-0.1143171</v>
      </c>
      <c r="CC989" s="14">
        <v>-0.10800800000000001</v>
      </c>
      <c r="CD989" s="14">
        <v>-6.8390699999999999E-2</v>
      </c>
      <c r="CE989" s="14">
        <v>-6.5467300000000006E-2</v>
      </c>
      <c r="CF989" s="14">
        <v>-5.0786299999999999E-2</v>
      </c>
      <c r="CG989" s="14">
        <v>-3.9492100000000002E-2</v>
      </c>
      <c r="CH989" s="14">
        <v>-2.8785000000000002E-2</v>
      </c>
      <c r="CI989" s="14">
        <v>-1.7994E-2</v>
      </c>
      <c r="CJ989" s="14">
        <v>-1.94586E-2</v>
      </c>
      <c r="CK989" s="14">
        <v>-1.1855600000000001E-2</v>
      </c>
      <c r="CL989" s="14">
        <v>4.80948E-2</v>
      </c>
      <c r="CM989" s="14">
        <v>3.5735099999999999E-2</v>
      </c>
      <c r="CN989" s="14">
        <v>5.11548E-2</v>
      </c>
      <c r="CO989" s="14">
        <v>3.8931199999999999E-2</v>
      </c>
      <c r="CP989" s="14">
        <v>7.2105299999999997E-2</v>
      </c>
      <c r="CQ989" s="14">
        <v>0.1421779</v>
      </c>
      <c r="CR989" s="14">
        <v>0.1071502</v>
      </c>
      <c r="CS989" s="14">
        <v>6.4749600000000004E-2</v>
      </c>
      <c r="CT989" s="14">
        <v>8.9535100000000006E-2</v>
      </c>
      <c r="CU989" s="14">
        <v>9.9021799999999993E-2</v>
      </c>
      <c r="CV989" s="14">
        <v>0.11428430000000001</v>
      </c>
      <c r="CW989" s="14">
        <v>5.4341199999999999E-2</v>
      </c>
      <c r="CX989" s="14">
        <v>3.4962100000000003E-2</v>
      </c>
      <c r="CY989" s="14">
        <v>-8.3734100000000006E-2</v>
      </c>
      <c r="CZ989" s="14">
        <v>-9.6115099999999995E-2</v>
      </c>
      <c r="DA989" s="14">
        <v>-9.2690599999999998E-2</v>
      </c>
      <c r="DB989" s="14">
        <v>-5.45408E-2</v>
      </c>
      <c r="DC989" s="14">
        <v>-5.10047E-2</v>
      </c>
      <c r="DD989" s="14">
        <v>-3.3990899999999998E-2</v>
      </c>
      <c r="DE989" s="14">
        <v>-2.3328700000000001E-2</v>
      </c>
      <c r="DF989" s="14">
        <v>-8.9604000000000003E-3</v>
      </c>
      <c r="DG989" s="14">
        <v>2.5160999999999998E-3</v>
      </c>
      <c r="DH989" s="14">
        <v>-4.4240000000000002E-4</v>
      </c>
      <c r="DI989" s="14">
        <v>6.2300000000000003E-3</v>
      </c>
      <c r="DJ989" s="14">
        <v>6.5434599999999996E-2</v>
      </c>
      <c r="DK989" s="14">
        <v>5.22619E-2</v>
      </c>
      <c r="DL989" s="14">
        <v>6.6586599999999996E-2</v>
      </c>
      <c r="DM989" s="14">
        <v>5.5376700000000001E-2</v>
      </c>
      <c r="DN989" s="14">
        <v>8.9132699999999995E-2</v>
      </c>
      <c r="DO989" s="14">
        <v>0.16038250000000001</v>
      </c>
      <c r="DP989" s="14">
        <v>0.1226685</v>
      </c>
      <c r="DQ989" s="14">
        <v>7.9661999999999997E-2</v>
      </c>
      <c r="DR989" s="14">
        <v>0.1034933</v>
      </c>
      <c r="DS989" s="14">
        <v>0.11236699999999999</v>
      </c>
      <c r="DT989" s="14">
        <v>0.1258148</v>
      </c>
      <c r="DU989" s="14">
        <v>6.6345699999999994E-2</v>
      </c>
      <c r="DV989" s="14">
        <v>5.0266900000000003E-2</v>
      </c>
      <c r="DW989" s="14">
        <v>-5.8388700000000002E-2</v>
      </c>
      <c r="DX989" s="14">
        <v>-6.9834400000000005E-2</v>
      </c>
      <c r="DY989" s="14">
        <v>-7.0574799999999993E-2</v>
      </c>
      <c r="DZ989" s="14">
        <v>-3.4543900000000002E-2</v>
      </c>
      <c r="EA989" s="14">
        <v>-3.0123E-2</v>
      </c>
      <c r="EB989" s="14">
        <v>-9.7412000000000002E-3</v>
      </c>
      <c r="EC989" s="14">
        <v>8.67E-6</v>
      </c>
      <c r="ED989" s="14">
        <v>1.9663199999999999E-2</v>
      </c>
      <c r="EE989" s="14">
        <v>3.2129400000000002E-2</v>
      </c>
      <c r="EF989" s="14">
        <v>2.7014E-2</v>
      </c>
      <c r="EG989" s="14">
        <v>3.2342700000000002E-2</v>
      </c>
      <c r="EH989" s="14">
        <v>9.0470700000000001E-2</v>
      </c>
      <c r="EI989" s="14">
        <v>7.6123899999999994E-2</v>
      </c>
      <c r="EJ989" s="14">
        <v>8.8867500000000002E-2</v>
      </c>
      <c r="EK989" s="14">
        <v>7.9121499999999997E-2</v>
      </c>
      <c r="EL989" s="14">
        <v>0.1137176</v>
      </c>
      <c r="EM989" s="14">
        <v>0.186667</v>
      </c>
      <c r="EN989" s="14">
        <v>0.1450745</v>
      </c>
      <c r="EO989" s="14">
        <v>0.1011932</v>
      </c>
      <c r="EP989" s="14">
        <v>0.1236467</v>
      </c>
      <c r="EQ989" s="14">
        <v>0.13163549999999999</v>
      </c>
      <c r="ER989" s="14">
        <v>0.14246310000000001</v>
      </c>
      <c r="ES989" s="14">
        <v>8.36784E-2</v>
      </c>
      <c r="ET989" s="14">
        <v>7.2364399999999995E-2</v>
      </c>
      <c r="EU989" s="14">
        <v>49.052610000000001</v>
      </c>
      <c r="EV989" s="14">
        <v>48.76538</v>
      </c>
      <c r="EW989" s="14">
        <v>47.799370000000003</v>
      </c>
      <c r="EX989" s="14">
        <v>47.529519999999998</v>
      </c>
      <c r="EY989" s="14">
        <v>48.13353</v>
      </c>
      <c r="EZ989" s="14">
        <v>48.242719999999998</v>
      </c>
      <c r="FA989" s="14">
        <v>48.499310000000001</v>
      </c>
      <c r="FB989" s="14">
        <v>48.626669999999997</v>
      </c>
      <c r="FC989" s="14">
        <v>50.191450000000003</v>
      </c>
      <c r="FD989" s="14">
        <v>52.52469</v>
      </c>
      <c r="FE989" s="14">
        <v>54.240009999999998</v>
      </c>
      <c r="FF989" s="14">
        <v>55.483690000000003</v>
      </c>
      <c r="FG989" s="14">
        <v>54.923050000000003</v>
      </c>
      <c r="FH989" s="14">
        <v>51.540990000000001</v>
      </c>
      <c r="FI989" s="14">
        <v>51.968640000000001</v>
      </c>
      <c r="FJ989" s="14">
        <v>52.698189999999997</v>
      </c>
      <c r="FK989" s="14">
        <v>51.98462</v>
      </c>
      <c r="FL989" s="14">
        <v>51.322600000000001</v>
      </c>
      <c r="FM989" s="14">
        <v>50.381019999999999</v>
      </c>
      <c r="FN989" s="14">
        <v>50.531100000000002</v>
      </c>
      <c r="FO989" s="14">
        <v>51.114490000000004</v>
      </c>
      <c r="FP989" s="14">
        <v>49.946579999999997</v>
      </c>
      <c r="FQ989" s="14">
        <v>49.704990000000002</v>
      </c>
      <c r="FR989" s="14">
        <v>49.389850000000003</v>
      </c>
      <c r="FS989" s="14">
        <v>0.65773099999999995</v>
      </c>
      <c r="FT989" s="14">
        <v>2.09756E-2</v>
      </c>
      <c r="FU989" s="14">
        <v>2.3656699999999999E-2</v>
      </c>
      <c r="FW989" s="14"/>
      <c r="HY989" s="52"/>
      <c r="IA989" s="52"/>
    </row>
    <row r="990" spans="1:235" x14ac:dyDescent="0.6">
      <c r="A990" t="s">
        <v>226</v>
      </c>
      <c r="B990" t="s">
        <v>199</v>
      </c>
      <c r="C990" t="s">
        <v>260</v>
      </c>
      <c r="D990" s="53" t="s">
        <v>247</v>
      </c>
      <c r="E990" t="s">
        <v>220</v>
      </c>
      <c r="F990" s="14">
        <v>15895</v>
      </c>
      <c r="G990" s="14">
        <v>0.59039509999999995</v>
      </c>
      <c r="H990" s="14">
        <v>0.53093900000000005</v>
      </c>
      <c r="I990" s="14">
        <v>0.4576346</v>
      </c>
      <c r="J990" s="14">
        <v>0.47043439999999997</v>
      </c>
      <c r="K990" s="14">
        <v>0.46346080000000001</v>
      </c>
      <c r="L990" s="14">
        <v>0.5043763</v>
      </c>
      <c r="M990" s="14">
        <v>0.62885860000000005</v>
      </c>
      <c r="N990" s="14">
        <v>0.70261099999999999</v>
      </c>
      <c r="O990" s="14">
        <v>0.49202240000000003</v>
      </c>
      <c r="P990" s="14">
        <v>0.42062260000000001</v>
      </c>
      <c r="Q990" s="14">
        <v>0.32693119999999998</v>
      </c>
      <c r="R990" s="14">
        <v>0.51592400000000005</v>
      </c>
      <c r="S990" s="14">
        <v>0.67272370000000004</v>
      </c>
      <c r="T990" s="14">
        <v>0.62796920000000001</v>
      </c>
      <c r="U990" s="14">
        <v>0.55610579999999998</v>
      </c>
      <c r="V990" s="14">
        <v>0.74200290000000002</v>
      </c>
      <c r="W990" s="14">
        <v>0.87200290000000003</v>
      </c>
      <c r="X990" s="14">
        <v>1.111227</v>
      </c>
      <c r="Y990" s="14">
        <v>1.143748</v>
      </c>
      <c r="Z990" s="14">
        <v>1.111801</v>
      </c>
      <c r="AA990" s="14">
        <v>1.1027720000000001</v>
      </c>
      <c r="AB990" s="14">
        <v>1.032681</v>
      </c>
      <c r="AC990" s="14">
        <v>0.8605585</v>
      </c>
      <c r="AD990" s="14">
        <v>0.6928069</v>
      </c>
      <c r="AE990" s="14">
        <v>-0.1261803</v>
      </c>
      <c r="AF990" s="14">
        <v>-0.14404620000000001</v>
      </c>
      <c r="AG990" s="14">
        <v>-0.17964920000000001</v>
      </c>
      <c r="AH990" s="14">
        <v>-0.13403519999999999</v>
      </c>
      <c r="AI990" s="14">
        <v>-0.14144229999999999</v>
      </c>
      <c r="AJ990" s="14">
        <v>-0.15558150000000001</v>
      </c>
      <c r="AK990" s="14">
        <v>-0.1304351</v>
      </c>
      <c r="AL990" s="14">
        <v>-8.1300600000000001E-2</v>
      </c>
      <c r="AM990" s="14">
        <v>-9.1602500000000003E-2</v>
      </c>
      <c r="AN990" s="14">
        <v>-0.1103243</v>
      </c>
      <c r="AO990" s="14">
        <v>-0.1302122</v>
      </c>
      <c r="AP990" s="14">
        <v>-6.7083500000000004E-2</v>
      </c>
      <c r="AQ990" s="14">
        <v>-5.9428799999999997E-2</v>
      </c>
      <c r="AR990" s="14">
        <v>-3.5518099999999997E-2</v>
      </c>
      <c r="AS990" s="14">
        <v>-5.32247E-2</v>
      </c>
      <c r="AT990" s="14">
        <v>8.9023999999999995E-3</v>
      </c>
      <c r="AU990" s="14">
        <v>4.6954599999999999E-2</v>
      </c>
      <c r="AV990" s="14">
        <v>3.2016000000000003E-2</v>
      </c>
      <c r="AW990" s="14">
        <v>-7.0003000000000001E-3</v>
      </c>
      <c r="AX990" s="14">
        <v>-3.5560000000000002E-4</v>
      </c>
      <c r="AY990" s="14">
        <v>5.3197399999999999E-2</v>
      </c>
      <c r="AZ990" s="14">
        <v>4.9527500000000002E-2</v>
      </c>
      <c r="BA990" s="14">
        <v>2.4842000000000002E-3</v>
      </c>
      <c r="BB990" s="14">
        <v>-4.6521100000000003E-2</v>
      </c>
      <c r="BC990" s="14">
        <v>-9.6740699999999999E-2</v>
      </c>
      <c r="BD990" s="14">
        <v>-0.11487600000000001</v>
      </c>
      <c r="BE990" s="14">
        <v>-0.14891460000000001</v>
      </c>
      <c r="BF990" s="14">
        <v>-0.1075826</v>
      </c>
      <c r="BG990" s="14">
        <v>-0.11538080000000001</v>
      </c>
      <c r="BH990" s="14">
        <v>-0.1207184</v>
      </c>
      <c r="BI990" s="14">
        <v>-9.8631099999999999E-2</v>
      </c>
      <c r="BJ990" s="14">
        <v>-4.9047500000000001E-2</v>
      </c>
      <c r="BK990" s="14">
        <v>-5.7872100000000003E-2</v>
      </c>
      <c r="BL990" s="14">
        <v>-7.2971400000000006E-2</v>
      </c>
      <c r="BM990" s="14">
        <v>-9.4898999999999997E-2</v>
      </c>
      <c r="BN990" s="14">
        <v>-3.13943E-2</v>
      </c>
      <c r="BO990" s="14">
        <v>-2.4501499999999999E-2</v>
      </c>
      <c r="BP990" s="14">
        <v>-1.9354999999999999E-3</v>
      </c>
      <c r="BQ990" s="14">
        <v>-1.89146E-2</v>
      </c>
      <c r="BR990" s="14">
        <v>4.2421800000000003E-2</v>
      </c>
      <c r="BS990" s="14">
        <v>8.0050999999999997E-2</v>
      </c>
      <c r="BT990" s="14">
        <v>6.6944100000000006E-2</v>
      </c>
      <c r="BU990" s="14">
        <v>2.6040299999999999E-2</v>
      </c>
      <c r="BV990" s="14">
        <v>2.9172300000000002E-2</v>
      </c>
      <c r="BW990" s="14">
        <v>7.9996200000000003E-2</v>
      </c>
      <c r="BX990" s="14">
        <v>7.4668899999999996E-2</v>
      </c>
      <c r="BY990" s="14">
        <v>2.66307E-2</v>
      </c>
      <c r="BZ990" s="14">
        <v>-2.3493300000000002E-2</v>
      </c>
      <c r="CA990" s="14">
        <v>-7.6351000000000002E-2</v>
      </c>
      <c r="CB990" s="14">
        <v>-9.4672800000000001E-2</v>
      </c>
      <c r="CC990" s="14">
        <v>-0.12762789999999999</v>
      </c>
      <c r="CD990" s="14">
        <v>-8.9261599999999997E-2</v>
      </c>
      <c r="CE990" s="14">
        <v>-9.7330700000000006E-2</v>
      </c>
      <c r="CF990" s="14">
        <v>-9.6572400000000003E-2</v>
      </c>
      <c r="CG990" s="14">
        <v>-7.6603699999999997E-2</v>
      </c>
      <c r="CH990" s="14">
        <v>-2.67091E-2</v>
      </c>
      <c r="CI990" s="14">
        <v>-3.45105E-2</v>
      </c>
      <c r="CJ990" s="14">
        <v>-4.7100999999999997E-2</v>
      </c>
      <c r="CK990" s="14">
        <v>-7.0441100000000006E-2</v>
      </c>
      <c r="CL990" s="14">
        <v>-6.6760999999999999E-3</v>
      </c>
      <c r="CM990" s="14">
        <v>-3.1100000000000002E-4</v>
      </c>
      <c r="CN990" s="14">
        <v>2.1323700000000001E-2</v>
      </c>
      <c r="CO990" s="14">
        <v>4.8485999999999998E-3</v>
      </c>
      <c r="CP990" s="14">
        <v>6.5637200000000007E-2</v>
      </c>
      <c r="CQ990" s="14">
        <v>0.1029735</v>
      </c>
      <c r="CR990" s="14">
        <v>9.11352E-2</v>
      </c>
      <c r="CS990" s="14">
        <v>4.8924099999999998E-2</v>
      </c>
      <c r="CT990" s="14">
        <v>4.9623300000000002E-2</v>
      </c>
      <c r="CU990" s="14">
        <v>9.8557000000000006E-2</v>
      </c>
      <c r="CV990" s="14">
        <v>9.2081700000000002E-2</v>
      </c>
      <c r="CW990" s="14">
        <v>4.3354499999999997E-2</v>
      </c>
      <c r="CX990" s="14">
        <v>-7.5443999999999997E-3</v>
      </c>
      <c r="CY990" s="14">
        <v>-5.5961299999999999E-2</v>
      </c>
      <c r="CZ990" s="14">
        <v>-7.4469599999999997E-2</v>
      </c>
      <c r="DA990" s="14">
        <v>-0.1063412</v>
      </c>
      <c r="DB990" s="14">
        <v>-7.0940600000000006E-2</v>
      </c>
      <c r="DC990" s="14">
        <v>-7.9280600000000007E-2</v>
      </c>
      <c r="DD990" s="14">
        <v>-7.2426299999999999E-2</v>
      </c>
      <c r="DE990" s="14">
        <v>-5.4576399999999997E-2</v>
      </c>
      <c r="DF990" s="14">
        <v>-4.3706999999999999E-3</v>
      </c>
      <c r="DG990" s="14">
        <v>-1.11489E-2</v>
      </c>
      <c r="DH990" s="14">
        <v>-2.1230499999999999E-2</v>
      </c>
      <c r="DI990" s="14">
        <v>-4.5983299999999998E-2</v>
      </c>
      <c r="DJ990" s="14">
        <v>1.8042099999999998E-2</v>
      </c>
      <c r="DK990" s="14">
        <v>2.3879600000000001E-2</v>
      </c>
      <c r="DL990" s="14">
        <v>4.4582900000000002E-2</v>
      </c>
      <c r="DM990" s="14">
        <v>2.86117E-2</v>
      </c>
      <c r="DN990" s="14">
        <v>8.8852700000000007E-2</v>
      </c>
      <c r="DO990" s="14">
        <v>0.12589600000000001</v>
      </c>
      <c r="DP990" s="14">
        <v>0.1153262</v>
      </c>
      <c r="DQ990" s="14">
        <v>7.1807999999999997E-2</v>
      </c>
      <c r="DR990" s="14">
        <v>7.0074300000000006E-2</v>
      </c>
      <c r="DS990" s="14">
        <v>0.11711770000000001</v>
      </c>
      <c r="DT990" s="14">
        <v>0.10949449999999999</v>
      </c>
      <c r="DU990" s="14">
        <v>6.0078399999999997E-2</v>
      </c>
      <c r="DV990" s="14">
        <v>8.4045000000000005E-3</v>
      </c>
      <c r="DW990" s="14">
        <v>-2.6521699999999999E-2</v>
      </c>
      <c r="DX990" s="14">
        <v>-4.5299399999999997E-2</v>
      </c>
      <c r="DY990" s="14">
        <v>-7.5606499999999993E-2</v>
      </c>
      <c r="DZ990" s="14">
        <v>-4.4488E-2</v>
      </c>
      <c r="EA990" s="14">
        <v>-5.3219200000000001E-2</v>
      </c>
      <c r="EB990" s="14">
        <v>-3.7563199999999998E-2</v>
      </c>
      <c r="EC990" s="14">
        <v>-2.2772400000000002E-2</v>
      </c>
      <c r="ED990" s="14">
        <v>2.7882500000000001E-2</v>
      </c>
      <c r="EE990" s="14">
        <v>2.25816E-2</v>
      </c>
      <c r="EF990" s="14">
        <v>1.6122299999999999E-2</v>
      </c>
      <c r="EG990" s="14">
        <v>-1.0670000000000001E-2</v>
      </c>
      <c r="EH990" s="14">
        <v>5.3731300000000003E-2</v>
      </c>
      <c r="EI990" s="14">
        <v>5.8806900000000002E-2</v>
      </c>
      <c r="EJ990" s="14">
        <v>7.8165399999999996E-2</v>
      </c>
      <c r="EK990" s="14">
        <v>6.2921900000000003E-2</v>
      </c>
      <c r="EL990" s="14">
        <v>0.1223721</v>
      </c>
      <c r="EM990" s="14">
        <v>0.15899240000000001</v>
      </c>
      <c r="EN990" s="14">
        <v>0.15025430000000001</v>
      </c>
      <c r="EO990" s="14">
        <v>0.1048486</v>
      </c>
      <c r="EP990" s="14">
        <v>9.9602200000000002E-2</v>
      </c>
      <c r="EQ990" s="14">
        <v>0.1439165</v>
      </c>
      <c r="ER990" s="14">
        <v>0.1346358</v>
      </c>
      <c r="ES990" s="14">
        <v>8.4224900000000005E-2</v>
      </c>
      <c r="ET990" s="14">
        <v>3.1432300000000003E-2</v>
      </c>
      <c r="EU990" s="14">
        <v>49.51596</v>
      </c>
      <c r="EV990" s="14">
        <v>49.013240000000003</v>
      </c>
      <c r="EW990" s="14">
        <v>48.334879999999998</v>
      </c>
      <c r="EX990" s="14">
        <v>48.196620000000003</v>
      </c>
      <c r="EY990" s="14">
        <v>48.810360000000003</v>
      </c>
      <c r="EZ990" s="14">
        <v>48.622410000000002</v>
      </c>
      <c r="FA990" s="14">
        <v>48.93976</v>
      </c>
      <c r="FB990" s="14">
        <v>49.122779999999999</v>
      </c>
      <c r="FC990" s="14">
        <v>50.590339999999998</v>
      </c>
      <c r="FD990" s="14">
        <v>52.529330000000002</v>
      </c>
      <c r="FE990" s="14">
        <v>54.705410000000001</v>
      </c>
      <c r="FF990" s="14">
        <v>55.430570000000003</v>
      </c>
      <c r="FG990" s="14">
        <v>54.533740000000002</v>
      </c>
      <c r="FH990" s="14">
        <v>51.518900000000002</v>
      </c>
      <c r="FI990" s="14">
        <v>52.262540000000001</v>
      </c>
      <c r="FJ990" s="14">
        <v>53.029470000000003</v>
      </c>
      <c r="FK990" s="14">
        <v>52.361800000000002</v>
      </c>
      <c r="FL990" s="14">
        <v>51.752830000000003</v>
      </c>
      <c r="FM990" s="14">
        <v>50.741100000000003</v>
      </c>
      <c r="FN990" s="14">
        <v>50.99409</v>
      </c>
      <c r="FO990" s="14">
        <v>51.5764</v>
      </c>
      <c r="FP990" s="14">
        <v>50.387529999999998</v>
      </c>
      <c r="FQ990" s="14">
        <v>50.129449999999999</v>
      </c>
      <c r="FR990" s="14">
        <v>49.92754</v>
      </c>
      <c r="FS990" s="14">
        <v>1.2314130000000001</v>
      </c>
      <c r="FT990" s="14">
        <v>2.8362999999999999E-2</v>
      </c>
      <c r="FU990" s="14">
        <v>3.5135E-2</v>
      </c>
      <c r="FW990" s="14"/>
      <c r="HY990" s="52"/>
      <c r="IA990" s="52"/>
    </row>
    <row r="991" spans="1:235" x14ac:dyDescent="0.6">
      <c r="A991" t="s">
        <v>226</v>
      </c>
      <c r="B991" t="s">
        <v>199</v>
      </c>
      <c r="C991" t="s">
        <v>260</v>
      </c>
      <c r="D991" s="53" t="s">
        <v>247</v>
      </c>
      <c r="E991" t="s">
        <v>221</v>
      </c>
      <c r="F991" s="14">
        <v>10843</v>
      </c>
      <c r="G991" s="14">
        <v>0.65685550000000004</v>
      </c>
      <c r="H991" s="14">
        <v>0.59471050000000003</v>
      </c>
      <c r="I991" s="14">
        <v>0.5972809</v>
      </c>
      <c r="J991" s="14">
        <v>0.61149010000000004</v>
      </c>
      <c r="K991" s="14">
        <v>0.6316425</v>
      </c>
      <c r="L991" s="14">
        <v>0.72479329999999997</v>
      </c>
      <c r="M991" s="14">
        <v>0.83129189999999997</v>
      </c>
      <c r="N991" s="14">
        <v>0.70264130000000002</v>
      </c>
      <c r="O991" s="14">
        <v>0.27590750000000003</v>
      </c>
      <c r="P991" s="14">
        <v>-1.7946400000000001E-2</v>
      </c>
      <c r="Q991" s="14">
        <v>8.8870199999999996E-2</v>
      </c>
      <c r="R991" s="14">
        <v>0.1734501</v>
      </c>
      <c r="S991" s="14">
        <v>0.52615940000000005</v>
      </c>
      <c r="T991" s="14">
        <v>0.64578650000000004</v>
      </c>
      <c r="U991" s="14">
        <v>0.71732229999999997</v>
      </c>
      <c r="V991" s="14">
        <v>0.84396150000000003</v>
      </c>
      <c r="W991" s="14">
        <v>1.0320339999999999</v>
      </c>
      <c r="X991" s="14">
        <v>1.275231</v>
      </c>
      <c r="Y991" s="14">
        <v>1.317339</v>
      </c>
      <c r="Z991" s="14">
        <v>1.3082469999999999</v>
      </c>
      <c r="AA991" s="14">
        <v>1.230856</v>
      </c>
      <c r="AB991" s="14">
        <v>1.1769989999999999</v>
      </c>
      <c r="AC991" s="14">
        <v>0.97894420000000004</v>
      </c>
      <c r="AD991" s="14">
        <v>0.88016369999999999</v>
      </c>
      <c r="AE991" s="14">
        <v>-0.19551170000000001</v>
      </c>
      <c r="AF991" s="14">
        <v>-0.21302940000000001</v>
      </c>
      <c r="AG991" s="14">
        <v>-0.15909719999999999</v>
      </c>
      <c r="AH991" s="14">
        <v>-0.1155467</v>
      </c>
      <c r="AI991" s="14">
        <v>-0.1032896</v>
      </c>
      <c r="AJ991" s="14">
        <v>-7.3810100000000003E-2</v>
      </c>
      <c r="AK991" s="14">
        <v>-8.9943599999999999E-2</v>
      </c>
      <c r="AL991" s="14">
        <v>-0.13028039999999999</v>
      </c>
      <c r="AM991" s="14">
        <v>-0.1055984</v>
      </c>
      <c r="AN991" s="14">
        <v>-5.9943299999999998E-2</v>
      </c>
      <c r="AO991" s="14">
        <v>-3.3779700000000003E-2</v>
      </c>
      <c r="AP991" s="14">
        <v>3.0437800000000001E-2</v>
      </c>
      <c r="AQ991" s="14">
        <v>8.3581000000000003E-3</v>
      </c>
      <c r="AR991" s="14">
        <v>1.9563500000000001E-2</v>
      </c>
      <c r="AS991" s="14">
        <v>5.7708000000000004E-3</v>
      </c>
      <c r="AT991" s="14">
        <v>6.0683999999999998E-3</v>
      </c>
      <c r="AU991" s="14">
        <v>8.1867499999999996E-2</v>
      </c>
      <c r="AV991" s="14">
        <v>6.3403200000000007E-2</v>
      </c>
      <c r="AW991" s="14">
        <v>4.71665E-2</v>
      </c>
      <c r="AX991" s="14">
        <v>7.0446900000000007E-2</v>
      </c>
      <c r="AY991" s="14">
        <v>4.44337E-2</v>
      </c>
      <c r="AZ991" s="14">
        <v>8.7610199999999999E-2</v>
      </c>
      <c r="BA991" s="14">
        <v>1.80571E-2</v>
      </c>
      <c r="BB991" s="14">
        <v>1.9488100000000001E-2</v>
      </c>
      <c r="BC991" s="14">
        <v>-0.15553210000000001</v>
      </c>
      <c r="BD991" s="14">
        <v>-0.17072080000000001</v>
      </c>
      <c r="BE991" s="14">
        <v>-0.12686410000000001</v>
      </c>
      <c r="BF991" s="14">
        <v>-8.6229600000000003E-2</v>
      </c>
      <c r="BG991" s="14">
        <v>-7.2180800000000003E-2</v>
      </c>
      <c r="BH991" s="14">
        <v>-4.1452000000000003E-2</v>
      </c>
      <c r="BI991" s="14">
        <v>-5.57362E-2</v>
      </c>
      <c r="BJ991" s="14">
        <v>-8.5032399999999994E-2</v>
      </c>
      <c r="BK991" s="14">
        <v>-5.8476300000000002E-2</v>
      </c>
      <c r="BL991" s="14">
        <v>-2.03757E-2</v>
      </c>
      <c r="BM991" s="14">
        <v>3.6724000000000001E-3</v>
      </c>
      <c r="BN991" s="14">
        <v>6.5727099999999997E-2</v>
      </c>
      <c r="BO991" s="14">
        <v>4.1796899999999998E-2</v>
      </c>
      <c r="BP991" s="14">
        <v>5.0735700000000002E-2</v>
      </c>
      <c r="BQ991" s="14">
        <v>4.0008500000000002E-2</v>
      </c>
      <c r="BR991" s="14">
        <v>4.0699699999999998E-2</v>
      </c>
      <c r="BS991" s="14">
        <v>0.118577</v>
      </c>
      <c r="BT991" s="14">
        <v>9.1579800000000003E-2</v>
      </c>
      <c r="BU991" s="14">
        <v>7.3296299999999995E-2</v>
      </c>
      <c r="BV991" s="14">
        <v>9.6782699999999999E-2</v>
      </c>
      <c r="BW991" s="14">
        <v>7.1593100000000007E-2</v>
      </c>
      <c r="BX991" s="14">
        <v>0.10935880000000001</v>
      </c>
      <c r="BY991" s="14">
        <v>4.2287199999999997E-2</v>
      </c>
      <c r="BZ991" s="14">
        <v>5.5786700000000002E-2</v>
      </c>
      <c r="CA991" s="14">
        <v>-0.12784229999999999</v>
      </c>
      <c r="CB991" s="14">
        <v>-0.14141799999999999</v>
      </c>
      <c r="CC991" s="14">
        <v>-0.1045396</v>
      </c>
      <c r="CD991" s="14">
        <v>-6.5924700000000003E-2</v>
      </c>
      <c r="CE991" s="14">
        <v>-5.0634999999999999E-2</v>
      </c>
      <c r="CF991" s="14">
        <v>-1.9040899999999999E-2</v>
      </c>
      <c r="CG991" s="14">
        <v>-3.2044299999999998E-2</v>
      </c>
      <c r="CH991" s="14">
        <v>-5.36938E-2</v>
      </c>
      <c r="CI991" s="14">
        <v>-2.58397E-2</v>
      </c>
      <c r="CJ991" s="14">
        <v>7.0286999999999997E-3</v>
      </c>
      <c r="CK991" s="14">
        <v>2.9611700000000001E-2</v>
      </c>
      <c r="CL991" s="14">
        <v>9.0168300000000007E-2</v>
      </c>
      <c r="CM991" s="14">
        <v>6.4956399999999997E-2</v>
      </c>
      <c r="CN991" s="14">
        <v>7.2325500000000001E-2</v>
      </c>
      <c r="CO991" s="14">
        <v>6.37215E-2</v>
      </c>
      <c r="CP991" s="14">
        <v>6.4685300000000001E-2</v>
      </c>
      <c r="CQ991" s="14">
        <v>0.14400189999999999</v>
      </c>
      <c r="CR991" s="14">
        <v>0.1110949</v>
      </c>
      <c r="CS991" s="14">
        <v>9.1393799999999997E-2</v>
      </c>
      <c r="CT991" s="14">
        <v>0.11502279999999999</v>
      </c>
      <c r="CU991" s="14">
        <v>9.0403600000000001E-2</v>
      </c>
      <c r="CV991" s="14">
        <v>0.1244219</v>
      </c>
      <c r="CW991" s="14">
        <v>5.9068900000000001E-2</v>
      </c>
      <c r="CX991" s="14">
        <v>8.0926999999999999E-2</v>
      </c>
      <c r="CY991" s="14">
        <v>-0.10015250000000001</v>
      </c>
      <c r="CZ991" s="14">
        <v>-0.1121152</v>
      </c>
      <c r="DA991" s="14">
        <v>-8.2215099999999999E-2</v>
      </c>
      <c r="DB991" s="14">
        <v>-4.5619800000000002E-2</v>
      </c>
      <c r="DC991" s="14">
        <v>-2.9089199999999999E-2</v>
      </c>
      <c r="DD991" s="14">
        <v>3.3701E-3</v>
      </c>
      <c r="DE991" s="14">
        <v>-8.3523E-3</v>
      </c>
      <c r="DF991" s="14">
        <v>-2.2355099999999999E-2</v>
      </c>
      <c r="DG991" s="14">
        <v>6.7968999999999998E-3</v>
      </c>
      <c r="DH991" s="14">
        <v>3.4433100000000001E-2</v>
      </c>
      <c r="DI991" s="14">
        <v>5.5551000000000003E-2</v>
      </c>
      <c r="DJ991" s="14">
        <v>0.11460960000000001</v>
      </c>
      <c r="DK991" s="14">
        <v>8.8116E-2</v>
      </c>
      <c r="DL991" s="14">
        <v>9.3915299999999993E-2</v>
      </c>
      <c r="DM991" s="14">
        <v>8.7434499999999998E-2</v>
      </c>
      <c r="DN991" s="14">
        <v>8.8670799999999994E-2</v>
      </c>
      <c r="DO991" s="14">
        <v>0.16942679999999999</v>
      </c>
      <c r="DP991" s="14">
        <v>0.1306099</v>
      </c>
      <c r="DQ991" s="14">
        <v>0.1094912</v>
      </c>
      <c r="DR991" s="14">
        <v>0.13326289999999999</v>
      </c>
      <c r="DS991" s="14">
        <v>0.10921409999999999</v>
      </c>
      <c r="DT991" s="14">
        <v>0.139485</v>
      </c>
      <c r="DU991" s="14">
        <v>7.5850500000000001E-2</v>
      </c>
      <c r="DV991" s="14">
        <v>0.1060672</v>
      </c>
      <c r="DW991" s="14">
        <v>-6.0172900000000001E-2</v>
      </c>
      <c r="DX991" s="14">
        <v>-6.9806499999999994E-2</v>
      </c>
      <c r="DY991" s="14">
        <v>-4.9981999999999999E-2</v>
      </c>
      <c r="DZ991" s="14">
        <v>-1.6302799999999999E-2</v>
      </c>
      <c r="EA991" s="14">
        <v>2.0195E-3</v>
      </c>
      <c r="EB991" s="14">
        <v>3.5728200000000002E-2</v>
      </c>
      <c r="EC991" s="14">
        <v>2.5855099999999999E-2</v>
      </c>
      <c r="ED991" s="14">
        <v>2.2892900000000001E-2</v>
      </c>
      <c r="EE991" s="14">
        <v>5.3919000000000002E-2</v>
      </c>
      <c r="EF991" s="14">
        <v>7.4000700000000003E-2</v>
      </c>
      <c r="EG991" s="14">
        <v>9.3003199999999994E-2</v>
      </c>
      <c r="EH991" s="14">
        <v>0.1498989</v>
      </c>
      <c r="EI991" s="14">
        <v>0.1215547</v>
      </c>
      <c r="EJ991" s="14">
        <v>0.12508749999999999</v>
      </c>
      <c r="EK991" s="14">
        <v>0.12167219999999999</v>
      </c>
      <c r="EL991" s="14">
        <v>0.1233021</v>
      </c>
      <c r="EM991" s="14">
        <v>0.2061364</v>
      </c>
      <c r="EN991" s="14">
        <v>0.1587865</v>
      </c>
      <c r="EO991" s="14">
        <v>0.13562099999999999</v>
      </c>
      <c r="EP991" s="14">
        <v>0.15959870000000001</v>
      </c>
      <c r="EQ991" s="14">
        <v>0.13637350000000001</v>
      </c>
      <c r="ER991" s="14">
        <v>0.1612336</v>
      </c>
      <c r="ES991" s="14">
        <v>0.10008060000000001</v>
      </c>
      <c r="ET991" s="14">
        <v>0.14236579999999999</v>
      </c>
      <c r="EU991" s="14">
        <v>48.366689999999998</v>
      </c>
      <c r="EV991" s="14">
        <v>48.398389999999999</v>
      </c>
      <c r="EW991" s="14">
        <v>47.006619999999998</v>
      </c>
      <c r="EX991" s="14">
        <v>46.541910000000001</v>
      </c>
      <c r="EY991" s="14">
        <v>47.131390000000003</v>
      </c>
      <c r="EZ991" s="14">
        <v>47.680889999999998</v>
      </c>
      <c r="FA991" s="14">
        <v>47.847529999999999</v>
      </c>
      <c r="FB991" s="14">
        <v>47.89228</v>
      </c>
      <c r="FC991" s="14">
        <v>49.601300000000002</v>
      </c>
      <c r="FD991" s="14">
        <v>52.519060000000003</v>
      </c>
      <c r="FE991" s="14">
        <v>53.551380000000002</v>
      </c>
      <c r="FF991" s="14">
        <v>55.563249999999996</v>
      </c>
      <c r="FG991" s="14">
        <v>55.500329999999998</v>
      </c>
      <c r="FH991" s="14">
        <v>51.573590000000003</v>
      </c>
      <c r="FI991" s="14">
        <v>51.53369</v>
      </c>
      <c r="FJ991" s="14">
        <v>52.208159999999999</v>
      </c>
      <c r="FK991" s="14">
        <v>51.426729999999999</v>
      </c>
      <c r="FL991" s="14">
        <v>50.686059999999998</v>
      </c>
      <c r="FM991" s="14">
        <v>49.848300000000002</v>
      </c>
      <c r="FN991" s="14">
        <v>49.845849999999999</v>
      </c>
      <c r="FO991" s="14">
        <v>50.431089999999998</v>
      </c>
      <c r="FP991" s="14">
        <v>49.294429999999998</v>
      </c>
      <c r="FQ991" s="14">
        <v>49.07732</v>
      </c>
      <c r="FR991" s="14">
        <v>48.594790000000003</v>
      </c>
      <c r="FS991" s="14">
        <v>0.72177919999999995</v>
      </c>
      <c r="FT991" s="14">
        <v>2.9985499999999998E-2</v>
      </c>
      <c r="FU991" s="14">
        <v>3.00518E-2</v>
      </c>
      <c r="FW991" s="14"/>
      <c r="HY991" s="52"/>
      <c r="IA991" s="52"/>
    </row>
    <row r="992" spans="1:235" x14ac:dyDescent="0.6">
      <c r="A992" t="s">
        <v>226</v>
      </c>
      <c r="B992" t="s">
        <v>199</v>
      </c>
      <c r="C992" t="s">
        <v>260</v>
      </c>
      <c r="D992" s="53" t="s">
        <v>236</v>
      </c>
      <c r="E992" t="s">
        <v>219</v>
      </c>
      <c r="F992" s="14">
        <v>29787</v>
      </c>
      <c r="G992" s="14">
        <v>0.78760730000000001</v>
      </c>
      <c r="H992" s="14">
        <v>0.70016520000000004</v>
      </c>
      <c r="I992" s="14">
        <v>0.62902020000000003</v>
      </c>
      <c r="J992" s="14">
        <v>0.5847542</v>
      </c>
      <c r="K992" s="14">
        <v>0.5650096</v>
      </c>
      <c r="L992" s="14">
        <v>0.55673910000000004</v>
      </c>
      <c r="M992" s="14">
        <v>0.54138010000000003</v>
      </c>
      <c r="N992" s="14">
        <v>0.40705720000000001</v>
      </c>
      <c r="O992" s="14">
        <v>6.7072599999999996E-2</v>
      </c>
      <c r="P992" s="14">
        <v>-0.38350079999999998</v>
      </c>
      <c r="Q992" s="14">
        <v>-0.69478680000000004</v>
      </c>
      <c r="R992" s="14">
        <v>-0.88297780000000003</v>
      </c>
      <c r="S992" s="14">
        <v>-0.88406890000000005</v>
      </c>
      <c r="T992" s="14">
        <v>-0.81936469999999995</v>
      </c>
      <c r="U992" s="14">
        <v>-0.58881019999999995</v>
      </c>
      <c r="V992" s="14">
        <v>-0.29966159999999997</v>
      </c>
      <c r="W992" s="14">
        <v>0.12305339999999999</v>
      </c>
      <c r="X992" s="14">
        <v>0.67721969999999998</v>
      </c>
      <c r="Y992" s="14">
        <v>1.088616</v>
      </c>
      <c r="Z992" s="14">
        <v>1.298875</v>
      </c>
      <c r="AA992" s="14">
        <v>1.313688</v>
      </c>
      <c r="AB992" s="14">
        <v>1.247843</v>
      </c>
      <c r="AC992" s="14">
        <v>1.096257</v>
      </c>
      <c r="AD992" s="14">
        <v>0.92478830000000001</v>
      </c>
      <c r="AE992" s="14">
        <v>-8.6561600000000002E-2</v>
      </c>
      <c r="AF992" s="14">
        <v>-8.7042300000000003E-2</v>
      </c>
      <c r="AG992" s="14">
        <v>-8.0469100000000002E-2</v>
      </c>
      <c r="AH992" s="14">
        <v>-7.2383299999999998E-2</v>
      </c>
      <c r="AI992" s="14">
        <v>-6.1793500000000001E-2</v>
      </c>
      <c r="AJ992" s="14">
        <v>-5.48482E-2</v>
      </c>
      <c r="AK992" s="14">
        <v>-3.69255E-2</v>
      </c>
      <c r="AL992" s="14">
        <v>-2.4312199999999999E-2</v>
      </c>
      <c r="AM992" s="14">
        <v>-3.68297E-2</v>
      </c>
      <c r="AN992" s="14">
        <v>-4.0415E-2</v>
      </c>
      <c r="AO992" s="14">
        <v>-1.6316799999999999E-2</v>
      </c>
      <c r="AP992" s="14">
        <v>-2.6555499999999999E-2</v>
      </c>
      <c r="AQ992" s="14">
        <v>1.13261E-2</v>
      </c>
      <c r="AR992" s="14">
        <v>1.49248E-2</v>
      </c>
      <c r="AS992" s="14">
        <v>3.8889300000000002E-2</v>
      </c>
      <c r="AT992" s="14">
        <v>3.52728E-2</v>
      </c>
      <c r="AU992" s="14">
        <v>8.6711499999999997E-2</v>
      </c>
      <c r="AV992" s="14">
        <v>0.1048863</v>
      </c>
      <c r="AW992" s="14">
        <v>8.4891599999999998E-2</v>
      </c>
      <c r="AX992" s="14">
        <v>0.10720590000000001</v>
      </c>
      <c r="AY992" s="14">
        <v>9.33644E-2</v>
      </c>
      <c r="AZ992" s="14">
        <v>4.6044500000000002E-2</v>
      </c>
      <c r="BA992" s="14">
        <v>1.8039400000000001E-2</v>
      </c>
      <c r="BB992" s="14">
        <v>-2.0719999999999999E-4</v>
      </c>
      <c r="BC992" s="14">
        <v>-6.8528900000000004E-2</v>
      </c>
      <c r="BD992" s="14">
        <v>-7.0099400000000006E-2</v>
      </c>
      <c r="BE992" s="14">
        <v>-6.5992599999999998E-2</v>
      </c>
      <c r="BF992" s="14">
        <v>-5.7885300000000001E-2</v>
      </c>
      <c r="BG992" s="14">
        <v>-4.6919000000000002E-2</v>
      </c>
      <c r="BH992" s="14">
        <v>-4.2223799999999999E-2</v>
      </c>
      <c r="BI992" s="14">
        <v>-2.46596E-2</v>
      </c>
      <c r="BJ992" s="14">
        <v>-1.1277799999999999E-2</v>
      </c>
      <c r="BK992" s="14">
        <v>-2.1336600000000001E-2</v>
      </c>
      <c r="BL992" s="14">
        <v>-2.3300899999999999E-2</v>
      </c>
      <c r="BM992" s="14">
        <v>1.2413999999999999E-3</v>
      </c>
      <c r="BN992" s="14">
        <v>-5.2481000000000003E-3</v>
      </c>
      <c r="BO992" s="14">
        <v>3.3600100000000001E-2</v>
      </c>
      <c r="BP992" s="14">
        <v>4.0504900000000003E-2</v>
      </c>
      <c r="BQ992" s="14">
        <v>6.4643199999999998E-2</v>
      </c>
      <c r="BR992" s="14">
        <v>6.1287399999999999E-2</v>
      </c>
      <c r="BS992" s="14">
        <v>0.1123608</v>
      </c>
      <c r="BT992" s="14">
        <v>0.13008249999999999</v>
      </c>
      <c r="BU992" s="14">
        <v>0.10704569999999999</v>
      </c>
      <c r="BV992" s="14">
        <v>0.12617490000000001</v>
      </c>
      <c r="BW992" s="14">
        <v>0.1106786</v>
      </c>
      <c r="BX992" s="14">
        <v>6.3935900000000004E-2</v>
      </c>
      <c r="BY992" s="14">
        <v>3.6042699999999997E-2</v>
      </c>
      <c r="BZ992" s="14">
        <v>1.63377E-2</v>
      </c>
      <c r="CA992" s="14">
        <v>-5.6039400000000003E-2</v>
      </c>
      <c r="CB992" s="14">
        <v>-5.8364699999999999E-2</v>
      </c>
      <c r="CC992" s="14">
        <v>-5.5966200000000001E-2</v>
      </c>
      <c r="CD992" s="14">
        <v>-4.7843999999999998E-2</v>
      </c>
      <c r="CE992" s="14">
        <v>-3.6616900000000001E-2</v>
      </c>
      <c r="CF992" s="14">
        <v>-3.3480099999999999E-2</v>
      </c>
      <c r="CG992" s="14">
        <v>-1.61643E-2</v>
      </c>
      <c r="CH992" s="14">
        <v>-2.2501999999999999E-3</v>
      </c>
      <c r="CI992" s="14">
        <v>-1.06061E-2</v>
      </c>
      <c r="CJ992" s="14">
        <v>-1.14476E-2</v>
      </c>
      <c r="CK992" s="14">
        <v>1.34021E-2</v>
      </c>
      <c r="CL992" s="14">
        <v>9.5093999999999995E-3</v>
      </c>
      <c r="CM992" s="14">
        <v>4.9027000000000001E-2</v>
      </c>
      <c r="CN992" s="14">
        <v>5.8221500000000002E-2</v>
      </c>
      <c r="CO992" s="14">
        <v>8.2480300000000006E-2</v>
      </c>
      <c r="CP992" s="14">
        <v>7.9305E-2</v>
      </c>
      <c r="CQ992" s="14">
        <v>0.1301253</v>
      </c>
      <c r="CR992" s="14">
        <v>0.14753330000000001</v>
      </c>
      <c r="CS992" s="14">
        <v>0.1223896</v>
      </c>
      <c r="CT992" s="14">
        <v>0.13931270000000001</v>
      </c>
      <c r="CU992" s="14">
        <v>0.1226704</v>
      </c>
      <c r="CV992" s="14">
        <v>7.6327400000000004E-2</v>
      </c>
      <c r="CW992" s="14">
        <v>4.8511800000000001E-2</v>
      </c>
      <c r="CX992" s="14">
        <v>2.7796600000000001E-2</v>
      </c>
      <c r="CY992" s="14">
        <v>-4.3549999999999998E-2</v>
      </c>
      <c r="CZ992" s="14">
        <v>-4.6630100000000001E-2</v>
      </c>
      <c r="DA992" s="14">
        <v>-4.5939800000000003E-2</v>
      </c>
      <c r="DB992" s="14">
        <v>-3.7802700000000002E-2</v>
      </c>
      <c r="DC992" s="14">
        <v>-2.6314799999999999E-2</v>
      </c>
      <c r="DD992" s="14">
        <v>-2.4736500000000002E-2</v>
      </c>
      <c r="DE992" s="14">
        <v>-7.6689999999999996E-3</v>
      </c>
      <c r="DF992" s="14">
        <v>6.7773E-3</v>
      </c>
      <c r="DG992" s="14">
        <v>1.2430000000000001E-4</v>
      </c>
      <c r="DH992" s="14">
        <v>4.0559999999999999E-4</v>
      </c>
      <c r="DI992" s="14">
        <v>2.55628E-2</v>
      </c>
      <c r="DJ992" s="14">
        <v>2.4266900000000001E-2</v>
      </c>
      <c r="DK992" s="14">
        <v>6.4453899999999995E-2</v>
      </c>
      <c r="DL992" s="14">
        <v>7.5938199999999997E-2</v>
      </c>
      <c r="DM992" s="14">
        <v>0.1003173</v>
      </c>
      <c r="DN992" s="14">
        <v>9.7322599999999995E-2</v>
      </c>
      <c r="DO992" s="14">
        <v>0.14788989999999999</v>
      </c>
      <c r="DP992" s="14">
        <v>0.16498409999999999</v>
      </c>
      <c r="DQ992" s="14">
        <v>0.13773350000000001</v>
      </c>
      <c r="DR992" s="14">
        <v>0.15245049999999999</v>
      </c>
      <c r="DS992" s="14">
        <v>0.13466220000000001</v>
      </c>
      <c r="DT992" s="14">
        <v>8.8718900000000003E-2</v>
      </c>
      <c r="DU992" s="14">
        <v>6.0980899999999998E-2</v>
      </c>
      <c r="DV992" s="14">
        <v>3.9255499999999999E-2</v>
      </c>
      <c r="DW992" s="14">
        <v>-2.55173E-2</v>
      </c>
      <c r="DX992" s="14">
        <v>-2.9687100000000001E-2</v>
      </c>
      <c r="DY992" s="14">
        <v>-3.14633E-2</v>
      </c>
      <c r="DZ992" s="14">
        <v>-2.3304600000000002E-2</v>
      </c>
      <c r="EA992" s="14">
        <v>-1.1440199999999999E-2</v>
      </c>
      <c r="EB992" s="14">
        <v>-1.2112100000000001E-2</v>
      </c>
      <c r="EC992" s="14">
        <v>4.5967999999999998E-3</v>
      </c>
      <c r="ED992" s="14">
        <v>1.9811700000000002E-2</v>
      </c>
      <c r="EE992" s="14">
        <v>1.56174E-2</v>
      </c>
      <c r="EF992" s="14">
        <v>1.7519799999999999E-2</v>
      </c>
      <c r="EG992" s="14">
        <v>4.3120899999999997E-2</v>
      </c>
      <c r="EH992" s="14">
        <v>4.5574299999999998E-2</v>
      </c>
      <c r="EI992" s="14">
        <v>8.6727899999999997E-2</v>
      </c>
      <c r="EJ992" s="14">
        <v>0.10151830000000001</v>
      </c>
      <c r="EK992" s="14">
        <v>0.12607119999999999</v>
      </c>
      <c r="EL992" s="14">
        <v>0.12333710000000001</v>
      </c>
      <c r="EM992" s="14">
        <v>0.1735392</v>
      </c>
      <c r="EN992" s="14">
        <v>0.1901803</v>
      </c>
      <c r="EO992" s="14">
        <v>0.15988759999999999</v>
      </c>
      <c r="EP992" s="14">
        <v>0.1714195</v>
      </c>
      <c r="EQ992" s="14">
        <v>0.15197640000000001</v>
      </c>
      <c r="ER992" s="14">
        <v>0.1066102</v>
      </c>
      <c r="ES992" s="14">
        <v>7.8984200000000004E-2</v>
      </c>
      <c r="ET992" s="14">
        <v>5.58004E-2</v>
      </c>
      <c r="EU992" s="14">
        <v>65.721369999999993</v>
      </c>
      <c r="EV992" s="14">
        <v>65.398449999999997</v>
      </c>
      <c r="EW992" s="14">
        <v>65.010750000000002</v>
      </c>
      <c r="EX992" s="14">
        <v>64.584729999999993</v>
      </c>
      <c r="EY992" s="14">
        <v>64.409080000000003</v>
      </c>
      <c r="EZ992" s="14">
        <v>64.210509999999999</v>
      </c>
      <c r="FA992" s="14">
        <v>64.043940000000006</v>
      </c>
      <c r="FB992" s="14">
        <v>65.080719999999999</v>
      </c>
      <c r="FC992" s="14">
        <v>67.338480000000004</v>
      </c>
      <c r="FD992" s="14">
        <v>70.646649999999994</v>
      </c>
      <c r="FE992" s="14">
        <v>74.394580000000005</v>
      </c>
      <c r="FF992" s="14">
        <v>77.317859999999996</v>
      </c>
      <c r="FG992" s="14">
        <v>78.912139999999994</v>
      </c>
      <c r="FH992" s="14">
        <v>79.617990000000006</v>
      </c>
      <c r="FI992" s="14">
        <v>79.746319999999997</v>
      </c>
      <c r="FJ992" s="14">
        <v>78.92313</v>
      </c>
      <c r="FK992" s="14">
        <v>77.990840000000006</v>
      </c>
      <c r="FL992" s="14">
        <v>76.993350000000007</v>
      </c>
      <c r="FM992" s="14">
        <v>75.33963</v>
      </c>
      <c r="FN992" s="14">
        <v>73.176860000000005</v>
      </c>
      <c r="FO992" s="14">
        <v>70.086259999999996</v>
      </c>
      <c r="FP992" s="14">
        <v>68.228179999999995</v>
      </c>
      <c r="FQ992" s="14">
        <v>67.109200000000001</v>
      </c>
      <c r="FR992" s="14">
        <v>66.4392</v>
      </c>
      <c r="FS992" s="14">
        <v>0.39363480000000001</v>
      </c>
      <c r="FT992" s="14">
        <v>1.789E-2</v>
      </c>
      <c r="FU992" s="14">
        <v>2.45884E-2</v>
      </c>
      <c r="FW992" s="14"/>
      <c r="HY992" s="52"/>
      <c r="IA992" s="52"/>
    </row>
    <row r="993" spans="1:235" x14ac:dyDescent="0.6">
      <c r="A993" t="s">
        <v>226</v>
      </c>
      <c r="B993" t="s">
        <v>199</v>
      </c>
      <c r="C993" t="s">
        <v>260</v>
      </c>
      <c r="D993" s="53" t="s">
        <v>236</v>
      </c>
      <c r="E993" t="s">
        <v>220</v>
      </c>
      <c r="F993" s="14">
        <v>15839</v>
      </c>
      <c r="G993" s="14">
        <v>0.73065800000000003</v>
      </c>
      <c r="H993" s="14">
        <v>0.65746320000000003</v>
      </c>
      <c r="I993" s="14">
        <v>0.59170739999999999</v>
      </c>
      <c r="J993" s="14">
        <v>0.5620655</v>
      </c>
      <c r="K993" s="14">
        <v>0.52141090000000001</v>
      </c>
      <c r="L993" s="14">
        <v>0.52203889999999997</v>
      </c>
      <c r="M993" s="14">
        <v>0.50728510000000004</v>
      </c>
      <c r="N993" s="14">
        <v>0.40755530000000001</v>
      </c>
      <c r="O993" s="14">
        <v>0.12965989999999999</v>
      </c>
      <c r="P993" s="14">
        <v>-0.27660580000000001</v>
      </c>
      <c r="Q993" s="14">
        <v>-0.57580759999999998</v>
      </c>
      <c r="R993" s="14">
        <v>-0.78020160000000005</v>
      </c>
      <c r="S993" s="14">
        <v>-0.79797810000000002</v>
      </c>
      <c r="T993" s="14">
        <v>-0.77200800000000003</v>
      </c>
      <c r="U993" s="14">
        <v>-0.59942059999999997</v>
      </c>
      <c r="V993" s="14">
        <v>-0.35164450000000003</v>
      </c>
      <c r="W993" s="14">
        <v>-9.7964999999999997E-3</v>
      </c>
      <c r="X993" s="14">
        <v>0.4815239</v>
      </c>
      <c r="Y993" s="14">
        <v>0.85466299999999995</v>
      </c>
      <c r="Z993" s="14">
        <v>1.05298</v>
      </c>
      <c r="AA993" s="14">
        <v>1.1296870000000001</v>
      </c>
      <c r="AB993" s="14">
        <v>1.1020479999999999</v>
      </c>
      <c r="AC993" s="14">
        <v>0.9846878</v>
      </c>
      <c r="AD993" s="14">
        <v>0.83670370000000005</v>
      </c>
      <c r="AE993" s="14">
        <v>-6.8949300000000005E-2</v>
      </c>
      <c r="AF993" s="14">
        <v>-6.8804599999999994E-2</v>
      </c>
      <c r="AG993" s="14">
        <v>-6.9254999999999997E-2</v>
      </c>
      <c r="AH993" s="14">
        <v>-5.4203399999999999E-2</v>
      </c>
      <c r="AI993" s="14">
        <v>-6.0648100000000003E-2</v>
      </c>
      <c r="AJ993" s="14">
        <v>-4.89215E-2</v>
      </c>
      <c r="AK993" s="14">
        <v>-4.4254399999999999E-2</v>
      </c>
      <c r="AL993" s="14">
        <v>-4.5635099999999998E-2</v>
      </c>
      <c r="AM993" s="14">
        <v>-6.3292799999999996E-2</v>
      </c>
      <c r="AN993" s="14">
        <v>-7.8279000000000001E-2</v>
      </c>
      <c r="AO993" s="14">
        <v>-4.6642400000000001E-2</v>
      </c>
      <c r="AP993" s="14">
        <v>-4.9534799999999997E-2</v>
      </c>
      <c r="AQ993" s="14">
        <v>-7.3299000000000003E-3</v>
      </c>
      <c r="AR993" s="14">
        <v>1.87995E-2</v>
      </c>
      <c r="AS993" s="14">
        <v>3.2557000000000003E-2</v>
      </c>
      <c r="AT993" s="14">
        <v>3.4990599999999997E-2</v>
      </c>
      <c r="AU993" s="14">
        <v>6.6173899999999994E-2</v>
      </c>
      <c r="AV993" s="14">
        <v>9.1567399999999993E-2</v>
      </c>
      <c r="AW993" s="14">
        <v>6.4116999999999993E-2</v>
      </c>
      <c r="AX993" s="14">
        <v>6.0500100000000001E-2</v>
      </c>
      <c r="AY993" s="14">
        <v>7.5655200000000006E-2</v>
      </c>
      <c r="AZ993" s="14">
        <v>4.81713E-2</v>
      </c>
      <c r="BA993" s="14">
        <v>2.8257600000000001E-2</v>
      </c>
      <c r="BB993" s="14">
        <v>6.0802E-3</v>
      </c>
      <c r="BC993" s="14">
        <v>-4.5643099999999999E-2</v>
      </c>
      <c r="BD993" s="14">
        <v>-4.6675099999999997E-2</v>
      </c>
      <c r="BE993" s="14">
        <v>-4.9589899999999999E-2</v>
      </c>
      <c r="BF993" s="14">
        <v>-3.3966499999999997E-2</v>
      </c>
      <c r="BG993" s="14">
        <v>-4.4109500000000003E-2</v>
      </c>
      <c r="BH993" s="14">
        <v>-3.2484699999999998E-2</v>
      </c>
      <c r="BI993" s="14">
        <v>-2.6874499999999999E-2</v>
      </c>
      <c r="BJ993" s="14">
        <v>-2.5553300000000001E-2</v>
      </c>
      <c r="BK993" s="14">
        <v>-3.7314300000000002E-2</v>
      </c>
      <c r="BL993" s="14">
        <v>-5.1623799999999997E-2</v>
      </c>
      <c r="BM993" s="14">
        <v>-2.0553999999999999E-2</v>
      </c>
      <c r="BN993" s="14">
        <v>-2.0203800000000001E-2</v>
      </c>
      <c r="BO993" s="14">
        <v>2.2960600000000001E-2</v>
      </c>
      <c r="BP993" s="14">
        <v>5.3126399999999997E-2</v>
      </c>
      <c r="BQ993" s="14">
        <v>6.8708699999999998E-2</v>
      </c>
      <c r="BR993" s="14">
        <v>7.3314799999999999E-2</v>
      </c>
      <c r="BS993" s="14">
        <v>9.7256499999999996E-2</v>
      </c>
      <c r="BT993" s="14">
        <v>0.1240772</v>
      </c>
      <c r="BU993" s="14">
        <v>9.2910599999999996E-2</v>
      </c>
      <c r="BV993" s="14">
        <v>8.6724499999999996E-2</v>
      </c>
      <c r="BW993" s="14">
        <v>9.9704000000000001E-2</v>
      </c>
      <c r="BX993" s="14">
        <v>7.0917499999999994E-2</v>
      </c>
      <c r="BY993" s="14">
        <v>4.9947100000000001E-2</v>
      </c>
      <c r="BZ993" s="14">
        <v>2.7828100000000001E-2</v>
      </c>
      <c r="CA993" s="14">
        <v>-2.9501300000000001E-2</v>
      </c>
      <c r="CB993" s="14">
        <v>-3.1348399999999998E-2</v>
      </c>
      <c r="CC993" s="14">
        <v>-3.5969899999999999E-2</v>
      </c>
      <c r="CD993" s="14">
        <v>-1.9950499999999999E-2</v>
      </c>
      <c r="CE993" s="14">
        <v>-3.2654799999999998E-2</v>
      </c>
      <c r="CF993" s="14">
        <v>-2.11007E-2</v>
      </c>
      <c r="CG993" s="14">
        <v>-1.48372E-2</v>
      </c>
      <c r="CH993" s="14">
        <v>-1.1644699999999999E-2</v>
      </c>
      <c r="CI993" s="14">
        <v>-1.9321700000000001E-2</v>
      </c>
      <c r="CJ993" s="14">
        <v>-3.3162499999999998E-2</v>
      </c>
      <c r="CK993" s="14">
        <v>-2.4853000000000002E-3</v>
      </c>
      <c r="CL993" s="14">
        <v>1.108E-4</v>
      </c>
      <c r="CM993" s="14">
        <v>4.3939600000000002E-2</v>
      </c>
      <c r="CN993" s="14">
        <v>7.69011E-2</v>
      </c>
      <c r="CO993" s="14">
        <v>9.3747300000000006E-2</v>
      </c>
      <c r="CP993" s="14">
        <v>9.9858000000000002E-2</v>
      </c>
      <c r="CQ993" s="14">
        <v>0.1187841</v>
      </c>
      <c r="CR993" s="14">
        <v>0.14659340000000001</v>
      </c>
      <c r="CS993" s="14">
        <v>0.11285299999999999</v>
      </c>
      <c r="CT993" s="14">
        <v>0.10488749999999999</v>
      </c>
      <c r="CU993" s="14">
        <v>0.1163602</v>
      </c>
      <c r="CV993" s="14">
        <v>8.6671399999999996E-2</v>
      </c>
      <c r="CW993" s="14">
        <v>6.4969100000000002E-2</v>
      </c>
      <c r="CX993" s="14">
        <v>4.2890600000000001E-2</v>
      </c>
      <c r="CY993" s="14">
        <v>-1.33595E-2</v>
      </c>
      <c r="CZ993" s="14">
        <v>-1.60216E-2</v>
      </c>
      <c r="DA993" s="14">
        <v>-2.2349999999999998E-2</v>
      </c>
      <c r="DB993" s="14">
        <v>-5.9344000000000003E-3</v>
      </c>
      <c r="DC993" s="14">
        <v>-2.1200199999999999E-2</v>
      </c>
      <c r="DD993" s="14">
        <v>-9.7166000000000006E-3</v>
      </c>
      <c r="DE993" s="14">
        <v>-2.7999000000000001E-3</v>
      </c>
      <c r="DF993" s="14">
        <v>2.2639000000000001E-3</v>
      </c>
      <c r="DG993" s="14">
        <v>-1.3290999999999999E-3</v>
      </c>
      <c r="DH993" s="14">
        <v>-1.4701199999999999E-2</v>
      </c>
      <c r="DI993" s="14">
        <v>1.55835E-2</v>
      </c>
      <c r="DJ993" s="14">
        <v>2.04253E-2</v>
      </c>
      <c r="DK993" s="14">
        <v>6.4918600000000007E-2</v>
      </c>
      <c r="DL993" s="14">
        <v>0.1006758</v>
      </c>
      <c r="DM993" s="14">
        <v>0.1187858</v>
      </c>
      <c r="DN993" s="14">
        <v>0.12640129999999999</v>
      </c>
      <c r="DO993" s="14">
        <v>0.14031179999999999</v>
      </c>
      <c r="DP993" s="14">
        <v>0.1691097</v>
      </c>
      <c r="DQ993" s="14">
        <v>0.13279540000000001</v>
      </c>
      <c r="DR993" s="14">
        <v>0.1230504</v>
      </c>
      <c r="DS993" s="14">
        <v>0.1330163</v>
      </c>
      <c r="DT993" s="14">
        <v>0.1024253</v>
      </c>
      <c r="DU993" s="14">
        <v>7.9991199999999998E-2</v>
      </c>
      <c r="DV993" s="14">
        <v>5.79531E-2</v>
      </c>
      <c r="DW993" s="14">
        <v>9.9468000000000004E-3</v>
      </c>
      <c r="DX993" s="14">
        <v>6.1078E-3</v>
      </c>
      <c r="DY993" s="14">
        <v>-2.6849E-3</v>
      </c>
      <c r="DZ993" s="14">
        <v>1.4302499999999999E-2</v>
      </c>
      <c r="EA993" s="14">
        <v>-4.6614999999999998E-3</v>
      </c>
      <c r="EB993" s="14">
        <v>6.7202E-3</v>
      </c>
      <c r="EC993" s="14">
        <v>1.4579999999999999E-2</v>
      </c>
      <c r="ED993" s="14">
        <v>2.2345799999999999E-2</v>
      </c>
      <c r="EE993" s="14">
        <v>2.4649399999999998E-2</v>
      </c>
      <c r="EF993" s="14">
        <v>1.19539E-2</v>
      </c>
      <c r="EG993" s="14">
        <v>4.1671899999999998E-2</v>
      </c>
      <c r="EH993" s="14">
        <v>4.9756399999999999E-2</v>
      </c>
      <c r="EI993" s="14">
        <v>9.5209000000000002E-2</v>
      </c>
      <c r="EJ993" s="14">
        <v>0.1350027</v>
      </c>
      <c r="EK993" s="14">
        <v>0.15493750000000001</v>
      </c>
      <c r="EL993" s="14">
        <v>0.1647255</v>
      </c>
      <c r="EM993" s="14">
        <v>0.1713943</v>
      </c>
      <c r="EN993" s="14">
        <v>0.20161950000000001</v>
      </c>
      <c r="EO993" s="14">
        <v>0.16158910000000001</v>
      </c>
      <c r="EP993" s="14">
        <v>0.14927489999999999</v>
      </c>
      <c r="EQ993" s="14">
        <v>0.15706519999999999</v>
      </c>
      <c r="ER993" s="14">
        <v>0.12517149999999999</v>
      </c>
      <c r="ES993" s="14">
        <v>0.1016806</v>
      </c>
      <c r="ET993" s="14">
        <v>7.9700999999999994E-2</v>
      </c>
      <c r="EU993" s="14">
        <v>65.986050000000006</v>
      </c>
      <c r="EV993" s="14">
        <v>65.764380000000003</v>
      </c>
      <c r="EW993" s="14">
        <v>65.503900000000002</v>
      </c>
      <c r="EX993" s="14">
        <v>65.097080000000005</v>
      </c>
      <c r="EY993" s="14">
        <v>64.978440000000006</v>
      </c>
      <c r="EZ993" s="14">
        <v>64.828779999999995</v>
      </c>
      <c r="FA993" s="14">
        <v>64.751559999999998</v>
      </c>
      <c r="FB993" s="14">
        <v>65.480369999999994</v>
      </c>
      <c r="FC993" s="14">
        <v>67.114789999999999</v>
      </c>
      <c r="FD993" s="14">
        <v>69.864220000000003</v>
      </c>
      <c r="FE993" s="14">
        <v>73.114670000000004</v>
      </c>
      <c r="FF993" s="14">
        <v>75.450159999999997</v>
      </c>
      <c r="FG993" s="14">
        <v>76.695390000000003</v>
      </c>
      <c r="FH993" s="14">
        <v>77.164760000000001</v>
      </c>
      <c r="FI993" s="14">
        <v>77.248230000000007</v>
      </c>
      <c r="FJ993" s="14">
        <v>76.439850000000007</v>
      </c>
      <c r="FK993" s="14">
        <v>75.714699999999993</v>
      </c>
      <c r="FL993" s="14">
        <v>74.936139999999995</v>
      </c>
      <c r="FM993" s="14">
        <v>73.497309999999999</v>
      </c>
      <c r="FN993" s="14">
        <v>71.672809999999998</v>
      </c>
      <c r="FO993" s="14">
        <v>69.188479999999998</v>
      </c>
      <c r="FP993" s="14">
        <v>67.863759999999999</v>
      </c>
      <c r="FQ993" s="14">
        <v>66.983840000000001</v>
      </c>
      <c r="FR993" s="14">
        <v>66.488110000000006</v>
      </c>
      <c r="FS993" s="14">
        <v>0.55564060000000004</v>
      </c>
      <c r="FT993" s="14">
        <v>2.4028799999999999E-2</v>
      </c>
      <c r="FU993" s="14">
        <v>3.2008200000000001E-2</v>
      </c>
      <c r="FW993" s="14"/>
      <c r="HY993" s="52"/>
      <c r="IA993" s="52"/>
    </row>
    <row r="994" spans="1:235" x14ac:dyDescent="0.6">
      <c r="A994" t="s">
        <v>226</v>
      </c>
      <c r="B994" t="s">
        <v>199</v>
      </c>
      <c r="C994" t="s">
        <v>260</v>
      </c>
      <c r="D994" s="53" t="s">
        <v>236</v>
      </c>
      <c r="E994" t="s">
        <v>221</v>
      </c>
      <c r="F994" s="14">
        <v>13948</v>
      </c>
      <c r="G994" s="14">
        <v>0.86325779999999996</v>
      </c>
      <c r="H994" s="14">
        <v>0.76068659999999999</v>
      </c>
      <c r="I994" s="14">
        <v>0.68135659999999998</v>
      </c>
      <c r="J994" s="14">
        <v>0.62594430000000001</v>
      </c>
      <c r="K994" s="14">
        <v>0.61414959999999996</v>
      </c>
      <c r="L994" s="14">
        <v>0.60530539999999999</v>
      </c>
      <c r="M994" s="14">
        <v>0.58549649999999998</v>
      </c>
      <c r="N994" s="14">
        <v>0.4023716</v>
      </c>
      <c r="O994" s="14">
        <v>-1.1768900000000001E-2</v>
      </c>
      <c r="P994" s="14">
        <v>-0.52202610000000005</v>
      </c>
      <c r="Q994" s="14">
        <v>-0.84404349999999995</v>
      </c>
      <c r="R994" s="14">
        <v>-1.013879</v>
      </c>
      <c r="S994" s="14">
        <v>-0.99080579999999996</v>
      </c>
      <c r="T994" s="14">
        <v>-0.87342129999999996</v>
      </c>
      <c r="U994" s="14">
        <v>-0.58003930000000004</v>
      </c>
      <c r="V994" s="14">
        <v>-0.2395177</v>
      </c>
      <c r="W994" s="14">
        <v>0.26654519999999998</v>
      </c>
      <c r="X994" s="14">
        <v>0.89908900000000003</v>
      </c>
      <c r="Y994" s="14">
        <v>1.351782</v>
      </c>
      <c r="Z994" s="14">
        <v>1.565574</v>
      </c>
      <c r="AA994" s="14">
        <v>1.525922</v>
      </c>
      <c r="AB994" s="14">
        <v>1.423035</v>
      </c>
      <c r="AC994" s="14">
        <v>1.235746</v>
      </c>
      <c r="AD994" s="14">
        <v>1.035493</v>
      </c>
      <c r="AE994" s="14">
        <v>-0.1192785</v>
      </c>
      <c r="AF994" s="14">
        <v>-0.1183355</v>
      </c>
      <c r="AG994" s="14">
        <v>-0.1029851</v>
      </c>
      <c r="AH994" s="14">
        <v>-9.7690600000000002E-2</v>
      </c>
      <c r="AI994" s="14">
        <v>-7.83605E-2</v>
      </c>
      <c r="AJ994" s="14">
        <v>-6.8436399999999994E-2</v>
      </c>
      <c r="AK994" s="14">
        <v>-4.0650699999999998E-2</v>
      </c>
      <c r="AL994" s="14">
        <v>-2.5331800000000002E-2</v>
      </c>
      <c r="AM994" s="14">
        <v>-4.2076299999999997E-2</v>
      </c>
      <c r="AN994" s="14">
        <v>-4.2890200000000003E-2</v>
      </c>
      <c r="AO994" s="14">
        <v>-2.4060600000000001E-2</v>
      </c>
      <c r="AP994" s="14">
        <v>-4.4754500000000003E-2</v>
      </c>
      <c r="AQ994" s="14">
        <v>-8.1822000000000006E-3</v>
      </c>
      <c r="AR994" s="14">
        <v>-2.5345800000000002E-2</v>
      </c>
      <c r="AS994" s="14">
        <v>5.1092999999999998E-3</v>
      </c>
      <c r="AT994" s="14">
        <v>-3.5734E-3</v>
      </c>
      <c r="AU994" s="14">
        <v>7.2201199999999993E-2</v>
      </c>
      <c r="AV994" s="14">
        <v>8.7408299999999994E-2</v>
      </c>
      <c r="AW994" s="14">
        <v>7.6846800000000007E-2</v>
      </c>
      <c r="AX994" s="14">
        <v>0.12049070000000001</v>
      </c>
      <c r="AY994" s="14">
        <v>9.2628299999999997E-2</v>
      </c>
      <c r="AZ994" s="14">
        <v>3.0518199999999999E-2</v>
      </c>
      <c r="BA994" s="14">
        <v>-2.2347000000000001E-3</v>
      </c>
      <c r="BB994" s="14">
        <v>-1.83194E-2</v>
      </c>
      <c r="BC994" s="14">
        <v>-9.3288399999999994E-2</v>
      </c>
      <c r="BD994" s="14">
        <v>-9.39662E-2</v>
      </c>
      <c r="BE994" s="14">
        <v>-8.2767800000000002E-2</v>
      </c>
      <c r="BF994" s="14">
        <v>-7.7870700000000001E-2</v>
      </c>
      <c r="BG994" s="14">
        <v>-5.6603000000000001E-2</v>
      </c>
      <c r="BH994" s="14">
        <v>-5.0705100000000003E-2</v>
      </c>
      <c r="BI994" s="14">
        <v>-2.39102E-2</v>
      </c>
      <c r="BJ994" s="14">
        <v>-7.8297999999999996E-3</v>
      </c>
      <c r="BK994" s="14">
        <v>-2.22125E-2</v>
      </c>
      <c r="BL994" s="14">
        <v>-1.9860800000000001E-2</v>
      </c>
      <c r="BM994" s="14">
        <v>3.3839999999999999E-4</v>
      </c>
      <c r="BN994" s="14">
        <v>-1.4865E-2</v>
      </c>
      <c r="BO994" s="14">
        <v>2.3597699999999999E-2</v>
      </c>
      <c r="BP994" s="14">
        <v>1.1120700000000001E-2</v>
      </c>
      <c r="BQ994" s="14">
        <v>4.1080699999999998E-2</v>
      </c>
      <c r="BR994" s="14">
        <v>3.1996400000000001E-2</v>
      </c>
      <c r="BS994" s="14">
        <v>0.10942549999999999</v>
      </c>
      <c r="BT994" s="14">
        <v>0.1230861</v>
      </c>
      <c r="BU994" s="14">
        <v>0.1084377</v>
      </c>
      <c r="BV994" s="14">
        <v>0.14711569999999999</v>
      </c>
      <c r="BW994" s="14">
        <v>0.116409</v>
      </c>
      <c r="BX994" s="14">
        <v>5.6210299999999998E-2</v>
      </c>
      <c r="BY994" s="14">
        <v>2.4158599999999999E-2</v>
      </c>
      <c r="BZ994" s="14">
        <v>5.0318999999999997E-3</v>
      </c>
      <c r="CA994" s="14">
        <v>-7.5287800000000002E-2</v>
      </c>
      <c r="CB994" s="14">
        <v>-7.7088100000000007E-2</v>
      </c>
      <c r="CC994" s="14">
        <v>-6.8765300000000001E-2</v>
      </c>
      <c r="CD994" s="14">
        <v>-6.4143599999999995E-2</v>
      </c>
      <c r="CE994" s="14">
        <v>-4.1533899999999999E-2</v>
      </c>
      <c r="CF994" s="14">
        <v>-3.84245E-2</v>
      </c>
      <c r="CG994" s="14">
        <v>-1.23158E-2</v>
      </c>
      <c r="CH994" s="14">
        <v>4.2921000000000001E-3</v>
      </c>
      <c r="CI994" s="14">
        <v>-8.4548000000000002E-3</v>
      </c>
      <c r="CJ994" s="14">
        <v>-3.9106999999999996E-3</v>
      </c>
      <c r="CK994" s="14">
        <v>1.7236999999999999E-2</v>
      </c>
      <c r="CL994" s="14">
        <v>5.8364000000000003E-3</v>
      </c>
      <c r="CM994" s="14">
        <v>4.5608299999999997E-2</v>
      </c>
      <c r="CN994" s="14">
        <v>3.6377300000000001E-2</v>
      </c>
      <c r="CO994" s="14">
        <v>6.5994399999999995E-2</v>
      </c>
      <c r="CP994" s="14">
        <v>5.6631899999999999E-2</v>
      </c>
      <c r="CQ994" s="14">
        <v>0.13520689999999999</v>
      </c>
      <c r="CR994" s="14">
        <v>0.1477965</v>
      </c>
      <c r="CS994" s="14">
        <v>0.1303174</v>
      </c>
      <c r="CT994" s="14">
        <v>0.16555610000000001</v>
      </c>
      <c r="CU994" s="14">
        <v>0.13287940000000001</v>
      </c>
      <c r="CV994" s="14">
        <v>7.4004600000000004E-2</v>
      </c>
      <c r="CW994" s="14">
        <v>4.2438499999999997E-2</v>
      </c>
      <c r="CX994" s="14">
        <v>2.1205000000000002E-2</v>
      </c>
      <c r="CY994" s="14">
        <v>-5.7287200000000003E-2</v>
      </c>
      <c r="CZ994" s="14">
        <v>-6.021E-2</v>
      </c>
      <c r="DA994" s="14">
        <v>-5.47628E-2</v>
      </c>
      <c r="DB994" s="14">
        <v>-5.04164E-2</v>
      </c>
      <c r="DC994" s="14">
        <v>-2.6464700000000001E-2</v>
      </c>
      <c r="DD994" s="14">
        <v>-2.6143799999999998E-2</v>
      </c>
      <c r="DE994" s="14">
        <v>-7.2139999999999997E-4</v>
      </c>
      <c r="DF994" s="14">
        <v>1.6414000000000002E-2</v>
      </c>
      <c r="DG994" s="14">
        <v>5.3027999999999999E-3</v>
      </c>
      <c r="DH994" s="14">
        <v>1.20395E-2</v>
      </c>
      <c r="DI994" s="14">
        <v>3.4135699999999998E-2</v>
      </c>
      <c r="DJ994" s="14">
        <v>2.65378E-2</v>
      </c>
      <c r="DK994" s="14">
        <v>6.7618899999999996E-2</v>
      </c>
      <c r="DL994" s="14">
        <v>6.1633899999999998E-2</v>
      </c>
      <c r="DM994" s="14">
        <v>9.0908100000000006E-2</v>
      </c>
      <c r="DN994" s="14">
        <v>8.1267500000000006E-2</v>
      </c>
      <c r="DO994" s="14">
        <v>0.1609883</v>
      </c>
      <c r="DP994" s="14">
        <v>0.17250679999999999</v>
      </c>
      <c r="DQ994" s="14">
        <v>0.1521972</v>
      </c>
      <c r="DR994" s="14">
        <v>0.18399650000000001</v>
      </c>
      <c r="DS994" s="14">
        <v>0.14934990000000001</v>
      </c>
      <c r="DT994" s="14">
        <v>9.1798900000000003E-2</v>
      </c>
      <c r="DU994" s="14">
        <v>6.0718399999999999E-2</v>
      </c>
      <c r="DV994" s="14">
        <v>3.7378000000000002E-2</v>
      </c>
      <c r="DW994" s="14">
        <v>-3.1297199999999997E-2</v>
      </c>
      <c r="DX994" s="14">
        <v>-3.5840799999999999E-2</v>
      </c>
      <c r="DY994" s="14">
        <v>-3.4545399999999997E-2</v>
      </c>
      <c r="DZ994" s="14">
        <v>-3.0596499999999999E-2</v>
      </c>
      <c r="EA994" s="14">
        <v>-4.7071999999999999E-3</v>
      </c>
      <c r="EB994" s="14">
        <v>-8.4124999999999998E-3</v>
      </c>
      <c r="EC994" s="14">
        <v>1.6019100000000001E-2</v>
      </c>
      <c r="ED994" s="14">
        <v>3.3916099999999998E-2</v>
      </c>
      <c r="EE994" s="14">
        <v>2.5166600000000001E-2</v>
      </c>
      <c r="EF994" s="14">
        <v>3.50689E-2</v>
      </c>
      <c r="EG994" s="14">
        <v>5.8534700000000002E-2</v>
      </c>
      <c r="EH994" s="14">
        <v>5.6427400000000003E-2</v>
      </c>
      <c r="EI994" s="14">
        <v>9.9398799999999995E-2</v>
      </c>
      <c r="EJ994" s="14">
        <v>9.8100400000000004E-2</v>
      </c>
      <c r="EK994" s="14">
        <v>0.12687960000000001</v>
      </c>
      <c r="EL994" s="14">
        <v>0.11683730000000001</v>
      </c>
      <c r="EM994" s="14">
        <v>0.19821250000000001</v>
      </c>
      <c r="EN994" s="14">
        <v>0.2081846</v>
      </c>
      <c r="EO994" s="14">
        <v>0.18378810000000001</v>
      </c>
      <c r="EP994" s="14">
        <v>0.21062149999999999</v>
      </c>
      <c r="EQ994" s="14">
        <v>0.1731306</v>
      </c>
      <c r="ER994" s="14">
        <v>0.117491</v>
      </c>
      <c r="ES994" s="14">
        <v>8.7111599999999997E-2</v>
      </c>
      <c r="ET994" s="14">
        <v>6.07293E-2</v>
      </c>
      <c r="EU994" s="14">
        <v>65.420280000000005</v>
      </c>
      <c r="EV994" s="14">
        <v>64.982209999999995</v>
      </c>
      <c r="EW994" s="14">
        <v>64.449780000000004</v>
      </c>
      <c r="EX994" s="14">
        <v>64.001909999999995</v>
      </c>
      <c r="EY994" s="14">
        <v>63.761420000000001</v>
      </c>
      <c r="EZ994" s="14">
        <v>63.50723</v>
      </c>
      <c r="FA994" s="14">
        <v>63.239019999999996</v>
      </c>
      <c r="FB994" s="14">
        <v>64.626109999999997</v>
      </c>
      <c r="FC994" s="14">
        <v>67.592929999999996</v>
      </c>
      <c r="FD994" s="14">
        <v>71.536680000000004</v>
      </c>
      <c r="FE994" s="14">
        <v>75.850489999999994</v>
      </c>
      <c r="FF994" s="14">
        <v>79.442369999999997</v>
      </c>
      <c r="FG994" s="14">
        <v>81.433700000000002</v>
      </c>
      <c r="FH994" s="14">
        <v>82.408550000000005</v>
      </c>
      <c r="FI994" s="14">
        <v>82.58793</v>
      </c>
      <c r="FJ994" s="14">
        <v>81.747889999999998</v>
      </c>
      <c r="FK994" s="14">
        <v>80.579970000000003</v>
      </c>
      <c r="FL994" s="14">
        <v>79.333430000000007</v>
      </c>
      <c r="FM994" s="14">
        <v>77.435289999999995</v>
      </c>
      <c r="FN994" s="14">
        <v>74.887720000000002</v>
      </c>
      <c r="FO994" s="14">
        <v>71.107489999999999</v>
      </c>
      <c r="FP994" s="14">
        <v>68.642700000000005</v>
      </c>
      <c r="FQ994" s="14">
        <v>67.251800000000003</v>
      </c>
      <c r="FR994" s="14">
        <v>66.383560000000003</v>
      </c>
      <c r="FS994" s="14">
        <v>0.53981210000000002</v>
      </c>
      <c r="FT994" s="14">
        <v>2.5392000000000001E-2</v>
      </c>
      <c r="FU994" s="14">
        <v>3.4908000000000002E-2</v>
      </c>
      <c r="FW994" s="14"/>
      <c r="HY994" s="52"/>
      <c r="IA994" s="52"/>
    </row>
    <row r="995" spans="1:235" x14ac:dyDescent="0.6">
      <c r="A995" t="s">
        <v>226</v>
      </c>
      <c r="B995" t="s">
        <v>199</v>
      </c>
      <c r="C995" t="s">
        <v>260</v>
      </c>
      <c r="D995" s="53" t="s">
        <v>248</v>
      </c>
      <c r="E995" t="s">
        <v>219</v>
      </c>
      <c r="F995" s="14">
        <v>29787</v>
      </c>
      <c r="G995" s="14">
        <v>0.95620640000000001</v>
      </c>
      <c r="H995" s="14">
        <v>0.83099650000000003</v>
      </c>
      <c r="I995" s="14">
        <v>0.73495869999999996</v>
      </c>
      <c r="J995" s="14">
        <v>0.67314399999999996</v>
      </c>
      <c r="K995" s="14">
        <v>0.64431329999999998</v>
      </c>
      <c r="L995" s="14">
        <v>0.62736639999999999</v>
      </c>
      <c r="M995" s="14">
        <v>0.59779789999999999</v>
      </c>
      <c r="N995" s="14">
        <v>0.42683729999999998</v>
      </c>
      <c r="O995" s="14">
        <v>9.1688000000000006E-2</v>
      </c>
      <c r="P995" s="14">
        <v>-0.26745799999999997</v>
      </c>
      <c r="Q995" s="14">
        <v>-0.46487220000000001</v>
      </c>
      <c r="R995" s="14">
        <v>-0.57170960000000004</v>
      </c>
      <c r="S995" s="14">
        <v>-0.51445779999999997</v>
      </c>
      <c r="T995" s="14">
        <v>-0.4040067</v>
      </c>
      <c r="U995" s="14">
        <v>-0.164795</v>
      </c>
      <c r="V995" s="14">
        <v>0.18099519999999999</v>
      </c>
      <c r="W995" s="14">
        <v>0.64274679999999995</v>
      </c>
      <c r="X995" s="14">
        <v>1.1741630000000001</v>
      </c>
      <c r="Y995" s="14">
        <v>1.586859</v>
      </c>
      <c r="Z995" s="14">
        <v>1.723625</v>
      </c>
      <c r="AA995" s="14">
        <v>1.661751</v>
      </c>
      <c r="AB995" s="14">
        <v>1.5594479999999999</v>
      </c>
      <c r="AC995" s="14">
        <v>1.352741</v>
      </c>
      <c r="AD995" s="14">
        <v>1.1284190000000001</v>
      </c>
      <c r="AE995" s="14">
        <v>-6.4990599999999996E-2</v>
      </c>
      <c r="AF995" s="14">
        <v>-7.3588200000000006E-2</v>
      </c>
      <c r="AG995" s="14">
        <v>-7.1110300000000001E-2</v>
      </c>
      <c r="AH995" s="14">
        <v>-6.0792400000000003E-2</v>
      </c>
      <c r="AI995" s="14">
        <v>-4.7060900000000003E-2</v>
      </c>
      <c r="AJ995" s="14">
        <v>-4.3737999999999999E-2</v>
      </c>
      <c r="AK995" s="14">
        <v>-3.1726499999999998E-2</v>
      </c>
      <c r="AL995" s="14">
        <v>-2.3506900000000001E-2</v>
      </c>
      <c r="AM995" s="14">
        <v>-3.02937E-2</v>
      </c>
      <c r="AN995" s="14">
        <v>-3.0195E-2</v>
      </c>
      <c r="AO995" s="14">
        <v>-4.4628000000000003E-3</v>
      </c>
      <c r="AP995" s="14">
        <v>-1.94024E-2</v>
      </c>
      <c r="AQ995" s="14">
        <v>8.9630999999999999E-3</v>
      </c>
      <c r="AR995" s="14">
        <v>-1.4123E-3</v>
      </c>
      <c r="AS995" s="14">
        <v>4.4657999999999998E-3</v>
      </c>
      <c r="AT995" s="14">
        <v>8.9096999999999996E-3</v>
      </c>
      <c r="AU995" s="14">
        <v>8.3110500000000004E-2</v>
      </c>
      <c r="AV995" s="14">
        <v>9.75631E-2</v>
      </c>
      <c r="AW995" s="14">
        <v>9.3545100000000006E-2</v>
      </c>
      <c r="AX995" s="14">
        <v>0.13653979999999999</v>
      </c>
      <c r="AY995" s="14">
        <v>0.11291900000000001</v>
      </c>
      <c r="AZ995" s="14">
        <v>5.5415899999999997E-2</v>
      </c>
      <c r="BA995" s="14">
        <v>2.57842E-2</v>
      </c>
      <c r="BB995" s="14">
        <v>1.0340800000000001E-2</v>
      </c>
      <c r="BC995" s="14">
        <v>-4.4665999999999997E-2</v>
      </c>
      <c r="BD995" s="14">
        <v>-5.4124600000000002E-2</v>
      </c>
      <c r="BE995" s="14">
        <v>-5.4131699999999998E-2</v>
      </c>
      <c r="BF995" s="14">
        <v>-4.4466699999999998E-2</v>
      </c>
      <c r="BG995" s="14">
        <v>-2.95751E-2</v>
      </c>
      <c r="BH995" s="14">
        <v>-2.9457199999999999E-2</v>
      </c>
      <c r="BI995" s="14">
        <v>-1.7240599999999998E-2</v>
      </c>
      <c r="BJ995" s="14">
        <v>-7.7667999999999999E-3</v>
      </c>
      <c r="BK995" s="14">
        <v>-1.2085E-2</v>
      </c>
      <c r="BL995" s="14">
        <v>-9.7865000000000001E-3</v>
      </c>
      <c r="BM995" s="14">
        <v>1.8403099999999999E-2</v>
      </c>
      <c r="BN995" s="14">
        <v>8.0732000000000009E-3</v>
      </c>
      <c r="BO995" s="14">
        <v>3.9675299999999997E-2</v>
      </c>
      <c r="BP995" s="14">
        <v>3.4316800000000001E-2</v>
      </c>
      <c r="BQ995" s="14">
        <v>4.1762199999999999E-2</v>
      </c>
      <c r="BR995" s="14">
        <v>4.5883699999999999E-2</v>
      </c>
      <c r="BS995" s="14">
        <v>0.1211045</v>
      </c>
      <c r="BT995" s="14">
        <v>0.13467850000000001</v>
      </c>
      <c r="BU995" s="14">
        <v>0.12528539999999999</v>
      </c>
      <c r="BV995" s="14">
        <v>0.1627576</v>
      </c>
      <c r="BW995" s="14">
        <v>0.13624310000000001</v>
      </c>
      <c r="BX995" s="14">
        <v>7.9478499999999994E-2</v>
      </c>
      <c r="BY995" s="14">
        <v>4.9022000000000003E-2</v>
      </c>
      <c r="BZ995" s="14">
        <v>3.1290900000000003E-2</v>
      </c>
      <c r="CA995" s="14">
        <v>-3.05893E-2</v>
      </c>
      <c r="CB995" s="14">
        <v>-4.0644199999999998E-2</v>
      </c>
      <c r="CC995" s="14">
        <v>-4.23725E-2</v>
      </c>
      <c r="CD995" s="14">
        <v>-3.3159500000000001E-2</v>
      </c>
      <c r="CE995" s="14">
        <v>-1.7464500000000001E-2</v>
      </c>
      <c r="CF995" s="14">
        <v>-1.9566400000000001E-2</v>
      </c>
      <c r="CG995" s="14">
        <v>-7.2078000000000003E-3</v>
      </c>
      <c r="CH995" s="14">
        <v>3.1348000000000001E-3</v>
      </c>
      <c r="CI995" s="14">
        <v>5.2630000000000005E-4</v>
      </c>
      <c r="CJ995" s="14">
        <v>4.3483000000000003E-3</v>
      </c>
      <c r="CK995" s="14">
        <v>3.424E-2</v>
      </c>
      <c r="CL995" s="14">
        <v>2.71027E-2</v>
      </c>
      <c r="CM995" s="14">
        <v>6.0946500000000001E-2</v>
      </c>
      <c r="CN995" s="14">
        <v>5.90626E-2</v>
      </c>
      <c r="CO995" s="14">
        <v>6.7593600000000004E-2</v>
      </c>
      <c r="CP995" s="14">
        <v>7.1491799999999994E-2</v>
      </c>
      <c r="CQ995" s="14">
        <v>0.14741899999999999</v>
      </c>
      <c r="CR995" s="14">
        <v>0.16038450000000001</v>
      </c>
      <c r="CS995" s="14">
        <v>0.1472685</v>
      </c>
      <c r="CT995" s="14">
        <v>0.18091589999999999</v>
      </c>
      <c r="CU995" s="14">
        <v>0.15239739999999999</v>
      </c>
      <c r="CV995" s="14">
        <v>9.6144099999999996E-2</v>
      </c>
      <c r="CW995" s="14">
        <v>6.5116400000000005E-2</v>
      </c>
      <c r="CX995" s="14">
        <v>4.5800899999999999E-2</v>
      </c>
      <c r="CY995" s="14">
        <v>-1.6512599999999999E-2</v>
      </c>
      <c r="CZ995" s="14">
        <v>-2.7163799999999998E-2</v>
      </c>
      <c r="DA995" s="14">
        <v>-3.06132E-2</v>
      </c>
      <c r="DB995" s="14">
        <v>-2.1852400000000001E-2</v>
      </c>
      <c r="DC995" s="14">
        <v>-5.3539E-3</v>
      </c>
      <c r="DD995" s="14">
        <v>-9.6755000000000001E-3</v>
      </c>
      <c r="DE995" s="14">
        <v>2.8249999999999998E-3</v>
      </c>
      <c r="DF995" s="14">
        <v>1.40363E-2</v>
      </c>
      <c r="DG995" s="14">
        <v>1.31375E-2</v>
      </c>
      <c r="DH995" s="14">
        <v>1.8483200000000002E-2</v>
      </c>
      <c r="DI995" s="14">
        <v>5.0076799999999998E-2</v>
      </c>
      <c r="DJ995" s="14">
        <v>4.6132199999999998E-2</v>
      </c>
      <c r="DK995" s="14">
        <v>8.2217600000000002E-2</v>
      </c>
      <c r="DL995" s="14">
        <v>8.3808499999999994E-2</v>
      </c>
      <c r="DM995" s="14">
        <v>9.3424999999999994E-2</v>
      </c>
      <c r="DN995" s="14">
        <v>9.7099900000000003E-2</v>
      </c>
      <c r="DO995" s="14">
        <v>0.17373359999999999</v>
      </c>
      <c r="DP995" s="14">
        <v>0.18609049999999999</v>
      </c>
      <c r="DQ995" s="14">
        <v>0.1692517</v>
      </c>
      <c r="DR995" s="14">
        <v>0.19907420000000001</v>
      </c>
      <c r="DS995" s="14">
        <v>0.1685516</v>
      </c>
      <c r="DT995" s="14">
        <v>0.1128098</v>
      </c>
      <c r="DU995" s="14">
        <v>8.12108E-2</v>
      </c>
      <c r="DV995" s="14">
        <v>6.0310900000000001E-2</v>
      </c>
      <c r="DW995" s="14">
        <v>3.8119999999999999E-3</v>
      </c>
      <c r="DX995" s="14">
        <v>-7.7003000000000002E-3</v>
      </c>
      <c r="DY995" s="14">
        <v>-1.36347E-2</v>
      </c>
      <c r="DZ995" s="14">
        <v>-5.5266999999999998E-3</v>
      </c>
      <c r="EA995" s="14">
        <v>1.2132E-2</v>
      </c>
      <c r="EB995" s="14">
        <v>4.6052999999999997E-3</v>
      </c>
      <c r="EC995" s="14">
        <v>1.7310900000000001E-2</v>
      </c>
      <c r="ED995" s="14">
        <v>2.9776500000000001E-2</v>
      </c>
      <c r="EE995" s="14">
        <v>3.1346199999999998E-2</v>
      </c>
      <c r="EF995" s="14">
        <v>3.8891700000000001E-2</v>
      </c>
      <c r="EG995" s="14">
        <v>7.2942699999999999E-2</v>
      </c>
      <c r="EH995" s="14">
        <v>7.3607800000000001E-2</v>
      </c>
      <c r="EI995" s="14">
        <v>0.1129298</v>
      </c>
      <c r="EJ995" s="14">
        <v>0.1195375</v>
      </c>
      <c r="EK995" s="14">
        <v>0.13072149999999999</v>
      </c>
      <c r="EL995" s="14">
        <v>0.1340739</v>
      </c>
      <c r="EM995" s="14">
        <v>0.21172759999999999</v>
      </c>
      <c r="EN995" s="14">
        <v>0.22320590000000001</v>
      </c>
      <c r="EO995" s="14">
        <v>0.200992</v>
      </c>
      <c r="EP995" s="14">
        <v>0.22529199999999999</v>
      </c>
      <c r="EQ995" s="14">
        <v>0.19187580000000001</v>
      </c>
      <c r="ER995" s="14">
        <v>0.13687240000000001</v>
      </c>
      <c r="ES995" s="14">
        <v>0.1044485</v>
      </c>
      <c r="ET995" s="14">
        <v>8.1261E-2</v>
      </c>
      <c r="EU995" s="14">
        <v>69.217569999999995</v>
      </c>
      <c r="EV995" s="14">
        <v>68.062719999999999</v>
      </c>
      <c r="EW995" s="14">
        <v>68.00027</v>
      </c>
      <c r="EX995" s="14">
        <v>67.607110000000006</v>
      </c>
      <c r="EY995" s="14">
        <v>66.665530000000004</v>
      </c>
      <c r="EZ995" s="14">
        <v>67.056669999999997</v>
      </c>
      <c r="FA995" s="14">
        <v>67.203400000000002</v>
      </c>
      <c r="FB995" s="14">
        <v>68.609110000000001</v>
      </c>
      <c r="FC995" s="14">
        <v>73.790109999999999</v>
      </c>
      <c r="FD995" s="14">
        <v>79.205269999999999</v>
      </c>
      <c r="FE995" s="14">
        <v>83.325559999999996</v>
      </c>
      <c r="FF995" s="14">
        <v>86.138630000000006</v>
      </c>
      <c r="FG995" s="14">
        <v>87.158559999999994</v>
      </c>
      <c r="FH995" s="14">
        <v>86.555390000000003</v>
      </c>
      <c r="FI995" s="14">
        <v>86.994730000000004</v>
      </c>
      <c r="FJ995" s="14">
        <v>86.395970000000005</v>
      </c>
      <c r="FK995" s="14">
        <v>85.704580000000007</v>
      </c>
      <c r="FL995" s="14">
        <v>84.755859999999998</v>
      </c>
      <c r="FM995" s="14">
        <v>82.860510000000005</v>
      </c>
      <c r="FN995" s="14">
        <v>79.423990000000003</v>
      </c>
      <c r="FO995" s="14">
        <v>75.267189999999999</v>
      </c>
      <c r="FP995" s="14">
        <v>72.526600000000002</v>
      </c>
      <c r="FQ995" s="14">
        <v>70.857500000000002</v>
      </c>
      <c r="FR995" s="14">
        <v>69.745480000000001</v>
      </c>
      <c r="FS995" s="14">
        <v>0.53589799999999999</v>
      </c>
      <c r="FT995" s="14">
        <v>2.45569E-2</v>
      </c>
      <c r="FU995" s="14">
        <v>3.5922099999999998E-2</v>
      </c>
      <c r="FW995" s="14"/>
      <c r="HY995" s="52"/>
      <c r="IA995" s="52"/>
    </row>
    <row r="996" spans="1:235" x14ac:dyDescent="0.6">
      <c r="A996" t="s">
        <v>226</v>
      </c>
      <c r="B996" t="s">
        <v>199</v>
      </c>
      <c r="C996" t="s">
        <v>260</v>
      </c>
      <c r="D996" s="53" t="s">
        <v>248</v>
      </c>
      <c r="E996" t="s">
        <v>220</v>
      </c>
      <c r="F996" s="14">
        <v>15839</v>
      </c>
      <c r="G996" s="14">
        <v>0.84813879999999997</v>
      </c>
      <c r="H996" s="14">
        <v>0.74985639999999998</v>
      </c>
      <c r="I996" s="14">
        <v>0.66541349999999999</v>
      </c>
      <c r="J996" s="14">
        <v>0.63237460000000001</v>
      </c>
      <c r="K996" s="14">
        <v>0.58103660000000001</v>
      </c>
      <c r="L996" s="14">
        <v>0.56964769999999998</v>
      </c>
      <c r="M996" s="14">
        <v>0.54705539999999997</v>
      </c>
      <c r="N996" s="14">
        <v>0.38592120000000002</v>
      </c>
      <c r="O996" s="14">
        <v>9.1184299999999996E-2</v>
      </c>
      <c r="P996" s="14">
        <v>-0.27706609999999998</v>
      </c>
      <c r="Q996" s="14">
        <v>-0.50466759999999999</v>
      </c>
      <c r="R996" s="14">
        <v>-0.64365830000000002</v>
      </c>
      <c r="S996" s="14">
        <v>-0.65550750000000002</v>
      </c>
      <c r="T996" s="14">
        <v>-0.56699100000000002</v>
      </c>
      <c r="U996" s="14">
        <v>-0.39827600000000002</v>
      </c>
      <c r="V996" s="14">
        <v>-8.7445200000000001E-2</v>
      </c>
      <c r="W996" s="14">
        <v>0.30291469999999998</v>
      </c>
      <c r="X996" s="14">
        <v>0.81784809999999997</v>
      </c>
      <c r="Y996" s="14">
        <v>1.1930050000000001</v>
      </c>
      <c r="Z996" s="14">
        <v>1.342738</v>
      </c>
      <c r="AA996" s="14">
        <v>1.3546339999999999</v>
      </c>
      <c r="AB996" s="14">
        <v>1.3391660000000001</v>
      </c>
      <c r="AC996" s="14">
        <v>1.171983</v>
      </c>
      <c r="AD996" s="14">
        <v>0.99235569999999995</v>
      </c>
      <c r="AE996" s="14">
        <v>-4.6365799999999999E-2</v>
      </c>
      <c r="AF996" s="14">
        <v>-5.1214200000000001E-2</v>
      </c>
      <c r="AG996" s="14">
        <v>-5.7161200000000002E-2</v>
      </c>
      <c r="AH996" s="14">
        <v>-3.2985100000000003E-2</v>
      </c>
      <c r="AI996" s="14">
        <v>-4.0560100000000002E-2</v>
      </c>
      <c r="AJ996" s="14">
        <v>-3.7593700000000001E-2</v>
      </c>
      <c r="AK996" s="14">
        <v>-2.8116200000000001E-2</v>
      </c>
      <c r="AL996" s="14">
        <v>-3.6941399999999999E-2</v>
      </c>
      <c r="AM996" s="14">
        <v>-4.2748899999999999E-2</v>
      </c>
      <c r="AN996" s="14">
        <v>-7.1056599999999998E-2</v>
      </c>
      <c r="AO996" s="14">
        <v>-4.3007499999999997E-2</v>
      </c>
      <c r="AP996" s="14">
        <v>-5.2223899999999997E-2</v>
      </c>
      <c r="AQ996" s="14">
        <v>-2.1472700000000001E-2</v>
      </c>
      <c r="AR996" s="14">
        <v>-4.0270999999999996E-3</v>
      </c>
      <c r="AS996" s="14">
        <v>-1.37774E-2</v>
      </c>
      <c r="AT996" s="14">
        <v>1.9811E-3</v>
      </c>
      <c r="AU996" s="14">
        <v>4.768E-2</v>
      </c>
      <c r="AV996" s="14">
        <v>8.5628599999999999E-2</v>
      </c>
      <c r="AW996" s="14">
        <v>5.6174399999999999E-2</v>
      </c>
      <c r="AX996" s="14">
        <v>6.6667299999999999E-2</v>
      </c>
      <c r="AY996" s="14">
        <v>6.11178E-2</v>
      </c>
      <c r="AZ996" s="14">
        <v>5.5033400000000003E-2</v>
      </c>
      <c r="BA996" s="14">
        <v>2.4630599999999999E-2</v>
      </c>
      <c r="BB996" s="14">
        <v>9.9296000000000002E-3</v>
      </c>
      <c r="BC996" s="14">
        <v>-2.06147E-2</v>
      </c>
      <c r="BD996" s="14">
        <v>-2.7122899999999998E-2</v>
      </c>
      <c r="BE996" s="14">
        <v>-3.5950500000000003E-2</v>
      </c>
      <c r="BF996" s="14">
        <v>-1.1364600000000001E-2</v>
      </c>
      <c r="BG996" s="14">
        <v>-2.1636800000000001E-2</v>
      </c>
      <c r="BH996" s="14">
        <v>-1.88954E-2</v>
      </c>
      <c r="BI996" s="14">
        <v>-8.6003999999999994E-3</v>
      </c>
      <c r="BJ996" s="14">
        <v>-1.44096E-2</v>
      </c>
      <c r="BK996" s="14">
        <v>-1.33939E-2</v>
      </c>
      <c r="BL996" s="14">
        <v>-4.0218200000000003E-2</v>
      </c>
      <c r="BM996" s="14">
        <v>-1.2504400000000001E-2</v>
      </c>
      <c r="BN996" s="14">
        <v>-1.6696300000000001E-2</v>
      </c>
      <c r="BO996" s="14">
        <v>1.74121E-2</v>
      </c>
      <c r="BP996" s="14">
        <v>3.8831900000000003E-2</v>
      </c>
      <c r="BQ996" s="14">
        <v>3.2827799999999997E-2</v>
      </c>
      <c r="BR996" s="14">
        <v>4.9724999999999998E-2</v>
      </c>
      <c r="BS996" s="14">
        <v>9.1960799999999995E-2</v>
      </c>
      <c r="BT996" s="14">
        <v>0.1304197</v>
      </c>
      <c r="BU996" s="14">
        <v>9.5155600000000007E-2</v>
      </c>
      <c r="BV996" s="14">
        <v>0.1007612</v>
      </c>
      <c r="BW996" s="14">
        <v>9.3296000000000004E-2</v>
      </c>
      <c r="BX996" s="14">
        <v>8.4246500000000002E-2</v>
      </c>
      <c r="BY996" s="14">
        <v>5.01466E-2</v>
      </c>
      <c r="BZ996" s="14">
        <v>3.5655100000000002E-2</v>
      </c>
      <c r="CA996" s="14">
        <v>-2.7796000000000001E-3</v>
      </c>
      <c r="CB996" s="14">
        <v>-1.0437399999999999E-2</v>
      </c>
      <c r="CC996" s="14">
        <v>-2.1260100000000001E-2</v>
      </c>
      <c r="CD996" s="14">
        <v>3.6097E-3</v>
      </c>
      <c r="CE996" s="14">
        <v>-8.5304999999999999E-3</v>
      </c>
      <c r="CF996" s="14">
        <v>-5.9449999999999998E-3</v>
      </c>
      <c r="CG996" s="14">
        <v>4.9161999999999999E-3</v>
      </c>
      <c r="CH996" s="14">
        <v>1.1959E-3</v>
      </c>
      <c r="CI996" s="14">
        <v>6.9373000000000004E-3</v>
      </c>
      <c r="CJ996" s="14">
        <v>-1.8859600000000001E-2</v>
      </c>
      <c r="CK996" s="14">
        <v>8.6219999999999995E-3</v>
      </c>
      <c r="CL996" s="14">
        <v>7.9100999999999998E-3</v>
      </c>
      <c r="CM996" s="14">
        <v>4.4343599999999997E-2</v>
      </c>
      <c r="CN996" s="14">
        <v>6.8515900000000005E-2</v>
      </c>
      <c r="CO996" s="14">
        <v>6.5106399999999995E-2</v>
      </c>
      <c r="CP996" s="14">
        <v>8.2792400000000002E-2</v>
      </c>
      <c r="CQ996" s="14">
        <v>0.12262960000000001</v>
      </c>
      <c r="CR996" s="14">
        <v>0.1614419</v>
      </c>
      <c r="CS996" s="14">
        <v>0.12215380000000001</v>
      </c>
      <c r="CT996" s="14">
        <v>0.1243745</v>
      </c>
      <c r="CU996" s="14">
        <v>0.1155825</v>
      </c>
      <c r="CV996" s="14">
        <v>0.1044794</v>
      </c>
      <c r="CW996" s="14">
        <v>6.7818900000000001E-2</v>
      </c>
      <c r="CX996" s="14">
        <v>5.3472499999999999E-2</v>
      </c>
      <c r="CY996" s="14">
        <v>1.5055499999999999E-2</v>
      </c>
      <c r="CZ996" s="14">
        <v>6.2481999999999998E-3</v>
      </c>
      <c r="DA996" s="14">
        <v>-6.5697000000000004E-3</v>
      </c>
      <c r="DB996" s="14">
        <v>1.8584E-2</v>
      </c>
      <c r="DC996" s="14">
        <v>4.5757000000000003E-3</v>
      </c>
      <c r="DD996" s="14">
        <v>7.0054999999999996E-3</v>
      </c>
      <c r="DE996" s="14">
        <v>1.84327E-2</v>
      </c>
      <c r="DF996" s="14">
        <v>1.6801400000000001E-2</v>
      </c>
      <c r="DG996" s="14">
        <v>2.7268400000000002E-2</v>
      </c>
      <c r="DH996" s="14">
        <v>2.4989999999999999E-3</v>
      </c>
      <c r="DI996" s="14">
        <v>2.9748400000000001E-2</v>
      </c>
      <c r="DJ996" s="14">
        <v>3.2516400000000001E-2</v>
      </c>
      <c r="DK996" s="14">
        <v>7.1275099999999994E-2</v>
      </c>
      <c r="DL996" s="14">
        <v>9.8199900000000007E-2</v>
      </c>
      <c r="DM996" s="14">
        <v>9.7385100000000002E-2</v>
      </c>
      <c r="DN996" s="14">
        <v>0.1158597</v>
      </c>
      <c r="DO996" s="14">
        <v>0.1532984</v>
      </c>
      <c r="DP996" s="14">
        <v>0.192464</v>
      </c>
      <c r="DQ996" s="14">
        <v>0.14915200000000001</v>
      </c>
      <c r="DR996" s="14">
        <v>0.1479878</v>
      </c>
      <c r="DS996" s="14">
        <v>0.13786909999999999</v>
      </c>
      <c r="DT996" s="14">
        <v>0.1247123</v>
      </c>
      <c r="DU996" s="14">
        <v>8.5491200000000003E-2</v>
      </c>
      <c r="DV996" s="14">
        <v>7.1289900000000003E-2</v>
      </c>
      <c r="DW996" s="14">
        <v>4.0806599999999998E-2</v>
      </c>
      <c r="DX996" s="14">
        <v>3.0339399999999999E-2</v>
      </c>
      <c r="DY996" s="14">
        <v>1.46409E-2</v>
      </c>
      <c r="DZ996" s="14">
        <v>4.02046E-2</v>
      </c>
      <c r="EA996" s="14">
        <v>2.3498999999999999E-2</v>
      </c>
      <c r="EB996" s="14">
        <v>2.5703799999999999E-2</v>
      </c>
      <c r="EC996" s="14">
        <v>3.7948500000000003E-2</v>
      </c>
      <c r="ED996" s="14">
        <v>3.9333199999999999E-2</v>
      </c>
      <c r="EE996" s="14">
        <v>5.66235E-2</v>
      </c>
      <c r="EF996" s="14">
        <v>3.3337400000000003E-2</v>
      </c>
      <c r="EG996" s="14">
        <v>6.02515E-2</v>
      </c>
      <c r="EH996" s="14">
        <v>6.8044099999999996E-2</v>
      </c>
      <c r="EI996" s="14">
        <v>0.11015999999999999</v>
      </c>
      <c r="EJ996" s="14">
        <v>0.14105889999999999</v>
      </c>
      <c r="EK996" s="14">
        <v>0.14399029999999999</v>
      </c>
      <c r="EL996" s="14">
        <v>0.16360369999999999</v>
      </c>
      <c r="EM996" s="14">
        <v>0.19757920000000001</v>
      </c>
      <c r="EN996" s="14">
        <v>0.2372551</v>
      </c>
      <c r="EO996" s="14">
        <v>0.1881332</v>
      </c>
      <c r="EP996" s="14">
        <v>0.18208170000000001</v>
      </c>
      <c r="EQ996" s="14">
        <v>0.17004730000000001</v>
      </c>
      <c r="ER996" s="14">
        <v>0.15392539999999999</v>
      </c>
      <c r="ES996" s="14">
        <v>0.1110072</v>
      </c>
      <c r="ET996" s="14">
        <v>9.7015500000000005E-2</v>
      </c>
      <c r="EU996" s="14">
        <v>69.188670000000002</v>
      </c>
      <c r="EV996" s="14">
        <v>68.137510000000006</v>
      </c>
      <c r="EW996" s="14">
        <v>68.128630000000001</v>
      </c>
      <c r="EX996" s="14">
        <v>67.514960000000002</v>
      </c>
      <c r="EY996" s="14">
        <v>66.988789999999995</v>
      </c>
      <c r="EZ996" s="14">
        <v>67.359070000000003</v>
      </c>
      <c r="FA996" s="14">
        <v>67.583340000000007</v>
      </c>
      <c r="FB996" s="14">
        <v>68.510800000000003</v>
      </c>
      <c r="FC996" s="14">
        <v>73.349189999999993</v>
      </c>
      <c r="FD996" s="14">
        <v>78.198570000000004</v>
      </c>
      <c r="FE996" s="14">
        <v>81.423550000000006</v>
      </c>
      <c r="FF996" s="14">
        <v>84.322460000000007</v>
      </c>
      <c r="FG996" s="14">
        <v>83.794830000000005</v>
      </c>
      <c r="FH996" s="14">
        <v>83.095659999999995</v>
      </c>
      <c r="FI996" s="14">
        <v>84.167420000000007</v>
      </c>
      <c r="FJ996" s="14">
        <v>83.14143</v>
      </c>
      <c r="FK996" s="14">
        <v>82.567689999999999</v>
      </c>
      <c r="FL996" s="14">
        <v>82.559610000000006</v>
      </c>
      <c r="FM996" s="14">
        <v>80.677070000000001</v>
      </c>
      <c r="FN996" s="14">
        <v>77.827359999999999</v>
      </c>
      <c r="FO996" s="14">
        <v>74.263400000000004</v>
      </c>
      <c r="FP996" s="14">
        <v>71.974909999999994</v>
      </c>
      <c r="FQ996" s="14">
        <v>70.970420000000004</v>
      </c>
      <c r="FR996" s="14">
        <v>69.957419999999999</v>
      </c>
      <c r="FS996" s="14">
        <v>0.68616639999999995</v>
      </c>
      <c r="FT996" s="14">
        <v>3.0226900000000001E-2</v>
      </c>
      <c r="FU996" s="14">
        <v>4.4623200000000002E-2</v>
      </c>
      <c r="FW996" s="14"/>
      <c r="HY996" s="52"/>
      <c r="IA996" s="52"/>
    </row>
    <row r="997" spans="1:235" x14ac:dyDescent="0.6">
      <c r="A997" t="s">
        <v>226</v>
      </c>
      <c r="B997" t="s">
        <v>199</v>
      </c>
      <c r="C997" t="s">
        <v>260</v>
      </c>
      <c r="D997" s="53" t="s">
        <v>248</v>
      </c>
      <c r="E997" t="s">
        <v>221</v>
      </c>
      <c r="F997" s="14">
        <v>13948</v>
      </c>
      <c r="G997" s="14">
        <v>1.089882</v>
      </c>
      <c r="H997" s="14">
        <v>0.93642409999999998</v>
      </c>
      <c r="I997" s="14">
        <v>0.82253489999999996</v>
      </c>
      <c r="J997" s="14">
        <v>0.74187970000000003</v>
      </c>
      <c r="K997" s="14">
        <v>0.71819219999999995</v>
      </c>
      <c r="L997" s="14">
        <v>0.70323440000000004</v>
      </c>
      <c r="M997" s="14">
        <v>0.66567949999999998</v>
      </c>
      <c r="N997" s="14">
        <v>0.47328039999999999</v>
      </c>
      <c r="O997" s="14">
        <v>9.3447699999999995E-2</v>
      </c>
      <c r="P997" s="14">
        <v>-0.27522010000000002</v>
      </c>
      <c r="Q997" s="14">
        <v>-0.4421716</v>
      </c>
      <c r="R997" s="14">
        <v>-0.5181424</v>
      </c>
      <c r="S997" s="14">
        <v>-0.37983630000000002</v>
      </c>
      <c r="T997" s="14">
        <v>-0.23730180000000001</v>
      </c>
      <c r="U997" s="14">
        <v>7.6442300000000005E-2</v>
      </c>
      <c r="V997" s="14">
        <v>0.46963510000000003</v>
      </c>
      <c r="W997" s="14">
        <v>1.007779</v>
      </c>
      <c r="X997" s="14">
        <v>1.5775060000000001</v>
      </c>
      <c r="Y997" s="14">
        <v>2.023587</v>
      </c>
      <c r="Z997" s="14">
        <v>2.1329690000000001</v>
      </c>
      <c r="AA997" s="14">
        <v>2.0005649999999999</v>
      </c>
      <c r="AB997" s="14">
        <v>1.8243130000000001</v>
      </c>
      <c r="AC997" s="14">
        <v>1.5679510000000001</v>
      </c>
      <c r="AD997" s="14">
        <v>1.2918559999999999</v>
      </c>
      <c r="AE997" s="14">
        <v>-0.10109509999999999</v>
      </c>
      <c r="AF997" s="14">
        <v>-0.1099002</v>
      </c>
      <c r="AG997" s="14">
        <v>-9.9626000000000006E-2</v>
      </c>
      <c r="AH997" s="14">
        <v>-9.1823600000000005E-2</v>
      </c>
      <c r="AI997" s="14">
        <v>-6.9530400000000006E-2</v>
      </c>
      <c r="AJ997" s="14">
        <v>-5.9057999999999999E-2</v>
      </c>
      <c r="AK997" s="14">
        <v>-4.4894499999999997E-2</v>
      </c>
      <c r="AL997" s="14">
        <v>-3.1848099999999997E-2</v>
      </c>
      <c r="AM997" s="14">
        <v>-4.6783499999999999E-2</v>
      </c>
      <c r="AN997" s="14">
        <v>-3.6166999999999998E-2</v>
      </c>
      <c r="AO997" s="14">
        <v>-1.55356E-2</v>
      </c>
      <c r="AP997" s="14">
        <v>-4.6516000000000002E-2</v>
      </c>
      <c r="AQ997" s="14">
        <v>-2.2058500000000002E-2</v>
      </c>
      <c r="AR997" s="14">
        <v>-5.8911999999999999E-2</v>
      </c>
      <c r="AS997" s="14">
        <v>-4.4623200000000002E-2</v>
      </c>
      <c r="AT997" s="14">
        <v>-4.7499E-2</v>
      </c>
      <c r="AU997" s="14">
        <v>6.1034100000000001E-2</v>
      </c>
      <c r="AV997" s="14">
        <v>6.7549899999999996E-2</v>
      </c>
      <c r="AW997" s="14">
        <v>8.6838700000000005E-2</v>
      </c>
      <c r="AX997" s="14">
        <v>0.15779260000000001</v>
      </c>
      <c r="AY997" s="14">
        <v>0.12872729999999999</v>
      </c>
      <c r="AZ997" s="14">
        <v>4.1277399999999999E-2</v>
      </c>
      <c r="BA997" s="14">
        <v>1.2487099999999999E-2</v>
      </c>
      <c r="BB997" s="14">
        <v>-5.9487000000000003E-3</v>
      </c>
      <c r="BC997" s="14">
        <v>-7.2009500000000004E-2</v>
      </c>
      <c r="BD997" s="14">
        <v>-8.1649100000000002E-2</v>
      </c>
      <c r="BE997" s="14">
        <v>-7.5138300000000005E-2</v>
      </c>
      <c r="BF997" s="14">
        <v>-6.87995E-2</v>
      </c>
      <c r="BG997" s="14">
        <v>-4.3771699999999997E-2</v>
      </c>
      <c r="BH997" s="14">
        <v>-3.8973000000000001E-2</v>
      </c>
      <c r="BI997" s="14">
        <v>-2.4893200000000001E-2</v>
      </c>
      <c r="BJ997" s="14">
        <v>-1.0086899999999999E-2</v>
      </c>
      <c r="BK997" s="14">
        <v>-2.2657900000000002E-2</v>
      </c>
      <c r="BL997" s="14">
        <v>-8.0221000000000008E-3</v>
      </c>
      <c r="BM997" s="14">
        <v>1.7256799999999999E-2</v>
      </c>
      <c r="BN997" s="14">
        <v>-7.4710999999999996E-3</v>
      </c>
      <c r="BO997" s="14">
        <v>2.2066700000000002E-2</v>
      </c>
      <c r="BP997" s="14">
        <v>-7.5082999999999999E-3</v>
      </c>
      <c r="BQ997" s="14">
        <v>7.9944999999999999E-3</v>
      </c>
      <c r="BR997" s="14">
        <v>4.3677999999999998E-3</v>
      </c>
      <c r="BS997" s="14">
        <v>0.1150949</v>
      </c>
      <c r="BT997" s="14">
        <v>0.1197391</v>
      </c>
      <c r="BU997" s="14">
        <v>0.1321099</v>
      </c>
      <c r="BV997" s="14">
        <v>0.19483529999999999</v>
      </c>
      <c r="BW997" s="14">
        <v>0.1608195</v>
      </c>
      <c r="BX997" s="14">
        <v>7.61661E-2</v>
      </c>
      <c r="BY997" s="14">
        <v>4.71233E-2</v>
      </c>
      <c r="BZ997" s="14">
        <v>2.4313700000000001E-2</v>
      </c>
      <c r="CA997" s="14">
        <v>-5.1864899999999999E-2</v>
      </c>
      <c r="CB997" s="14">
        <v>-6.2082400000000003E-2</v>
      </c>
      <c r="CC997" s="14">
        <v>-5.8178199999999999E-2</v>
      </c>
      <c r="CD997" s="14">
        <v>-5.2852999999999997E-2</v>
      </c>
      <c r="CE997" s="14">
        <v>-2.5931200000000001E-2</v>
      </c>
      <c r="CF997" s="14">
        <v>-2.50622E-2</v>
      </c>
      <c r="CG997" s="14">
        <v>-1.1040299999999999E-2</v>
      </c>
      <c r="CH997" s="14">
        <v>4.9846999999999999E-3</v>
      </c>
      <c r="CI997" s="14">
        <v>-5.9486000000000001E-3</v>
      </c>
      <c r="CJ997" s="14">
        <v>1.1470899999999999E-2</v>
      </c>
      <c r="CK997" s="14">
        <v>3.9968700000000003E-2</v>
      </c>
      <c r="CL997" s="14">
        <v>1.9571399999999999E-2</v>
      </c>
      <c r="CM997" s="14">
        <v>5.2627800000000002E-2</v>
      </c>
      <c r="CN997" s="14">
        <v>2.8093799999999999E-2</v>
      </c>
      <c r="CO997" s="14">
        <v>4.4437299999999999E-2</v>
      </c>
      <c r="CP997" s="14">
        <v>4.0290600000000003E-2</v>
      </c>
      <c r="CQ997" s="14">
        <v>0.15253720000000001</v>
      </c>
      <c r="CR997" s="14">
        <v>0.1558851</v>
      </c>
      <c r="CS997" s="14">
        <v>0.16346459999999999</v>
      </c>
      <c r="CT997" s="14">
        <v>0.22049099999999999</v>
      </c>
      <c r="CU997" s="14">
        <v>0.1830464</v>
      </c>
      <c r="CV997" s="14">
        <v>0.1003298</v>
      </c>
      <c r="CW997" s="14">
        <v>7.11122E-2</v>
      </c>
      <c r="CX997" s="14">
        <v>4.5273300000000002E-2</v>
      </c>
      <c r="CY997" s="14">
        <v>-3.17203E-2</v>
      </c>
      <c r="CZ997" s="14">
        <v>-4.2515799999999999E-2</v>
      </c>
      <c r="DA997" s="14">
        <v>-4.1218100000000001E-2</v>
      </c>
      <c r="DB997" s="14">
        <v>-3.6906599999999998E-2</v>
      </c>
      <c r="DC997" s="14">
        <v>-8.0908000000000004E-3</v>
      </c>
      <c r="DD997" s="14">
        <v>-1.1151400000000001E-2</v>
      </c>
      <c r="DE997" s="14">
        <v>2.8126000000000002E-3</v>
      </c>
      <c r="DF997" s="14">
        <v>2.0056399999999999E-2</v>
      </c>
      <c r="DG997" s="14">
        <v>1.07606E-2</v>
      </c>
      <c r="DH997" s="14">
        <v>3.0963899999999999E-2</v>
      </c>
      <c r="DI997" s="14">
        <v>6.2680600000000003E-2</v>
      </c>
      <c r="DJ997" s="14">
        <v>4.6613799999999997E-2</v>
      </c>
      <c r="DK997" s="14">
        <v>8.3188799999999993E-2</v>
      </c>
      <c r="DL997" s="14">
        <v>6.36959E-2</v>
      </c>
      <c r="DM997" s="14">
        <v>8.0880199999999999E-2</v>
      </c>
      <c r="DN997" s="14">
        <v>7.6213400000000001E-2</v>
      </c>
      <c r="DO997" s="14">
        <v>0.1899795</v>
      </c>
      <c r="DP997" s="14">
        <v>0.19203120000000001</v>
      </c>
      <c r="DQ997" s="14">
        <v>0.1948192</v>
      </c>
      <c r="DR997" s="14">
        <v>0.2461467</v>
      </c>
      <c r="DS997" s="14">
        <v>0.20527329999999999</v>
      </c>
      <c r="DT997" s="14">
        <v>0.12449350000000001</v>
      </c>
      <c r="DU997" s="14">
        <v>9.5101099999999994E-2</v>
      </c>
      <c r="DV997" s="14">
        <v>6.6233E-2</v>
      </c>
      <c r="DW997" s="14">
        <v>-2.6348000000000001E-3</v>
      </c>
      <c r="DX997" s="14">
        <v>-1.42647E-2</v>
      </c>
      <c r="DY997" s="14">
        <v>-1.6730399999999999E-2</v>
      </c>
      <c r="DZ997" s="14">
        <v>-1.3882500000000001E-2</v>
      </c>
      <c r="EA997" s="14">
        <v>1.7668E-2</v>
      </c>
      <c r="EB997" s="14">
        <v>8.9335000000000005E-3</v>
      </c>
      <c r="EC997" s="14">
        <v>2.2813900000000002E-2</v>
      </c>
      <c r="ED997" s="14">
        <v>4.1817500000000001E-2</v>
      </c>
      <c r="EE997" s="14">
        <v>3.4886199999999999E-2</v>
      </c>
      <c r="EF997" s="14">
        <v>5.91087E-2</v>
      </c>
      <c r="EG997" s="14">
        <v>9.5473000000000002E-2</v>
      </c>
      <c r="EH997" s="14">
        <v>8.5658700000000004E-2</v>
      </c>
      <c r="EI997" s="14">
        <v>0.12731400000000001</v>
      </c>
      <c r="EJ997" s="14">
        <v>0.1150997</v>
      </c>
      <c r="EK997" s="14">
        <v>0.1334978</v>
      </c>
      <c r="EL997" s="14">
        <v>0.12808020000000001</v>
      </c>
      <c r="EM997" s="14">
        <v>0.24404029999999999</v>
      </c>
      <c r="EN997" s="14">
        <v>0.2442204</v>
      </c>
      <c r="EO997" s="14">
        <v>0.24009040000000001</v>
      </c>
      <c r="EP997" s="14">
        <v>0.28318939999999998</v>
      </c>
      <c r="EQ997" s="14">
        <v>0.2373654</v>
      </c>
      <c r="ER997" s="14">
        <v>0.1593821</v>
      </c>
      <c r="ES997" s="14">
        <v>0.1297373</v>
      </c>
      <c r="ET997" s="14">
        <v>9.6495399999999995E-2</v>
      </c>
      <c r="EU997" s="14">
        <v>69.250309999999999</v>
      </c>
      <c r="EV997" s="14">
        <v>67.977080000000001</v>
      </c>
      <c r="EW997" s="14">
        <v>67.853409999999997</v>
      </c>
      <c r="EX997" s="14">
        <v>67.712019999999995</v>
      </c>
      <c r="EY997" s="14">
        <v>66.296059999999997</v>
      </c>
      <c r="EZ997" s="14">
        <v>66.710890000000006</v>
      </c>
      <c r="FA997" s="14">
        <v>66.769120000000001</v>
      </c>
      <c r="FB997" s="14">
        <v>68.721339999999998</v>
      </c>
      <c r="FC997" s="14">
        <v>74.29365</v>
      </c>
      <c r="FD997" s="14">
        <v>80.354960000000005</v>
      </c>
      <c r="FE997" s="14">
        <v>85.498090000000005</v>
      </c>
      <c r="FF997" s="14">
        <v>88.212609999999998</v>
      </c>
      <c r="FG997" s="14">
        <v>90.999759999999995</v>
      </c>
      <c r="FH997" s="14">
        <v>90.50676</v>
      </c>
      <c r="FI997" s="14">
        <v>90.223619999999997</v>
      </c>
      <c r="FJ997" s="14">
        <v>90.112790000000004</v>
      </c>
      <c r="FK997" s="14">
        <v>89.286699999999996</v>
      </c>
      <c r="FL997" s="14">
        <v>87.263509999999997</v>
      </c>
      <c r="FM997" s="14">
        <v>85.353899999999996</v>
      </c>
      <c r="FN997" s="14">
        <v>81.247399999999999</v>
      </c>
      <c r="FO997" s="14">
        <v>76.413200000000003</v>
      </c>
      <c r="FP997" s="14">
        <v>73.156350000000003</v>
      </c>
      <c r="FQ997" s="14">
        <v>70.728380000000001</v>
      </c>
      <c r="FR997" s="14">
        <v>69.503280000000004</v>
      </c>
      <c r="FS997" s="14">
        <v>0.75120480000000001</v>
      </c>
      <c r="FT997" s="14">
        <v>3.5158700000000001E-2</v>
      </c>
      <c r="FU997" s="14">
        <v>5.0632200000000002E-2</v>
      </c>
      <c r="FW997" s="14"/>
      <c r="HY997" s="52"/>
      <c r="IA997" s="52"/>
    </row>
    <row r="998" spans="1:235" x14ac:dyDescent="0.6">
      <c r="A998" t="s">
        <v>226</v>
      </c>
      <c r="B998" t="s">
        <v>199</v>
      </c>
      <c r="C998" t="s">
        <v>260</v>
      </c>
      <c r="D998" s="53" t="s">
        <v>237</v>
      </c>
      <c r="E998" t="s">
        <v>219</v>
      </c>
      <c r="F998" s="14">
        <v>29779</v>
      </c>
      <c r="G998" s="14">
        <v>0.5706234</v>
      </c>
      <c r="H998" s="14">
        <v>0.52584379999999997</v>
      </c>
      <c r="I998" s="14">
        <v>0.4839212</v>
      </c>
      <c r="J998" s="14">
        <v>0.45775320000000003</v>
      </c>
      <c r="K998" s="14">
        <v>0.44887939999999998</v>
      </c>
      <c r="L998" s="14">
        <v>0.46183760000000001</v>
      </c>
      <c r="M998" s="14">
        <v>0.47164489999999998</v>
      </c>
      <c r="N998" s="14">
        <v>0.3929957</v>
      </c>
      <c r="O998" s="14">
        <v>0.16578570000000001</v>
      </c>
      <c r="P998" s="14">
        <v>-0.16878570000000001</v>
      </c>
      <c r="Q998" s="14">
        <v>-0.47068860000000001</v>
      </c>
      <c r="R998" s="14">
        <v>-0.75521649999999996</v>
      </c>
      <c r="S998" s="14">
        <v>-0.93795689999999998</v>
      </c>
      <c r="T998" s="14">
        <v>-1.053973</v>
      </c>
      <c r="U998" s="14">
        <v>-0.99407889999999999</v>
      </c>
      <c r="V998" s="14">
        <v>-0.82605890000000004</v>
      </c>
      <c r="W998" s="14">
        <v>-0.44509880000000002</v>
      </c>
      <c r="X998" s="14">
        <v>0.10097680000000001</v>
      </c>
      <c r="Y998" s="14">
        <v>0.54703000000000002</v>
      </c>
      <c r="Z998" s="14">
        <v>0.81937070000000001</v>
      </c>
      <c r="AA998" s="14">
        <v>0.90397669999999997</v>
      </c>
      <c r="AB998" s="14">
        <v>0.87462169999999995</v>
      </c>
      <c r="AC998" s="14">
        <v>0.77596299999999996</v>
      </c>
      <c r="AD998" s="14">
        <v>0.66125659999999997</v>
      </c>
      <c r="AE998" s="14">
        <v>-0.1170031</v>
      </c>
      <c r="AF998" s="14">
        <v>-0.1084135</v>
      </c>
      <c r="AG998" s="14">
        <v>-9.6205499999999999E-2</v>
      </c>
      <c r="AH998" s="14">
        <v>-8.9663000000000007E-2</v>
      </c>
      <c r="AI998" s="14">
        <v>-8.1537700000000005E-2</v>
      </c>
      <c r="AJ998" s="14">
        <v>-7.1510000000000004E-2</v>
      </c>
      <c r="AK998" s="14">
        <v>-4.6127899999999999E-2</v>
      </c>
      <c r="AL998" s="14">
        <v>-2.9474400000000001E-2</v>
      </c>
      <c r="AM998" s="14">
        <v>-4.84114E-2</v>
      </c>
      <c r="AN998" s="14">
        <v>-6.2274500000000003E-2</v>
      </c>
      <c r="AO998" s="14">
        <v>-4.1854200000000001E-2</v>
      </c>
      <c r="AP998" s="14">
        <v>-4.8339899999999998E-2</v>
      </c>
      <c r="AQ998" s="14">
        <v>-2.2775E-3</v>
      </c>
      <c r="AR998" s="14">
        <v>1.48451E-2</v>
      </c>
      <c r="AS998" s="14">
        <v>5.8279600000000001E-2</v>
      </c>
      <c r="AT998" s="14">
        <v>4.34299E-2</v>
      </c>
      <c r="AU998" s="14">
        <v>6.3859899999999997E-2</v>
      </c>
      <c r="AV998" s="14">
        <v>9.1202900000000003E-2</v>
      </c>
      <c r="AW998" s="14">
        <v>5.0505599999999998E-2</v>
      </c>
      <c r="AX998" s="14">
        <v>4.8419400000000001E-2</v>
      </c>
      <c r="AY998" s="14">
        <v>4.4710199999999999E-2</v>
      </c>
      <c r="AZ998" s="14">
        <v>1.9772999999999999E-2</v>
      </c>
      <c r="BA998" s="14">
        <v>-1.9204999999999999E-3</v>
      </c>
      <c r="BB998" s="14">
        <v>-1.86815E-2</v>
      </c>
      <c r="BC998" s="14">
        <v>-9.7991700000000001E-2</v>
      </c>
      <c r="BD998" s="14">
        <v>-9.0959899999999996E-2</v>
      </c>
      <c r="BE998" s="14">
        <v>-8.1137699999999993E-2</v>
      </c>
      <c r="BF998" s="14">
        <v>-7.4343500000000007E-2</v>
      </c>
      <c r="BG998" s="14">
        <v>-6.6752500000000006E-2</v>
      </c>
      <c r="BH998" s="14">
        <v>-5.8117099999999998E-2</v>
      </c>
      <c r="BI998" s="14">
        <v>-3.4116500000000001E-2</v>
      </c>
      <c r="BJ998" s="14">
        <v>-1.6543800000000001E-2</v>
      </c>
      <c r="BK998" s="14">
        <v>-3.2169400000000001E-2</v>
      </c>
      <c r="BL998" s="14">
        <v>-4.4189300000000001E-2</v>
      </c>
      <c r="BM998" s="14">
        <v>-2.4576199999999999E-2</v>
      </c>
      <c r="BN998" s="14">
        <v>-2.72267E-2</v>
      </c>
      <c r="BO998" s="14">
        <v>1.8767099999999998E-2</v>
      </c>
      <c r="BP998" s="14">
        <v>3.8530300000000003E-2</v>
      </c>
      <c r="BQ998" s="14">
        <v>8.2400899999999999E-2</v>
      </c>
      <c r="BR998" s="14">
        <v>6.8720600000000007E-2</v>
      </c>
      <c r="BS998" s="14">
        <v>8.6890400000000007E-2</v>
      </c>
      <c r="BT998" s="14">
        <v>0.1131717</v>
      </c>
      <c r="BU998" s="14">
        <v>6.9963600000000001E-2</v>
      </c>
      <c r="BV998" s="14">
        <v>6.5915899999999999E-2</v>
      </c>
      <c r="BW998" s="14">
        <v>6.0573000000000002E-2</v>
      </c>
      <c r="BX998" s="14">
        <v>3.5327999999999998E-2</v>
      </c>
      <c r="BY998" s="14">
        <v>1.3920800000000001E-2</v>
      </c>
      <c r="BZ998" s="14">
        <v>-4.0572999999999998E-3</v>
      </c>
      <c r="CA998" s="14">
        <v>-8.4824499999999997E-2</v>
      </c>
      <c r="CB998" s="14">
        <v>-7.88716E-2</v>
      </c>
      <c r="CC998" s="14">
        <v>-7.0701799999999995E-2</v>
      </c>
      <c r="CD998" s="14">
        <v>-6.3733200000000004E-2</v>
      </c>
      <c r="CE998" s="14">
        <v>-5.6512300000000001E-2</v>
      </c>
      <c r="CF998" s="14">
        <v>-4.8841200000000001E-2</v>
      </c>
      <c r="CG998" s="14">
        <v>-2.5797400000000002E-2</v>
      </c>
      <c r="CH998" s="14">
        <v>-7.5881999999999998E-3</v>
      </c>
      <c r="CI998" s="14">
        <v>-2.09202E-2</v>
      </c>
      <c r="CJ998" s="14">
        <v>-3.16636E-2</v>
      </c>
      <c r="CK998" s="14">
        <v>-1.2609499999999999E-2</v>
      </c>
      <c r="CL998" s="14">
        <v>-1.26038E-2</v>
      </c>
      <c r="CM998" s="14">
        <v>3.3342400000000001E-2</v>
      </c>
      <c r="CN998" s="14">
        <v>5.49346E-2</v>
      </c>
      <c r="CO998" s="14">
        <v>9.9107200000000006E-2</v>
      </c>
      <c r="CP998" s="14">
        <v>8.6236900000000005E-2</v>
      </c>
      <c r="CQ998" s="14">
        <v>0.1028413</v>
      </c>
      <c r="CR998" s="14">
        <v>0.12838720000000001</v>
      </c>
      <c r="CS998" s="14">
        <v>8.3440200000000006E-2</v>
      </c>
      <c r="CT998" s="14">
        <v>7.8033900000000003E-2</v>
      </c>
      <c r="CU998" s="14">
        <v>7.1559499999999998E-2</v>
      </c>
      <c r="CV998" s="14">
        <v>4.6101299999999998E-2</v>
      </c>
      <c r="CW998" s="14">
        <v>2.4892500000000001E-2</v>
      </c>
      <c r="CX998" s="14">
        <v>6.0713E-3</v>
      </c>
      <c r="CY998" s="14">
        <v>-7.1657299999999993E-2</v>
      </c>
      <c r="CZ998" s="14">
        <v>-6.6783300000000004E-2</v>
      </c>
      <c r="DA998" s="14">
        <v>-6.0265899999999997E-2</v>
      </c>
      <c r="DB998" s="14">
        <v>-5.3122900000000001E-2</v>
      </c>
      <c r="DC998" s="14">
        <v>-4.6272099999999997E-2</v>
      </c>
      <c r="DD998" s="14">
        <v>-3.9565200000000002E-2</v>
      </c>
      <c r="DE998" s="14">
        <v>-1.7478299999999999E-2</v>
      </c>
      <c r="DF998" s="14">
        <v>1.3675E-3</v>
      </c>
      <c r="DG998" s="14">
        <v>-9.6710000000000008E-3</v>
      </c>
      <c r="DH998" s="14">
        <v>-1.91378E-2</v>
      </c>
      <c r="DI998" s="14">
        <v>-6.4289999999999996E-4</v>
      </c>
      <c r="DJ998" s="14">
        <v>2.0190999999999998E-3</v>
      </c>
      <c r="DK998" s="14">
        <v>4.7917800000000003E-2</v>
      </c>
      <c r="DL998" s="14">
        <v>7.1338899999999997E-2</v>
      </c>
      <c r="DM998" s="14">
        <v>0.1158135</v>
      </c>
      <c r="DN998" s="14">
        <v>0.1037531</v>
      </c>
      <c r="DO998" s="14">
        <v>0.1187922</v>
      </c>
      <c r="DP998" s="14">
        <v>0.1436027</v>
      </c>
      <c r="DQ998" s="14">
        <v>9.6916699999999995E-2</v>
      </c>
      <c r="DR998" s="14">
        <v>9.0151999999999996E-2</v>
      </c>
      <c r="DS998" s="14">
        <v>8.2545999999999994E-2</v>
      </c>
      <c r="DT998" s="14">
        <v>5.68747E-2</v>
      </c>
      <c r="DU998" s="14">
        <v>3.5864100000000003E-2</v>
      </c>
      <c r="DV998" s="14">
        <v>1.6199999999999999E-2</v>
      </c>
      <c r="DW998" s="14">
        <v>-5.2645900000000002E-2</v>
      </c>
      <c r="DX998" s="14">
        <v>-4.9329699999999997E-2</v>
      </c>
      <c r="DY998" s="14">
        <v>-4.5198099999999998E-2</v>
      </c>
      <c r="DZ998" s="14">
        <v>-3.7803400000000001E-2</v>
      </c>
      <c r="EA998" s="14">
        <v>-3.1487000000000001E-2</v>
      </c>
      <c r="EB998" s="14">
        <v>-2.6172299999999999E-2</v>
      </c>
      <c r="EC998" s="14">
        <v>-5.4669000000000002E-3</v>
      </c>
      <c r="ED998" s="14">
        <v>1.4298099999999999E-2</v>
      </c>
      <c r="EE998" s="14">
        <v>6.5709999999999996E-3</v>
      </c>
      <c r="EF998" s="14">
        <v>-1.0526000000000001E-3</v>
      </c>
      <c r="EG998" s="14">
        <v>1.66351E-2</v>
      </c>
      <c r="EH998" s="14">
        <v>2.3132199999999999E-2</v>
      </c>
      <c r="EI998" s="14">
        <v>6.8962300000000004E-2</v>
      </c>
      <c r="EJ998" s="14">
        <v>9.50241E-2</v>
      </c>
      <c r="EK998" s="14">
        <v>0.1399347</v>
      </c>
      <c r="EL998" s="14">
        <v>0.12904379999999999</v>
      </c>
      <c r="EM998" s="14">
        <v>0.1418228</v>
      </c>
      <c r="EN998" s="14">
        <v>0.16557150000000001</v>
      </c>
      <c r="EO998" s="14">
        <v>0.1163747</v>
      </c>
      <c r="EP998" s="14">
        <v>0.10764849999999999</v>
      </c>
      <c r="EQ998" s="14">
        <v>9.8408800000000005E-2</v>
      </c>
      <c r="ER998" s="14">
        <v>7.2429599999999997E-2</v>
      </c>
      <c r="ES998" s="14">
        <v>5.1705500000000001E-2</v>
      </c>
      <c r="ET998" s="14">
        <v>3.08241E-2</v>
      </c>
      <c r="EU998" s="14">
        <v>60.184989999999999</v>
      </c>
      <c r="EV998" s="14">
        <v>59.862400000000001</v>
      </c>
      <c r="EW998" s="14">
        <v>59.750079999999997</v>
      </c>
      <c r="EX998" s="14">
        <v>59.597279999999998</v>
      </c>
      <c r="EY998" s="14">
        <v>59.529359999999997</v>
      </c>
      <c r="EZ998" s="14">
        <v>59.550620000000002</v>
      </c>
      <c r="FA998" s="14">
        <v>59.571510000000004</v>
      </c>
      <c r="FB998" s="14">
        <v>60.178150000000002</v>
      </c>
      <c r="FC998" s="14">
        <v>61.307580000000002</v>
      </c>
      <c r="FD998" s="14">
        <v>62.813870000000001</v>
      </c>
      <c r="FE998" s="14">
        <v>64.723709999999997</v>
      </c>
      <c r="FF998" s="14">
        <v>66.624830000000003</v>
      </c>
      <c r="FG998" s="14">
        <v>68.091790000000003</v>
      </c>
      <c r="FH998" s="14">
        <v>69.195890000000006</v>
      </c>
      <c r="FI998" s="14">
        <v>69.74512</v>
      </c>
      <c r="FJ998" s="14">
        <v>69.825320000000005</v>
      </c>
      <c r="FK998" s="14">
        <v>69.463049999999996</v>
      </c>
      <c r="FL998" s="14">
        <v>68.503489999999999</v>
      </c>
      <c r="FM998" s="14">
        <v>67.024659999999997</v>
      </c>
      <c r="FN998" s="14">
        <v>65.069999999999993</v>
      </c>
      <c r="FO998" s="14">
        <v>62.79101</v>
      </c>
      <c r="FP998" s="14">
        <v>61.62406</v>
      </c>
      <c r="FQ998" s="14">
        <v>61.09263</v>
      </c>
      <c r="FR998" s="14">
        <v>60.817869999999999</v>
      </c>
      <c r="FS998" s="14">
        <v>0.36317890000000003</v>
      </c>
      <c r="FT998" s="14">
        <v>1.6127099999999998E-2</v>
      </c>
      <c r="FU998" s="14">
        <v>2.2242399999999999E-2</v>
      </c>
      <c r="FW998" s="14"/>
      <c r="HY998" s="52"/>
      <c r="IA998" s="52"/>
    </row>
    <row r="999" spans="1:235" x14ac:dyDescent="0.6">
      <c r="A999" t="s">
        <v>226</v>
      </c>
      <c r="B999" t="s">
        <v>199</v>
      </c>
      <c r="C999" t="s">
        <v>260</v>
      </c>
      <c r="D999" s="53" t="s">
        <v>237</v>
      </c>
      <c r="E999" t="s">
        <v>220</v>
      </c>
      <c r="F999" s="14">
        <v>15903</v>
      </c>
      <c r="G999" s="14">
        <v>0.55918330000000005</v>
      </c>
      <c r="H999" s="14">
        <v>0.51652799999999999</v>
      </c>
      <c r="I999" s="14">
        <v>0.4725568</v>
      </c>
      <c r="J999" s="14">
        <v>0.44925949999999998</v>
      </c>
      <c r="K999" s="14">
        <v>0.41974099999999998</v>
      </c>
      <c r="L999" s="14">
        <v>0.44165149999999997</v>
      </c>
      <c r="M999" s="14">
        <v>0.43336279999999999</v>
      </c>
      <c r="N999" s="14">
        <v>0.37403189999999997</v>
      </c>
      <c r="O999" s="14">
        <v>0.18890970000000001</v>
      </c>
      <c r="P999" s="14">
        <v>-8.34873E-2</v>
      </c>
      <c r="Q999" s="14">
        <v>-0.33610960000000001</v>
      </c>
      <c r="R999" s="14">
        <v>-0.57207759999999996</v>
      </c>
      <c r="S999" s="14">
        <v>-0.72551739999999998</v>
      </c>
      <c r="T999" s="14">
        <v>-0.80313159999999995</v>
      </c>
      <c r="U999" s="14">
        <v>-0.76044480000000003</v>
      </c>
      <c r="V999" s="14">
        <v>-0.61727279999999995</v>
      </c>
      <c r="W999" s="14">
        <v>-0.32278869999999998</v>
      </c>
      <c r="X999" s="14">
        <v>0.131823</v>
      </c>
      <c r="Y999" s="14">
        <v>0.53739619999999999</v>
      </c>
      <c r="Z999" s="14">
        <v>0.76139990000000002</v>
      </c>
      <c r="AA999" s="14">
        <v>0.88014709999999996</v>
      </c>
      <c r="AB999" s="14">
        <v>0.84260120000000005</v>
      </c>
      <c r="AC999" s="14">
        <v>0.76432100000000003</v>
      </c>
      <c r="AD999" s="14">
        <v>0.64827369999999995</v>
      </c>
      <c r="AE999" s="14">
        <v>-0.10493479999999999</v>
      </c>
      <c r="AF999" s="14">
        <v>-9.4857499999999997E-2</v>
      </c>
      <c r="AG999" s="14">
        <v>-8.8957300000000003E-2</v>
      </c>
      <c r="AH999" s="14">
        <v>-8.05453E-2</v>
      </c>
      <c r="AI999" s="14">
        <v>-8.7642200000000003E-2</v>
      </c>
      <c r="AJ999" s="14">
        <v>-6.6590800000000006E-2</v>
      </c>
      <c r="AK999" s="14">
        <v>-6.7217600000000002E-2</v>
      </c>
      <c r="AL999" s="14">
        <v>-6.2827800000000003E-2</v>
      </c>
      <c r="AM999" s="14">
        <v>-9.0675199999999997E-2</v>
      </c>
      <c r="AN999" s="14">
        <v>-9.6071299999999998E-2</v>
      </c>
      <c r="AO999" s="14">
        <v>-6.1376300000000002E-2</v>
      </c>
      <c r="AP999" s="14">
        <v>-5.9753100000000003E-2</v>
      </c>
      <c r="AQ999" s="14">
        <v>-1.8810000000000001E-3</v>
      </c>
      <c r="AR999" s="14">
        <v>3.3937200000000001E-2</v>
      </c>
      <c r="AS999" s="14">
        <v>7.0432099999999997E-2</v>
      </c>
      <c r="AT999" s="14">
        <v>5.23495E-2</v>
      </c>
      <c r="AU999" s="14">
        <v>5.5008399999999999E-2</v>
      </c>
      <c r="AV999" s="14">
        <v>7.0281700000000003E-2</v>
      </c>
      <c r="AW999" s="14">
        <v>4.7406700000000003E-2</v>
      </c>
      <c r="AX999" s="14">
        <v>2.5324300000000001E-2</v>
      </c>
      <c r="AY999" s="14">
        <v>6.1403100000000002E-2</v>
      </c>
      <c r="AZ999" s="14">
        <v>2.3503099999999999E-2</v>
      </c>
      <c r="BA999" s="14">
        <v>1.6107300000000001E-2</v>
      </c>
      <c r="BB999" s="14">
        <v>-6.2207E-3</v>
      </c>
      <c r="BC999" s="14">
        <v>-7.9987900000000001E-2</v>
      </c>
      <c r="BD999" s="14">
        <v>-7.2127700000000003E-2</v>
      </c>
      <c r="BE999" s="14">
        <v>-6.8272799999999995E-2</v>
      </c>
      <c r="BF999" s="14">
        <v>-5.94767E-2</v>
      </c>
      <c r="BG999" s="14">
        <v>-6.9538900000000001E-2</v>
      </c>
      <c r="BH999" s="14">
        <v>-4.9499000000000001E-2</v>
      </c>
      <c r="BI999" s="14">
        <v>-4.9115699999999998E-2</v>
      </c>
      <c r="BJ999" s="14">
        <v>-4.1954999999999999E-2</v>
      </c>
      <c r="BK999" s="14">
        <v>-6.4143800000000001E-2</v>
      </c>
      <c r="BL999" s="14">
        <v>-6.9306199999999998E-2</v>
      </c>
      <c r="BM999" s="14">
        <v>-3.4213399999999998E-2</v>
      </c>
      <c r="BN999" s="14">
        <v>-2.9978899999999999E-2</v>
      </c>
      <c r="BO999" s="14">
        <v>2.9064E-2</v>
      </c>
      <c r="BP999" s="14">
        <v>7.1204100000000006E-2</v>
      </c>
      <c r="BQ999" s="14">
        <v>0.11266470000000001</v>
      </c>
      <c r="BR999" s="14">
        <v>9.7643499999999994E-2</v>
      </c>
      <c r="BS999" s="14">
        <v>8.9097999999999997E-2</v>
      </c>
      <c r="BT999" s="14">
        <v>0.1030843</v>
      </c>
      <c r="BU999" s="14">
        <v>7.6789099999999999E-2</v>
      </c>
      <c r="BV999" s="14">
        <v>5.22221E-2</v>
      </c>
      <c r="BW999" s="14">
        <v>8.3765099999999995E-2</v>
      </c>
      <c r="BX999" s="14">
        <v>4.61115E-2</v>
      </c>
      <c r="BY999" s="14">
        <v>3.9480700000000001E-2</v>
      </c>
      <c r="BZ999" s="14">
        <v>1.6043399999999999E-2</v>
      </c>
      <c r="CA999" s="14">
        <v>-6.2709799999999996E-2</v>
      </c>
      <c r="CB999" s="14">
        <v>-5.6385200000000003E-2</v>
      </c>
      <c r="CC999" s="14">
        <v>-5.3946899999999999E-2</v>
      </c>
      <c r="CD999" s="14">
        <v>-4.48847E-2</v>
      </c>
      <c r="CE999" s="14">
        <v>-5.7000599999999998E-2</v>
      </c>
      <c r="CF999" s="14">
        <v>-3.7661399999999998E-2</v>
      </c>
      <c r="CG999" s="14">
        <v>-3.65785E-2</v>
      </c>
      <c r="CH999" s="14">
        <v>-2.7498499999999999E-2</v>
      </c>
      <c r="CI999" s="14">
        <v>-4.5768299999999998E-2</v>
      </c>
      <c r="CJ999" s="14">
        <v>-5.0768800000000003E-2</v>
      </c>
      <c r="CK999" s="14">
        <v>-1.5400499999999999E-2</v>
      </c>
      <c r="CL999" s="14">
        <v>-9.3573000000000007E-3</v>
      </c>
      <c r="CM999" s="14">
        <v>5.0496399999999997E-2</v>
      </c>
      <c r="CN999" s="14">
        <v>9.7015100000000007E-2</v>
      </c>
      <c r="CO999" s="14">
        <v>0.14191490000000001</v>
      </c>
      <c r="CP999" s="14">
        <v>0.12901399999999999</v>
      </c>
      <c r="CQ999" s="14">
        <v>0.1127084</v>
      </c>
      <c r="CR999" s="14">
        <v>0.12580330000000001</v>
      </c>
      <c r="CS999" s="14">
        <v>9.7139199999999995E-2</v>
      </c>
      <c r="CT999" s="14">
        <v>7.0851499999999998E-2</v>
      </c>
      <c r="CU999" s="14">
        <v>9.9253099999999997E-2</v>
      </c>
      <c r="CV999" s="14">
        <v>6.1769999999999999E-2</v>
      </c>
      <c r="CW999" s="14">
        <v>5.5669099999999999E-2</v>
      </c>
      <c r="CX999" s="14">
        <v>3.1463400000000002E-2</v>
      </c>
      <c r="CY999" s="14">
        <v>-4.5431699999999998E-2</v>
      </c>
      <c r="CZ999" s="14">
        <v>-4.0642600000000001E-2</v>
      </c>
      <c r="DA999" s="14">
        <v>-3.9620900000000001E-2</v>
      </c>
      <c r="DB999" s="14">
        <v>-3.0292599999999999E-2</v>
      </c>
      <c r="DC999" s="14">
        <v>-4.4462300000000003E-2</v>
      </c>
      <c r="DD999" s="14">
        <v>-2.5823700000000002E-2</v>
      </c>
      <c r="DE999" s="14">
        <v>-2.4041199999999999E-2</v>
      </c>
      <c r="DF999" s="14">
        <v>-1.3042E-2</v>
      </c>
      <c r="DG999" s="14">
        <v>-2.7392799999999998E-2</v>
      </c>
      <c r="DH999" s="14">
        <v>-3.22314E-2</v>
      </c>
      <c r="DI999" s="14">
        <v>3.4125000000000002E-3</v>
      </c>
      <c r="DJ999" s="14">
        <v>1.12643E-2</v>
      </c>
      <c r="DK999" s="14">
        <v>7.1928900000000004E-2</v>
      </c>
      <c r="DL999" s="14">
        <v>0.12282609999999999</v>
      </c>
      <c r="DM999" s="14">
        <v>0.17116519999999999</v>
      </c>
      <c r="DN999" s="14">
        <v>0.16038450000000001</v>
      </c>
      <c r="DO999" s="14">
        <v>0.13631869999999999</v>
      </c>
      <c r="DP999" s="14">
        <v>0.1485223</v>
      </c>
      <c r="DQ999" s="14">
        <v>0.1174893</v>
      </c>
      <c r="DR999" s="14">
        <v>8.9480799999999999E-2</v>
      </c>
      <c r="DS999" s="14">
        <v>0.114741</v>
      </c>
      <c r="DT999" s="14">
        <v>7.7428499999999997E-2</v>
      </c>
      <c r="DU999" s="14">
        <v>7.1857500000000005E-2</v>
      </c>
      <c r="DV999" s="14">
        <v>4.6883399999999999E-2</v>
      </c>
      <c r="DW999" s="14">
        <v>-2.0484800000000001E-2</v>
      </c>
      <c r="DX999" s="14">
        <v>-1.79128E-2</v>
      </c>
      <c r="DY999" s="14">
        <v>-1.8936399999999999E-2</v>
      </c>
      <c r="DZ999" s="14">
        <v>-9.2239999999999996E-3</v>
      </c>
      <c r="EA999" s="14">
        <v>-2.6359E-2</v>
      </c>
      <c r="EB999" s="14">
        <v>-8.7320000000000002E-3</v>
      </c>
      <c r="EC999" s="14">
        <v>-5.9394000000000001E-3</v>
      </c>
      <c r="ED999" s="14">
        <v>7.8309E-3</v>
      </c>
      <c r="EE999" s="14">
        <v>-8.6140000000000001E-4</v>
      </c>
      <c r="EF999" s="14">
        <v>-5.4663000000000003E-3</v>
      </c>
      <c r="EG999" s="14">
        <v>3.05753E-2</v>
      </c>
      <c r="EH999" s="14">
        <v>4.1038600000000001E-2</v>
      </c>
      <c r="EI999" s="14">
        <v>0.1028739</v>
      </c>
      <c r="EJ999" s="14">
        <v>0.16009309999999999</v>
      </c>
      <c r="EK999" s="14">
        <v>0.2133978</v>
      </c>
      <c r="EL999" s="14">
        <v>0.20567849999999999</v>
      </c>
      <c r="EM999" s="14">
        <v>0.17040830000000001</v>
      </c>
      <c r="EN999" s="14">
        <v>0.18132490000000001</v>
      </c>
      <c r="EO999" s="14">
        <v>0.14687159999999999</v>
      </c>
      <c r="EP999" s="14">
        <v>0.1163786</v>
      </c>
      <c r="EQ999" s="14">
        <v>0.13710310000000001</v>
      </c>
      <c r="ER999" s="14">
        <v>0.1000369</v>
      </c>
      <c r="ES999" s="14">
        <v>9.5230999999999996E-2</v>
      </c>
      <c r="ET999" s="14">
        <v>6.9147500000000001E-2</v>
      </c>
      <c r="EU999" s="14">
        <v>60.87697</v>
      </c>
      <c r="EV999" s="14">
        <v>60.549390000000002</v>
      </c>
      <c r="EW999" s="14">
        <v>60.460090000000001</v>
      </c>
      <c r="EX999" s="14">
        <v>60.308900000000001</v>
      </c>
      <c r="EY999" s="14">
        <v>60.271630000000002</v>
      </c>
      <c r="EZ999" s="14">
        <v>60.238680000000002</v>
      </c>
      <c r="FA999" s="14">
        <v>60.200749999999999</v>
      </c>
      <c r="FB999" s="14">
        <v>60.744840000000003</v>
      </c>
      <c r="FC999" s="14">
        <v>61.695270000000001</v>
      </c>
      <c r="FD999" s="14">
        <v>63.015059999999998</v>
      </c>
      <c r="FE999" s="14">
        <v>64.713949999999997</v>
      </c>
      <c r="FF999" s="14">
        <v>66.315830000000005</v>
      </c>
      <c r="FG999" s="14">
        <v>67.506960000000007</v>
      </c>
      <c r="FH999" s="14">
        <v>68.349630000000005</v>
      </c>
      <c r="FI999" s="14">
        <v>68.808949999999996</v>
      </c>
      <c r="FJ999" s="14">
        <v>68.922610000000006</v>
      </c>
      <c r="FK999" s="14">
        <v>68.565309999999997</v>
      </c>
      <c r="FL999" s="14">
        <v>67.749790000000004</v>
      </c>
      <c r="FM999" s="14">
        <v>66.498009999999994</v>
      </c>
      <c r="FN999" s="14">
        <v>64.814449999999994</v>
      </c>
      <c r="FO999" s="14">
        <v>62.981520000000003</v>
      </c>
      <c r="FP999" s="14">
        <v>62.131140000000002</v>
      </c>
      <c r="FQ999" s="14">
        <v>61.710850000000001</v>
      </c>
      <c r="FR999" s="14">
        <v>61.478230000000003</v>
      </c>
      <c r="FS999" s="14">
        <v>0.59227430000000003</v>
      </c>
      <c r="FT999" s="14">
        <v>2.4428100000000001E-2</v>
      </c>
      <c r="FU999" s="14">
        <v>3.3618200000000001E-2</v>
      </c>
      <c r="FW999" s="14"/>
      <c r="HY999" s="52"/>
      <c r="IA999" s="52"/>
    </row>
    <row r="1000" spans="1:235" x14ac:dyDescent="0.6">
      <c r="A1000" t="s">
        <v>226</v>
      </c>
      <c r="B1000" t="s">
        <v>199</v>
      </c>
      <c r="C1000" t="s">
        <v>260</v>
      </c>
      <c r="D1000" s="53" t="s">
        <v>237</v>
      </c>
      <c r="E1000" t="s">
        <v>221</v>
      </c>
      <c r="F1000" s="14">
        <v>13876</v>
      </c>
      <c r="G1000" s="14">
        <v>0.59525680000000003</v>
      </c>
      <c r="H1000" s="14">
        <v>0.54844689999999996</v>
      </c>
      <c r="I1000" s="14">
        <v>0.50834270000000004</v>
      </c>
      <c r="J1000" s="14">
        <v>0.47836440000000002</v>
      </c>
      <c r="K1000" s="14">
        <v>0.48116130000000001</v>
      </c>
      <c r="L1000" s="14">
        <v>0.4940698</v>
      </c>
      <c r="M1000" s="14">
        <v>0.51556630000000003</v>
      </c>
      <c r="N1000" s="14">
        <v>0.40473480000000001</v>
      </c>
      <c r="O1000" s="14">
        <v>0.1230956</v>
      </c>
      <c r="P1000" s="14">
        <v>-0.27911770000000002</v>
      </c>
      <c r="Q1000" s="14">
        <v>-0.62554829999999995</v>
      </c>
      <c r="R1000" s="14">
        <v>-0.95967820000000004</v>
      </c>
      <c r="S1000" s="14">
        <v>-1.1600299999999999</v>
      </c>
      <c r="T1000" s="14">
        <v>-1.306468</v>
      </c>
      <c r="U1000" s="14">
        <v>-1.224059</v>
      </c>
      <c r="V1000" s="14">
        <v>-1.0305569999999999</v>
      </c>
      <c r="W1000" s="14">
        <v>-0.56801400000000002</v>
      </c>
      <c r="X1000" s="14">
        <v>7.0687799999999995E-2</v>
      </c>
      <c r="Y1000" s="14">
        <v>0.57322669999999998</v>
      </c>
      <c r="Z1000" s="14">
        <v>0.89098080000000002</v>
      </c>
      <c r="AA1000" s="14">
        <v>0.95337090000000002</v>
      </c>
      <c r="AB1000" s="14">
        <v>0.92163910000000004</v>
      </c>
      <c r="AC1000" s="14">
        <v>0.80690680000000004</v>
      </c>
      <c r="AD1000" s="14">
        <v>0.69279349999999995</v>
      </c>
      <c r="AE1000" s="14">
        <v>-0.14515449999999999</v>
      </c>
      <c r="AF1000" s="14">
        <v>-0.13479840000000001</v>
      </c>
      <c r="AG1000" s="14">
        <v>-0.1125461</v>
      </c>
      <c r="AH1000" s="14">
        <v>-0.1087895</v>
      </c>
      <c r="AI1000" s="14">
        <v>-9.2239600000000005E-2</v>
      </c>
      <c r="AJ1000" s="14">
        <v>-8.3957599999999993E-2</v>
      </c>
      <c r="AK1000" s="14">
        <v>-4.0290300000000001E-2</v>
      </c>
      <c r="AL1000" s="14">
        <v>-2.3170199999999998E-2</v>
      </c>
      <c r="AM1000" s="14">
        <v>-4.3874700000000003E-2</v>
      </c>
      <c r="AN1000" s="14">
        <v>-6.3892199999999996E-2</v>
      </c>
      <c r="AO1000" s="14">
        <v>-4.9042799999999998E-2</v>
      </c>
      <c r="AP1000" s="14">
        <v>-5.9829800000000002E-2</v>
      </c>
      <c r="AQ1000" s="14">
        <v>-1.3553300000000001E-2</v>
      </c>
      <c r="AR1000" s="14">
        <v>-1.1865799999999999E-2</v>
      </c>
      <c r="AS1000" s="14">
        <v>3.5941899999999999E-2</v>
      </c>
      <c r="AT1000" s="14">
        <v>1.9167300000000002E-2</v>
      </c>
      <c r="AU1000" s="14">
        <v>5.4273299999999997E-2</v>
      </c>
      <c r="AV1000" s="14">
        <v>8.5124900000000003E-2</v>
      </c>
      <c r="AW1000" s="14">
        <v>3.8427000000000003E-2</v>
      </c>
      <c r="AX1000" s="14">
        <v>5.17542E-2</v>
      </c>
      <c r="AY1000" s="14">
        <v>2.5306100000000002E-2</v>
      </c>
      <c r="AZ1000" s="14">
        <v>2.8793E-3</v>
      </c>
      <c r="BA1000" s="14">
        <v>-2.9303800000000001E-2</v>
      </c>
      <c r="BB1000" s="14">
        <v>-3.9129700000000003E-2</v>
      </c>
      <c r="BC1000" s="14">
        <v>-0.1177739</v>
      </c>
      <c r="BD1000" s="14">
        <v>-0.1100246</v>
      </c>
      <c r="BE1000" s="14">
        <v>-9.2514600000000002E-2</v>
      </c>
      <c r="BF1000" s="14">
        <v>-8.8590000000000002E-2</v>
      </c>
      <c r="BG1000" s="14">
        <v>-7.1556300000000003E-2</v>
      </c>
      <c r="BH1000" s="14">
        <v>-6.55274E-2</v>
      </c>
      <c r="BI1000" s="14">
        <v>-2.45335E-2</v>
      </c>
      <c r="BJ1000" s="14">
        <v>-6.4571000000000003E-3</v>
      </c>
      <c r="BK1000" s="14">
        <v>-2.30339E-2</v>
      </c>
      <c r="BL1000" s="14">
        <v>-3.92606E-2</v>
      </c>
      <c r="BM1000" s="14">
        <v>-2.5960500000000001E-2</v>
      </c>
      <c r="BN1000" s="14">
        <v>-3.08679E-2</v>
      </c>
      <c r="BO1000" s="14">
        <v>1.51512E-2</v>
      </c>
      <c r="BP1000" s="14">
        <v>1.9723399999999999E-2</v>
      </c>
      <c r="BQ1000" s="14">
        <v>6.6453999999999999E-2</v>
      </c>
      <c r="BR1000" s="14">
        <v>5.0211499999999999E-2</v>
      </c>
      <c r="BS1000" s="14">
        <v>8.6265800000000004E-2</v>
      </c>
      <c r="BT1000" s="14">
        <v>0.11511109999999999</v>
      </c>
      <c r="BU1000" s="14">
        <v>6.4404000000000003E-2</v>
      </c>
      <c r="BV1000" s="14">
        <v>7.4938599999999994E-2</v>
      </c>
      <c r="BW1000" s="14">
        <v>4.6708600000000003E-2</v>
      </c>
      <c r="BX1000" s="14">
        <v>2.3712500000000001E-2</v>
      </c>
      <c r="BY1000" s="14">
        <v>-7.8969999999999995E-3</v>
      </c>
      <c r="BZ1000" s="14">
        <v>-1.99375E-2</v>
      </c>
      <c r="CA1000" s="14">
        <v>-9.8810200000000001E-2</v>
      </c>
      <c r="CB1000" s="14">
        <v>-9.2866299999999999E-2</v>
      </c>
      <c r="CC1000" s="14">
        <v>-7.86409E-2</v>
      </c>
      <c r="CD1000" s="14">
        <v>-7.4599899999999997E-2</v>
      </c>
      <c r="CE1000" s="14">
        <v>-5.72311E-2</v>
      </c>
      <c r="CF1000" s="14">
        <v>-5.27626E-2</v>
      </c>
      <c r="CG1000" s="14">
        <v>-1.36203E-2</v>
      </c>
      <c r="CH1000" s="14">
        <v>5.1184000000000004E-3</v>
      </c>
      <c r="CI1000" s="14">
        <v>-8.5996000000000006E-3</v>
      </c>
      <c r="CJ1000" s="14">
        <v>-2.2200899999999999E-2</v>
      </c>
      <c r="CK1000" s="14">
        <v>-9.9737000000000003E-3</v>
      </c>
      <c r="CL1000" s="14">
        <v>-1.08089E-2</v>
      </c>
      <c r="CM1000" s="14">
        <v>3.5031899999999998E-2</v>
      </c>
      <c r="CN1000" s="14">
        <v>4.1602E-2</v>
      </c>
      <c r="CO1000" s="14">
        <v>8.7586499999999998E-2</v>
      </c>
      <c r="CP1000" s="14">
        <v>7.1712600000000001E-2</v>
      </c>
      <c r="CQ1000" s="14">
        <v>0.1084237</v>
      </c>
      <c r="CR1000" s="14">
        <v>0.13587940000000001</v>
      </c>
      <c r="CS1000" s="14">
        <v>8.2395700000000002E-2</v>
      </c>
      <c r="CT1000" s="14">
        <v>9.0996099999999996E-2</v>
      </c>
      <c r="CU1000" s="14">
        <v>6.15319E-2</v>
      </c>
      <c r="CV1000" s="14">
        <v>3.8141500000000002E-2</v>
      </c>
      <c r="CW1000" s="14">
        <v>6.9291999999999999E-3</v>
      </c>
      <c r="CX1000" s="14">
        <v>-6.6449999999999999E-3</v>
      </c>
      <c r="CY1000" s="14">
        <v>-7.9846500000000001E-2</v>
      </c>
      <c r="CZ1000" s="14">
        <v>-7.5707999999999998E-2</v>
      </c>
      <c r="DA1000" s="14">
        <v>-6.4767199999999997E-2</v>
      </c>
      <c r="DB1000" s="14">
        <v>-6.0609799999999998E-2</v>
      </c>
      <c r="DC1000" s="14">
        <v>-4.2905899999999997E-2</v>
      </c>
      <c r="DD1000" s="14">
        <v>-3.9997900000000003E-2</v>
      </c>
      <c r="DE1000" s="14">
        <v>-2.7071999999999999E-3</v>
      </c>
      <c r="DF1000" s="14">
        <v>1.6693900000000001E-2</v>
      </c>
      <c r="DG1000" s="14">
        <v>5.8347E-3</v>
      </c>
      <c r="DH1000" s="14">
        <v>-5.1412000000000003E-3</v>
      </c>
      <c r="DI1000" s="14">
        <v>6.0130000000000001E-3</v>
      </c>
      <c r="DJ1000" s="14">
        <v>9.2501000000000007E-3</v>
      </c>
      <c r="DK1000" s="14">
        <v>5.4912500000000003E-2</v>
      </c>
      <c r="DL1000" s="14">
        <v>6.3480599999999998E-2</v>
      </c>
      <c r="DM1000" s="14">
        <v>0.1087191</v>
      </c>
      <c r="DN1000" s="14">
        <v>9.3213699999999997E-2</v>
      </c>
      <c r="DO1000" s="14">
        <v>0.13058159999999999</v>
      </c>
      <c r="DP1000" s="14">
        <v>0.1566477</v>
      </c>
      <c r="DQ1000" s="14">
        <v>0.1003873</v>
      </c>
      <c r="DR1000" s="14">
        <v>0.1070536</v>
      </c>
      <c r="DS1000" s="14">
        <v>7.6355300000000001E-2</v>
      </c>
      <c r="DT1000" s="14">
        <v>5.2570600000000002E-2</v>
      </c>
      <c r="DU1000" s="14">
        <v>2.1755400000000001E-2</v>
      </c>
      <c r="DV1000" s="14">
        <v>6.6474999999999998E-3</v>
      </c>
      <c r="DW1000" s="14">
        <v>-5.2465900000000003E-2</v>
      </c>
      <c r="DX1000" s="14">
        <v>-5.0934199999999999E-2</v>
      </c>
      <c r="DY1000" s="14">
        <v>-4.4735799999999999E-2</v>
      </c>
      <c r="DZ1000" s="14">
        <v>-4.0410399999999999E-2</v>
      </c>
      <c r="EA1000" s="14">
        <v>-2.2222599999999999E-2</v>
      </c>
      <c r="EB1000" s="14">
        <v>-2.1567599999999999E-2</v>
      </c>
      <c r="EC1000" s="14">
        <v>1.30496E-2</v>
      </c>
      <c r="ED1000" s="14">
        <v>3.3407100000000002E-2</v>
      </c>
      <c r="EE1000" s="14">
        <v>2.6675500000000001E-2</v>
      </c>
      <c r="EF1000" s="14">
        <v>1.9490299999999999E-2</v>
      </c>
      <c r="EG1000" s="14">
        <v>2.90954E-2</v>
      </c>
      <c r="EH1000" s="14">
        <v>3.8212099999999999E-2</v>
      </c>
      <c r="EI1000" s="14">
        <v>8.3616999999999997E-2</v>
      </c>
      <c r="EJ1000" s="14">
        <v>9.5069799999999996E-2</v>
      </c>
      <c r="EK1000" s="14">
        <v>0.1392311</v>
      </c>
      <c r="EL1000" s="14">
        <v>0.1242579</v>
      </c>
      <c r="EM1000" s="14">
        <v>0.162574</v>
      </c>
      <c r="EN1000" s="14">
        <v>0.18663389999999999</v>
      </c>
      <c r="EO1000" s="14">
        <v>0.12636430000000001</v>
      </c>
      <c r="EP1000" s="14">
        <v>0.1302381</v>
      </c>
      <c r="EQ1000" s="14">
        <v>9.7757800000000006E-2</v>
      </c>
      <c r="ER1000" s="14">
        <v>7.3403800000000005E-2</v>
      </c>
      <c r="ES1000" s="14">
        <v>4.3162199999999998E-2</v>
      </c>
      <c r="ET1000" s="14">
        <v>2.58397E-2</v>
      </c>
      <c r="EU1000" s="14">
        <v>59.38335</v>
      </c>
      <c r="EV1000" s="14">
        <v>59.066510000000001</v>
      </c>
      <c r="EW1000" s="14">
        <v>58.927520000000001</v>
      </c>
      <c r="EX1000" s="14">
        <v>58.772869999999998</v>
      </c>
      <c r="EY1000" s="14">
        <v>58.669400000000003</v>
      </c>
      <c r="EZ1000" s="14">
        <v>58.753439999999998</v>
      </c>
      <c r="FA1000" s="14">
        <v>58.84243</v>
      </c>
      <c r="FB1000" s="14">
        <v>59.521529999999998</v>
      </c>
      <c r="FC1000" s="14">
        <v>60.858359999999998</v>
      </c>
      <c r="FD1000" s="14">
        <v>62.580750000000002</v>
      </c>
      <c r="FE1000" s="14">
        <v>64.734979999999993</v>
      </c>
      <c r="FF1000" s="14">
        <v>66.982759999999999</v>
      </c>
      <c r="FG1000" s="14">
        <v>68.769180000000006</v>
      </c>
      <c r="FH1000" s="14">
        <v>70.176069999999996</v>
      </c>
      <c r="FI1000" s="14">
        <v>70.829459999999997</v>
      </c>
      <c r="FJ1000" s="14">
        <v>70.870900000000006</v>
      </c>
      <c r="FK1000" s="14">
        <v>70.502880000000005</v>
      </c>
      <c r="FL1000" s="14">
        <v>69.376459999999994</v>
      </c>
      <c r="FM1000" s="14">
        <v>67.634640000000005</v>
      </c>
      <c r="FN1000" s="14">
        <v>65.365939999999995</v>
      </c>
      <c r="FO1000" s="14">
        <v>62.570239999999998</v>
      </c>
      <c r="FP1000" s="14">
        <v>61.036619999999999</v>
      </c>
      <c r="FQ1000" s="14">
        <v>60.376420000000003</v>
      </c>
      <c r="FR1000" s="14">
        <v>60.052840000000003</v>
      </c>
      <c r="FS1000" s="14">
        <v>0.4637887</v>
      </c>
      <c r="FT1000" s="14">
        <v>2.1769500000000001E-2</v>
      </c>
      <c r="FU1000" s="14">
        <v>3.00331E-2</v>
      </c>
      <c r="FW1000" s="14"/>
      <c r="HY1000" s="52"/>
    </row>
    <row r="1001" spans="1:235" x14ac:dyDescent="0.6">
      <c r="A1001" t="s">
        <v>226</v>
      </c>
      <c r="B1001" t="s">
        <v>199</v>
      </c>
      <c r="C1001" t="s">
        <v>260</v>
      </c>
      <c r="D1001" s="53" t="s">
        <v>249</v>
      </c>
      <c r="E1001" t="s">
        <v>219</v>
      </c>
      <c r="F1001" s="14">
        <v>29779</v>
      </c>
      <c r="G1001" s="14">
        <v>0.63186010000000004</v>
      </c>
      <c r="H1001" s="14">
        <v>0.57371260000000002</v>
      </c>
      <c r="I1001" s="14">
        <v>0.51919749999999998</v>
      </c>
      <c r="J1001" s="14">
        <v>0.48942029999999997</v>
      </c>
      <c r="K1001" s="14">
        <v>0.47921350000000001</v>
      </c>
      <c r="L1001" s="14">
        <v>0.4813965</v>
      </c>
      <c r="M1001" s="14">
        <v>0.47567009999999998</v>
      </c>
      <c r="N1001" s="14">
        <v>0.36524220000000002</v>
      </c>
      <c r="O1001" s="14">
        <v>2.4403500000000002E-2</v>
      </c>
      <c r="P1001" s="14">
        <v>-0.59460210000000002</v>
      </c>
      <c r="Q1001" s="14">
        <v>-1.0127440000000001</v>
      </c>
      <c r="R1001" s="14">
        <v>-1.2514209999999999</v>
      </c>
      <c r="S1001" s="14">
        <v>-1.3052049999999999</v>
      </c>
      <c r="T1001" s="14">
        <v>-1.266707</v>
      </c>
      <c r="U1001" s="14">
        <v>-1.0884529999999999</v>
      </c>
      <c r="V1001" s="14">
        <v>-0.79044519999999996</v>
      </c>
      <c r="W1001" s="14">
        <v>-0.3289726</v>
      </c>
      <c r="X1001" s="14">
        <v>0.23380819999999999</v>
      </c>
      <c r="Y1001" s="14">
        <v>0.68595709999999999</v>
      </c>
      <c r="Z1001" s="14">
        <v>0.96856419999999999</v>
      </c>
      <c r="AA1001" s="14">
        <v>1.027744</v>
      </c>
      <c r="AB1001" s="14">
        <v>0.97435530000000004</v>
      </c>
      <c r="AC1001" s="14">
        <v>0.87705440000000001</v>
      </c>
      <c r="AD1001" s="14">
        <v>0.75943130000000003</v>
      </c>
      <c r="AE1001" s="14">
        <v>-8.5043400000000005E-2</v>
      </c>
      <c r="AF1001" s="14">
        <v>-8.4938700000000006E-2</v>
      </c>
      <c r="AG1001" s="14">
        <v>-7.8256000000000006E-2</v>
      </c>
      <c r="AH1001" s="14">
        <v>-6.9608500000000004E-2</v>
      </c>
      <c r="AI1001" s="14">
        <v>-6.13111E-2</v>
      </c>
      <c r="AJ1001" s="14">
        <v>-5.44117E-2</v>
      </c>
      <c r="AK1001" s="14">
        <v>-3.6561400000000001E-2</v>
      </c>
      <c r="AL1001" s="14">
        <v>-2.5698100000000001E-2</v>
      </c>
      <c r="AM1001" s="14">
        <v>-3.6546000000000002E-2</v>
      </c>
      <c r="AN1001" s="14">
        <v>-4.1685100000000003E-2</v>
      </c>
      <c r="AO1001" s="14">
        <v>-1.70119E-2</v>
      </c>
      <c r="AP1001" s="14">
        <v>-2.6504E-2</v>
      </c>
      <c r="AQ1001" s="14">
        <v>1.1650000000000001E-2</v>
      </c>
      <c r="AR1001" s="14">
        <v>1.56016E-2</v>
      </c>
      <c r="AS1001" s="14">
        <v>3.9060200000000003E-2</v>
      </c>
      <c r="AT1001" s="14">
        <v>3.5595599999999998E-2</v>
      </c>
      <c r="AU1001" s="14">
        <v>8.9911199999999997E-2</v>
      </c>
      <c r="AV1001" s="14">
        <v>0.1097099</v>
      </c>
      <c r="AW1001" s="14">
        <v>8.8224499999999997E-2</v>
      </c>
      <c r="AX1001" s="14">
        <v>0.10703650000000001</v>
      </c>
      <c r="AY1001" s="14">
        <v>8.7601600000000002E-2</v>
      </c>
      <c r="AZ1001" s="14">
        <v>4.1236399999999999E-2</v>
      </c>
      <c r="BA1001" s="14">
        <v>1.5618399999999999E-2</v>
      </c>
      <c r="BB1001" s="14">
        <v>-1.833E-3</v>
      </c>
      <c r="BC1001" s="14">
        <v>-6.7200099999999999E-2</v>
      </c>
      <c r="BD1001" s="14">
        <v>-6.81673E-2</v>
      </c>
      <c r="BE1001" s="14">
        <v>-6.3844200000000004E-2</v>
      </c>
      <c r="BF1001" s="14">
        <v>-5.5151800000000001E-2</v>
      </c>
      <c r="BG1001" s="14">
        <v>-4.6416800000000001E-2</v>
      </c>
      <c r="BH1001" s="14">
        <v>-4.1801100000000001E-2</v>
      </c>
      <c r="BI1001" s="14">
        <v>-2.4313000000000001E-2</v>
      </c>
      <c r="BJ1001" s="14">
        <v>-1.2709099999999999E-2</v>
      </c>
      <c r="BK1001" s="14">
        <v>-2.1170399999999999E-2</v>
      </c>
      <c r="BL1001" s="14">
        <v>-2.47402E-2</v>
      </c>
      <c r="BM1001" s="14">
        <v>3.591E-4</v>
      </c>
      <c r="BN1001" s="14">
        <v>-5.3721000000000003E-3</v>
      </c>
      <c r="BO1001" s="14">
        <v>3.37217E-2</v>
      </c>
      <c r="BP1001" s="14">
        <v>4.1015299999999998E-2</v>
      </c>
      <c r="BQ1001" s="14">
        <v>6.4668900000000001E-2</v>
      </c>
      <c r="BR1001" s="14">
        <v>6.14291E-2</v>
      </c>
      <c r="BS1001" s="14">
        <v>0.1154525</v>
      </c>
      <c r="BT1001" s="14">
        <v>0.1348174</v>
      </c>
      <c r="BU1001" s="14">
        <v>0.11029609999999999</v>
      </c>
      <c r="BV1001" s="14">
        <v>0.12590979999999999</v>
      </c>
      <c r="BW1001" s="14">
        <v>0.1049277</v>
      </c>
      <c r="BX1001" s="14">
        <v>5.9147999999999999E-2</v>
      </c>
      <c r="BY1001" s="14">
        <v>3.36155E-2</v>
      </c>
      <c r="BZ1001" s="14">
        <v>1.4728E-2</v>
      </c>
      <c r="CA1001" s="14">
        <v>-5.4841899999999999E-2</v>
      </c>
      <c r="CB1001" s="14">
        <v>-5.6551499999999998E-2</v>
      </c>
      <c r="CC1001" s="14">
        <v>-5.3862599999999997E-2</v>
      </c>
      <c r="CD1001" s="14">
        <v>-4.5139199999999997E-2</v>
      </c>
      <c r="CE1001" s="14">
        <v>-3.6100899999999998E-2</v>
      </c>
      <c r="CF1001" s="14">
        <v>-3.3066999999999999E-2</v>
      </c>
      <c r="CG1001" s="14">
        <v>-1.5829699999999999E-2</v>
      </c>
      <c r="CH1001" s="14">
        <v>-3.7128999999999999E-3</v>
      </c>
      <c r="CI1001" s="14">
        <v>-1.0521300000000001E-2</v>
      </c>
      <c r="CJ1001" s="14">
        <v>-1.30043E-2</v>
      </c>
      <c r="CK1001" s="14">
        <v>1.2390099999999999E-2</v>
      </c>
      <c r="CL1001" s="14">
        <v>9.2638000000000009E-3</v>
      </c>
      <c r="CM1001" s="14">
        <v>4.9008400000000001E-2</v>
      </c>
      <c r="CN1001" s="14">
        <v>5.8616799999999997E-2</v>
      </c>
      <c r="CO1001" s="14">
        <v>8.2405400000000004E-2</v>
      </c>
      <c r="CP1001" s="14">
        <v>7.9321299999999997E-2</v>
      </c>
      <c r="CQ1001" s="14">
        <v>0.13314229999999999</v>
      </c>
      <c r="CR1001" s="14">
        <v>0.15220690000000001</v>
      </c>
      <c r="CS1001" s="14">
        <v>0.12558279999999999</v>
      </c>
      <c r="CT1001" s="14">
        <v>0.1389814</v>
      </c>
      <c r="CU1001" s="14">
        <v>0.1169277</v>
      </c>
      <c r="CV1001" s="14">
        <v>7.1553500000000006E-2</v>
      </c>
      <c r="CW1001" s="14">
        <v>4.6080299999999998E-2</v>
      </c>
      <c r="CX1001" s="14">
        <v>2.6198200000000001E-2</v>
      </c>
      <c r="CY1001" s="14">
        <v>-4.2483699999999999E-2</v>
      </c>
      <c r="CZ1001" s="14">
        <v>-4.4935700000000002E-2</v>
      </c>
      <c r="DA1001" s="14">
        <v>-4.3881099999999999E-2</v>
      </c>
      <c r="DB1001" s="14">
        <v>-3.5126499999999998E-2</v>
      </c>
      <c r="DC1001" s="14">
        <v>-2.5785099999999998E-2</v>
      </c>
      <c r="DD1001" s="14">
        <v>-2.4333E-2</v>
      </c>
      <c r="DE1001" s="14">
        <v>-7.3464999999999997E-3</v>
      </c>
      <c r="DF1001" s="14">
        <v>5.2832E-3</v>
      </c>
      <c r="DG1001" s="14">
        <v>1.2789999999999999E-4</v>
      </c>
      <c r="DH1001" s="14">
        <v>-1.2683E-3</v>
      </c>
      <c r="DI1001" s="14">
        <v>2.4421200000000001E-2</v>
      </c>
      <c r="DJ1001" s="14">
        <v>2.38996E-2</v>
      </c>
      <c r="DK1001" s="14">
        <v>6.4295199999999997E-2</v>
      </c>
      <c r="DL1001" s="14">
        <v>7.62182E-2</v>
      </c>
      <c r="DM1001" s="14">
        <v>0.10014190000000001</v>
      </c>
      <c r="DN1001" s="14">
        <v>9.7213599999999997E-2</v>
      </c>
      <c r="DO1001" s="14">
        <v>0.1508321</v>
      </c>
      <c r="DP1001" s="14">
        <v>0.16959630000000001</v>
      </c>
      <c r="DQ1001" s="14">
        <v>0.14086960000000001</v>
      </c>
      <c r="DR1001" s="14">
        <v>0.15205289999999999</v>
      </c>
      <c r="DS1001" s="14">
        <v>0.12892770000000001</v>
      </c>
      <c r="DT1001" s="14">
        <v>8.3959000000000006E-2</v>
      </c>
      <c r="DU1001" s="14">
        <v>5.8545E-2</v>
      </c>
      <c r="DV1001" s="14">
        <v>3.7668399999999998E-2</v>
      </c>
      <c r="DW1001" s="14">
        <v>-2.46404E-2</v>
      </c>
      <c r="DX1001" s="14">
        <v>-2.81643E-2</v>
      </c>
      <c r="DY1001" s="14">
        <v>-2.94693E-2</v>
      </c>
      <c r="DZ1001" s="14">
        <v>-2.0669799999999999E-2</v>
      </c>
      <c r="EA1001" s="14">
        <v>-1.0890800000000001E-2</v>
      </c>
      <c r="EB1001" s="14">
        <v>-1.17223E-2</v>
      </c>
      <c r="EC1001" s="14">
        <v>4.9018999999999998E-3</v>
      </c>
      <c r="ED1001" s="14">
        <v>1.8272199999999999E-2</v>
      </c>
      <c r="EE1001" s="14">
        <v>1.55035E-2</v>
      </c>
      <c r="EF1001" s="14">
        <v>1.5676599999999999E-2</v>
      </c>
      <c r="EG1001" s="14">
        <v>4.1792099999999999E-2</v>
      </c>
      <c r="EH1001" s="14">
        <v>4.5031500000000002E-2</v>
      </c>
      <c r="EI1001" s="14">
        <v>8.6366799999999994E-2</v>
      </c>
      <c r="EJ1001" s="14">
        <v>0.1016319</v>
      </c>
      <c r="EK1001" s="14">
        <v>0.12575059999999999</v>
      </c>
      <c r="EL1001" s="14">
        <v>0.12304710000000001</v>
      </c>
      <c r="EM1001" s="14">
        <v>0.17637330000000001</v>
      </c>
      <c r="EN1001" s="14">
        <v>0.19470380000000001</v>
      </c>
      <c r="EO1001" s="14">
        <v>0.16294120000000001</v>
      </c>
      <c r="EP1001" s="14">
        <v>0.1709262</v>
      </c>
      <c r="EQ1001" s="14">
        <v>0.14625379999999999</v>
      </c>
      <c r="ER1001" s="14">
        <v>0.10187060000000001</v>
      </c>
      <c r="ES1001" s="14">
        <v>7.6542200000000005E-2</v>
      </c>
      <c r="ET1001" s="14">
        <v>5.42295E-2</v>
      </c>
      <c r="EU1001" s="14">
        <v>60.919550000000001</v>
      </c>
      <c r="EV1001" s="14">
        <v>60.245959999999997</v>
      </c>
      <c r="EW1001" s="14">
        <v>61.2988</v>
      </c>
      <c r="EX1001" s="14">
        <v>61.485729999999997</v>
      </c>
      <c r="EY1001" s="14">
        <v>61.222050000000003</v>
      </c>
      <c r="EZ1001" s="14">
        <v>61.871409999999997</v>
      </c>
      <c r="FA1001" s="14">
        <v>61.815579999999997</v>
      </c>
      <c r="FB1001" s="14">
        <v>61.95326</v>
      </c>
      <c r="FC1001" s="14">
        <v>63.361020000000003</v>
      </c>
      <c r="FD1001" s="14">
        <v>65.840850000000003</v>
      </c>
      <c r="FE1001" s="14">
        <v>69.348489999999998</v>
      </c>
      <c r="FF1001" s="14">
        <v>72.007069999999999</v>
      </c>
      <c r="FG1001" s="14">
        <v>75.054029999999997</v>
      </c>
      <c r="FH1001" s="14">
        <v>76.365129999999994</v>
      </c>
      <c r="FI1001" s="14">
        <v>75.849299999999999</v>
      </c>
      <c r="FJ1001" s="14">
        <v>75.35745</v>
      </c>
      <c r="FK1001" s="14">
        <v>75.303240000000002</v>
      </c>
      <c r="FL1001" s="14">
        <v>73.436120000000003</v>
      </c>
      <c r="FM1001" s="14">
        <v>71.727860000000007</v>
      </c>
      <c r="FN1001" s="14">
        <v>69.400390000000002</v>
      </c>
      <c r="FO1001" s="14">
        <v>65.958879999999994</v>
      </c>
      <c r="FP1001" s="14">
        <v>63.669829999999997</v>
      </c>
      <c r="FQ1001" s="14">
        <v>63.019289999999998</v>
      </c>
      <c r="FR1001" s="14">
        <v>62.855739999999997</v>
      </c>
      <c r="FS1001" s="14">
        <v>0.39406449999999998</v>
      </c>
      <c r="FT1001" s="14">
        <v>1.78204E-2</v>
      </c>
      <c r="FU1001" s="14">
        <v>2.4507999999999999E-2</v>
      </c>
      <c r="FW1001" s="14"/>
    </row>
    <row r="1002" spans="1:235" x14ac:dyDescent="0.6">
      <c r="A1002" t="s">
        <v>226</v>
      </c>
      <c r="B1002" t="s">
        <v>199</v>
      </c>
      <c r="C1002" t="s">
        <v>260</v>
      </c>
      <c r="D1002" s="53" t="s">
        <v>249</v>
      </c>
      <c r="E1002" t="s">
        <v>220</v>
      </c>
      <c r="F1002" s="14">
        <v>15903</v>
      </c>
      <c r="G1002" s="14">
        <v>0.61578719999999998</v>
      </c>
      <c r="H1002" s="14">
        <v>0.55945699999999998</v>
      </c>
      <c r="I1002" s="14">
        <v>0.5025406</v>
      </c>
      <c r="J1002" s="14">
        <v>0.4835314</v>
      </c>
      <c r="K1002" s="14">
        <v>0.45251209999999997</v>
      </c>
      <c r="L1002" s="14">
        <v>0.4632366</v>
      </c>
      <c r="M1002" s="14">
        <v>0.44765100000000002</v>
      </c>
      <c r="N1002" s="14">
        <v>0.350188</v>
      </c>
      <c r="O1002" s="14">
        <v>6.7722299999999999E-2</v>
      </c>
      <c r="P1002" s="14">
        <v>-0.45501049999999998</v>
      </c>
      <c r="Q1002" s="14">
        <v>-0.84629220000000005</v>
      </c>
      <c r="R1002" s="14">
        <v>-1.070006</v>
      </c>
      <c r="S1002" s="14">
        <v>-1.12201</v>
      </c>
      <c r="T1002" s="14">
        <v>-1.085928</v>
      </c>
      <c r="U1002" s="14">
        <v>-0.94960840000000002</v>
      </c>
      <c r="V1002" s="14">
        <v>-0.69967420000000002</v>
      </c>
      <c r="W1002" s="14">
        <v>-0.3266985</v>
      </c>
      <c r="X1002" s="14">
        <v>0.1747378</v>
      </c>
      <c r="Y1002" s="14">
        <v>0.57281899999999997</v>
      </c>
      <c r="Z1002" s="14">
        <v>0.82200240000000002</v>
      </c>
      <c r="AA1002" s="14">
        <v>0.9308263</v>
      </c>
      <c r="AB1002" s="14">
        <v>0.90312369999999997</v>
      </c>
      <c r="AC1002" s="14">
        <v>0.82640530000000001</v>
      </c>
      <c r="AD1002" s="14">
        <v>0.71299219999999996</v>
      </c>
      <c r="AE1002" s="14">
        <v>-7.0254899999999995E-2</v>
      </c>
      <c r="AF1002" s="14">
        <v>-6.9675200000000007E-2</v>
      </c>
      <c r="AG1002" s="14">
        <v>-6.9488300000000003E-2</v>
      </c>
      <c r="AH1002" s="14">
        <v>-5.6257700000000001E-2</v>
      </c>
      <c r="AI1002" s="14">
        <v>-6.07346E-2</v>
      </c>
      <c r="AJ1002" s="14">
        <v>-4.7998499999999999E-2</v>
      </c>
      <c r="AK1002" s="14">
        <v>-4.5906200000000001E-2</v>
      </c>
      <c r="AL1002" s="14">
        <v>-4.7337499999999998E-2</v>
      </c>
      <c r="AM1002" s="14">
        <v>-6.4298800000000003E-2</v>
      </c>
      <c r="AN1002" s="14">
        <v>-7.8486700000000006E-2</v>
      </c>
      <c r="AO1002" s="14">
        <v>-4.6928900000000003E-2</v>
      </c>
      <c r="AP1002" s="14">
        <v>-4.91078E-2</v>
      </c>
      <c r="AQ1002" s="14">
        <v>-2.5983999999999998E-3</v>
      </c>
      <c r="AR1002" s="14">
        <v>2.4357400000000001E-2</v>
      </c>
      <c r="AS1002" s="14">
        <v>3.58068E-2</v>
      </c>
      <c r="AT1002" s="14">
        <v>3.7986499999999999E-2</v>
      </c>
      <c r="AU1002" s="14">
        <v>6.5677700000000006E-2</v>
      </c>
      <c r="AV1002" s="14">
        <v>8.68868E-2</v>
      </c>
      <c r="AW1002" s="14">
        <v>6.1569100000000002E-2</v>
      </c>
      <c r="AX1002" s="14">
        <v>5.2027999999999998E-2</v>
      </c>
      <c r="AY1002" s="14">
        <v>6.9994200000000006E-2</v>
      </c>
      <c r="AZ1002" s="14">
        <v>4.0868399999999999E-2</v>
      </c>
      <c r="BA1002" s="14">
        <v>2.4289100000000001E-2</v>
      </c>
      <c r="BB1002" s="14">
        <v>1.6423E-3</v>
      </c>
      <c r="BC1002" s="14">
        <v>-4.7267799999999999E-2</v>
      </c>
      <c r="BD1002" s="14">
        <v>-4.7862399999999999E-2</v>
      </c>
      <c r="BE1002" s="14">
        <v>-5.0069599999999999E-2</v>
      </c>
      <c r="BF1002" s="14">
        <v>-3.6297200000000002E-2</v>
      </c>
      <c r="BG1002" s="14">
        <v>-4.43992E-2</v>
      </c>
      <c r="BH1002" s="14">
        <v>-3.1757500000000001E-2</v>
      </c>
      <c r="BI1002" s="14">
        <v>-2.8696900000000001E-2</v>
      </c>
      <c r="BJ1002" s="14">
        <v>-2.7430099999999999E-2</v>
      </c>
      <c r="BK1002" s="14">
        <v>-3.8649000000000003E-2</v>
      </c>
      <c r="BL1002" s="14">
        <v>-5.2333900000000003E-2</v>
      </c>
      <c r="BM1002" s="14">
        <v>-2.12818E-2</v>
      </c>
      <c r="BN1002" s="14">
        <v>-2.0462000000000001E-2</v>
      </c>
      <c r="BO1002" s="14">
        <v>2.69714E-2</v>
      </c>
      <c r="BP1002" s="14">
        <v>5.8129500000000001E-2</v>
      </c>
      <c r="BQ1002" s="14">
        <v>7.1453000000000003E-2</v>
      </c>
      <c r="BR1002" s="14">
        <v>7.5758699999999998E-2</v>
      </c>
      <c r="BS1002" s="14">
        <v>9.5855899999999994E-2</v>
      </c>
      <c r="BT1002" s="14">
        <v>0.1184375</v>
      </c>
      <c r="BU1002" s="14">
        <v>8.9576199999999995E-2</v>
      </c>
      <c r="BV1002" s="14">
        <v>7.7663800000000005E-2</v>
      </c>
      <c r="BW1002" s="14">
        <v>9.3485200000000004E-2</v>
      </c>
      <c r="BX1002" s="14">
        <v>6.3269500000000006E-2</v>
      </c>
      <c r="BY1002" s="14">
        <v>4.5830700000000002E-2</v>
      </c>
      <c r="BZ1002" s="14">
        <v>2.3130100000000001E-2</v>
      </c>
      <c r="CA1002" s="14">
        <v>-3.1347E-2</v>
      </c>
      <c r="CB1002" s="14">
        <v>-3.2754999999999999E-2</v>
      </c>
      <c r="CC1002" s="14">
        <v>-3.6620300000000001E-2</v>
      </c>
      <c r="CD1002" s="14">
        <v>-2.2472599999999999E-2</v>
      </c>
      <c r="CE1002" s="14">
        <v>-3.3085299999999998E-2</v>
      </c>
      <c r="CF1002" s="14">
        <v>-2.0508999999999999E-2</v>
      </c>
      <c r="CG1002" s="14">
        <v>-1.6777899999999998E-2</v>
      </c>
      <c r="CH1002" s="14">
        <v>-1.36423E-2</v>
      </c>
      <c r="CI1002" s="14">
        <v>-2.0884E-2</v>
      </c>
      <c r="CJ1002" s="14">
        <v>-3.4220599999999997E-2</v>
      </c>
      <c r="CK1002" s="14">
        <v>-3.5186000000000002E-3</v>
      </c>
      <c r="CL1002" s="14">
        <v>-6.2200000000000005E-4</v>
      </c>
      <c r="CM1002" s="14">
        <v>4.7451300000000002E-2</v>
      </c>
      <c r="CN1002" s="14">
        <v>8.1519999999999995E-2</v>
      </c>
      <c r="CO1002" s="14">
        <v>9.6141400000000002E-2</v>
      </c>
      <c r="CP1002" s="14">
        <v>0.1019196</v>
      </c>
      <c r="CQ1002" s="14">
        <v>0.11675720000000001</v>
      </c>
      <c r="CR1002" s="14">
        <v>0.14028950000000001</v>
      </c>
      <c r="CS1002" s="14">
        <v>0.1089739</v>
      </c>
      <c r="CT1002" s="14">
        <v>9.5419199999999996E-2</v>
      </c>
      <c r="CU1002" s="14">
        <v>0.10975500000000001</v>
      </c>
      <c r="CV1002" s="14">
        <v>7.8784400000000004E-2</v>
      </c>
      <c r="CW1002" s="14">
        <v>6.07503E-2</v>
      </c>
      <c r="CX1002" s="14">
        <v>3.8012400000000002E-2</v>
      </c>
      <c r="CY1002" s="14">
        <v>-1.5426199999999999E-2</v>
      </c>
      <c r="CZ1002" s="14">
        <v>-1.7647599999999999E-2</v>
      </c>
      <c r="DA1002" s="14">
        <v>-2.3171000000000001E-2</v>
      </c>
      <c r="DB1002" s="14">
        <v>-8.6479999999999994E-3</v>
      </c>
      <c r="DC1002" s="14">
        <v>-2.17714E-2</v>
      </c>
      <c r="DD1002" s="14">
        <v>-9.2604999999999996E-3</v>
      </c>
      <c r="DE1002" s="14">
        <v>-4.8587999999999999E-3</v>
      </c>
      <c r="DF1002" s="14">
        <v>1.4550000000000001E-4</v>
      </c>
      <c r="DG1002" s="14">
        <v>-3.1189999999999998E-3</v>
      </c>
      <c r="DH1002" s="14">
        <v>-1.6107300000000001E-2</v>
      </c>
      <c r="DI1002" s="14">
        <v>1.42445E-2</v>
      </c>
      <c r="DJ1002" s="14">
        <v>1.9217999999999999E-2</v>
      </c>
      <c r="DK1002" s="14">
        <v>6.79313E-2</v>
      </c>
      <c r="DL1002" s="14">
        <v>0.1049105</v>
      </c>
      <c r="DM1002" s="14">
        <v>0.1208298</v>
      </c>
      <c r="DN1002" s="14">
        <v>0.12808050000000001</v>
      </c>
      <c r="DO1002" s="14">
        <v>0.13765849999999999</v>
      </c>
      <c r="DP1002" s="14">
        <v>0.16214149999999999</v>
      </c>
      <c r="DQ1002" s="14">
        <v>0.1283715</v>
      </c>
      <c r="DR1002" s="14">
        <v>0.1131745</v>
      </c>
      <c r="DS1002" s="14">
        <v>0.1260249</v>
      </c>
      <c r="DT1002" s="14">
        <v>9.4299300000000003E-2</v>
      </c>
      <c r="DU1002" s="14">
        <v>7.5669899999999998E-2</v>
      </c>
      <c r="DV1002" s="14">
        <v>5.2894799999999999E-2</v>
      </c>
      <c r="DW1002" s="14">
        <v>7.5608999999999997E-3</v>
      </c>
      <c r="DX1002" s="14">
        <v>4.1650999999999997E-3</v>
      </c>
      <c r="DY1002" s="14">
        <v>-3.7523000000000001E-3</v>
      </c>
      <c r="DZ1002" s="14">
        <v>1.13125E-2</v>
      </c>
      <c r="EA1002" s="14">
        <v>-5.4358999999999996E-3</v>
      </c>
      <c r="EB1002" s="14">
        <v>6.9804999999999997E-3</v>
      </c>
      <c r="EC1002" s="14">
        <v>1.23505E-2</v>
      </c>
      <c r="ED1002" s="14">
        <v>2.0053000000000001E-2</v>
      </c>
      <c r="EE1002" s="14">
        <v>2.25308E-2</v>
      </c>
      <c r="EF1002" s="14">
        <v>1.0045399999999999E-2</v>
      </c>
      <c r="EG1002" s="14">
        <v>3.9891700000000002E-2</v>
      </c>
      <c r="EH1002" s="14">
        <v>4.7863700000000002E-2</v>
      </c>
      <c r="EI1002" s="14">
        <v>9.7501099999999993E-2</v>
      </c>
      <c r="EJ1002" s="14">
        <v>0.13868269999999999</v>
      </c>
      <c r="EK1002" s="14">
        <v>0.156476</v>
      </c>
      <c r="EL1002" s="14">
        <v>0.16585259999999999</v>
      </c>
      <c r="EM1002" s="14">
        <v>0.16783670000000001</v>
      </c>
      <c r="EN1002" s="14">
        <v>0.19369220000000001</v>
      </c>
      <c r="EO1002" s="14">
        <v>0.15637860000000001</v>
      </c>
      <c r="EP1002" s="14">
        <v>0.1388104</v>
      </c>
      <c r="EQ1002" s="14">
        <v>0.14951590000000001</v>
      </c>
      <c r="ER1002" s="14">
        <v>0.1167004</v>
      </c>
      <c r="ES1002" s="14">
        <v>9.7211500000000006E-2</v>
      </c>
      <c r="ET1002" s="14">
        <v>7.4382599999999993E-2</v>
      </c>
      <c r="EU1002" s="14">
        <v>61.406640000000003</v>
      </c>
      <c r="EV1002" s="14">
        <v>60.910739999999997</v>
      </c>
      <c r="EW1002" s="14">
        <v>62.042450000000002</v>
      </c>
      <c r="EX1002" s="14">
        <v>62.306669999999997</v>
      </c>
      <c r="EY1002" s="14">
        <v>61.989260000000002</v>
      </c>
      <c r="EZ1002" s="14">
        <v>62.794289999999997</v>
      </c>
      <c r="FA1002" s="14">
        <v>62.460850000000001</v>
      </c>
      <c r="FB1002" s="14">
        <v>62.498629999999999</v>
      </c>
      <c r="FC1002" s="14">
        <v>63.737499999999997</v>
      </c>
      <c r="FD1002" s="14">
        <v>65.872960000000006</v>
      </c>
      <c r="FE1002" s="14">
        <v>69.311040000000006</v>
      </c>
      <c r="FF1002" s="14">
        <v>71.235060000000004</v>
      </c>
      <c r="FG1002" s="14">
        <v>73.562309999999997</v>
      </c>
      <c r="FH1002" s="14">
        <v>74.17689</v>
      </c>
      <c r="FI1002" s="14">
        <v>73.137349999999998</v>
      </c>
      <c r="FJ1002" s="14">
        <v>73.205699999999993</v>
      </c>
      <c r="FK1002" s="14">
        <v>73.450590000000005</v>
      </c>
      <c r="FL1002" s="14">
        <v>71.412239999999997</v>
      </c>
      <c r="FM1002" s="14">
        <v>69.96808</v>
      </c>
      <c r="FN1002" s="14">
        <v>67.886840000000007</v>
      </c>
      <c r="FO1002" s="14">
        <v>65.300049999999999</v>
      </c>
      <c r="FP1002" s="14">
        <v>63.630989999999997</v>
      </c>
      <c r="FQ1002" s="14">
        <v>63.270789999999998</v>
      </c>
      <c r="FR1002" s="14">
        <v>63.159480000000002</v>
      </c>
      <c r="FS1002" s="14">
        <v>0.55129360000000005</v>
      </c>
      <c r="FT1002" s="14">
        <v>2.35953E-2</v>
      </c>
      <c r="FU1002" s="14">
        <v>3.1171500000000001E-2</v>
      </c>
      <c r="FW1002" s="14"/>
      <c r="IA1002" s="52"/>
    </row>
    <row r="1003" spans="1:235" x14ac:dyDescent="0.6">
      <c r="A1003" t="s">
        <v>226</v>
      </c>
      <c r="B1003" t="s">
        <v>199</v>
      </c>
      <c r="C1003" t="s">
        <v>260</v>
      </c>
      <c r="D1003" s="53" t="s">
        <v>249</v>
      </c>
      <c r="E1003" t="s">
        <v>221</v>
      </c>
      <c r="F1003" s="14">
        <v>13876</v>
      </c>
      <c r="G1003" s="14">
        <v>0.65991390000000005</v>
      </c>
      <c r="H1003" s="14">
        <v>0.600831</v>
      </c>
      <c r="I1003" s="14">
        <v>0.54743540000000002</v>
      </c>
      <c r="J1003" s="14">
        <v>0.5089842</v>
      </c>
      <c r="K1003" s="14">
        <v>0.50910949999999999</v>
      </c>
      <c r="L1003" s="14">
        <v>0.51258090000000001</v>
      </c>
      <c r="M1003" s="14">
        <v>0.51062450000000004</v>
      </c>
      <c r="N1003" s="14">
        <v>0.37803799999999999</v>
      </c>
      <c r="O1003" s="14">
        <v>-3.4731600000000001E-2</v>
      </c>
      <c r="P1003" s="14">
        <v>-0.77082019999999996</v>
      </c>
      <c r="Q1003" s="14">
        <v>-1.2174240000000001</v>
      </c>
      <c r="R1003" s="14">
        <v>-1.473498</v>
      </c>
      <c r="S1003" s="14">
        <v>-1.5214479999999999</v>
      </c>
      <c r="T1003" s="14">
        <v>-1.470682</v>
      </c>
      <c r="U1003" s="14">
        <v>-1.2486349999999999</v>
      </c>
      <c r="V1003" s="14">
        <v>-0.89199240000000002</v>
      </c>
      <c r="W1003" s="14">
        <v>-0.34386040000000001</v>
      </c>
      <c r="X1003" s="14">
        <v>0.29209010000000002</v>
      </c>
      <c r="Y1003" s="14">
        <v>0.80882240000000005</v>
      </c>
      <c r="Z1003" s="14">
        <v>1.1186370000000001</v>
      </c>
      <c r="AA1003" s="14">
        <v>1.142795</v>
      </c>
      <c r="AB1003" s="14">
        <v>1.0640069999999999</v>
      </c>
      <c r="AC1003" s="14">
        <v>0.94795850000000004</v>
      </c>
      <c r="AD1003" s="14">
        <v>0.82209030000000005</v>
      </c>
      <c r="AE1003" s="14">
        <v>-0.11591940000000001</v>
      </c>
      <c r="AF1003" s="14">
        <v>-0.11417090000000001</v>
      </c>
      <c r="AG1003" s="14">
        <v>-9.8931400000000003E-2</v>
      </c>
      <c r="AH1003" s="14">
        <v>-9.2102699999999996E-2</v>
      </c>
      <c r="AI1003" s="14">
        <v>-7.7548199999999998E-2</v>
      </c>
      <c r="AJ1003" s="14">
        <v>-6.7276900000000001E-2</v>
      </c>
      <c r="AK1003" s="14">
        <v>-4.0526199999999998E-2</v>
      </c>
      <c r="AL1003" s="14">
        <v>-2.6611699999999999E-2</v>
      </c>
      <c r="AM1003" s="14">
        <v>-4.1756300000000003E-2</v>
      </c>
      <c r="AN1003" s="14">
        <v>-4.3902999999999998E-2</v>
      </c>
      <c r="AO1003" s="14">
        <v>-2.4714400000000001E-2</v>
      </c>
      <c r="AP1003" s="14">
        <v>-4.44646E-2</v>
      </c>
      <c r="AQ1003" s="14">
        <v>-9.6308999999999995E-3</v>
      </c>
      <c r="AR1003" s="14">
        <v>-2.6801800000000001E-2</v>
      </c>
      <c r="AS1003" s="14">
        <v>3.8332000000000001E-3</v>
      </c>
      <c r="AT1003" s="14">
        <v>-5.1349999999999998E-3</v>
      </c>
      <c r="AU1003" s="14">
        <v>7.5519799999999998E-2</v>
      </c>
      <c r="AV1003" s="14">
        <v>9.4835199999999995E-2</v>
      </c>
      <c r="AW1003" s="14">
        <v>8.33705E-2</v>
      </c>
      <c r="AX1003" s="14">
        <v>0.1253166</v>
      </c>
      <c r="AY1003" s="14">
        <v>8.8117899999999999E-2</v>
      </c>
      <c r="AZ1003" s="14">
        <v>2.6971800000000001E-2</v>
      </c>
      <c r="BA1003" s="14">
        <v>-3.2383999999999998E-3</v>
      </c>
      <c r="BB1003" s="14">
        <v>-1.81476E-2</v>
      </c>
      <c r="BC1003" s="14">
        <v>-9.0139899999999995E-2</v>
      </c>
      <c r="BD1003" s="14">
        <v>-8.9957099999999998E-2</v>
      </c>
      <c r="BE1003" s="14">
        <v>-7.8660099999999997E-2</v>
      </c>
      <c r="BF1003" s="14">
        <v>-7.2208999999999995E-2</v>
      </c>
      <c r="BG1003" s="14">
        <v>-5.5591500000000002E-2</v>
      </c>
      <c r="BH1003" s="14">
        <v>-4.9504899999999998E-2</v>
      </c>
      <c r="BI1003" s="14">
        <v>-2.3683699999999999E-2</v>
      </c>
      <c r="BJ1003" s="14">
        <v>-9.0451999999999998E-3</v>
      </c>
      <c r="BK1003" s="14">
        <v>-2.1955599999999999E-2</v>
      </c>
      <c r="BL1003" s="14">
        <v>-2.0971E-2</v>
      </c>
      <c r="BM1003" s="14">
        <v>-3.1030000000000001E-4</v>
      </c>
      <c r="BN1003" s="14">
        <v>-1.44695E-2</v>
      </c>
      <c r="BO1003" s="14">
        <v>2.22772E-2</v>
      </c>
      <c r="BP1003" s="14">
        <v>9.9588999999999997E-3</v>
      </c>
      <c r="BQ1003" s="14">
        <v>4.0203599999999999E-2</v>
      </c>
      <c r="BR1003" s="14">
        <v>3.0801100000000001E-2</v>
      </c>
      <c r="BS1003" s="14">
        <v>0.1132804</v>
      </c>
      <c r="BT1003" s="14">
        <v>0.13110840000000001</v>
      </c>
      <c r="BU1003" s="14">
        <v>0.1154211</v>
      </c>
      <c r="BV1003" s="14">
        <v>0.1521942</v>
      </c>
      <c r="BW1003" s="14">
        <v>0.1122204</v>
      </c>
      <c r="BX1003" s="14">
        <v>5.3032700000000002E-2</v>
      </c>
      <c r="BY1003" s="14">
        <v>2.3460000000000002E-2</v>
      </c>
      <c r="BZ1003" s="14">
        <v>5.5329000000000003E-3</v>
      </c>
      <c r="CA1003" s="14">
        <v>-7.2285100000000005E-2</v>
      </c>
      <c r="CB1003" s="14">
        <v>-7.3186799999999996E-2</v>
      </c>
      <c r="CC1003" s="14">
        <v>-6.4620300000000006E-2</v>
      </c>
      <c r="CD1003" s="14">
        <v>-5.8430599999999999E-2</v>
      </c>
      <c r="CE1003" s="14">
        <v>-4.0384400000000001E-2</v>
      </c>
      <c r="CF1003" s="14">
        <v>-3.7196100000000003E-2</v>
      </c>
      <c r="CG1003" s="14">
        <v>-1.2018600000000001E-2</v>
      </c>
      <c r="CH1003" s="14">
        <v>3.1212000000000002E-3</v>
      </c>
      <c r="CI1003" s="14">
        <v>-8.2416999999999994E-3</v>
      </c>
      <c r="CJ1003" s="14">
        <v>-5.0882999999999996E-3</v>
      </c>
      <c r="CK1003" s="14">
        <v>1.6591999999999999E-2</v>
      </c>
      <c r="CL1003" s="14">
        <v>6.3049999999999998E-3</v>
      </c>
      <c r="CM1003" s="14">
        <v>4.4376699999999998E-2</v>
      </c>
      <c r="CN1003" s="14">
        <v>3.5419199999999998E-2</v>
      </c>
      <c r="CO1003" s="14">
        <v>6.5393699999999999E-2</v>
      </c>
      <c r="CP1003" s="14">
        <v>5.5690200000000002E-2</v>
      </c>
      <c r="CQ1003" s="14">
        <v>0.13943330000000001</v>
      </c>
      <c r="CR1003" s="14">
        <v>0.15623110000000001</v>
      </c>
      <c r="CS1003" s="14">
        <v>0.1376192</v>
      </c>
      <c r="CT1003" s="14">
        <v>0.17080960000000001</v>
      </c>
      <c r="CU1003" s="14">
        <v>0.12891369999999999</v>
      </c>
      <c r="CV1003" s="14">
        <v>7.1082400000000004E-2</v>
      </c>
      <c r="CW1003" s="14">
        <v>4.1951200000000001E-2</v>
      </c>
      <c r="CX1003" s="14">
        <v>2.1933899999999999E-2</v>
      </c>
      <c r="CY1003" s="14">
        <v>-5.4430300000000001E-2</v>
      </c>
      <c r="CZ1003" s="14">
        <v>-5.6416399999999998E-2</v>
      </c>
      <c r="DA1003" s="14">
        <v>-5.0580399999999998E-2</v>
      </c>
      <c r="DB1003" s="14">
        <v>-4.4652299999999999E-2</v>
      </c>
      <c r="DC1003" s="14">
        <v>-2.51772E-2</v>
      </c>
      <c r="DD1003" s="14">
        <v>-2.4887200000000002E-2</v>
      </c>
      <c r="DE1003" s="14">
        <v>-3.5349999999999997E-4</v>
      </c>
      <c r="DF1003" s="14">
        <v>1.52877E-2</v>
      </c>
      <c r="DG1003" s="14">
        <v>5.4723000000000003E-3</v>
      </c>
      <c r="DH1003" s="14">
        <v>1.0794399999999999E-2</v>
      </c>
      <c r="DI1003" s="14">
        <v>3.3494200000000002E-2</v>
      </c>
      <c r="DJ1003" s="14">
        <v>2.7079499999999999E-2</v>
      </c>
      <c r="DK1003" s="14">
        <v>6.6476199999999999E-2</v>
      </c>
      <c r="DL1003" s="14">
        <v>6.0879599999999999E-2</v>
      </c>
      <c r="DM1003" s="14">
        <v>9.0583700000000003E-2</v>
      </c>
      <c r="DN1003" s="14">
        <v>8.0579399999999995E-2</v>
      </c>
      <c r="DO1003" s="14">
        <v>0.16558619999999999</v>
      </c>
      <c r="DP1003" s="14">
        <v>0.18135380000000001</v>
      </c>
      <c r="DQ1003" s="14">
        <v>0.15981719999999999</v>
      </c>
      <c r="DR1003" s="14">
        <v>0.18942490000000001</v>
      </c>
      <c r="DS1003" s="14">
        <v>0.14560699999999999</v>
      </c>
      <c r="DT1003" s="14">
        <v>8.9132100000000006E-2</v>
      </c>
      <c r="DU1003" s="14">
        <v>6.0442500000000003E-2</v>
      </c>
      <c r="DV1003" s="14">
        <v>3.8334899999999998E-2</v>
      </c>
      <c r="DW1003" s="14">
        <v>-2.8650800000000001E-2</v>
      </c>
      <c r="DX1003" s="14">
        <v>-3.2202700000000001E-2</v>
      </c>
      <c r="DY1003" s="14">
        <v>-3.0309099999999999E-2</v>
      </c>
      <c r="DZ1003" s="14">
        <v>-2.4758599999999999E-2</v>
      </c>
      <c r="EA1003" s="14">
        <v>-3.2206000000000001E-3</v>
      </c>
      <c r="EB1003" s="14">
        <v>-7.1152000000000003E-3</v>
      </c>
      <c r="EC1003" s="14">
        <v>1.6489E-2</v>
      </c>
      <c r="ED1003" s="14">
        <v>3.2854099999999997E-2</v>
      </c>
      <c r="EE1003" s="14">
        <v>2.5273E-2</v>
      </c>
      <c r="EF1003" s="14">
        <v>3.3726399999999997E-2</v>
      </c>
      <c r="EG1003" s="14">
        <v>5.7898400000000003E-2</v>
      </c>
      <c r="EH1003" s="14">
        <v>5.7074600000000003E-2</v>
      </c>
      <c r="EI1003" s="14">
        <v>9.8384399999999997E-2</v>
      </c>
      <c r="EJ1003" s="14">
        <v>9.7640299999999999E-2</v>
      </c>
      <c r="EK1003" s="14">
        <v>0.12695419999999999</v>
      </c>
      <c r="EL1003" s="14">
        <v>0.11651540000000001</v>
      </c>
      <c r="EM1003" s="14">
        <v>0.20334679999999999</v>
      </c>
      <c r="EN1003" s="14">
        <v>0.21762699999999999</v>
      </c>
      <c r="EO1003" s="14">
        <v>0.19186780000000001</v>
      </c>
      <c r="EP1003" s="14">
        <v>0.21630250000000001</v>
      </c>
      <c r="EQ1003" s="14">
        <v>0.16970950000000001</v>
      </c>
      <c r="ER1003" s="14">
        <v>0.1151929</v>
      </c>
      <c r="ES1003" s="14">
        <v>8.7140899999999993E-2</v>
      </c>
      <c r="ET1003" s="14">
        <v>6.2015300000000002E-2</v>
      </c>
      <c r="EU1003" s="14">
        <v>60.359659999999998</v>
      </c>
      <c r="EV1003" s="14">
        <v>59.48207</v>
      </c>
      <c r="EW1003" s="14">
        <v>60.444040000000001</v>
      </c>
      <c r="EX1003" s="14">
        <v>60.542200000000001</v>
      </c>
      <c r="EY1003" s="14">
        <v>60.340400000000002</v>
      </c>
      <c r="EZ1003" s="14">
        <v>60.810580000000002</v>
      </c>
      <c r="FA1003" s="14">
        <v>61.073770000000003</v>
      </c>
      <c r="FB1003" s="14">
        <v>61.326120000000003</v>
      </c>
      <c r="FC1003" s="14">
        <v>62.928240000000002</v>
      </c>
      <c r="FD1003" s="14">
        <v>65.804169999999999</v>
      </c>
      <c r="FE1003" s="14">
        <v>69.391660000000002</v>
      </c>
      <c r="FF1003" s="14">
        <v>72.894319999999993</v>
      </c>
      <c r="FG1003" s="14">
        <v>76.768360000000001</v>
      </c>
      <c r="FH1003" s="14">
        <v>78.879720000000006</v>
      </c>
      <c r="FI1003" s="14">
        <v>78.965620000000001</v>
      </c>
      <c r="FJ1003" s="14">
        <v>77.829899999999995</v>
      </c>
      <c r="FK1003" s="14">
        <v>77.432109999999994</v>
      </c>
      <c r="FL1003" s="14">
        <v>75.761989999999997</v>
      </c>
      <c r="FM1003" s="14">
        <v>73.749970000000005</v>
      </c>
      <c r="FN1003" s="14">
        <v>71.139610000000005</v>
      </c>
      <c r="FO1003" s="14">
        <v>66.715689999999995</v>
      </c>
      <c r="FP1003" s="14">
        <v>63.714370000000002</v>
      </c>
      <c r="FQ1003" s="14">
        <v>62.730089999999997</v>
      </c>
      <c r="FR1003" s="14">
        <v>62.506709999999998</v>
      </c>
      <c r="FS1003" s="14">
        <v>0.54779719999999998</v>
      </c>
      <c r="FT1003" s="14">
        <v>2.5662299999999999E-2</v>
      </c>
      <c r="FU1003" s="14">
        <v>3.5401599999999998E-2</v>
      </c>
      <c r="FW1003" s="14"/>
      <c r="HY1003" s="52"/>
      <c r="IA1003" s="52"/>
    </row>
    <row r="1004" spans="1:235" x14ac:dyDescent="0.6">
      <c r="A1004" t="s">
        <v>226</v>
      </c>
      <c r="B1004" t="s">
        <v>199</v>
      </c>
      <c r="C1004" t="s">
        <v>260</v>
      </c>
      <c r="D1004" t="s">
        <v>238</v>
      </c>
      <c r="E1004" t="s">
        <v>219</v>
      </c>
      <c r="F1004" s="14">
        <v>26394</v>
      </c>
      <c r="G1004" s="14">
        <v>0.59366319999999995</v>
      </c>
      <c r="H1004" s="14">
        <v>0.53662379999999998</v>
      </c>
      <c r="I1004" s="14">
        <v>0.50429480000000004</v>
      </c>
      <c r="J1004" s="14">
        <v>0.52191940000000003</v>
      </c>
      <c r="K1004" s="14">
        <v>0.5359043</v>
      </c>
      <c r="L1004" s="14">
        <v>0.57424940000000002</v>
      </c>
      <c r="M1004" s="14">
        <v>0.667605</v>
      </c>
      <c r="N1004" s="14">
        <v>0.59512149999999997</v>
      </c>
      <c r="O1004" s="14">
        <v>0.22784009999999999</v>
      </c>
      <c r="P1004" s="14">
        <v>-0.16501969999999999</v>
      </c>
      <c r="Q1004" s="14">
        <v>-0.45786379999999999</v>
      </c>
      <c r="R1004" s="14">
        <v>-0.69349649999999996</v>
      </c>
      <c r="S1004" s="14">
        <v>-0.85035700000000003</v>
      </c>
      <c r="T1004" s="14">
        <v>-0.87518249999999997</v>
      </c>
      <c r="U1004" s="14">
        <v>-0.69634600000000002</v>
      </c>
      <c r="V1004" s="14">
        <v>-0.39631129999999998</v>
      </c>
      <c r="W1004" s="14">
        <v>8.4656999999999996E-3</v>
      </c>
      <c r="X1004" s="14">
        <v>0.48819449999999998</v>
      </c>
      <c r="Y1004" s="14">
        <v>0.82371609999999995</v>
      </c>
      <c r="Z1004" s="14">
        <v>0.95772170000000001</v>
      </c>
      <c r="AA1004" s="14">
        <v>0.94561660000000003</v>
      </c>
      <c r="AB1004" s="14">
        <v>0.89830330000000003</v>
      </c>
      <c r="AC1004" s="14">
        <v>0.80469659999999998</v>
      </c>
      <c r="AD1004" s="14">
        <v>0.68801979999999996</v>
      </c>
      <c r="AE1004" s="14">
        <v>-0.14742069999999999</v>
      </c>
      <c r="AF1004" s="14">
        <v>-0.16299159999999999</v>
      </c>
      <c r="AG1004" s="14">
        <v>-0.15445420000000001</v>
      </c>
      <c r="AH1004" s="14">
        <v>-0.1096936</v>
      </c>
      <c r="AI1004" s="14">
        <v>-9.5434500000000005E-2</v>
      </c>
      <c r="AJ1004" s="14">
        <v>-9.6532300000000001E-2</v>
      </c>
      <c r="AK1004" s="14">
        <v>-8.0129000000000006E-2</v>
      </c>
      <c r="AL1004" s="14">
        <v>-8.4176699999999993E-2</v>
      </c>
      <c r="AM1004" s="14">
        <v>-7.8063900000000006E-2</v>
      </c>
      <c r="AN1004" s="14">
        <v>-9.9134100000000003E-2</v>
      </c>
      <c r="AO1004" s="14">
        <v>-7.8661599999999998E-2</v>
      </c>
      <c r="AP1004" s="14">
        <v>-6.1550000000000001E-2</v>
      </c>
      <c r="AQ1004" s="14">
        <v>-3.3404700000000002E-2</v>
      </c>
      <c r="AR1004" s="14">
        <v>-2.84096E-2</v>
      </c>
      <c r="AS1004" s="14">
        <v>-1.15324E-2</v>
      </c>
      <c r="AT1004" s="14">
        <v>-5.8370000000000004E-4</v>
      </c>
      <c r="AU1004" s="14">
        <v>2.8938000000000002E-3</v>
      </c>
      <c r="AV1004" s="14">
        <v>1.0249E-3</v>
      </c>
      <c r="AW1004" s="14">
        <v>-2.02332E-2</v>
      </c>
      <c r="AX1004" s="14">
        <v>-4.1489999999999999E-3</v>
      </c>
      <c r="AY1004" s="14">
        <v>-6.1929000000000003E-3</v>
      </c>
      <c r="AZ1004" s="14">
        <v>-1.8317699999999999E-2</v>
      </c>
      <c r="BA1004" s="14">
        <v>-2.5500499999999999E-2</v>
      </c>
      <c r="BB1004" s="14">
        <v>-3.9232200000000002E-2</v>
      </c>
      <c r="BC1004" s="14">
        <v>-0.12400940000000001</v>
      </c>
      <c r="BD1004" s="14">
        <v>-0.14105090000000001</v>
      </c>
      <c r="BE1004" s="14">
        <v>-0.13339409999999999</v>
      </c>
      <c r="BF1004" s="14">
        <v>-9.0533199999999994E-2</v>
      </c>
      <c r="BG1004" s="14">
        <v>-7.6542600000000002E-2</v>
      </c>
      <c r="BH1004" s="14">
        <v>-7.7168100000000003E-2</v>
      </c>
      <c r="BI1004" s="14">
        <v>-6.4573699999999998E-2</v>
      </c>
      <c r="BJ1004" s="14">
        <v>-6.3390500000000002E-2</v>
      </c>
      <c r="BK1004" s="14">
        <v>-5.5525900000000003E-2</v>
      </c>
      <c r="BL1004" s="14">
        <v>-7.5529899999999997E-2</v>
      </c>
      <c r="BM1004" s="14">
        <v>-5.3537700000000001E-2</v>
      </c>
      <c r="BN1004" s="14">
        <v>-3.9550299999999997E-2</v>
      </c>
      <c r="BO1004" s="14">
        <v>-1.2686299999999999E-2</v>
      </c>
      <c r="BP1004" s="14">
        <v>-8.3336E-3</v>
      </c>
      <c r="BQ1004" s="14">
        <v>8.3701000000000001E-3</v>
      </c>
      <c r="BR1004" s="14">
        <v>1.99534E-2</v>
      </c>
      <c r="BS1004" s="14">
        <v>2.4912500000000001E-2</v>
      </c>
      <c r="BT1004" s="14">
        <v>1.8396300000000001E-2</v>
      </c>
      <c r="BU1004" s="14">
        <v>-4.6169999999999996E-3</v>
      </c>
      <c r="BV1004" s="14">
        <v>1.27423E-2</v>
      </c>
      <c r="BW1004" s="14">
        <v>1.10212E-2</v>
      </c>
      <c r="BX1004" s="14">
        <v>-6.3279999999999999E-4</v>
      </c>
      <c r="BY1004" s="14">
        <v>-5.8948000000000004E-3</v>
      </c>
      <c r="BZ1004" s="14">
        <v>-2.09663E-2</v>
      </c>
      <c r="CA1004" s="14">
        <v>-0.1077948</v>
      </c>
      <c r="CB1004" s="14">
        <v>-0.12585489999999999</v>
      </c>
      <c r="CC1004" s="14">
        <v>-0.11880789999999999</v>
      </c>
      <c r="CD1004" s="14">
        <v>-7.7262700000000004E-2</v>
      </c>
      <c r="CE1004" s="14">
        <v>-6.3458200000000006E-2</v>
      </c>
      <c r="CF1004" s="14">
        <v>-6.3756499999999994E-2</v>
      </c>
      <c r="CG1004" s="14">
        <v>-5.3800199999999999E-2</v>
      </c>
      <c r="CH1004" s="14">
        <v>-4.8994099999999999E-2</v>
      </c>
      <c r="CI1004" s="14">
        <v>-3.9916E-2</v>
      </c>
      <c r="CJ1004" s="14">
        <v>-5.91818E-2</v>
      </c>
      <c r="CK1004" s="14">
        <v>-3.61369E-2</v>
      </c>
      <c r="CL1004" s="14">
        <v>-2.4313399999999999E-2</v>
      </c>
      <c r="CM1004" s="14">
        <v>1.6631E-3</v>
      </c>
      <c r="CN1004" s="14">
        <v>5.5709000000000002E-3</v>
      </c>
      <c r="CO1004" s="14">
        <v>2.2154500000000001E-2</v>
      </c>
      <c r="CP1004" s="14">
        <v>3.4177300000000001E-2</v>
      </c>
      <c r="CQ1004" s="14">
        <v>4.0162700000000003E-2</v>
      </c>
      <c r="CR1004" s="14">
        <v>3.0427599999999999E-2</v>
      </c>
      <c r="CS1004" s="14">
        <v>6.1986999999999997E-3</v>
      </c>
      <c r="CT1004" s="14">
        <v>2.44412E-2</v>
      </c>
      <c r="CU1004" s="14">
        <v>2.2943600000000001E-2</v>
      </c>
      <c r="CV1004" s="14">
        <v>1.1615800000000001E-2</v>
      </c>
      <c r="CW1004" s="14">
        <v>7.6839999999999999E-3</v>
      </c>
      <c r="CX1004" s="14">
        <v>-8.3154000000000006E-3</v>
      </c>
      <c r="CY1004" s="14">
        <v>-9.15802E-2</v>
      </c>
      <c r="CZ1004" s="14">
        <v>-0.1106588</v>
      </c>
      <c r="DA1004" s="14">
        <v>-0.1042217</v>
      </c>
      <c r="DB1004" s="14">
        <v>-6.3992300000000002E-2</v>
      </c>
      <c r="DC1004" s="14">
        <v>-5.03737E-2</v>
      </c>
      <c r="DD1004" s="14">
        <v>-5.0344899999999998E-2</v>
      </c>
      <c r="DE1004" s="14">
        <v>-4.3026700000000001E-2</v>
      </c>
      <c r="DF1004" s="14">
        <v>-3.4597700000000002E-2</v>
      </c>
      <c r="DG1004" s="14">
        <v>-2.43062E-2</v>
      </c>
      <c r="DH1004" s="14">
        <v>-4.2833599999999999E-2</v>
      </c>
      <c r="DI1004" s="14">
        <v>-1.8736200000000001E-2</v>
      </c>
      <c r="DJ1004" s="14">
        <v>-9.0764999999999995E-3</v>
      </c>
      <c r="DK1004" s="14">
        <v>1.6012599999999998E-2</v>
      </c>
      <c r="DL1004" s="14">
        <v>1.94755E-2</v>
      </c>
      <c r="DM1004" s="14">
        <v>3.5938900000000003E-2</v>
      </c>
      <c r="DN1004" s="14">
        <v>4.8401199999999998E-2</v>
      </c>
      <c r="DO1004" s="14">
        <v>5.5412799999999998E-2</v>
      </c>
      <c r="DP1004" s="14">
        <v>4.2458900000000001E-2</v>
      </c>
      <c r="DQ1004" s="14">
        <v>1.7014499999999998E-2</v>
      </c>
      <c r="DR1004" s="14">
        <v>3.6140100000000001E-2</v>
      </c>
      <c r="DS1004" s="14">
        <v>3.4866000000000001E-2</v>
      </c>
      <c r="DT1004" s="14">
        <v>2.3864300000000001E-2</v>
      </c>
      <c r="DU1004" s="14">
        <v>2.1262799999999998E-2</v>
      </c>
      <c r="DV1004" s="14">
        <v>4.3354999999999999E-3</v>
      </c>
      <c r="DW1004" s="14">
        <v>-6.8168800000000002E-2</v>
      </c>
      <c r="DX1004" s="14">
        <v>-8.8718099999999994E-2</v>
      </c>
      <c r="DY1004" s="14">
        <v>-8.3161600000000002E-2</v>
      </c>
      <c r="DZ1004" s="14">
        <v>-4.4831799999999998E-2</v>
      </c>
      <c r="EA1004" s="14">
        <v>-3.1481799999999997E-2</v>
      </c>
      <c r="EB1004" s="14">
        <v>-3.09806E-2</v>
      </c>
      <c r="EC1004" s="14">
        <v>-2.7471499999999999E-2</v>
      </c>
      <c r="ED1004" s="14">
        <v>-1.38116E-2</v>
      </c>
      <c r="EE1004" s="14">
        <v>-1.7681000000000001E-3</v>
      </c>
      <c r="EF1004" s="14">
        <v>-1.92295E-2</v>
      </c>
      <c r="EG1004" s="14">
        <v>6.3877999999999999E-3</v>
      </c>
      <c r="EH1004" s="14">
        <v>1.2923199999999999E-2</v>
      </c>
      <c r="EI1004" s="14">
        <v>3.6731E-2</v>
      </c>
      <c r="EJ1004" s="14">
        <v>3.95514E-2</v>
      </c>
      <c r="EK1004" s="14">
        <v>5.5841399999999999E-2</v>
      </c>
      <c r="EL1004" s="14">
        <v>6.8938299999999994E-2</v>
      </c>
      <c r="EM1004" s="14">
        <v>7.7431600000000003E-2</v>
      </c>
      <c r="EN1004" s="14">
        <v>5.9830300000000003E-2</v>
      </c>
      <c r="EO1004" s="14">
        <v>3.2630699999999999E-2</v>
      </c>
      <c r="EP1004" s="14">
        <v>5.3031500000000002E-2</v>
      </c>
      <c r="EQ1004" s="14">
        <v>5.2080000000000001E-2</v>
      </c>
      <c r="ER1004" s="14">
        <v>4.1549299999999997E-2</v>
      </c>
      <c r="ES1004" s="14">
        <v>4.0868500000000002E-2</v>
      </c>
      <c r="ET1004" s="14">
        <v>2.2601400000000001E-2</v>
      </c>
      <c r="EU1004" s="14">
        <v>50.476889999999997</v>
      </c>
      <c r="EV1004" s="14">
        <v>49.912430000000001</v>
      </c>
      <c r="EW1004" s="14">
        <v>49.413429999999998</v>
      </c>
      <c r="EX1004" s="14">
        <v>48.97954</v>
      </c>
      <c r="EY1004" s="14">
        <v>48.871099999999998</v>
      </c>
      <c r="EZ1004" s="14">
        <v>48.652619999999999</v>
      </c>
      <c r="FA1004" s="14">
        <v>48.375610000000002</v>
      </c>
      <c r="FB1004" s="14">
        <v>48.646250000000002</v>
      </c>
      <c r="FC1004" s="14">
        <v>50.99239</v>
      </c>
      <c r="FD1004" s="14">
        <v>54.055459999999997</v>
      </c>
      <c r="FE1004" s="14">
        <v>56.396430000000002</v>
      </c>
      <c r="FF1004" s="14">
        <v>57.645600000000002</v>
      </c>
      <c r="FG1004" s="14">
        <v>58.781140000000001</v>
      </c>
      <c r="FH1004" s="14">
        <v>59.675269999999998</v>
      </c>
      <c r="FI1004" s="14">
        <v>59.746780000000001</v>
      </c>
      <c r="FJ1004" s="14">
        <v>59.421610000000001</v>
      </c>
      <c r="FK1004" s="14">
        <v>58.824489999999997</v>
      </c>
      <c r="FL1004" s="14">
        <v>57.870869999999996</v>
      </c>
      <c r="FM1004" s="14">
        <v>56.420299999999997</v>
      </c>
      <c r="FN1004" s="14">
        <v>54.674300000000002</v>
      </c>
      <c r="FO1004" s="14">
        <v>53.371780000000001</v>
      </c>
      <c r="FP1004" s="14">
        <v>52.582259999999998</v>
      </c>
      <c r="FQ1004" s="14">
        <v>51.555160000000001</v>
      </c>
      <c r="FR1004" s="14">
        <v>50.942779999999999</v>
      </c>
      <c r="FS1004" s="14">
        <v>0.48802499999999999</v>
      </c>
      <c r="FT1004" s="14">
        <v>1.6323299999999999E-2</v>
      </c>
      <c r="FU1004" s="14">
        <v>1.7731500000000001E-2</v>
      </c>
      <c r="FW1004" s="14"/>
    </row>
    <row r="1005" spans="1:235" x14ac:dyDescent="0.6">
      <c r="A1005" t="s">
        <v>226</v>
      </c>
      <c r="B1005" t="s">
        <v>199</v>
      </c>
      <c r="C1005" t="s">
        <v>260</v>
      </c>
      <c r="D1005" t="s">
        <v>238</v>
      </c>
      <c r="E1005" t="s">
        <v>220</v>
      </c>
      <c r="F1005" s="14">
        <v>15602</v>
      </c>
      <c r="G1005" s="14">
        <v>0.49398110000000001</v>
      </c>
      <c r="H1005" s="14">
        <v>0.46105360000000001</v>
      </c>
      <c r="I1005" s="14">
        <v>0.42703350000000001</v>
      </c>
      <c r="J1005" s="14">
        <v>0.46240920000000002</v>
      </c>
      <c r="K1005" s="14">
        <v>0.4447255</v>
      </c>
      <c r="L1005" s="14">
        <v>0.4650804</v>
      </c>
      <c r="M1005" s="14">
        <v>0.58282279999999997</v>
      </c>
      <c r="N1005" s="14">
        <v>0.53497019999999995</v>
      </c>
      <c r="O1005" s="14">
        <v>0.26906570000000002</v>
      </c>
      <c r="P1005" s="14">
        <v>-7.4134099999999994E-2</v>
      </c>
      <c r="Q1005" s="14">
        <v>-0.27554990000000001</v>
      </c>
      <c r="R1005" s="14">
        <v>-0.46282119999999999</v>
      </c>
      <c r="S1005" s="14">
        <v>-0.60801479999999997</v>
      </c>
      <c r="T1005" s="14">
        <v>-0.64773449999999999</v>
      </c>
      <c r="U1005" s="14">
        <v>-0.47499639999999999</v>
      </c>
      <c r="V1005" s="14">
        <v>-0.23914299999999999</v>
      </c>
      <c r="W1005" s="14">
        <v>0.1147498</v>
      </c>
      <c r="X1005" s="14">
        <v>0.51821519999999999</v>
      </c>
      <c r="Y1005" s="14">
        <v>0.7972323</v>
      </c>
      <c r="Z1005" s="14">
        <v>0.8901772</v>
      </c>
      <c r="AA1005" s="14">
        <v>0.90913290000000002</v>
      </c>
      <c r="AB1005" s="14">
        <v>0.85469229999999996</v>
      </c>
      <c r="AC1005" s="14">
        <v>0.73701680000000003</v>
      </c>
      <c r="AD1005" s="14">
        <v>0.62336849999999999</v>
      </c>
      <c r="AE1005" s="14">
        <v>-0.21359539999999999</v>
      </c>
      <c r="AF1005" s="14">
        <v>-0.20695179999999999</v>
      </c>
      <c r="AG1005" s="14">
        <v>-0.21256069999999999</v>
      </c>
      <c r="AH1005" s="14">
        <v>-0.14010310000000001</v>
      </c>
      <c r="AI1005" s="14">
        <v>-0.15492810000000001</v>
      </c>
      <c r="AJ1005" s="14">
        <v>-0.15813140000000001</v>
      </c>
      <c r="AK1005" s="14">
        <v>-0.1130375</v>
      </c>
      <c r="AL1005" s="14">
        <v>-0.1360296</v>
      </c>
      <c r="AM1005" s="14">
        <v>-0.1069971</v>
      </c>
      <c r="AN1005" s="14">
        <v>-0.1639709</v>
      </c>
      <c r="AO1005" s="14">
        <v>-0.11146109999999999</v>
      </c>
      <c r="AP1005" s="14">
        <v>-6.1495000000000001E-2</v>
      </c>
      <c r="AQ1005" s="14">
        <v>-3.7876100000000003E-2</v>
      </c>
      <c r="AR1005" s="14">
        <v>-6.9597500000000007E-2</v>
      </c>
      <c r="AS1005" s="14">
        <v>-2.3002399999999999E-2</v>
      </c>
      <c r="AT1005" s="14">
        <v>-2.11065E-2</v>
      </c>
      <c r="AU1005" s="14">
        <v>1.2043E-2</v>
      </c>
      <c r="AV1005" s="14">
        <v>1.6532999999999999E-3</v>
      </c>
      <c r="AW1005" s="14">
        <v>-2.4879499999999999E-2</v>
      </c>
      <c r="AX1005" s="14">
        <v>-3.9494599999999998E-2</v>
      </c>
      <c r="AY1005" s="14">
        <v>-8.0662000000000008E-3</v>
      </c>
      <c r="AZ1005" s="14">
        <v>-3.0077900000000001E-2</v>
      </c>
      <c r="BA1005" s="14">
        <v>-6.1038799999999997E-2</v>
      </c>
      <c r="BB1005" s="14">
        <v>-7.0499099999999995E-2</v>
      </c>
      <c r="BC1005" s="14">
        <v>-0.18007809999999999</v>
      </c>
      <c r="BD1005" s="14">
        <v>-0.174731</v>
      </c>
      <c r="BE1005" s="14">
        <v>-0.1752774</v>
      </c>
      <c r="BF1005" s="14">
        <v>-0.1105613</v>
      </c>
      <c r="BG1005" s="14">
        <v>-0.1262095</v>
      </c>
      <c r="BH1005" s="14">
        <v>-0.13341169999999999</v>
      </c>
      <c r="BI1005" s="14">
        <v>-9.0803400000000006E-2</v>
      </c>
      <c r="BJ1005" s="14">
        <v>-0.1056141</v>
      </c>
      <c r="BK1005" s="14">
        <v>-7.5877200000000006E-2</v>
      </c>
      <c r="BL1005" s="14">
        <v>-0.13035150000000001</v>
      </c>
      <c r="BM1005" s="14">
        <v>-7.9200099999999996E-2</v>
      </c>
      <c r="BN1005" s="14">
        <v>-3.1336500000000003E-2</v>
      </c>
      <c r="BO1005" s="14">
        <v>-6.9943999999999996E-3</v>
      </c>
      <c r="BP1005" s="14">
        <v>-3.8530399999999999E-2</v>
      </c>
      <c r="BQ1005" s="14">
        <v>7.3952000000000002E-3</v>
      </c>
      <c r="BR1005" s="14">
        <v>8.2004999999999995E-3</v>
      </c>
      <c r="BS1005" s="14">
        <v>4.47368E-2</v>
      </c>
      <c r="BT1005" s="14">
        <v>3.2941900000000003E-2</v>
      </c>
      <c r="BU1005" s="14">
        <v>-5.6559999999999998E-4</v>
      </c>
      <c r="BV1005" s="14">
        <v>-1.3199000000000001E-2</v>
      </c>
      <c r="BW1005" s="14">
        <v>1.8331299999999998E-2</v>
      </c>
      <c r="BX1005" s="14">
        <v>-2.6245999999999999E-3</v>
      </c>
      <c r="BY1005" s="14">
        <v>-3.4486999999999997E-2</v>
      </c>
      <c r="BZ1005" s="14">
        <v>-4.6016700000000001E-2</v>
      </c>
      <c r="CA1005" s="14">
        <v>-0.15686410000000001</v>
      </c>
      <c r="CB1005" s="14">
        <v>-0.15241489999999999</v>
      </c>
      <c r="CC1005" s="14">
        <v>-0.14945510000000001</v>
      </c>
      <c r="CD1005" s="14">
        <v>-9.0100700000000006E-2</v>
      </c>
      <c r="CE1005" s="14">
        <v>-0.106319</v>
      </c>
      <c r="CF1005" s="14">
        <v>-0.1162909</v>
      </c>
      <c r="CG1005" s="14">
        <v>-7.5404200000000005E-2</v>
      </c>
      <c r="CH1005" s="14">
        <v>-8.4548499999999999E-2</v>
      </c>
      <c r="CI1005" s="14">
        <v>-5.43236E-2</v>
      </c>
      <c r="CJ1005" s="14">
        <v>-0.1070668</v>
      </c>
      <c r="CK1005" s="14">
        <v>-5.6856200000000003E-2</v>
      </c>
      <c r="CL1005" s="14">
        <v>-1.0448799999999999E-2</v>
      </c>
      <c r="CM1005" s="14">
        <v>1.43941E-2</v>
      </c>
      <c r="CN1005" s="14">
        <v>-1.7013400000000001E-2</v>
      </c>
      <c r="CO1005" s="14">
        <v>2.8448399999999999E-2</v>
      </c>
      <c r="CP1005" s="14">
        <v>2.84985E-2</v>
      </c>
      <c r="CQ1005" s="14">
        <v>6.7380499999999996E-2</v>
      </c>
      <c r="CR1005" s="14">
        <v>5.4612300000000003E-2</v>
      </c>
      <c r="CS1005" s="14">
        <v>1.62741E-2</v>
      </c>
      <c r="CT1005" s="14">
        <v>5.0133E-3</v>
      </c>
      <c r="CU1005" s="14">
        <v>3.66142E-2</v>
      </c>
      <c r="CV1005" s="14">
        <v>1.6389500000000001E-2</v>
      </c>
      <c r="CW1005" s="14">
        <v>-1.6097299999999998E-2</v>
      </c>
      <c r="CX1005" s="14">
        <v>-2.9060300000000001E-2</v>
      </c>
      <c r="CY1005" s="14">
        <v>-0.13365009999999999</v>
      </c>
      <c r="CZ1005" s="14">
        <v>-0.13009879999999999</v>
      </c>
      <c r="DA1005" s="14">
        <v>-0.1236328</v>
      </c>
      <c r="DB1005" s="14">
        <v>-6.9640199999999999E-2</v>
      </c>
      <c r="DC1005" s="14">
        <v>-8.6428599999999994E-2</v>
      </c>
      <c r="DD1005" s="14">
        <v>-9.9170099999999997E-2</v>
      </c>
      <c r="DE1005" s="14">
        <v>-6.00049E-2</v>
      </c>
      <c r="DF1005" s="14">
        <v>-6.3482899999999995E-2</v>
      </c>
      <c r="DG1005" s="14">
        <v>-3.2770000000000001E-2</v>
      </c>
      <c r="DH1005" s="14">
        <v>-8.3782200000000001E-2</v>
      </c>
      <c r="DI1005" s="14">
        <v>-3.4512300000000003E-2</v>
      </c>
      <c r="DJ1005" s="14">
        <v>1.0438899999999999E-2</v>
      </c>
      <c r="DK1005" s="14">
        <v>3.5782599999999998E-2</v>
      </c>
      <c r="DL1005" s="14">
        <v>4.5036E-3</v>
      </c>
      <c r="DM1005" s="14">
        <v>4.9501700000000003E-2</v>
      </c>
      <c r="DN1005" s="14">
        <v>4.87965E-2</v>
      </c>
      <c r="DO1005" s="14">
        <v>9.0024099999999996E-2</v>
      </c>
      <c r="DP1005" s="14">
        <v>7.6282699999999995E-2</v>
      </c>
      <c r="DQ1005" s="14">
        <v>3.3113900000000002E-2</v>
      </c>
      <c r="DR1005" s="14">
        <v>2.3225599999999999E-2</v>
      </c>
      <c r="DS1005" s="14">
        <v>5.4897099999999997E-2</v>
      </c>
      <c r="DT1005" s="14">
        <v>3.54036E-2</v>
      </c>
      <c r="DU1005" s="14">
        <v>2.2924E-3</v>
      </c>
      <c r="DV1005" s="14">
        <v>-1.21038E-2</v>
      </c>
      <c r="DW1005" s="14">
        <v>-0.10013279999999999</v>
      </c>
      <c r="DX1005" s="14">
        <v>-9.7877900000000004E-2</v>
      </c>
      <c r="DY1005" s="14">
        <v>-8.6349400000000007E-2</v>
      </c>
      <c r="DZ1005" s="14">
        <v>-4.0098300000000003E-2</v>
      </c>
      <c r="EA1005" s="14">
        <v>-5.7709900000000001E-2</v>
      </c>
      <c r="EB1005" s="14">
        <v>-7.4450500000000003E-2</v>
      </c>
      <c r="EC1005" s="14">
        <v>-3.77708E-2</v>
      </c>
      <c r="ED1005" s="14">
        <v>-3.30675E-2</v>
      </c>
      <c r="EE1005" s="14">
        <v>-1.6501E-3</v>
      </c>
      <c r="EF1005" s="14">
        <v>-5.0162699999999998E-2</v>
      </c>
      <c r="EG1005" s="14">
        <v>-2.2512999999999999E-3</v>
      </c>
      <c r="EH1005" s="14">
        <v>4.0597500000000002E-2</v>
      </c>
      <c r="EI1005" s="14">
        <v>6.6664200000000007E-2</v>
      </c>
      <c r="EJ1005" s="14">
        <v>3.55708E-2</v>
      </c>
      <c r="EK1005" s="14">
        <v>7.9899300000000006E-2</v>
      </c>
      <c r="EL1005" s="14">
        <v>7.8103500000000006E-2</v>
      </c>
      <c r="EM1005" s="14">
        <v>0.12271799999999999</v>
      </c>
      <c r="EN1005" s="14">
        <v>0.10757120000000001</v>
      </c>
      <c r="EO1005" s="14">
        <v>5.7427800000000001E-2</v>
      </c>
      <c r="EP1005" s="14">
        <v>4.9521200000000001E-2</v>
      </c>
      <c r="EQ1005" s="14">
        <v>8.1294599999999995E-2</v>
      </c>
      <c r="ER1005" s="14">
        <v>6.2856899999999993E-2</v>
      </c>
      <c r="ES1005" s="14">
        <v>2.88442E-2</v>
      </c>
      <c r="ET1005" s="14">
        <v>1.23786E-2</v>
      </c>
      <c r="EU1005" s="14">
        <v>51.422130000000003</v>
      </c>
      <c r="EV1005" s="14">
        <v>50.848260000000003</v>
      </c>
      <c r="EW1005" s="14">
        <v>50.309750000000001</v>
      </c>
      <c r="EX1005" s="14">
        <v>49.875360000000001</v>
      </c>
      <c r="EY1005" s="14">
        <v>49.735669999999999</v>
      </c>
      <c r="EZ1005" s="14">
        <v>49.474290000000003</v>
      </c>
      <c r="FA1005" s="14">
        <v>49.263579999999997</v>
      </c>
      <c r="FB1005" s="14">
        <v>49.582329999999999</v>
      </c>
      <c r="FC1005" s="14">
        <v>51.819090000000003</v>
      </c>
      <c r="FD1005" s="14">
        <v>54.627189999999999</v>
      </c>
      <c r="FE1005" s="14">
        <v>56.800350000000002</v>
      </c>
      <c r="FF1005" s="14">
        <v>57.869410000000002</v>
      </c>
      <c r="FG1005" s="14">
        <v>58.87697</v>
      </c>
      <c r="FH1005" s="14">
        <v>59.676270000000002</v>
      </c>
      <c r="FI1005" s="14">
        <v>59.68882</v>
      </c>
      <c r="FJ1005" s="14">
        <v>59.427340000000001</v>
      </c>
      <c r="FK1005" s="14">
        <v>58.871009999999998</v>
      </c>
      <c r="FL1005" s="14">
        <v>58.051839999999999</v>
      </c>
      <c r="FM1005" s="14">
        <v>56.764850000000003</v>
      </c>
      <c r="FN1005" s="14">
        <v>55.183880000000002</v>
      </c>
      <c r="FO1005" s="14">
        <v>53.989370000000001</v>
      </c>
      <c r="FP1005" s="14">
        <v>53.28622</v>
      </c>
      <c r="FQ1005" s="14">
        <v>52.312370000000001</v>
      </c>
      <c r="FR1005" s="14">
        <v>51.797710000000002</v>
      </c>
      <c r="FS1005" s="14">
        <v>0.80590050000000002</v>
      </c>
      <c r="FT1005" s="14">
        <v>2.40777E-2</v>
      </c>
      <c r="FU1005" s="14">
        <v>2.8590600000000001E-2</v>
      </c>
      <c r="FW1005" s="14"/>
      <c r="HY1005" s="52"/>
      <c r="IA1005" s="52"/>
    </row>
    <row r="1006" spans="1:235" x14ac:dyDescent="0.6">
      <c r="A1006" t="s">
        <v>226</v>
      </c>
      <c r="B1006" t="s">
        <v>199</v>
      </c>
      <c r="C1006" t="s">
        <v>260</v>
      </c>
      <c r="D1006" t="s">
        <v>238</v>
      </c>
      <c r="E1006" t="s">
        <v>221</v>
      </c>
      <c r="F1006" s="14">
        <v>10792</v>
      </c>
      <c r="G1006" s="14">
        <v>0.7010016</v>
      </c>
      <c r="H1006" s="14">
        <v>0.61557170000000005</v>
      </c>
      <c r="I1006" s="14">
        <v>0.58123179999999997</v>
      </c>
      <c r="J1006" s="14">
        <v>0.59110640000000003</v>
      </c>
      <c r="K1006" s="14">
        <v>0.63741800000000004</v>
      </c>
      <c r="L1006" s="14">
        <v>0.70078200000000002</v>
      </c>
      <c r="M1006" s="14">
        <v>0.77414649999999996</v>
      </c>
      <c r="N1006" s="14">
        <v>0.65566259999999998</v>
      </c>
      <c r="O1006" s="14">
        <v>0.15833900000000001</v>
      </c>
      <c r="P1006" s="14">
        <v>-0.33300679999999999</v>
      </c>
      <c r="Q1006" s="14">
        <v>-0.73873719999999998</v>
      </c>
      <c r="R1006" s="14">
        <v>-1.018432</v>
      </c>
      <c r="S1006" s="14">
        <v>-1.192534</v>
      </c>
      <c r="T1006" s="14">
        <v>-1.2114149999999999</v>
      </c>
      <c r="U1006" s="14">
        <v>-1.010683</v>
      </c>
      <c r="V1006" s="14">
        <v>-0.62992649999999994</v>
      </c>
      <c r="W1006" s="14">
        <v>-0.13443140000000001</v>
      </c>
      <c r="X1006" s="14">
        <v>0.4634122</v>
      </c>
      <c r="Y1006" s="14">
        <v>0.87260320000000002</v>
      </c>
      <c r="Z1006" s="14">
        <v>1.0415430000000001</v>
      </c>
      <c r="AA1006" s="14">
        <v>1.0111810000000001</v>
      </c>
      <c r="AB1006" s="14">
        <v>0.96734249999999999</v>
      </c>
      <c r="AC1006" s="14">
        <v>0.8887602</v>
      </c>
      <c r="AD1006" s="14">
        <v>0.76506859999999999</v>
      </c>
      <c r="AE1006" s="14">
        <v>-0.13280310000000001</v>
      </c>
      <c r="AF1006" s="14">
        <v>-0.17186899999999999</v>
      </c>
      <c r="AG1006" s="14">
        <v>-0.15358459999999999</v>
      </c>
      <c r="AH1006" s="14">
        <v>-0.1206329</v>
      </c>
      <c r="AI1006" s="14">
        <v>-7.5158500000000003E-2</v>
      </c>
      <c r="AJ1006" s="14">
        <v>-6.7289699999999994E-2</v>
      </c>
      <c r="AK1006" s="14">
        <v>-7.6123099999999999E-2</v>
      </c>
      <c r="AL1006" s="14">
        <v>-7.3597099999999999E-2</v>
      </c>
      <c r="AM1006" s="14">
        <v>-8.6378899999999995E-2</v>
      </c>
      <c r="AN1006" s="14">
        <v>-8.5649100000000006E-2</v>
      </c>
      <c r="AO1006" s="14">
        <v>-8.8247599999999995E-2</v>
      </c>
      <c r="AP1006" s="14">
        <v>-9.1496499999999995E-2</v>
      </c>
      <c r="AQ1006" s="14">
        <v>-5.8368000000000003E-2</v>
      </c>
      <c r="AR1006" s="14">
        <v>-1.5534900000000001E-2</v>
      </c>
      <c r="AS1006" s="14">
        <v>-2.8770299999999999E-2</v>
      </c>
      <c r="AT1006" s="14">
        <v>-1.43242E-2</v>
      </c>
      <c r="AU1006" s="14">
        <v>-3.9618800000000003E-2</v>
      </c>
      <c r="AV1006" s="14">
        <v>-1.9343800000000001E-2</v>
      </c>
      <c r="AW1006" s="14">
        <v>-3.1825100000000002E-2</v>
      </c>
      <c r="AX1006" s="14">
        <v>6.7319999999999999E-4</v>
      </c>
      <c r="AY1006" s="14">
        <v>-2.2615199999999998E-2</v>
      </c>
      <c r="AZ1006" s="14">
        <v>-2.8957E-2</v>
      </c>
      <c r="BA1006" s="14">
        <v>-2.26196E-2</v>
      </c>
      <c r="BB1006" s="14">
        <v>-4.2291599999999999E-2</v>
      </c>
      <c r="BC1006" s="14">
        <v>-9.7957100000000005E-2</v>
      </c>
      <c r="BD1006" s="14">
        <v>-0.14000789999999999</v>
      </c>
      <c r="BE1006" s="14">
        <v>-0.12750919999999999</v>
      </c>
      <c r="BF1006" s="14">
        <v>-9.4120899999999993E-2</v>
      </c>
      <c r="BG1006" s="14">
        <v>-4.96833E-2</v>
      </c>
      <c r="BH1006" s="14">
        <v>-3.9032400000000002E-2</v>
      </c>
      <c r="BI1006" s="14">
        <v>-5.4214600000000002E-2</v>
      </c>
      <c r="BJ1006" s="14">
        <v>-4.4447800000000003E-2</v>
      </c>
      <c r="BK1006" s="14">
        <v>-5.2514900000000003E-2</v>
      </c>
      <c r="BL1006" s="14">
        <v>-5.0684800000000002E-2</v>
      </c>
      <c r="BM1006" s="14">
        <v>-4.9886800000000002E-2</v>
      </c>
      <c r="BN1006" s="14">
        <v>-5.8643899999999999E-2</v>
      </c>
      <c r="BO1006" s="14">
        <v>-2.9094100000000001E-2</v>
      </c>
      <c r="BP1006" s="14">
        <v>1.1794000000000001E-2</v>
      </c>
      <c r="BQ1006" s="14">
        <v>-7.8390000000000003E-4</v>
      </c>
      <c r="BR1006" s="14">
        <v>1.53283E-2</v>
      </c>
      <c r="BS1006" s="14">
        <v>-9.5332000000000004E-3</v>
      </c>
      <c r="BT1006" s="14">
        <v>2.5280000000000002E-4</v>
      </c>
      <c r="BU1006" s="14">
        <v>-1.17939E-2</v>
      </c>
      <c r="BV1006" s="14">
        <v>2.3062300000000001E-2</v>
      </c>
      <c r="BW1006" s="14">
        <v>8.7999999999999998E-5</v>
      </c>
      <c r="BX1006" s="14">
        <v>-5.6337000000000002E-3</v>
      </c>
      <c r="BY1006" s="14">
        <v>7.3423000000000004E-3</v>
      </c>
      <c r="BZ1006" s="14">
        <v>-1.43339E-2</v>
      </c>
      <c r="CA1006" s="14">
        <v>-7.3822799999999994E-2</v>
      </c>
      <c r="CB1006" s="14">
        <v>-0.11794109999999999</v>
      </c>
      <c r="CC1006" s="14">
        <v>-0.10944950000000001</v>
      </c>
      <c r="CD1006" s="14">
        <v>-7.5758699999999998E-2</v>
      </c>
      <c r="CE1006" s="14">
        <v>-3.2039199999999997E-2</v>
      </c>
      <c r="CF1006" s="14">
        <v>-1.94614E-2</v>
      </c>
      <c r="CG1006" s="14">
        <v>-3.9040800000000001E-2</v>
      </c>
      <c r="CH1006" s="14">
        <v>-2.4259099999999999E-2</v>
      </c>
      <c r="CI1006" s="14">
        <v>-2.9060800000000001E-2</v>
      </c>
      <c r="CJ1006" s="14">
        <v>-2.6468599999999998E-2</v>
      </c>
      <c r="CK1006" s="14">
        <v>-2.33183E-2</v>
      </c>
      <c r="CL1006" s="14">
        <v>-3.5890199999999997E-2</v>
      </c>
      <c r="CM1006" s="14">
        <v>-8.8190000000000004E-3</v>
      </c>
      <c r="CN1006" s="14">
        <v>3.07219E-2</v>
      </c>
      <c r="CO1006" s="14">
        <v>1.8599500000000001E-2</v>
      </c>
      <c r="CP1006" s="14">
        <v>3.5865599999999997E-2</v>
      </c>
      <c r="CQ1006" s="14">
        <v>1.1304E-2</v>
      </c>
      <c r="CR1006" s="14">
        <v>1.38254E-2</v>
      </c>
      <c r="CS1006" s="14">
        <v>2.0796E-3</v>
      </c>
      <c r="CT1006" s="14">
        <v>3.85688E-2</v>
      </c>
      <c r="CU1006" s="14">
        <v>1.5812199999999998E-2</v>
      </c>
      <c r="CV1006" s="14">
        <v>1.05199E-2</v>
      </c>
      <c r="CW1006" s="14">
        <v>2.8093900000000002E-2</v>
      </c>
      <c r="CX1006" s="14">
        <v>5.0295000000000001E-3</v>
      </c>
      <c r="CY1006" s="14">
        <v>-4.9688400000000001E-2</v>
      </c>
      <c r="CZ1006" s="14">
        <v>-9.5874200000000007E-2</v>
      </c>
      <c r="DA1006" s="14">
        <v>-9.1389700000000004E-2</v>
      </c>
      <c r="DB1006" s="14">
        <v>-5.7396500000000003E-2</v>
      </c>
      <c r="DC1006" s="14">
        <v>-1.43952E-2</v>
      </c>
      <c r="DD1006" s="14">
        <v>1.0950000000000001E-4</v>
      </c>
      <c r="DE1006" s="14">
        <v>-2.3866999999999999E-2</v>
      </c>
      <c r="DF1006" s="14">
        <v>-4.0704000000000001E-3</v>
      </c>
      <c r="DG1006" s="14">
        <v>-5.6065999999999998E-3</v>
      </c>
      <c r="DH1006" s="14">
        <v>-2.2523E-3</v>
      </c>
      <c r="DI1006" s="14">
        <v>3.2502E-3</v>
      </c>
      <c r="DJ1006" s="14">
        <v>-1.31366E-2</v>
      </c>
      <c r="DK1006" s="14">
        <v>1.1455999999999999E-2</v>
      </c>
      <c r="DL1006" s="14">
        <v>4.9649800000000001E-2</v>
      </c>
      <c r="DM1006" s="14">
        <v>3.7982799999999997E-2</v>
      </c>
      <c r="DN1006" s="14">
        <v>5.6402899999999999E-2</v>
      </c>
      <c r="DO1006" s="14">
        <v>3.2141200000000002E-2</v>
      </c>
      <c r="DP1006" s="14">
        <v>2.7397899999999999E-2</v>
      </c>
      <c r="DQ1006" s="14">
        <v>1.5953100000000001E-2</v>
      </c>
      <c r="DR1006" s="14">
        <v>5.4075400000000003E-2</v>
      </c>
      <c r="DS1006" s="14">
        <v>3.1536399999999999E-2</v>
      </c>
      <c r="DT1006" s="14">
        <v>2.6673599999999999E-2</v>
      </c>
      <c r="DU1006" s="14">
        <v>4.88455E-2</v>
      </c>
      <c r="DV1006" s="14">
        <v>2.4393000000000001E-2</v>
      </c>
      <c r="DW1006" s="14">
        <v>-1.48424E-2</v>
      </c>
      <c r="DX1006" s="14">
        <v>-6.4013200000000006E-2</v>
      </c>
      <c r="DY1006" s="14">
        <v>-6.5314300000000006E-2</v>
      </c>
      <c r="DZ1006" s="14">
        <v>-3.0884399999999999E-2</v>
      </c>
      <c r="EA1006" s="14">
        <v>1.108E-2</v>
      </c>
      <c r="EB1006" s="14">
        <v>2.83669E-2</v>
      </c>
      <c r="EC1006" s="14">
        <v>-1.9585000000000002E-3</v>
      </c>
      <c r="ED1006" s="14">
        <v>2.5078900000000001E-2</v>
      </c>
      <c r="EE1006" s="14">
        <v>2.8257399999999998E-2</v>
      </c>
      <c r="EF1006" s="14">
        <v>3.2711999999999998E-2</v>
      </c>
      <c r="EG1006" s="14">
        <v>4.1610899999999999E-2</v>
      </c>
      <c r="EH1006" s="14">
        <v>1.97161E-2</v>
      </c>
      <c r="EI1006" s="14">
        <v>4.0729899999999999E-2</v>
      </c>
      <c r="EJ1006" s="14">
        <v>7.69788E-2</v>
      </c>
      <c r="EK1006" s="14">
        <v>6.5969200000000006E-2</v>
      </c>
      <c r="EL1006" s="14">
        <v>8.6055400000000004E-2</v>
      </c>
      <c r="EM1006" s="14">
        <v>6.2226799999999999E-2</v>
      </c>
      <c r="EN1006" s="14">
        <v>4.6994500000000002E-2</v>
      </c>
      <c r="EO1006" s="14">
        <v>3.5984299999999997E-2</v>
      </c>
      <c r="EP1006" s="14">
        <v>7.6464500000000005E-2</v>
      </c>
      <c r="EQ1006" s="14">
        <v>5.4239599999999999E-2</v>
      </c>
      <c r="ER1006" s="14">
        <v>4.9996899999999997E-2</v>
      </c>
      <c r="ES1006" s="14">
        <v>7.88074E-2</v>
      </c>
      <c r="ET1006" s="14">
        <v>5.23507E-2</v>
      </c>
      <c r="EU1006" s="14">
        <v>49.096809999999998</v>
      </c>
      <c r="EV1006" s="14">
        <v>48.54616</v>
      </c>
      <c r="EW1006" s="14">
        <v>48.10483</v>
      </c>
      <c r="EX1006" s="14">
        <v>47.671610000000001</v>
      </c>
      <c r="EY1006" s="14">
        <v>47.608750000000001</v>
      </c>
      <c r="EZ1006" s="14">
        <v>47.452930000000002</v>
      </c>
      <c r="FA1006" s="14">
        <v>47.079090000000001</v>
      </c>
      <c r="FB1006" s="14">
        <v>47.279429999999998</v>
      </c>
      <c r="FC1006" s="14">
        <v>49.785209999999999</v>
      </c>
      <c r="FD1006" s="14">
        <v>53.220590000000001</v>
      </c>
      <c r="FE1006" s="14">
        <v>55.806640000000002</v>
      </c>
      <c r="FF1006" s="14">
        <v>57.318890000000003</v>
      </c>
      <c r="FG1006" s="14">
        <v>58.641269999999999</v>
      </c>
      <c r="FH1006" s="14">
        <v>59.673859999999998</v>
      </c>
      <c r="FI1006" s="14">
        <v>59.831409999999998</v>
      </c>
      <c r="FJ1006" s="14">
        <v>59.413170000000001</v>
      </c>
      <c r="FK1006" s="14">
        <v>58.756570000000004</v>
      </c>
      <c r="FL1006" s="14">
        <v>57.606540000000003</v>
      </c>
      <c r="FM1006" s="14">
        <v>55.91713</v>
      </c>
      <c r="FN1006" s="14">
        <v>53.930169999999997</v>
      </c>
      <c r="FO1006" s="14">
        <v>52.469900000000003</v>
      </c>
      <c r="FP1006" s="14">
        <v>51.554290000000002</v>
      </c>
      <c r="FQ1006" s="14">
        <v>50.449570000000001</v>
      </c>
      <c r="FR1006" s="14">
        <v>49.69444</v>
      </c>
      <c r="FS1006" s="14">
        <v>0.54512970000000005</v>
      </c>
      <c r="FT1006" s="14">
        <v>2.29964E-2</v>
      </c>
      <c r="FU1006" s="14">
        <v>2.2743900000000001E-2</v>
      </c>
      <c r="FW1006" s="14"/>
      <c r="HY1006" s="52"/>
      <c r="IA1006" s="52"/>
    </row>
    <row r="1007" spans="1:235" x14ac:dyDescent="0.6">
      <c r="A1007" t="s">
        <v>226</v>
      </c>
      <c r="B1007" t="s">
        <v>199</v>
      </c>
      <c r="C1007" t="s">
        <v>260</v>
      </c>
      <c r="D1007" t="s">
        <v>250</v>
      </c>
      <c r="E1007" t="s">
        <v>219</v>
      </c>
      <c r="F1007" s="14">
        <v>26394</v>
      </c>
      <c r="G1007" s="14">
        <v>0.63098330000000002</v>
      </c>
      <c r="H1007" s="14">
        <v>0.55884489999999998</v>
      </c>
      <c r="I1007" s="14">
        <v>0.52465490000000004</v>
      </c>
      <c r="J1007" s="14">
        <v>0.54546660000000002</v>
      </c>
      <c r="K1007" s="14">
        <v>0.559257</v>
      </c>
      <c r="L1007" s="14">
        <v>0.60973520000000003</v>
      </c>
      <c r="M1007" s="14">
        <v>0.74028970000000005</v>
      </c>
      <c r="N1007" s="14">
        <v>0.80270209999999997</v>
      </c>
      <c r="O1007" s="14">
        <v>0.59353029999999996</v>
      </c>
      <c r="P1007" s="14">
        <v>0.30357070000000003</v>
      </c>
      <c r="Q1007" s="14">
        <v>0.37240600000000001</v>
      </c>
      <c r="R1007" s="14">
        <v>0.26827079999999998</v>
      </c>
      <c r="S1007" s="14">
        <v>-0.27879330000000002</v>
      </c>
      <c r="T1007" s="14">
        <v>-0.26254820000000001</v>
      </c>
      <c r="U1007" s="14">
        <v>-0.25403229999999999</v>
      </c>
      <c r="V1007" s="14">
        <v>1.0517E-3</v>
      </c>
      <c r="W1007" s="14">
        <v>0.53536479999999997</v>
      </c>
      <c r="X1007" s="14">
        <v>0.98286510000000005</v>
      </c>
      <c r="Y1007" s="14">
        <v>1.1816059999999999</v>
      </c>
      <c r="Z1007" s="14">
        <v>1.1996119999999999</v>
      </c>
      <c r="AA1007" s="14">
        <v>1.182463</v>
      </c>
      <c r="AB1007" s="14">
        <v>1.091885</v>
      </c>
      <c r="AC1007" s="14">
        <v>0.96680949999999999</v>
      </c>
      <c r="AD1007" s="14">
        <v>0.84195390000000003</v>
      </c>
      <c r="AE1007" s="14">
        <v>-0.14817669999999999</v>
      </c>
      <c r="AF1007" s="14">
        <v>-0.1801151</v>
      </c>
      <c r="AG1007" s="14">
        <v>-0.1815358</v>
      </c>
      <c r="AH1007" s="14">
        <v>-0.1222718</v>
      </c>
      <c r="AI1007" s="14">
        <v>-9.7405099999999994E-2</v>
      </c>
      <c r="AJ1007" s="14">
        <v>-9.9169400000000005E-2</v>
      </c>
      <c r="AK1007" s="14">
        <v>-7.6418700000000006E-2</v>
      </c>
      <c r="AL1007" s="14">
        <v>-4.3574300000000003E-2</v>
      </c>
      <c r="AM1007" s="14">
        <v>-1.1646E-2</v>
      </c>
      <c r="AN1007" s="14">
        <v>-2.7705500000000001E-2</v>
      </c>
      <c r="AO1007" s="14">
        <v>-2.8407399999999999E-2</v>
      </c>
      <c r="AP1007" s="14">
        <v>-3.1308000000000002E-2</v>
      </c>
      <c r="AQ1007" s="14">
        <v>-1.7066100000000001E-2</v>
      </c>
      <c r="AR1007" s="14">
        <v>-2.4682800000000001E-2</v>
      </c>
      <c r="AS1007" s="14">
        <v>-2.1043900000000001E-2</v>
      </c>
      <c r="AT1007" s="14">
        <v>-1.54439E-2</v>
      </c>
      <c r="AU1007" s="14">
        <v>-1.51875E-2</v>
      </c>
      <c r="AV1007" s="14">
        <v>-2.8700900000000001E-2</v>
      </c>
      <c r="AW1007" s="14">
        <v>-4.6032900000000002E-2</v>
      </c>
      <c r="AX1007" s="14">
        <v>-2.1270399999999998E-2</v>
      </c>
      <c r="AY1007" s="14">
        <v>2.7850000000000001E-3</v>
      </c>
      <c r="AZ1007" s="14">
        <v>-2.2830900000000001E-2</v>
      </c>
      <c r="BA1007" s="14">
        <v>-2.8409299999999998E-2</v>
      </c>
      <c r="BB1007" s="14">
        <v>-2.1865300000000001E-2</v>
      </c>
      <c r="BC1007" s="14">
        <v>-0.1198178</v>
      </c>
      <c r="BD1007" s="14">
        <v>-0.1512251</v>
      </c>
      <c r="BE1007" s="14">
        <v>-0.14940919999999999</v>
      </c>
      <c r="BF1007" s="14">
        <v>-9.5282500000000006E-2</v>
      </c>
      <c r="BG1007" s="14">
        <v>-7.5780299999999995E-2</v>
      </c>
      <c r="BH1007" s="14">
        <v>-7.44229E-2</v>
      </c>
      <c r="BI1007" s="14">
        <v>-5.8890999999999999E-2</v>
      </c>
      <c r="BJ1007" s="14">
        <v>-2.1833600000000002E-2</v>
      </c>
      <c r="BK1007" s="14">
        <v>1.3604700000000001E-2</v>
      </c>
      <c r="BL1007" s="14">
        <v>-2.3040999999999999E-3</v>
      </c>
      <c r="BM1007" s="14">
        <v>-4.214E-4</v>
      </c>
      <c r="BN1007" s="14">
        <v>-6.9318000000000001E-3</v>
      </c>
      <c r="BO1007" s="14">
        <v>7.8018000000000002E-3</v>
      </c>
      <c r="BP1007" s="14">
        <v>6.801E-4</v>
      </c>
      <c r="BQ1007" s="14">
        <v>4.6616000000000001E-3</v>
      </c>
      <c r="BR1007" s="14">
        <v>1.0477500000000001E-2</v>
      </c>
      <c r="BS1007" s="14">
        <v>1.3904E-2</v>
      </c>
      <c r="BT1007" s="14">
        <v>-2.2058999999999998E-3</v>
      </c>
      <c r="BU1007" s="14">
        <v>-2.28043E-2</v>
      </c>
      <c r="BV1007" s="14">
        <v>3.5510000000000001E-4</v>
      </c>
      <c r="BW1007" s="14">
        <v>2.5108700000000001E-2</v>
      </c>
      <c r="BX1007" s="14">
        <v>5.7899999999999998E-5</v>
      </c>
      <c r="BY1007" s="14">
        <v>-2.6756000000000002E-3</v>
      </c>
      <c r="BZ1007" s="14">
        <v>-5.6150000000000004E-4</v>
      </c>
      <c r="CA1007" s="14">
        <v>-0.1001765</v>
      </c>
      <c r="CB1007" s="14">
        <v>-0.131216</v>
      </c>
      <c r="CC1007" s="14">
        <v>-0.12715850000000001</v>
      </c>
      <c r="CD1007" s="14">
        <v>-7.65898E-2</v>
      </c>
      <c r="CE1007" s="14">
        <v>-6.0803000000000003E-2</v>
      </c>
      <c r="CF1007" s="14">
        <v>-5.7283599999999997E-2</v>
      </c>
      <c r="CG1007" s="14">
        <v>-4.6751399999999999E-2</v>
      </c>
      <c r="CH1007" s="14">
        <v>-6.7761000000000002E-3</v>
      </c>
      <c r="CI1007" s="14">
        <v>3.1093200000000001E-2</v>
      </c>
      <c r="CJ1007" s="14">
        <v>1.5288899999999999E-2</v>
      </c>
      <c r="CK1007" s="14">
        <v>1.8961599999999999E-2</v>
      </c>
      <c r="CL1007" s="14">
        <v>9.9509999999999998E-3</v>
      </c>
      <c r="CM1007" s="14">
        <v>2.5025200000000001E-2</v>
      </c>
      <c r="CN1007" s="14">
        <v>1.8246499999999999E-2</v>
      </c>
      <c r="CO1007" s="14">
        <v>2.2465200000000001E-2</v>
      </c>
      <c r="CP1007" s="14">
        <v>2.84307E-2</v>
      </c>
      <c r="CQ1007" s="14">
        <v>3.4052699999999998E-2</v>
      </c>
      <c r="CR1007" s="14">
        <v>1.6144499999999999E-2</v>
      </c>
      <c r="CS1007" s="14">
        <v>-6.7162000000000003E-3</v>
      </c>
      <c r="CT1007" s="14">
        <v>1.5332800000000001E-2</v>
      </c>
      <c r="CU1007" s="14">
        <v>4.0569899999999999E-2</v>
      </c>
      <c r="CV1007" s="14">
        <v>1.59106E-2</v>
      </c>
      <c r="CW1007" s="14">
        <v>1.51475E-2</v>
      </c>
      <c r="CX1007" s="14">
        <v>1.41935E-2</v>
      </c>
      <c r="CY1007" s="14">
        <v>-8.0535200000000001E-2</v>
      </c>
      <c r="CZ1007" s="14">
        <v>-0.1112069</v>
      </c>
      <c r="DA1007" s="14">
        <v>-0.10490770000000001</v>
      </c>
      <c r="DB1007" s="14">
        <v>-5.7897200000000003E-2</v>
      </c>
      <c r="DC1007" s="14">
        <v>-4.5825699999999997E-2</v>
      </c>
      <c r="DD1007" s="14">
        <v>-4.0144300000000001E-2</v>
      </c>
      <c r="DE1007" s="14">
        <v>-3.4611799999999998E-2</v>
      </c>
      <c r="DF1007" s="14">
        <v>8.2813999999999995E-3</v>
      </c>
      <c r="DG1007" s="14">
        <v>4.8581800000000001E-2</v>
      </c>
      <c r="DH1007" s="14">
        <v>3.2881899999999999E-2</v>
      </c>
      <c r="DI1007" s="14">
        <v>3.83446E-2</v>
      </c>
      <c r="DJ1007" s="14">
        <v>2.6833800000000001E-2</v>
      </c>
      <c r="DK1007" s="14">
        <v>4.22487E-2</v>
      </c>
      <c r="DL1007" s="14">
        <v>3.5812799999999999E-2</v>
      </c>
      <c r="DM1007" s="14">
        <v>4.0268699999999998E-2</v>
      </c>
      <c r="DN1007" s="14">
        <v>4.6383800000000003E-2</v>
      </c>
      <c r="DO1007" s="14">
        <v>5.42015E-2</v>
      </c>
      <c r="DP1007" s="14">
        <v>3.4494799999999999E-2</v>
      </c>
      <c r="DQ1007" s="14">
        <v>9.3719000000000007E-3</v>
      </c>
      <c r="DR1007" s="14">
        <v>3.03106E-2</v>
      </c>
      <c r="DS1007" s="14">
        <v>5.6031200000000003E-2</v>
      </c>
      <c r="DT1007" s="14">
        <v>3.1763300000000001E-2</v>
      </c>
      <c r="DU1007" s="14">
        <v>3.2970600000000003E-2</v>
      </c>
      <c r="DV1007" s="14">
        <v>2.8948399999999999E-2</v>
      </c>
      <c r="DW1007" s="14">
        <v>-5.2176199999999999E-2</v>
      </c>
      <c r="DX1007" s="14">
        <v>-8.2316899999999998E-2</v>
      </c>
      <c r="DY1007" s="14">
        <v>-7.2781200000000004E-2</v>
      </c>
      <c r="DZ1007" s="14">
        <v>-3.0907899999999999E-2</v>
      </c>
      <c r="EA1007" s="14">
        <v>-2.4200900000000001E-2</v>
      </c>
      <c r="EB1007" s="14">
        <v>-1.5397900000000001E-2</v>
      </c>
      <c r="EC1007" s="14">
        <v>-1.7084100000000001E-2</v>
      </c>
      <c r="ED1007" s="14">
        <v>3.0022099999999999E-2</v>
      </c>
      <c r="EE1007" s="14">
        <v>7.3832400000000006E-2</v>
      </c>
      <c r="EF1007" s="14">
        <v>5.8283399999999999E-2</v>
      </c>
      <c r="EG1007" s="14">
        <v>6.6330500000000001E-2</v>
      </c>
      <c r="EH1007" s="14">
        <v>5.1209999999999999E-2</v>
      </c>
      <c r="EI1007" s="14">
        <v>6.7116599999999998E-2</v>
      </c>
      <c r="EJ1007" s="14">
        <v>6.1175800000000002E-2</v>
      </c>
      <c r="EK1007" s="14">
        <v>6.5974199999999997E-2</v>
      </c>
      <c r="EL1007" s="14">
        <v>7.2305300000000003E-2</v>
      </c>
      <c r="EM1007" s="14">
        <v>8.3293000000000006E-2</v>
      </c>
      <c r="EN1007" s="14">
        <v>6.0989799999999997E-2</v>
      </c>
      <c r="EO1007" s="14">
        <v>3.2600499999999998E-2</v>
      </c>
      <c r="EP1007" s="14">
        <v>5.1936000000000003E-2</v>
      </c>
      <c r="EQ1007" s="14">
        <v>7.8354800000000002E-2</v>
      </c>
      <c r="ER1007" s="14">
        <v>5.4652100000000002E-2</v>
      </c>
      <c r="ES1007" s="14">
        <v>5.8704300000000001E-2</v>
      </c>
      <c r="ET1007" s="14">
        <v>5.0252199999999997E-2</v>
      </c>
      <c r="EU1007" s="14">
        <v>50.979010000000002</v>
      </c>
      <c r="EV1007" s="14">
        <v>51.476520000000001</v>
      </c>
      <c r="EW1007" s="14">
        <v>51.673699999999997</v>
      </c>
      <c r="EX1007" s="14">
        <v>51.770429999999998</v>
      </c>
      <c r="EY1007" s="14">
        <v>52.569400000000002</v>
      </c>
      <c r="EZ1007" s="14">
        <v>52.571359999999999</v>
      </c>
      <c r="FA1007" s="14">
        <v>52.406030000000001</v>
      </c>
      <c r="FB1007" s="14">
        <v>51.726700000000001</v>
      </c>
      <c r="FC1007" s="14">
        <v>51.235039999999998</v>
      </c>
      <c r="FD1007" s="14">
        <v>52.58437</v>
      </c>
      <c r="FE1007" s="14">
        <v>53.64781</v>
      </c>
      <c r="FF1007" s="14">
        <v>50.102350000000001</v>
      </c>
      <c r="FG1007" s="14">
        <v>48.891069999999999</v>
      </c>
      <c r="FH1007" s="14">
        <v>51.555750000000003</v>
      </c>
      <c r="FI1007" s="14">
        <v>51.463900000000002</v>
      </c>
      <c r="FJ1007" s="14">
        <v>51.190179999999998</v>
      </c>
      <c r="FK1007" s="14">
        <v>50.987659999999998</v>
      </c>
      <c r="FL1007" s="14">
        <v>47.754620000000003</v>
      </c>
      <c r="FM1007" s="14">
        <v>48.323030000000003</v>
      </c>
      <c r="FN1007" s="14">
        <v>48.520319999999998</v>
      </c>
      <c r="FO1007" s="14">
        <v>48.958030000000001</v>
      </c>
      <c r="FP1007" s="14">
        <v>48.874499999999998</v>
      </c>
      <c r="FQ1007" s="14">
        <v>48.01193</v>
      </c>
      <c r="FR1007" s="14">
        <v>47.21069</v>
      </c>
      <c r="FS1007" s="14">
        <v>0.49738719999999997</v>
      </c>
      <c r="FT1007" s="14">
        <v>1.8634600000000001E-2</v>
      </c>
      <c r="FU1007" s="14">
        <v>2.4312400000000001E-2</v>
      </c>
      <c r="FW1007" s="14"/>
      <c r="HY1007" s="52"/>
      <c r="IA1007" s="52"/>
    </row>
    <row r="1008" spans="1:235" x14ac:dyDescent="0.6">
      <c r="A1008" t="s">
        <v>226</v>
      </c>
      <c r="B1008" t="s">
        <v>199</v>
      </c>
      <c r="C1008" t="s">
        <v>260</v>
      </c>
      <c r="D1008" t="s">
        <v>250</v>
      </c>
      <c r="E1008" t="s">
        <v>220</v>
      </c>
      <c r="F1008" s="14">
        <v>15602</v>
      </c>
      <c r="G1008" s="14">
        <v>0.52426850000000003</v>
      </c>
      <c r="H1008" s="14">
        <v>0.46376640000000002</v>
      </c>
      <c r="I1008" s="14">
        <v>0.40620279999999998</v>
      </c>
      <c r="J1008" s="14">
        <v>0.44749889999999998</v>
      </c>
      <c r="K1008" s="14">
        <v>0.41812529999999998</v>
      </c>
      <c r="L1008" s="14">
        <v>0.4970561</v>
      </c>
      <c r="M1008" s="14">
        <v>0.66143790000000002</v>
      </c>
      <c r="N1008" s="14">
        <v>0.73190750000000004</v>
      </c>
      <c r="O1008" s="14">
        <v>0.59964490000000004</v>
      </c>
      <c r="P1008" s="14">
        <v>0.29754530000000001</v>
      </c>
      <c r="Q1008" s="14">
        <v>0.39981460000000002</v>
      </c>
      <c r="R1008" s="14">
        <v>0.25279030000000002</v>
      </c>
      <c r="S1008" s="14">
        <v>-0.21995809999999999</v>
      </c>
      <c r="T1008" s="14">
        <v>-0.21087239999999999</v>
      </c>
      <c r="U1008" s="14">
        <v>-0.21230969999999999</v>
      </c>
      <c r="V1008" s="14">
        <v>7.1782799999999994E-2</v>
      </c>
      <c r="W1008" s="14">
        <v>0.60104329999999995</v>
      </c>
      <c r="X1008" s="14">
        <v>0.96438590000000002</v>
      </c>
      <c r="Y1008" s="14">
        <v>1.1488689999999999</v>
      </c>
      <c r="Z1008" s="14">
        <v>1.1567019999999999</v>
      </c>
      <c r="AA1008" s="14">
        <v>1.1797120000000001</v>
      </c>
      <c r="AB1008" s="14">
        <v>1.077941</v>
      </c>
      <c r="AC1008" s="14">
        <v>0.87611309999999998</v>
      </c>
      <c r="AD1008" s="14">
        <v>0.74418070000000003</v>
      </c>
      <c r="AE1008" s="14">
        <v>-0.22887299999999999</v>
      </c>
      <c r="AF1008" s="14">
        <v>-0.24910409999999999</v>
      </c>
      <c r="AG1008" s="14">
        <v>-0.30950220000000001</v>
      </c>
      <c r="AH1008" s="14">
        <v>-0.1927442</v>
      </c>
      <c r="AI1008" s="14">
        <v>-0.20227039999999999</v>
      </c>
      <c r="AJ1008" s="14">
        <v>-0.15923880000000001</v>
      </c>
      <c r="AK1008" s="14">
        <v>-9.4740500000000005E-2</v>
      </c>
      <c r="AL1008" s="14">
        <v>-6.5533999999999995E-2</v>
      </c>
      <c r="AM1008" s="14">
        <v>6.1070000000000004E-4</v>
      </c>
      <c r="AN1008" s="14">
        <v>-9.0762999999999996E-2</v>
      </c>
      <c r="AO1008" s="14">
        <v>-6.0322800000000003E-2</v>
      </c>
      <c r="AP1008" s="14">
        <v>-1.58371E-2</v>
      </c>
      <c r="AQ1008" s="14">
        <v>1.36206E-2</v>
      </c>
      <c r="AR1008" s="14">
        <v>-6.7364999999999994E-2</v>
      </c>
      <c r="AS1008" s="14">
        <v>-3.6028900000000003E-2</v>
      </c>
      <c r="AT1008" s="14">
        <v>-2.2315700000000001E-2</v>
      </c>
      <c r="AU1008" s="14">
        <v>4.5279899999999998E-2</v>
      </c>
      <c r="AV1008" s="14">
        <v>7.9083999999999995E-3</v>
      </c>
      <c r="AW1008" s="14">
        <v>-2.2014200000000001E-2</v>
      </c>
      <c r="AX1008" s="14">
        <v>-2.2567500000000001E-2</v>
      </c>
      <c r="AY1008" s="14">
        <v>4.1095800000000002E-2</v>
      </c>
      <c r="AZ1008" s="14">
        <v>-2.6590000000000001E-4</v>
      </c>
      <c r="BA1008" s="14">
        <v>-7.3824600000000004E-2</v>
      </c>
      <c r="BB1008" s="14">
        <v>-6.9727200000000003E-2</v>
      </c>
      <c r="BC1008" s="14">
        <v>-0.18170729999999999</v>
      </c>
      <c r="BD1008" s="14">
        <v>-0.20157530000000001</v>
      </c>
      <c r="BE1008" s="14">
        <v>-0.2389191</v>
      </c>
      <c r="BF1008" s="14">
        <v>-0.1499017</v>
      </c>
      <c r="BG1008" s="14">
        <v>-0.16822619999999999</v>
      </c>
      <c r="BH1008" s="14">
        <v>-0.1272566</v>
      </c>
      <c r="BI1008" s="14">
        <v>-6.8246699999999993E-2</v>
      </c>
      <c r="BJ1008" s="14">
        <v>-3.53838E-2</v>
      </c>
      <c r="BK1008" s="14">
        <v>3.7686999999999998E-2</v>
      </c>
      <c r="BL1008" s="14">
        <v>-5.1302899999999999E-2</v>
      </c>
      <c r="BM1008" s="14">
        <v>-2.4162300000000001E-2</v>
      </c>
      <c r="BN1008" s="14">
        <v>1.6022399999999999E-2</v>
      </c>
      <c r="BO1008" s="14">
        <v>5.2718000000000001E-2</v>
      </c>
      <c r="BP1008" s="14">
        <v>-2.8307599999999999E-2</v>
      </c>
      <c r="BQ1008" s="14">
        <v>2.3828999999999999E-3</v>
      </c>
      <c r="BR1008" s="14">
        <v>1.6121699999999999E-2</v>
      </c>
      <c r="BS1008" s="14">
        <v>8.48077E-2</v>
      </c>
      <c r="BT1008" s="14">
        <v>4.5131900000000003E-2</v>
      </c>
      <c r="BU1008" s="14">
        <v>1.11523E-2</v>
      </c>
      <c r="BV1008" s="14">
        <v>1.52827E-2</v>
      </c>
      <c r="BW1008" s="14">
        <v>8.1634399999999996E-2</v>
      </c>
      <c r="BX1008" s="14">
        <v>3.67052E-2</v>
      </c>
      <c r="BY1008" s="14">
        <v>-3.98243E-2</v>
      </c>
      <c r="BZ1008" s="14">
        <v>-3.93219E-2</v>
      </c>
      <c r="CA1008" s="14">
        <v>-0.14904039999999999</v>
      </c>
      <c r="CB1008" s="14">
        <v>-0.168657</v>
      </c>
      <c r="CC1008" s="14">
        <v>-0.19003349999999999</v>
      </c>
      <c r="CD1008" s="14">
        <v>-0.12022910000000001</v>
      </c>
      <c r="CE1008" s="14">
        <v>-0.1446472</v>
      </c>
      <c r="CF1008" s="14">
        <v>-0.1051059</v>
      </c>
      <c r="CG1008" s="14">
        <v>-4.9897200000000003E-2</v>
      </c>
      <c r="CH1008" s="14">
        <v>-1.45019E-2</v>
      </c>
      <c r="CI1008" s="14">
        <v>6.3366000000000006E-2</v>
      </c>
      <c r="CJ1008" s="14">
        <v>-2.3973000000000001E-2</v>
      </c>
      <c r="CK1008" s="14">
        <v>8.8239999999999998E-4</v>
      </c>
      <c r="CL1008" s="14">
        <v>3.8088299999999999E-2</v>
      </c>
      <c r="CM1008" s="14">
        <v>7.9796800000000001E-2</v>
      </c>
      <c r="CN1008" s="14">
        <v>-1.2565E-3</v>
      </c>
      <c r="CO1008" s="14">
        <v>2.89868E-2</v>
      </c>
      <c r="CP1008" s="14">
        <v>4.2743299999999998E-2</v>
      </c>
      <c r="CQ1008" s="14">
        <v>0.1121846</v>
      </c>
      <c r="CR1008" s="14">
        <v>7.0912799999999998E-2</v>
      </c>
      <c r="CS1008" s="14">
        <v>3.4123399999999998E-2</v>
      </c>
      <c r="CT1008" s="14">
        <v>4.1497600000000003E-2</v>
      </c>
      <c r="CU1008" s="14">
        <v>0.1097113</v>
      </c>
      <c r="CV1008" s="14">
        <v>6.23113E-2</v>
      </c>
      <c r="CW1008" s="14">
        <v>-1.62758E-2</v>
      </c>
      <c r="CX1008" s="14">
        <v>-1.82633E-2</v>
      </c>
      <c r="CY1008" s="14">
        <v>-0.11637359999999999</v>
      </c>
      <c r="CZ1008" s="14">
        <v>-0.13573869999999999</v>
      </c>
      <c r="DA1008" s="14">
        <v>-0.14114789999999999</v>
      </c>
      <c r="DB1008" s="14">
        <v>-9.0556499999999998E-2</v>
      </c>
      <c r="DC1008" s="14">
        <v>-0.1210682</v>
      </c>
      <c r="DD1008" s="14">
        <v>-8.2955100000000004E-2</v>
      </c>
      <c r="DE1008" s="14">
        <v>-3.1547699999999998E-2</v>
      </c>
      <c r="DF1008" s="14">
        <v>6.3800000000000003E-3</v>
      </c>
      <c r="DG1008" s="14">
        <v>8.9044999999999999E-2</v>
      </c>
      <c r="DH1008" s="14">
        <v>3.3568999999999999E-3</v>
      </c>
      <c r="DI1008" s="14">
        <v>2.5927100000000002E-2</v>
      </c>
      <c r="DJ1008" s="14">
        <v>6.0154100000000002E-2</v>
      </c>
      <c r="DK1008" s="14">
        <v>0.1068756</v>
      </c>
      <c r="DL1008" s="14">
        <v>2.5794500000000001E-2</v>
      </c>
      <c r="DM1008" s="14">
        <v>5.55907E-2</v>
      </c>
      <c r="DN1008" s="14">
        <v>6.9364899999999993E-2</v>
      </c>
      <c r="DO1008" s="14">
        <v>0.1395614</v>
      </c>
      <c r="DP1008" s="14">
        <v>9.6693600000000005E-2</v>
      </c>
      <c r="DQ1008" s="14">
        <v>5.7094399999999997E-2</v>
      </c>
      <c r="DR1008" s="14">
        <v>6.7712400000000006E-2</v>
      </c>
      <c r="DS1008" s="14">
        <v>0.1377881</v>
      </c>
      <c r="DT1008" s="14">
        <v>8.7917400000000007E-2</v>
      </c>
      <c r="DU1008" s="14">
        <v>7.2727E-3</v>
      </c>
      <c r="DV1008" s="14">
        <v>2.7954E-3</v>
      </c>
      <c r="DW1008" s="14">
        <v>-6.92078E-2</v>
      </c>
      <c r="DX1008" s="14">
        <v>-8.8209999999999997E-2</v>
      </c>
      <c r="DY1008" s="14">
        <v>-7.0564799999999997E-2</v>
      </c>
      <c r="DZ1008" s="14">
        <v>-4.7713999999999999E-2</v>
      </c>
      <c r="EA1008" s="14">
        <v>-8.7023900000000001E-2</v>
      </c>
      <c r="EB1008" s="14">
        <v>-5.0972999999999997E-2</v>
      </c>
      <c r="EC1008" s="14">
        <v>-5.0539000000000001E-3</v>
      </c>
      <c r="ED1008" s="14">
        <v>3.6530100000000003E-2</v>
      </c>
      <c r="EE1008" s="14">
        <v>0.12612129999999999</v>
      </c>
      <c r="EF1008" s="14">
        <v>4.2816899999999998E-2</v>
      </c>
      <c r="EG1008" s="14">
        <v>6.20876E-2</v>
      </c>
      <c r="EH1008" s="14">
        <v>9.2013600000000001E-2</v>
      </c>
      <c r="EI1008" s="14">
        <v>0.14597309999999999</v>
      </c>
      <c r="EJ1008" s="14">
        <v>6.4851900000000004E-2</v>
      </c>
      <c r="EK1008" s="14">
        <v>9.4002500000000003E-2</v>
      </c>
      <c r="EL1008" s="14">
        <v>0.1078022</v>
      </c>
      <c r="EM1008" s="14">
        <v>0.1790892</v>
      </c>
      <c r="EN1008" s="14">
        <v>0.13391710000000001</v>
      </c>
      <c r="EO1008" s="14">
        <v>9.0260999999999994E-2</v>
      </c>
      <c r="EP1008" s="14">
        <v>0.10556260000000001</v>
      </c>
      <c r="EQ1008" s="14">
        <v>0.1783267</v>
      </c>
      <c r="ER1008" s="14">
        <v>0.1248886</v>
      </c>
      <c r="ES1008" s="14">
        <v>4.1272999999999997E-2</v>
      </c>
      <c r="ET1008" s="14">
        <v>3.32007E-2</v>
      </c>
      <c r="EU1008" s="14">
        <v>51.711570000000002</v>
      </c>
      <c r="EV1008" s="14">
        <v>52.246319999999997</v>
      </c>
      <c r="EW1008" s="14">
        <v>52.158630000000002</v>
      </c>
      <c r="EX1008" s="14">
        <v>52.297989999999999</v>
      </c>
      <c r="EY1008" s="14">
        <v>53.257779999999997</v>
      </c>
      <c r="EZ1008" s="14">
        <v>53.259399999999999</v>
      </c>
      <c r="FA1008" s="14">
        <v>53.014690000000002</v>
      </c>
      <c r="FB1008" s="14">
        <v>52.125430000000001</v>
      </c>
      <c r="FC1008" s="14">
        <v>51.7057</v>
      </c>
      <c r="FD1008" s="14">
        <v>53.067920000000001</v>
      </c>
      <c r="FE1008" s="14">
        <v>53.792999999999999</v>
      </c>
      <c r="FF1008" s="14">
        <v>50.696710000000003</v>
      </c>
      <c r="FG1008" s="14">
        <v>49.991750000000003</v>
      </c>
      <c r="FH1008" s="14">
        <v>52.345509999999997</v>
      </c>
      <c r="FI1008" s="14">
        <v>51.830959999999997</v>
      </c>
      <c r="FJ1008" s="14">
        <v>52.01341</v>
      </c>
      <c r="FK1008" s="14">
        <v>51.518610000000002</v>
      </c>
      <c r="FL1008" s="14">
        <v>48.63852</v>
      </c>
      <c r="FM1008" s="14">
        <v>49.373199999999997</v>
      </c>
      <c r="FN1008" s="14">
        <v>49.575409999999998</v>
      </c>
      <c r="FO1008" s="14">
        <v>49.743949999999998</v>
      </c>
      <c r="FP1008" s="14">
        <v>49.707949999999997</v>
      </c>
      <c r="FQ1008" s="14">
        <v>48.981560000000002</v>
      </c>
      <c r="FR1008" s="14">
        <v>48.367620000000002</v>
      </c>
      <c r="FS1008" s="14">
        <v>0.81368320000000005</v>
      </c>
      <c r="FT1008" s="14">
        <v>2.7984100000000001E-2</v>
      </c>
      <c r="FU1008" s="14">
        <v>3.7274599999999998E-2</v>
      </c>
      <c r="FW1008" s="14"/>
      <c r="HY1008" s="52"/>
      <c r="IA1008" s="52"/>
    </row>
    <row r="1009" spans="1:235" x14ac:dyDescent="0.6">
      <c r="A1009" t="s">
        <v>226</v>
      </c>
      <c r="B1009" t="s">
        <v>199</v>
      </c>
      <c r="C1009" t="s">
        <v>260</v>
      </c>
      <c r="D1009" t="s">
        <v>250</v>
      </c>
      <c r="E1009" t="s">
        <v>221</v>
      </c>
      <c r="F1009" s="14">
        <v>10792</v>
      </c>
      <c r="G1009" s="14">
        <v>0.73632839999999999</v>
      </c>
      <c r="H1009" s="14">
        <v>0.6381985</v>
      </c>
      <c r="I1009" s="14">
        <v>0.61619040000000003</v>
      </c>
      <c r="J1009" s="14">
        <v>0.63767189999999996</v>
      </c>
      <c r="K1009" s="14">
        <v>0.6941039</v>
      </c>
      <c r="L1009" s="14">
        <v>0.74151359999999999</v>
      </c>
      <c r="M1009" s="14">
        <v>0.84891300000000003</v>
      </c>
      <c r="N1009" s="14">
        <v>0.88725980000000004</v>
      </c>
      <c r="O1009" s="14">
        <v>0.60499150000000002</v>
      </c>
      <c r="P1009" s="14">
        <v>0.2577412</v>
      </c>
      <c r="Q1009" s="14">
        <v>0.29037059999999998</v>
      </c>
      <c r="R1009" s="14">
        <v>0.3007167</v>
      </c>
      <c r="S1009" s="14">
        <v>-0.31628640000000002</v>
      </c>
      <c r="T1009" s="14">
        <v>-0.35481980000000002</v>
      </c>
      <c r="U1009" s="14">
        <v>-0.31143379999999998</v>
      </c>
      <c r="V1009" s="14">
        <v>-0.10508489999999999</v>
      </c>
      <c r="W1009" s="14">
        <v>0.48547479999999998</v>
      </c>
      <c r="X1009" s="14">
        <v>1.040419</v>
      </c>
      <c r="Y1009" s="14">
        <v>1.26827</v>
      </c>
      <c r="Z1009" s="14">
        <v>1.287256</v>
      </c>
      <c r="AA1009" s="14">
        <v>1.2510049999999999</v>
      </c>
      <c r="AB1009" s="14">
        <v>1.1483129999999999</v>
      </c>
      <c r="AC1009" s="14">
        <v>1.076092</v>
      </c>
      <c r="AD1009" s="14">
        <v>0.95721129999999999</v>
      </c>
      <c r="AE1009" s="14">
        <v>-0.14563590000000001</v>
      </c>
      <c r="AF1009" s="14">
        <v>-0.20407400000000001</v>
      </c>
      <c r="AG1009" s="14">
        <v>-0.17228859999999999</v>
      </c>
      <c r="AH1009" s="14">
        <v>-0.12531390000000001</v>
      </c>
      <c r="AI1009" s="14">
        <v>-5.8344500000000001E-2</v>
      </c>
      <c r="AJ1009" s="14">
        <v>-8.0157800000000001E-2</v>
      </c>
      <c r="AK1009" s="14">
        <v>-8.8692900000000005E-2</v>
      </c>
      <c r="AL1009" s="14">
        <v>-6.6788899999999998E-2</v>
      </c>
      <c r="AM1009" s="14">
        <v>-5.8387399999999999E-2</v>
      </c>
      <c r="AN1009" s="14">
        <v>-4.3787399999999997E-2</v>
      </c>
      <c r="AO1009" s="14">
        <v>-7.0877800000000005E-2</v>
      </c>
      <c r="AP1009" s="14">
        <v>-8.4665699999999997E-2</v>
      </c>
      <c r="AQ1009" s="14">
        <v>-6.8958800000000001E-2</v>
      </c>
      <c r="AR1009" s="14">
        <v>-3.2986599999999998E-2</v>
      </c>
      <c r="AS1009" s="14">
        <v>-4.7491600000000002E-2</v>
      </c>
      <c r="AT1009" s="14">
        <v>-5.9537800000000002E-2</v>
      </c>
      <c r="AU1009" s="14">
        <v>-0.1060913</v>
      </c>
      <c r="AV1009" s="14">
        <v>-9.7092499999999998E-2</v>
      </c>
      <c r="AW1009" s="14">
        <v>-8.1889000000000003E-2</v>
      </c>
      <c r="AX1009" s="14">
        <v>-4.37484E-2</v>
      </c>
      <c r="AY1009" s="14">
        <v>-4.1132200000000001E-2</v>
      </c>
      <c r="AZ1009" s="14">
        <v>-6.7678699999999994E-2</v>
      </c>
      <c r="BA1009" s="14">
        <v>-2.7673400000000001E-2</v>
      </c>
      <c r="BB1009" s="14">
        <v>-1.7941200000000001E-2</v>
      </c>
      <c r="BC1009" s="14">
        <v>-0.1060866</v>
      </c>
      <c r="BD1009" s="14">
        <v>-0.16350690000000001</v>
      </c>
      <c r="BE1009" s="14">
        <v>-0.13915820000000001</v>
      </c>
      <c r="BF1009" s="14">
        <v>-8.86126E-2</v>
      </c>
      <c r="BG1009" s="14">
        <v>-2.9251699999999999E-2</v>
      </c>
      <c r="BH1009" s="14">
        <v>-4.4465200000000003E-2</v>
      </c>
      <c r="BI1009" s="14">
        <v>-6.4742400000000005E-2</v>
      </c>
      <c r="BJ1009" s="14">
        <v>-3.5515699999999997E-2</v>
      </c>
      <c r="BK1009" s="14">
        <v>-2.1405500000000001E-2</v>
      </c>
      <c r="BL1009" s="14">
        <v>-7.8088000000000003E-3</v>
      </c>
      <c r="BM1009" s="14">
        <v>-2.7436200000000001E-2</v>
      </c>
      <c r="BN1009" s="14">
        <v>-4.7748199999999998E-2</v>
      </c>
      <c r="BO1009" s="14">
        <v>-3.3458099999999998E-2</v>
      </c>
      <c r="BP1009" s="14">
        <v>2.8038E-3</v>
      </c>
      <c r="BQ1009" s="14">
        <v>-1.10086E-2</v>
      </c>
      <c r="BR1009" s="14">
        <v>-2.2592600000000001E-2</v>
      </c>
      <c r="BS1009" s="14">
        <v>-6.3759899999999994E-2</v>
      </c>
      <c r="BT1009" s="14">
        <v>-5.9103299999999998E-2</v>
      </c>
      <c r="BU1009" s="14">
        <v>-4.9292900000000001E-2</v>
      </c>
      <c r="BV1009" s="14">
        <v>-1.62296E-2</v>
      </c>
      <c r="BW1009" s="14">
        <v>-1.3990600000000001E-2</v>
      </c>
      <c r="BX1009" s="14">
        <v>-3.6645900000000002E-2</v>
      </c>
      <c r="BY1009" s="14">
        <v>1.13829E-2</v>
      </c>
      <c r="BZ1009" s="14">
        <v>1.3075399999999999E-2</v>
      </c>
      <c r="CA1009" s="14">
        <v>-7.8694899999999998E-2</v>
      </c>
      <c r="CB1009" s="14">
        <v>-0.13541030000000001</v>
      </c>
      <c r="CC1009" s="14">
        <v>-0.1162122</v>
      </c>
      <c r="CD1009" s="14">
        <v>-6.3193399999999997E-2</v>
      </c>
      <c r="CE1009" s="14">
        <v>-9.1021999999999995E-3</v>
      </c>
      <c r="CF1009" s="14">
        <v>-1.97447E-2</v>
      </c>
      <c r="CG1009" s="14">
        <v>-4.81544E-2</v>
      </c>
      <c r="CH1009" s="14">
        <v>-1.3856E-2</v>
      </c>
      <c r="CI1009" s="14">
        <v>4.2079999999999999E-3</v>
      </c>
      <c r="CJ1009" s="14">
        <v>1.7109800000000001E-2</v>
      </c>
      <c r="CK1009" s="14">
        <v>2.6513000000000001E-3</v>
      </c>
      <c r="CL1009" s="14">
        <v>-2.2179299999999999E-2</v>
      </c>
      <c r="CM1009" s="14">
        <v>-8.8704000000000005E-3</v>
      </c>
      <c r="CN1009" s="14">
        <v>2.7592100000000001E-2</v>
      </c>
      <c r="CO1009" s="14">
        <v>1.42594E-2</v>
      </c>
      <c r="CP1009" s="14">
        <v>2.9954999999999999E-3</v>
      </c>
      <c r="CQ1009" s="14">
        <v>-3.4441300000000001E-2</v>
      </c>
      <c r="CR1009" s="14">
        <v>-3.2792099999999998E-2</v>
      </c>
      <c r="CS1009" s="14">
        <v>-2.6717000000000001E-2</v>
      </c>
      <c r="CT1009" s="14">
        <v>2.8297999999999999E-3</v>
      </c>
      <c r="CU1009" s="14">
        <v>4.8075000000000001E-3</v>
      </c>
      <c r="CV1009" s="14">
        <v>-1.51527E-2</v>
      </c>
      <c r="CW1009" s="14">
        <v>3.8433200000000001E-2</v>
      </c>
      <c r="CX1009" s="14">
        <v>3.4557499999999998E-2</v>
      </c>
      <c r="CY1009" s="14">
        <v>-5.13032E-2</v>
      </c>
      <c r="CZ1009" s="14">
        <v>-0.1073137</v>
      </c>
      <c r="DA1009" s="14">
        <v>-9.3266299999999996E-2</v>
      </c>
      <c r="DB1009" s="14">
        <v>-3.7774200000000001E-2</v>
      </c>
      <c r="DC1009" s="14">
        <v>1.1047400000000001E-2</v>
      </c>
      <c r="DD1009" s="14">
        <v>4.9759000000000001E-3</v>
      </c>
      <c r="DE1009" s="14">
        <v>-3.1566400000000001E-2</v>
      </c>
      <c r="DF1009" s="14">
        <v>7.8037000000000002E-3</v>
      </c>
      <c r="DG1009" s="14">
        <v>2.98216E-2</v>
      </c>
      <c r="DH1009" s="14">
        <v>4.20284E-2</v>
      </c>
      <c r="DI1009" s="14">
        <v>3.2738799999999998E-2</v>
      </c>
      <c r="DJ1009" s="14">
        <v>3.3896999999999998E-3</v>
      </c>
      <c r="DK1009" s="14">
        <v>1.57173E-2</v>
      </c>
      <c r="DL1009" s="14">
        <v>5.2380500000000003E-2</v>
      </c>
      <c r="DM1009" s="14">
        <v>3.9527399999999997E-2</v>
      </c>
      <c r="DN1009" s="14">
        <v>2.8583600000000001E-2</v>
      </c>
      <c r="DO1009" s="14">
        <v>-5.1227E-3</v>
      </c>
      <c r="DP1009" s="14">
        <v>-6.4809999999999998E-3</v>
      </c>
      <c r="DQ1009" s="14">
        <v>-4.1409999999999997E-3</v>
      </c>
      <c r="DR1009" s="14">
        <v>2.1889200000000001E-2</v>
      </c>
      <c r="DS1009" s="14">
        <v>2.36057E-2</v>
      </c>
      <c r="DT1009" s="14">
        <v>6.3406000000000001E-3</v>
      </c>
      <c r="DU1009" s="14">
        <v>6.54835E-2</v>
      </c>
      <c r="DV1009" s="14">
        <v>5.6039499999999999E-2</v>
      </c>
      <c r="DW1009" s="14">
        <v>-1.1753899999999999E-2</v>
      </c>
      <c r="DX1009" s="14">
        <v>-6.6746600000000003E-2</v>
      </c>
      <c r="DY1009" s="14">
        <v>-6.0135899999999999E-2</v>
      </c>
      <c r="DZ1009" s="14">
        <v>-1.0728999999999999E-3</v>
      </c>
      <c r="EA1009" s="14">
        <v>4.0140200000000001E-2</v>
      </c>
      <c r="EB1009" s="14">
        <v>4.06684E-2</v>
      </c>
      <c r="EC1009" s="14">
        <v>-7.6159000000000001E-3</v>
      </c>
      <c r="ED1009" s="14">
        <v>3.9076899999999998E-2</v>
      </c>
      <c r="EE1009" s="14">
        <v>6.6803399999999999E-2</v>
      </c>
      <c r="EF1009" s="14">
        <v>7.8007000000000007E-2</v>
      </c>
      <c r="EG1009" s="14">
        <v>7.6180300000000006E-2</v>
      </c>
      <c r="EH1009" s="14">
        <v>4.0307200000000001E-2</v>
      </c>
      <c r="EI1009" s="14">
        <v>5.1218100000000003E-2</v>
      </c>
      <c r="EJ1009" s="14">
        <v>8.8170899999999996E-2</v>
      </c>
      <c r="EK1009" s="14">
        <v>7.6010300000000003E-2</v>
      </c>
      <c r="EL1009" s="14">
        <v>6.5528799999999998E-2</v>
      </c>
      <c r="EM1009" s="14">
        <v>3.7208600000000001E-2</v>
      </c>
      <c r="EN1009" s="14">
        <v>3.15082E-2</v>
      </c>
      <c r="EO1009" s="14">
        <v>2.8455100000000001E-2</v>
      </c>
      <c r="EP1009" s="14">
        <v>4.9408000000000001E-2</v>
      </c>
      <c r="EQ1009" s="14">
        <v>5.0747199999999999E-2</v>
      </c>
      <c r="ER1009" s="14">
        <v>3.7373400000000001E-2</v>
      </c>
      <c r="ES1009" s="14">
        <v>0.1045398</v>
      </c>
      <c r="ET1009" s="14">
        <v>8.70562E-2</v>
      </c>
      <c r="EU1009" s="14">
        <v>49.908790000000003</v>
      </c>
      <c r="EV1009" s="14">
        <v>50.351619999999997</v>
      </c>
      <c r="EW1009" s="14">
        <v>50.96537</v>
      </c>
      <c r="EX1009" s="14">
        <v>50.99991</v>
      </c>
      <c r="EY1009" s="14">
        <v>51.563510000000001</v>
      </c>
      <c r="EZ1009" s="14">
        <v>51.565950000000001</v>
      </c>
      <c r="FA1009" s="14">
        <v>51.516759999999998</v>
      </c>
      <c r="FB1009" s="14">
        <v>51.144219999999997</v>
      </c>
      <c r="FC1009" s="14">
        <v>50.547170000000001</v>
      </c>
      <c r="FD1009" s="14">
        <v>51.878279999999997</v>
      </c>
      <c r="FE1009" s="14">
        <v>53.436700000000002</v>
      </c>
      <c r="FF1009" s="14">
        <v>49.233960000000003</v>
      </c>
      <c r="FG1009" s="14">
        <v>47.282359999999997</v>
      </c>
      <c r="FH1009" s="14">
        <v>50.401690000000002</v>
      </c>
      <c r="FI1009" s="14">
        <v>50.927930000000003</v>
      </c>
      <c r="FJ1009" s="14">
        <v>49.98706</v>
      </c>
      <c r="FK1009" s="14">
        <v>50.212580000000003</v>
      </c>
      <c r="FL1009" s="14">
        <v>46.462949999999999</v>
      </c>
      <c r="FM1009" s="14">
        <v>46.788449999999997</v>
      </c>
      <c r="FN1009" s="14">
        <v>46.978409999999997</v>
      </c>
      <c r="FO1009" s="14">
        <v>47.810049999999997</v>
      </c>
      <c r="FP1009" s="14">
        <v>47.657400000000003</v>
      </c>
      <c r="FQ1009" s="14">
        <v>46.596510000000002</v>
      </c>
      <c r="FR1009" s="14">
        <v>45.521380000000001</v>
      </c>
      <c r="FS1009" s="14">
        <v>0.60460820000000004</v>
      </c>
      <c r="FT1009" s="14">
        <v>2.6157099999999999E-2</v>
      </c>
      <c r="FU1009" s="14">
        <v>3.3323800000000001E-2</v>
      </c>
      <c r="FW1009" s="14"/>
      <c r="HY1009" s="52"/>
      <c r="IA1009" s="52"/>
    </row>
    <row r="1010" spans="1:235" x14ac:dyDescent="0.6">
      <c r="A1010" t="s">
        <v>226</v>
      </c>
      <c r="B1010" t="s">
        <v>199</v>
      </c>
      <c r="C1010" t="s">
        <v>260</v>
      </c>
      <c r="D1010" s="53" t="s">
        <v>239</v>
      </c>
      <c r="E1010" t="s">
        <v>219</v>
      </c>
      <c r="F1010" s="14">
        <v>29535</v>
      </c>
      <c r="G1010" s="14">
        <v>0.52644570000000002</v>
      </c>
      <c r="H1010" s="14">
        <v>0.47042580000000001</v>
      </c>
      <c r="I1010" s="14">
        <v>0.4293285</v>
      </c>
      <c r="J1010" s="14">
        <v>0.44307570000000002</v>
      </c>
      <c r="K1010" s="14">
        <v>0.45042130000000002</v>
      </c>
      <c r="L1010" s="14">
        <v>0.46021060000000003</v>
      </c>
      <c r="M1010" s="14">
        <v>0.50602279999999999</v>
      </c>
      <c r="N1010" s="14">
        <v>0.43830429999999998</v>
      </c>
      <c r="O1010" s="14">
        <v>0.25006390000000001</v>
      </c>
      <c r="P1010" s="14">
        <v>6.0280999999999998E-3</v>
      </c>
      <c r="Q1010" s="14">
        <v>-0.19133890000000001</v>
      </c>
      <c r="R1010" s="14">
        <v>-0.42590790000000001</v>
      </c>
      <c r="S1010" s="14">
        <v>-0.64311309999999999</v>
      </c>
      <c r="T1010" s="14">
        <v>-0.78981230000000002</v>
      </c>
      <c r="U1010" s="14">
        <v>-0.82448440000000001</v>
      </c>
      <c r="V1010" s="14">
        <v>-0.62457220000000002</v>
      </c>
      <c r="W1010" s="14">
        <v>-0.2476911</v>
      </c>
      <c r="X1010" s="14">
        <v>0.19139880000000001</v>
      </c>
      <c r="Y1010" s="14">
        <v>0.56981729999999997</v>
      </c>
      <c r="Z1010" s="14">
        <v>0.79995729999999998</v>
      </c>
      <c r="AA1010" s="14">
        <v>0.85402480000000003</v>
      </c>
      <c r="AB1010" s="14">
        <v>0.80932119999999996</v>
      </c>
      <c r="AC1010" s="14">
        <v>0.71755869999999999</v>
      </c>
      <c r="AD1010" s="14">
        <v>0.62526899999999996</v>
      </c>
      <c r="AE1010" s="14">
        <v>-0.13097490000000001</v>
      </c>
      <c r="AF1010" s="14">
        <v>-0.1461674</v>
      </c>
      <c r="AG1010" s="14">
        <v>-0.14484230000000001</v>
      </c>
      <c r="AH1010" s="14">
        <v>-9.3862000000000001E-2</v>
      </c>
      <c r="AI1010" s="14">
        <v>-7.4756900000000001E-2</v>
      </c>
      <c r="AJ1010" s="14">
        <v>-7.8654000000000002E-2</v>
      </c>
      <c r="AK1010" s="14">
        <v>-6.1803900000000002E-2</v>
      </c>
      <c r="AL1010" s="14">
        <v>-4.6516500000000002E-2</v>
      </c>
      <c r="AM1010" s="14">
        <v>-4.3637500000000003E-2</v>
      </c>
      <c r="AN1010" s="14">
        <v>-6.9752499999999995E-2</v>
      </c>
      <c r="AO1010" s="14">
        <v>-5.3723E-3</v>
      </c>
      <c r="AP1010" s="14">
        <v>3.09339E-2</v>
      </c>
      <c r="AQ1010" s="14">
        <v>2.49325E-2</v>
      </c>
      <c r="AR1010" s="14">
        <v>2.29876E-2</v>
      </c>
      <c r="AS1010" s="14">
        <v>-7.4390000000000003E-4</v>
      </c>
      <c r="AT1010" s="14">
        <v>1.08863E-2</v>
      </c>
      <c r="AU1010" s="14">
        <v>3.6331200000000001E-2</v>
      </c>
      <c r="AV1010" s="14">
        <v>2.21786E-2</v>
      </c>
      <c r="AW1010" s="14">
        <v>-3.4870000000000002E-4</v>
      </c>
      <c r="AX1010" s="14">
        <v>7.1176E-3</v>
      </c>
      <c r="AY1010" s="14">
        <v>1.7748199999999999E-2</v>
      </c>
      <c r="AZ1010" s="14">
        <v>3.0565000000000002E-3</v>
      </c>
      <c r="BA1010" s="14">
        <v>-9.2907000000000007E-3</v>
      </c>
      <c r="BB1010" s="14">
        <v>-9.6962999999999997E-3</v>
      </c>
      <c r="BC1010" s="14">
        <v>-0.1126028</v>
      </c>
      <c r="BD1010" s="14">
        <v>-0.1277083</v>
      </c>
      <c r="BE1010" s="14">
        <v>-0.12594150000000001</v>
      </c>
      <c r="BF1010" s="14">
        <v>-7.9859600000000003E-2</v>
      </c>
      <c r="BG1010" s="14">
        <v>-6.0759000000000001E-2</v>
      </c>
      <c r="BH1010" s="14">
        <v>-6.4880999999999994E-2</v>
      </c>
      <c r="BI1010" s="14">
        <v>-4.6690099999999998E-2</v>
      </c>
      <c r="BJ1010" s="14">
        <v>-3.0205800000000001E-2</v>
      </c>
      <c r="BK1010" s="14">
        <v>-2.4864600000000001E-2</v>
      </c>
      <c r="BL1010" s="14">
        <v>-4.8844600000000002E-2</v>
      </c>
      <c r="BM1010" s="14">
        <v>1.4773E-2</v>
      </c>
      <c r="BN1010" s="14">
        <v>5.1753100000000003E-2</v>
      </c>
      <c r="BO1010" s="14">
        <v>4.6725700000000002E-2</v>
      </c>
      <c r="BP1010" s="14">
        <v>4.6571700000000001E-2</v>
      </c>
      <c r="BQ1010" s="14">
        <v>2.34755E-2</v>
      </c>
      <c r="BR1010" s="14">
        <v>3.5326000000000003E-2</v>
      </c>
      <c r="BS1010" s="14">
        <v>5.9210800000000001E-2</v>
      </c>
      <c r="BT1010" s="14">
        <v>4.15897E-2</v>
      </c>
      <c r="BU1010" s="14">
        <v>1.51281E-2</v>
      </c>
      <c r="BV1010" s="14">
        <v>2.20927E-2</v>
      </c>
      <c r="BW1010" s="14">
        <v>3.1960200000000001E-2</v>
      </c>
      <c r="BX1010" s="14">
        <v>1.5779600000000001E-2</v>
      </c>
      <c r="BY1010" s="14">
        <v>3.3554000000000001E-3</v>
      </c>
      <c r="BZ1010" s="14">
        <v>2.6638E-3</v>
      </c>
      <c r="CA1010" s="14">
        <v>-9.9878400000000006E-2</v>
      </c>
      <c r="CB1010" s="14">
        <v>-0.1149235</v>
      </c>
      <c r="CC1010" s="14">
        <v>-0.1128509</v>
      </c>
      <c r="CD1010" s="14">
        <v>-7.0161500000000002E-2</v>
      </c>
      <c r="CE1010" s="14">
        <v>-5.1064100000000001E-2</v>
      </c>
      <c r="CF1010" s="14">
        <v>-5.5341899999999999E-2</v>
      </c>
      <c r="CG1010" s="14">
        <v>-3.6222200000000003E-2</v>
      </c>
      <c r="CH1010" s="14">
        <v>-1.8909100000000002E-2</v>
      </c>
      <c r="CI1010" s="14">
        <v>-1.18627E-2</v>
      </c>
      <c r="CJ1010" s="14">
        <v>-3.43638E-2</v>
      </c>
      <c r="CK1010" s="14">
        <v>2.8725500000000001E-2</v>
      </c>
      <c r="CL1010" s="14">
        <v>6.6172499999999995E-2</v>
      </c>
      <c r="CM1010" s="14">
        <v>6.1819699999999998E-2</v>
      </c>
      <c r="CN1010" s="14">
        <v>6.2906000000000004E-2</v>
      </c>
      <c r="CO1010" s="14">
        <v>4.0249699999999999E-2</v>
      </c>
      <c r="CP1010" s="14">
        <v>5.2252699999999999E-2</v>
      </c>
      <c r="CQ1010" s="14">
        <v>7.5057200000000004E-2</v>
      </c>
      <c r="CR1010" s="14">
        <v>5.5033800000000001E-2</v>
      </c>
      <c r="CS1010" s="14">
        <v>2.5847200000000001E-2</v>
      </c>
      <c r="CT1010" s="14">
        <v>3.2464300000000001E-2</v>
      </c>
      <c r="CU1010" s="14">
        <v>4.1803300000000002E-2</v>
      </c>
      <c r="CV1010" s="14">
        <v>2.4591600000000002E-2</v>
      </c>
      <c r="CW1010" s="14">
        <v>1.2114E-2</v>
      </c>
      <c r="CX1010" s="14">
        <v>1.1224400000000001E-2</v>
      </c>
      <c r="CY1010" s="14">
        <v>-8.7153900000000006E-2</v>
      </c>
      <c r="CZ1010" s="14">
        <v>-0.1021388</v>
      </c>
      <c r="DA1010" s="14">
        <v>-9.9760299999999996E-2</v>
      </c>
      <c r="DB1010" s="14">
        <v>-6.04634E-2</v>
      </c>
      <c r="DC1010" s="14">
        <v>-4.1369200000000002E-2</v>
      </c>
      <c r="DD1010" s="14">
        <v>-4.5802799999999998E-2</v>
      </c>
      <c r="DE1010" s="14">
        <v>-2.57544E-2</v>
      </c>
      <c r="DF1010" s="14">
        <v>-7.6124000000000001E-3</v>
      </c>
      <c r="DG1010" s="14">
        <v>1.1393E-3</v>
      </c>
      <c r="DH1010" s="14">
        <v>-1.9883000000000001E-2</v>
      </c>
      <c r="DI1010" s="14">
        <v>4.2678099999999997E-2</v>
      </c>
      <c r="DJ1010" s="14">
        <v>8.0591800000000005E-2</v>
      </c>
      <c r="DK1010" s="14">
        <v>7.6913700000000002E-2</v>
      </c>
      <c r="DL1010" s="14">
        <v>7.9240400000000003E-2</v>
      </c>
      <c r="DM1010" s="14">
        <v>5.7023900000000002E-2</v>
      </c>
      <c r="DN1010" s="14">
        <v>6.9179500000000005E-2</v>
      </c>
      <c r="DO1010" s="14">
        <v>9.0903499999999998E-2</v>
      </c>
      <c r="DP1010" s="14">
        <v>6.8477899999999994E-2</v>
      </c>
      <c r="DQ1010" s="14">
        <v>3.6566300000000003E-2</v>
      </c>
      <c r="DR1010" s="14">
        <v>4.2835999999999999E-2</v>
      </c>
      <c r="DS1010" s="14">
        <v>5.1646499999999998E-2</v>
      </c>
      <c r="DT1010" s="14">
        <v>3.3403500000000003E-2</v>
      </c>
      <c r="DU1010" s="14">
        <v>2.0872700000000001E-2</v>
      </c>
      <c r="DV1010" s="14">
        <v>1.9785000000000001E-2</v>
      </c>
      <c r="DW1010" s="14">
        <v>-6.8781800000000004E-2</v>
      </c>
      <c r="DX1010" s="14">
        <v>-8.3679699999999996E-2</v>
      </c>
      <c r="DY1010" s="14">
        <v>-8.0859500000000001E-2</v>
      </c>
      <c r="DZ1010" s="14">
        <v>-4.6461000000000002E-2</v>
      </c>
      <c r="EA1010" s="14">
        <v>-2.7371300000000001E-2</v>
      </c>
      <c r="EB1010" s="14">
        <v>-3.2029799999999997E-2</v>
      </c>
      <c r="EC1010" s="14">
        <v>-1.0640500000000001E-2</v>
      </c>
      <c r="ED1010" s="14">
        <v>8.6981999999999997E-3</v>
      </c>
      <c r="EE1010" s="14">
        <v>1.9912200000000001E-2</v>
      </c>
      <c r="EF1010" s="14">
        <v>1.0249E-3</v>
      </c>
      <c r="EG1010" s="14">
        <v>6.2823299999999999E-2</v>
      </c>
      <c r="EH1010" s="14">
        <v>0.101411</v>
      </c>
      <c r="EI1010" s="14">
        <v>9.87069E-2</v>
      </c>
      <c r="EJ1010" s="14">
        <v>0.1028245</v>
      </c>
      <c r="EK1010" s="14">
        <v>8.1243200000000002E-2</v>
      </c>
      <c r="EL1010" s="14">
        <v>9.3619099999999997E-2</v>
      </c>
      <c r="EM1010" s="14">
        <v>0.1137832</v>
      </c>
      <c r="EN1010" s="14">
        <v>8.7888999999999995E-2</v>
      </c>
      <c r="EO1010" s="14">
        <v>5.2042999999999999E-2</v>
      </c>
      <c r="EP1010" s="14">
        <v>5.7811099999999997E-2</v>
      </c>
      <c r="EQ1010" s="14">
        <v>6.5858399999999997E-2</v>
      </c>
      <c r="ER1010" s="14">
        <v>4.6126599999999997E-2</v>
      </c>
      <c r="ES1010" s="14">
        <v>3.3518800000000001E-2</v>
      </c>
      <c r="ET1010" s="14">
        <v>3.2145100000000003E-2</v>
      </c>
      <c r="EU1010" s="14">
        <v>57.274279999999997</v>
      </c>
      <c r="EV1010" s="14">
        <v>57.10022</v>
      </c>
      <c r="EW1010" s="14">
        <v>56.847529999999999</v>
      </c>
      <c r="EX1010" s="14">
        <v>56.80198</v>
      </c>
      <c r="EY1010" s="14">
        <v>56.642580000000002</v>
      </c>
      <c r="EZ1010" s="14">
        <v>56.46819</v>
      </c>
      <c r="FA1010" s="14">
        <v>56.390419999999999</v>
      </c>
      <c r="FB1010" s="14">
        <v>56.966760000000001</v>
      </c>
      <c r="FC1010" s="14">
        <v>57.992510000000003</v>
      </c>
      <c r="FD1010" s="14">
        <v>59.348329999999997</v>
      </c>
      <c r="FE1010" s="14">
        <v>60.53819</v>
      </c>
      <c r="FF1010" s="14">
        <v>61.884540000000001</v>
      </c>
      <c r="FG1010" s="14">
        <v>63.252200000000002</v>
      </c>
      <c r="FH1010" s="14">
        <v>64.122209999999995</v>
      </c>
      <c r="FI1010" s="14">
        <v>64.812349999999995</v>
      </c>
      <c r="FJ1010" s="14">
        <v>65.096879999999999</v>
      </c>
      <c r="FK1010" s="14">
        <v>64.567920000000001</v>
      </c>
      <c r="FL1010" s="14">
        <v>63.47334</v>
      </c>
      <c r="FM1010" s="14">
        <v>62.197980000000001</v>
      </c>
      <c r="FN1010" s="14">
        <v>60.5822</v>
      </c>
      <c r="FO1010" s="14">
        <v>59.131880000000002</v>
      </c>
      <c r="FP1010" s="14">
        <v>58.50253</v>
      </c>
      <c r="FQ1010" s="14">
        <v>57.954059999999998</v>
      </c>
      <c r="FR1010" s="14">
        <v>57.600760000000001</v>
      </c>
      <c r="FS1010" s="14">
        <v>0.43753379999999997</v>
      </c>
      <c r="FT1010" s="14">
        <v>1.6387599999999999E-2</v>
      </c>
      <c r="FU1010" s="14">
        <v>1.8726099999999999E-2</v>
      </c>
      <c r="FW1010" s="14"/>
      <c r="HY1010" s="52"/>
      <c r="IA1010" s="52"/>
    </row>
    <row r="1011" spans="1:235" x14ac:dyDescent="0.6">
      <c r="A1011" t="s">
        <v>226</v>
      </c>
      <c r="B1011" t="s">
        <v>199</v>
      </c>
      <c r="C1011" t="s">
        <v>260</v>
      </c>
      <c r="D1011" s="53" t="s">
        <v>239</v>
      </c>
      <c r="E1011" t="s">
        <v>220</v>
      </c>
      <c r="F1011" s="14">
        <v>15925</v>
      </c>
      <c r="G1011" s="14">
        <v>0.46383000000000002</v>
      </c>
      <c r="H1011" s="14">
        <v>0.41560059999999999</v>
      </c>
      <c r="I1011" s="14">
        <v>0.3586046</v>
      </c>
      <c r="J1011" s="14">
        <v>0.38281880000000001</v>
      </c>
      <c r="K1011" s="14">
        <v>0.3840962</v>
      </c>
      <c r="L1011" s="14">
        <v>0.40309679999999998</v>
      </c>
      <c r="M1011" s="14">
        <v>0.45459850000000002</v>
      </c>
      <c r="N1011" s="14">
        <v>0.4330311</v>
      </c>
      <c r="O1011" s="14">
        <v>0.25456430000000002</v>
      </c>
      <c r="P1011" s="14">
        <v>3.6650599999999998E-2</v>
      </c>
      <c r="Q1011" s="14">
        <v>-0.11454449999999999</v>
      </c>
      <c r="R1011" s="14">
        <v>-0.30682320000000002</v>
      </c>
      <c r="S1011" s="14">
        <v>-0.51470519999999997</v>
      </c>
      <c r="T1011" s="14">
        <v>-0.6317083</v>
      </c>
      <c r="U1011" s="14">
        <v>-0.65657149999999997</v>
      </c>
      <c r="V1011" s="14">
        <v>-0.46847739999999999</v>
      </c>
      <c r="W1011" s="14">
        <v>-0.12982730000000001</v>
      </c>
      <c r="X1011" s="14">
        <v>0.24770519999999999</v>
      </c>
      <c r="Y1011" s="14">
        <v>0.57443100000000002</v>
      </c>
      <c r="Z1011" s="14">
        <v>0.75893440000000001</v>
      </c>
      <c r="AA1011" s="14">
        <v>0.80725959999999997</v>
      </c>
      <c r="AB1011" s="14">
        <v>0.76081779999999999</v>
      </c>
      <c r="AC1011" s="14">
        <v>0.67034389999999999</v>
      </c>
      <c r="AD1011" s="14">
        <v>0.56635519999999995</v>
      </c>
      <c r="AE1011" s="14">
        <v>-0.17758499999999999</v>
      </c>
      <c r="AF1011" s="14">
        <v>-0.18484339999999999</v>
      </c>
      <c r="AG1011" s="14">
        <v>-0.21408759999999999</v>
      </c>
      <c r="AH1011" s="14">
        <v>-0.139792</v>
      </c>
      <c r="AI1011" s="14">
        <v>-0.1224922</v>
      </c>
      <c r="AJ1011" s="14">
        <v>-0.1128237</v>
      </c>
      <c r="AK1011" s="14">
        <v>-8.9011499999999993E-2</v>
      </c>
      <c r="AL1011" s="14">
        <v>-5.9126699999999997E-2</v>
      </c>
      <c r="AM1011" s="14">
        <v>-7.3828000000000005E-2</v>
      </c>
      <c r="AN1011" s="14">
        <v>-0.11803089999999999</v>
      </c>
      <c r="AO1011" s="14">
        <v>-5.4090199999999998E-2</v>
      </c>
      <c r="AP1011" s="14">
        <v>-3.6751000000000002E-3</v>
      </c>
      <c r="AQ1011" s="14">
        <v>-1.9311200000000001E-2</v>
      </c>
      <c r="AR1011" s="14">
        <v>-6.5052E-3</v>
      </c>
      <c r="AS1011" s="14">
        <v>-1.10019E-2</v>
      </c>
      <c r="AT1011" s="14">
        <v>6.2303000000000002E-3</v>
      </c>
      <c r="AU1011" s="14">
        <v>3.3297199999999999E-2</v>
      </c>
      <c r="AV1011" s="14">
        <v>1.9434400000000001E-2</v>
      </c>
      <c r="AW1011" s="14">
        <v>4.4301999999999996E-3</v>
      </c>
      <c r="AX1011" s="14">
        <v>-1.5928299999999999E-2</v>
      </c>
      <c r="AY1011" s="14">
        <v>-9.2419000000000008E-3</v>
      </c>
      <c r="AZ1011" s="14">
        <v>-2.49401E-2</v>
      </c>
      <c r="BA1011" s="14">
        <v>-3.6512099999999999E-2</v>
      </c>
      <c r="BB1011" s="14">
        <v>-5.0391699999999998E-2</v>
      </c>
      <c r="BC1011" s="14">
        <v>-0.1511711</v>
      </c>
      <c r="BD1011" s="14">
        <v>-0.15971930000000001</v>
      </c>
      <c r="BE1011" s="14">
        <v>-0.1810213</v>
      </c>
      <c r="BF1011" s="14">
        <v>-0.1187955</v>
      </c>
      <c r="BG1011" s="14">
        <v>-0.1030785</v>
      </c>
      <c r="BH1011" s="14">
        <v>-9.3399599999999999E-2</v>
      </c>
      <c r="BI1011" s="14">
        <v>-6.9075999999999999E-2</v>
      </c>
      <c r="BJ1011" s="14">
        <v>-3.7396899999999997E-2</v>
      </c>
      <c r="BK1011" s="14">
        <v>-4.9383099999999999E-2</v>
      </c>
      <c r="BL1011" s="14">
        <v>-8.9643100000000003E-2</v>
      </c>
      <c r="BM1011" s="14">
        <v>-2.5705800000000001E-2</v>
      </c>
      <c r="BN1011" s="14">
        <v>2.5443299999999999E-2</v>
      </c>
      <c r="BO1011" s="14">
        <v>1.1095499999999999E-2</v>
      </c>
      <c r="BP1011" s="14">
        <v>2.5036099999999999E-2</v>
      </c>
      <c r="BQ1011" s="14">
        <v>2.4132600000000001E-2</v>
      </c>
      <c r="BR1011" s="14">
        <v>3.9739900000000002E-2</v>
      </c>
      <c r="BS1011" s="14">
        <v>6.3544400000000001E-2</v>
      </c>
      <c r="BT1011" s="14">
        <v>4.8753999999999999E-2</v>
      </c>
      <c r="BU1011" s="14">
        <v>2.56838E-2</v>
      </c>
      <c r="BV1011" s="14">
        <v>8.5651000000000008E-3</v>
      </c>
      <c r="BW1011" s="14">
        <v>1.3932999999999999E-2</v>
      </c>
      <c r="BX1011" s="14">
        <v>-4.4603000000000004E-3</v>
      </c>
      <c r="BY1011" s="14">
        <v>-1.7299100000000001E-2</v>
      </c>
      <c r="BZ1011" s="14">
        <v>-3.1644100000000001E-2</v>
      </c>
      <c r="CA1011" s="14">
        <v>-0.13287689999999999</v>
      </c>
      <c r="CB1011" s="14">
        <v>-0.14231849999999999</v>
      </c>
      <c r="CC1011" s="14">
        <v>-0.1581197</v>
      </c>
      <c r="CD1011" s="14">
        <v>-0.1042534</v>
      </c>
      <c r="CE1011" s="14">
        <v>-8.9632600000000007E-2</v>
      </c>
      <c r="CF1011" s="14">
        <v>-7.9946500000000004E-2</v>
      </c>
      <c r="CG1011" s="14">
        <v>-5.5268699999999997E-2</v>
      </c>
      <c r="CH1011" s="14">
        <v>-2.2346999999999999E-2</v>
      </c>
      <c r="CI1011" s="14">
        <v>-3.2452599999999998E-2</v>
      </c>
      <c r="CJ1011" s="14">
        <v>-6.9981799999999997E-2</v>
      </c>
      <c r="CK1011" s="14">
        <v>-6.0469E-3</v>
      </c>
      <c r="CL1011" s="14">
        <v>4.5610600000000001E-2</v>
      </c>
      <c r="CM1011" s="14">
        <v>3.2155000000000003E-2</v>
      </c>
      <c r="CN1011" s="14">
        <v>4.68815E-2</v>
      </c>
      <c r="CO1011" s="14">
        <v>4.8466700000000001E-2</v>
      </c>
      <c r="CP1011" s="14">
        <v>6.2948599999999993E-2</v>
      </c>
      <c r="CQ1011" s="14">
        <v>8.4493499999999999E-2</v>
      </c>
      <c r="CR1011" s="14">
        <v>6.9060700000000003E-2</v>
      </c>
      <c r="CS1011" s="14">
        <v>4.0404000000000002E-2</v>
      </c>
      <c r="CT1011" s="14">
        <v>2.5529099999999999E-2</v>
      </c>
      <c r="CU1011" s="14">
        <v>2.9983800000000001E-2</v>
      </c>
      <c r="CV1011" s="14">
        <v>9.7239000000000006E-3</v>
      </c>
      <c r="CW1011" s="14">
        <v>-3.9922999999999998E-3</v>
      </c>
      <c r="CX1011" s="14">
        <v>-1.8659700000000001E-2</v>
      </c>
      <c r="CY1011" s="14">
        <v>-0.1145827</v>
      </c>
      <c r="CZ1011" s="14">
        <v>-0.1249176</v>
      </c>
      <c r="DA1011" s="14">
        <v>-0.13521810000000001</v>
      </c>
      <c r="DB1011" s="14">
        <v>-8.9711200000000005E-2</v>
      </c>
      <c r="DC1011" s="14">
        <v>-7.6186699999999996E-2</v>
      </c>
      <c r="DD1011" s="14">
        <v>-6.6493499999999997E-2</v>
      </c>
      <c r="DE1011" s="14">
        <v>-4.1461400000000002E-2</v>
      </c>
      <c r="DF1011" s="14">
        <v>-7.2969999999999997E-3</v>
      </c>
      <c r="DG1011" s="14">
        <v>-1.55222E-2</v>
      </c>
      <c r="DH1011" s="14">
        <v>-5.0320400000000001E-2</v>
      </c>
      <c r="DI1011" s="14">
        <v>1.3612000000000001E-2</v>
      </c>
      <c r="DJ1011" s="14">
        <v>6.5778000000000003E-2</v>
      </c>
      <c r="DK1011" s="14">
        <v>5.3214600000000001E-2</v>
      </c>
      <c r="DL1011" s="14">
        <v>6.8726999999999996E-2</v>
      </c>
      <c r="DM1011" s="14">
        <v>7.2800699999999996E-2</v>
      </c>
      <c r="DN1011" s="14">
        <v>8.6157300000000006E-2</v>
      </c>
      <c r="DO1011" s="14">
        <v>0.1054426</v>
      </c>
      <c r="DP1011" s="14">
        <v>8.93674E-2</v>
      </c>
      <c r="DQ1011" s="14">
        <v>5.5124100000000002E-2</v>
      </c>
      <c r="DR1011" s="14">
        <v>4.2493200000000002E-2</v>
      </c>
      <c r="DS1011" s="14">
        <v>4.6034699999999998E-2</v>
      </c>
      <c r="DT1011" s="14">
        <v>2.3908100000000002E-2</v>
      </c>
      <c r="DU1011" s="14">
        <v>9.3144999999999999E-3</v>
      </c>
      <c r="DV1011" s="14">
        <v>-5.6752E-3</v>
      </c>
      <c r="DW1011" s="14">
        <v>-8.8168800000000006E-2</v>
      </c>
      <c r="DX1011" s="14">
        <v>-9.9793499999999993E-2</v>
      </c>
      <c r="DY1011" s="14">
        <v>-0.1021519</v>
      </c>
      <c r="DZ1011" s="14">
        <v>-6.8714700000000004E-2</v>
      </c>
      <c r="EA1011" s="14">
        <v>-5.6772999999999997E-2</v>
      </c>
      <c r="EB1011" s="14">
        <v>-4.7069399999999997E-2</v>
      </c>
      <c r="EC1011" s="14">
        <v>-2.1525900000000001E-2</v>
      </c>
      <c r="ED1011" s="14">
        <v>1.4432800000000001E-2</v>
      </c>
      <c r="EE1011" s="14">
        <v>8.9227000000000004E-3</v>
      </c>
      <c r="EF1011" s="14">
        <v>-2.19326E-2</v>
      </c>
      <c r="EG1011" s="14">
        <v>4.1996400000000003E-2</v>
      </c>
      <c r="EH1011" s="14">
        <v>9.4896400000000006E-2</v>
      </c>
      <c r="EI1011" s="14">
        <v>8.3621200000000007E-2</v>
      </c>
      <c r="EJ1011" s="14">
        <v>0.1002683</v>
      </c>
      <c r="EK1011" s="14">
        <v>0.1079352</v>
      </c>
      <c r="EL1011" s="14">
        <v>0.11966690000000001</v>
      </c>
      <c r="EM1011" s="14">
        <v>0.1356898</v>
      </c>
      <c r="EN1011" s="14">
        <v>0.118687</v>
      </c>
      <c r="EO1011" s="14">
        <v>7.6377700000000007E-2</v>
      </c>
      <c r="EP1011" s="14">
        <v>6.6986500000000004E-2</v>
      </c>
      <c r="EQ1011" s="14">
        <v>6.9209499999999993E-2</v>
      </c>
      <c r="ER1011" s="14">
        <v>4.4387900000000001E-2</v>
      </c>
      <c r="ES1011" s="14">
        <v>2.8527400000000001E-2</v>
      </c>
      <c r="ET1011" s="14">
        <v>1.30723E-2</v>
      </c>
      <c r="EU1011" s="14">
        <v>58.043849999999999</v>
      </c>
      <c r="EV1011" s="14">
        <v>57.78716</v>
      </c>
      <c r="EW1011" s="14">
        <v>57.541080000000001</v>
      </c>
      <c r="EX1011" s="14">
        <v>57.485990000000001</v>
      </c>
      <c r="EY1011" s="14">
        <v>57.32882</v>
      </c>
      <c r="EZ1011" s="14">
        <v>57.1158</v>
      </c>
      <c r="FA1011" s="14">
        <v>57.058959999999999</v>
      </c>
      <c r="FB1011" s="14">
        <v>57.609499999999997</v>
      </c>
      <c r="FC1011" s="14">
        <v>58.56523</v>
      </c>
      <c r="FD1011" s="14">
        <v>59.71566</v>
      </c>
      <c r="FE1011" s="14">
        <v>60.796460000000003</v>
      </c>
      <c r="FF1011" s="14">
        <v>61.904110000000003</v>
      </c>
      <c r="FG1011" s="14">
        <v>63.066099999999999</v>
      </c>
      <c r="FH1011" s="14">
        <v>63.763770000000001</v>
      </c>
      <c r="FI1011" s="14">
        <v>64.271240000000006</v>
      </c>
      <c r="FJ1011" s="14">
        <v>64.585170000000005</v>
      </c>
      <c r="FK1011" s="14">
        <v>64.104069999999993</v>
      </c>
      <c r="FL1011" s="14">
        <v>63.119979999999998</v>
      </c>
      <c r="FM1011" s="14">
        <v>62.069690000000001</v>
      </c>
      <c r="FN1011" s="14">
        <v>60.75159</v>
      </c>
      <c r="FO1011" s="14">
        <v>59.605879999999999</v>
      </c>
      <c r="FP1011" s="14">
        <v>59.110140000000001</v>
      </c>
      <c r="FQ1011" s="14">
        <v>58.650260000000003</v>
      </c>
      <c r="FR1011" s="14">
        <v>58.39584</v>
      </c>
      <c r="FS1011" s="14">
        <v>0.61153469999999999</v>
      </c>
      <c r="FT1011" s="14">
        <v>2.1197500000000001E-2</v>
      </c>
      <c r="FU1011" s="14">
        <v>2.72167E-2</v>
      </c>
      <c r="FW1011" s="14"/>
      <c r="HY1011" s="52"/>
      <c r="IA1011" s="52"/>
    </row>
    <row r="1012" spans="1:235" x14ac:dyDescent="0.6">
      <c r="A1012" t="s">
        <v>226</v>
      </c>
      <c r="B1012" t="s">
        <v>199</v>
      </c>
      <c r="C1012" t="s">
        <v>260</v>
      </c>
      <c r="D1012" s="53" t="s">
        <v>239</v>
      </c>
      <c r="E1012" t="s">
        <v>221</v>
      </c>
      <c r="F1012" s="14">
        <v>13610</v>
      </c>
      <c r="G1012" s="14">
        <v>0.57858869999999996</v>
      </c>
      <c r="H1012" s="14">
        <v>0.51420920000000003</v>
      </c>
      <c r="I1012" s="14">
        <v>0.489512</v>
      </c>
      <c r="J1012" s="14">
        <v>0.49777880000000002</v>
      </c>
      <c r="K1012" s="14">
        <v>0.51331329999999997</v>
      </c>
      <c r="L1012" s="14">
        <v>0.52025770000000005</v>
      </c>
      <c r="M1012" s="14">
        <v>0.56478969999999995</v>
      </c>
      <c r="N1012" s="14">
        <v>0.45044519999999999</v>
      </c>
      <c r="O1012" s="14">
        <v>0.24643129999999999</v>
      </c>
      <c r="P1012" s="14">
        <v>-4.4966100000000002E-2</v>
      </c>
      <c r="Q1012" s="14">
        <v>-0.29901499999999998</v>
      </c>
      <c r="R1012" s="14">
        <v>-0.57904319999999998</v>
      </c>
      <c r="S1012" s="14">
        <v>-0.81203669999999994</v>
      </c>
      <c r="T1012" s="14">
        <v>-0.98492710000000006</v>
      </c>
      <c r="U1012" s="14">
        <v>-1.0199320000000001</v>
      </c>
      <c r="V1012" s="14">
        <v>-0.80778530000000004</v>
      </c>
      <c r="W1012" s="14">
        <v>-0.37969979999999998</v>
      </c>
      <c r="X1012" s="14">
        <v>0.13246910000000001</v>
      </c>
      <c r="Y1012" s="14">
        <v>0.57190629999999998</v>
      </c>
      <c r="Z1012" s="14">
        <v>0.85050020000000004</v>
      </c>
      <c r="AA1012" s="14">
        <v>0.90951669999999996</v>
      </c>
      <c r="AB1012" s="14">
        <v>0.86068449999999996</v>
      </c>
      <c r="AC1012" s="14">
        <v>0.77007579999999998</v>
      </c>
      <c r="AD1012" s="14">
        <v>0.68614960000000003</v>
      </c>
      <c r="AE1012" s="14">
        <v>-0.12714610000000001</v>
      </c>
      <c r="AF1012" s="14">
        <v>-0.1493872</v>
      </c>
      <c r="AG1012" s="14">
        <v>-0.1213876</v>
      </c>
      <c r="AH1012" s="14">
        <v>-7.8820299999999996E-2</v>
      </c>
      <c r="AI1012" s="14">
        <v>-5.4423399999999997E-2</v>
      </c>
      <c r="AJ1012" s="14">
        <v>-6.5751699999999996E-2</v>
      </c>
      <c r="AK1012" s="14">
        <v>-5.1332099999999999E-2</v>
      </c>
      <c r="AL1012" s="14">
        <v>-4.8386999999999999E-2</v>
      </c>
      <c r="AM1012" s="14">
        <v>-3.3148900000000002E-2</v>
      </c>
      <c r="AN1012" s="14">
        <v>-5.9975100000000003E-2</v>
      </c>
      <c r="AO1012" s="14">
        <v>4.1893E-3</v>
      </c>
      <c r="AP1012" s="14">
        <v>2.7559799999999999E-2</v>
      </c>
      <c r="AQ1012" s="14">
        <v>2.5266799999999999E-2</v>
      </c>
      <c r="AR1012" s="14">
        <v>1.35347E-2</v>
      </c>
      <c r="AS1012" s="14">
        <v>-2.6824500000000001E-2</v>
      </c>
      <c r="AT1012" s="14">
        <v>-2.07479E-2</v>
      </c>
      <c r="AU1012" s="14">
        <v>1.3606500000000001E-2</v>
      </c>
      <c r="AV1012" s="14">
        <v>1.0108000000000001E-3</v>
      </c>
      <c r="AW1012" s="14">
        <v>-2.0607199999999999E-2</v>
      </c>
      <c r="AX1012" s="14">
        <v>1.01767E-2</v>
      </c>
      <c r="AY1012" s="14">
        <v>2.59011E-2</v>
      </c>
      <c r="AZ1012" s="14">
        <v>8.4001000000000006E-3</v>
      </c>
      <c r="BA1012" s="14">
        <v>-7.8299999999999995E-4</v>
      </c>
      <c r="BB1012" s="14">
        <v>9.7821999999999996E-3</v>
      </c>
      <c r="BC1012" s="14">
        <v>-0.1007472</v>
      </c>
      <c r="BD1012" s="14">
        <v>-0.1221549</v>
      </c>
      <c r="BE1012" s="14">
        <v>-9.8419499999999993E-2</v>
      </c>
      <c r="BF1012" s="14">
        <v>-5.9524500000000001E-2</v>
      </c>
      <c r="BG1012" s="14">
        <v>-3.4537499999999999E-2</v>
      </c>
      <c r="BH1012" s="14">
        <v>-4.6703099999999997E-2</v>
      </c>
      <c r="BI1012" s="14">
        <v>-3.01967E-2</v>
      </c>
      <c r="BJ1012" s="14">
        <v>-2.5106400000000001E-2</v>
      </c>
      <c r="BK1012" s="14">
        <v>-5.3908999999999997E-3</v>
      </c>
      <c r="BL1012" s="14">
        <v>-2.912E-2</v>
      </c>
      <c r="BM1012" s="14">
        <v>3.2326899999999999E-2</v>
      </c>
      <c r="BN1012" s="14">
        <v>5.6534099999999997E-2</v>
      </c>
      <c r="BO1012" s="14">
        <v>5.6385299999999999E-2</v>
      </c>
      <c r="BP1012" s="14">
        <v>4.78448E-2</v>
      </c>
      <c r="BQ1012" s="14">
        <v>7.6835999999999996E-3</v>
      </c>
      <c r="BR1012" s="14">
        <v>1.46515E-2</v>
      </c>
      <c r="BS1012" s="14">
        <v>4.6899400000000001E-2</v>
      </c>
      <c r="BT1012" s="14">
        <v>2.7274099999999999E-2</v>
      </c>
      <c r="BU1012" s="14">
        <v>1.0988E-3</v>
      </c>
      <c r="BV1012" s="14">
        <v>2.9538600000000002E-2</v>
      </c>
      <c r="BW1012" s="14">
        <v>4.3832999999999997E-2</v>
      </c>
      <c r="BX1012" s="14">
        <v>2.4978799999999999E-2</v>
      </c>
      <c r="BY1012" s="14">
        <v>1.62788E-2</v>
      </c>
      <c r="BZ1012" s="14">
        <v>2.6455900000000001E-2</v>
      </c>
      <c r="CA1012" s="14">
        <v>-8.2463400000000006E-2</v>
      </c>
      <c r="CB1012" s="14">
        <v>-0.10329389999999999</v>
      </c>
      <c r="CC1012" s="14">
        <v>-8.2511899999999999E-2</v>
      </c>
      <c r="CD1012" s="14">
        <v>-4.6160300000000001E-2</v>
      </c>
      <c r="CE1012" s="14">
        <v>-2.0764600000000001E-2</v>
      </c>
      <c r="CF1012" s="14">
        <v>-3.3510100000000001E-2</v>
      </c>
      <c r="CG1012" s="14">
        <v>-1.5558300000000001E-2</v>
      </c>
      <c r="CH1012" s="14">
        <v>-8.9823999999999998E-3</v>
      </c>
      <c r="CI1012" s="14">
        <v>1.38342E-2</v>
      </c>
      <c r="CJ1012" s="14">
        <v>-7.7498999999999997E-3</v>
      </c>
      <c r="CK1012" s="14">
        <v>5.1815E-2</v>
      </c>
      <c r="CL1012" s="14">
        <v>7.6601699999999995E-2</v>
      </c>
      <c r="CM1012" s="14">
        <v>7.7937999999999993E-2</v>
      </c>
      <c r="CN1012" s="14">
        <v>7.1607799999999999E-2</v>
      </c>
      <c r="CO1012" s="14">
        <v>3.1583699999999999E-2</v>
      </c>
      <c r="CP1012" s="14">
        <v>3.9169000000000002E-2</v>
      </c>
      <c r="CQ1012" s="14">
        <v>6.9957900000000003E-2</v>
      </c>
      <c r="CR1012" s="14">
        <v>4.5463999999999997E-2</v>
      </c>
      <c r="CS1012" s="14">
        <v>1.6132400000000002E-2</v>
      </c>
      <c r="CT1012" s="14">
        <v>4.2948600000000003E-2</v>
      </c>
      <c r="CU1012" s="14">
        <v>5.62526E-2</v>
      </c>
      <c r="CV1012" s="14">
        <v>3.6461199999999999E-2</v>
      </c>
      <c r="CW1012" s="14">
        <v>2.8095800000000001E-2</v>
      </c>
      <c r="CX1012" s="14">
        <v>3.8004000000000003E-2</v>
      </c>
      <c r="CY1012" s="14">
        <v>-6.4179600000000003E-2</v>
      </c>
      <c r="CZ1012" s="14">
        <v>-8.4432900000000005E-2</v>
      </c>
      <c r="DA1012" s="14">
        <v>-6.6604300000000005E-2</v>
      </c>
      <c r="DB1012" s="14">
        <v>-3.2796199999999998E-2</v>
      </c>
      <c r="DC1012" s="14">
        <v>-6.9917E-3</v>
      </c>
      <c r="DD1012" s="14">
        <v>-2.0317100000000001E-2</v>
      </c>
      <c r="DE1012" s="14">
        <v>-9.2000000000000003E-4</v>
      </c>
      <c r="DF1012" s="14">
        <v>7.1415999999999997E-3</v>
      </c>
      <c r="DG1012" s="14">
        <v>3.30593E-2</v>
      </c>
      <c r="DH1012" s="14">
        <v>1.3620200000000001E-2</v>
      </c>
      <c r="DI1012" s="14">
        <v>7.1303000000000005E-2</v>
      </c>
      <c r="DJ1012" s="14">
        <v>9.6669199999999997E-2</v>
      </c>
      <c r="DK1012" s="14">
        <v>9.9490599999999998E-2</v>
      </c>
      <c r="DL1012" s="14">
        <v>9.5370899999999995E-2</v>
      </c>
      <c r="DM1012" s="14">
        <v>5.5483900000000003E-2</v>
      </c>
      <c r="DN1012" s="14">
        <v>6.3686499999999993E-2</v>
      </c>
      <c r="DO1012" s="14">
        <v>9.3016500000000002E-2</v>
      </c>
      <c r="DP1012" s="14">
        <v>6.3653899999999999E-2</v>
      </c>
      <c r="DQ1012" s="14">
        <v>3.11659E-2</v>
      </c>
      <c r="DR1012" s="14">
        <v>5.6358600000000002E-2</v>
      </c>
      <c r="DS1012" s="14">
        <v>6.8672300000000006E-2</v>
      </c>
      <c r="DT1012" s="14">
        <v>4.7943600000000003E-2</v>
      </c>
      <c r="DU1012" s="14">
        <v>3.9912799999999998E-2</v>
      </c>
      <c r="DV1012" s="14">
        <v>4.9552199999999998E-2</v>
      </c>
      <c r="DW1012" s="14">
        <v>-3.77807E-2</v>
      </c>
      <c r="DX1012" s="14">
        <v>-5.72007E-2</v>
      </c>
      <c r="DY1012" s="14">
        <v>-4.36362E-2</v>
      </c>
      <c r="DZ1012" s="14">
        <v>-1.3500399999999999E-2</v>
      </c>
      <c r="EA1012" s="14">
        <v>1.28942E-2</v>
      </c>
      <c r="EB1012" s="14">
        <v>-1.2684E-3</v>
      </c>
      <c r="EC1012" s="14">
        <v>2.0215400000000001E-2</v>
      </c>
      <c r="ED1012" s="14">
        <v>3.04222E-2</v>
      </c>
      <c r="EE1012" s="14">
        <v>6.0817299999999998E-2</v>
      </c>
      <c r="EF1012" s="14">
        <v>4.4475199999999999E-2</v>
      </c>
      <c r="EG1012" s="14">
        <v>9.9440600000000004E-2</v>
      </c>
      <c r="EH1012" s="14">
        <v>0.12564359999999999</v>
      </c>
      <c r="EI1012" s="14">
        <v>0.13060920000000001</v>
      </c>
      <c r="EJ1012" s="14">
        <v>0.12968099999999999</v>
      </c>
      <c r="EK1012" s="14">
        <v>8.99919E-2</v>
      </c>
      <c r="EL1012" s="14">
        <v>9.9085900000000005E-2</v>
      </c>
      <c r="EM1012" s="14">
        <v>0.12630930000000001</v>
      </c>
      <c r="EN1012" s="14">
        <v>8.9917300000000006E-2</v>
      </c>
      <c r="EO1012" s="14">
        <v>5.2872000000000002E-2</v>
      </c>
      <c r="EP1012" s="14">
        <v>7.5720499999999996E-2</v>
      </c>
      <c r="EQ1012" s="14">
        <v>8.6604200000000006E-2</v>
      </c>
      <c r="ER1012" s="14">
        <v>6.4522300000000005E-2</v>
      </c>
      <c r="ES1012" s="14">
        <v>5.69746E-2</v>
      </c>
      <c r="ET1012" s="14">
        <v>6.6225800000000001E-2</v>
      </c>
      <c r="EU1012" s="14">
        <v>56.365049999999997</v>
      </c>
      <c r="EV1012" s="14">
        <v>56.288609999999998</v>
      </c>
      <c r="EW1012" s="14">
        <v>56.028089999999999</v>
      </c>
      <c r="EX1012" s="14">
        <v>55.993819999999999</v>
      </c>
      <c r="EY1012" s="14">
        <v>55.831780000000002</v>
      </c>
      <c r="EZ1012" s="14">
        <v>55.703009999999999</v>
      </c>
      <c r="FA1012" s="14">
        <v>55.600549999999998</v>
      </c>
      <c r="FB1012" s="14">
        <v>56.207360000000001</v>
      </c>
      <c r="FC1012" s="14">
        <v>57.315829999999998</v>
      </c>
      <c r="FD1012" s="14">
        <v>58.914299999999997</v>
      </c>
      <c r="FE1012" s="14">
        <v>60.233040000000003</v>
      </c>
      <c r="FF1012" s="14">
        <v>61.861420000000003</v>
      </c>
      <c r="FG1012" s="14">
        <v>63.472099999999998</v>
      </c>
      <c r="FH1012" s="14">
        <v>64.54571</v>
      </c>
      <c r="FI1012" s="14">
        <v>65.451679999999996</v>
      </c>
      <c r="FJ1012" s="14">
        <v>65.70147</v>
      </c>
      <c r="FK1012" s="14">
        <v>65.115960000000001</v>
      </c>
      <c r="FL1012" s="14">
        <v>63.890830000000001</v>
      </c>
      <c r="FM1012" s="14">
        <v>62.349550000000001</v>
      </c>
      <c r="FN1012" s="14">
        <v>60.382060000000003</v>
      </c>
      <c r="FO1012" s="14">
        <v>58.571849999999998</v>
      </c>
      <c r="FP1012" s="14">
        <v>57.784640000000003</v>
      </c>
      <c r="FQ1012" s="14">
        <v>57.131509999999999</v>
      </c>
      <c r="FR1012" s="14">
        <v>56.661380000000001</v>
      </c>
      <c r="FS1012" s="14">
        <v>0.55909430000000004</v>
      </c>
      <c r="FT1012" s="14">
        <v>2.3959500000000002E-2</v>
      </c>
      <c r="FU1012" s="14">
        <v>2.5751E-2</v>
      </c>
      <c r="FW1012" s="14"/>
    </row>
    <row r="1013" spans="1:235" x14ac:dyDescent="0.6">
      <c r="A1013" t="s">
        <v>226</v>
      </c>
      <c r="B1013" t="s">
        <v>199</v>
      </c>
      <c r="C1013" t="s">
        <v>260</v>
      </c>
      <c r="D1013" s="53" t="s">
        <v>251</v>
      </c>
      <c r="E1013" t="s">
        <v>219</v>
      </c>
      <c r="F1013" s="14">
        <v>29535</v>
      </c>
      <c r="G1013" s="14">
        <v>0.56076139999999997</v>
      </c>
      <c r="H1013" s="14">
        <v>0.48378189999999999</v>
      </c>
      <c r="I1013" s="14">
        <v>0.43855189999999999</v>
      </c>
      <c r="J1013" s="14">
        <v>0.46016370000000001</v>
      </c>
      <c r="K1013" s="14">
        <v>0.47628710000000002</v>
      </c>
      <c r="L1013" s="14">
        <v>0.46930139999999998</v>
      </c>
      <c r="M1013" s="14">
        <v>0.53679619999999995</v>
      </c>
      <c r="N1013" s="14">
        <v>0.58822969999999997</v>
      </c>
      <c r="O1013" s="14">
        <v>0.53683150000000002</v>
      </c>
      <c r="P1013" s="14">
        <v>0.40575139999999998</v>
      </c>
      <c r="Q1013" s="14">
        <v>0.41822310000000001</v>
      </c>
      <c r="R1013" s="14">
        <v>0.31801439999999997</v>
      </c>
      <c r="S1013" s="14">
        <v>7.0644100000000001E-2</v>
      </c>
      <c r="T1013" s="14">
        <v>-0.49977880000000002</v>
      </c>
      <c r="U1013" s="14">
        <v>-0.97684700000000002</v>
      </c>
      <c r="V1013" s="14">
        <v>-0.70394809999999997</v>
      </c>
      <c r="W1013" s="14">
        <v>-0.4370137</v>
      </c>
      <c r="X1013" s="14">
        <v>-7.1605999999999996E-3</v>
      </c>
      <c r="Y1013" s="14">
        <v>0.44937949999999999</v>
      </c>
      <c r="Z1013" s="14">
        <v>0.73433389999999998</v>
      </c>
      <c r="AA1013" s="14">
        <v>0.83171729999999999</v>
      </c>
      <c r="AB1013" s="14">
        <v>0.80982489999999996</v>
      </c>
      <c r="AC1013" s="14">
        <v>0.74521740000000003</v>
      </c>
      <c r="AD1013" s="14">
        <v>0.65531470000000003</v>
      </c>
      <c r="AE1013" s="14">
        <v>-0.1326368</v>
      </c>
      <c r="AF1013" s="14">
        <v>-0.1614834</v>
      </c>
      <c r="AG1013" s="14">
        <v>-0.1541949</v>
      </c>
      <c r="AH1013" s="14">
        <v>-9.0724200000000005E-2</v>
      </c>
      <c r="AI1013" s="14">
        <v>-6.1842099999999997E-2</v>
      </c>
      <c r="AJ1013" s="14">
        <v>-8.1031300000000001E-2</v>
      </c>
      <c r="AK1013" s="14">
        <v>-5.8416200000000001E-2</v>
      </c>
      <c r="AL1013" s="14">
        <v>-1.06304E-2</v>
      </c>
      <c r="AM1013" s="14">
        <v>-1.3251000000000001E-2</v>
      </c>
      <c r="AN1013" s="14">
        <v>-7.83586E-2</v>
      </c>
      <c r="AO1013" s="14">
        <v>3.7596499999999998E-2</v>
      </c>
      <c r="AP1013" s="14">
        <v>7.9539100000000001E-2</v>
      </c>
      <c r="AQ1013" s="14">
        <v>7.2051500000000004E-2</v>
      </c>
      <c r="AR1013" s="14">
        <v>4.5315899999999999E-2</v>
      </c>
      <c r="AS1013" s="14">
        <v>-7.1222599999999997E-2</v>
      </c>
      <c r="AT1013" s="14">
        <v>-2.98812E-2</v>
      </c>
      <c r="AU1013" s="14">
        <v>9.0735E-3</v>
      </c>
      <c r="AV1013" s="14">
        <v>-3.0403900000000001E-2</v>
      </c>
      <c r="AW1013" s="14">
        <v>-6.3572299999999998E-2</v>
      </c>
      <c r="AX1013" s="14">
        <v>-6.3665299999999994E-2</v>
      </c>
      <c r="AY1013" s="14">
        <v>-2.5664200000000002E-2</v>
      </c>
      <c r="AZ1013" s="14">
        <v>-1.5641700000000001E-2</v>
      </c>
      <c r="BA1013" s="14">
        <v>-5.0156999999999997E-3</v>
      </c>
      <c r="BB1013" s="14">
        <v>2.4826000000000002E-3</v>
      </c>
      <c r="BC1013" s="14">
        <v>-9.9668099999999996E-2</v>
      </c>
      <c r="BD1013" s="14">
        <v>-0.12812689999999999</v>
      </c>
      <c r="BE1013" s="14">
        <v>-0.12449209999999999</v>
      </c>
      <c r="BF1013" s="14">
        <v>-6.6915199999999994E-2</v>
      </c>
      <c r="BG1013" s="14">
        <v>-3.8765399999999998E-2</v>
      </c>
      <c r="BH1013" s="14">
        <v>-5.7780400000000003E-2</v>
      </c>
      <c r="BI1013" s="14">
        <v>-3.3906100000000002E-2</v>
      </c>
      <c r="BJ1013" s="14">
        <v>1.78993E-2</v>
      </c>
      <c r="BK1013" s="14">
        <v>2.0471699999999999E-2</v>
      </c>
      <c r="BL1013" s="14">
        <v>-3.6928500000000003E-2</v>
      </c>
      <c r="BM1013" s="14">
        <v>7.7976000000000004E-2</v>
      </c>
      <c r="BN1013" s="14">
        <v>0.1242024</v>
      </c>
      <c r="BO1013" s="14">
        <v>0.1210862</v>
      </c>
      <c r="BP1013" s="14">
        <v>9.9065799999999996E-2</v>
      </c>
      <c r="BQ1013" s="14">
        <v>-1.4038E-2</v>
      </c>
      <c r="BR1013" s="14">
        <v>2.4856400000000001E-2</v>
      </c>
      <c r="BS1013" s="14">
        <v>5.9083200000000002E-2</v>
      </c>
      <c r="BT1013" s="14">
        <v>1.2997999999999999E-2</v>
      </c>
      <c r="BU1013" s="14">
        <v>-3.2125000000000001E-2</v>
      </c>
      <c r="BV1013" s="14">
        <v>-3.2070099999999997E-2</v>
      </c>
      <c r="BW1013" s="14">
        <v>3.4012999999999999E-3</v>
      </c>
      <c r="BX1013" s="14">
        <v>7.3188999999999997E-3</v>
      </c>
      <c r="BY1013" s="14">
        <v>1.87873E-2</v>
      </c>
      <c r="BZ1013" s="14">
        <v>2.5239600000000001E-2</v>
      </c>
      <c r="CA1013" s="14">
        <v>-7.6834100000000002E-2</v>
      </c>
      <c r="CB1013" s="14">
        <v>-0.1050243</v>
      </c>
      <c r="CC1013" s="14">
        <v>-0.1039201</v>
      </c>
      <c r="CD1013" s="14">
        <v>-5.04251E-2</v>
      </c>
      <c r="CE1013" s="14">
        <v>-2.2782500000000001E-2</v>
      </c>
      <c r="CF1013" s="14">
        <v>-4.1676900000000003E-2</v>
      </c>
      <c r="CG1013" s="14">
        <v>-1.6930500000000001E-2</v>
      </c>
      <c r="CH1013" s="14">
        <v>3.7658900000000002E-2</v>
      </c>
      <c r="CI1013" s="14">
        <v>4.3827999999999999E-2</v>
      </c>
      <c r="CJ1013" s="14">
        <v>-8.2340999999999994E-3</v>
      </c>
      <c r="CK1013" s="14">
        <v>0.1059426</v>
      </c>
      <c r="CL1013" s="14">
        <v>0.155136</v>
      </c>
      <c r="CM1013" s="14">
        <v>0.1550474</v>
      </c>
      <c r="CN1013" s="14">
        <v>0.13629279999999999</v>
      </c>
      <c r="CO1013" s="14">
        <v>2.5568E-2</v>
      </c>
      <c r="CP1013" s="14">
        <v>6.2767400000000001E-2</v>
      </c>
      <c r="CQ1013" s="14">
        <v>9.3719700000000003E-2</v>
      </c>
      <c r="CR1013" s="14">
        <v>4.3057900000000003E-2</v>
      </c>
      <c r="CS1013" s="14">
        <v>-1.0344799999999999E-2</v>
      </c>
      <c r="CT1013" s="14">
        <v>-1.01873E-2</v>
      </c>
      <c r="CU1013" s="14">
        <v>2.3531900000000001E-2</v>
      </c>
      <c r="CV1013" s="14">
        <v>2.32213E-2</v>
      </c>
      <c r="CW1013" s="14">
        <v>3.5273100000000002E-2</v>
      </c>
      <c r="CX1013" s="14">
        <v>4.10009E-2</v>
      </c>
      <c r="CY1013" s="14">
        <v>-5.4000100000000002E-2</v>
      </c>
      <c r="CZ1013" s="14">
        <v>-8.19217E-2</v>
      </c>
      <c r="DA1013" s="14">
        <v>-8.3348000000000005E-2</v>
      </c>
      <c r="DB1013" s="14">
        <v>-3.3935E-2</v>
      </c>
      <c r="DC1013" s="14">
        <v>-6.7996000000000003E-3</v>
      </c>
      <c r="DD1013" s="14">
        <v>-2.5573499999999999E-2</v>
      </c>
      <c r="DE1013" s="14">
        <v>4.5099999999999998E-5</v>
      </c>
      <c r="DF1013" s="14">
        <v>5.7418499999999997E-2</v>
      </c>
      <c r="DG1013" s="14">
        <v>6.7184199999999999E-2</v>
      </c>
      <c r="DH1013" s="14">
        <v>2.0460300000000001E-2</v>
      </c>
      <c r="DI1013" s="14">
        <v>0.13390930000000001</v>
      </c>
      <c r="DJ1013" s="14">
        <v>0.1860697</v>
      </c>
      <c r="DK1013" s="14">
        <v>0.1890087</v>
      </c>
      <c r="DL1013" s="14">
        <v>0.1735198</v>
      </c>
      <c r="DM1013" s="14">
        <v>6.5173900000000007E-2</v>
      </c>
      <c r="DN1013" s="14">
        <v>0.1006785</v>
      </c>
      <c r="DO1013" s="14">
        <v>0.1283562</v>
      </c>
      <c r="DP1013" s="14">
        <v>7.31179E-2</v>
      </c>
      <c r="DQ1013" s="14">
        <v>1.1435499999999999E-2</v>
      </c>
      <c r="DR1013" s="14">
        <v>1.1695499999999999E-2</v>
      </c>
      <c r="DS1013" s="14">
        <v>4.3662600000000003E-2</v>
      </c>
      <c r="DT1013" s="14">
        <v>3.91238E-2</v>
      </c>
      <c r="DU1013" s="14">
        <v>5.1758899999999997E-2</v>
      </c>
      <c r="DV1013" s="14">
        <v>5.6762300000000002E-2</v>
      </c>
      <c r="DW1013" s="14">
        <v>-2.1031399999999999E-2</v>
      </c>
      <c r="DX1013" s="14">
        <v>-4.8565200000000003E-2</v>
      </c>
      <c r="DY1013" s="14">
        <v>-5.3645199999999997E-2</v>
      </c>
      <c r="DZ1013" s="14">
        <v>-1.0126E-2</v>
      </c>
      <c r="EA1013" s="14">
        <v>1.6277199999999999E-2</v>
      </c>
      <c r="EB1013" s="14">
        <v>-2.3226000000000002E-3</v>
      </c>
      <c r="EC1013" s="14">
        <v>2.45551E-2</v>
      </c>
      <c r="ED1013" s="14">
        <v>8.5948300000000005E-2</v>
      </c>
      <c r="EE1013" s="14">
        <v>0.100907</v>
      </c>
      <c r="EF1013" s="14">
        <v>6.1890500000000001E-2</v>
      </c>
      <c r="EG1013" s="14">
        <v>0.17428869999999999</v>
      </c>
      <c r="EH1013" s="14">
        <v>0.23073289999999999</v>
      </c>
      <c r="EI1013" s="14">
        <v>0.23804330000000001</v>
      </c>
      <c r="EJ1013" s="14">
        <v>0.22726959999999999</v>
      </c>
      <c r="EK1013" s="14">
        <v>0.1223586</v>
      </c>
      <c r="EL1013" s="14">
        <v>0.1554161</v>
      </c>
      <c r="EM1013" s="14">
        <v>0.17836579999999999</v>
      </c>
      <c r="EN1013" s="14">
        <v>0.11651980000000001</v>
      </c>
      <c r="EO1013" s="14">
        <v>4.2882700000000003E-2</v>
      </c>
      <c r="EP1013" s="14">
        <v>4.3290700000000001E-2</v>
      </c>
      <c r="EQ1013" s="14">
        <v>7.2728000000000001E-2</v>
      </c>
      <c r="ER1013" s="14">
        <v>6.2084399999999998E-2</v>
      </c>
      <c r="ES1013" s="14">
        <v>7.5561900000000001E-2</v>
      </c>
      <c r="ET1013" s="14">
        <v>7.9519300000000001E-2</v>
      </c>
      <c r="EU1013" s="14">
        <v>57.287779999999998</v>
      </c>
      <c r="EV1013" s="14">
        <v>56.283079999999998</v>
      </c>
      <c r="EW1013" s="14">
        <v>55.886980000000001</v>
      </c>
      <c r="EX1013" s="14">
        <v>55.707450000000001</v>
      </c>
      <c r="EY1013" s="14">
        <v>56.514009999999999</v>
      </c>
      <c r="EZ1013" s="14">
        <v>56.236370000000001</v>
      </c>
      <c r="FA1013" s="14">
        <v>56.295369999999998</v>
      </c>
      <c r="FB1013" s="14">
        <v>57.223109999999998</v>
      </c>
      <c r="FC1013" s="14">
        <v>57.843290000000003</v>
      </c>
      <c r="FD1013" s="14">
        <v>58.220100000000002</v>
      </c>
      <c r="FE1013" s="14">
        <v>59.715519999999998</v>
      </c>
      <c r="FF1013" s="14">
        <v>60.100580000000001</v>
      </c>
      <c r="FG1013" s="14">
        <v>61.75911</v>
      </c>
      <c r="FH1013" s="14">
        <v>63.284509999999997</v>
      </c>
      <c r="FI1013" s="14">
        <v>66.147300000000001</v>
      </c>
      <c r="FJ1013" s="14">
        <v>68.225759999999994</v>
      </c>
      <c r="FK1013" s="14">
        <v>67.076260000000005</v>
      </c>
      <c r="FL1013" s="14">
        <v>66.758070000000004</v>
      </c>
      <c r="FM1013" s="14">
        <v>65.865139999999997</v>
      </c>
      <c r="FN1013" s="14">
        <v>62.439790000000002</v>
      </c>
      <c r="FO1013" s="14">
        <v>60.258189999999999</v>
      </c>
      <c r="FP1013" s="14">
        <v>59.191699999999997</v>
      </c>
      <c r="FQ1013" s="14">
        <v>59.413240000000002</v>
      </c>
      <c r="FR1013" s="14">
        <v>59.400559999999999</v>
      </c>
      <c r="FS1013" s="14">
        <v>0.70048189999999999</v>
      </c>
      <c r="FT1013" s="14">
        <v>3.5857100000000003E-2</v>
      </c>
      <c r="FU1013" s="14">
        <v>3.9672899999999997E-2</v>
      </c>
      <c r="FW1013" s="14"/>
      <c r="HY1013" s="52"/>
      <c r="IA1013" s="52"/>
    </row>
    <row r="1014" spans="1:235" x14ac:dyDescent="0.6">
      <c r="A1014" t="s">
        <v>226</v>
      </c>
      <c r="B1014" t="s">
        <v>199</v>
      </c>
      <c r="C1014" t="s">
        <v>260</v>
      </c>
      <c r="D1014" s="53" t="s">
        <v>251</v>
      </c>
      <c r="E1014" t="s">
        <v>220</v>
      </c>
      <c r="F1014" s="14">
        <v>15925</v>
      </c>
      <c r="G1014" s="14">
        <v>0.49350850000000002</v>
      </c>
      <c r="H1014" s="14">
        <v>0.43036600000000003</v>
      </c>
      <c r="I1014" s="14">
        <v>0.37964039999999999</v>
      </c>
      <c r="J1014" s="14">
        <v>0.36851689999999998</v>
      </c>
      <c r="K1014" s="14">
        <v>0.38815470000000002</v>
      </c>
      <c r="L1014" s="14">
        <v>0.4172054</v>
      </c>
      <c r="M1014" s="14">
        <v>0.52200369999999996</v>
      </c>
      <c r="N1014" s="14">
        <v>0.61003759999999996</v>
      </c>
      <c r="O1014" s="14">
        <v>0.58278249999999998</v>
      </c>
      <c r="P1014" s="14">
        <v>0.38037789999999999</v>
      </c>
      <c r="Q1014" s="14">
        <v>0.38539590000000001</v>
      </c>
      <c r="R1014" s="14">
        <v>0.36529479999999998</v>
      </c>
      <c r="S1014" s="14">
        <v>0.1457764</v>
      </c>
      <c r="T1014" s="14">
        <v>-0.24702589999999999</v>
      </c>
      <c r="U1014" s="14">
        <v>-0.73689729999999998</v>
      </c>
      <c r="V1014" s="14">
        <v>-0.61087159999999996</v>
      </c>
      <c r="W1014" s="14">
        <v>-0.29406300000000002</v>
      </c>
      <c r="X1014" s="14">
        <v>5.76512E-2</v>
      </c>
      <c r="Y1014" s="14">
        <v>0.4664141</v>
      </c>
      <c r="Z1014" s="14">
        <v>0.70797719999999997</v>
      </c>
      <c r="AA1014" s="14">
        <v>0.8312735</v>
      </c>
      <c r="AB1014" s="14">
        <v>0.77454579999999995</v>
      </c>
      <c r="AC1014" s="14">
        <v>0.71048049999999996</v>
      </c>
      <c r="AD1014" s="14">
        <v>0.554809</v>
      </c>
      <c r="AE1014" s="14">
        <v>-0.20149890000000001</v>
      </c>
      <c r="AF1014" s="14">
        <v>-0.21793019999999999</v>
      </c>
      <c r="AG1014" s="14">
        <v>-0.2138118</v>
      </c>
      <c r="AH1014" s="14">
        <v>-0.18804699999999999</v>
      </c>
      <c r="AI1014" s="14">
        <v>-0.15791079999999999</v>
      </c>
      <c r="AJ1014" s="14">
        <v>-0.13119900000000001</v>
      </c>
      <c r="AK1014" s="14">
        <v>-6.7972699999999997E-2</v>
      </c>
      <c r="AL1014" s="14">
        <v>-1.4678E-2</v>
      </c>
      <c r="AM1014" s="14">
        <v>-1.0075000000000001E-2</v>
      </c>
      <c r="AN1014" s="14">
        <v>-0.18018010000000001</v>
      </c>
      <c r="AO1014" s="14">
        <v>-7.0629200000000003E-2</v>
      </c>
      <c r="AP1014" s="14">
        <v>2.0932599999999999E-2</v>
      </c>
      <c r="AQ1014" s="14">
        <v>6.2564999999999999E-3</v>
      </c>
      <c r="AR1014" s="14">
        <v>7.6268000000000004E-3</v>
      </c>
      <c r="AS1014" s="14">
        <v>-0.12928870000000001</v>
      </c>
      <c r="AT1014" s="14">
        <v>-0.1248307</v>
      </c>
      <c r="AU1014" s="14">
        <v>-1.2086899999999999E-2</v>
      </c>
      <c r="AV1014" s="14">
        <v>-5.2834399999999997E-2</v>
      </c>
      <c r="AW1014" s="14">
        <v>-7.53471E-2</v>
      </c>
      <c r="AX1014" s="14">
        <v>-0.1165837</v>
      </c>
      <c r="AY1014" s="14">
        <v>-2.4635500000000001E-2</v>
      </c>
      <c r="AZ1014" s="14">
        <v>-4.4257100000000001E-2</v>
      </c>
      <c r="BA1014" s="14">
        <v>-2.4827200000000001E-2</v>
      </c>
      <c r="BB1014" s="14">
        <v>-8.8016300000000006E-2</v>
      </c>
      <c r="BC1014" s="14">
        <v>-0.15247830000000001</v>
      </c>
      <c r="BD1014" s="14">
        <v>-0.1701434</v>
      </c>
      <c r="BE1014" s="14">
        <v>-0.17163500000000001</v>
      </c>
      <c r="BF1014" s="14">
        <v>-0.14677570000000001</v>
      </c>
      <c r="BG1014" s="14">
        <v>-0.1173168</v>
      </c>
      <c r="BH1014" s="14">
        <v>-9.4053300000000006E-2</v>
      </c>
      <c r="BI1014" s="14">
        <v>-3.1036000000000001E-2</v>
      </c>
      <c r="BJ1014" s="14">
        <v>3.1975700000000003E-2</v>
      </c>
      <c r="BK1014" s="14">
        <v>4.1301499999999998E-2</v>
      </c>
      <c r="BL1014" s="14">
        <v>-0.10969189999999999</v>
      </c>
      <c r="BM1014" s="14">
        <v>-5.5548000000000004E-3</v>
      </c>
      <c r="BN1014" s="14">
        <v>8.7383100000000005E-2</v>
      </c>
      <c r="BO1014" s="14">
        <v>6.7137000000000002E-2</v>
      </c>
      <c r="BP1014" s="14">
        <v>7.42921E-2</v>
      </c>
      <c r="BQ1014" s="14">
        <v>-3.6990099999999998E-2</v>
      </c>
      <c r="BR1014" s="14">
        <v>-4.0613499999999997E-2</v>
      </c>
      <c r="BS1014" s="14">
        <v>5.2790299999999998E-2</v>
      </c>
      <c r="BT1014" s="14">
        <v>1.38386E-2</v>
      </c>
      <c r="BU1014" s="14">
        <v>-3.1439399999999999E-2</v>
      </c>
      <c r="BV1014" s="14">
        <v>-4.8565400000000002E-2</v>
      </c>
      <c r="BW1014" s="14">
        <v>2.74299E-2</v>
      </c>
      <c r="BX1014" s="14">
        <v>-4.4615000000000002E-3</v>
      </c>
      <c r="BY1014" s="14">
        <v>9.1912999999999995E-3</v>
      </c>
      <c r="BZ1014" s="14">
        <v>-5.5405200000000002E-2</v>
      </c>
      <c r="CA1014" s="14">
        <v>-0.1185268</v>
      </c>
      <c r="CB1014" s="14">
        <v>-0.13704630000000001</v>
      </c>
      <c r="CC1014" s="14">
        <v>-0.14242350000000001</v>
      </c>
      <c r="CD1014" s="14">
        <v>-0.1181914</v>
      </c>
      <c r="CE1014" s="14">
        <v>-8.92014E-2</v>
      </c>
      <c r="CF1014" s="14">
        <v>-6.8326300000000006E-2</v>
      </c>
      <c r="CG1014" s="14">
        <v>-5.4538E-3</v>
      </c>
      <c r="CH1014" s="14">
        <v>6.4287899999999995E-2</v>
      </c>
      <c r="CI1014" s="14">
        <v>7.68847E-2</v>
      </c>
      <c r="CJ1014" s="14">
        <v>-6.08719E-2</v>
      </c>
      <c r="CK1014" s="14">
        <v>3.9515500000000002E-2</v>
      </c>
      <c r="CL1014" s="14">
        <v>0.13340650000000001</v>
      </c>
      <c r="CM1014" s="14">
        <v>0.1093027</v>
      </c>
      <c r="CN1014" s="14">
        <v>0.1204643</v>
      </c>
      <c r="CO1014" s="14">
        <v>2.6935600000000001E-2</v>
      </c>
      <c r="CP1014" s="14">
        <v>1.7715000000000002E-2</v>
      </c>
      <c r="CQ1014" s="14">
        <v>9.7724099999999994E-2</v>
      </c>
      <c r="CR1014" s="14">
        <v>6.0016100000000003E-2</v>
      </c>
      <c r="CS1014" s="14">
        <v>-1.029E-3</v>
      </c>
      <c r="CT1014" s="14">
        <v>-1.4561000000000001E-3</v>
      </c>
      <c r="CU1014" s="14">
        <v>6.3490199999999997E-2</v>
      </c>
      <c r="CV1014" s="14">
        <v>2.3100900000000001E-2</v>
      </c>
      <c r="CW1014" s="14">
        <v>3.2752400000000001E-2</v>
      </c>
      <c r="CX1014" s="14">
        <v>-3.2818800000000002E-2</v>
      </c>
      <c r="CY1014" s="14">
        <v>-8.4575300000000006E-2</v>
      </c>
      <c r="CZ1014" s="14">
        <v>-0.10394929999999999</v>
      </c>
      <c r="DA1014" s="14">
        <v>-0.11321199999999999</v>
      </c>
      <c r="DB1014" s="14">
        <v>-8.9607099999999995E-2</v>
      </c>
      <c r="DC1014" s="14">
        <v>-6.1086099999999997E-2</v>
      </c>
      <c r="DD1014" s="14">
        <v>-4.2599400000000003E-2</v>
      </c>
      <c r="DE1014" s="14">
        <v>2.0128400000000001E-2</v>
      </c>
      <c r="DF1014" s="14">
        <v>9.6600199999999997E-2</v>
      </c>
      <c r="DG1014" s="14">
        <v>0.1124679</v>
      </c>
      <c r="DH1014" s="14">
        <v>-1.2052E-2</v>
      </c>
      <c r="DI1014" s="14">
        <v>8.45857E-2</v>
      </c>
      <c r="DJ1014" s="14">
        <v>0.1794299</v>
      </c>
      <c r="DK1014" s="14">
        <v>0.1514684</v>
      </c>
      <c r="DL1014" s="14">
        <v>0.16663649999999999</v>
      </c>
      <c r="DM1014" s="14">
        <v>9.0861300000000006E-2</v>
      </c>
      <c r="DN1014" s="14">
        <v>7.6043600000000003E-2</v>
      </c>
      <c r="DO1014" s="14">
        <v>0.1426578</v>
      </c>
      <c r="DP1014" s="14">
        <v>0.1061936</v>
      </c>
      <c r="DQ1014" s="14">
        <v>2.9381399999999998E-2</v>
      </c>
      <c r="DR1014" s="14">
        <v>4.5653199999999998E-2</v>
      </c>
      <c r="DS1014" s="14">
        <v>9.9550600000000003E-2</v>
      </c>
      <c r="DT1014" s="14">
        <v>5.0663300000000001E-2</v>
      </c>
      <c r="DU1014" s="14">
        <v>5.6313599999999998E-2</v>
      </c>
      <c r="DV1014" s="14">
        <v>-1.02325E-2</v>
      </c>
      <c r="DW1014" s="14">
        <v>-3.5554700000000002E-2</v>
      </c>
      <c r="DX1014" s="14">
        <v>-5.6162400000000001E-2</v>
      </c>
      <c r="DY1014" s="14">
        <v>-7.1035200000000007E-2</v>
      </c>
      <c r="DZ1014" s="14">
        <v>-4.8335900000000001E-2</v>
      </c>
      <c r="EA1014" s="14">
        <v>-2.0492099999999999E-2</v>
      </c>
      <c r="EB1014" s="14">
        <v>-5.4536999999999997E-3</v>
      </c>
      <c r="EC1014" s="14">
        <v>5.7065100000000001E-2</v>
      </c>
      <c r="ED1014" s="14">
        <v>0.14325389999999999</v>
      </c>
      <c r="EE1014" s="14">
        <v>0.1638444</v>
      </c>
      <c r="EF1014" s="14">
        <v>5.8436200000000001E-2</v>
      </c>
      <c r="EG1014" s="14">
        <v>0.14966009999999999</v>
      </c>
      <c r="EH1014" s="14">
        <v>0.2458804</v>
      </c>
      <c r="EI1014" s="14">
        <v>0.21234900000000001</v>
      </c>
      <c r="EJ1014" s="14">
        <v>0.2333018</v>
      </c>
      <c r="EK1014" s="14">
        <v>0.18315989999999999</v>
      </c>
      <c r="EL1014" s="14">
        <v>0.16026080000000001</v>
      </c>
      <c r="EM1014" s="14">
        <v>0.207535</v>
      </c>
      <c r="EN1014" s="14">
        <v>0.17286650000000001</v>
      </c>
      <c r="EO1014" s="14">
        <v>7.3289199999999999E-2</v>
      </c>
      <c r="EP1014" s="14">
        <v>0.11367149999999999</v>
      </c>
      <c r="EQ1014" s="14">
        <v>0.151616</v>
      </c>
      <c r="ER1014" s="14">
        <v>9.0458999999999998E-2</v>
      </c>
      <c r="ES1014" s="14">
        <v>9.0332099999999999E-2</v>
      </c>
      <c r="ET1014" s="14">
        <v>2.2378599999999998E-2</v>
      </c>
      <c r="EU1014" s="14">
        <v>57.908000000000001</v>
      </c>
      <c r="EV1014" s="14">
        <v>56.904769999999999</v>
      </c>
      <c r="EW1014" s="14">
        <v>56.649990000000003</v>
      </c>
      <c r="EX1014" s="14">
        <v>56.869149999999998</v>
      </c>
      <c r="EY1014" s="14">
        <v>57.356400000000001</v>
      </c>
      <c r="EZ1014" s="14">
        <v>57.109209999999997</v>
      </c>
      <c r="FA1014" s="14">
        <v>57.300879999999999</v>
      </c>
      <c r="FB1014" s="14">
        <v>57.963970000000003</v>
      </c>
      <c r="FC1014" s="14">
        <v>58.278019999999998</v>
      </c>
      <c r="FD1014" s="14">
        <v>58.755850000000002</v>
      </c>
      <c r="FE1014" s="14">
        <v>59.942039999999999</v>
      </c>
      <c r="FF1014" s="14">
        <v>60.104700000000001</v>
      </c>
      <c r="FG1014" s="14">
        <v>61.191070000000003</v>
      </c>
      <c r="FH1014" s="14">
        <v>63.068919999999999</v>
      </c>
      <c r="FI1014" s="14">
        <v>65.305670000000006</v>
      </c>
      <c r="FJ1014" s="14">
        <v>67.1494</v>
      </c>
      <c r="FK1014" s="14">
        <v>66.02422</v>
      </c>
      <c r="FL1014" s="14">
        <v>65.476349999999996</v>
      </c>
      <c r="FM1014" s="14">
        <v>64.495620000000002</v>
      </c>
      <c r="FN1014" s="14">
        <v>61.85051</v>
      </c>
      <c r="FO1014" s="14">
        <v>60.500239999999998</v>
      </c>
      <c r="FP1014" s="14">
        <v>59.977209999999999</v>
      </c>
      <c r="FQ1014" s="14">
        <v>60.270240000000001</v>
      </c>
      <c r="FR1014" s="14">
        <v>59.896520000000002</v>
      </c>
      <c r="FS1014" s="14">
        <v>0.97864150000000005</v>
      </c>
      <c r="FT1014" s="14">
        <v>4.8596899999999998E-2</v>
      </c>
      <c r="FU1014" s="14">
        <v>5.9671099999999998E-2</v>
      </c>
      <c r="FW1014" s="14"/>
      <c r="HY1014" s="52"/>
    </row>
    <row r="1015" spans="1:235" x14ac:dyDescent="0.6">
      <c r="A1015" t="s">
        <v>226</v>
      </c>
      <c r="B1015" t="s">
        <v>199</v>
      </c>
      <c r="C1015" t="s">
        <v>260</v>
      </c>
      <c r="D1015" s="53" t="s">
        <v>251</v>
      </c>
      <c r="E1015" t="s">
        <v>221</v>
      </c>
      <c r="F1015" s="14">
        <v>13610</v>
      </c>
      <c r="G1015" s="14">
        <v>0.61269629999999997</v>
      </c>
      <c r="H1015" s="14">
        <v>0.52161880000000005</v>
      </c>
      <c r="I1015" s="14">
        <v>0.48460730000000002</v>
      </c>
      <c r="J1015" s="14">
        <v>0.52716969999999996</v>
      </c>
      <c r="K1015" s="14">
        <v>0.54559259999999998</v>
      </c>
      <c r="L1015" s="14">
        <v>0.516652</v>
      </c>
      <c r="M1015" s="14">
        <v>0.57046090000000005</v>
      </c>
      <c r="N1015" s="14">
        <v>0.59370389999999995</v>
      </c>
      <c r="O1015" s="14">
        <v>0.54022360000000003</v>
      </c>
      <c r="P1015" s="14">
        <v>0.41702099999999998</v>
      </c>
      <c r="Q1015" s="14">
        <v>0.3947736</v>
      </c>
      <c r="R1015" s="14">
        <v>0.21321670000000001</v>
      </c>
      <c r="S1015" s="14">
        <v>-8.4643099999999999E-2</v>
      </c>
      <c r="T1015" s="14">
        <v>-0.84365730000000005</v>
      </c>
      <c r="U1015" s="14">
        <v>-1.2876879999999999</v>
      </c>
      <c r="V1015" s="14">
        <v>-0.88000940000000005</v>
      </c>
      <c r="W1015" s="14">
        <v>-0.61755409999999999</v>
      </c>
      <c r="X1015" s="14">
        <v>-8.7709999999999996E-2</v>
      </c>
      <c r="Y1015" s="14">
        <v>0.42908350000000001</v>
      </c>
      <c r="Z1015" s="14">
        <v>0.77123660000000005</v>
      </c>
      <c r="AA1015" s="14">
        <v>0.87063299999999999</v>
      </c>
      <c r="AB1015" s="14">
        <v>0.85254980000000002</v>
      </c>
      <c r="AC1015" s="14">
        <v>0.79971139999999996</v>
      </c>
      <c r="AD1015" s="14">
        <v>0.73856290000000002</v>
      </c>
      <c r="AE1015" s="14">
        <v>-0.1320461</v>
      </c>
      <c r="AF1015" s="14">
        <v>-0.17206689999999999</v>
      </c>
      <c r="AG1015" s="14">
        <v>-0.15251690000000001</v>
      </c>
      <c r="AH1015" s="14">
        <v>-6.3054100000000002E-2</v>
      </c>
      <c r="AI1015" s="14">
        <v>-2.7970700000000001E-2</v>
      </c>
      <c r="AJ1015" s="14">
        <v>-7.6692700000000003E-2</v>
      </c>
      <c r="AK1015" s="14">
        <v>-6.9067199999999995E-2</v>
      </c>
      <c r="AL1015" s="14">
        <v>-2.4372700000000001E-2</v>
      </c>
      <c r="AM1015" s="14">
        <v>-1.6689699999999998E-2</v>
      </c>
      <c r="AN1015" s="14">
        <v>-5.9138999999999997E-2</v>
      </c>
      <c r="AO1015" s="14">
        <v>3.3308900000000002E-2</v>
      </c>
      <c r="AP1015" s="14">
        <v>3.1479899999999998E-2</v>
      </c>
      <c r="AQ1015" s="14">
        <v>2.5190299999999999E-2</v>
      </c>
      <c r="AR1015" s="14">
        <v>-2.0893999999999999E-2</v>
      </c>
      <c r="AS1015" s="14">
        <v>-0.1359108</v>
      </c>
      <c r="AT1015" s="14">
        <v>-7.8719700000000004E-2</v>
      </c>
      <c r="AU1015" s="14">
        <v>-4.6568999999999999E-2</v>
      </c>
      <c r="AV1015" s="14">
        <v>-8.3491099999999999E-2</v>
      </c>
      <c r="AW1015" s="14">
        <v>-9.57041E-2</v>
      </c>
      <c r="AX1015" s="14">
        <v>-7.3990700000000006E-2</v>
      </c>
      <c r="AY1015" s="14">
        <v>-4.2997800000000003E-2</v>
      </c>
      <c r="AZ1015" s="14">
        <v>-2.4275000000000001E-2</v>
      </c>
      <c r="BA1015" s="14">
        <v>-2.0520999999999998E-3</v>
      </c>
      <c r="BB1015" s="14">
        <v>4.16616E-2</v>
      </c>
      <c r="BC1015" s="14">
        <v>-8.6409399999999997E-2</v>
      </c>
      <c r="BD1015" s="14">
        <v>-0.1248807</v>
      </c>
      <c r="BE1015" s="14">
        <v>-0.1106999</v>
      </c>
      <c r="BF1015" s="14">
        <v>-3.2537299999999998E-2</v>
      </c>
      <c r="BG1015" s="14">
        <v>1.0137E-3</v>
      </c>
      <c r="BH1015" s="14">
        <v>-4.56593E-2</v>
      </c>
      <c r="BI1015" s="14">
        <v>-3.6584100000000001E-2</v>
      </c>
      <c r="BJ1015" s="14">
        <v>1.2194699999999999E-2</v>
      </c>
      <c r="BK1015" s="14">
        <v>3.0046699999999999E-2</v>
      </c>
      <c r="BL1015" s="14">
        <v>-3.4732000000000001E-3</v>
      </c>
      <c r="BM1015" s="14">
        <v>8.5649100000000006E-2</v>
      </c>
      <c r="BN1015" s="14">
        <v>9.0455900000000006E-2</v>
      </c>
      <c r="BO1015" s="14">
        <v>9.3942600000000001E-2</v>
      </c>
      <c r="BP1015" s="14">
        <v>5.5039299999999999E-2</v>
      </c>
      <c r="BQ1015" s="14">
        <v>-5.8974499999999999E-2</v>
      </c>
      <c r="BR1015" s="14">
        <v>-3.7193E-3</v>
      </c>
      <c r="BS1015" s="14">
        <v>2.57539E-2</v>
      </c>
      <c r="BT1015" s="14">
        <v>-2.3342600000000002E-2</v>
      </c>
      <c r="BU1015" s="14">
        <v>-5.1955800000000003E-2</v>
      </c>
      <c r="BV1015" s="14">
        <v>-3.8825400000000003E-2</v>
      </c>
      <c r="BW1015" s="14">
        <v>-8.7086000000000004E-3</v>
      </c>
      <c r="BX1015" s="14">
        <v>4.6673000000000001E-3</v>
      </c>
      <c r="BY1015" s="14">
        <v>2.98672E-2</v>
      </c>
      <c r="BZ1015" s="14">
        <v>7.1967900000000001E-2</v>
      </c>
      <c r="CA1015" s="14">
        <v>-5.4801500000000003E-2</v>
      </c>
      <c r="CB1015" s="14">
        <v>-9.2199699999999996E-2</v>
      </c>
      <c r="CC1015" s="14">
        <v>-8.1737599999999994E-2</v>
      </c>
      <c r="CD1015" s="14">
        <v>-1.1401400000000001E-2</v>
      </c>
      <c r="CE1015" s="14">
        <v>2.1088200000000001E-2</v>
      </c>
      <c r="CF1015" s="14">
        <v>-2.4165599999999999E-2</v>
      </c>
      <c r="CG1015" s="14">
        <v>-1.4086400000000001E-2</v>
      </c>
      <c r="CH1015" s="14">
        <v>3.7521199999999998E-2</v>
      </c>
      <c r="CI1015" s="14">
        <v>6.2416199999999998E-2</v>
      </c>
      <c r="CJ1015" s="14">
        <v>3.5080699999999999E-2</v>
      </c>
      <c r="CK1015" s="14">
        <v>0.1218998</v>
      </c>
      <c r="CL1015" s="14">
        <v>0.13130249999999999</v>
      </c>
      <c r="CM1015" s="14">
        <v>0.1415602</v>
      </c>
      <c r="CN1015" s="14">
        <v>0.1076304</v>
      </c>
      <c r="CO1015" s="14">
        <v>-5.6886000000000003E-3</v>
      </c>
      <c r="CP1015" s="14">
        <v>4.8225799999999999E-2</v>
      </c>
      <c r="CQ1015" s="14">
        <v>7.5844499999999995E-2</v>
      </c>
      <c r="CR1015" s="14">
        <v>1.8316099999999998E-2</v>
      </c>
      <c r="CS1015" s="14">
        <v>-2.1655899999999999E-2</v>
      </c>
      <c r="CT1015" s="14">
        <v>-1.44701E-2</v>
      </c>
      <c r="CU1015" s="14">
        <v>1.50399E-2</v>
      </c>
      <c r="CV1015" s="14">
        <v>2.4712700000000001E-2</v>
      </c>
      <c r="CW1015" s="14">
        <v>5.1974399999999997E-2</v>
      </c>
      <c r="CX1015" s="14">
        <v>9.2957899999999996E-2</v>
      </c>
      <c r="CY1015" s="14">
        <v>-2.3193600000000002E-2</v>
      </c>
      <c r="CZ1015" s="14">
        <v>-5.9518599999999998E-2</v>
      </c>
      <c r="DA1015" s="14">
        <v>-5.2775200000000001E-2</v>
      </c>
      <c r="DB1015" s="14">
        <v>9.7345000000000001E-3</v>
      </c>
      <c r="DC1015" s="14">
        <v>4.1162700000000003E-2</v>
      </c>
      <c r="DD1015" s="14">
        <v>-2.6719999999999999E-3</v>
      </c>
      <c r="DE1015" s="14">
        <v>8.4113999999999994E-3</v>
      </c>
      <c r="DF1015" s="14">
        <v>6.2847700000000006E-2</v>
      </c>
      <c r="DG1015" s="14">
        <v>9.4785800000000003E-2</v>
      </c>
      <c r="DH1015" s="14">
        <v>7.3634599999999995E-2</v>
      </c>
      <c r="DI1015" s="14">
        <v>0.1581505</v>
      </c>
      <c r="DJ1015" s="14">
        <v>0.1721492</v>
      </c>
      <c r="DK1015" s="14">
        <v>0.18917780000000001</v>
      </c>
      <c r="DL1015" s="14">
        <v>0.16022149999999999</v>
      </c>
      <c r="DM1015" s="14">
        <v>4.7597199999999999E-2</v>
      </c>
      <c r="DN1015" s="14">
        <v>0.10017089999999999</v>
      </c>
      <c r="DO1015" s="14">
        <v>0.12593499999999999</v>
      </c>
      <c r="DP1015" s="14">
        <v>5.9974899999999998E-2</v>
      </c>
      <c r="DQ1015" s="14">
        <v>8.6440000000000006E-3</v>
      </c>
      <c r="DR1015" s="14">
        <v>9.8852999999999996E-3</v>
      </c>
      <c r="DS1015" s="14">
        <v>3.8788499999999997E-2</v>
      </c>
      <c r="DT1015" s="14">
        <v>4.4758100000000002E-2</v>
      </c>
      <c r="DU1015" s="14">
        <v>7.40817E-2</v>
      </c>
      <c r="DV1015" s="14">
        <v>0.1139479</v>
      </c>
      <c r="DW1015" s="14">
        <v>2.24432E-2</v>
      </c>
      <c r="DX1015" s="14">
        <v>-1.23324E-2</v>
      </c>
      <c r="DY1015" s="14">
        <v>-1.09582E-2</v>
      </c>
      <c r="DZ1015" s="14">
        <v>4.02514E-2</v>
      </c>
      <c r="EA1015" s="14">
        <v>7.0147100000000004E-2</v>
      </c>
      <c r="EB1015" s="14">
        <v>2.8361399999999998E-2</v>
      </c>
      <c r="EC1015" s="14">
        <v>4.08945E-2</v>
      </c>
      <c r="ED1015" s="14">
        <v>9.9415199999999995E-2</v>
      </c>
      <c r="EE1015" s="14">
        <v>0.14152219999999999</v>
      </c>
      <c r="EF1015" s="14">
        <v>0.12930030000000001</v>
      </c>
      <c r="EG1015" s="14">
        <v>0.2104907</v>
      </c>
      <c r="EH1015" s="14">
        <v>0.2311252</v>
      </c>
      <c r="EI1015" s="14">
        <v>0.2579301</v>
      </c>
      <c r="EJ1015" s="14">
        <v>0.2361547</v>
      </c>
      <c r="EK1015" s="14">
        <v>0.12453350000000001</v>
      </c>
      <c r="EL1015" s="14">
        <v>0.1751713</v>
      </c>
      <c r="EM1015" s="14">
        <v>0.19825789999999999</v>
      </c>
      <c r="EN1015" s="14">
        <v>0.12012340000000001</v>
      </c>
      <c r="EO1015" s="14">
        <v>5.2392300000000003E-2</v>
      </c>
      <c r="EP1015" s="14">
        <v>4.5050600000000003E-2</v>
      </c>
      <c r="EQ1015" s="14">
        <v>7.3077699999999995E-2</v>
      </c>
      <c r="ER1015" s="14">
        <v>7.3700399999999999E-2</v>
      </c>
      <c r="ES1015" s="14">
        <v>0.106001</v>
      </c>
      <c r="ET1015" s="14">
        <v>0.1442541</v>
      </c>
      <c r="EU1015" s="14">
        <v>56.557099999999998</v>
      </c>
      <c r="EV1015" s="14">
        <v>55.550660000000001</v>
      </c>
      <c r="EW1015" s="14">
        <v>54.988079999999997</v>
      </c>
      <c r="EX1015" s="14">
        <v>54.338859999999997</v>
      </c>
      <c r="EY1015" s="14">
        <v>55.521590000000003</v>
      </c>
      <c r="EZ1015" s="14">
        <v>55.208010000000002</v>
      </c>
      <c r="FA1015" s="14">
        <v>55.110709999999997</v>
      </c>
      <c r="FB1015" s="14">
        <v>56.350290000000001</v>
      </c>
      <c r="FC1015" s="14">
        <v>57.331150000000001</v>
      </c>
      <c r="FD1015" s="14">
        <v>57.588940000000001</v>
      </c>
      <c r="FE1015" s="14">
        <v>59.448650000000001</v>
      </c>
      <c r="FF1015" s="14">
        <v>60.095739999999999</v>
      </c>
      <c r="FG1015" s="14">
        <v>62.4283</v>
      </c>
      <c r="FH1015" s="14">
        <v>63.538589999999999</v>
      </c>
      <c r="FI1015" s="14">
        <v>67.138900000000007</v>
      </c>
      <c r="FJ1015" s="14">
        <v>69.493930000000006</v>
      </c>
      <c r="FK1015" s="14">
        <v>68.315730000000002</v>
      </c>
      <c r="FL1015" s="14">
        <v>68.268129999999999</v>
      </c>
      <c r="FM1015" s="14">
        <v>67.478629999999995</v>
      </c>
      <c r="FN1015" s="14">
        <v>63.13409</v>
      </c>
      <c r="FO1015" s="14">
        <v>59.973039999999997</v>
      </c>
      <c r="FP1015" s="14">
        <v>58.26634</v>
      </c>
      <c r="FQ1015" s="14">
        <v>58.403590000000001</v>
      </c>
      <c r="FR1015" s="14">
        <v>58.816240000000001</v>
      </c>
      <c r="FS1015" s="14">
        <v>0.95747629999999995</v>
      </c>
      <c r="FT1015" s="14">
        <v>5.0001299999999999E-2</v>
      </c>
      <c r="FU1015" s="14">
        <v>5.4526600000000001E-2</v>
      </c>
      <c r="FW1015" s="14"/>
    </row>
    <row r="1016" spans="1:235" x14ac:dyDescent="0.6">
      <c r="A1016" t="s">
        <v>226</v>
      </c>
      <c r="B1016" t="s">
        <v>199</v>
      </c>
      <c r="C1016" t="s">
        <v>260</v>
      </c>
      <c r="D1016" s="53" t="s">
        <v>240</v>
      </c>
      <c r="E1016" t="s">
        <v>219</v>
      </c>
      <c r="F1016" s="14">
        <v>26433</v>
      </c>
      <c r="G1016" s="14">
        <v>0.52809669999999997</v>
      </c>
      <c r="H1016" s="14">
        <v>0.4770414</v>
      </c>
      <c r="I1016" s="14">
        <v>0.45148090000000002</v>
      </c>
      <c r="J1016" s="14">
        <v>0.46713120000000002</v>
      </c>
      <c r="K1016" s="14">
        <v>0.48245690000000002</v>
      </c>
      <c r="L1016" s="14">
        <v>0.51380930000000002</v>
      </c>
      <c r="M1016" s="14">
        <v>0.60313720000000004</v>
      </c>
      <c r="N1016" s="14">
        <v>0.4916334</v>
      </c>
      <c r="O1016" s="14">
        <v>0.1636078</v>
      </c>
      <c r="P1016" s="14">
        <v>-0.18076420000000001</v>
      </c>
      <c r="Q1016" s="14">
        <v>-0.4040472</v>
      </c>
      <c r="R1016" s="14">
        <v>-0.52934009999999998</v>
      </c>
      <c r="S1016" s="14">
        <v>-0.5410566</v>
      </c>
      <c r="T1016" s="14">
        <v>-0.44387140000000003</v>
      </c>
      <c r="U1016" s="14">
        <v>-0.19724530000000001</v>
      </c>
      <c r="V1016" s="14">
        <v>0.21251200000000001</v>
      </c>
      <c r="W1016" s="14">
        <v>0.65736530000000004</v>
      </c>
      <c r="X1016" s="14">
        <v>0.90319930000000004</v>
      </c>
      <c r="Y1016" s="14">
        <v>0.94829059999999998</v>
      </c>
      <c r="Z1016" s="14">
        <v>0.93610740000000003</v>
      </c>
      <c r="AA1016" s="14">
        <v>0.91040449999999995</v>
      </c>
      <c r="AB1016" s="14">
        <v>0.85343840000000004</v>
      </c>
      <c r="AC1016" s="14">
        <v>0.74773639999999997</v>
      </c>
      <c r="AD1016" s="14">
        <v>0.65447440000000001</v>
      </c>
      <c r="AE1016" s="14">
        <v>-0.1340826</v>
      </c>
      <c r="AF1016" s="14">
        <v>-0.14605779999999999</v>
      </c>
      <c r="AG1016" s="14">
        <v>-0.1370111</v>
      </c>
      <c r="AH1016" s="14">
        <v>-9.3999399999999997E-2</v>
      </c>
      <c r="AI1016" s="14">
        <v>-8.0300099999999999E-2</v>
      </c>
      <c r="AJ1016" s="14">
        <v>-8.12523E-2</v>
      </c>
      <c r="AK1016" s="14">
        <v>-6.6157300000000002E-2</v>
      </c>
      <c r="AL1016" s="14">
        <v>-5.3955700000000002E-2</v>
      </c>
      <c r="AM1016" s="14">
        <v>-4.6722300000000001E-2</v>
      </c>
      <c r="AN1016" s="14">
        <v>-6.6390400000000002E-2</v>
      </c>
      <c r="AO1016" s="14">
        <v>-1.32605E-2</v>
      </c>
      <c r="AP1016" s="14">
        <v>2.54004E-2</v>
      </c>
      <c r="AQ1016" s="14">
        <v>1.68617E-2</v>
      </c>
      <c r="AR1016" s="14">
        <v>2.0715500000000001E-2</v>
      </c>
      <c r="AS1016" s="14">
        <v>4.0445000000000004E-3</v>
      </c>
      <c r="AT1016" s="14">
        <v>1.5660500000000001E-2</v>
      </c>
      <c r="AU1016" s="14">
        <v>4.5356E-2</v>
      </c>
      <c r="AV1016" s="14">
        <v>3.0195099999999999E-2</v>
      </c>
      <c r="AW1016" s="14">
        <v>1.02638E-2</v>
      </c>
      <c r="AX1016" s="14">
        <v>1.8767699999999998E-2</v>
      </c>
      <c r="AY1016" s="14">
        <v>2.6845299999999999E-2</v>
      </c>
      <c r="AZ1016" s="14">
        <v>1.5281400000000001E-2</v>
      </c>
      <c r="BA1016" s="14">
        <v>-5.2443000000000004E-3</v>
      </c>
      <c r="BB1016" s="14">
        <v>-1.06877E-2</v>
      </c>
      <c r="BC1016" s="14">
        <v>-0.1164471</v>
      </c>
      <c r="BD1016" s="14">
        <v>-0.1283794</v>
      </c>
      <c r="BE1016" s="14">
        <v>-0.1189554</v>
      </c>
      <c r="BF1016" s="14">
        <v>-8.0441200000000004E-2</v>
      </c>
      <c r="BG1016" s="14">
        <v>-6.6996600000000003E-2</v>
      </c>
      <c r="BH1016" s="14">
        <v>-6.84139E-2</v>
      </c>
      <c r="BI1016" s="14">
        <v>-5.2407500000000003E-2</v>
      </c>
      <c r="BJ1016" s="14">
        <v>-3.8704299999999997E-2</v>
      </c>
      <c r="BK1016" s="14">
        <v>-2.9569100000000001E-2</v>
      </c>
      <c r="BL1016" s="14">
        <v>-4.7736000000000001E-2</v>
      </c>
      <c r="BM1016" s="14">
        <v>4.7997999999999999E-3</v>
      </c>
      <c r="BN1016" s="14">
        <v>4.39697E-2</v>
      </c>
      <c r="BO1016" s="14">
        <v>3.6301800000000002E-2</v>
      </c>
      <c r="BP1016" s="14">
        <v>4.1224700000000003E-2</v>
      </c>
      <c r="BQ1016" s="14">
        <v>2.4691299999999999E-2</v>
      </c>
      <c r="BR1016" s="14">
        <v>3.6719399999999999E-2</v>
      </c>
      <c r="BS1016" s="14">
        <v>6.5404299999999999E-2</v>
      </c>
      <c r="BT1016" s="14">
        <v>4.7027800000000002E-2</v>
      </c>
      <c r="BU1016" s="14">
        <v>2.4492699999999999E-2</v>
      </c>
      <c r="BV1016" s="14">
        <v>3.23144E-2</v>
      </c>
      <c r="BW1016" s="14">
        <v>3.9978699999999999E-2</v>
      </c>
      <c r="BX1016" s="14">
        <v>2.71991E-2</v>
      </c>
      <c r="BY1016" s="14">
        <v>6.6743999999999996E-3</v>
      </c>
      <c r="BZ1016" s="14">
        <v>1.5946000000000001E-3</v>
      </c>
      <c r="CA1016" s="14">
        <v>-0.1042329</v>
      </c>
      <c r="CB1016" s="14">
        <v>-0.1161354</v>
      </c>
      <c r="CC1016" s="14">
        <v>-0.10645019999999999</v>
      </c>
      <c r="CD1016" s="14">
        <v>-7.1050799999999997E-2</v>
      </c>
      <c r="CE1016" s="14">
        <v>-5.7782600000000003E-2</v>
      </c>
      <c r="CF1016" s="14">
        <v>-5.9521999999999999E-2</v>
      </c>
      <c r="CG1016" s="14">
        <v>-4.2884499999999999E-2</v>
      </c>
      <c r="CH1016" s="14">
        <v>-2.8141300000000001E-2</v>
      </c>
      <c r="CI1016" s="14">
        <v>-1.7688800000000001E-2</v>
      </c>
      <c r="CJ1016" s="14">
        <v>-3.4816E-2</v>
      </c>
      <c r="CK1016" s="14">
        <v>1.7308299999999999E-2</v>
      </c>
      <c r="CL1016" s="14">
        <v>5.6830699999999998E-2</v>
      </c>
      <c r="CM1016" s="14">
        <v>4.9765900000000002E-2</v>
      </c>
      <c r="CN1016" s="14">
        <v>5.5429300000000001E-2</v>
      </c>
      <c r="CO1016" s="14">
        <v>3.8991100000000001E-2</v>
      </c>
      <c r="CP1016" s="14">
        <v>5.1304799999999998E-2</v>
      </c>
      <c r="CQ1016" s="14">
        <v>7.9289600000000002E-2</v>
      </c>
      <c r="CR1016" s="14">
        <v>5.8686000000000002E-2</v>
      </c>
      <c r="CS1016" s="14">
        <v>3.4347500000000003E-2</v>
      </c>
      <c r="CT1016" s="14">
        <v>4.1696700000000003E-2</v>
      </c>
      <c r="CU1016" s="14">
        <v>4.9074800000000002E-2</v>
      </c>
      <c r="CV1016" s="14">
        <v>3.54533E-2</v>
      </c>
      <c r="CW1016" s="14">
        <v>1.49293E-2</v>
      </c>
      <c r="CX1016" s="14">
        <v>1.0101199999999999E-2</v>
      </c>
      <c r="CY1016" s="14">
        <v>-9.2018600000000006E-2</v>
      </c>
      <c r="CZ1016" s="14">
        <v>-0.10389130000000001</v>
      </c>
      <c r="DA1016" s="14">
        <v>-9.3944899999999998E-2</v>
      </c>
      <c r="DB1016" s="14">
        <v>-6.16605E-2</v>
      </c>
      <c r="DC1016" s="14">
        <v>-4.8568699999999999E-2</v>
      </c>
      <c r="DD1016" s="14">
        <v>-5.0630099999999997E-2</v>
      </c>
      <c r="DE1016" s="14">
        <v>-3.3361399999999999E-2</v>
      </c>
      <c r="DF1016" s="14">
        <v>-1.7578199999999999E-2</v>
      </c>
      <c r="DG1016" s="14">
        <v>-5.8085999999999997E-3</v>
      </c>
      <c r="DH1016" s="14">
        <v>-2.1895999999999999E-2</v>
      </c>
      <c r="DI1016" s="14">
        <v>2.9816700000000002E-2</v>
      </c>
      <c r="DJ1016" s="14">
        <v>6.9691699999999995E-2</v>
      </c>
      <c r="DK1016" s="14">
        <v>6.3229999999999995E-2</v>
      </c>
      <c r="DL1016" s="14">
        <v>6.9633899999999999E-2</v>
      </c>
      <c r="DM1016" s="14">
        <v>5.3290999999999998E-2</v>
      </c>
      <c r="DN1016" s="14">
        <v>6.5890099999999993E-2</v>
      </c>
      <c r="DO1016" s="14">
        <v>9.3174999999999994E-2</v>
      </c>
      <c r="DP1016" s="14">
        <v>7.0344299999999998E-2</v>
      </c>
      <c r="DQ1016" s="14">
        <v>4.4202400000000003E-2</v>
      </c>
      <c r="DR1016" s="14">
        <v>5.1079100000000002E-2</v>
      </c>
      <c r="DS1016" s="14">
        <v>5.8170899999999998E-2</v>
      </c>
      <c r="DT1016" s="14">
        <v>4.3707500000000003E-2</v>
      </c>
      <c r="DU1016" s="14">
        <v>2.3184300000000001E-2</v>
      </c>
      <c r="DV1016" s="14">
        <v>1.86079E-2</v>
      </c>
      <c r="DW1016" s="14">
        <v>-7.4383099999999994E-2</v>
      </c>
      <c r="DX1016" s="14">
        <v>-8.6212899999999995E-2</v>
      </c>
      <c r="DY1016" s="14">
        <v>-7.5889300000000007E-2</v>
      </c>
      <c r="DZ1016" s="14">
        <v>-4.8102300000000001E-2</v>
      </c>
      <c r="EA1016" s="14">
        <v>-3.5265199999999997E-2</v>
      </c>
      <c r="EB1016" s="14">
        <v>-3.7791699999999998E-2</v>
      </c>
      <c r="EC1016" s="14">
        <v>-1.9611699999999999E-2</v>
      </c>
      <c r="ED1016" s="14">
        <v>-2.3268E-3</v>
      </c>
      <c r="EE1016" s="14">
        <v>1.13446E-2</v>
      </c>
      <c r="EF1016" s="14">
        <v>-3.2415999999999999E-3</v>
      </c>
      <c r="EG1016" s="14">
        <v>4.7877000000000003E-2</v>
      </c>
      <c r="EH1016" s="14">
        <v>8.8261000000000006E-2</v>
      </c>
      <c r="EI1016" s="14">
        <v>8.2670099999999996E-2</v>
      </c>
      <c r="EJ1016" s="14">
        <v>9.0143100000000004E-2</v>
      </c>
      <c r="EK1016" s="14">
        <v>7.3937699999999995E-2</v>
      </c>
      <c r="EL1016" s="14">
        <v>8.6948999999999999E-2</v>
      </c>
      <c r="EM1016" s="14">
        <v>0.1132233</v>
      </c>
      <c r="EN1016" s="14">
        <v>8.7177000000000004E-2</v>
      </c>
      <c r="EO1016" s="14">
        <v>5.8431299999999999E-2</v>
      </c>
      <c r="EP1016" s="14">
        <v>6.4625699999999994E-2</v>
      </c>
      <c r="EQ1016" s="14">
        <v>7.1304199999999998E-2</v>
      </c>
      <c r="ER1016" s="14">
        <v>5.56252E-2</v>
      </c>
      <c r="ES1016" s="14">
        <v>3.5103000000000002E-2</v>
      </c>
      <c r="ET1016" s="14">
        <v>3.08901E-2</v>
      </c>
      <c r="EU1016" s="14">
        <v>52.539110000000001</v>
      </c>
      <c r="EV1016" s="14">
        <v>52.118609999999997</v>
      </c>
      <c r="EW1016" s="14">
        <v>51.67718</v>
      </c>
      <c r="EX1016" s="14">
        <v>51.170990000000003</v>
      </c>
      <c r="EY1016" s="14">
        <v>50.820610000000002</v>
      </c>
      <c r="EZ1016" s="14">
        <v>50.427039999999998</v>
      </c>
      <c r="FA1016" s="14">
        <v>50.16883</v>
      </c>
      <c r="FB1016" s="14">
        <v>50.88355</v>
      </c>
      <c r="FC1016" s="14">
        <v>55.470979999999997</v>
      </c>
      <c r="FD1016" s="14">
        <v>59.96237</v>
      </c>
      <c r="FE1016" s="14">
        <v>63.325119999999998</v>
      </c>
      <c r="FF1016" s="14">
        <v>65.479849999999999</v>
      </c>
      <c r="FG1016" s="14">
        <v>66.253540000000001</v>
      </c>
      <c r="FH1016" s="14">
        <v>66.094009999999997</v>
      </c>
      <c r="FI1016" s="14">
        <v>66.056290000000004</v>
      </c>
      <c r="FJ1016" s="14">
        <v>65.121650000000002</v>
      </c>
      <c r="FK1016" s="14">
        <v>63.54954</v>
      </c>
      <c r="FL1016" s="14">
        <v>60.564390000000003</v>
      </c>
      <c r="FM1016" s="14">
        <v>58.561700000000002</v>
      </c>
      <c r="FN1016" s="14">
        <v>56.761969999999998</v>
      </c>
      <c r="FO1016" s="14">
        <v>54.891800000000003</v>
      </c>
      <c r="FP1016" s="14">
        <v>53.518599999999999</v>
      </c>
      <c r="FQ1016" s="14">
        <v>52.552880000000002</v>
      </c>
      <c r="FR1016" s="14">
        <v>51.754159999999999</v>
      </c>
      <c r="FS1016" s="14">
        <v>0.44889839999999998</v>
      </c>
      <c r="FT1016" s="14">
        <v>1.4481000000000001E-2</v>
      </c>
      <c r="FU1016" s="14">
        <v>1.6818E-2</v>
      </c>
      <c r="FW1016" s="14"/>
      <c r="IA1016" s="52"/>
    </row>
    <row r="1017" spans="1:235" x14ac:dyDescent="0.6">
      <c r="A1017" t="s">
        <v>226</v>
      </c>
      <c r="B1017" t="s">
        <v>199</v>
      </c>
      <c r="C1017" t="s">
        <v>260</v>
      </c>
      <c r="D1017" s="53" t="s">
        <v>240</v>
      </c>
      <c r="E1017" t="s">
        <v>220</v>
      </c>
      <c r="F1017" s="14">
        <v>15795</v>
      </c>
      <c r="G1017" s="14">
        <v>0.46720309999999998</v>
      </c>
      <c r="H1017" s="14">
        <v>0.42146109999999998</v>
      </c>
      <c r="I1017" s="14">
        <v>0.38523309999999999</v>
      </c>
      <c r="J1017" s="14">
        <v>0.39995910000000001</v>
      </c>
      <c r="K1017" s="14">
        <v>0.40248810000000002</v>
      </c>
      <c r="L1017" s="14">
        <v>0.43761899999999998</v>
      </c>
      <c r="M1017" s="14">
        <v>0.52686189999999999</v>
      </c>
      <c r="N1017" s="14">
        <v>0.48749969999999998</v>
      </c>
      <c r="O1017" s="14">
        <v>0.22871469999999999</v>
      </c>
      <c r="P1017" s="14">
        <v>-6.6168299999999999E-2</v>
      </c>
      <c r="Q1017" s="14">
        <v>-0.2271186</v>
      </c>
      <c r="R1017" s="14">
        <v>-0.30569689999999999</v>
      </c>
      <c r="S1017" s="14">
        <v>-0.32053130000000002</v>
      </c>
      <c r="T1017" s="14">
        <v>-0.24364179999999999</v>
      </c>
      <c r="U1017" s="14">
        <v>-4.9848799999999999E-2</v>
      </c>
      <c r="V1017" s="14">
        <v>0.27714830000000001</v>
      </c>
      <c r="W1017" s="14">
        <v>0.63208620000000004</v>
      </c>
      <c r="X1017" s="14">
        <v>0.85505609999999999</v>
      </c>
      <c r="Y1017" s="14">
        <v>0.90003820000000001</v>
      </c>
      <c r="Z1017" s="14">
        <v>0.87122440000000001</v>
      </c>
      <c r="AA1017" s="14">
        <v>0.84872899999999996</v>
      </c>
      <c r="AB1017" s="14">
        <v>0.78861749999999997</v>
      </c>
      <c r="AC1017" s="14">
        <v>0.69209359999999998</v>
      </c>
      <c r="AD1017" s="14">
        <v>0.58251399999999998</v>
      </c>
      <c r="AE1017" s="14">
        <v>-0.16291120000000001</v>
      </c>
      <c r="AF1017" s="14">
        <v>-0.17019590000000001</v>
      </c>
      <c r="AG1017" s="14">
        <v>-0.18623670000000001</v>
      </c>
      <c r="AH1017" s="14">
        <v>-0.13102539999999999</v>
      </c>
      <c r="AI1017" s="14">
        <v>-0.1245428</v>
      </c>
      <c r="AJ1017" s="14">
        <v>-0.11565259999999999</v>
      </c>
      <c r="AK1017" s="14">
        <v>-9.3112399999999998E-2</v>
      </c>
      <c r="AL1017" s="14">
        <v>-5.8410700000000003E-2</v>
      </c>
      <c r="AM1017" s="14">
        <v>-6.7016599999999996E-2</v>
      </c>
      <c r="AN1017" s="14">
        <v>-0.1052049</v>
      </c>
      <c r="AO1017" s="14">
        <v>-5.8658799999999997E-2</v>
      </c>
      <c r="AP1017" s="14">
        <v>-1.16626E-2</v>
      </c>
      <c r="AQ1017" s="14">
        <v>-2.3820500000000001E-2</v>
      </c>
      <c r="AR1017" s="14">
        <v>-9.8358999999999999E-3</v>
      </c>
      <c r="AS1017" s="14">
        <v>-1.85969E-2</v>
      </c>
      <c r="AT1017" s="14">
        <v>2.2504000000000001E-3</v>
      </c>
      <c r="AU1017" s="14">
        <v>2.9237800000000001E-2</v>
      </c>
      <c r="AV1017" s="14">
        <v>1.4258399999999999E-2</v>
      </c>
      <c r="AW1017" s="14">
        <v>4.7399999999999997E-4</v>
      </c>
      <c r="AX1017" s="14">
        <v>-1.30052E-2</v>
      </c>
      <c r="AY1017" s="14">
        <v>-1.1267E-3</v>
      </c>
      <c r="AZ1017" s="14">
        <v>-1.5740400000000002E-2</v>
      </c>
      <c r="BA1017" s="14">
        <v>-2.8842900000000001E-2</v>
      </c>
      <c r="BB1017" s="14">
        <v>-4.8415600000000003E-2</v>
      </c>
      <c r="BC1017" s="14">
        <v>-0.13801569999999999</v>
      </c>
      <c r="BD1017" s="14">
        <v>-0.14630789999999999</v>
      </c>
      <c r="BE1017" s="14">
        <v>-0.15432419999999999</v>
      </c>
      <c r="BF1017" s="14">
        <v>-0.11100699999999999</v>
      </c>
      <c r="BG1017" s="14">
        <v>-0.1060479</v>
      </c>
      <c r="BH1017" s="14">
        <v>-9.6704499999999999E-2</v>
      </c>
      <c r="BI1017" s="14">
        <v>-7.3951000000000003E-2</v>
      </c>
      <c r="BJ1017" s="14">
        <v>-3.8002000000000001E-2</v>
      </c>
      <c r="BK1017" s="14">
        <v>-4.4601399999999999E-2</v>
      </c>
      <c r="BL1017" s="14">
        <v>-7.9950099999999996E-2</v>
      </c>
      <c r="BM1017" s="14">
        <v>-3.3410599999999999E-2</v>
      </c>
      <c r="BN1017" s="14">
        <v>1.44983E-2</v>
      </c>
      <c r="BO1017" s="14">
        <v>4.5674000000000001E-3</v>
      </c>
      <c r="BP1017" s="14">
        <v>1.91343E-2</v>
      </c>
      <c r="BQ1017" s="14">
        <v>1.29278E-2</v>
      </c>
      <c r="BR1017" s="14">
        <v>3.1824699999999997E-2</v>
      </c>
      <c r="BS1017" s="14">
        <v>5.6148400000000001E-2</v>
      </c>
      <c r="BT1017" s="14">
        <v>4.1248100000000003E-2</v>
      </c>
      <c r="BU1017" s="14">
        <v>2.05048E-2</v>
      </c>
      <c r="BV1017" s="14">
        <v>9.0360000000000006E-3</v>
      </c>
      <c r="BW1017" s="14">
        <v>2.0362700000000001E-2</v>
      </c>
      <c r="BX1017" s="14">
        <v>3.6979000000000001E-3</v>
      </c>
      <c r="BY1017" s="14">
        <v>-1.02808E-2</v>
      </c>
      <c r="BZ1017" s="14">
        <v>-3.0470500000000001E-2</v>
      </c>
      <c r="CA1017" s="14">
        <v>-0.12077309999999999</v>
      </c>
      <c r="CB1017" s="14">
        <v>-0.1297632</v>
      </c>
      <c r="CC1017" s="14">
        <v>-0.1322217</v>
      </c>
      <c r="CD1017" s="14">
        <v>-9.7142300000000001E-2</v>
      </c>
      <c r="CE1017" s="14">
        <v>-9.3238299999999996E-2</v>
      </c>
      <c r="CF1017" s="14">
        <v>-8.3581199999999994E-2</v>
      </c>
      <c r="CG1017" s="14">
        <v>-6.0679900000000002E-2</v>
      </c>
      <c r="CH1017" s="14">
        <v>-2.38669E-2</v>
      </c>
      <c r="CI1017" s="14">
        <v>-2.90767E-2</v>
      </c>
      <c r="CJ1017" s="14">
        <v>-6.2458800000000002E-2</v>
      </c>
      <c r="CK1017" s="14">
        <v>-1.5923799999999998E-2</v>
      </c>
      <c r="CL1017" s="14">
        <v>3.2617300000000002E-2</v>
      </c>
      <c r="CM1017" s="14">
        <v>2.4228800000000002E-2</v>
      </c>
      <c r="CN1017" s="14">
        <v>3.9198999999999998E-2</v>
      </c>
      <c r="CO1017" s="14">
        <v>3.4761599999999997E-2</v>
      </c>
      <c r="CP1017" s="14">
        <v>5.2307800000000002E-2</v>
      </c>
      <c r="CQ1017" s="14">
        <v>7.4786599999999995E-2</v>
      </c>
      <c r="CR1017" s="14">
        <v>5.9941099999999997E-2</v>
      </c>
      <c r="CS1017" s="14">
        <v>3.4378100000000002E-2</v>
      </c>
      <c r="CT1017" s="14">
        <v>2.43016E-2</v>
      </c>
      <c r="CU1017" s="14">
        <v>3.5246300000000001E-2</v>
      </c>
      <c r="CV1017" s="14">
        <v>1.7160700000000001E-2</v>
      </c>
      <c r="CW1017" s="14">
        <v>2.5753E-3</v>
      </c>
      <c r="CX1017" s="14">
        <v>-1.8041700000000001E-2</v>
      </c>
      <c r="CY1017" s="14">
        <v>-0.1035305</v>
      </c>
      <c r="CZ1017" s="14">
        <v>-0.1132184</v>
      </c>
      <c r="DA1017" s="14">
        <v>-0.1101193</v>
      </c>
      <c r="DB1017" s="14">
        <v>-8.3277599999999993E-2</v>
      </c>
      <c r="DC1017" s="14">
        <v>-8.0428700000000006E-2</v>
      </c>
      <c r="DD1017" s="14">
        <v>-7.0457800000000001E-2</v>
      </c>
      <c r="DE1017" s="14">
        <v>-4.7408800000000001E-2</v>
      </c>
      <c r="DF1017" s="14">
        <v>-9.7318999999999999E-3</v>
      </c>
      <c r="DG1017" s="14">
        <v>-1.3552E-2</v>
      </c>
      <c r="DH1017" s="14">
        <v>-4.4967399999999998E-2</v>
      </c>
      <c r="DI1017" s="14">
        <v>1.5631E-3</v>
      </c>
      <c r="DJ1017" s="14">
        <v>5.0736299999999998E-2</v>
      </c>
      <c r="DK1017" s="14">
        <v>4.3890199999999997E-2</v>
      </c>
      <c r="DL1017" s="14">
        <v>5.9263700000000002E-2</v>
      </c>
      <c r="DM1017" s="14">
        <v>5.65955E-2</v>
      </c>
      <c r="DN1017" s="14">
        <v>7.2790800000000003E-2</v>
      </c>
      <c r="DO1017" s="14">
        <v>9.3424800000000002E-2</v>
      </c>
      <c r="DP1017" s="14">
        <v>7.8634099999999998E-2</v>
      </c>
      <c r="DQ1017" s="14">
        <v>4.82514E-2</v>
      </c>
      <c r="DR1017" s="14">
        <v>3.95673E-2</v>
      </c>
      <c r="DS1017" s="14">
        <v>5.0129800000000002E-2</v>
      </c>
      <c r="DT1017" s="14">
        <v>3.0623600000000001E-2</v>
      </c>
      <c r="DU1017" s="14">
        <v>1.54314E-2</v>
      </c>
      <c r="DV1017" s="14">
        <v>-5.6129999999999999E-3</v>
      </c>
      <c r="DW1017" s="14">
        <v>-7.8634999999999997E-2</v>
      </c>
      <c r="DX1017" s="14">
        <v>-8.9330400000000004E-2</v>
      </c>
      <c r="DY1017" s="14">
        <v>-7.8206800000000007E-2</v>
      </c>
      <c r="DZ1017" s="14">
        <v>-6.3259099999999999E-2</v>
      </c>
      <c r="EA1017" s="14">
        <v>-6.1933799999999997E-2</v>
      </c>
      <c r="EB1017" s="14">
        <v>-5.1509699999999999E-2</v>
      </c>
      <c r="EC1017" s="14">
        <v>-2.8247399999999999E-2</v>
      </c>
      <c r="ED1017" s="14">
        <v>1.06769E-2</v>
      </c>
      <c r="EE1017" s="14">
        <v>8.8631999999999999E-3</v>
      </c>
      <c r="EF1017" s="14">
        <v>-1.97126E-2</v>
      </c>
      <c r="EG1017" s="14">
        <v>2.68112E-2</v>
      </c>
      <c r="EH1017" s="14">
        <v>7.6897199999999999E-2</v>
      </c>
      <c r="EI1017" s="14">
        <v>7.2278099999999998E-2</v>
      </c>
      <c r="EJ1017" s="14">
        <v>8.8233900000000004E-2</v>
      </c>
      <c r="EK1017" s="14">
        <v>8.8120100000000007E-2</v>
      </c>
      <c r="EL1017" s="14">
        <v>0.1023651</v>
      </c>
      <c r="EM1017" s="14">
        <v>0.1203354</v>
      </c>
      <c r="EN1017" s="14">
        <v>0.1056238</v>
      </c>
      <c r="EO1017" s="14">
        <v>6.8282200000000001E-2</v>
      </c>
      <c r="EP1017" s="14">
        <v>6.1608400000000001E-2</v>
      </c>
      <c r="EQ1017" s="14">
        <v>7.1619199999999994E-2</v>
      </c>
      <c r="ER1017" s="14">
        <v>5.0061799999999997E-2</v>
      </c>
      <c r="ES1017" s="14">
        <v>3.3993599999999999E-2</v>
      </c>
      <c r="ET1017" s="14">
        <v>1.23322E-2</v>
      </c>
      <c r="EU1017" s="14">
        <v>53.390140000000002</v>
      </c>
      <c r="EV1017" s="14">
        <v>52.911580000000001</v>
      </c>
      <c r="EW1017" s="14">
        <v>52.4587</v>
      </c>
      <c r="EX1017" s="14">
        <v>51.941099999999999</v>
      </c>
      <c r="EY1017" s="14">
        <v>51.563040000000001</v>
      </c>
      <c r="EZ1017" s="14">
        <v>51.166119999999999</v>
      </c>
      <c r="FA1017" s="14">
        <v>50.928870000000003</v>
      </c>
      <c r="FB1017" s="14">
        <v>51.640619999999998</v>
      </c>
      <c r="FC1017" s="14">
        <v>56.116</v>
      </c>
      <c r="FD1017" s="14">
        <v>60.45382</v>
      </c>
      <c r="FE1017" s="14">
        <v>63.764850000000003</v>
      </c>
      <c r="FF1017" s="14">
        <v>65.580420000000004</v>
      </c>
      <c r="FG1017" s="14">
        <v>66.111580000000004</v>
      </c>
      <c r="FH1017" s="14">
        <v>65.79674</v>
      </c>
      <c r="FI1017" s="14">
        <v>65.779539999999997</v>
      </c>
      <c r="FJ1017" s="14">
        <v>64.933670000000006</v>
      </c>
      <c r="FK1017" s="14">
        <v>63.505830000000003</v>
      </c>
      <c r="FL1017" s="14">
        <v>60.855989999999998</v>
      </c>
      <c r="FM1017" s="14">
        <v>58.997500000000002</v>
      </c>
      <c r="FN1017" s="14">
        <v>57.308770000000003</v>
      </c>
      <c r="FO1017" s="14">
        <v>55.59346</v>
      </c>
      <c r="FP1017" s="14">
        <v>54.195489999999999</v>
      </c>
      <c r="FQ1017" s="14">
        <v>53.322220000000002</v>
      </c>
      <c r="FR1017" s="14">
        <v>52.557229999999997</v>
      </c>
      <c r="FS1017" s="14">
        <v>0.66890380000000005</v>
      </c>
      <c r="FT1017" s="14">
        <v>1.9954400000000001E-2</v>
      </c>
      <c r="FU1017" s="14">
        <v>2.5445700000000002E-2</v>
      </c>
      <c r="FW1017" s="14"/>
      <c r="HY1017" s="52"/>
      <c r="IA1017" s="52"/>
    </row>
    <row r="1018" spans="1:235" x14ac:dyDescent="0.6">
      <c r="A1018" t="s">
        <v>226</v>
      </c>
      <c r="B1018" t="s">
        <v>199</v>
      </c>
      <c r="C1018" t="s">
        <v>260</v>
      </c>
      <c r="D1018" s="53" t="s">
        <v>240</v>
      </c>
      <c r="E1018" t="s">
        <v>221</v>
      </c>
      <c r="F1018" s="14">
        <v>10638</v>
      </c>
      <c r="G1018" s="14">
        <v>0.59852680000000003</v>
      </c>
      <c r="H1018" s="14">
        <v>0.53609879999999999</v>
      </c>
      <c r="I1018" s="14">
        <v>0.52590460000000006</v>
      </c>
      <c r="J1018" s="14">
        <v>0.54284339999999998</v>
      </c>
      <c r="K1018" s="14">
        <v>0.57604789999999995</v>
      </c>
      <c r="L1018" s="14">
        <v>0.61462150000000004</v>
      </c>
      <c r="M1018" s="14">
        <v>0.71328369999999996</v>
      </c>
      <c r="N1018" s="14">
        <v>0.51023719999999995</v>
      </c>
      <c r="O1018" s="14">
        <v>7.4210499999999999E-2</v>
      </c>
      <c r="P1018" s="14">
        <v>-0.37000709999999998</v>
      </c>
      <c r="Q1018" s="14">
        <v>-0.68790050000000003</v>
      </c>
      <c r="R1018" s="14">
        <v>-0.87449319999999997</v>
      </c>
      <c r="S1018" s="14">
        <v>-0.88203750000000003</v>
      </c>
      <c r="T1018" s="14">
        <v>-0.74698319999999996</v>
      </c>
      <c r="U1018" s="14">
        <v>-0.41866520000000002</v>
      </c>
      <c r="V1018" s="14">
        <v>0.11272</v>
      </c>
      <c r="W1018" s="14">
        <v>0.69683170000000005</v>
      </c>
      <c r="X1018" s="14">
        <v>0.98076129999999995</v>
      </c>
      <c r="Y1018" s="14">
        <v>1.0204249999999999</v>
      </c>
      <c r="Z1018" s="14">
        <v>1.0284180000000001</v>
      </c>
      <c r="AA1018" s="14">
        <v>1.0036050000000001</v>
      </c>
      <c r="AB1018" s="14">
        <v>0.9423319</v>
      </c>
      <c r="AC1018" s="14">
        <v>0.83003249999999995</v>
      </c>
      <c r="AD1018" s="14">
        <v>0.75045980000000001</v>
      </c>
      <c r="AE1018" s="14">
        <v>-0.14549899999999999</v>
      </c>
      <c r="AF1018" s="14">
        <v>-0.16615679999999999</v>
      </c>
      <c r="AG1018" s="14">
        <v>-0.1304688</v>
      </c>
      <c r="AH1018" s="14">
        <v>-8.9405100000000001E-2</v>
      </c>
      <c r="AI1018" s="14">
        <v>-6.3608399999999995E-2</v>
      </c>
      <c r="AJ1018" s="14">
        <v>-6.5412200000000004E-2</v>
      </c>
      <c r="AK1018" s="14">
        <v>-5.14656E-2</v>
      </c>
      <c r="AL1018" s="14">
        <v>-6.05879E-2</v>
      </c>
      <c r="AM1018" s="14">
        <v>-3.9351700000000003E-2</v>
      </c>
      <c r="AN1018" s="14">
        <v>-6.2235800000000001E-2</v>
      </c>
      <c r="AO1018" s="14">
        <v>6.154E-4</v>
      </c>
      <c r="AP1018" s="14">
        <v>3.3837300000000001E-2</v>
      </c>
      <c r="AQ1018" s="14">
        <v>2.54741E-2</v>
      </c>
      <c r="AR1018" s="14">
        <v>2.1161099999999999E-2</v>
      </c>
      <c r="AS1018" s="14">
        <v>-9.7569000000000006E-3</v>
      </c>
      <c r="AT1018" s="14">
        <v>-8.2553000000000001E-3</v>
      </c>
      <c r="AU1018" s="14">
        <v>3.7951800000000001E-2</v>
      </c>
      <c r="AV1018" s="14">
        <v>2.56575E-2</v>
      </c>
      <c r="AW1018" s="14">
        <v>1.0051000000000001E-3</v>
      </c>
      <c r="AX1018" s="14">
        <v>3.2982200000000003E-2</v>
      </c>
      <c r="AY1018" s="14">
        <v>4.2498899999999999E-2</v>
      </c>
      <c r="AZ1018" s="14">
        <v>2.8874299999999999E-2</v>
      </c>
      <c r="BA1018" s="14">
        <v>5.4295000000000003E-3</v>
      </c>
      <c r="BB1018" s="14">
        <v>1.0859000000000001E-2</v>
      </c>
      <c r="BC1018" s="14">
        <v>-0.11840000000000001</v>
      </c>
      <c r="BD1018" s="14">
        <v>-0.13848540000000001</v>
      </c>
      <c r="BE1018" s="14">
        <v>-0.1078123</v>
      </c>
      <c r="BF1018" s="14">
        <v>-6.9903599999999996E-2</v>
      </c>
      <c r="BG1018" s="14">
        <v>-4.4013099999999999E-2</v>
      </c>
      <c r="BH1018" s="14">
        <v>-4.8292000000000002E-2</v>
      </c>
      <c r="BI1018" s="14">
        <v>-3.2896000000000002E-2</v>
      </c>
      <c r="BJ1018" s="14">
        <v>-3.7858299999999998E-2</v>
      </c>
      <c r="BK1018" s="14">
        <v>-1.20339E-2</v>
      </c>
      <c r="BL1018" s="14">
        <v>-3.2794700000000003E-2</v>
      </c>
      <c r="BM1018" s="14">
        <v>2.76292E-2</v>
      </c>
      <c r="BN1018" s="14">
        <v>6.1512600000000001E-2</v>
      </c>
      <c r="BO1018" s="14">
        <v>5.4773700000000002E-2</v>
      </c>
      <c r="BP1018" s="14">
        <v>5.2634800000000002E-2</v>
      </c>
      <c r="BQ1018" s="14">
        <v>2.1502299999999998E-2</v>
      </c>
      <c r="BR1018" s="14">
        <v>2.3895199999999998E-2</v>
      </c>
      <c r="BS1018" s="14">
        <v>6.7401000000000003E-2</v>
      </c>
      <c r="BT1018" s="14">
        <v>4.7628900000000002E-2</v>
      </c>
      <c r="BU1018" s="14">
        <v>2.10212E-2</v>
      </c>
      <c r="BV1018" s="14">
        <v>5.10619E-2</v>
      </c>
      <c r="BW1018" s="14">
        <v>5.9496199999999999E-2</v>
      </c>
      <c r="BX1018" s="14">
        <v>4.4475300000000002E-2</v>
      </c>
      <c r="BY1018" s="14">
        <v>2.16762E-2</v>
      </c>
      <c r="BZ1018" s="14">
        <v>2.8602800000000001E-2</v>
      </c>
      <c r="CA1018" s="14">
        <v>-9.9631300000000006E-2</v>
      </c>
      <c r="CB1018" s="14">
        <v>-0.1193203</v>
      </c>
      <c r="CC1018" s="14">
        <v>-9.2120499999999994E-2</v>
      </c>
      <c r="CD1018" s="14">
        <v>-5.63969E-2</v>
      </c>
      <c r="CE1018" s="14">
        <v>-3.04415E-2</v>
      </c>
      <c r="CF1018" s="14">
        <v>-3.6434599999999998E-2</v>
      </c>
      <c r="CG1018" s="14">
        <v>-2.0034699999999999E-2</v>
      </c>
      <c r="CH1018" s="14">
        <v>-2.2115800000000001E-2</v>
      </c>
      <c r="CI1018" s="14">
        <v>6.8862999999999997E-3</v>
      </c>
      <c r="CJ1018" s="14">
        <v>-1.2403900000000001E-2</v>
      </c>
      <c r="CK1018" s="14">
        <v>4.6338900000000002E-2</v>
      </c>
      <c r="CL1018" s="14">
        <v>8.0680500000000002E-2</v>
      </c>
      <c r="CM1018" s="14">
        <v>7.5066499999999994E-2</v>
      </c>
      <c r="CN1018" s="14">
        <v>7.4433299999999994E-2</v>
      </c>
      <c r="CO1018" s="14">
        <v>4.31524E-2</v>
      </c>
      <c r="CP1018" s="14">
        <v>4.6162500000000002E-2</v>
      </c>
      <c r="CQ1018" s="14">
        <v>8.7797299999999995E-2</v>
      </c>
      <c r="CR1018" s="14">
        <v>6.2846299999999994E-2</v>
      </c>
      <c r="CS1018" s="14">
        <v>3.48843E-2</v>
      </c>
      <c r="CT1018" s="14">
        <v>6.3583799999999996E-2</v>
      </c>
      <c r="CU1018" s="14">
        <v>7.1268399999999996E-2</v>
      </c>
      <c r="CV1018" s="14">
        <v>5.52804E-2</v>
      </c>
      <c r="CW1018" s="14">
        <v>3.2928600000000002E-2</v>
      </c>
      <c r="CX1018" s="14">
        <v>4.0892199999999997E-2</v>
      </c>
      <c r="CY1018" s="14">
        <v>-8.0862600000000007E-2</v>
      </c>
      <c r="CZ1018" s="14">
        <v>-0.1001552</v>
      </c>
      <c r="DA1018" s="14">
        <v>-7.6428700000000002E-2</v>
      </c>
      <c r="DB1018" s="14">
        <v>-4.2890200000000003E-2</v>
      </c>
      <c r="DC1018" s="14">
        <v>-1.6869800000000001E-2</v>
      </c>
      <c r="DD1018" s="14">
        <v>-2.45773E-2</v>
      </c>
      <c r="DE1018" s="14">
        <v>-7.1733999999999999E-3</v>
      </c>
      <c r="DF1018" s="14">
        <v>-6.3733000000000001E-3</v>
      </c>
      <c r="DG1018" s="14">
        <v>2.58065E-2</v>
      </c>
      <c r="DH1018" s="14">
        <v>7.9869999999999993E-3</v>
      </c>
      <c r="DI1018" s="14">
        <v>6.5048499999999995E-2</v>
      </c>
      <c r="DJ1018" s="14">
        <v>9.9848300000000001E-2</v>
      </c>
      <c r="DK1018" s="14">
        <v>9.5359399999999997E-2</v>
      </c>
      <c r="DL1018" s="14">
        <v>9.6231899999999995E-2</v>
      </c>
      <c r="DM1018" s="14">
        <v>6.4802499999999999E-2</v>
      </c>
      <c r="DN1018" s="14">
        <v>6.8429799999999999E-2</v>
      </c>
      <c r="DO1018" s="14">
        <v>0.1081937</v>
      </c>
      <c r="DP1018" s="14">
        <v>7.8063599999999997E-2</v>
      </c>
      <c r="DQ1018" s="14">
        <v>4.8747499999999999E-2</v>
      </c>
      <c r="DR1018" s="14">
        <v>7.6105699999999998E-2</v>
      </c>
      <c r="DS1018" s="14">
        <v>8.3040699999999995E-2</v>
      </c>
      <c r="DT1018" s="14">
        <v>6.6085599999999994E-2</v>
      </c>
      <c r="DU1018" s="14">
        <v>4.4180999999999998E-2</v>
      </c>
      <c r="DV1018" s="14">
        <v>5.31815E-2</v>
      </c>
      <c r="DW1018" s="14">
        <v>-5.3763699999999998E-2</v>
      </c>
      <c r="DX1018" s="14">
        <v>-7.2483900000000004E-2</v>
      </c>
      <c r="DY1018" s="14">
        <v>-5.3772300000000002E-2</v>
      </c>
      <c r="DZ1018" s="14">
        <v>-2.3388699999999998E-2</v>
      </c>
      <c r="EA1018" s="14">
        <v>2.7255000000000001E-3</v>
      </c>
      <c r="EB1018" s="14">
        <v>-7.4571000000000004E-3</v>
      </c>
      <c r="EC1018" s="14">
        <v>1.13962E-2</v>
      </c>
      <c r="ED1018" s="14">
        <v>1.63564E-2</v>
      </c>
      <c r="EE1018" s="14">
        <v>5.3124299999999999E-2</v>
      </c>
      <c r="EF1018" s="14">
        <v>3.7428099999999999E-2</v>
      </c>
      <c r="EG1018" s="14">
        <v>9.20623E-2</v>
      </c>
      <c r="EH1018" s="14">
        <v>0.12752359999999999</v>
      </c>
      <c r="EI1018" s="14">
        <v>0.12465900000000001</v>
      </c>
      <c r="EJ1018" s="14">
        <v>0.1277055</v>
      </c>
      <c r="EK1018" s="14">
        <v>9.6061800000000003E-2</v>
      </c>
      <c r="EL1018" s="14">
        <v>0.1005803</v>
      </c>
      <c r="EM1018" s="14">
        <v>0.13764280000000001</v>
      </c>
      <c r="EN1018" s="14">
        <v>0.100035</v>
      </c>
      <c r="EO1018" s="14">
        <v>6.8763599999999994E-2</v>
      </c>
      <c r="EP1018" s="14">
        <v>9.41853E-2</v>
      </c>
      <c r="EQ1018" s="14">
        <v>0.100038</v>
      </c>
      <c r="ER1018" s="14">
        <v>8.1686499999999995E-2</v>
      </c>
      <c r="ES1018" s="14">
        <v>6.0427599999999998E-2</v>
      </c>
      <c r="ET1018" s="14">
        <v>7.09254E-2</v>
      </c>
      <c r="EU1018" s="14">
        <v>51.259599999999999</v>
      </c>
      <c r="EV1018" s="14">
        <v>50.92624</v>
      </c>
      <c r="EW1018" s="14">
        <v>50.501959999999997</v>
      </c>
      <c r="EX1018" s="14">
        <v>50.013019999999997</v>
      </c>
      <c r="EY1018" s="14">
        <v>49.704070000000002</v>
      </c>
      <c r="EZ1018" s="14">
        <v>49.315480000000001</v>
      </c>
      <c r="FA1018" s="14">
        <v>49.025869999999998</v>
      </c>
      <c r="FB1018" s="14">
        <v>49.745179999999998</v>
      </c>
      <c r="FC1018" s="14">
        <v>54.501060000000003</v>
      </c>
      <c r="FD1018" s="14">
        <v>59.223350000000003</v>
      </c>
      <c r="FE1018" s="14">
        <v>62.663559999999997</v>
      </c>
      <c r="FF1018" s="14">
        <v>65.328599999999994</v>
      </c>
      <c r="FG1018" s="14">
        <v>66.467770000000002</v>
      </c>
      <c r="FH1018" s="14">
        <v>66.541889999999995</v>
      </c>
      <c r="FI1018" s="14">
        <v>66.47336</v>
      </c>
      <c r="FJ1018" s="14">
        <v>65.405069999999995</v>
      </c>
      <c r="FK1018" s="14">
        <v>63.61591</v>
      </c>
      <c r="FL1018" s="14">
        <v>60.126350000000002</v>
      </c>
      <c r="FM1018" s="14">
        <v>57.906849999999999</v>
      </c>
      <c r="FN1018" s="14">
        <v>55.940660000000001</v>
      </c>
      <c r="FO1018" s="14">
        <v>53.837350000000001</v>
      </c>
      <c r="FP1018" s="14">
        <v>52.5015</v>
      </c>
      <c r="FQ1018" s="14">
        <v>51.396380000000001</v>
      </c>
      <c r="FR1018" s="14">
        <v>50.546889999999998</v>
      </c>
      <c r="FS1018" s="14">
        <v>0.52857489999999996</v>
      </c>
      <c r="FT1018" s="14">
        <v>2.18923E-2</v>
      </c>
      <c r="FU1018" s="14">
        <v>2.2608199999999998E-2</v>
      </c>
      <c r="FW1018" s="14"/>
      <c r="IA1018" s="52"/>
    </row>
    <row r="1019" spans="1:235" x14ac:dyDescent="0.6">
      <c r="A1019" t="s">
        <v>226</v>
      </c>
      <c r="B1019" t="s">
        <v>199</v>
      </c>
      <c r="C1019" t="s">
        <v>260</v>
      </c>
      <c r="D1019" s="53" t="s">
        <v>252</v>
      </c>
      <c r="E1019" t="s">
        <v>219</v>
      </c>
      <c r="F1019" s="14">
        <v>26433</v>
      </c>
      <c r="G1019" s="14">
        <v>0.6161915</v>
      </c>
      <c r="H1019" s="14">
        <v>0.54265759999999996</v>
      </c>
      <c r="I1019" s="14">
        <v>0.50545799999999996</v>
      </c>
      <c r="J1019" s="14">
        <v>0.53546170000000004</v>
      </c>
      <c r="K1019" s="14">
        <v>0.56299030000000005</v>
      </c>
      <c r="L1019" s="14">
        <v>0.57908789999999999</v>
      </c>
      <c r="M1019" s="14">
        <v>0.70003059999999995</v>
      </c>
      <c r="N1019" s="14">
        <v>0.74573330000000004</v>
      </c>
      <c r="O1019" s="14">
        <v>0.51570660000000001</v>
      </c>
      <c r="P1019" s="14">
        <v>0.23938780000000001</v>
      </c>
      <c r="Q1019" s="14">
        <v>0.1784086</v>
      </c>
      <c r="R1019" s="14">
        <v>9.1664999999999996E-2</v>
      </c>
      <c r="S1019" s="14">
        <v>7.3488800000000007E-2</v>
      </c>
      <c r="T1019" s="14">
        <v>-1.70656E-2</v>
      </c>
      <c r="U1019" s="14">
        <v>-7.0211399999999993E-2</v>
      </c>
      <c r="V1019" s="14">
        <v>0.38180619999999998</v>
      </c>
      <c r="W1019" s="14">
        <v>0.8362174</v>
      </c>
      <c r="X1019" s="14">
        <v>1.0226770000000001</v>
      </c>
      <c r="Y1019" s="14">
        <v>1.025493</v>
      </c>
      <c r="Z1019" s="14">
        <v>1.014032</v>
      </c>
      <c r="AA1019" s="14">
        <v>1.0105109999999999</v>
      </c>
      <c r="AB1019" s="14">
        <v>0.97607940000000004</v>
      </c>
      <c r="AC1019" s="14">
        <v>0.86010620000000004</v>
      </c>
      <c r="AD1019" s="14">
        <v>0.74462790000000001</v>
      </c>
      <c r="AE1019" s="14">
        <v>-0.12798019999999999</v>
      </c>
      <c r="AF1019" s="14">
        <v>-0.16003709999999999</v>
      </c>
      <c r="AG1019" s="14">
        <v>-0.1516458</v>
      </c>
      <c r="AH1019" s="14">
        <v>-8.8310700000000006E-2</v>
      </c>
      <c r="AI1019" s="14">
        <v>-6.2748999999999999E-2</v>
      </c>
      <c r="AJ1019" s="14">
        <v>-8.3119200000000004E-2</v>
      </c>
      <c r="AK1019" s="14">
        <v>-5.7388799999999997E-2</v>
      </c>
      <c r="AL1019" s="14">
        <v>6.7259999999999998E-4</v>
      </c>
      <c r="AM1019" s="14">
        <v>-2.3538000000000001E-3</v>
      </c>
      <c r="AN1019" s="14">
        <v>-6.5358799999999995E-2</v>
      </c>
      <c r="AO1019" s="14">
        <v>3.8652899999999997E-2</v>
      </c>
      <c r="AP1019" s="14">
        <v>8.2557000000000005E-2</v>
      </c>
      <c r="AQ1019" s="14">
        <v>7.3655399999999996E-2</v>
      </c>
      <c r="AR1019" s="14">
        <v>4.4567000000000002E-2</v>
      </c>
      <c r="AS1019" s="14">
        <v>-9.7542799999999999E-2</v>
      </c>
      <c r="AT1019" s="14">
        <v>-2.9198100000000001E-2</v>
      </c>
      <c r="AU1019" s="14">
        <v>2.4616599999999999E-2</v>
      </c>
      <c r="AV1019" s="14">
        <v>-3.3697600000000001E-2</v>
      </c>
      <c r="AW1019" s="14">
        <v>-6.4969299999999994E-2</v>
      </c>
      <c r="AX1019" s="14">
        <v>-6.1974399999999999E-2</v>
      </c>
      <c r="AY1019" s="14">
        <v>-2.5263600000000001E-2</v>
      </c>
      <c r="AZ1019" s="14">
        <v>1.58037E-2</v>
      </c>
      <c r="BA1019" s="14">
        <v>1.0584E-2</v>
      </c>
      <c r="BB1019" s="14">
        <v>9.7734999999999992E-3</v>
      </c>
      <c r="BC1019" s="14">
        <v>-9.3446799999999997E-2</v>
      </c>
      <c r="BD1019" s="14">
        <v>-0.1245218</v>
      </c>
      <c r="BE1019" s="14">
        <v>-0.11965099999999999</v>
      </c>
      <c r="BF1019" s="14">
        <v>-6.25637E-2</v>
      </c>
      <c r="BG1019" s="14">
        <v>-3.80659E-2</v>
      </c>
      <c r="BH1019" s="14">
        <v>-5.8835400000000003E-2</v>
      </c>
      <c r="BI1019" s="14">
        <v>-3.3597200000000001E-2</v>
      </c>
      <c r="BJ1019" s="14">
        <v>3.0303500000000001E-2</v>
      </c>
      <c r="BK1019" s="14">
        <v>3.1965E-2</v>
      </c>
      <c r="BL1019" s="14">
        <v>-2.4046399999999999E-2</v>
      </c>
      <c r="BM1019" s="14">
        <v>7.9222200000000007E-2</v>
      </c>
      <c r="BN1019" s="14">
        <v>0.1277498</v>
      </c>
      <c r="BO1019" s="14">
        <v>0.1236908</v>
      </c>
      <c r="BP1019" s="14">
        <v>9.8660200000000003E-2</v>
      </c>
      <c r="BQ1019" s="14">
        <v>-4.0423399999999998E-2</v>
      </c>
      <c r="BR1019" s="14">
        <v>2.4615499999999998E-2</v>
      </c>
      <c r="BS1019" s="14">
        <v>7.3434299999999994E-2</v>
      </c>
      <c r="BT1019" s="14">
        <v>8.8686000000000008E-3</v>
      </c>
      <c r="BU1019" s="14">
        <v>-3.2825E-2</v>
      </c>
      <c r="BV1019" s="14">
        <v>-2.9349E-2</v>
      </c>
      <c r="BW1019" s="14">
        <v>4.7274999999999999E-3</v>
      </c>
      <c r="BX1019" s="14">
        <v>3.9705200000000003E-2</v>
      </c>
      <c r="BY1019" s="14">
        <v>3.49661E-2</v>
      </c>
      <c r="BZ1019" s="14">
        <v>3.6088299999999997E-2</v>
      </c>
      <c r="CA1019" s="14">
        <v>-6.9529099999999996E-2</v>
      </c>
      <c r="CB1019" s="14">
        <v>-9.9923999999999999E-2</v>
      </c>
      <c r="CC1019" s="14">
        <v>-9.7491499999999995E-2</v>
      </c>
      <c r="CD1019" s="14">
        <v>-4.4731300000000002E-2</v>
      </c>
      <c r="CE1019" s="14">
        <v>-2.09704E-2</v>
      </c>
      <c r="CF1019" s="14">
        <v>-4.2016499999999998E-2</v>
      </c>
      <c r="CG1019" s="14">
        <v>-1.7119200000000001E-2</v>
      </c>
      <c r="CH1019" s="14">
        <v>5.0825799999999997E-2</v>
      </c>
      <c r="CI1019" s="14">
        <v>5.5734100000000002E-2</v>
      </c>
      <c r="CJ1019" s="14">
        <v>4.5664E-3</v>
      </c>
      <c r="CK1019" s="14">
        <v>0.1073204</v>
      </c>
      <c r="CL1019" s="14">
        <v>0.1590502</v>
      </c>
      <c r="CM1019" s="14">
        <v>0.15834509999999999</v>
      </c>
      <c r="CN1019" s="14">
        <v>0.136125</v>
      </c>
      <c r="CO1019" s="14">
        <v>-8.6269999999999999E-4</v>
      </c>
      <c r="CP1019" s="14">
        <v>6.18866E-2</v>
      </c>
      <c r="CQ1019" s="14">
        <v>0.1072452</v>
      </c>
      <c r="CR1019" s="14">
        <v>3.8349899999999999E-2</v>
      </c>
      <c r="CS1019" s="14">
        <v>-1.0562E-2</v>
      </c>
      <c r="CT1019" s="14">
        <v>-6.7527999999999998E-3</v>
      </c>
      <c r="CU1019" s="14">
        <v>2.54992E-2</v>
      </c>
      <c r="CV1019" s="14">
        <v>5.6259299999999998E-2</v>
      </c>
      <c r="CW1019" s="14">
        <v>5.1853099999999999E-2</v>
      </c>
      <c r="CX1019" s="14">
        <v>5.4313800000000002E-2</v>
      </c>
      <c r="CY1019" s="14">
        <v>-4.56113E-2</v>
      </c>
      <c r="CZ1019" s="14">
        <v>-7.5326199999999996E-2</v>
      </c>
      <c r="DA1019" s="14">
        <v>-7.5332099999999999E-2</v>
      </c>
      <c r="DB1019" s="14">
        <v>-2.68989E-2</v>
      </c>
      <c r="DC1019" s="14">
        <v>-3.875E-3</v>
      </c>
      <c r="DD1019" s="14">
        <v>-2.5197600000000001E-2</v>
      </c>
      <c r="DE1019" s="14">
        <v>-6.4119999999999997E-4</v>
      </c>
      <c r="DF1019" s="14">
        <v>7.1348099999999998E-2</v>
      </c>
      <c r="DG1019" s="14">
        <v>7.9503199999999996E-2</v>
      </c>
      <c r="DH1019" s="14">
        <v>3.3179199999999999E-2</v>
      </c>
      <c r="DI1019" s="14">
        <v>0.1354187</v>
      </c>
      <c r="DJ1019" s="14">
        <v>0.19035050000000001</v>
      </c>
      <c r="DK1019" s="14">
        <v>0.19299939999999999</v>
      </c>
      <c r="DL1019" s="14">
        <v>0.17358979999999999</v>
      </c>
      <c r="DM1019" s="14">
        <v>3.8698000000000003E-2</v>
      </c>
      <c r="DN1019" s="14">
        <v>9.9157700000000001E-2</v>
      </c>
      <c r="DO1019" s="14">
        <v>0.14105609999999999</v>
      </c>
      <c r="DP1019" s="14">
        <v>6.7831100000000005E-2</v>
      </c>
      <c r="DQ1019" s="14">
        <v>1.1701E-2</v>
      </c>
      <c r="DR1019" s="14">
        <v>1.5843400000000001E-2</v>
      </c>
      <c r="DS1019" s="14">
        <v>4.6271E-2</v>
      </c>
      <c r="DT1019" s="14">
        <v>7.28134E-2</v>
      </c>
      <c r="DU1019" s="14">
        <v>6.8739999999999996E-2</v>
      </c>
      <c r="DV1019" s="14">
        <v>7.2539300000000001E-2</v>
      </c>
      <c r="DW1019" s="14">
        <v>-1.10779E-2</v>
      </c>
      <c r="DX1019" s="14">
        <v>-3.9810999999999999E-2</v>
      </c>
      <c r="DY1019" s="14">
        <v>-4.3337300000000002E-2</v>
      </c>
      <c r="DZ1019" s="14">
        <v>-1.1517999999999999E-3</v>
      </c>
      <c r="EA1019" s="14">
        <v>2.08081E-2</v>
      </c>
      <c r="EB1019" s="14">
        <v>-9.1370000000000004E-4</v>
      </c>
      <c r="EC1019" s="14">
        <v>2.3150400000000002E-2</v>
      </c>
      <c r="ED1019" s="14">
        <v>0.100979</v>
      </c>
      <c r="EE1019" s="14">
        <v>0.11382200000000001</v>
      </c>
      <c r="EF1019" s="14">
        <v>7.4491500000000002E-2</v>
      </c>
      <c r="EG1019" s="14">
        <v>0.17598800000000001</v>
      </c>
      <c r="EH1019" s="14">
        <v>0.23554330000000001</v>
      </c>
      <c r="EI1019" s="14">
        <v>0.24303469999999999</v>
      </c>
      <c r="EJ1019" s="14">
        <v>0.227683</v>
      </c>
      <c r="EK1019" s="14">
        <v>9.58175E-2</v>
      </c>
      <c r="EL1019" s="14">
        <v>0.1529713</v>
      </c>
      <c r="EM1019" s="14">
        <v>0.18987380000000001</v>
      </c>
      <c r="EN1019" s="14">
        <v>0.11039740000000001</v>
      </c>
      <c r="EO1019" s="14">
        <v>4.3845200000000001E-2</v>
      </c>
      <c r="EP1019" s="14">
        <v>4.8468700000000003E-2</v>
      </c>
      <c r="EQ1019" s="14">
        <v>7.6262099999999999E-2</v>
      </c>
      <c r="ER1019" s="14">
        <v>9.6714900000000006E-2</v>
      </c>
      <c r="ES1019" s="14">
        <v>9.3122099999999999E-2</v>
      </c>
      <c r="ET1019" s="14">
        <v>9.88541E-2</v>
      </c>
      <c r="EU1019" s="14">
        <v>46.837310000000002</v>
      </c>
      <c r="EV1019" s="14">
        <v>46.662430000000001</v>
      </c>
      <c r="EW1019" s="14">
        <v>46.152909999999999</v>
      </c>
      <c r="EX1019" s="14">
        <v>45.906880000000001</v>
      </c>
      <c r="EY1019" s="14">
        <v>46.9452</v>
      </c>
      <c r="EZ1019" s="14">
        <v>49.101730000000003</v>
      </c>
      <c r="FA1019" s="14">
        <v>50.009390000000003</v>
      </c>
      <c r="FB1019" s="14">
        <v>50.834009999999999</v>
      </c>
      <c r="FC1019" s="14">
        <v>52.763590000000001</v>
      </c>
      <c r="FD1019" s="14">
        <v>54.791330000000002</v>
      </c>
      <c r="FE1019" s="14">
        <v>56.700180000000003</v>
      </c>
      <c r="FF1019" s="14">
        <v>58.06277</v>
      </c>
      <c r="FG1019" s="14">
        <v>58.581420000000001</v>
      </c>
      <c r="FH1019" s="14">
        <v>58.870869999999996</v>
      </c>
      <c r="FI1019" s="14">
        <v>59.243369999999999</v>
      </c>
      <c r="FJ1019" s="14">
        <v>59.149009999999997</v>
      </c>
      <c r="FK1019" s="14">
        <v>57.325290000000003</v>
      </c>
      <c r="FL1019" s="14">
        <v>54.427900000000001</v>
      </c>
      <c r="FM1019" s="14">
        <v>53.052320000000002</v>
      </c>
      <c r="FN1019" s="14">
        <v>52.954720000000002</v>
      </c>
      <c r="FO1019" s="14">
        <v>53.77281</v>
      </c>
      <c r="FP1019" s="14">
        <v>53.90193</v>
      </c>
      <c r="FQ1019" s="14">
        <v>54.037329999999997</v>
      </c>
      <c r="FR1019" s="14">
        <v>54.125079999999997</v>
      </c>
      <c r="FS1019" s="14">
        <v>0.72338760000000002</v>
      </c>
      <c r="FT1019" s="14">
        <v>3.61246E-2</v>
      </c>
      <c r="FU1019" s="14">
        <v>3.9354100000000003E-2</v>
      </c>
      <c r="FW1019" s="14"/>
      <c r="IA1019" s="52"/>
    </row>
    <row r="1020" spans="1:235" x14ac:dyDescent="0.6">
      <c r="A1020" t="s">
        <v>226</v>
      </c>
      <c r="B1020" t="s">
        <v>199</v>
      </c>
      <c r="C1020" t="s">
        <v>260</v>
      </c>
      <c r="D1020" s="53" t="s">
        <v>252</v>
      </c>
      <c r="E1020" t="s">
        <v>220</v>
      </c>
      <c r="F1020" s="14">
        <v>15795</v>
      </c>
      <c r="G1020" s="14">
        <v>0.55312430000000001</v>
      </c>
      <c r="H1020" s="14">
        <v>0.48355029999999999</v>
      </c>
      <c r="I1020" s="14">
        <v>0.44677840000000002</v>
      </c>
      <c r="J1020" s="14">
        <v>0.41819420000000002</v>
      </c>
      <c r="K1020" s="14">
        <v>0.44699810000000001</v>
      </c>
      <c r="L1020" s="14">
        <v>0.49370809999999998</v>
      </c>
      <c r="M1020" s="14">
        <v>0.65871990000000002</v>
      </c>
      <c r="N1020" s="14">
        <v>0.76660229999999996</v>
      </c>
      <c r="O1020" s="14">
        <v>0.61739290000000002</v>
      </c>
      <c r="P1020" s="14">
        <v>0.3339627</v>
      </c>
      <c r="Q1020" s="14">
        <v>0.29337629999999998</v>
      </c>
      <c r="R1020" s="14">
        <v>0.3303006</v>
      </c>
      <c r="S1020" s="14">
        <v>0.25295980000000001</v>
      </c>
      <c r="T1020" s="14">
        <v>0.1691926</v>
      </c>
      <c r="U1020" s="14">
        <v>4.5770999999999999E-2</v>
      </c>
      <c r="V1020" s="14">
        <v>0.35929909999999998</v>
      </c>
      <c r="W1020" s="14">
        <v>0.77254339999999999</v>
      </c>
      <c r="X1020" s="14">
        <v>0.96155990000000002</v>
      </c>
      <c r="Y1020" s="14">
        <v>0.95378209999999997</v>
      </c>
      <c r="Z1020" s="14">
        <v>0.95351430000000004</v>
      </c>
      <c r="AA1020" s="14">
        <v>1.0240400000000001</v>
      </c>
      <c r="AB1020" s="14">
        <v>0.9199522</v>
      </c>
      <c r="AC1020" s="14">
        <v>0.82487940000000004</v>
      </c>
      <c r="AD1020" s="14">
        <v>0.61046849999999997</v>
      </c>
      <c r="AE1020" s="14">
        <v>-0.17667389999999999</v>
      </c>
      <c r="AF1020" s="14">
        <v>-0.2018672</v>
      </c>
      <c r="AG1020" s="14">
        <v>-0.19606670000000001</v>
      </c>
      <c r="AH1020" s="14">
        <v>-0.192056</v>
      </c>
      <c r="AI1020" s="14">
        <v>-0.16248409999999999</v>
      </c>
      <c r="AJ1020" s="14">
        <v>-0.14165839999999999</v>
      </c>
      <c r="AK1020" s="14">
        <v>-5.62934E-2</v>
      </c>
      <c r="AL1020" s="14">
        <v>1.5847E-2</v>
      </c>
      <c r="AM1020" s="14">
        <v>1.26015E-2</v>
      </c>
      <c r="AN1020" s="14">
        <v>-0.16503499999999999</v>
      </c>
      <c r="AO1020" s="14">
        <v>-9.3228400000000003E-2</v>
      </c>
      <c r="AP1020" s="14">
        <v>-1.4783000000000001E-3</v>
      </c>
      <c r="AQ1020" s="14">
        <v>-2.4796000000000002E-3</v>
      </c>
      <c r="AR1020" s="14">
        <v>-6.2173999999999997E-3</v>
      </c>
      <c r="AS1020" s="14">
        <v>-0.20637949999999999</v>
      </c>
      <c r="AT1020" s="14">
        <v>-0.16837830000000001</v>
      </c>
      <c r="AU1020" s="14">
        <v>-3.61287E-2</v>
      </c>
      <c r="AV1020" s="14">
        <v>-9.1651300000000005E-2</v>
      </c>
      <c r="AW1020" s="14">
        <v>-0.1171119</v>
      </c>
      <c r="AX1020" s="14">
        <v>-0.13843739999999999</v>
      </c>
      <c r="AY1020" s="14">
        <v>-4.0267999999999997E-3</v>
      </c>
      <c r="AZ1020" s="14">
        <v>-2.0657700000000001E-2</v>
      </c>
      <c r="BA1020" s="14">
        <v>1.738E-3</v>
      </c>
      <c r="BB1020" s="14">
        <v>-9.3244099999999996E-2</v>
      </c>
      <c r="BC1020" s="14">
        <v>-0.1225299</v>
      </c>
      <c r="BD1020" s="14">
        <v>-0.1484258</v>
      </c>
      <c r="BE1020" s="14">
        <v>-0.14564679999999999</v>
      </c>
      <c r="BF1020" s="14">
        <v>-0.14560229999999999</v>
      </c>
      <c r="BG1020" s="14">
        <v>-0.1159953</v>
      </c>
      <c r="BH1020" s="14">
        <v>-9.5936499999999994E-2</v>
      </c>
      <c r="BI1020" s="14">
        <v>-1.51717E-2</v>
      </c>
      <c r="BJ1020" s="14">
        <v>6.8412600000000004E-2</v>
      </c>
      <c r="BK1020" s="14">
        <v>6.9559999999999997E-2</v>
      </c>
      <c r="BL1020" s="14">
        <v>-8.9479699999999995E-2</v>
      </c>
      <c r="BM1020" s="14">
        <v>-2.38709E-2</v>
      </c>
      <c r="BN1020" s="14">
        <v>7.1102100000000001E-2</v>
      </c>
      <c r="BO1020" s="14">
        <v>6.4359E-2</v>
      </c>
      <c r="BP1020" s="14">
        <v>6.7107700000000006E-2</v>
      </c>
      <c r="BQ1020" s="14">
        <v>-0.1013339</v>
      </c>
      <c r="BR1020" s="14">
        <v>-7.4875300000000006E-2</v>
      </c>
      <c r="BS1020" s="14">
        <v>3.5986700000000003E-2</v>
      </c>
      <c r="BT1020" s="14">
        <v>-1.5332999999999999E-2</v>
      </c>
      <c r="BU1020" s="14">
        <v>-6.3924099999999998E-2</v>
      </c>
      <c r="BV1020" s="14">
        <v>-6.2717999999999996E-2</v>
      </c>
      <c r="BW1020" s="14">
        <v>5.4224700000000001E-2</v>
      </c>
      <c r="BX1020" s="14">
        <v>2.42624E-2</v>
      </c>
      <c r="BY1020" s="14">
        <v>4.0097099999999997E-2</v>
      </c>
      <c r="BZ1020" s="14">
        <v>-5.6666300000000003E-2</v>
      </c>
      <c r="CA1020" s="14">
        <v>-8.5029999999999994E-2</v>
      </c>
      <c r="CB1020" s="14">
        <v>-0.11141239999999999</v>
      </c>
      <c r="CC1020" s="14">
        <v>-0.1107262</v>
      </c>
      <c r="CD1020" s="14">
        <v>-0.1134286</v>
      </c>
      <c r="CE1020" s="14">
        <v>-8.3797399999999994E-2</v>
      </c>
      <c r="CF1020" s="14">
        <v>-6.4269699999999999E-2</v>
      </c>
      <c r="CG1020" s="14">
        <v>1.3309100000000001E-2</v>
      </c>
      <c r="CH1020" s="14">
        <v>0.10481939999999999</v>
      </c>
      <c r="CI1020" s="14">
        <v>0.1090093</v>
      </c>
      <c r="CJ1020" s="14">
        <v>-3.7150299999999997E-2</v>
      </c>
      <c r="CK1020" s="14">
        <v>2.4165900000000001E-2</v>
      </c>
      <c r="CL1020" s="14">
        <v>0.12137100000000001</v>
      </c>
      <c r="CM1020" s="14">
        <v>0.11065129999999999</v>
      </c>
      <c r="CN1020" s="14">
        <v>0.1178925</v>
      </c>
      <c r="CO1020" s="14">
        <v>-2.85796E-2</v>
      </c>
      <c r="CP1020" s="14">
        <v>-1.01154E-2</v>
      </c>
      <c r="CQ1020" s="14">
        <v>8.5933599999999999E-2</v>
      </c>
      <c r="CR1020" s="14">
        <v>3.7524799999999997E-2</v>
      </c>
      <c r="CS1020" s="14">
        <v>-2.7086300000000001E-2</v>
      </c>
      <c r="CT1020" s="14">
        <v>-1.0274999999999999E-2</v>
      </c>
      <c r="CU1020" s="14">
        <v>9.4569500000000001E-2</v>
      </c>
      <c r="CV1020" s="14">
        <v>5.5373800000000001E-2</v>
      </c>
      <c r="CW1020" s="14">
        <v>6.6664500000000002E-2</v>
      </c>
      <c r="CX1020" s="14">
        <v>-3.1332699999999998E-2</v>
      </c>
      <c r="CY1020" s="14">
        <v>-4.7530000000000003E-2</v>
      </c>
      <c r="CZ1020" s="14">
        <v>-7.4399099999999996E-2</v>
      </c>
      <c r="DA1020" s="14">
        <v>-7.5805499999999998E-2</v>
      </c>
      <c r="DB1020" s="14">
        <v>-8.1254800000000002E-2</v>
      </c>
      <c r="DC1020" s="14">
        <v>-5.1599399999999997E-2</v>
      </c>
      <c r="DD1020" s="14">
        <v>-3.2602899999999997E-2</v>
      </c>
      <c r="DE1020" s="14">
        <v>4.1789899999999998E-2</v>
      </c>
      <c r="DF1020" s="14">
        <v>0.1412262</v>
      </c>
      <c r="DG1020" s="14">
        <v>0.1484586</v>
      </c>
      <c r="DH1020" s="14">
        <v>1.51792E-2</v>
      </c>
      <c r="DI1020" s="14">
        <v>7.2202799999999998E-2</v>
      </c>
      <c r="DJ1020" s="14">
        <v>0.17163990000000001</v>
      </c>
      <c r="DK1020" s="14">
        <v>0.15694350000000001</v>
      </c>
      <c r="DL1020" s="14">
        <v>0.1686773</v>
      </c>
      <c r="DM1020" s="14">
        <v>4.4174699999999997E-2</v>
      </c>
      <c r="DN1020" s="14">
        <v>5.4644499999999999E-2</v>
      </c>
      <c r="DO1020" s="14">
        <v>0.13588049999999999</v>
      </c>
      <c r="DP1020" s="14">
        <v>9.0382599999999994E-2</v>
      </c>
      <c r="DQ1020" s="14">
        <v>9.7514999999999998E-3</v>
      </c>
      <c r="DR1020" s="14">
        <v>4.2167999999999997E-2</v>
      </c>
      <c r="DS1020" s="14">
        <v>0.13491439999999999</v>
      </c>
      <c r="DT1020" s="14">
        <v>8.6485300000000001E-2</v>
      </c>
      <c r="DU1020" s="14">
        <v>9.3231900000000006E-2</v>
      </c>
      <c r="DV1020" s="14">
        <v>-5.999E-3</v>
      </c>
      <c r="DW1020" s="14">
        <v>6.6138999999999998E-3</v>
      </c>
      <c r="DX1020" s="14">
        <v>-2.0957699999999999E-2</v>
      </c>
      <c r="DY1020" s="14">
        <v>-2.5385700000000001E-2</v>
      </c>
      <c r="DZ1020" s="14">
        <v>-3.4801100000000001E-2</v>
      </c>
      <c r="EA1020" s="14">
        <v>-5.1107000000000001E-3</v>
      </c>
      <c r="EB1020" s="14">
        <v>1.3119E-2</v>
      </c>
      <c r="EC1020" s="14">
        <v>8.2911600000000002E-2</v>
      </c>
      <c r="ED1020" s="14">
        <v>0.19379179999999999</v>
      </c>
      <c r="EE1020" s="14">
        <v>0.20541719999999999</v>
      </c>
      <c r="EF1020" s="14">
        <v>9.0734499999999996E-2</v>
      </c>
      <c r="EG1020" s="14">
        <v>0.1415603</v>
      </c>
      <c r="EH1020" s="14">
        <v>0.2442203</v>
      </c>
      <c r="EI1020" s="14">
        <v>0.22378219999999999</v>
      </c>
      <c r="EJ1020" s="14">
        <v>0.24200240000000001</v>
      </c>
      <c r="EK1020" s="14">
        <v>0.1492203</v>
      </c>
      <c r="EL1020" s="14">
        <v>0.14814749999999999</v>
      </c>
      <c r="EM1020" s="14">
        <v>0.20799590000000001</v>
      </c>
      <c r="EN1020" s="14">
        <v>0.16670090000000001</v>
      </c>
      <c r="EO1020" s="14">
        <v>6.2939400000000006E-2</v>
      </c>
      <c r="EP1020" s="14">
        <v>0.1178874</v>
      </c>
      <c r="EQ1020" s="14">
        <v>0.1931659</v>
      </c>
      <c r="ER1020" s="14">
        <v>0.1314053</v>
      </c>
      <c r="ES1020" s="14">
        <v>0.13159100000000001</v>
      </c>
      <c r="ET1020" s="14">
        <v>3.05788E-2</v>
      </c>
      <c r="EU1020" s="14">
        <v>48.095700000000001</v>
      </c>
      <c r="EV1020" s="14">
        <v>47.535339999999998</v>
      </c>
      <c r="EW1020" s="14">
        <v>46.971130000000002</v>
      </c>
      <c r="EX1020" s="14">
        <v>46.725470000000001</v>
      </c>
      <c r="EY1020" s="14">
        <v>47.93018</v>
      </c>
      <c r="EZ1020" s="14">
        <v>50.048000000000002</v>
      </c>
      <c r="FA1020" s="14">
        <v>50.871420000000001</v>
      </c>
      <c r="FB1020" s="14">
        <v>51.721620000000001</v>
      </c>
      <c r="FC1020" s="14">
        <v>53.749699999999997</v>
      </c>
      <c r="FD1020" s="14">
        <v>55.39875</v>
      </c>
      <c r="FE1020" s="14">
        <v>57.213079999999998</v>
      </c>
      <c r="FF1020" s="14">
        <v>58.265079999999998</v>
      </c>
      <c r="FG1020" s="14">
        <v>58.636690000000002</v>
      </c>
      <c r="FH1020" s="14">
        <v>58.963769999999997</v>
      </c>
      <c r="FI1020" s="14">
        <v>59.24926</v>
      </c>
      <c r="FJ1020" s="14">
        <v>59.17118</v>
      </c>
      <c r="FK1020" s="14">
        <v>57.503030000000003</v>
      </c>
      <c r="FL1020" s="14">
        <v>55.197929999999999</v>
      </c>
      <c r="FM1020" s="14">
        <v>53.776879999999998</v>
      </c>
      <c r="FN1020" s="14">
        <v>53.336269999999999</v>
      </c>
      <c r="FO1020" s="14">
        <v>54.595750000000002</v>
      </c>
      <c r="FP1020" s="14">
        <v>54.745600000000003</v>
      </c>
      <c r="FQ1020" s="14">
        <v>54.777679999999997</v>
      </c>
      <c r="FR1020" s="14">
        <v>54.807180000000002</v>
      </c>
      <c r="FS1020" s="14">
        <v>1.266092</v>
      </c>
      <c r="FT1020" s="14">
        <v>5.55386E-2</v>
      </c>
      <c r="FU1020" s="14">
        <v>6.8828299999999995E-2</v>
      </c>
      <c r="FW1020" s="14"/>
      <c r="HY1020" s="52"/>
    </row>
    <row r="1021" spans="1:235" x14ac:dyDescent="0.6">
      <c r="A1021" t="s">
        <v>226</v>
      </c>
      <c r="B1021" t="s">
        <v>199</v>
      </c>
      <c r="C1021" t="s">
        <v>260</v>
      </c>
      <c r="D1021" s="53" t="s">
        <v>252</v>
      </c>
      <c r="E1021" t="s">
        <v>221</v>
      </c>
      <c r="F1021" s="14">
        <v>10638</v>
      </c>
      <c r="G1021" s="14">
        <v>0.68828160000000005</v>
      </c>
      <c r="H1021" s="14">
        <v>0.60478149999999997</v>
      </c>
      <c r="I1021" s="14">
        <v>0.57256879999999999</v>
      </c>
      <c r="J1021" s="14">
        <v>0.63860450000000002</v>
      </c>
      <c r="K1021" s="14">
        <v>0.68055909999999997</v>
      </c>
      <c r="L1021" s="14">
        <v>0.69130729999999996</v>
      </c>
      <c r="M1021" s="14">
        <v>0.80100070000000001</v>
      </c>
      <c r="N1021" s="14">
        <v>0.78493590000000002</v>
      </c>
      <c r="O1021" s="14">
        <v>0.45978200000000002</v>
      </c>
      <c r="P1021" s="14">
        <v>7.1517700000000003E-2</v>
      </c>
      <c r="Q1021" s="14">
        <v>-9.5136799999999994E-2</v>
      </c>
      <c r="R1021" s="14">
        <v>-0.32869609999999999</v>
      </c>
      <c r="S1021" s="14">
        <v>-0.27085979999999998</v>
      </c>
      <c r="T1021" s="14">
        <v>-0.34445490000000001</v>
      </c>
      <c r="U1021" s="14">
        <v>-0.29662640000000001</v>
      </c>
      <c r="V1021" s="14">
        <v>0.30635899999999999</v>
      </c>
      <c r="W1021" s="14">
        <v>0.89646729999999997</v>
      </c>
      <c r="X1021" s="14">
        <v>1.1055900000000001</v>
      </c>
      <c r="Y1021" s="14">
        <v>1.1169519999999999</v>
      </c>
      <c r="Z1021" s="14">
        <v>1.104908</v>
      </c>
      <c r="AA1021" s="14">
        <v>1.0744400000000001</v>
      </c>
      <c r="AB1021" s="14">
        <v>1.0670820000000001</v>
      </c>
      <c r="AC1021" s="14">
        <v>0.94500260000000003</v>
      </c>
      <c r="AD1021" s="14">
        <v>0.88505769999999995</v>
      </c>
      <c r="AE1021" s="14">
        <v>-0.15134819999999999</v>
      </c>
      <c r="AF1021" s="14">
        <v>-0.19694999999999999</v>
      </c>
      <c r="AG1021" s="14">
        <v>-0.1751249</v>
      </c>
      <c r="AH1021" s="14">
        <v>-7.1071700000000002E-2</v>
      </c>
      <c r="AI1021" s="14">
        <v>-3.4853799999999997E-2</v>
      </c>
      <c r="AJ1021" s="14">
        <v>-7.4662300000000001E-2</v>
      </c>
      <c r="AK1021" s="14">
        <v>-7.4657200000000007E-2</v>
      </c>
      <c r="AL1021" s="14">
        <v>-2.2916300000000001E-2</v>
      </c>
      <c r="AM1021" s="14">
        <v>-1.12362E-2</v>
      </c>
      <c r="AN1021" s="14">
        <v>-5.6533E-2</v>
      </c>
      <c r="AO1021" s="14">
        <v>3.8615499999999997E-2</v>
      </c>
      <c r="AP1021" s="14">
        <v>4.8973200000000001E-2</v>
      </c>
      <c r="AQ1021" s="14">
        <v>3.2241600000000002E-2</v>
      </c>
      <c r="AR1021" s="14">
        <v>-1.8115900000000001E-2</v>
      </c>
      <c r="AS1021" s="14">
        <v>-0.14531830000000001</v>
      </c>
      <c r="AT1021" s="14">
        <v>-6.5602199999999999E-2</v>
      </c>
      <c r="AU1021" s="14">
        <v>-1.55686E-2</v>
      </c>
      <c r="AV1021" s="14">
        <v>-6.7143400000000006E-2</v>
      </c>
      <c r="AW1021" s="14">
        <v>-7.2766600000000001E-2</v>
      </c>
      <c r="AX1021" s="14">
        <v>-6.0231399999999997E-2</v>
      </c>
      <c r="AY1021" s="14">
        <v>-5.0608800000000002E-2</v>
      </c>
      <c r="AZ1021" s="14">
        <v>1.52461E-2</v>
      </c>
      <c r="BA1021" s="14">
        <v>7.8101000000000004E-3</v>
      </c>
      <c r="BB1021" s="14">
        <v>5.8746600000000003E-2</v>
      </c>
      <c r="BC1021" s="14">
        <v>-0.1020745</v>
      </c>
      <c r="BD1021" s="14">
        <v>-0.1446577</v>
      </c>
      <c r="BE1021" s="14">
        <v>-0.1294835</v>
      </c>
      <c r="BF1021" s="14">
        <v>-3.72696E-2</v>
      </c>
      <c r="BG1021" s="14">
        <v>-3.9979000000000004E-3</v>
      </c>
      <c r="BH1021" s="14">
        <v>-4.4760399999999999E-2</v>
      </c>
      <c r="BI1021" s="14">
        <v>-4.4328100000000002E-2</v>
      </c>
      <c r="BJ1021" s="14">
        <v>1.4763099999999999E-2</v>
      </c>
      <c r="BK1021" s="14">
        <v>3.8443400000000003E-2</v>
      </c>
      <c r="BL1021" s="14">
        <v>1.4429E-3</v>
      </c>
      <c r="BM1021" s="14">
        <v>9.3484100000000001E-2</v>
      </c>
      <c r="BN1021" s="14">
        <v>0.1111245</v>
      </c>
      <c r="BO1021" s="14">
        <v>0.1046834</v>
      </c>
      <c r="BP1021" s="14">
        <v>6.0450700000000003E-2</v>
      </c>
      <c r="BQ1021" s="14">
        <v>-6.6937399999999994E-2</v>
      </c>
      <c r="BR1021" s="14">
        <v>8.9560000000000004E-3</v>
      </c>
      <c r="BS1021" s="14">
        <v>5.5389500000000001E-2</v>
      </c>
      <c r="BT1021" s="14">
        <v>-8.7174999999999996E-3</v>
      </c>
      <c r="BU1021" s="14">
        <v>-3.0282900000000001E-2</v>
      </c>
      <c r="BV1021" s="14">
        <v>-2.4862800000000001E-2</v>
      </c>
      <c r="BW1021" s="14">
        <v>-1.6530400000000001E-2</v>
      </c>
      <c r="BX1021" s="14">
        <v>4.4805499999999998E-2</v>
      </c>
      <c r="BY1021" s="14">
        <v>4.0096600000000003E-2</v>
      </c>
      <c r="BZ1021" s="14">
        <v>9.6441700000000005E-2</v>
      </c>
      <c r="CA1021" s="14">
        <v>-6.7947599999999997E-2</v>
      </c>
      <c r="CB1021" s="14">
        <v>-0.1084403</v>
      </c>
      <c r="CC1021" s="14">
        <v>-9.7872500000000001E-2</v>
      </c>
      <c r="CD1021" s="14">
        <v>-1.38583E-2</v>
      </c>
      <c r="CE1021" s="14">
        <v>1.73729E-2</v>
      </c>
      <c r="CF1021" s="14">
        <v>-2.4050499999999999E-2</v>
      </c>
      <c r="CG1021" s="14">
        <v>-2.3322300000000001E-2</v>
      </c>
      <c r="CH1021" s="14">
        <v>4.0859600000000003E-2</v>
      </c>
      <c r="CI1021" s="14">
        <v>7.2851200000000005E-2</v>
      </c>
      <c r="CJ1021" s="14">
        <v>4.1596800000000003E-2</v>
      </c>
      <c r="CK1021" s="14">
        <v>0.13148580000000001</v>
      </c>
      <c r="CL1021" s="14">
        <v>0.15417030000000001</v>
      </c>
      <c r="CM1021" s="14">
        <v>0.1548563</v>
      </c>
      <c r="CN1021" s="14">
        <v>0.1148657</v>
      </c>
      <c r="CO1021" s="14">
        <v>-1.2651000000000001E-2</v>
      </c>
      <c r="CP1021" s="14">
        <v>6.0594799999999997E-2</v>
      </c>
      <c r="CQ1021" s="14">
        <v>0.1045348</v>
      </c>
      <c r="CR1021" s="14">
        <v>3.1748100000000001E-2</v>
      </c>
      <c r="CS1021" s="14">
        <v>-8.5890000000000001E-4</v>
      </c>
      <c r="CT1021" s="14">
        <v>-3.6650000000000002E-4</v>
      </c>
      <c r="CU1021" s="14">
        <v>7.0720999999999996E-3</v>
      </c>
      <c r="CV1021" s="14">
        <v>6.5278199999999995E-2</v>
      </c>
      <c r="CW1021" s="14">
        <v>6.2458199999999998E-2</v>
      </c>
      <c r="CX1021" s="14">
        <v>0.1225493</v>
      </c>
      <c r="CY1021" s="14">
        <v>-3.3820700000000002E-2</v>
      </c>
      <c r="CZ1021" s="14">
        <v>-7.2222800000000004E-2</v>
      </c>
      <c r="DA1021" s="14">
        <v>-6.6261399999999998E-2</v>
      </c>
      <c r="DB1021" s="14">
        <v>9.5528999999999996E-3</v>
      </c>
      <c r="DC1021" s="14">
        <v>3.8743600000000003E-2</v>
      </c>
      <c r="DD1021" s="14">
        <v>-3.3405000000000002E-3</v>
      </c>
      <c r="DE1021" s="14">
        <v>-2.3165E-3</v>
      </c>
      <c r="DF1021" s="14">
        <v>6.6956199999999993E-2</v>
      </c>
      <c r="DG1021" s="14">
        <v>0.1072591</v>
      </c>
      <c r="DH1021" s="14">
        <v>8.1750699999999996E-2</v>
      </c>
      <c r="DI1021" s="14">
        <v>0.16948759999999999</v>
      </c>
      <c r="DJ1021" s="14">
        <v>0.19721610000000001</v>
      </c>
      <c r="DK1021" s="14">
        <v>0.20502919999999999</v>
      </c>
      <c r="DL1021" s="14">
        <v>0.1692806</v>
      </c>
      <c r="DM1021" s="14">
        <v>4.16353E-2</v>
      </c>
      <c r="DN1021" s="14">
        <v>0.1122336</v>
      </c>
      <c r="DO1021" s="14">
        <v>0.15368019999999999</v>
      </c>
      <c r="DP1021" s="14">
        <v>7.2213600000000003E-2</v>
      </c>
      <c r="DQ1021" s="14">
        <v>2.8565199999999999E-2</v>
      </c>
      <c r="DR1021" s="14">
        <v>2.41297E-2</v>
      </c>
      <c r="DS1021" s="14">
        <v>3.0674699999999999E-2</v>
      </c>
      <c r="DT1021" s="14">
        <v>8.5750900000000005E-2</v>
      </c>
      <c r="DU1021" s="14">
        <v>8.4819699999999998E-2</v>
      </c>
      <c r="DV1021" s="14">
        <v>0.14865680000000001</v>
      </c>
      <c r="DW1021" s="14">
        <v>1.5453E-2</v>
      </c>
      <c r="DX1021" s="14">
        <v>-1.99306E-2</v>
      </c>
      <c r="DY1021" s="14">
        <v>-2.0619999999999999E-2</v>
      </c>
      <c r="DZ1021" s="14">
        <v>4.3354999999999998E-2</v>
      </c>
      <c r="EA1021" s="14">
        <v>6.9599599999999998E-2</v>
      </c>
      <c r="EB1021" s="14">
        <v>2.6561299999999999E-2</v>
      </c>
      <c r="EC1021" s="14">
        <v>2.8012499999999999E-2</v>
      </c>
      <c r="ED1021" s="14">
        <v>0.10463550000000001</v>
      </c>
      <c r="EE1021" s="14">
        <v>0.15693869999999999</v>
      </c>
      <c r="EF1021" s="14">
        <v>0.13972660000000001</v>
      </c>
      <c r="EG1021" s="14">
        <v>0.2243561</v>
      </c>
      <c r="EH1021" s="14">
        <v>0.25936740000000003</v>
      </c>
      <c r="EI1021" s="14">
        <v>0.27747100000000002</v>
      </c>
      <c r="EJ1021" s="14">
        <v>0.24784719999999999</v>
      </c>
      <c r="EK1021" s="14">
        <v>0.12001630000000001</v>
      </c>
      <c r="EL1021" s="14">
        <v>0.18679180000000001</v>
      </c>
      <c r="EM1021" s="14">
        <v>0.22463820000000001</v>
      </c>
      <c r="EN1021" s="14">
        <v>0.13063949999999999</v>
      </c>
      <c r="EO1021" s="14">
        <v>7.1048899999999998E-2</v>
      </c>
      <c r="EP1021" s="14">
        <v>5.9498299999999997E-2</v>
      </c>
      <c r="EQ1021" s="14">
        <v>6.4753099999999994E-2</v>
      </c>
      <c r="ER1021" s="14">
        <v>0.1153103</v>
      </c>
      <c r="ES1021" s="14">
        <v>0.11710619999999999</v>
      </c>
      <c r="ET1021" s="14">
        <v>0.18635189999999999</v>
      </c>
      <c r="EU1021" s="14">
        <v>44.944229999999997</v>
      </c>
      <c r="EV1021" s="14">
        <v>45.349339999999998</v>
      </c>
      <c r="EW1021" s="14">
        <v>44.921460000000003</v>
      </c>
      <c r="EX1021" s="14">
        <v>44.675190000000001</v>
      </c>
      <c r="EY1021" s="14">
        <v>45.464060000000003</v>
      </c>
      <c r="EZ1021" s="14">
        <v>47.6785</v>
      </c>
      <c r="FA1021" s="14">
        <v>48.713760000000001</v>
      </c>
      <c r="FB1021" s="14">
        <v>49.498910000000002</v>
      </c>
      <c r="FC1021" s="14">
        <v>51.279400000000003</v>
      </c>
      <c r="FD1021" s="14">
        <v>53.876919999999998</v>
      </c>
      <c r="FE1021" s="14">
        <v>55.927889999999998</v>
      </c>
      <c r="FF1021" s="14">
        <v>57.758490000000002</v>
      </c>
      <c r="FG1021" s="14">
        <v>58.49888</v>
      </c>
      <c r="FH1021" s="14">
        <v>58.731580000000001</v>
      </c>
      <c r="FI1021" s="14">
        <v>59.23489</v>
      </c>
      <c r="FJ1021" s="14">
        <v>59.116349999999997</v>
      </c>
      <c r="FK1021" s="14">
        <v>57.058190000000003</v>
      </c>
      <c r="FL1021" s="14">
        <v>53.268949999999997</v>
      </c>
      <c r="FM1021" s="14">
        <v>51.962960000000002</v>
      </c>
      <c r="FN1021" s="14">
        <v>52.38008</v>
      </c>
      <c r="FO1021" s="14">
        <v>52.534089999999999</v>
      </c>
      <c r="FP1021" s="14">
        <v>52.631889999999999</v>
      </c>
      <c r="FQ1021" s="14">
        <v>52.92295</v>
      </c>
      <c r="FR1021" s="14">
        <v>53.098460000000003</v>
      </c>
      <c r="FS1021" s="14">
        <v>0.9604201</v>
      </c>
      <c r="FT1021" s="14">
        <v>5.1041200000000002E-2</v>
      </c>
      <c r="FU1021" s="14">
        <v>5.2536199999999998E-2</v>
      </c>
      <c r="FW1021" s="14"/>
      <c r="HY1021" s="52"/>
      <c r="IA1021" s="52"/>
    </row>
    <row r="1022" spans="1:235" x14ac:dyDescent="0.6">
      <c r="A1022" t="s">
        <v>226</v>
      </c>
      <c r="B1022" t="s">
        <v>199</v>
      </c>
      <c r="C1022" t="s">
        <v>260</v>
      </c>
      <c r="D1022" s="53" t="s">
        <v>241</v>
      </c>
      <c r="E1022" t="s">
        <v>219</v>
      </c>
      <c r="F1022" s="14">
        <v>26390</v>
      </c>
      <c r="G1022" s="14">
        <v>0.60573060000000001</v>
      </c>
      <c r="H1022" s="14">
        <v>0.53809620000000002</v>
      </c>
      <c r="I1022" s="14">
        <v>0.49054779999999998</v>
      </c>
      <c r="J1022" s="14">
        <v>0.47118339999999997</v>
      </c>
      <c r="K1022" s="14">
        <v>0.47470440000000003</v>
      </c>
      <c r="L1022" s="14">
        <v>0.48635250000000002</v>
      </c>
      <c r="M1022" s="14">
        <v>0.56346359999999995</v>
      </c>
      <c r="N1022" s="14">
        <v>0.60884260000000001</v>
      </c>
      <c r="O1022" s="14">
        <v>0.38736399999999999</v>
      </c>
      <c r="P1022" s="14">
        <v>8.5412000000000002E-2</v>
      </c>
      <c r="Q1022" s="14">
        <v>-0.2620344</v>
      </c>
      <c r="R1022" s="14">
        <v>-0.55588369999999998</v>
      </c>
      <c r="S1022" s="14">
        <v>-0.65940759999999998</v>
      </c>
      <c r="T1022" s="14">
        <v>-0.59572329999999996</v>
      </c>
      <c r="U1022" s="14">
        <v>-0.393565</v>
      </c>
      <c r="V1022" s="14">
        <v>-4.6421200000000003E-2</v>
      </c>
      <c r="W1022" s="14">
        <v>0.39042589999999999</v>
      </c>
      <c r="X1022" s="14">
        <v>0.83899999999999997</v>
      </c>
      <c r="Y1022" s="14">
        <v>0.96859779999999995</v>
      </c>
      <c r="Z1022" s="14">
        <v>1.000105</v>
      </c>
      <c r="AA1022" s="14">
        <v>0.97173500000000002</v>
      </c>
      <c r="AB1022" s="14">
        <v>0.94079190000000001</v>
      </c>
      <c r="AC1022" s="14">
        <v>0.84199020000000002</v>
      </c>
      <c r="AD1022" s="14">
        <v>0.7327671</v>
      </c>
      <c r="AE1022" s="14">
        <v>-0.1069445</v>
      </c>
      <c r="AF1022" s="14">
        <v>-0.1189018</v>
      </c>
      <c r="AG1022" s="14">
        <v>-0.11366329999999999</v>
      </c>
      <c r="AH1022" s="14">
        <v>-9.8464899999999994E-2</v>
      </c>
      <c r="AI1022" s="14">
        <v>-7.7356599999999998E-2</v>
      </c>
      <c r="AJ1022" s="14">
        <v>-6.7389000000000004E-2</v>
      </c>
      <c r="AK1022" s="14">
        <v>-4.1699100000000003E-2</v>
      </c>
      <c r="AL1022" s="14">
        <v>-5.8614000000000001E-3</v>
      </c>
      <c r="AM1022" s="14">
        <v>-8.6145000000000006E-3</v>
      </c>
      <c r="AN1022" s="14">
        <v>-2.42746E-2</v>
      </c>
      <c r="AO1022" s="14">
        <v>-3.95439E-2</v>
      </c>
      <c r="AP1022" s="14">
        <v>-6.4343800000000007E-2</v>
      </c>
      <c r="AQ1022" s="14">
        <v>-3.3656100000000001E-2</v>
      </c>
      <c r="AR1022" s="14">
        <v>-2.2756599999999998E-2</v>
      </c>
      <c r="AS1022" s="14">
        <v>-5.4624000000000001E-3</v>
      </c>
      <c r="AT1022" s="14">
        <v>-2.27329E-2</v>
      </c>
      <c r="AU1022" s="14">
        <v>1.03512E-2</v>
      </c>
      <c r="AV1022" s="14">
        <v>4.31671E-2</v>
      </c>
      <c r="AW1022" s="14">
        <v>-1.20369E-2</v>
      </c>
      <c r="AX1022" s="14">
        <v>1.69377E-2</v>
      </c>
      <c r="AY1022" s="14">
        <v>2.1683500000000001E-2</v>
      </c>
      <c r="AZ1022" s="14">
        <v>1.15073E-2</v>
      </c>
      <c r="BA1022" s="14">
        <v>3.6383000000000001E-3</v>
      </c>
      <c r="BB1022" s="14">
        <v>2.0991999999999999E-3</v>
      </c>
      <c r="BC1022" s="14">
        <v>-8.5063399999999997E-2</v>
      </c>
      <c r="BD1022" s="14">
        <v>-9.8221699999999995E-2</v>
      </c>
      <c r="BE1022" s="14">
        <v>-9.6071799999999999E-2</v>
      </c>
      <c r="BF1022" s="14">
        <v>-8.1338099999999997E-2</v>
      </c>
      <c r="BG1022" s="14">
        <v>-6.1039499999999997E-2</v>
      </c>
      <c r="BH1022" s="14">
        <v>-5.2381200000000003E-2</v>
      </c>
      <c r="BI1022" s="14">
        <v>-2.70566E-2</v>
      </c>
      <c r="BJ1022" s="14">
        <v>9.2747000000000003E-3</v>
      </c>
      <c r="BK1022" s="14">
        <v>1.0770200000000001E-2</v>
      </c>
      <c r="BL1022" s="14">
        <v>7.5640999999999998E-3</v>
      </c>
      <c r="BM1022" s="14">
        <v>-9.4320000000000005E-4</v>
      </c>
      <c r="BN1022" s="14">
        <v>-2.3824999999999999E-2</v>
      </c>
      <c r="BO1022" s="14">
        <v>-6.2694999999999999E-3</v>
      </c>
      <c r="BP1022" s="14">
        <v>4.9658999999999997E-3</v>
      </c>
      <c r="BQ1022" s="14">
        <v>2.29357E-2</v>
      </c>
      <c r="BR1022" s="14">
        <v>6.8237000000000003E-3</v>
      </c>
      <c r="BS1022" s="14">
        <v>3.8333300000000001E-2</v>
      </c>
      <c r="BT1022" s="14">
        <v>7.0144899999999996E-2</v>
      </c>
      <c r="BU1022" s="14">
        <v>1.41607E-2</v>
      </c>
      <c r="BV1022" s="14">
        <v>4.0351199999999997E-2</v>
      </c>
      <c r="BW1022" s="14">
        <v>4.2499799999999997E-2</v>
      </c>
      <c r="BX1022" s="14">
        <v>3.6424900000000003E-2</v>
      </c>
      <c r="BY1022" s="14">
        <v>2.8109100000000001E-2</v>
      </c>
      <c r="BZ1022" s="14">
        <v>2.4920000000000001E-2</v>
      </c>
      <c r="CA1022" s="14">
        <v>-6.9908600000000001E-2</v>
      </c>
      <c r="CB1022" s="14">
        <v>-8.3898799999999996E-2</v>
      </c>
      <c r="CC1022" s="14">
        <v>-8.3887900000000001E-2</v>
      </c>
      <c r="CD1022" s="14">
        <v>-6.9476200000000002E-2</v>
      </c>
      <c r="CE1022" s="14">
        <v>-4.9738299999999999E-2</v>
      </c>
      <c r="CF1022" s="14">
        <v>-4.1986799999999998E-2</v>
      </c>
      <c r="CG1022" s="14">
        <v>-1.6915199999999998E-2</v>
      </c>
      <c r="CH1022" s="14">
        <v>1.9757899999999998E-2</v>
      </c>
      <c r="CI1022" s="14">
        <v>2.4196100000000002E-2</v>
      </c>
      <c r="CJ1022" s="14">
        <v>2.9615599999999999E-2</v>
      </c>
      <c r="CK1022" s="14">
        <v>2.5791600000000001E-2</v>
      </c>
      <c r="CL1022" s="14">
        <v>4.2382000000000001E-3</v>
      </c>
      <c r="CM1022" s="14">
        <v>1.26984E-2</v>
      </c>
      <c r="CN1022" s="14">
        <v>2.41665E-2</v>
      </c>
      <c r="CO1022" s="14">
        <v>4.2604099999999999E-2</v>
      </c>
      <c r="CP1022" s="14">
        <v>2.7294599999999999E-2</v>
      </c>
      <c r="CQ1022" s="14">
        <v>5.7713599999999997E-2</v>
      </c>
      <c r="CR1022" s="14">
        <v>8.8829699999999998E-2</v>
      </c>
      <c r="CS1022" s="14">
        <v>3.2305E-2</v>
      </c>
      <c r="CT1022" s="14">
        <v>5.6567300000000001E-2</v>
      </c>
      <c r="CU1022" s="14">
        <v>5.6917099999999998E-2</v>
      </c>
      <c r="CV1022" s="14">
        <v>5.3682800000000003E-2</v>
      </c>
      <c r="CW1022" s="14">
        <v>4.5057600000000003E-2</v>
      </c>
      <c r="CX1022" s="14">
        <v>4.0725600000000001E-2</v>
      </c>
      <c r="CY1022" s="14">
        <v>-5.4753799999999998E-2</v>
      </c>
      <c r="CZ1022" s="14">
        <v>-6.9575899999999996E-2</v>
      </c>
      <c r="DA1022" s="14">
        <v>-7.1704100000000007E-2</v>
      </c>
      <c r="DB1022" s="14">
        <v>-5.76143E-2</v>
      </c>
      <c r="DC1022" s="14">
        <v>-3.8437100000000002E-2</v>
      </c>
      <c r="DD1022" s="14">
        <v>-3.1592500000000003E-2</v>
      </c>
      <c r="DE1022" s="14">
        <v>-6.7738E-3</v>
      </c>
      <c r="DF1022" s="14">
        <v>3.02411E-2</v>
      </c>
      <c r="DG1022" s="14">
        <v>3.76219E-2</v>
      </c>
      <c r="DH1022" s="14">
        <v>5.1666999999999998E-2</v>
      </c>
      <c r="DI1022" s="14">
        <v>5.2526299999999998E-2</v>
      </c>
      <c r="DJ1022" s="14">
        <v>3.2301400000000001E-2</v>
      </c>
      <c r="DK1022" s="14">
        <v>3.1666199999999999E-2</v>
      </c>
      <c r="DL1022" s="14">
        <v>4.3367099999999999E-2</v>
      </c>
      <c r="DM1022" s="14">
        <v>6.2272500000000001E-2</v>
      </c>
      <c r="DN1022" s="14">
        <v>4.77654E-2</v>
      </c>
      <c r="DO1022" s="14">
        <v>7.7093999999999996E-2</v>
      </c>
      <c r="DP1022" s="14">
        <v>0.1075145</v>
      </c>
      <c r="DQ1022" s="14">
        <v>5.0449399999999998E-2</v>
      </c>
      <c r="DR1022" s="14">
        <v>7.2783500000000001E-2</v>
      </c>
      <c r="DS1022" s="14">
        <v>7.1334400000000006E-2</v>
      </c>
      <c r="DT1022" s="14">
        <v>7.0940699999999995E-2</v>
      </c>
      <c r="DU1022" s="14">
        <v>6.2005999999999999E-2</v>
      </c>
      <c r="DV1022" s="14">
        <v>5.6531199999999997E-2</v>
      </c>
      <c r="DW1022" s="14">
        <v>-3.2872600000000002E-2</v>
      </c>
      <c r="DX1022" s="14">
        <v>-4.8895899999999999E-2</v>
      </c>
      <c r="DY1022" s="14">
        <v>-5.4112599999999997E-2</v>
      </c>
      <c r="DZ1022" s="14">
        <v>-4.0487599999999999E-2</v>
      </c>
      <c r="EA1022" s="14">
        <v>-2.2120000000000001E-2</v>
      </c>
      <c r="EB1022" s="14">
        <v>-1.6584700000000001E-2</v>
      </c>
      <c r="EC1022" s="14">
        <v>7.8686999999999993E-3</v>
      </c>
      <c r="ED1022" s="14">
        <v>4.5377199999999999E-2</v>
      </c>
      <c r="EE1022" s="14">
        <v>5.70067E-2</v>
      </c>
      <c r="EF1022" s="14">
        <v>8.3505800000000005E-2</v>
      </c>
      <c r="EG1022" s="14">
        <v>9.1127E-2</v>
      </c>
      <c r="EH1022" s="14">
        <v>7.2820200000000002E-2</v>
      </c>
      <c r="EI1022" s="14">
        <v>5.9052800000000003E-2</v>
      </c>
      <c r="EJ1022" s="14">
        <v>7.1089600000000003E-2</v>
      </c>
      <c r="EK1022" s="14">
        <v>9.0670600000000004E-2</v>
      </c>
      <c r="EL1022" s="14">
        <v>7.7322000000000002E-2</v>
      </c>
      <c r="EM1022" s="14">
        <v>0.10507610000000001</v>
      </c>
      <c r="EN1022" s="14">
        <v>0.13449240000000001</v>
      </c>
      <c r="EO1022" s="14">
        <v>7.6647000000000007E-2</v>
      </c>
      <c r="EP1022" s="14">
        <v>9.6197000000000005E-2</v>
      </c>
      <c r="EQ1022" s="14">
        <v>9.2150700000000002E-2</v>
      </c>
      <c r="ER1022" s="14">
        <v>9.5858299999999994E-2</v>
      </c>
      <c r="ES1022" s="14">
        <v>8.6476800000000006E-2</v>
      </c>
      <c r="ET1022" s="14">
        <v>7.9351900000000003E-2</v>
      </c>
      <c r="EU1022" s="14">
        <v>63.252589999999998</v>
      </c>
      <c r="EV1022" s="14">
        <v>62.823349999999998</v>
      </c>
      <c r="EW1022" s="14">
        <v>62.276859999999999</v>
      </c>
      <c r="EX1022" s="14">
        <v>61.900559999999999</v>
      </c>
      <c r="EY1022" s="14">
        <v>61.670229999999997</v>
      </c>
      <c r="EZ1022" s="14">
        <v>61.261029999999998</v>
      </c>
      <c r="FA1022" s="14">
        <v>60.757399999999997</v>
      </c>
      <c r="FB1022" s="14">
        <v>60.728279999999998</v>
      </c>
      <c r="FC1022" s="14">
        <v>62.683839999999996</v>
      </c>
      <c r="FD1022" s="14">
        <v>66.391319999999993</v>
      </c>
      <c r="FE1022" s="14">
        <v>69.560869999999994</v>
      </c>
      <c r="FF1022" s="14">
        <v>72.206490000000002</v>
      </c>
      <c r="FG1022" s="14">
        <v>74.014179999999996</v>
      </c>
      <c r="FH1022" s="14">
        <v>74.444329999999994</v>
      </c>
      <c r="FI1022" s="14">
        <v>74.625290000000007</v>
      </c>
      <c r="FJ1022" s="14">
        <v>74.222589999999997</v>
      </c>
      <c r="FK1022" s="14">
        <v>73.319980000000001</v>
      </c>
      <c r="FL1022" s="14">
        <v>71.740859999999998</v>
      </c>
      <c r="FM1022" s="14">
        <v>69.482810000000001</v>
      </c>
      <c r="FN1022" s="14">
        <v>67.461340000000007</v>
      </c>
      <c r="FO1022" s="14">
        <v>66.335890000000006</v>
      </c>
      <c r="FP1022" s="14">
        <v>65.584109999999995</v>
      </c>
      <c r="FQ1022" s="14">
        <v>64.659779999999998</v>
      </c>
      <c r="FR1022" s="14">
        <v>64.208789999999993</v>
      </c>
      <c r="FS1022" s="14">
        <v>0.46196530000000002</v>
      </c>
      <c r="FT1022" s="14">
        <v>2.4951999999999998E-2</v>
      </c>
      <c r="FU1022" s="14">
        <v>2.90838E-2</v>
      </c>
      <c r="FW1022" s="14"/>
    </row>
    <row r="1023" spans="1:235" x14ac:dyDescent="0.6">
      <c r="A1023" t="s">
        <v>226</v>
      </c>
      <c r="B1023" t="s">
        <v>199</v>
      </c>
      <c r="C1023" t="s">
        <v>260</v>
      </c>
      <c r="D1023" s="53" t="s">
        <v>241</v>
      </c>
      <c r="E1023" t="s">
        <v>220</v>
      </c>
      <c r="F1023" s="14">
        <v>15842</v>
      </c>
      <c r="G1023" s="14">
        <v>0.59454119999999999</v>
      </c>
      <c r="H1023" s="14">
        <v>0.54859559999999996</v>
      </c>
      <c r="I1023" s="14">
        <v>0.49625639999999999</v>
      </c>
      <c r="J1023" s="14">
        <v>0.47285129999999997</v>
      </c>
      <c r="K1023" s="14">
        <v>0.44769799999999998</v>
      </c>
      <c r="L1023" s="14">
        <v>0.46095120000000001</v>
      </c>
      <c r="M1023" s="14">
        <v>0.51089019999999996</v>
      </c>
      <c r="N1023" s="14">
        <v>0.53585780000000005</v>
      </c>
      <c r="O1023" s="14">
        <v>0.36298629999999998</v>
      </c>
      <c r="P1023" s="14">
        <v>0.14240130000000001</v>
      </c>
      <c r="Q1023" s="14">
        <v>-6.8093299999999995E-2</v>
      </c>
      <c r="R1023" s="14">
        <v>-0.26236419999999999</v>
      </c>
      <c r="S1023" s="14">
        <v>-0.26223010000000002</v>
      </c>
      <c r="T1023" s="14">
        <v>-0.2125272</v>
      </c>
      <c r="U1023" s="14">
        <v>-6.8189899999999998E-2</v>
      </c>
      <c r="V1023" s="14">
        <v>0.2016577</v>
      </c>
      <c r="W1023" s="14">
        <v>0.4718754</v>
      </c>
      <c r="X1023" s="14">
        <v>0.77268579999999998</v>
      </c>
      <c r="Y1023" s="14">
        <v>0.91932729999999996</v>
      </c>
      <c r="Z1023" s="14">
        <v>0.92789239999999995</v>
      </c>
      <c r="AA1023" s="14">
        <v>0.9338322</v>
      </c>
      <c r="AB1023" s="14">
        <v>0.8481071</v>
      </c>
      <c r="AC1023" s="14">
        <v>0.76421459999999997</v>
      </c>
      <c r="AD1023" s="14">
        <v>0.66466320000000001</v>
      </c>
      <c r="AE1023" s="14">
        <v>-6.97937E-2</v>
      </c>
      <c r="AF1023" s="14">
        <v>-6.5336699999999998E-2</v>
      </c>
      <c r="AG1023" s="14">
        <v>-7.1581500000000006E-2</v>
      </c>
      <c r="AH1023" s="14">
        <v>-6.0507900000000003E-2</v>
      </c>
      <c r="AI1023" s="14">
        <v>-6.6800899999999996E-2</v>
      </c>
      <c r="AJ1023" s="14">
        <v>-5.3331799999999999E-2</v>
      </c>
      <c r="AK1023" s="14">
        <v>-5.0125400000000001E-2</v>
      </c>
      <c r="AL1023" s="14">
        <v>-5.84818E-2</v>
      </c>
      <c r="AM1023" s="14">
        <v>-7.2670100000000001E-2</v>
      </c>
      <c r="AN1023" s="14">
        <v>-7.7389899999999998E-2</v>
      </c>
      <c r="AO1023" s="14">
        <v>-6.1297400000000002E-2</v>
      </c>
      <c r="AP1023" s="14">
        <v>-4.7352999999999999E-2</v>
      </c>
      <c r="AQ1023" s="14">
        <v>4.42356E-2</v>
      </c>
      <c r="AR1023" s="14">
        <v>5.9670500000000001E-2</v>
      </c>
      <c r="AS1023" s="14">
        <v>6.3960799999999998E-2</v>
      </c>
      <c r="AT1023" s="14">
        <v>6.9843500000000003E-2</v>
      </c>
      <c r="AU1023" s="14">
        <v>5.64973E-2</v>
      </c>
      <c r="AV1023" s="14">
        <v>3.6282300000000003E-2</v>
      </c>
      <c r="AW1023" s="14">
        <v>1.8411799999999999E-2</v>
      </c>
      <c r="AX1023" s="14">
        <v>1.5779600000000001E-2</v>
      </c>
      <c r="AY1023" s="14">
        <v>5.24962E-2</v>
      </c>
      <c r="AZ1023" s="14">
        <v>-1.3141099999999999E-2</v>
      </c>
      <c r="BA1023" s="14">
        <v>-1.27396E-2</v>
      </c>
      <c r="BB1023" s="14">
        <v>-1.4054199999999999E-2</v>
      </c>
      <c r="BC1023" s="14">
        <v>-4.8535200000000001E-2</v>
      </c>
      <c r="BD1023" s="14">
        <v>-4.5470200000000002E-2</v>
      </c>
      <c r="BE1023" s="14">
        <v>-5.2539200000000001E-2</v>
      </c>
      <c r="BF1023" s="14">
        <v>-4.1829699999999997E-2</v>
      </c>
      <c r="BG1023" s="14">
        <v>-4.9638300000000003E-2</v>
      </c>
      <c r="BH1023" s="14">
        <v>-3.6805699999999997E-2</v>
      </c>
      <c r="BI1023" s="14">
        <v>-3.2449800000000001E-2</v>
      </c>
      <c r="BJ1023" s="14">
        <v>-3.6461500000000001E-2</v>
      </c>
      <c r="BK1023" s="14">
        <v>-4.6320800000000002E-2</v>
      </c>
      <c r="BL1023" s="14">
        <v>-4.98515E-2</v>
      </c>
      <c r="BM1023" s="14">
        <v>-2.60431E-2</v>
      </c>
      <c r="BN1023" s="14">
        <v>-1.5639299999999998E-2</v>
      </c>
      <c r="BO1023" s="14">
        <v>7.4938599999999994E-2</v>
      </c>
      <c r="BP1023" s="14">
        <v>9.7041600000000006E-2</v>
      </c>
      <c r="BQ1023" s="14">
        <v>0.1111082</v>
      </c>
      <c r="BR1023" s="14">
        <v>0.1180976</v>
      </c>
      <c r="BS1023" s="14">
        <v>8.9967400000000003E-2</v>
      </c>
      <c r="BT1023" s="14">
        <v>6.8094399999999999E-2</v>
      </c>
      <c r="BU1023" s="14">
        <v>4.7118199999999999E-2</v>
      </c>
      <c r="BV1023" s="14">
        <v>4.1661200000000002E-2</v>
      </c>
      <c r="BW1023" s="14">
        <v>7.4320399999999995E-2</v>
      </c>
      <c r="BX1023" s="14">
        <v>1.13291E-2</v>
      </c>
      <c r="BY1023" s="14">
        <v>9.8032999999999992E-3</v>
      </c>
      <c r="BZ1023" s="14">
        <v>7.5342999999999999E-3</v>
      </c>
      <c r="CA1023" s="14">
        <v>-3.3811599999999997E-2</v>
      </c>
      <c r="CB1023" s="14">
        <v>-3.1710799999999997E-2</v>
      </c>
      <c r="CC1023" s="14">
        <v>-3.9350599999999999E-2</v>
      </c>
      <c r="CD1023" s="14">
        <v>-2.8893200000000001E-2</v>
      </c>
      <c r="CE1023" s="14">
        <v>-3.7751600000000003E-2</v>
      </c>
      <c r="CF1023" s="14">
        <v>-2.5359699999999999E-2</v>
      </c>
      <c r="CG1023" s="14">
        <v>-2.0207699999999999E-2</v>
      </c>
      <c r="CH1023" s="14">
        <v>-2.1210300000000001E-2</v>
      </c>
      <c r="CI1023" s="14">
        <v>-2.80714E-2</v>
      </c>
      <c r="CJ1023" s="14">
        <v>-3.0778400000000001E-2</v>
      </c>
      <c r="CK1023" s="14">
        <v>-1.6260999999999999E-3</v>
      </c>
      <c r="CL1023" s="14">
        <v>6.3255000000000004E-3</v>
      </c>
      <c r="CM1023" s="14">
        <v>9.6203300000000005E-2</v>
      </c>
      <c r="CN1023" s="14">
        <v>0.1229248</v>
      </c>
      <c r="CO1023" s="14">
        <v>0.14376240000000001</v>
      </c>
      <c r="CP1023" s="14">
        <v>0.15151819999999999</v>
      </c>
      <c r="CQ1023" s="14">
        <v>0.1131487</v>
      </c>
      <c r="CR1023" s="14">
        <v>9.0127299999999994E-2</v>
      </c>
      <c r="CS1023" s="14">
        <v>6.7000100000000007E-2</v>
      </c>
      <c r="CT1023" s="14">
        <v>5.9586800000000002E-2</v>
      </c>
      <c r="CU1023" s="14">
        <v>8.9435700000000007E-2</v>
      </c>
      <c r="CV1023" s="14">
        <v>2.8277E-2</v>
      </c>
      <c r="CW1023" s="14">
        <v>2.5416399999999999E-2</v>
      </c>
      <c r="CX1023" s="14">
        <v>2.24864E-2</v>
      </c>
      <c r="CY1023" s="14">
        <v>-1.9088000000000001E-2</v>
      </c>
      <c r="CZ1023" s="14">
        <v>-1.7951399999999999E-2</v>
      </c>
      <c r="DA1023" s="14">
        <v>-2.6161899999999998E-2</v>
      </c>
      <c r="DB1023" s="14">
        <v>-1.59568E-2</v>
      </c>
      <c r="DC1023" s="14">
        <v>-2.58648E-2</v>
      </c>
      <c r="DD1023" s="14">
        <v>-1.39138E-2</v>
      </c>
      <c r="DE1023" s="14">
        <v>-7.9655999999999998E-3</v>
      </c>
      <c r="DF1023" s="14">
        <v>-5.9589999999999999E-3</v>
      </c>
      <c r="DG1023" s="14">
        <v>-9.8219999999999991E-3</v>
      </c>
      <c r="DH1023" s="14">
        <v>-1.1705399999999999E-2</v>
      </c>
      <c r="DI1023" s="14">
        <v>2.2790899999999999E-2</v>
      </c>
      <c r="DJ1023" s="14">
        <v>2.8290300000000001E-2</v>
      </c>
      <c r="DK1023" s="14">
        <v>0.11746810000000001</v>
      </c>
      <c r="DL1023" s="14">
        <v>0.14880789999999999</v>
      </c>
      <c r="DM1023" s="14">
        <v>0.17641660000000001</v>
      </c>
      <c r="DN1023" s="14">
        <v>0.18493879999999999</v>
      </c>
      <c r="DO1023" s="14">
        <v>0.13633000000000001</v>
      </c>
      <c r="DP1023" s="14">
        <v>0.1121603</v>
      </c>
      <c r="DQ1023" s="14">
        <v>8.6882100000000004E-2</v>
      </c>
      <c r="DR1023" s="14">
        <v>7.7512399999999995E-2</v>
      </c>
      <c r="DS1023" s="14">
        <v>0.10455109999999999</v>
      </c>
      <c r="DT1023" s="14">
        <v>4.5225000000000001E-2</v>
      </c>
      <c r="DU1023" s="14">
        <v>4.1029599999999999E-2</v>
      </c>
      <c r="DV1023" s="14">
        <v>3.74385E-2</v>
      </c>
      <c r="DW1023" s="14">
        <v>2.1706E-3</v>
      </c>
      <c r="DX1023" s="14">
        <v>1.9151000000000001E-3</v>
      </c>
      <c r="DY1023" s="14">
        <v>-7.1196999999999996E-3</v>
      </c>
      <c r="DZ1023" s="14">
        <v>2.7214000000000001E-3</v>
      </c>
      <c r="EA1023" s="14">
        <v>-8.7022000000000002E-3</v>
      </c>
      <c r="EB1023" s="14">
        <v>2.6124E-3</v>
      </c>
      <c r="EC1023" s="14">
        <v>9.7099000000000005E-3</v>
      </c>
      <c r="ED1023" s="14">
        <v>1.6061300000000001E-2</v>
      </c>
      <c r="EE1023" s="14">
        <v>1.6527199999999999E-2</v>
      </c>
      <c r="EF1023" s="14">
        <v>1.5833099999999999E-2</v>
      </c>
      <c r="EG1023" s="14">
        <v>5.8045199999999998E-2</v>
      </c>
      <c r="EH1023" s="14">
        <v>6.0004000000000002E-2</v>
      </c>
      <c r="EI1023" s="14">
        <v>0.1481711</v>
      </c>
      <c r="EJ1023" s="14">
        <v>0.18617900000000001</v>
      </c>
      <c r="EK1023" s="14">
        <v>0.22356409999999999</v>
      </c>
      <c r="EL1023" s="14">
        <v>0.23319290000000001</v>
      </c>
      <c r="EM1023" s="14">
        <v>0.16980020000000001</v>
      </c>
      <c r="EN1023" s="14">
        <v>0.1439723</v>
      </c>
      <c r="EO1023" s="14">
        <v>0.1155885</v>
      </c>
      <c r="EP1023" s="14">
        <v>0.103394</v>
      </c>
      <c r="EQ1023" s="14">
        <v>0.1263753</v>
      </c>
      <c r="ER1023" s="14">
        <v>6.9695099999999996E-2</v>
      </c>
      <c r="ES1023" s="14">
        <v>6.3572500000000004E-2</v>
      </c>
      <c r="ET1023" s="14">
        <v>5.90269E-2</v>
      </c>
      <c r="EU1023" s="14">
        <v>63.824910000000003</v>
      </c>
      <c r="EV1023" s="14">
        <v>63.449599999999997</v>
      </c>
      <c r="EW1023" s="14">
        <v>62.937570000000001</v>
      </c>
      <c r="EX1023" s="14">
        <v>62.584420000000001</v>
      </c>
      <c r="EY1023" s="14">
        <v>62.362360000000002</v>
      </c>
      <c r="EZ1023" s="14">
        <v>61.936059999999998</v>
      </c>
      <c r="FA1023" s="14">
        <v>61.438650000000003</v>
      </c>
      <c r="FB1023" s="14">
        <v>61.457749999999997</v>
      </c>
      <c r="FC1023" s="14">
        <v>63.251060000000003</v>
      </c>
      <c r="FD1023" s="14">
        <v>66.838759999999994</v>
      </c>
      <c r="FE1023" s="14">
        <v>69.684299999999993</v>
      </c>
      <c r="FF1023" s="14">
        <v>71.980549999999994</v>
      </c>
      <c r="FG1023" s="14">
        <v>73.444280000000006</v>
      </c>
      <c r="FH1023" s="14">
        <v>73.623710000000003</v>
      </c>
      <c r="FI1023" s="14">
        <v>73.78004</v>
      </c>
      <c r="FJ1023" s="14">
        <v>73.454049999999995</v>
      </c>
      <c r="FK1023" s="14">
        <v>72.670169999999999</v>
      </c>
      <c r="FL1023" s="14">
        <v>71.273030000000006</v>
      </c>
      <c r="FM1023" s="14">
        <v>69.321269999999998</v>
      </c>
      <c r="FN1023" s="14">
        <v>67.669870000000003</v>
      </c>
      <c r="FO1023" s="14">
        <v>66.677819999999997</v>
      </c>
      <c r="FP1023" s="14">
        <v>66.023589999999999</v>
      </c>
      <c r="FQ1023" s="14">
        <v>65.183899999999994</v>
      </c>
      <c r="FR1023" s="14">
        <v>64.780659999999997</v>
      </c>
      <c r="FS1023" s="14">
        <v>0.59960630000000004</v>
      </c>
      <c r="FT1023" s="14">
        <v>2.51662E-2</v>
      </c>
      <c r="FU1023" s="14">
        <v>3.2808299999999999E-2</v>
      </c>
      <c r="FW1023" s="14"/>
      <c r="HY1023" s="52"/>
    </row>
    <row r="1024" spans="1:235" x14ac:dyDescent="0.6">
      <c r="A1024" t="s">
        <v>226</v>
      </c>
      <c r="B1024" t="s">
        <v>199</v>
      </c>
      <c r="C1024" t="s">
        <v>260</v>
      </c>
      <c r="D1024" s="53" t="s">
        <v>241</v>
      </c>
      <c r="E1024" t="s">
        <v>221</v>
      </c>
      <c r="F1024" s="14">
        <v>10548</v>
      </c>
      <c r="G1024" s="14">
        <v>0.652671</v>
      </c>
      <c r="H1024" s="14">
        <v>0.57296429999999998</v>
      </c>
      <c r="I1024" s="14">
        <v>0.53601840000000001</v>
      </c>
      <c r="J1024" s="14">
        <v>0.51197610000000005</v>
      </c>
      <c r="K1024" s="14">
        <v>0.5296208</v>
      </c>
      <c r="L1024" s="14">
        <v>0.54358309999999999</v>
      </c>
      <c r="M1024" s="14">
        <v>0.64388880000000004</v>
      </c>
      <c r="N1024" s="14">
        <v>0.69737340000000003</v>
      </c>
      <c r="O1024" s="14">
        <v>0.3851251</v>
      </c>
      <c r="P1024" s="14">
        <v>-6.2188300000000002E-2</v>
      </c>
      <c r="Q1024" s="14">
        <v>-0.57082049999999995</v>
      </c>
      <c r="R1024" s="14">
        <v>-0.98118300000000003</v>
      </c>
      <c r="S1024" s="14">
        <v>-1.1696249999999999</v>
      </c>
      <c r="T1024" s="14">
        <v>-1.0701039999999999</v>
      </c>
      <c r="U1024" s="14">
        <v>-0.76321939999999999</v>
      </c>
      <c r="V1024" s="14">
        <v>-0.27996330000000003</v>
      </c>
      <c r="W1024" s="14">
        <v>0.33686349999999998</v>
      </c>
      <c r="X1024" s="14">
        <v>0.94161640000000002</v>
      </c>
      <c r="Y1024" s="14">
        <v>1.0799430000000001</v>
      </c>
      <c r="Z1024" s="14">
        <v>1.1235470000000001</v>
      </c>
      <c r="AA1024" s="14">
        <v>1.070203</v>
      </c>
      <c r="AB1024" s="14">
        <v>1.068095</v>
      </c>
      <c r="AC1024" s="14">
        <v>0.95888269999999998</v>
      </c>
      <c r="AD1024" s="14">
        <v>0.84044229999999998</v>
      </c>
      <c r="AE1024" s="14">
        <v>-0.15280460000000001</v>
      </c>
      <c r="AF1024" s="14">
        <v>-0.16702210000000001</v>
      </c>
      <c r="AG1024" s="14">
        <v>-0.13912160000000001</v>
      </c>
      <c r="AH1024" s="14">
        <v>-0.12746109999999999</v>
      </c>
      <c r="AI1024" s="14">
        <v>-9.2190099999999997E-2</v>
      </c>
      <c r="AJ1024" s="14">
        <v>-8.3150100000000005E-2</v>
      </c>
      <c r="AK1024" s="14">
        <v>-4.4893299999999997E-2</v>
      </c>
      <c r="AL1024" s="14">
        <v>2.5335300000000002E-2</v>
      </c>
      <c r="AM1024" s="14">
        <v>1.70686E-2</v>
      </c>
      <c r="AN1024" s="14">
        <v>-2.8959800000000001E-2</v>
      </c>
      <c r="AO1024" s="14">
        <v>-5.5676000000000003E-2</v>
      </c>
      <c r="AP1024" s="14">
        <v>-9.4335299999999997E-2</v>
      </c>
      <c r="AQ1024" s="14">
        <v>-9.9747500000000003E-2</v>
      </c>
      <c r="AR1024" s="14">
        <v>-9.1643600000000006E-2</v>
      </c>
      <c r="AS1024" s="14">
        <v>-5.5297600000000002E-2</v>
      </c>
      <c r="AT1024" s="14">
        <v>-8.4424399999999997E-2</v>
      </c>
      <c r="AU1024" s="14">
        <v>-2.7584899999999999E-2</v>
      </c>
      <c r="AV1024" s="14">
        <v>2.11241E-2</v>
      </c>
      <c r="AW1024" s="14">
        <v>-4.8485199999999999E-2</v>
      </c>
      <c r="AX1024" s="14">
        <v>8.1423999999999993E-3</v>
      </c>
      <c r="AY1024" s="14">
        <v>-1.3832E-3</v>
      </c>
      <c r="AZ1024" s="14">
        <v>1.8988100000000001E-2</v>
      </c>
      <c r="BA1024" s="14">
        <v>1.3833700000000001E-2</v>
      </c>
      <c r="BB1024" s="14">
        <v>1.76148E-2</v>
      </c>
      <c r="BC1024" s="14">
        <v>-0.1180726</v>
      </c>
      <c r="BD1024" s="14">
        <v>-0.1342884</v>
      </c>
      <c r="BE1024" s="14">
        <v>-0.1140777</v>
      </c>
      <c r="BF1024" s="14">
        <v>-0.1036691</v>
      </c>
      <c r="BG1024" s="14">
        <v>-6.9325899999999996E-2</v>
      </c>
      <c r="BH1024" s="14">
        <v>-6.2426099999999998E-2</v>
      </c>
      <c r="BI1024" s="14">
        <v>-2.47589E-2</v>
      </c>
      <c r="BJ1024" s="14">
        <v>4.5874600000000001E-2</v>
      </c>
      <c r="BK1024" s="14">
        <v>4.4818700000000003E-2</v>
      </c>
      <c r="BL1024" s="14">
        <v>2.3023800000000001E-2</v>
      </c>
      <c r="BM1024" s="14">
        <v>7.2478000000000004E-3</v>
      </c>
      <c r="BN1024" s="14">
        <v>-2.7821499999999999E-2</v>
      </c>
      <c r="BO1024" s="14">
        <v>-5.5538700000000003E-2</v>
      </c>
      <c r="BP1024" s="14">
        <v>-5.0454499999999999E-2</v>
      </c>
      <c r="BQ1024" s="14">
        <v>-1.6553100000000001E-2</v>
      </c>
      <c r="BR1024" s="14">
        <v>-4.65186E-2</v>
      </c>
      <c r="BS1024" s="14">
        <v>1.3993200000000001E-2</v>
      </c>
      <c r="BT1024" s="14">
        <v>6.1294099999999997E-2</v>
      </c>
      <c r="BU1024" s="14">
        <v>-9.8098999999999999E-3</v>
      </c>
      <c r="BV1024" s="14">
        <v>4.2683800000000001E-2</v>
      </c>
      <c r="BW1024" s="14">
        <v>2.8547900000000001E-2</v>
      </c>
      <c r="BX1024" s="14">
        <v>5.4824100000000001E-2</v>
      </c>
      <c r="BY1024" s="14">
        <v>4.9620200000000003E-2</v>
      </c>
      <c r="BZ1024" s="14">
        <v>5.0525100000000003E-2</v>
      </c>
      <c r="CA1024" s="14">
        <v>-9.4017299999999998E-2</v>
      </c>
      <c r="CB1024" s="14">
        <v>-0.1116172</v>
      </c>
      <c r="CC1024" s="14">
        <v>-9.6732499999999999E-2</v>
      </c>
      <c r="CD1024" s="14">
        <v>-8.7190900000000002E-2</v>
      </c>
      <c r="CE1024" s="14">
        <v>-5.3490200000000002E-2</v>
      </c>
      <c r="CF1024" s="14">
        <v>-4.8072700000000003E-2</v>
      </c>
      <c r="CG1024" s="14">
        <v>-1.08138E-2</v>
      </c>
      <c r="CH1024" s="14">
        <v>6.0100000000000001E-2</v>
      </c>
      <c r="CI1024" s="14">
        <v>6.4038200000000003E-2</v>
      </c>
      <c r="CJ1024" s="14">
        <v>5.9027499999999997E-2</v>
      </c>
      <c r="CK1024" s="14">
        <v>5.0828600000000002E-2</v>
      </c>
      <c r="CL1024" s="14">
        <v>1.82458E-2</v>
      </c>
      <c r="CM1024" s="14">
        <v>-2.4919799999999999E-2</v>
      </c>
      <c r="CN1024" s="14">
        <v>-2.1927100000000001E-2</v>
      </c>
      <c r="CO1024" s="14">
        <v>1.0281200000000001E-2</v>
      </c>
      <c r="CP1024" s="14">
        <v>-2.0265100000000001E-2</v>
      </c>
      <c r="CQ1024" s="14">
        <v>4.2790099999999998E-2</v>
      </c>
      <c r="CR1024" s="14">
        <v>8.9115700000000006E-2</v>
      </c>
      <c r="CS1024" s="14">
        <v>1.6976499999999999E-2</v>
      </c>
      <c r="CT1024" s="14">
        <v>6.6607100000000002E-2</v>
      </c>
      <c r="CU1024" s="14">
        <v>4.9278099999999998E-2</v>
      </c>
      <c r="CV1024" s="14">
        <v>7.9643900000000004E-2</v>
      </c>
      <c r="CW1024" s="14">
        <v>7.4405899999999997E-2</v>
      </c>
      <c r="CX1024" s="14">
        <v>7.3318700000000001E-2</v>
      </c>
      <c r="CY1024" s="14">
        <v>-6.9961999999999996E-2</v>
      </c>
      <c r="CZ1024" s="14">
        <v>-8.8945899999999994E-2</v>
      </c>
      <c r="DA1024" s="14">
        <v>-7.9387200000000005E-2</v>
      </c>
      <c r="DB1024" s="14">
        <v>-7.07126E-2</v>
      </c>
      <c r="DC1024" s="14">
        <v>-3.76545E-2</v>
      </c>
      <c r="DD1024" s="14">
        <v>-3.3719399999999997E-2</v>
      </c>
      <c r="DE1024" s="14">
        <v>3.1312000000000002E-3</v>
      </c>
      <c r="DF1024" s="14">
        <v>7.43254E-2</v>
      </c>
      <c r="DG1024" s="14">
        <v>8.3257800000000007E-2</v>
      </c>
      <c r="DH1024" s="14">
        <v>9.5031199999999996E-2</v>
      </c>
      <c r="DI1024" s="14">
        <v>9.4409400000000004E-2</v>
      </c>
      <c r="DJ1024" s="14">
        <v>6.4313099999999998E-2</v>
      </c>
      <c r="DK1024" s="14">
        <v>5.6991999999999998E-3</v>
      </c>
      <c r="DL1024" s="14">
        <v>6.6002999999999999E-3</v>
      </c>
      <c r="DM1024" s="14">
        <v>3.7115500000000003E-2</v>
      </c>
      <c r="DN1024" s="14">
        <v>5.9883000000000002E-3</v>
      </c>
      <c r="DO1024" s="14">
        <v>7.1586999999999998E-2</v>
      </c>
      <c r="DP1024" s="14">
        <v>0.11693729999999999</v>
      </c>
      <c r="DQ1024" s="14">
        <v>4.3762799999999998E-2</v>
      </c>
      <c r="DR1024" s="14">
        <v>9.0530299999999994E-2</v>
      </c>
      <c r="DS1024" s="14">
        <v>7.0008200000000007E-2</v>
      </c>
      <c r="DT1024" s="14">
        <v>0.1044638</v>
      </c>
      <c r="DU1024" s="14">
        <v>9.9191500000000002E-2</v>
      </c>
      <c r="DV1024" s="14">
        <v>9.6112199999999995E-2</v>
      </c>
      <c r="DW1024" s="14">
        <v>-3.5229999999999997E-2</v>
      </c>
      <c r="DX1024" s="14">
        <v>-5.6212199999999997E-2</v>
      </c>
      <c r="DY1024" s="14">
        <v>-5.4343299999999997E-2</v>
      </c>
      <c r="DZ1024" s="14">
        <v>-4.6920700000000003E-2</v>
      </c>
      <c r="EA1024" s="14">
        <v>-1.47902E-2</v>
      </c>
      <c r="EB1024" s="14">
        <v>-1.29953E-2</v>
      </c>
      <c r="EC1024" s="14">
        <v>2.3265600000000001E-2</v>
      </c>
      <c r="ED1024" s="14">
        <v>9.4864699999999996E-2</v>
      </c>
      <c r="EE1024" s="14">
        <v>0.11100790000000001</v>
      </c>
      <c r="EF1024" s="14">
        <v>0.1470148</v>
      </c>
      <c r="EG1024" s="14">
        <v>0.15733320000000001</v>
      </c>
      <c r="EH1024" s="14">
        <v>0.130827</v>
      </c>
      <c r="EI1024" s="14">
        <v>4.9908000000000001E-2</v>
      </c>
      <c r="EJ1024" s="14">
        <v>4.7789400000000003E-2</v>
      </c>
      <c r="EK1024" s="14">
        <v>7.5859999999999997E-2</v>
      </c>
      <c r="EL1024" s="14">
        <v>4.3894200000000001E-2</v>
      </c>
      <c r="EM1024" s="14">
        <v>0.1131651</v>
      </c>
      <c r="EN1024" s="14">
        <v>0.1571072</v>
      </c>
      <c r="EO1024" s="14">
        <v>8.24381E-2</v>
      </c>
      <c r="EP1024" s="14">
        <v>0.12507170000000001</v>
      </c>
      <c r="EQ1024" s="14">
        <v>9.9939299999999995E-2</v>
      </c>
      <c r="ER1024" s="14">
        <v>0.1402997</v>
      </c>
      <c r="ES1024" s="14">
        <v>0.13497799999999999</v>
      </c>
      <c r="ET1024" s="14">
        <v>0.12902250000000001</v>
      </c>
      <c r="EU1024" s="14">
        <v>62.38279</v>
      </c>
      <c r="EV1024" s="14">
        <v>61.87153</v>
      </c>
      <c r="EW1024" s="14">
        <v>61.272649999999999</v>
      </c>
      <c r="EX1024" s="14">
        <v>60.861109999999996</v>
      </c>
      <c r="EY1024" s="14">
        <v>60.61815</v>
      </c>
      <c r="EZ1024" s="14">
        <v>60.235050000000001</v>
      </c>
      <c r="FA1024" s="14">
        <v>59.721980000000002</v>
      </c>
      <c r="FB1024" s="14">
        <v>59.619579999999999</v>
      </c>
      <c r="FC1024" s="14">
        <v>61.821730000000002</v>
      </c>
      <c r="FD1024" s="14">
        <v>65.710989999999995</v>
      </c>
      <c r="FE1024" s="14">
        <v>69.373080000000002</v>
      </c>
      <c r="FF1024" s="14">
        <v>72.549980000000005</v>
      </c>
      <c r="FG1024" s="14">
        <v>74.881129999999999</v>
      </c>
      <c r="FH1024" s="14">
        <v>75.692430000000002</v>
      </c>
      <c r="FI1024" s="14">
        <v>75.910830000000004</v>
      </c>
      <c r="FJ1024" s="14">
        <v>75.39152</v>
      </c>
      <c r="FK1024" s="14">
        <v>74.308459999999997</v>
      </c>
      <c r="FL1024" s="14">
        <v>72.452280000000002</v>
      </c>
      <c r="FM1024" s="14">
        <v>69.728440000000006</v>
      </c>
      <c r="FN1024" s="14">
        <v>67.144229999999993</v>
      </c>
      <c r="FO1024" s="14">
        <v>65.81617</v>
      </c>
      <c r="FP1024" s="14">
        <v>64.91619</v>
      </c>
      <c r="FQ1024" s="14">
        <v>63.86327</v>
      </c>
      <c r="FR1024" s="14">
        <v>63.33972</v>
      </c>
      <c r="FS1024" s="14">
        <v>0.63879850000000005</v>
      </c>
      <c r="FT1024" s="14">
        <v>3.8665400000000003E-2</v>
      </c>
      <c r="FU1024" s="14">
        <v>4.2684800000000002E-2</v>
      </c>
      <c r="FW1024" s="14"/>
      <c r="HY1024" s="52"/>
      <c r="IA1024" s="52"/>
    </row>
    <row r="1025" spans="1:235" x14ac:dyDescent="0.6">
      <c r="A1025" t="s">
        <v>226</v>
      </c>
      <c r="B1025" t="s">
        <v>199</v>
      </c>
      <c r="C1025" t="s">
        <v>260</v>
      </c>
      <c r="D1025" s="53" t="s">
        <v>253</v>
      </c>
      <c r="E1025" t="s">
        <v>219</v>
      </c>
      <c r="F1025" s="14">
        <v>26390</v>
      </c>
      <c r="G1025" s="14">
        <v>0.70838409999999996</v>
      </c>
      <c r="H1025" s="14">
        <v>0.62794660000000002</v>
      </c>
      <c r="I1025" s="14">
        <v>0.55767319999999998</v>
      </c>
      <c r="J1025" s="14">
        <v>0.52383950000000001</v>
      </c>
      <c r="K1025" s="14">
        <v>0.53550410000000004</v>
      </c>
      <c r="L1025" s="14">
        <v>0.51473820000000003</v>
      </c>
      <c r="M1025" s="14">
        <v>0.57797220000000005</v>
      </c>
      <c r="N1025" s="14">
        <v>0.56518690000000005</v>
      </c>
      <c r="O1025" s="14">
        <v>0.22101709999999999</v>
      </c>
      <c r="P1025" s="14">
        <v>-0.15186830000000001</v>
      </c>
      <c r="Q1025" s="14">
        <v>-0.43510500000000002</v>
      </c>
      <c r="R1025" s="14">
        <v>-0.60246880000000003</v>
      </c>
      <c r="S1025" s="14">
        <v>-0.52604669999999998</v>
      </c>
      <c r="T1025" s="14">
        <v>-0.37266329999999998</v>
      </c>
      <c r="U1025" s="14">
        <v>-4.3095300000000003E-2</v>
      </c>
      <c r="V1025" s="14">
        <v>0.41683890000000001</v>
      </c>
      <c r="W1025" s="14">
        <v>0.97562040000000005</v>
      </c>
      <c r="X1025" s="14">
        <v>1.382233</v>
      </c>
      <c r="Y1025" s="14">
        <v>1.5183070000000001</v>
      </c>
      <c r="Z1025" s="14">
        <v>1.4929049999999999</v>
      </c>
      <c r="AA1025" s="14">
        <v>1.388274</v>
      </c>
      <c r="AB1025" s="14">
        <v>1.2775430000000001</v>
      </c>
      <c r="AC1025" s="14">
        <v>1.0679179999999999</v>
      </c>
      <c r="AD1025" s="14">
        <v>0.8887486</v>
      </c>
      <c r="AE1025" s="14">
        <v>-4.5719099999999999E-2</v>
      </c>
      <c r="AF1025" s="14">
        <v>-5.8026300000000003E-2</v>
      </c>
      <c r="AG1025" s="14">
        <v>-6.6159499999999996E-2</v>
      </c>
      <c r="AH1025" s="14">
        <v>-5.8729200000000002E-2</v>
      </c>
      <c r="AI1025" s="14">
        <v>-2.5337700000000001E-2</v>
      </c>
      <c r="AJ1025" s="14">
        <v>-4.18276E-2</v>
      </c>
      <c r="AK1025" s="14">
        <v>-2.8018399999999999E-2</v>
      </c>
      <c r="AL1025" s="14">
        <v>-5.8517999999999999E-3</v>
      </c>
      <c r="AM1025" s="14">
        <v>-2.4088700000000001E-2</v>
      </c>
      <c r="AN1025" s="14">
        <v>-1.8108800000000001E-2</v>
      </c>
      <c r="AO1025" s="14">
        <v>1.23424E-2</v>
      </c>
      <c r="AP1025" s="14">
        <v>-1.4104E-2</v>
      </c>
      <c r="AQ1025" s="14">
        <v>4.0217900000000001E-2</v>
      </c>
      <c r="AR1025" s="14">
        <v>5.3851999999999997E-3</v>
      </c>
      <c r="AS1025" s="14">
        <v>8.1014999999999993E-3</v>
      </c>
      <c r="AT1025" s="14">
        <v>1.7855900000000001E-2</v>
      </c>
      <c r="AU1025" s="14">
        <v>0.11628620000000001</v>
      </c>
      <c r="AV1025" s="14">
        <v>0.10567799999999999</v>
      </c>
      <c r="AW1025" s="14">
        <v>0.11482630000000001</v>
      </c>
      <c r="AX1025" s="14">
        <v>0.14073559999999999</v>
      </c>
      <c r="AY1025" s="14">
        <v>0.1226525</v>
      </c>
      <c r="AZ1025" s="14">
        <v>7.9679700000000006E-2</v>
      </c>
      <c r="BA1025" s="14">
        <v>2.61675E-2</v>
      </c>
      <c r="BB1025" s="14">
        <v>8.6490999999999998E-3</v>
      </c>
      <c r="BC1025" s="14">
        <v>-2.65683E-2</v>
      </c>
      <c r="BD1025" s="14">
        <v>-3.9839199999999998E-2</v>
      </c>
      <c r="BE1025" s="14">
        <v>-5.0116500000000001E-2</v>
      </c>
      <c r="BF1025" s="14">
        <v>-4.3121199999999998E-2</v>
      </c>
      <c r="BG1025" s="14">
        <v>-8.4361999999999996E-3</v>
      </c>
      <c r="BH1025" s="14">
        <v>-2.8058699999999999E-2</v>
      </c>
      <c r="BI1025" s="14">
        <v>-1.40378E-2</v>
      </c>
      <c r="BJ1025" s="14">
        <v>9.2565000000000008E-3</v>
      </c>
      <c r="BK1025" s="14">
        <v>-6.9273E-3</v>
      </c>
      <c r="BL1025" s="14">
        <v>9.7769999999999997E-4</v>
      </c>
      <c r="BM1025" s="14">
        <v>3.3497399999999997E-2</v>
      </c>
      <c r="BN1025" s="14">
        <v>1.1589500000000001E-2</v>
      </c>
      <c r="BO1025" s="14">
        <v>6.8679000000000004E-2</v>
      </c>
      <c r="BP1025" s="14">
        <v>3.8749600000000002E-2</v>
      </c>
      <c r="BQ1025" s="14">
        <v>4.3063700000000003E-2</v>
      </c>
      <c r="BR1025" s="14">
        <v>5.2465299999999999E-2</v>
      </c>
      <c r="BS1025" s="14">
        <v>0.15213570000000001</v>
      </c>
      <c r="BT1025" s="14">
        <v>0.14075199999999999</v>
      </c>
      <c r="BU1025" s="14">
        <v>0.14460290000000001</v>
      </c>
      <c r="BV1025" s="14">
        <v>0.16523760000000001</v>
      </c>
      <c r="BW1025" s="14">
        <v>0.14484459999999999</v>
      </c>
      <c r="BX1025" s="14">
        <v>0.1025774</v>
      </c>
      <c r="BY1025" s="14">
        <v>4.8303800000000001E-2</v>
      </c>
      <c r="BZ1025" s="14">
        <v>2.8771600000000001E-2</v>
      </c>
      <c r="CA1025" s="14">
        <v>-1.33046E-2</v>
      </c>
      <c r="CB1025" s="14">
        <v>-2.72429E-2</v>
      </c>
      <c r="CC1025" s="14">
        <v>-3.9005100000000001E-2</v>
      </c>
      <c r="CD1025" s="14">
        <v>-3.2311100000000002E-2</v>
      </c>
      <c r="CE1025" s="14">
        <v>3.2697E-3</v>
      </c>
      <c r="CF1025" s="14">
        <v>-1.8522400000000001E-2</v>
      </c>
      <c r="CG1025" s="14">
        <v>-4.3549000000000001E-3</v>
      </c>
      <c r="CH1025" s="14">
        <v>1.9720499999999998E-2</v>
      </c>
      <c r="CI1025" s="14">
        <v>4.9585999999999996E-3</v>
      </c>
      <c r="CJ1025" s="14">
        <v>1.4197E-2</v>
      </c>
      <c r="CK1025" s="14">
        <v>4.8149400000000002E-2</v>
      </c>
      <c r="CL1025" s="14">
        <v>2.93847E-2</v>
      </c>
      <c r="CM1025" s="14">
        <v>8.8390999999999997E-2</v>
      </c>
      <c r="CN1025" s="14">
        <v>6.1857700000000002E-2</v>
      </c>
      <c r="CO1025" s="14">
        <v>6.7278400000000002E-2</v>
      </c>
      <c r="CP1025" s="14">
        <v>7.6435699999999995E-2</v>
      </c>
      <c r="CQ1025" s="14">
        <v>0.17696500000000001</v>
      </c>
      <c r="CR1025" s="14">
        <v>0.1650442</v>
      </c>
      <c r="CS1025" s="14">
        <v>0.16522619999999999</v>
      </c>
      <c r="CT1025" s="14">
        <v>0.1822077</v>
      </c>
      <c r="CU1025" s="14">
        <v>0.16021479999999999</v>
      </c>
      <c r="CV1025" s="14">
        <v>0.11843620000000001</v>
      </c>
      <c r="CW1025" s="14">
        <v>6.3635399999999995E-2</v>
      </c>
      <c r="CX1025" s="14">
        <v>4.2708400000000001E-2</v>
      </c>
      <c r="CY1025" s="14">
        <v>-4.0800000000000002E-5</v>
      </c>
      <c r="CZ1025" s="14">
        <v>-1.4646599999999999E-2</v>
      </c>
      <c r="DA1025" s="14">
        <v>-2.78937E-2</v>
      </c>
      <c r="DB1025" s="14">
        <v>-2.1500999999999999E-2</v>
      </c>
      <c r="DC1025" s="14">
        <v>1.49756E-2</v>
      </c>
      <c r="DD1025" s="14">
        <v>-8.9861000000000003E-3</v>
      </c>
      <c r="DE1025" s="14">
        <v>5.3280000000000003E-3</v>
      </c>
      <c r="DF1025" s="14">
        <v>3.01844E-2</v>
      </c>
      <c r="DG1025" s="14">
        <v>1.6844499999999998E-2</v>
      </c>
      <c r="DH1025" s="14">
        <v>2.7416200000000002E-2</v>
      </c>
      <c r="DI1025" s="14">
        <v>6.2801300000000004E-2</v>
      </c>
      <c r="DJ1025" s="14">
        <v>4.7179899999999997E-2</v>
      </c>
      <c r="DK1025" s="14">
        <v>0.10810309999999999</v>
      </c>
      <c r="DL1025" s="14">
        <v>8.4965700000000005E-2</v>
      </c>
      <c r="DM1025" s="14">
        <v>9.1493199999999997E-2</v>
      </c>
      <c r="DN1025" s="14">
        <v>0.1004061</v>
      </c>
      <c r="DO1025" s="14">
        <v>0.20179430000000001</v>
      </c>
      <c r="DP1025" s="14">
        <v>0.18933639999999999</v>
      </c>
      <c r="DQ1025" s="14">
        <v>0.1858494</v>
      </c>
      <c r="DR1025" s="14">
        <v>0.19917770000000001</v>
      </c>
      <c r="DS1025" s="14">
        <v>0.17558499999999999</v>
      </c>
      <c r="DT1025" s="14">
        <v>0.134295</v>
      </c>
      <c r="DU1025" s="14">
        <v>7.8966999999999996E-2</v>
      </c>
      <c r="DV1025" s="14">
        <v>5.6645099999999997E-2</v>
      </c>
      <c r="DW1025" s="14">
        <v>1.9109999999999999E-2</v>
      </c>
      <c r="DX1025" s="14">
        <v>3.5404999999999998E-3</v>
      </c>
      <c r="DY1025" s="14">
        <v>-1.1850599999999999E-2</v>
      </c>
      <c r="DZ1025" s="14">
        <v>-5.8929000000000004E-3</v>
      </c>
      <c r="EA1025" s="14">
        <v>3.1877099999999998E-2</v>
      </c>
      <c r="EB1025" s="14">
        <v>4.7828000000000002E-3</v>
      </c>
      <c r="EC1025" s="14">
        <v>1.9308499999999999E-2</v>
      </c>
      <c r="ED1025" s="14">
        <v>4.5292800000000001E-2</v>
      </c>
      <c r="EE1025" s="14">
        <v>3.4005800000000003E-2</v>
      </c>
      <c r="EF1025" s="14">
        <v>4.6502799999999997E-2</v>
      </c>
      <c r="EG1025" s="14">
        <v>8.3956299999999998E-2</v>
      </c>
      <c r="EH1025" s="14">
        <v>7.2873400000000005E-2</v>
      </c>
      <c r="EI1025" s="14">
        <v>0.13656409999999999</v>
      </c>
      <c r="EJ1025" s="14">
        <v>0.11833009999999999</v>
      </c>
      <c r="EK1025" s="14">
        <v>0.1264554</v>
      </c>
      <c r="EL1025" s="14">
        <v>0.13501560000000001</v>
      </c>
      <c r="EM1025" s="14">
        <v>0.23764379999999999</v>
      </c>
      <c r="EN1025" s="14">
        <v>0.22441050000000001</v>
      </c>
      <c r="EO1025" s="14">
        <v>0.21562609999999999</v>
      </c>
      <c r="EP1025" s="14">
        <v>0.22367980000000001</v>
      </c>
      <c r="EQ1025" s="14">
        <v>0.19777700000000001</v>
      </c>
      <c r="ER1025" s="14">
        <v>0.15719269999999999</v>
      </c>
      <c r="ES1025" s="14">
        <v>0.10110329999999999</v>
      </c>
      <c r="ET1025" s="14">
        <v>7.6767600000000005E-2</v>
      </c>
      <c r="EU1025" s="14">
        <v>66.948250000000002</v>
      </c>
      <c r="EV1025" s="14">
        <v>66.380110000000002</v>
      </c>
      <c r="EW1025" s="14">
        <v>66.355630000000005</v>
      </c>
      <c r="EX1025" s="14">
        <v>64.837260000000001</v>
      </c>
      <c r="EY1025" s="14">
        <v>64.223380000000006</v>
      </c>
      <c r="EZ1025" s="14">
        <v>63.814579999999999</v>
      </c>
      <c r="FA1025" s="14">
        <v>63.278709999999997</v>
      </c>
      <c r="FB1025" s="14">
        <v>63.82152</v>
      </c>
      <c r="FC1025" s="14">
        <v>69.918300000000002</v>
      </c>
      <c r="FD1025" s="14">
        <v>78.7517</v>
      </c>
      <c r="FE1025" s="14">
        <v>85.019159999999999</v>
      </c>
      <c r="FF1025" s="14">
        <v>90.261359999999996</v>
      </c>
      <c r="FG1025" s="14">
        <v>91.741590000000002</v>
      </c>
      <c r="FH1025" s="14">
        <v>92.856539999999995</v>
      </c>
      <c r="FI1025" s="14">
        <v>93.572310000000002</v>
      </c>
      <c r="FJ1025" s="14">
        <v>92.125389999999996</v>
      </c>
      <c r="FK1025" s="14">
        <v>90.054429999999996</v>
      </c>
      <c r="FL1025" s="14">
        <v>86.971729999999994</v>
      </c>
      <c r="FM1025" s="14">
        <v>82.652519999999996</v>
      </c>
      <c r="FN1025" s="14">
        <v>79.678780000000003</v>
      </c>
      <c r="FO1025" s="14">
        <v>76.90325</v>
      </c>
      <c r="FP1025" s="14">
        <v>73.474239999999995</v>
      </c>
      <c r="FQ1025" s="14">
        <v>71.298630000000003</v>
      </c>
      <c r="FR1025" s="14">
        <v>70.028099999999995</v>
      </c>
      <c r="FS1025" s="14">
        <v>0.51290270000000004</v>
      </c>
      <c r="FT1025" s="14">
        <v>2.3189299999999999E-2</v>
      </c>
      <c r="FU1025" s="14">
        <v>3.3747300000000001E-2</v>
      </c>
      <c r="FW1025" s="14"/>
      <c r="HY1025" s="52"/>
      <c r="IA1025" s="52"/>
    </row>
    <row r="1026" spans="1:235" x14ac:dyDescent="0.6">
      <c r="A1026" t="s">
        <v>226</v>
      </c>
      <c r="B1026" t="s">
        <v>199</v>
      </c>
      <c r="C1026" t="s">
        <v>260</v>
      </c>
      <c r="D1026" s="53" t="s">
        <v>253</v>
      </c>
      <c r="E1026" t="s">
        <v>220</v>
      </c>
      <c r="F1026" s="14">
        <v>15842</v>
      </c>
      <c r="G1026" s="14">
        <v>0.71674130000000003</v>
      </c>
      <c r="H1026" s="14">
        <v>0.63662189999999996</v>
      </c>
      <c r="I1026" s="14">
        <v>0.57994769999999995</v>
      </c>
      <c r="J1026" s="14">
        <v>0.5652045</v>
      </c>
      <c r="K1026" s="14">
        <v>0.51094039999999996</v>
      </c>
      <c r="L1026" s="14">
        <v>0.51960010000000001</v>
      </c>
      <c r="M1026" s="14">
        <v>0.56356890000000004</v>
      </c>
      <c r="N1026" s="14">
        <v>0.55625020000000003</v>
      </c>
      <c r="O1026" s="14">
        <v>0.30092469999999999</v>
      </c>
      <c r="P1026" s="14">
        <v>-1.15424E-2</v>
      </c>
      <c r="Q1026" s="14">
        <v>-0.23082820000000001</v>
      </c>
      <c r="R1026" s="14">
        <v>-0.3554834</v>
      </c>
      <c r="S1026" s="14">
        <v>-0.28189540000000002</v>
      </c>
      <c r="T1026" s="14">
        <v>-0.14956349999999999</v>
      </c>
      <c r="U1026" s="14">
        <v>8.9571799999999993E-2</v>
      </c>
      <c r="V1026" s="14">
        <v>0.44664229999999999</v>
      </c>
      <c r="W1026" s="14">
        <v>0.86274620000000002</v>
      </c>
      <c r="X1026" s="14">
        <v>1.2002010000000001</v>
      </c>
      <c r="Y1026" s="14">
        <v>1.3102879999999999</v>
      </c>
      <c r="Z1026" s="14">
        <v>1.293399</v>
      </c>
      <c r="AA1026" s="14">
        <v>1.232494</v>
      </c>
      <c r="AB1026" s="14">
        <v>1.1897580000000001</v>
      </c>
      <c r="AC1026" s="14">
        <v>0.98866310000000002</v>
      </c>
      <c r="AD1026" s="14">
        <v>0.83423999999999998</v>
      </c>
      <c r="AE1026" s="14">
        <v>7.639E-3</v>
      </c>
      <c r="AF1026" s="14">
        <v>-1.00949E-2</v>
      </c>
      <c r="AG1026" s="14">
        <v>-1.0555699999999999E-2</v>
      </c>
      <c r="AH1026" s="14">
        <v>1.4860699999999999E-2</v>
      </c>
      <c r="AI1026" s="14">
        <v>-1.20952E-2</v>
      </c>
      <c r="AJ1026" s="14">
        <v>-7.6159999999999997E-4</v>
      </c>
      <c r="AK1026" s="14">
        <v>-2.2215E-3</v>
      </c>
      <c r="AL1026" s="14">
        <v>-4.3620000000000004E-3</v>
      </c>
      <c r="AM1026" s="14">
        <v>-2.4070000000000001E-2</v>
      </c>
      <c r="AN1026" s="14">
        <v>-5.4093000000000002E-2</v>
      </c>
      <c r="AO1026" s="14">
        <v>-3.1350099999999999E-2</v>
      </c>
      <c r="AP1026" s="14">
        <v>-5.64669E-2</v>
      </c>
      <c r="AQ1026" s="14">
        <v>-1.0810200000000001E-2</v>
      </c>
      <c r="AR1026" s="14">
        <v>-2.6601E-2</v>
      </c>
      <c r="AS1026" s="14">
        <v>-5.1782000000000002E-2</v>
      </c>
      <c r="AT1026" s="14">
        <v>-2.8315400000000001E-2</v>
      </c>
      <c r="AU1026" s="14">
        <v>5.2735400000000002E-2</v>
      </c>
      <c r="AV1026" s="14">
        <v>6.4171599999999995E-2</v>
      </c>
      <c r="AW1026" s="14">
        <v>5.3016000000000001E-2</v>
      </c>
      <c r="AX1026" s="14">
        <v>6.3699500000000006E-2</v>
      </c>
      <c r="AY1026" s="14">
        <v>6.5458199999999994E-2</v>
      </c>
      <c r="AZ1026" s="14">
        <v>8.1082000000000001E-2</v>
      </c>
      <c r="BA1026" s="14">
        <v>2.0031500000000001E-2</v>
      </c>
      <c r="BB1026" s="14">
        <v>6.0555000000000001E-3</v>
      </c>
      <c r="BC1026" s="14">
        <v>3.3709900000000001E-2</v>
      </c>
      <c r="BD1026" s="14">
        <v>1.33759E-2</v>
      </c>
      <c r="BE1026" s="14">
        <v>1.03666E-2</v>
      </c>
      <c r="BF1026" s="14">
        <v>3.5948599999999997E-2</v>
      </c>
      <c r="BG1026" s="14">
        <v>7.4980999999999997E-3</v>
      </c>
      <c r="BH1026" s="14">
        <v>1.8761400000000001E-2</v>
      </c>
      <c r="BI1026" s="14">
        <v>1.8246999999999999E-2</v>
      </c>
      <c r="BJ1026" s="14">
        <v>2.0156899999999998E-2</v>
      </c>
      <c r="BK1026" s="14">
        <v>6.2797E-3</v>
      </c>
      <c r="BL1026" s="14">
        <v>-2.20016E-2</v>
      </c>
      <c r="BM1026" s="14">
        <v>1.0993000000000001E-3</v>
      </c>
      <c r="BN1026" s="14">
        <v>-1.80407E-2</v>
      </c>
      <c r="BO1026" s="14">
        <v>3.3340300000000003E-2</v>
      </c>
      <c r="BP1026" s="14">
        <v>2.1902600000000001E-2</v>
      </c>
      <c r="BQ1026" s="14">
        <v>3.3335999999999999E-3</v>
      </c>
      <c r="BR1026" s="14">
        <v>2.65496E-2</v>
      </c>
      <c r="BS1026" s="14">
        <v>0.1050662</v>
      </c>
      <c r="BT1026" s="14">
        <v>0.1153127</v>
      </c>
      <c r="BU1026" s="14">
        <v>9.66201E-2</v>
      </c>
      <c r="BV1026" s="14">
        <v>0.10164239999999999</v>
      </c>
      <c r="BW1026" s="14">
        <v>0.1025257</v>
      </c>
      <c r="BX1026" s="14">
        <v>0.1146517</v>
      </c>
      <c r="BY1026" s="14">
        <v>4.8144800000000001E-2</v>
      </c>
      <c r="BZ1026" s="14">
        <v>3.3900600000000003E-2</v>
      </c>
      <c r="CA1026" s="14">
        <v>5.17665E-2</v>
      </c>
      <c r="CB1026" s="14">
        <v>2.96318E-2</v>
      </c>
      <c r="CC1026" s="14">
        <v>2.4857299999999999E-2</v>
      </c>
      <c r="CD1026" s="14">
        <v>5.0554099999999998E-2</v>
      </c>
      <c r="CE1026" s="14">
        <v>2.1068300000000002E-2</v>
      </c>
      <c r="CF1026" s="14">
        <v>3.2282999999999999E-2</v>
      </c>
      <c r="CG1026" s="14">
        <v>3.2423399999999998E-2</v>
      </c>
      <c r="CH1026" s="14">
        <v>3.7138499999999998E-2</v>
      </c>
      <c r="CI1026" s="14">
        <v>2.7299799999999999E-2</v>
      </c>
      <c r="CJ1026" s="14">
        <v>2.2489999999999999E-4</v>
      </c>
      <c r="CK1026" s="14">
        <v>2.35737E-2</v>
      </c>
      <c r="CL1026" s="14">
        <v>8.5731000000000002E-3</v>
      </c>
      <c r="CM1026" s="14">
        <v>6.3918799999999998E-2</v>
      </c>
      <c r="CN1026" s="14">
        <v>5.5495999999999997E-2</v>
      </c>
      <c r="CO1026" s="14">
        <v>4.1506500000000002E-2</v>
      </c>
      <c r="CP1026" s="14">
        <v>6.4548900000000006E-2</v>
      </c>
      <c r="CQ1026" s="14">
        <v>0.1413104</v>
      </c>
      <c r="CR1026" s="14">
        <v>0.1507328</v>
      </c>
      <c r="CS1026" s="14">
        <v>0.12682019999999999</v>
      </c>
      <c r="CT1026" s="14">
        <v>0.1279216</v>
      </c>
      <c r="CU1026" s="14">
        <v>0.12819849999999999</v>
      </c>
      <c r="CV1026" s="14">
        <v>0.13790189999999999</v>
      </c>
      <c r="CW1026" s="14">
        <v>6.7615999999999996E-2</v>
      </c>
      <c r="CX1026" s="14">
        <v>5.31861E-2</v>
      </c>
      <c r="CY1026" s="14">
        <v>6.9823099999999999E-2</v>
      </c>
      <c r="CZ1026" s="14">
        <v>4.5887600000000001E-2</v>
      </c>
      <c r="DA1026" s="14">
        <v>3.9348000000000001E-2</v>
      </c>
      <c r="DB1026" s="14">
        <v>6.5159499999999995E-2</v>
      </c>
      <c r="DC1026" s="14">
        <v>3.4638599999999999E-2</v>
      </c>
      <c r="DD1026" s="14">
        <v>4.5804600000000001E-2</v>
      </c>
      <c r="DE1026" s="14">
        <v>4.6599799999999997E-2</v>
      </c>
      <c r="DF1026" s="14">
        <v>5.41202E-2</v>
      </c>
      <c r="DG1026" s="14">
        <v>4.8320000000000002E-2</v>
      </c>
      <c r="DH1026" s="14">
        <v>2.24513E-2</v>
      </c>
      <c r="DI1026" s="14">
        <v>4.6047999999999999E-2</v>
      </c>
      <c r="DJ1026" s="14">
        <v>3.5187000000000003E-2</v>
      </c>
      <c r="DK1026" s="14">
        <v>9.4497300000000006E-2</v>
      </c>
      <c r="DL1026" s="14">
        <v>8.9089399999999999E-2</v>
      </c>
      <c r="DM1026" s="14">
        <v>7.9679299999999995E-2</v>
      </c>
      <c r="DN1026" s="14">
        <v>0.10254820000000001</v>
      </c>
      <c r="DO1026" s="14">
        <v>0.17755460000000001</v>
      </c>
      <c r="DP1026" s="14">
        <v>0.18615290000000001</v>
      </c>
      <c r="DQ1026" s="14">
        <v>0.1570203</v>
      </c>
      <c r="DR1026" s="14">
        <v>0.1542008</v>
      </c>
      <c r="DS1026" s="14">
        <v>0.15387129999999999</v>
      </c>
      <c r="DT1026" s="14">
        <v>0.1611522</v>
      </c>
      <c r="DU1026" s="14">
        <v>8.7087200000000003E-2</v>
      </c>
      <c r="DV1026" s="14">
        <v>7.2471599999999997E-2</v>
      </c>
      <c r="DW1026" s="14">
        <v>9.5893999999999993E-2</v>
      </c>
      <c r="DX1026" s="14">
        <v>6.9358500000000003E-2</v>
      </c>
      <c r="DY1026" s="14">
        <v>6.0270299999999999E-2</v>
      </c>
      <c r="DZ1026" s="14">
        <v>8.6247400000000002E-2</v>
      </c>
      <c r="EA1026" s="14">
        <v>5.4231799999999997E-2</v>
      </c>
      <c r="EB1026" s="14">
        <v>6.5327700000000002E-2</v>
      </c>
      <c r="EC1026" s="14">
        <v>6.7068199999999994E-2</v>
      </c>
      <c r="ED1026" s="14">
        <v>7.8639000000000001E-2</v>
      </c>
      <c r="EE1026" s="14">
        <v>7.8669699999999995E-2</v>
      </c>
      <c r="EF1026" s="14">
        <v>5.4542800000000002E-2</v>
      </c>
      <c r="EG1026" s="14">
        <v>7.8497399999999995E-2</v>
      </c>
      <c r="EH1026" s="14">
        <v>7.3613200000000004E-2</v>
      </c>
      <c r="EI1026" s="14">
        <v>0.13864779999999999</v>
      </c>
      <c r="EJ1026" s="14">
        <v>0.13759289999999999</v>
      </c>
      <c r="EK1026" s="14">
        <v>0.1347949</v>
      </c>
      <c r="EL1026" s="14">
        <v>0.1574132</v>
      </c>
      <c r="EM1026" s="14">
        <v>0.22988539999999999</v>
      </c>
      <c r="EN1026" s="14">
        <v>0.237294</v>
      </c>
      <c r="EO1026" s="14">
        <v>0.20062440000000001</v>
      </c>
      <c r="EP1026" s="14">
        <v>0.1921438</v>
      </c>
      <c r="EQ1026" s="14">
        <v>0.19093879999999999</v>
      </c>
      <c r="ER1026" s="14">
        <v>0.1947219</v>
      </c>
      <c r="ES1026" s="14">
        <v>0.1152005</v>
      </c>
      <c r="ET1026" s="14">
        <v>0.10031669999999999</v>
      </c>
      <c r="EU1026" s="14">
        <v>67.470870000000005</v>
      </c>
      <c r="EV1026" s="14">
        <v>66.762879999999996</v>
      </c>
      <c r="EW1026" s="14">
        <v>66.758080000000007</v>
      </c>
      <c r="EX1026" s="14">
        <v>65.567239999999998</v>
      </c>
      <c r="EY1026" s="14">
        <v>64.555549999999997</v>
      </c>
      <c r="EZ1026" s="14">
        <v>64.151709999999994</v>
      </c>
      <c r="FA1026" s="14">
        <v>63.641440000000003</v>
      </c>
      <c r="FB1026" s="14">
        <v>63.959400000000002</v>
      </c>
      <c r="FC1026" s="14">
        <v>69.905090000000001</v>
      </c>
      <c r="FD1026" s="14">
        <v>79.291399999999996</v>
      </c>
      <c r="FE1026" s="14">
        <v>86.049660000000003</v>
      </c>
      <c r="FF1026" s="14">
        <v>90.773449999999997</v>
      </c>
      <c r="FG1026" s="14">
        <v>92.078400000000002</v>
      </c>
      <c r="FH1026" s="14">
        <v>92.944019999999995</v>
      </c>
      <c r="FI1026" s="14">
        <v>93.55059</v>
      </c>
      <c r="FJ1026" s="14">
        <v>91.600250000000003</v>
      </c>
      <c r="FK1026" s="14">
        <v>89.581580000000002</v>
      </c>
      <c r="FL1026" s="14">
        <v>86.384649999999993</v>
      </c>
      <c r="FM1026" s="14">
        <v>82.363690000000005</v>
      </c>
      <c r="FN1026" s="14">
        <v>79.663910000000001</v>
      </c>
      <c r="FO1026" s="14">
        <v>76.821389999999994</v>
      </c>
      <c r="FP1026" s="14">
        <v>74.160820000000001</v>
      </c>
      <c r="FQ1026" s="14">
        <v>71.770409999999998</v>
      </c>
      <c r="FR1026" s="14">
        <v>70.401150000000001</v>
      </c>
      <c r="FS1026" s="14">
        <v>0.79304379999999997</v>
      </c>
      <c r="FT1026" s="14">
        <v>3.4292499999999997E-2</v>
      </c>
      <c r="FU1026" s="14">
        <v>5.1963299999999997E-2</v>
      </c>
      <c r="FW1026" s="14"/>
      <c r="HY1026" s="52"/>
      <c r="IA1026" s="52"/>
    </row>
    <row r="1027" spans="1:235" x14ac:dyDescent="0.6">
      <c r="A1027" t="s">
        <v>226</v>
      </c>
      <c r="B1027" t="s">
        <v>199</v>
      </c>
      <c r="C1027" t="s">
        <v>260</v>
      </c>
      <c r="D1027" s="53" t="s">
        <v>253</v>
      </c>
      <c r="E1027" t="s">
        <v>221</v>
      </c>
      <c r="F1027" s="14">
        <v>10548</v>
      </c>
      <c r="G1027" s="14">
        <v>0.73721510000000001</v>
      </c>
      <c r="H1027" s="14">
        <v>0.64406759999999996</v>
      </c>
      <c r="I1027" s="14">
        <v>0.56342809999999999</v>
      </c>
      <c r="J1027" s="14">
        <v>0.52996549999999998</v>
      </c>
      <c r="K1027" s="14">
        <v>0.57384029999999997</v>
      </c>
      <c r="L1027" s="14">
        <v>0.5490585</v>
      </c>
      <c r="M1027" s="14">
        <v>0.63527219999999995</v>
      </c>
      <c r="N1027" s="14">
        <v>0.59679349999999998</v>
      </c>
      <c r="O1027" s="14">
        <v>0.12348000000000001</v>
      </c>
      <c r="P1027" s="14">
        <v>-0.38632179999999999</v>
      </c>
      <c r="Q1027" s="14">
        <v>-0.78232489999999999</v>
      </c>
      <c r="R1027" s="14">
        <v>-1.01752</v>
      </c>
      <c r="S1027" s="14">
        <v>-0.94484159999999995</v>
      </c>
      <c r="T1027" s="14">
        <v>-0.74204599999999998</v>
      </c>
      <c r="U1027" s="14">
        <v>-0.28929670000000002</v>
      </c>
      <c r="V1027" s="14">
        <v>0.33511609999999997</v>
      </c>
      <c r="W1027" s="14">
        <v>1.100806</v>
      </c>
      <c r="X1027" s="14">
        <v>1.6427069999999999</v>
      </c>
      <c r="Y1027" s="14">
        <v>1.789598</v>
      </c>
      <c r="Z1027" s="14">
        <v>1.7452479999999999</v>
      </c>
      <c r="AA1027" s="14">
        <v>1.5929739999999999</v>
      </c>
      <c r="AB1027" s="14">
        <v>1.4275800000000001</v>
      </c>
      <c r="AC1027" s="14">
        <v>1.190706</v>
      </c>
      <c r="AD1027" s="14">
        <v>0.9786475</v>
      </c>
      <c r="AE1027" s="14">
        <v>-0.1165818</v>
      </c>
      <c r="AF1027" s="14">
        <v>-0.1285229</v>
      </c>
      <c r="AG1027" s="14">
        <v>-0.1336743</v>
      </c>
      <c r="AH1027" s="14">
        <v>-0.1248026</v>
      </c>
      <c r="AI1027" s="14">
        <v>-6.21062E-2</v>
      </c>
      <c r="AJ1027" s="14">
        <v>-8.5308099999999998E-2</v>
      </c>
      <c r="AK1027" s="14">
        <v>-5.5173899999999998E-2</v>
      </c>
      <c r="AL1027" s="14">
        <v>-2.1499299999999999E-2</v>
      </c>
      <c r="AM1027" s="14">
        <v>-4.3180000000000003E-2</v>
      </c>
      <c r="AN1027" s="14">
        <v>-3.1443600000000002E-2</v>
      </c>
      <c r="AO1027" s="14">
        <v>-3.6575000000000002E-3</v>
      </c>
      <c r="AP1027" s="14">
        <v>-4.1248300000000002E-2</v>
      </c>
      <c r="AQ1027" s="14">
        <v>8.6923E-3</v>
      </c>
      <c r="AR1027" s="14">
        <v>-3.7380700000000003E-2</v>
      </c>
      <c r="AS1027" s="14">
        <v>-1.60988E-2</v>
      </c>
      <c r="AT1027" s="14">
        <v>-1.7453699999999999E-2</v>
      </c>
      <c r="AU1027" s="14">
        <v>0.10832070000000001</v>
      </c>
      <c r="AV1027" s="14">
        <v>9.8674499999999998E-2</v>
      </c>
      <c r="AW1027" s="14">
        <v>0.115749</v>
      </c>
      <c r="AX1027" s="14">
        <v>0.1615135</v>
      </c>
      <c r="AY1027" s="14">
        <v>0.13126689999999999</v>
      </c>
      <c r="AZ1027" s="14">
        <v>5.5490600000000001E-2</v>
      </c>
      <c r="BA1027" s="14">
        <v>9.2589000000000005E-3</v>
      </c>
      <c r="BB1027" s="14">
        <v>-1.04446E-2</v>
      </c>
      <c r="BC1027" s="14">
        <v>-8.8959200000000002E-2</v>
      </c>
      <c r="BD1027" s="14">
        <v>-0.1019955</v>
      </c>
      <c r="BE1027" s="14">
        <v>-0.1112962</v>
      </c>
      <c r="BF1027" s="14">
        <v>-0.10344159999999999</v>
      </c>
      <c r="BG1027" s="14">
        <v>-3.8541199999999998E-2</v>
      </c>
      <c r="BH1027" s="14">
        <v>-6.6504099999999997E-2</v>
      </c>
      <c r="BI1027" s="14">
        <v>-3.6903999999999999E-2</v>
      </c>
      <c r="BJ1027" s="14">
        <v>-1.9464E-3</v>
      </c>
      <c r="BK1027" s="14">
        <v>-2.12222E-2</v>
      </c>
      <c r="BL1027" s="14">
        <v>-5.8814000000000002E-3</v>
      </c>
      <c r="BM1027" s="14">
        <v>2.51089E-2</v>
      </c>
      <c r="BN1027" s="14">
        <v>-6.9011999999999997E-3</v>
      </c>
      <c r="BO1027" s="14">
        <v>4.68055E-2</v>
      </c>
      <c r="BP1027" s="14">
        <v>6.5310999999999998E-3</v>
      </c>
      <c r="BQ1027" s="14">
        <v>2.7978900000000001E-2</v>
      </c>
      <c r="BR1027" s="14">
        <v>2.6024599999999998E-2</v>
      </c>
      <c r="BS1027" s="14">
        <v>0.15330260000000001</v>
      </c>
      <c r="BT1027" s="14">
        <v>0.1418893</v>
      </c>
      <c r="BU1027" s="14">
        <v>0.153943</v>
      </c>
      <c r="BV1027" s="14">
        <v>0.19331989999999999</v>
      </c>
      <c r="BW1027" s="14">
        <v>0.15896740000000001</v>
      </c>
      <c r="BX1027" s="14">
        <v>8.5736400000000004E-2</v>
      </c>
      <c r="BY1027" s="14">
        <v>3.9776899999999997E-2</v>
      </c>
      <c r="BZ1027" s="14">
        <v>1.6209500000000002E-2</v>
      </c>
      <c r="CA1027" s="14">
        <v>-6.9828000000000001E-2</v>
      </c>
      <c r="CB1027" s="14">
        <v>-8.3622699999999994E-2</v>
      </c>
      <c r="CC1027" s="14">
        <v>-9.5797199999999999E-2</v>
      </c>
      <c r="CD1027" s="14">
        <v>-8.8647000000000004E-2</v>
      </c>
      <c r="CE1027" s="14">
        <v>-2.2220199999999999E-2</v>
      </c>
      <c r="CF1027" s="14">
        <v>-5.34805E-2</v>
      </c>
      <c r="CG1027" s="14">
        <v>-2.4250299999999999E-2</v>
      </c>
      <c r="CH1027" s="14">
        <v>1.1595899999999999E-2</v>
      </c>
      <c r="CI1027" s="14">
        <v>-6.0141999999999999E-3</v>
      </c>
      <c r="CJ1027" s="14">
        <v>1.18228E-2</v>
      </c>
      <c r="CK1027" s="14">
        <v>4.5032299999999997E-2</v>
      </c>
      <c r="CL1027" s="14">
        <v>1.6887599999999999E-2</v>
      </c>
      <c r="CM1027" s="14">
        <v>7.3202500000000004E-2</v>
      </c>
      <c r="CN1027" s="14">
        <v>3.6944200000000003E-2</v>
      </c>
      <c r="CO1027" s="14">
        <v>5.8507000000000003E-2</v>
      </c>
      <c r="CP1027" s="14">
        <v>5.61375E-2</v>
      </c>
      <c r="CQ1027" s="14">
        <v>0.18445690000000001</v>
      </c>
      <c r="CR1027" s="14">
        <v>0.17181979999999999</v>
      </c>
      <c r="CS1027" s="14">
        <v>0.180396</v>
      </c>
      <c r="CT1027" s="14">
        <v>0.21534890000000001</v>
      </c>
      <c r="CU1027" s="14">
        <v>0.1781528</v>
      </c>
      <c r="CV1027" s="14">
        <v>0.1066845</v>
      </c>
      <c r="CW1027" s="14">
        <v>6.0913599999999998E-2</v>
      </c>
      <c r="CX1027" s="14">
        <v>3.4669999999999999E-2</v>
      </c>
      <c r="CY1027" s="14">
        <v>-5.0696699999999997E-2</v>
      </c>
      <c r="CZ1027" s="14">
        <v>-6.52499E-2</v>
      </c>
      <c r="DA1027" s="14">
        <v>-8.02982E-2</v>
      </c>
      <c r="DB1027" s="14">
        <v>-7.3852500000000001E-2</v>
      </c>
      <c r="DC1027" s="14">
        <v>-5.8992000000000003E-3</v>
      </c>
      <c r="DD1027" s="14">
        <v>-4.0456899999999997E-2</v>
      </c>
      <c r="DE1027" s="14">
        <v>-1.15967E-2</v>
      </c>
      <c r="DF1027" s="14">
        <v>2.5138199999999999E-2</v>
      </c>
      <c r="DG1027" s="14">
        <v>9.1937000000000008E-3</v>
      </c>
      <c r="DH1027" s="14">
        <v>2.9527100000000001E-2</v>
      </c>
      <c r="DI1027" s="14">
        <v>6.4955799999999994E-2</v>
      </c>
      <c r="DJ1027" s="14">
        <v>4.0676299999999999E-2</v>
      </c>
      <c r="DK1027" s="14">
        <v>9.9599599999999996E-2</v>
      </c>
      <c r="DL1027" s="14">
        <v>6.7357399999999998E-2</v>
      </c>
      <c r="DM1027" s="14">
        <v>8.9035100000000006E-2</v>
      </c>
      <c r="DN1027" s="14">
        <v>8.6250499999999994E-2</v>
      </c>
      <c r="DO1027" s="14">
        <v>0.2156112</v>
      </c>
      <c r="DP1027" s="14">
        <v>0.20175019999999999</v>
      </c>
      <c r="DQ1027" s="14">
        <v>0.20684910000000001</v>
      </c>
      <c r="DR1027" s="14">
        <v>0.2373779</v>
      </c>
      <c r="DS1027" s="14">
        <v>0.19733809999999999</v>
      </c>
      <c r="DT1027" s="14">
        <v>0.12763269999999999</v>
      </c>
      <c r="DU1027" s="14">
        <v>8.2050399999999996E-2</v>
      </c>
      <c r="DV1027" s="14">
        <v>5.31306E-2</v>
      </c>
      <c r="DW1027" s="14">
        <v>-2.30741E-2</v>
      </c>
      <c r="DX1027" s="14">
        <v>-3.87225E-2</v>
      </c>
      <c r="DY1027" s="14">
        <v>-5.7920100000000002E-2</v>
      </c>
      <c r="DZ1027" s="14">
        <v>-5.2491500000000003E-2</v>
      </c>
      <c r="EA1027" s="14">
        <v>1.7665799999999999E-2</v>
      </c>
      <c r="EB1027" s="14">
        <v>-2.1652899999999999E-2</v>
      </c>
      <c r="EC1027" s="14">
        <v>6.6731999999999998E-3</v>
      </c>
      <c r="ED1027" s="14">
        <v>4.46912E-2</v>
      </c>
      <c r="EE1027" s="14">
        <v>3.1151600000000002E-2</v>
      </c>
      <c r="EF1027" s="14">
        <v>5.5089199999999998E-2</v>
      </c>
      <c r="EG1027" s="14">
        <v>9.3722100000000003E-2</v>
      </c>
      <c r="EH1027" s="14">
        <v>7.5023400000000004E-2</v>
      </c>
      <c r="EI1027" s="14">
        <v>0.13771269999999999</v>
      </c>
      <c r="EJ1027" s="14">
        <v>0.1112691</v>
      </c>
      <c r="EK1027" s="14">
        <v>0.1331127</v>
      </c>
      <c r="EL1027" s="14">
        <v>0.12972880000000001</v>
      </c>
      <c r="EM1027" s="14">
        <v>0.26059310000000002</v>
      </c>
      <c r="EN1027" s="14">
        <v>0.24496509999999999</v>
      </c>
      <c r="EO1027" s="14">
        <v>0.24504310000000001</v>
      </c>
      <c r="EP1027" s="14">
        <v>0.26918429999999999</v>
      </c>
      <c r="EQ1027" s="14">
        <v>0.22503860000000001</v>
      </c>
      <c r="ER1027" s="14">
        <v>0.1578785</v>
      </c>
      <c r="ES1027" s="14">
        <v>0.1125684</v>
      </c>
      <c r="ET1027" s="14">
        <v>7.97847E-2</v>
      </c>
      <c r="EU1027" s="14">
        <v>66.155590000000004</v>
      </c>
      <c r="EV1027" s="14">
        <v>65.799539999999993</v>
      </c>
      <c r="EW1027" s="14">
        <v>65.745230000000006</v>
      </c>
      <c r="EX1027" s="14">
        <v>63.729390000000002</v>
      </c>
      <c r="EY1027" s="14">
        <v>63.720370000000003</v>
      </c>
      <c r="EZ1027" s="14">
        <v>63.303620000000002</v>
      </c>
      <c r="FA1027" s="14">
        <v>62.729179999999999</v>
      </c>
      <c r="FB1027" s="14">
        <v>63.614130000000003</v>
      </c>
      <c r="FC1027" s="14">
        <v>69.939859999999996</v>
      </c>
      <c r="FD1027" s="14">
        <v>77.931550000000001</v>
      </c>
      <c r="FE1027" s="14">
        <v>83.453299999999999</v>
      </c>
      <c r="FF1027" s="14">
        <v>89.4833</v>
      </c>
      <c r="FG1027" s="14">
        <v>91.230090000000004</v>
      </c>
      <c r="FH1027" s="14">
        <v>92.724069999999998</v>
      </c>
      <c r="FI1027" s="14">
        <v>93.605800000000002</v>
      </c>
      <c r="FJ1027" s="14">
        <v>92.923559999999995</v>
      </c>
      <c r="FK1027" s="14">
        <v>90.773979999999995</v>
      </c>
      <c r="FL1027" s="14">
        <v>87.864040000000003</v>
      </c>
      <c r="FM1027" s="14">
        <v>83.091099999999997</v>
      </c>
      <c r="FN1027" s="14">
        <v>79.700869999999995</v>
      </c>
      <c r="FO1027" s="14">
        <v>77.028000000000006</v>
      </c>
      <c r="FP1027" s="14">
        <v>72.431719999999999</v>
      </c>
      <c r="FQ1027" s="14">
        <v>70.582669999999993</v>
      </c>
      <c r="FR1027" s="14">
        <v>69.462850000000003</v>
      </c>
      <c r="FS1027" s="14">
        <v>0.63770289999999996</v>
      </c>
      <c r="FT1027" s="14">
        <v>3.0138399999999999E-2</v>
      </c>
      <c r="FU1027" s="14">
        <v>4.2403799999999998E-2</v>
      </c>
      <c r="FW1027" s="14"/>
      <c r="HY1027" s="52"/>
      <c r="IA1027" s="52"/>
    </row>
    <row r="1028" spans="1:235" x14ac:dyDescent="0.6">
      <c r="A1028" t="s">
        <v>226</v>
      </c>
      <c r="B1028" t="s">
        <v>199</v>
      </c>
      <c r="C1028" t="s">
        <v>260</v>
      </c>
      <c r="D1028" s="53" t="s">
        <v>242</v>
      </c>
      <c r="E1028" t="s">
        <v>219</v>
      </c>
      <c r="F1028" s="14">
        <v>30045</v>
      </c>
      <c r="G1028" s="14">
        <v>0.73640870000000003</v>
      </c>
      <c r="H1028" s="14">
        <v>0.67015670000000005</v>
      </c>
      <c r="I1028" s="14">
        <v>0.60990860000000002</v>
      </c>
      <c r="J1028" s="14">
        <v>0.56869979999999998</v>
      </c>
      <c r="K1028" s="14">
        <v>0.55154550000000002</v>
      </c>
      <c r="L1028" s="14">
        <v>0.55369089999999999</v>
      </c>
      <c r="M1028" s="14">
        <v>0.61147079999999998</v>
      </c>
      <c r="N1028" s="14">
        <v>0.57158850000000005</v>
      </c>
      <c r="O1028" s="14">
        <v>0.31952419999999998</v>
      </c>
      <c r="P1028" s="14">
        <v>-2.9695699999999998E-2</v>
      </c>
      <c r="Q1028" s="14">
        <v>-0.39953319999999998</v>
      </c>
      <c r="R1028" s="14">
        <v>-0.72966500000000001</v>
      </c>
      <c r="S1028" s="14">
        <v>-0.83641160000000003</v>
      </c>
      <c r="T1028" s="14">
        <v>-0.81338710000000003</v>
      </c>
      <c r="U1028" s="14">
        <v>-0.61975789999999997</v>
      </c>
      <c r="V1028" s="14">
        <v>-0.29003810000000002</v>
      </c>
      <c r="W1028" s="14">
        <v>0.1968065</v>
      </c>
      <c r="X1028" s="14">
        <v>0.74539409999999995</v>
      </c>
      <c r="Y1028" s="14">
        <v>1.091909</v>
      </c>
      <c r="Z1028" s="14">
        <v>1.1807479999999999</v>
      </c>
      <c r="AA1028" s="14">
        <v>1.1535249999999999</v>
      </c>
      <c r="AB1028" s="14">
        <v>1.0869530000000001</v>
      </c>
      <c r="AC1028" s="14">
        <v>0.95951949999999997</v>
      </c>
      <c r="AD1028" s="14">
        <v>0.82066209999999995</v>
      </c>
      <c r="AE1028" s="14">
        <v>-0.1011524</v>
      </c>
      <c r="AF1028" s="14">
        <v>-9.7421499999999994E-2</v>
      </c>
      <c r="AG1028" s="14">
        <v>-8.7842100000000006E-2</v>
      </c>
      <c r="AH1028" s="14">
        <v>-8.0851199999999998E-2</v>
      </c>
      <c r="AI1028" s="14">
        <v>-7.1292999999999995E-2</v>
      </c>
      <c r="AJ1028" s="14">
        <v>-6.3148099999999999E-2</v>
      </c>
      <c r="AK1028" s="14">
        <v>-4.1235399999999998E-2</v>
      </c>
      <c r="AL1028" s="14">
        <v>-2.6343800000000001E-2</v>
      </c>
      <c r="AM1028" s="14">
        <v>-4.1905499999999998E-2</v>
      </c>
      <c r="AN1028" s="14">
        <v>-5.0755099999999997E-2</v>
      </c>
      <c r="AO1028" s="14">
        <v>-2.61284E-2</v>
      </c>
      <c r="AP1028" s="14">
        <v>-3.4295199999999998E-2</v>
      </c>
      <c r="AQ1028" s="14">
        <v>1.05921E-2</v>
      </c>
      <c r="AR1028" s="14">
        <v>2.0195600000000001E-2</v>
      </c>
      <c r="AS1028" s="14">
        <v>5.4724500000000002E-2</v>
      </c>
      <c r="AT1028" s="14">
        <v>4.60191E-2</v>
      </c>
      <c r="AU1028" s="14">
        <v>8.7644399999999997E-2</v>
      </c>
      <c r="AV1028" s="14">
        <v>0.1106041</v>
      </c>
      <c r="AW1028" s="14">
        <v>8.0100699999999997E-2</v>
      </c>
      <c r="AX1028" s="14">
        <v>9.1077000000000005E-2</v>
      </c>
      <c r="AY1028" s="14">
        <v>8.1171699999999999E-2</v>
      </c>
      <c r="AZ1028" s="14">
        <v>4.1251900000000001E-2</v>
      </c>
      <c r="BA1028" s="14">
        <v>1.3299E-2</v>
      </c>
      <c r="BB1028" s="14">
        <v>-5.8136999999999998E-3</v>
      </c>
      <c r="BC1028" s="14">
        <v>-8.2897999999999999E-2</v>
      </c>
      <c r="BD1028" s="14">
        <v>-8.0521499999999996E-2</v>
      </c>
      <c r="BE1028" s="14">
        <v>-7.3610999999999996E-2</v>
      </c>
      <c r="BF1028" s="14">
        <v>-6.64164E-2</v>
      </c>
      <c r="BG1028" s="14">
        <v>-5.6993599999999998E-2</v>
      </c>
      <c r="BH1028" s="14">
        <v>-5.0611999999999997E-2</v>
      </c>
      <c r="BI1028" s="14">
        <v>-2.9415400000000001E-2</v>
      </c>
      <c r="BJ1028" s="14">
        <v>-1.37009E-2</v>
      </c>
      <c r="BK1028" s="14">
        <v>-2.64478E-2</v>
      </c>
      <c r="BL1028" s="14">
        <v>-3.3615800000000001E-2</v>
      </c>
      <c r="BM1028" s="14">
        <v>-9.3404999999999998E-3</v>
      </c>
      <c r="BN1028" s="14">
        <v>-1.39052E-2</v>
      </c>
      <c r="BO1028" s="14">
        <v>3.11933E-2</v>
      </c>
      <c r="BP1028" s="14">
        <v>4.3475300000000001E-2</v>
      </c>
      <c r="BQ1028" s="14">
        <v>7.7853099999999995E-2</v>
      </c>
      <c r="BR1028" s="14">
        <v>6.9907499999999997E-2</v>
      </c>
      <c r="BS1028" s="14">
        <v>0.1101258</v>
      </c>
      <c r="BT1028" s="14">
        <v>0.1325141</v>
      </c>
      <c r="BU1028" s="14">
        <v>9.9571199999999999E-2</v>
      </c>
      <c r="BV1028" s="14">
        <v>0.1082731</v>
      </c>
      <c r="BW1028" s="14">
        <v>9.67996E-2</v>
      </c>
      <c r="BX1028" s="14">
        <v>5.7138300000000003E-2</v>
      </c>
      <c r="BY1028" s="14">
        <v>2.96499E-2</v>
      </c>
      <c r="BZ1028" s="14">
        <v>9.2847999999999993E-3</v>
      </c>
      <c r="CA1028" s="14">
        <v>-7.0254999999999998E-2</v>
      </c>
      <c r="CB1028" s="14">
        <v>-6.8816600000000006E-2</v>
      </c>
      <c r="CC1028" s="14">
        <v>-6.3754599999999995E-2</v>
      </c>
      <c r="CD1028" s="14">
        <v>-5.6418900000000001E-2</v>
      </c>
      <c r="CE1028" s="14">
        <v>-4.7089800000000001E-2</v>
      </c>
      <c r="CF1028" s="14">
        <v>-4.1929500000000001E-2</v>
      </c>
      <c r="CG1028" s="14">
        <v>-2.1228799999999999E-2</v>
      </c>
      <c r="CH1028" s="14">
        <v>-4.9445000000000001E-3</v>
      </c>
      <c r="CI1028" s="14">
        <v>-1.57418E-2</v>
      </c>
      <c r="CJ1028" s="14">
        <v>-2.1745199999999999E-2</v>
      </c>
      <c r="CK1028" s="14">
        <v>2.2867999999999999E-3</v>
      </c>
      <c r="CL1028" s="14">
        <v>2.1680000000000001E-4</v>
      </c>
      <c r="CM1028" s="14">
        <v>4.5461599999999998E-2</v>
      </c>
      <c r="CN1028" s="14">
        <v>5.9598699999999998E-2</v>
      </c>
      <c r="CO1028" s="14">
        <v>9.3871899999999994E-2</v>
      </c>
      <c r="CP1028" s="14">
        <v>8.6452500000000002E-2</v>
      </c>
      <c r="CQ1028" s="14">
        <v>0.12569640000000001</v>
      </c>
      <c r="CR1028" s="14">
        <v>0.14768880000000001</v>
      </c>
      <c r="CS1028" s="14">
        <v>0.1130565</v>
      </c>
      <c r="CT1028" s="14">
        <v>0.120183</v>
      </c>
      <c r="CU1028" s="14">
        <v>0.1076235</v>
      </c>
      <c r="CV1028" s="14">
        <v>6.8141099999999996E-2</v>
      </c>
      <c r="CW1028" s="14">
        <v>4.0974499999999997E-2</v>
      </c>
      <c r="CX1028" s="14">
        <v>1.9741999999999999E-2</v>
      </c>
      <c r="CY1028" s="14">
        <v>-5.7611999999999997E-2</v>
      </c>
      <c r="CZ1028" s="14">
        <v>-5.7111700000000001E-2</v>
      </c>
      <c r="DA1028" s="14">
        <v>-5.38982E-2</v>
      </c>
      <c r="DB1028" s="14">
        <v>-4.6421400000000002E-2</v>
      </c>
      <c r="DC1028" s="14">
        <v>-3.71861E-2</v>
      </c>
      <c r="DD1028" s="14">
        <v>-3.3246999999999999E-2</v>
      </c>
      <c r="DE1028" s="14">
        <v>-1.30423E-2</v>
      </c>
      <c r="DF1028" s="14">
        <v>3.8119E-3</v>
      </c>
      <c r="DG1028" s="14">
        <v>-5.0359000000000003E-3</v>
      </c>
      <c r="DH1028" s="14">
        <v>-9.8746000000000007E-3</v>
      </c>
      <c r="DI1028" s="14">
        <v>1.3913999999999999E-2</v>
      </c>
      <c r="DJ1028" s="14">
        <v>1.4338800000000001E-2</v>
      </c>
      <c r="DK1028" s="14">
        <v>5.9729900000000002E-2</v>
      </c>
      <c r="DL1028" s="14">
        <v>7.5722100000000001E-2</v>
      </c>
      <c r="DM1028" s="14">
        <v>0.10989069999999999</v>
      </c>
      <c r="DN1028" s="14">
        <v>0.10299750000000001</v>
      </c>
      <c r="DO1028" s="14">
        <v>0.1412669</v>
      </c>
      <c r="DP1028" s="14">
        <v>0.1628636</v>
      </c>
      <c r="DQ1028" s="14">
        <v>0.12654170000000001</v>
      </c>
      <c r="DR1028" s="14">
        <v>0.13209290000000001</v>
      </c>
      <c r="DS1028" s="14">
        <v>0.11844739999999999</v>
      </c>
      <c r="DT1028" s="14">
        <v>7.9144000000000006E-2</v>
      </c>
      <c r="DU1028" s="14">
        <v>5.2299100000000001E-2</v>
      </c>
      <c r="DV1028" s="14">
        <v>3.0199199999999999E-2</v>
      </c>
      <c r="DW1028" s="14">
        <v>-3.9357499999999997E-2</v>
      </c>
      <c r="DX1028" s="14">
        <v>-4.0211700000000003E-2</v>
      </c>
      <c r="DY1028" s="14">
        <v>-3.96672E-2</v>
      </c>
      <c r="DZ1028" s="14">
        <v>-3.1986599999999997E-2</v>
      </c>
      <c r="EA1028" s="14">
        <v>-2.28866E-2</v>
      </c>
      <c r="EB1028" s="14">
        <v>-2.0710900000000001E-2</v>
      </c>
      <c r="EC1028" s="14">
        <v>-1.2222999999999999E-3</v>
      </c>
      <c r="ED1028" s="14">
        <v>1.6454799999999999E-2</v>
      </c>
      <c r="EE1028" s="14">
        <v>1.04218E-2</v>
      </c>
      <c r="EF1028" s="14">
        <v>7.2646000000000004E-3</v>
      </c>
      <c r="EG1028" s="14">
        <v>3.0701900000000001E-2</v>
      </c>
      <c r="EH1028" s="14">
        <v>3.4728799999999997E-2</v>
      </c>
      <c r="EI1028" s="14">
        <v>8.0331E-2</v>
      </c>
      <c r="EJ1028" s="14">
        <v>9.9001800000000001E-2</v>
      </c>
      <c r="EK1028" s="14">
        <v>0.13301930000000001</v>
      </c>
      <c r="EL1028" s="14">
        <v>0.1268859</v>
      </c>
      <c r="EM1028" s="14">
        <v>0.16374839999999999</v>
      </c>
      <c r="EN1028" s="14">
        <v>0.18477350000000001</v>
      </c>
      <c r="EO1028" s="14">
        <v>0.14601230000000001</v>
      </c>
      <c r="EP1028" s="14">
        <v>0.14928900000000001</v>
      </c>
      <c r="EQ1028" s="14">
        <v>0.13407530000000001</v>
      </c>
      <c r="ER1028" s="14">
        <v>9.5030299999999998E-2</v>
      </c>
      <c r="ES1028" s="14">
        <v>6.8650000000000003E-2</v>
      </c>
      <c r="ET1028" s="14">
        <v>4.5297700000000003E-2</v>
      </c>
      <c r="EU1028" s="14">
        <v>65.047489999999996</v>
      </c>
      <c r="EV1028" s="14">
        <v>64.760379999999998</v>
      </c>
      <c r="EW1028" s="14">
        <v>64.403189999999995</v>
      </c>
      <c r="EX1028" s="14">
        <v>64.022779999999997</v>
      </c>
      <c r="EY1028" s="14">
        <v>63.804519999999997</v>
      </c>
      <c r="EZ1028" s="14">
        <v>63.735860000000002</v>
      </c>
      <c r="FA1028" s="14">
        <v>63.65334</v>
      </c>
      <c r="FB1028" s="14">
        <v>63.899470000000001</v>
      </c>
      <c r="FC1028" s="14">
        <v>65.412750000000003</v>
      </c>
      <c r="FD1028" s="14">
        <v>67.512749999999997</v>
      </c>
      <c r="FE1028" s="14">
        <v>69.891620000000003</v>
      </c>
      <c r="FF1028" s="14">
        <v>72.343419999999995</v>
      </c>
      <c r="FG1028" s="14">
        <v>74.173180000000002</v>
      </c>
      <c r="FH1028" s="14">
        <v>75.055520000000001</v>
      </c>
      <c r="FI1028" s="14">
        <v>75.481219999999993</v>
      </c>
      <c r="FJ1028" s="14">
        <v>75.181160000000006</v>
      </c>
      <c r="FK1028" s="14">
        <v>74.572959999999995</v>
      </c>
      <c r="FL1028" s="14">
        <v>73.366460000000004</v>
      </c>
      <c r="FM1028" s="14">
        <v>71.461500000000001</v>
      </c>
      <c r="FN1028" s="14">
        <v>68.731920000000002</v>
      </c>
      <c r="FO1028" s="14">
        <v>67.413049999999998</v>
      </c>
      <c r="FP1028" s="14">
        <v>66.639589999999998</v>
      </c>
      <c r="FQ1028" s="14">
        <v>66.157839999999993</v>
      </c>
      <c r="FR1028" s="14">
        <v>65.66498</v>
      </c>
      <c r="FS1028" s="14">
        <v>0.35460760000000002</v>
      </c>
      <c r="FT1028" s="14">
        <v>1.6159099999999999E-2</v>
      </c>
      <c r="FU1028" s="14">
        <v>2.1612699999999999E-2</v>
      </c>
      <c r="FW1028" s="14"/>
      <c r="HY1028" s="52"/>
      <c r="IA1028" s="52"/>
    </row>
    <row r="1029" spans="1:235" x14ac:dyDescent="0.6">
      <c r="A1029" t="s">
        <v>226</v>
      </c>
      <c r="B1029" t="s">
        <v>199</v>
      </c>
      <c r="C1029" t="s">
        <v>260</v>
      </c>
      <c r="D1029" s="53" t="s">
        <v>242</v>
      </c>
      <c r="E1029" t="s">
        <v>220</v>
      </c>
      <c r="F1029" s="14">
        <v>15813</v>
      </c>
      <c r="G1029" s="14">
        <v>0.72191910000000004</v>
      </c>
      <c r="H1029" s="14">
        <v>0.65958459999999997</v>
      </c>
      <c r="I1029" s="14">
        <v>0.59528190000000003</v>
      </c>
      <c r="J1029" s="14">
        <v>0.56414330000000001</v>
      </c>
      <c r="K1029" s="14">
        <v>0.52324789999999999</v>
      </c>
      <c r="L1029" s="14">
        <v>0.53120979999999995</v>
      </c>
      <c r="M1029" s="14">
        <v>0.56708760000000002</v>
      </c>
      <c r="N1029" s="14">
        <v>0.54137190000000002</v>
      </c>
      <c r="O1029" s="14">
        <v>0.34480680000000002</v>
      </c>
      <c r="P1029" s="14">
        <v>5.0209200000000002E-2</v>
      </c>
      <c r="Q1029" s="14">
        <v>-0.25529039999999997</v>
      </c>
      <c r="R1029" s="14">
        <v>-0.53668579999999999</v>
      </c>
      <c r="S1029" s="14">
        <v>-0.65215780000000001</v>
      </c>
      <c r="T1029" s="14">
        <v>-0.6231662</v>
      </c>
      <c r="U1029" s="14">
        <v>-0.49085269999999998</v>
      </c>
      <c r="V1029" s="14">
        <v>-0.20831920000000001</v>
      </c>
      <c r="W1029" s="14">
        <v>0.1863214</v>
      </c>
      <c r="X1029" s="14">
        <v>0.67026730000000001</v>
      </c>
      <c r="Y1029" s="14">
        <v>0.98664589999999996</v>
      </c>
      <c r="Z1029" s="14">
        <v>1.067798</v>
      </c>
      <c r="AA1029" s="14">
        <v>1.0869059999999999</v>
      </c>
      <c r="AB1029" s="14">
        <v>1.0367029999999999</v>
      </c>
      <c r="AC1029" s="14">
        <v>0.92671919999999997</v>
      </c>
      <c r="AD1029" s="14">
        <v>0.79354009999999997</v>
      </c>
      <c r="AE1029" s="14">
        <v>-7.9104300000000002E-2</v>
      </c>
      <c r="AF1029" s="14">
        <v>-7.6841800000000002E-2</v>
      </c>
      <c r="AG1029" s="14">
        <v>-7.5577400000000003E-2</v>
      </c>
      <c r="AH1029" s="14">
        <v>-6.1116999999999998E-2</v>
      </c>
      <c r="AI1029" s="14">
        <v>-6.79178E-2</v>
      </c>
      <c r="AJ1029" s="14">
        <v>-5.35389E-2</v>
      </c>
      <c r="AK1029" s="14">
        <v>-4.99427E-2</v>
      </c>
      <c r="AL1029" s="14">
        <v>-5.0347200000000002E-2</v>
      </c>
      <c r="AM1029" s="14">
        <v>-6.9159999999999999E-2</v>
      </c>
      <c r="AN1029" s="14">
        <v>-8.3261299999999996E-2</v>
      </c>
      <c r="AO1029" s="14">
        <v>-4.9667700000000002E-2</v>
      </c>
      <c r="AP1029" s="14">
        <v>-5.2292100000000001E-2</v>
      </c>
      <c r="AQ1029" s="14">
        <v>-4.7187000000000002E-3</v>
      </c>
      <c r="AR1029" s="14">
        <v>2.3190700000000002E-2</v>
      </c>
      <c r="AS1029" s="14">
        <v>4.3766100000000002E-2</v>
      </c>
      <c r="AT1029" s="14">
        <v>4.1627299999999999E-2</v>
      </c>
      <c r="AU1029" s="14">
        <v>7.0510600000000007E-2</v>
      </c>
      <c r="AV1029" s="14">
        <v>9.3747800000000006E-2</v>
      </c>
      <c r="AW1029" s="14">
        <v>6.6069799999999998E-2</v>
      </c>
      <c r="AX1029" s="14">
        <v>5.7178600000000003E-2</v>
      </c>
      <c r="AY1029" s="14">
        <v>8.11944E-2</v>
      </c>
      <c r="AZ1029" s="14">
        <v>5.1317500000000002E-2</v>
      </c>
      <c r="BA1029" s="14">
        <v>3.0594300000000001E-2</v>
      </c>
      <c r="BB1029" s="14">
        <v>5.7286000000000004E-3</v>
      </c>
      <c r="BC1029" s="14">
        <v>-5.5447000000000003E-2</v>
      </c>
      <c r="BD1029" s="14">
        <v>-5.4492499999999999E-2</v>
      </c>
      <c r="BE1029" s="14">
        <v>-5.5622600000000001E-2</v>
      </c>
      <c r="BF1029" s="14">
        <v>-4.0508500000000003E-2</v>
      </c>
      <c r="BG1029" s="14">
        <v>-5.1220799999999997E-2</v>
      </c>
      <c r="BH1029" s="14">
        <v>-3.7122299999999997E-2</v>
      </c>
      <c r="BI1029" s="14">
        <v>-3.2558400000000001E-2</v>
      </c>
      <c r="BJ1029" s="14">
        <v>-3.0220400000000001E-2</v>
      </c>
      <c r="BK1029" s="14">
        <v>-4.3289399999999999E-2</v>
      </c>
      <c r="BL1029" s="14">
        <v>-5.6602100000000002E-2</v>
      </c>
      <c r="BM1029" s="14">
        <v>-2.35537E-2</v>
      </c>
      <c r="BN1029" s="14">
        <v>-2.30543E-2</v>
      </c>
      <c r="BO1029" s="14">
        <v>2.5016699999999999E-2</v>
      </c>
      <c r="BP1029" s="14">
        <v>5.7012199999999999E-2</v>
      </c>
      <c r="BQ1029" s="14">
        <v>7.9503500000000005E-2</v>
      </c>
      <c r="BR1029" s="14">
        <v>8.0062700000000001E-2</v>
      </c>
      <c r="BS1029" s="14">
        <v>0.1003705</v>
      </c>
      <c r="BT1029" s="14">
        <v>0.1248476</v>
      </c>
      <c r="BU1029" s="14">
        <v>9.3710399999999999E-2</v>
      </c>
      <c r="BV1029" s="14">
        <v>8.2604399999999994E-2</v>
      </c>
      <c r="BW1029" s="14">
        <v>0.1039582</v>
      </c>
      <c r="BX1029" s="14">
        <v>7.3122800000000002E-2</v>
      </c>
      <c r="BY1029" s="14">
        <v>5.2007699999999997E-2</v>
      </c>
      <c r="BZ1029" s="14">
        <v>2.71021E-2</v>
      </c>
      <c r="CA1029" s="14">
        <v>-3.9061999999999999E-2</v>
      </c>
      <c r="CB1029" s="14">
        <v>-3.90135E-2</v>
      </c>
      <c r="CC1029" s="14">
        <v>-4.1801900000000003E-2</v>
      </c>
      <c r="CD1029" s="14">
        <v>-2.6235100000000001E-2</v>
      </c>
      <c r="CE1029" s="14">
        <v>-3.9656499999999997E-2</v>
      </c>
      <c r="CF1029" s="14">
        <v>-2.57521E-2</v>
      </c>
      <c r="CG1029" s="14">
        <v>-2.0518100000000001E-2</v>
      </c>
      <c r="CH1029" s="14">
        <v>-1.6280699999999999E-2</v>
      </c>
      <c r="CI1029" s="14">
        <v>-2.5371399999999999E-2</v>
      </c>
      <c r="CJ1029" s="14">
        <v>-3.8137999999999998E-2</v>
      </c>
      <c r="CK1029" s="14">
        <v>-5.4670999999999999E-3</v>
      </c>
      <c r="CL1029" s="14">
        <v>-2.8042000000000002E-3</v>
      </c>
      <c r="CM1029" s="14">
        <v>4.5611400000000003E-2</v>
      </c>
      <c r="CN1029" s="14">
        <v>8.0436900000000006E-2</v>
      </c>
      <c r="CO1029" s="14">
        <v>0.1042551</v>
      </c>
      <c r="CP1029" s="14">
        <v>0.106683</v>
      </c>
      <c r="CQ1029" s="14">
        <v>0.1210514</v>
      </c>
      <c r="CR1029" s="14">
        <v>0.1463872</v>
      </c>
      <c r="CS1029" s="14">
        <v>0.1128543</v>
      </c>
      <c r="CT1029" s="14">
        <v>0.1002142</v>
      </c>
      <c r="CU1029" s="14">
        <v>0.11972430000000001</v>
      </c>
      <c r="CV1029" s="14">
        <v>8.8224999999999998E-2</v>
      </c>
      <c r="CW1029" s="14">
        <v>6.6838599999999998E-2</v>
      </c>
      <c r="CX1029" s="14">
        <v>4.1905400000000002E-2</v>
      </c>
      <c r="CY1029" s="14">
        <v>-2.2676999999999999E-2</v>
      </c>
      <c r="CZ1029" s="14">
        <v>-2.35344E-2</v>
      </c>
      <c r="DA1029" s="14">
        <v>-2.7981300000000001E-2</v>
      </c>
      <c r="DB1029" s="14">
        <v>-1.19618E-2</v>
      </c>
      <c r="DC1029" s="14">
        <v>-2.8092200000000001E-2</v>
      </c>
      <c r="DD1029" s="14">
        <v>-1.4382000000000001E-2</v>
      </c>
      <c r="DE1029" s="14">
        <v>-8.4778000000000006E-3</v>
      </c>
      <c r="DF1029" s="14">
        <v>-2.3410000000000002E-3</v>
      </c>
      <c r="DG1029" s="14">
        <v>-7.4535000000000001E-3</v>
      </c>
      <c r="DH1029" s="14">
        <v>-1.9674000000000001E-2</v>
      </c>
      <c r="DI1029" s="14">
        <v>1.2619399999999999E-2</v>
      </c>
      <c r="DJ1029" s="14">
        <v>1.7445800000000001E-2</v>
      </c>
      <c r="DK1029" s="14">
        <v>6.6206000000000001E-2</v>
      </c>
      <c r="DL1029" s="14">
        <v>0.1038616</v>
      </c>
      <c r="DM1029" s="14">
        <v>0.1290067</v>
      </c>
      <c r="DN1029" s="14">
        <v>0.13330320000000001</v>
      </c>
      <c r="DO1029" s="14">
        <v>0.14173230000000001</v>
      </c>
      <c r="DP1029" s="14">
        <v>0.16792689999999999</v>
      </c>
      <c r="DQ1029" s="14">
        <v>0.13199810000000001</v>
      </c>
      <c r="DR1029" s="14">
        <v>0.1178241</v>
      </c>
      <c r="DS1029" s="14">
        <v>0.13549040000000001</v>
      </c>
      <c r="DT1029" s="14">
        <v>0.1033273</v>
      </c>
      <c r="DU1029" s="14">
        <v>8.1669500000000006E-2</v>
      </c>
      <c r="DV1029" s="14">
        <v>5.6708599999999998E-2</v>
      </c>
      <c r="DW1029" s="14">
        <v>9.8029999999999992E-4</v>
      </c>
      <c r="DX1029" s="14">
        <v>-1.1850999999999999E-3</v>
      </c>
      <c r="DY1029" s="14">
        <v>-8.0265000000000006E-3</v>
      </c>
      <c r="DZ1029" s="14">
        <v>8.6467000000000002E-3</v>
      </c>
      <c r="EA1029" s="14">
        <v>-1.1395199999999999E-2</v>
      </c>
      <c r="EB1029" s="14">
        <v>2.0347E-3</v>
      </c>
      <c r="EC1029" s="14">
        <v>8.9064999999999995E-3</v>
      </c>
      <c r="ED1029" s="14">
        <v>1.7785700000000002E-2</v>
      </c>
      <c r="EE1029" s="14">
        <v>1.8417099999999999E-2</v>
      </c>
      <c r="EF1029" s="14">
        <v>6.9851999999999996E-3</v>
      </c>
      <c r="EG1029" s="14">
        <v>3.8733499999999997E-2</v>
      </c>
      <c r="EH1029" s="14">
        <v>4.6683700000000002E-2</v>
      </c>
      <c r="EI1029" s="14">
        <v>9.5941499999999999E-2</v>
      </c>
      <c r="EJ1029" s="14">
        <v>0.1376831</v>
      </c>
      <c r="EK1029" s="14">
        <v>0.16474420000000001</v>
      </c>
      <c r="EL1029" s="14">
        <v>0.17173869999999999</v>
      </c>
      <c r="EM1029" s="14">
        <v>0.1715923</v>
      </c>
      <c r="EN1029" s="14">
        <v>0.1990267</v>
      </c>
      <c r="EO1029" s="14">
        <v>0.1596388</v>
      </c>
      <c r="EP1029" s="14">
        <v>0.14324990000000001</v>
      </c>
      <c r="EQ1029" s="14">
        <v>0.15825420000000001</v>
      </c>
      <c r="ER1029" s="14">
        <v>0.12513250000000001</v>
      </c>
      <c r="ES1029" s="14">
        <v>0.10308290000000001</v>
      </c>
      <c r="ET1029" s="14">
        <v>7.8082100000000002E-2</v>
      </c>
      <c r="EU1029" s="14">
        <v>66.038139999999999</v>
      </c>
      <c r="EV1029" s="14">
        <v>65.787779999999998</v>
      </c>
      <c r="EW1029" s="14">
        <v>65.454509999999999</v>
      </c>
      <c r="EX1029" s="14">
        <v>65.131119999999996</v>
      </c>
      <c r="EY1029" s="14">
        <v>64.870149999999995</v>
      </c>
      <c r="EZ1029" s="14">
        <v>64.876940000000005</v>
      </c>
      <c r="FA1029" s="14">
        <v>64.773859999999999</v>
      </c>
      <c r="FB1029" s="14">
        <v>64.989769999999993</v>
      </c>
      <c r="FC1029" s="14">
        <v>66.259510000000006</v>
      </c>
      <c r="FD1029" s="14">
        <v>67.991060000000004</v>
      </c>
      <c r="FE1029" s="14">
        <v>69.961650000000006</v>
      </c>
      <c r="FF1029" s="14">
        <v>72.159040000000005</v>
      </c>
      <c r="FG1029" s="14">
        <v>73.62379</v>
      </c>
      <c r="FH1029" s="14">
        <v>74.194490000000002</v>
      </c>
      <c r="FI1029" s="14">
        <v>74.481430000000003</v>
      </c>
      <c r="FJ1029" s="14">
        <v>74.227540000000005</v>
      </c>
      <c r="FK1029" s="14">
        <v>73.790559999999999</v>
      </c>
      <c r="FL1029" s="14">
        <v>72.736379999999997</v>
      </c>
      <c r="FM1029" s="14">
        <v>71.09402</v>
      </c>
      <c r="FN1029" s="14">
        <v>68.943879999999993</v>
      </c>
      <c r="FO1029" s="14">
        <v>68.009140000000002</v>
      </c>
      <c r="FP1029" s="14">
        <v>67.341719999999995</v>
      </c>
      <c r="FQ1029" s="14">
        <v>66.913529999999994</v>
      </c>
      <c r="FR1029" s="14">
        <v>66.507289999999998</v>
      </c>
      <c r="FS1029" s="14">
        <v>0.53887499999999999</v>
      </c>
      <c r="FT1029" s="14">
        <v>2.3407299999999999E-2</v>
      </c>
      <c r="FU1029" s="14">
        <v>3.05338E-2</v>
      </c>
      <c r="FW1029" s="14"/>
      <c r="HY1029" s="52"/>
      <c r="IA1029" s="52"/>
    </row>
    <row r="1030" spans="1:235" x14ac:dyDescent="0.6">
      <c r="A1030" t="s">
        <v>226</v>
      </c>
      <c r="B1030" t="s">
        <v>199</v>
      </c>
      <c r="C1030" t="s">
        <v>260</v>
      </c>
      <c r="D1030" s="53" t="s">
        <v>242</v>
      </c>
      <c r="E1030" t="s">
        <v>221</v>
      </c>
      <c r="F1030" s="14">
        <v>14232</v>
      </c>
      <c r="G1030" s="14">
        <v>0.76860620000000002</v>
      </c>
      <c r="H1030" s="14">
        <v>0.69726809999999995</v>
      </c>
      <c r="I1030" s="14">
        <v>0.63967339999999995</v>
      </c>
      <c r="J1030" s="14">
        <v>0.59301950000000003</v>
      </c>
      <c r="K1030" s="14">
        <v>0.586067</v>
      </c>
      <c r="L1030" s="14">
        <v>0.59092900000000004</v>
      </c>
      <c r="M1030" s="14">
        <v>0.6693808</v>
      </c>
      <c r="N1030" s="14">
        <v>0.60181510000000005</v>
      </c>
      <c r="O1030" s="14">
        <v>0.28682819999999998</v>
      </c>
      <c r="P1030" s="14">
        <v>-0.1310442</v>
      </c>
      <c r="Q1030" s="14">
        <v>-0.56825020000000004</v>
      </c>
      <c r="R1030" s="14">
        <v>-0.95048449999999995</v>
      </c>
      <c r="S1030" s="14">
        <v>-1.043499</v>
      </c>
      <c r="T1030" s="14">
        <v>-1.0197849999999999</v>
      </c>
      <c r="U1030" s="14">
        <v>-0.7636039</v>
      </c>
      <c r="V1030" s="14">
        <v>-0.37598229999999999</v>
      </c>
      <c r="W1030" s="14">
        <v>0.20581569999999999</v>
      </c>
      <c r="X1030" s="14">
        <v>0.82877970000000001</v>
      </c>
      <c r="Y1030" s="14">
        <v>1.2076210000000001</v>
      </c>
      <c r="Z1030" s="14">
        <v>1.2973110000000001</v>
      </c>
      <c r="AA1030" s="14">
        <v>1.234391</v>
      </c>
      <c r="AB1030" s="14">
        <v>1.1547780000000001</v>
      </c>
      <c r="AC1030" s="14">
        <v>1.0086980000000001</v>
      </c>
      <c r="AD1030" s="14">
        <v>0.86304939999999997</v>
      </c>
      <c r="AE1030" s="14">
        <v>-0.13382230000000001</v>
      </c>
      <c r="AF1030" s="14">
        <v>-0.12771840000000001</v>
      </c>
      <c r="AG1030" s="14">
        <v>-0.1074773</v>
      </c>
      <c r="AH1030" s="14">
        <v>-0.1034422</v>
      </c>
      <c r="AI1030" s="14">
        <v>-8.6896500000000002E-2</v>
      </c>
      <c r="AJ1030" s="14">
        <v>-7.7418600000000004E-2</v>
      </c>
      <c r="AK1030" s="14">
        <v>-4.01771E-2</v>
      </c>
      <c r="AL1030" s="14">
        <v>-2.38154E-2</v>
      </c>
      <c r="AM1030" s="14">
        <v>-4.3281E-2</v>
      </c>
      <c r="AN1030" s="14">
        <v>-5.5338499999999999E-2</v>
      </c>
      <c r="AO1030" s="14">
        <v>-3.60708E-2</v>
      </c>
      <c r="AP1030" s="14">
        <v>-5.04847E-2</v>
      </c>
      <c r="AQ1030" s="14">
        <v>-5.7025000000000001E-3</v>
      </c>
      <c r="AR1030" s="14">
        <v>-1.2983099999999999E-2</v>
      </c>
      <c r="AS1030" s="14">
        <v>2.9371000000000001E-2</v>
      </c>
      <c r="AT1030" s="14">
        <v>1.63786E-2</v>
      </c>
      <c r="AU1030" s="14">
        <v>7.3982400000000004E-2</v>
      </c>
      <c r="AV1030" s="14">
        <v>9.7904400000000003E-2</v>
      </c>
      <c r="AW1030" s="14">
        <v>6.6791199999999995E-2</v>
      </c>
      <c r="AX1030" s="14">
        <v>9.3740299999999999E-2</v>
      </c>
      <c r="AY1030" s="14">
        <v>6.5242700000000001E-2</v>
      </c>
      <c r="AZ1030" s="14">
        <v>2.0715600000000001E-2</v>
      </c>
      <c r="BA1030" s="14">
        <v>-1.3868999999999999E-2</v>
      </c>
      <c r="BB1030" s="14">
        <v>-2.7050999999999999E-2</v>
      </c>
      <c r="BC1030" s="14">
        <v>-0.10729619999999999</v>
      </c>
      <c r="BD1030" s="14">
        <v>-0.10345940000000001</v>
      </c>
      <c r="BE1030" s="14">
        <v>-8.8120900000000002E-2</v>
      </c>
      <c r="BF1030" s="14">
        <v>-8.4144899999999995E-2</v>
      </c>
      <c r="BG1030" s="14">
        <v>-6.6488199999999997E-2</v>
      </c>
      <c r="BH1030" s="14">
        <v>-5.9879500000000002E-2</v>
      </c>
      <c r="BI1030" s="14">
        <v>-2.4430299999999999E-2</v>
      </c>
      <c r="BJ1030" s="14">
        <v>-7.2484000000000003E-3</v>
      </c>
      <c r="BK1030" s="14">
        <v>-2.3448799999999999E-2</v>
      </c>
      <c r="BL1030" s="14">
        <v>-3.2199199999999997E-2</v>
      </c>
      <c r="BM1030" s="14">
        <v>-1.3368700000000001E-2</v>
      </c>
      <c r="BN1030" s="14">
        <v>-2.2397899999999998E-2</v>
      </c>
      <c r="BO1030" s="14">
        <v>2.2941599999999999E-2</v>
      </c>
      <c r="BP1030" s="14">
        <v>1.90355E-2</v>
      </c>
      <c r="BQ1030" s="14">
        <v>6.0159299999999999E-2</v>
      </c>
      <c r="BR1030" s="14">
        <v>4.7213100000000001E-2</v>
      </c>
      <c r="BS1030" s="14">
        <v>0.1058631</v>
      </c>
      <c r="BT1030" s="14">
        <v>0.12796299999999999</v>
      </c>
      <c r="BU1030" s="14">
        <v>9.3390500000000001E-2</v>
      </c>
      <c r="BV1030" s="14">
        <v>0.11707770000000001</v>
      </c>
      <c r="BW1030" s="14">
        <v>8.62821E-2</v>
      </c>
      <c r="BX1030" s="14">
        <v>4.2539899999999999E-2</v>
      </c>
      <c r="BY1030" s="14">
        <v>8.9905999999999996E-3</v>
      </c>
      <c r="BZ1030" s="14">
        <v>-6.7907999999999996E-3</v>
      </c>
      <c r="CA1030" s="14">
        <v>-8.8924400000000001E-2</v>
      </c>
      <c r="CB1030" s="14">
        <v>-8.6657700000000004E-2</v>
      </c>
      <c r="CC1030" s="14">
        <v>-7.4714699999999995E-2</v>
      </c>
      <c r="CD1030" s="14">
        <v>-7.0779599999999998E-2</v>
      </c>
      <c r="CE1030" s="14">
        <v>-5.2353499999999997E-2</v>
      </c>
      <c r="CF1030" s="14">
        <v>-4.7731999999999997E-2</v>
      </c>
      <c r="CG1030" s="14">
        <v>-1.35242E-2</v>
      </c>
      <c r="CH1030" s="14">
        <v>4.2259000000000003E-3</v>
      </c>
      <c r="CI1030" s="14">
        <v>-9.7131000000000006E-3</v>
      </c>
      <c r="CJ1030" s="14">
        <v>-1.6173099999999999E-2</v>
      </c>
      <c r="CK1030" s="14">
        <v>2.3546999999999999E-3</v>
      </c>
      <c r="CL1030" s="14">
        <v>-2.9450000000000001E-3</v>
      </c>
      <c r="CM1030" s="14">
        <v>4.2780400000000003E-2</v>
      </c>
      <c r="CN1030" s="14">
        <v>4.1211499999999998E-2</v>
      </c>
      <c r="CO1030" s="14">
        <v>8.1483200000000006E-2</v>
      </c>
      <c r="CP1030" s="14">
        <v>6.8569000000000005E-2</v>
      </c>
      <c r="CQ1030" s="14">
        <v>0.12794359999999999</v>
      </c>
      <c r="CR1030" s="14">
        <v>0.14878150000000001</v>
      </c>
      <c r="CS1030" s="14">
        <v>0.1118132</v>
      </c>
      <c r="CT1030" s="14">
        <v>0.1332411</v>
      </c>
      <c r="CU1030" s="14">
        <v>0.1008539</v>
      </c>
      <c r="CV1030" s="14">
        <v>5.76553E-2</v>
      </c>
      <c r="CW1030" s="14">
        <v>2.4823000000000001E-2</v>
      </c>
      <c r="CX1030" s="14">
        <v>7.2414000000000003E-3</v>
      </c>
      <c r="CY1030" s="14">
        <v>-7.0552599999999993E-2</v>
      </c>
      <c r="CZ1030" s="14">
        <v>-6.9856000000000001E-2</v>
      </c>
      <c r="DA1030" s="14">
        <v>-6.1308500000000002E-2</v>
      </c>
      <c r="DB1030" s="14">
        <v>-5.7414300000000001E-2</v>
      </c>
      <c r="DC1030" s="14">
        <v>-3.8218700000000001E-2</v>
      </c>
      <c r="DD1030" s="14">
        <v>-3.5584499999999998E-2</v>
      </c>
      <c r="DE1030" s="14">
        <v>-2.6180000000000001E-3</v>
      </c>
      <c r="DF1030" s="14">
        <v>1.5700200000000001E-2</v>
      </c>
      <c r="DG1030" s="14">
        <v>4.0226000000000003E-3</v>
      </c>
      <c r="DH1030" s="14">
        <v>-1.4689999999999999E-4</v>
      </c>
      <c r="DI1030" s="14">
        <v>1.8078199999999999E-2</v>
      </c>
      <c r="DJ1030" s="14">
        <v>1.65078E-2</v>
      </c>
      <c r="DK1030" s="14">
        <v>6.26192E-2</v>
      </c>
      <c r="DL1030" s="14">
        <v>6.3387499999999999E-2</v>
      </c>
      <c r="DM1030" s="14">
        <v>0.1028071</v>
      </c>
      <c r="DN1030" s="14">
        <v>8.9924900000000002E-2</v>
      </c>
      <c r="DO1030" s="14">
        <v>0.15002409999999999</v>
      </c>
      <c r="DP1030" s="14">
        <v>0.1696001</v>
      </c>
      <c r="DQ1030" s="14">
        <v>0.13023580000000001</v>
      </c>
      <c r="DR1030" s="14">
        <v>0.1494045</v>
      </c>
      <c r="DS1030" s="14">
        <v>0.1154258</v>
      </c>
      <c r="DT1030" s="14">
        <v>7.2770699999999994E-2</v>
      </c>
      <c r="DU1030" s="14">
        <v>4.0655499999999997E-2</v>
      </c>
      <c r="DV1030" s="14">
        <v>2.12737E-2</v>
      </c>
      <c r="DW1030" s="14">
        <v>-4.4026500000000003E-2</v>
      </c>
      <c r="DX1030" s="14">
        <v>-4.5596999999999999E-2</v>
      </c>
      <c r="DY1030" s="14">
        <v>-4.1952099999999999E-2</v>
      </c>
      <c r="DZ1030" s="14">
        <v>-3.8116999999999998E-2</v>
      </c>
      <c r="EA1030" s="14">
        <v>-1.78105E-2</v>
      </c>
      <c r="EB1030" s="14">
        <v>-1.80454E-2</v>
      </c>
      <c r="EC1030" s="14">
        <v>1.31287E-2</v>
      </c>
      <c r="ED1030" s="14">
        <v>3.2267200000000003E-2</v>
      </c>
      <c r="EE1030" s="14">
        <v>2.3854799999999999E-2</v>
      </c>
      <c r="EF1030" s="14">
        <v>2.29923E-2</v>
      </c>
      <c r="EG1030" s="14">
        <v>4.0780299999999998E-2</v>
      </c>
      <c r="EH1030" s="14">
        <v>4.4594599999999998E-2</v>
      </c>
      <c r="EI1030" s="14">
        <v>9.1263300000000006E-2</v>
      </c>
      <c r="EJ1030" s="14">
        <v>9.5406000000000005E-2</v>
      </c>
      <c r="EK1030" s="14">
        <v>0.13359550000000001</v>
      </c>
      <c r="EL1030" s="14">
        <v>0.1207594</v>
      </c>
      <c r="EM1030" s="14">
        <v>0.18190480000000001</v>
      </c>
      <c r="EN1030" s="14">
        <v>0.19965869999999999</v>
      </c>
      <c r="EO1030" s="14">
        <v>0.15683520000000001</v>
      </c>
      <c r="EP1030" s="14">
        <v>0.1727419</v>
      </c>
      <c r="EQ1030" s="14">
        <v>0.13646520000000001</v>
      </c>
      <c r="ER1030" s="14">
        <v>9.4594899999999996E-2</v>
      </c>
      <c r="ES1030" s="14">
        <v>6.3515000000000002E-2</v>
      </c>
      <c r="ET1030" s="14">
        <v>4.1533899999999999E-2</v>
      </c>
      <c r="EU1030" s="14">
        <v>63.9435</v>
      </c>
      <c r="EV1030" s="14">
        <v>63.61544</v>
      </c>
      <c r="EW1030" s="14">
        <v>63.231580000000001</v>
      </c>
      <c r="EX1030" s="14">
        <v>62.787660000000002</v>
      </c>
      <c r="EY1030" s="14">
        <v>62.617010000000001</v>
      </c>
      <c r="EZ1030" s="14">
        <v>62.464219999999997</v>
      </c>
      <c r="FA1030" s="14">
        <v>62.40457</v>
      </c>
      <c r="FB1030" s="14">
        <v>62.684350000000002</v>
      </c>
      <c r="FC1030" s="14">
        <v>64.469030000000004</v>
      </c>
      <c r="FD1030" s="14">
        <v>66.97972</v>
      </c>
      <c r="FE1030" s="14">
        <v>69.813649999999996</v>
      </c>
      <c r="FF1030" s="14">
        <v>72.548919999999995</v>
      </c>
      <c r="FG1030" s="14">
        <v>74.785520000000005</v>
      </c>
      <c r="FH1030" s="14">
        <v>76.015020000000007</v>
      </c>
      <c r="FI1030" s="14">
        <v>76.595359999999999</v>
      </c>
      <c r="FJ1030" s="14">
        <v>76.243870000000001</v>
      </c>
      <c r="FK1030" s="14">
        <v>75.444890000000001</v>
      </c>
      <c r="FL1030" s="14">
        <v>74.068550000000002</v>
      </c>
      <c r="FM1030" s="14">
        <v>71.871020000000001</v>
      </c>
      <c r="FN1030" s="14">
        <v>68.495699999999999</v>
      </c>
      <c r="FO1030" s="14">
        <v>66.748750000000001</v>
      </c>
      <c r="FP1030" s="14">
        <v>65.857129999999998</v>
      </c>
      <c r="FQ1030" s="14">
        <v>65.315640000000002</v>
      </c>
      <c r="FR1030" s="14">
        <v>64.72627</v>
      </c>
      <c r="FS1030" s="14">
        <v>0.46585769999999999</v>
      </c>
      <c r="FT1030" s="14">
        <v>2.2157699999999999E-2</v>
      </c>
      <c r="FU1030" s="14">
        <v>2.98035E-2</v>
      </c>
      <c r="FW1030" s="14"/>
    </row>
    <row r="1031" spans="1:235" x14ac:dyDescent="0.6">
      <c r="A1031" t="s">
        <v>226</v>
      </c>
      <c r="B1031" t="s">
        <v>199</v>
      </c>
      <c r="C1031" t="s">
        <v>260</v>
      </c>
      <c r="D1031" s="53" t="s">
        <v>254</v>
      </c>
      <c r="E1031" t="s">
        <v>219</v>
      </c>
      <c r="F1031" s="14">
        <v>30045</v>
      </c>
      <c r="G1031" s="14">
        <v>0.85824120000000004</v>
      </c>
      <c r="H1031" s="14">
        <v>0.76792649999999996</v>
      </c>
      <c r="I1031" s="14">
        <v>0.68452760000000001</v>
      </c>
      <c r="J1031" s="14">
        <v>0.63524449999999999</v>
      </c>
      <c r="K1031" s="14">
        <v>0.61617900000000003</v>
      </c>
      <c r="L1031" s="14">
        <v>0.6047148</v>
      </c>
      <c r="M1031" s="14">
        <v>0.63559810000000005</v>
      </c>
      <c r="N1031" s="14">
        <v>0.48122480000000001</v>
      </c>
      <c r="O1031" s="14">
        <v>6.2454200000000001E-2</v>
      </c>
      <c r="P1031" s="14">
        <v>-0.39825450000000001</v>
      </c>
      <c r="Q1031" s="14">
        <v>-0.71439629999999998</v>
      </c>
      <c r="R1031" s="14">
        <v>-0.84967919999999997</v>
      </c>
      <c r="S1031" s="14">
        <v>-0.75077000000000005</v>
      </c>
      <c r="T1031" s="14">
        <v>-0.5545968</v>
      </c>
      <c r="U1031" s="14">
        <v>-0.1818089</v>
      </c>
      <c r="V1031" s="14">
        <v>0.3018381</v>
      </c>
      <c r="W1031" s="14">
        <v>0.8451092</v>
      </c>
      <c r="X1031" s="14">
        <v>1.3083309999999999</v>
      </c>
      <c r="Y1031" s="14">
        <v>1.618889</v>
      </c>
      <c r="Z1031" s="14">
        <v>1.678536</v>
      </c>
      <c r="AA1031" s="14">
        <v>1.6039350000000001</v>
      </c>
      <c r="AB1031" s="14">
        <v>1.5118510000000001</v>
      </c>
      <c r="AC1031" s="14">
        <v>1.3527670000000001</v>
      </c>
      <c r="AD1031" s="14">
        <v>1.167203</v>
      </c>
      <c r="AE1031" s="14">
        <v>-6.7153900000000002E-2</v>
      </c>
      <c r="AF1031" s="14">
        <v>-7.5096800000000005E-2</v>
      </c>
      <c r="AG1031" s="14">
        <v>-7.2728200000000007E-2</v>
      </c>
      <c r="AH1031" s="14">
        <v>-6.2082199999999997E-2</v>
      </c>
      <c r="AI1031" s="14">
        <v>-4.7361399999999998E-2</v>
      </c>
      <c r="AJ1031" s="14">
        <v>-4.4200200000000002E-2</v>
      </c>
      <c r="AK1031" s="14">
        <v>-3.21853E-2</v>
      </c>
      <c r="AL1031" s="14">
        <v>-2.66699E-2</v>
      </c>
      <c r="AM1031" s="14">
        <v>-3.3076399999999999E-2</v>
      </c>
      <c r="AN1031" s="14">
        <v>-3.0378700000000002E-2</v>
      </c>
      <c r="AO1031" s="14">
        <v>-3.0834E-3</v>
      </c>
      <c r="AP1031" s="14">
        <v>-1.91618E-2</v>
      </c>
      <c r="AQ1031" s="14">
        <v>1.23147E-2</v>
      </c>
      <c r="AR1031" s="14">
        <v>1.3706E-3</v>
      </c>
      <c r="AS1031" s="14">
        <v>6.9166999999999996E-3</v>
      </c>
      <c r="AT1031" s="14">
        <v>1.1844199999999999E-2</v>
      </c>
      <c r="AU1031" s="14">
        <v>9.4398099999999999E-2</v>
      </c>
      <c r="AV1031" s="14">
        <v>0.1069756</v>
      </c>
      <c r="AW1031" s="14">
        <v>0.1016512</v>
      </c>
      <c r="AX1031" s="14">
        <v>0.14388619999999999</v>
      </c>
      <c r="AY1031" s="14">
        <v>0.12534600000000001</v>
      </c>
      <c r="AZ1031" s="14">
        <v>6.5900500000000001E-2</v>
      </c>
      <c r="BA1031" s="14">
        <v>3.1103800000000001E-2</v>
      </c>
      <c r="BB1031" s="14">
        <v>1.0752100000000001E-2</v>
      </c>
      <c r="BC1031" s="14">
        <v>-4.6475099999999998E-2</v>
      </c>
      <c r="BD1031" s="14">
        <v>-5.5237000000000001E-2</v>
      </c>
      <c r="BE1031" s="14">
        <v>-5.55072E-2</v>
      </c>
      <c r="BF1031" s="14">
        <v>-4.5561200000000003E-2</v>
      </c>
      <c r="BG1031" s="14">
        <v>-2.9787899999999999E-2</v>
      </c>
      <c r="BH1031" s="14">
        <v>-2.9809100000000002E-2</v>
      </c>
      <c r="BI1031" s="14">
        <v>-1.76241E-2</v>
      </c>
      <c r="BJ1031" s="14">
        <v>-1.0840499999999999E-2</v>
      </c>
      <c r="BK1031" s="14">
        <v>-1.45941E-2</v>
      </c>
      <c r="BL1031" s="14">
        <v>-9.6194999999999996E-3</v>
      </c>
      <c r="BM1031" s="14">
        <v>2.01724E-2</v>
      </c>
      <c r="BN1031" s="14">
        <v>8.6665000000000006E-3</v>
      </c>
      <c r="BO1031" s="14">
        <v>4.3439199999999997E-2</v>
      </c>
      <c r="BP1031" s="14">
        <v>3.7443200000000003E-2</v>
      </c>
      <c r="BQ1031" s="14">
        <v>4.4422900000000001E-2</v>
      </c>
      <c r="BR1031" s="14">
        <v>4.9067899999999998E-2</v>
      </c>
      <c r="BS1031" s="14">
        <v>0.13245850000000001</v>
      </c>
      <c r="BT1031" s="14">
        <v>0.14415269999999999</v>
      </c>
      <c r="BU1031" s="14">
        <v>0.13360630000000001</v>
      </c>
      <c r="BV1031" s="14">
        <v>0.1703682</v>
      </c>
      <c r="BW1031" s="14">
        <v>0.14876329999999999</v>
      </c>
      <c r="BX1031" s="14">
        <v>9.0075199999999994E-2</v>
      </c>
      <c r="BY1031" s="14">
        <v>5.4495000000000002E-2</v>
      </c>
      <c r="BZ1031" s="14">
        <v>3.1786300000000003E-2</v>
      </c>
      <c r="CA1031" s="14">
        <v>-3.2153099999999997E-2</v>
      </c>
      <c r="CB1031" s="14">
        <v>-4.1482199999999997E-2</v>
      </c>
      <c r="CC1031" s="14">
        <v>-4.3580000000000001E-2</v>
      </c>
      <c r="CD1031" s="14">
        <v>-3.4118700000000002E-2</v>
      </c>
      <c r="CE1031" s="14">
        <v>-1.76165E-2</v>
      </c>
      <c r="CF1031" s="14">
        <v>-1.98418E-2</v>
      </c>
      <c r="CG1031" s="14">
        <v>-7.5391E-3</v>
      </c>
      <c r="CH1031" s="14">
        <v>1.228E-4</v>
      </c>
      <c r="CI1031" s="14">
        <v>-1.7932E-3</v>
      </c>
      <c r="CJ1031" s="14">
        <v>4.7581999999999998E-3</v>
      </c>
      <c r="CK1031" s="14">
        <v>3.6279400000000003E-2</v>
      </c>
      <c r="CL1031" s="14">
        <v>2.7940300000000001E-2</v>
      </c>
      <c r="CM1031" s="14">
        <v>6.4995999999999998E-2</v>
      </c>
      <c r="CN1031" s="14">
        <v>6.2427000000000003E-2</v>
      </c>
      <c r="CO1031" s="14">
        <v>7.0399600000000007E-2</v>
      </c>
      <c r="CP1031" s="14">
        <v>7.4848999999999999E-2</v>
      </c>
      <c r="CQ1031" s="14">
        <v>0.15881909999999999</v>
      </c>
      <c r="CR1031" s="14">
        <v>0.16990140000000001</v>
      </c>
      <c r="CS1031" s="14">
        <v>0.1557384</v>
      </c>
      <c r="CT1031" s="14">
        <v>0.1887095</v>
      </c>
      <c r="CU1031" s="14">
        <v>0.16498209999999999</v>
      </c>
      <c r="CV1031" s="14">
        <v>0.1068185</v>
      </c>
      <c r="CW1031" s="14">
        <v>7.06957E-2</v>
      </c>
      <c r="CX1031" s="14">
        <v>4.63545E-2</v>
      </c>
      <c r="CY1031" s="14">
        <v>-1.7831099999999999E-2</v>
      </c>
      <c r="CZ1031" s="14">
        <v>-2.7727399999999999E-2</v>
      </c>
      <c r="DA1031" s="14">
        <v>-3.1652699999999999E-2</v>
      </c>
      <c r="DB1031" s="14">
        <v>-2.26763E-2</v>
      </c>
      <c r="DC1031" s="14">
        <v>-5.4451999999999999E-3</v>
      </c>
      <c r="DD1031" s="14">
        <v>-9.8746000000000007E-3</v>
      </c>
      <c r="DE1031" s="14">
        <v>2.5460000000000001E-3</v>
      </c>
      <c r="DF1031" s="14">
        <v>1.1086199999999999E-2</v>
      </c>
      <c r="DG1031" s="14">
        <v>1.1007599999999999E-2</v>
      </c>
      <c r="DH1031" s="14">
        <v>1.9135900000000001E-2</v>
      </c>
      <c r="DI1031" s="14">
        <v>5.2386299999999997E-2</v>
      </c>
      <c r="DJ1031" s="14">
        <v>4.7214100000000002E-2</v>
      </c>
      <c r="DK1031" s="14">
        <v>8.6552699999999996E-2</v>
      </c>
      <c r="DL1031" s="14">
        <v>8.7410699999999994E-2</v>
      </c>
      <c r="DM1031" s="14">
        <v>9.6376199999999995E-2</v>
      </c>
      <c r="DN1031" s="14">
        <v>0.10063</v>
      </c>
      <c r="DO1031" s="14">
        <v>0.1851797</v>
      </c>
      <c r="DP1031" s="14">
        <v>0.19565009999999999</v>
      </c>
      <c r="DQ1031" s="14">
        <v>0.17787049999999999</v>
      </c>
      <c r="DR1031" s="14">
        <v>0.20705080000000001</v>
      </c>
      <c r="DS1031" s="14">
        <v>0.1812008</v>
      </c>
      <c r="DT1031" s="14">
        <v>0.1235618</v>
      </c>
      <c r="DU1031" s="14">
        <v>8.6896299999999996E-2</v>
      </c>
      <c r="DV1031" s="14">
        <v>6.0922700000000003E-2</v>
      </c>
      <c r="DW1031" s="14">
        <v>2.8476999999999999E-3</v>
      </c>
      <c r="DX1031" s="14">
        <v>-7.8676000000000006E-3</v>
      </c>
      <c r="DY1031" s="14">
        <v>-1.44317E-2</v>
      </c>
      <c r="DZ1031" s="14">
        <v>-6.1552999999999998E-3</v>
      </c>
      <c r="EA1031" s="14">
        <v>1.21283E-2</v>
      </c>
      <c r="EB1031" s="14">
        <v>4.5166E-3</v>
      </c>
      <c r="EC1031" s="14">
        <v>1.7107199999999999E-2</v>
      </c>
      <c r="ED1031" s="14">
        <v>2.6915600000000001E-2</v>
      </c>
      <c r="EE1031" s="14">
        <v>2.9489899999999999E-2</v>
      </c>
      <c r="EF1031" s="14">
        <v>3.9895100000000003E-2</v>
      </c>
      <c r="EG1031" s="14">
        <v>7.5642100000000004E-2</v>
      </c>
      <c r="EH1031" s="14">
        <v>7.5042399999999995E-2</v>
      </c>
      <c r="EI1031" s="14">
        <v>0.1176773</v>
      </c>
      <c r="EJ1031" s="14">
        <v>0.1234833</v>
      </c>
      <c r="EK1031" s="14">
        <v>0.13388240000000001</v>
      </c>
      <c r="EL1031" s="14">
        <v>0.1378537</v>
      </c>
      <c r="EM1031" s="14">
        <v>0.2232402</v>
      </c>
      <c r="EN1031" s="14">
        <v>0.23282710000000001</v>
      </c>
      <c r="EO1031" s="14">
        <v>0.2098256</v>
      </c>
      <c r="EP1031" s="14">
        <v>0.23353280000000001</v>
      </c>
      <c r="EQ1031" s="14">
        <v>0.2046181</v>
      </c>
      <c r="ER1031" s="14">
        <v>0.14773639999999999</v>
      </c>
      <c r="ES1031" s="14">
        <v>0.1102875</v>
      </c>
      <c r="ET1031" s="14">
        <v>8.1956899999999999E-2</v>
      </c>
      <c r="EU1031" s="14">
        <v>67.179829999999995</v>
      </c>
      <c r="EV1031" s="14">
        <v>66.650930000000002</v>
      </c>
      <c r="EW1031" s="14">
        <v>65.814099999999996</v>
      </c>
      <c r="EX1031" s="14">
        <v>65.855879999999999</v>
      </c>
      <c r="EY1031" s="14">
        <v>65.454440000000005</v>
      </c>
      <c r="EZ1031" s="14">
        <v>64.803489999999996</v>
      </c>
      <c r="FA1031" s="14">
        <v>64.509309999999999</v>
      </c>
      <c r="FB1031" s="14">
        <v>64.248069999999998</v>
      </c>
      <c r="FC1031" s="14">
        <v>68.480379999999997</v>
      </c>
      <c r="FD1031" s="14">
        <v>74.395719999999997</v>
      </c>
      <c r="FE1031" s="14">
        <v>79.721260000000001</v>
      </c>
      <c r="FF1031" s="14">
        <v>83.865380000000002</v>
      </c>
      <c r="FG1031" s="14">
        <v>86.090329999999994</v>
      </c>
      <c r="FH1031" s="14">
        <v>87.022019999999998</v>
      </c>
      <c r="FI1031" s="14">
        <v>87.382990000000007</v>
      </c>
      <c r="FJ1031" s="14">
        <v>85.532079999999993</v>
      </c>
      <c r="FK1031" s="14">
        <v>83.30677</v>
      </c>
      <c r="FL1031" s="14">
        <v>82.738889999999998</v>
      </c>
      <c r="FM1031" s="14">
        <v>80.778080000000003</v>
      </c>
      <c r="FN1031" s="14">
        <v>77.797719999999998</v>
      </c>
      <c r="FO1031" s="14">
        <v>76.360550000000003</v>
      </c>
      <c r="FP1031" s="14">
        <v>75.251959999999997</v>
      </c>
      <c r="FQ1031" s="14">
        <v>74.453590000000005</v>
      </c>
      <c r="FR1031" s="14">
        <v>72.936229999999995</v>
      </c>
      <c r="FS1031" s="14">
        <v>0.53600729999999996</v>
      </c>
      <c r="FT1031" s="14">
        <v>2.4702600000000002E-2</v>
      </c>
      <c r="FU1031" s="14">
        <v>3.6094300000000003E-2</v>
      </c>
      <c r="FW1031" s="14"/>
    </row>
    <row r="1032" spans="1:235" x14ac:dyDescent="0.6">
      <c r="A1032" t="s">
        <v>226</v>
      </c>
      <c r="B1032" t="s">
        <v>199</v>
      </c>
      <c r="C1032" t="s">
        <v>260</v>
      </c>
      <c r="D1032" s="53" t="s">
        <v>254</v>
      </c>
      <c r="E1032" t="s">
        <v>220</v>
      </c>
      <c r="F1032" s="14">
        <v>15813</v>
      </c>
      <c r="G1032" s="14">
        <v>0.81790779999999996</v>
      </c>
      <c r="H1032" s="14">
        <v>0.7409673</v>
      </c>
      <c r="I1032" s="14">
        <v>0.66105069999999999</v>
      </c>
      <c r="J1032" s="14">
        <v>0.63257509999999995</v>
      </c>
      <c r="K1032" s="14">
        <v>0.58414849999999996</v>
      </c>
      <c r="L1032" s="14">
        <v>0.5780187</v>
      </c>
      <c r="M1032" s="14">
        <v>0.60324279999999997</v>
      </c>
      <c r="N1032" s="14">
        <v>0.48041840000000002</v>
      </c>
      <c r="O1032" s="14">
        <v>0.1346125</v>
      </c>
      <c r="P1032" s="14">
        <v>-0.30793379999999998</v>
      </c>
      <c r="Q1032" s="14">
        <v>-0.60506170000000004</v>
      </c>
      <c r="R1032" s="14">
        <v>-0.76161719999999999</v>
      </c>
      <c r="S1032" s="14">
        <v>-0.74601139999999999</v>
      </c>
      <c r="T1032" s="14">
        <v>-0.60053299999999998</v>
      </c>
      <c r="U1032" s="14">
        <v>-0.31391029999999998</v>
      </c>
      <c r="V1032" s="14">
        <v>0.15665080000000001</v>
      </c>
      <c r="W1032" s="14">
        <v>0.54748359999999996</v>
      </c>
      <c r="X1032" s="14">
        <v>1.0340879999999999</v>
      </c>
      <c r="Y1032" s="14">
        <v>1.314341</v>
      </c>
      <c r="Z1032" s="14">
        <v>1.39212</v>
      </c>
      <c r="AA1032" s="14">
        <v>1.3840239999999999</v>
      </c>
      <c r="AB1032" s="14">
        <v>1.3484100000000001</v>
      </c>
      <c r="AC1032" s="14">
        <v>1.2140869999999999</v>
      </c>
      <c r="AD1032" s="14">
        <v>1.046508</v>
      </c>
      <c r="AE1032" s="14">
        <v>-4.7041399999999997E-2</v>
      </c>
      <c r="AF1032" s="14">
        <v>-5.1072800000000002E-2</v>
      </c>
      <c r="AG1032" s="14">
        <v>-5.6747400000000003E-2</v>
      </c>
      <c r="AH1032" s="14">
        <v>-3.3019399999999997E-2</v>
      </c>
      <c r="AI1032" s="14">
        <v>-4.4460100000000002E-2</v>
      </c>
      <c r="AJ1032" s="14">
        <v>-3.7186499999999997E-2</v>
      </c>
      <c r="AK1032" s="14">
        <v>-3.0137500000000001E-2</v>
      </c>
      <c r="AL1032" s="14">
        <v>-4.2246199999999998E-2</v>
      </c>
      <c r="AM1032" s="14">
        <v>-4.6028899999999998E-2</v>
      </c>
      <c r="AN1032" s="14">
        <v>-7.2564199999999995E-2</v>
      </c>
      <c r="AO1032" s="14">
        <v>-4.3827499999999998E-2</v>
      </c>
      <c r="AP1032" s="14">
        <v>-5.3670900000000001E-2</v>
      </c>
      <c r="AQ1032" s="14">
        <v>-2.7420900000000002E-2</v>
      </c>
      <c r="AR1032" s="14">
        <v>-1.1741E-2</v>
      </c>
      <c r="AS1032" s="14">
        <v>-2.1003399999999998E-2</v>
      </c>
      <c r="AT1032" s="14">
        <v>-3.9548999999999999E-3</v>
      </c>
      <c r="AU1032" s="14">
        <v>5.1440300000000001E-2</v>
      </c>
      <c r="AV1032" s="14">
        <v>8.2364000000000007E-2</v>
      </c>
      <c r="AW1032" s="14">
        <v>5.5357000000000003E-2</v>
      </c>
      <c r="AX1032" s="14">
        <v>7.3955999999999994E-2</v>
      </c>
      <c r="AY1032" s="14">
        <v>7.4980400000000003E-2</v>
      </c>
      <c r="AZ1032" s="14">
        <v>6.1362100000000003E-2</v>
      </c>
      <c r="BA1032" s="14">
        <v>1.98388E-2</v>
      </c>
      <c r="BB1032" s="14">
        <v>1.5689999999999999E-4</v>
      </c>
      <c r="BC1032" s="14">
        <v>-1.99201E-2</v>
      </c>
      <c r="BD1032" s="14">
        <v>-2.5741099999999999E-2</v>
      </c>
      <c r="BE1032" s="14">
        <v>-3.4525500000000001E-2</v>
      </c>
      <c r="BF1032" s="14">
        <v>-1.0417300000000001E-2</v>
      </c>
      <c r="BG1032" s="14">
        <v>-2.43565E-2</v>
      </c>
      <c r="BH1032" s="14">
        <v>-1.7512900000000001E-2</v>
      </c>
      <c r="BI1032" s="14">
        <v>-9.7154000000000008E-3</v>
      </c>
      <c r="BJ1032" s="14">
        <v>-1.8908100000000001E-2</v>
      </c>
      <c r="BK1032" s="14">
        <v>-1.52021E-2</v>
      </c>
      <c r="BL1032" s="14">
        <v>-4.0010900000000002E-2</v>
      </c>
      <c r="BM1032" s="14">
        <v>-1.15795E-2</v>
      </c>
      <c r="BN1032" s="14">
        <v>-1.59411E-2</v>
      </c>
      <c r="BO1032" s="14">
        <v>1.40199E-2</v>
      </c>
      <c r="BP1032" s="14">
        <v>3.3847099999999998E-2</v>
      </c>
      <c r="BQ1032" s="14">
        <v>2.8653600000000001E-2</v>
      </c>
      <c r="BR1032" s="14">
        <v>4.69947E-2</v>
      </c>
      <c r="BS1032" s="14">
        <v>9.9435800000000005E-2</v>
      </c>
      <c r="BT1032" s="14">
        <v>0.13078819999999999</v>
      </c>
      <c r="BU1032" s="14">
        <v>9.75969E-2</v>
      </c>
      <c r="BV1032" s="14">
        <v>0.11060730000000001</v>
      </c>
      <c r="BW1032" s="14">
        <v>0.1092677</v>
      </c>
      <c r="BX1032" s="14">
        <v>9.2303899999999994E-2</v>
      </c>
      <c r="BY1032" s="14">
        <v>4.6692200000000003E-2</v>
      </c>
      <c r="BZ1032" s="14">
        <v>2.7275899999999999E-2</v>
      </c>
      <c r="CA1032" s="14">
        <v>-1.1359E-3</v>
      </c>
      <c r="CB1032" s="14">
        <v>-8.1963999999999995E-3</v>
      </c>
      <c r="CC1032" s="14">
        <v>-1.9134600000000002E-2</v>
      </c>
      <c r="CD1032" s="14">
        <v>5.2367999999999998E-3</v>
      </c>
      <c r="CE1032" s="14">
        <v>-1.04329E-2</v>
      </c>
      <c r="CF1032" s="14">
        <v>-3.8869999999999998E-3</v>
      </c>
      <c r="CG1032" s="14">
        <v>4.4288000000000001E-3</v>
      </c>
      <c r="CH1032" s="14">
        <v>-2.7442E-3</v>
      </c>
      <c r="CI1032" s="14">
        <v>6.1485000000000003E-3</v>
      </c>
      <c r="CJ1032" s="14">
        <v>-1.74647E-2</v>
      </c>
      <c r="CK1032" s="14">
        <v>1.07554E-2</v>
      </c>
      <c r="CL1032" s="14">
        <v>1.01904E-2</v>
      </c>
      <c r="CM1032" s="14">
        <v>4.2721700000000001E-2</v>
      </c>
      <c r="CN1032" s="14">
        <v>6.5421300000000002E-2</v>
      </c>
      <c r="CO1032" s="14">
        <v>6.3045900000000002E-2</v>
      </c>
      <c r="CP1032" s="14">
        <v>8.22822E-2</v>
      </c>
      <c r="CQ1032" s="14">
        <v>0.1326773</v>
      </c>
      <c r="CR1032" s="14">
        <v>0.16432669999999999</v>
      </c>
      <c r="CS1032" s="14">
        <v>0.1268522</v>
      </c>
      <c r="CT1032" s="14">
        <v>0.1359918</v>
      </c>
      <c r="CU1032" s="14">
        <v>0.13301489999999999</v>
      </c>
      <c r="CV1032" s="14">
        <v>0.113734</v>
      </c>
      <c r="CW1032" s="14">
        <v>6.5290799999999996E-2</v>
      </c>
      <c r="CX1032" s="14">
        <v>4.6058399999999999E-2</v>
      </c>
      <c r="CY1032" s="14">
        <v>1.7648199999999999E-2</v>
      </c>
      <c r="CZ1032" s="14">
        <v>9.3481999999999992E-3</v>
      </c>
      <c r="DA1032" s="14">
        <v>-3.7437999999999998E-3</v>
      </c>
      <c r="DB1032" s="14">
        <v>2.0891E-2</v>
      </c>
      <c r="DC1032" s="14">
        <v>3.4908000000000001E-3</v>
      </c>
      <c r="DD1032" s="14">
        <v>9.7389E-3</v>
      </c>
      <c r="DE1032" s="14">
        <v>1.8573099999999999E-2</v>
      </c>
      <c r="DF1032" s="14">
        <v>1.34197E-2</v>
      </c>
      <c r="DG1032" s="14">
        <v>2.7499099999999999E-2</v>
      </c>
      <c r="DH1032" s="14">
        <v>5.0816000000000004E-3</v>
      </c>
      <c r="DI1032" s="14">
        <v>3.3090300000000003E-2</v>
      </c>
      <c r="DJ1032" s="14">
        <v>3.6322E-2</v>
      </c>
      <c r="DK1032" s="14">
        <v>7.1423500000000001E-2</v>
      </c>
      <c r="DL1032" s="14">
        <v>9.6995499999999998E-2</v>
      </c>
      <c r="DM1032" s="14">
        <v>9.7438300000000005E-2</v>
      </c>
      <c r="DN1032" s="14">
        <v>0.1175697</v>
      </c>
      <c r="DO1032" s="14">
        <v>0.16591890000000001</v>
      </c>
      <c r="DP1032" s="14">
        <v>0.19786509999999999</v>
      </c>
      <c r="DQ1032" s="14">
        <v>0.15610750000000001</v>
      </c>
      <c r="DR1032" s="14">
        <v>0.1613764</v>
      </c>
      <c r="DS1032" s="14">
        <v>0.15676219999999999</v>
      </c>
      <c r="DT1032" s="14">
        <v>0.13516420000000001</v>
      </c>
      <c r="DU1032" s="14">
        <v>8.3889400000000003E-2</v>
      </c>
      <c r="DV1032" s="14">
        <v>6.4840999999999996E-2</v>
      </c>
      <c r="DW1032" s="14">
        <v>4.4769499999999997E-2</v>
      </c>
      <c r="DX1032" s="14">
        <v>3.46799E-2</v>
      </c>
      <c r="DY1032" s="14">
        <v>1.8478100000000001E-2</v>
      </c>
      <c r="DZ1032" s="14">
        <v>4.34931E-2</v>
      </c>
      <c r="EA1032" s="14">
        <v>2.3594400000000001E-2</v>
      </c>
      <c r="EB1032" s="14">
        <v>2.9412600000000001E-2</v>
      </c>
      <c r="EC1032" s="14">
        <v>3.8995099999999998E-2</v>
      </c>
      <c r="ED1032" s="14">
        <v>3.67578E-2</v>
      </c>
      <c r="EE1032" s="14">
        <v>5.8326000000000003E-2</v>
      </c>
      <c r="EF1032" s="14">
        <v>3.7634800000000003E-2</v>
      </c>
      <c r="EG1032" s="14">
        <v>6.5338300000000002E-2</v>
      </c>
      <c r="EH1032" s="14">
        <v>7.4051699999999998E-2</v>
      </c>
      <c r="EI1032" s="14">
        <v>0.1128643</v>
      </c>
      <c r="EJ1032" s="14">
        <v>0.1425836</v>
      </c>
      <c r="EK1032" s="14">
        <v>0.14709530000000001</v>
      </c>
      <c r="EL1032" s="14">
        <v>0.16851930000000001</v>
      </c>
      <c r="EM1032" s="14">
        <v>0.2139144</v>
      </c>
      <c r="EN1032" s="14">
        <v>0.24628939999999999</v>
      </c>
      <c r="EO1032" s="14">
        <v>0.19834740000000001</v>
      </c>
      <c r="EP1032" s="14">
        <v>0.1980276</v>
      </c>
      <c r="EQ1032" s="14">
        <v>0.19104950000000001</v>
      </c>
      <c r="ER1032" s="14">
        <v>0.1661059</v>
      </c>
      <c r="ES1032" s="14">
        <v>0.1107428</v>
      </c>
      <c r="ET1032" s="14">
        <v>9.1959899999999997E-2</v>
      </c>
      <c r="EU1032" s="14">
        <v>67.726039999999998</v>
      </c>
      <c r="EV1032" s="14">
        <v>67.149720000000002</v>
      </c>
      <c r="EW1032" s="14">
        <v>66.782510000000002</v>
      </c>
      <c r="EX1032" s="14">
        <v>66.62003</v>
      </c>
      <c r="EY1032" s="14">
        <v>66.221149999999994</v>
      </c>
      <c r="EZ1032" s="14">
        <v>65.685590000000005</v>
      </c>
      <c r="FA1032" s="14">
        <v>65.384150000000005</v>
      </c>
      <c r="FB1032" s="14">
        <v>65.073059999999998</v>
      </c>
      <c r="FC1032" s="14">
        <v>68.558359999999993</v>
      </c>
      <c r="FD1032" s="14">
        <v>73.652619999999999</v>
      </c>
      <c r="FE1032" s="14">
        <v>78.073539999999994</v>
      </c>
      <c r="FF1032" s="14">
        <v>81.272170000000003</v>
      </c>
      <c r="FG1032" s="14">
        <v>83.343860000000006</v>
      </c>
      <c r="FH1032" s="14">
        <v>84.066670000000002</v>
      </c>
      <c r="FI1032" s="14">
        <v>84.813689999999994</v>
      </c>
      <c r="FJ1032" s="14">
        <v>82.675089999999997</v>
      </c>
      <c r="FK1032" s="14">
        <v>80.932199999999995</v>
      </c>
      <c r="FL1032" s="14">
        <v>81.029290000000003</v>
      </c>
      <c r="FM1032" s="14">
        <v>79.443190000000001</v>
      </c>
      <c r="FN1032" s="14">
        <v>76.890789999999996</v>
      </c>
      <c r="FO1032" s="14">
        <v>75.717590000000001</v>
      </c>
      <c r="FP1032" s="14">
        <v>74.994979999999998</v>
      </c>
      <c r="FQ1032" s="14">
        <v>74.36242</v>
      </c>
      <c r="FR1032" s="14">
        <v>72.848529999999997</v>
      </c>
      <c r="FS1032" s="14">
        <v>0.72160820000000003</v>
      </c>
      <c r="FT1032" s="14">
        <v>3.2016599999999999E-2</v>
      </c>
      <c r="FU1032" s="14">
        <v>4.8216200000000001E-2</v>
      </c>
      <c r="FW1032" s="14"/>
    </row>
    <row r="1033" spans="1:235" x14ac:dyDescent="0.6">
      <c r="A1033" t="s">
        <v>226</v>
      </c>
      <c r="B1033" t="s">
        <v>199</v>
      </c>
      <c r="C1033" t="s">
        <v>260</v>
      </c>
      <c r="D1033" s="53" t="s">
        <v>254</v>
      </c>
      <c r="E1033" t="s">
        <v>221</v>
      </c>
      <c r="F1033" s="14">
        <v>14232</v>
      </c>
      <c r="G1033" s="14">
        <v>0.91325149999999999</v>
      </c>
      <c r="H1033" s="14">
        <v>0.81063130000000005</v>
      </c>
      <c r="I1033" s="14">
        <v>0.71916679999999999</v>
      </c>
      <c r="J1033" s="14">
        <v>0.65906940000000003</v>
      </c>
      <c r="K1033" s="14">
        <v>0.65082810000000002</v>
      </c>
      <c r="L1033" s="14">
        <v>0.64368800000000004</v>
      </c>
      <c r="M1033" s="14">
        <v>0.68065359999999997</v>
      </c>
      <c r="N1033" s="14">
        <v>0.48148190000000002</v>
      </c>
      <c r="O1033" s="14">
        <v>-1.53075E-2</v>
      </c>
      <c r="P1033" s="14">
        <v>-0.51804609999999995</v>
      </c>
      <c r="Q1033" s="14">
        <v>-0.86096269999999997</v>
      </c>
      <c r="R1033" s="14">
        <v>-0.97654240000000003</v>
      </c>
      <c r="S1033" s="14">
        <v>-0.79030840000000002</v>
      </c>
      <c r="T1033" s="14">
        <v>-0.52915990000000002</v>
      </c>
      <c r="U1033" s="14">
        <v>-6.4706899999999998E-2</v>
      </c>
      <c r="V1033" s="14">
        <v>0.44051200000000001</v>
      </c>
      <c r="W1033" s="14">
        <v>1.148131</v>
      </c>
      <c r="X1033" s="14">
        <v>1.6012630000000001</v>
      </c>
      <c r="Y1033" s="14">
        <v>1.9373830000000001</v>
      </c>
      <c r="Z1033" s="14">
        <v>1.969916</v>
      </c>
      <c r="AA1033" s="14">
        <v>1.834797</v>
      </c>
      <c r="AB1033" s="14">
        <v>1.7008509999999999</v>
      </c>
      <c r="AC1033" s="14">
        <v>1.505728</v>
      </c>
      <c r="AD1033" s="14">
        <v>1.3000389999999999</v>
      </c>
      <c r="AE1033" s="14">
        <v>-0.1059118</v>
      </c>
      <c r="AF1033" s="14">
        <v>-0.11377379999999999</v>
      </c>
      <c r="AG1033" s="14">
        <v>-0.1034352</v>
      </c>
      <c r="AH1033" s="14">
        <v>-9.5780000000000004E-2</v>
      </c>
      <c r="AI1033" s="14">
        <v>-6.95683E-2</v>
      </c>
      <c r="AJ1033" s="14">
        <v>-6.2087499999999997E-2</v>
      </c>
      <c r="AK1033" s="14">
        <v>-4.5221200000000003E-2</v>
      </c>
      <c r="AL1033" s="14">
        <v>-3.3799099999999999E-2</v>
      </c>
      <c r="AM1033" s="14">
        <v>-4.8926499999999998E-2</v>
      </c>
      <c r="AN1033" s="14">
        <v>-3.7557199999999999E-2</v>
      </c>
      <c r="AO1033" s="14">
        <v>-1.5576400000000001E-2</v>
      </c>
      <c r="AP1033" s="14">
        <v>-4.6629900000000002E-2</v>
      </c>
      <c r="AQ1033" s="14">
        <v>-1.8366500000000001E-2</v>
      </c>
      <c r="AR1033" s="14">
        <v>-5.21422E-2</v>
      </c>
      <c r="AS1033" s="14">
        <v>-3.8304100000000001E-2</v>
      </c>
      <c r="AT1033" s="14">
        <v>-4.20262E-2</v>
      </c>
      <c r="AU1033" s="14">
        <v>7.1244600000000005E-2</v>
      </c>
      <c r="AV1033" s="14">
        <v>7.8642699999999996E-2</v>
      </c>
      <c r="AW1033" s="14">
        <v>9.3076599999999995E-2</v>
      </c>
      <c r="AX1033" s="14">
        <v>0.15865170000000001</v>
      </c>
      <c r="AY1033" s="14">
        <v>0.13364780000000001</v>
      </c>
      <c r="AZ1033" s="14">
        <v>4.8353500000000001E-2</v>
      </c>
      <c r="BA1033" s="14">
        <v>1.7670999999999999E-2</v>
      </c>
      <c r="BB1033" s="14">
        <v>-4.9824999999999999E-3</v>
      </c>
      <c r="BC1033" s="14">
        <v>-7.6801499999999995E-2</v>
      </c>
      <c r="BD1033" s="14">
        <v>-8.54824E-2</v>
      </c>
      <c r="BE1033" s="14">
        <v>-7.9154000000000002E-2</v>
      </c>
      <c r="BF1033" s="14">
        <v>-7.2944099999999998E-2</v>
      </c>
      <c r="BG1033" s="14">
        <v>-4.4226599999999998E-2</v>
      </c>
      <c r="BH1033" s="14">
        <v>-4.21705E-2</v>
      </c>
      <c r="BI1033" s="14">
        <v>-2.5513399999999999E-2</v>
      </c>
      <c r="BJ1033" s="14">
        <v>-1.23424E-2</v>
      </c>
      <c r="BK1033" s="14">
        <v>-2.49553E-2</v>
      </c>
      <c r="BL1033" s="14">
        <v>-9.5628999999999992E-3</v>
      </c>
      <c r="BM1033" s="14">
        <v>1.6856800000000002E-2</v>
      </c>
      <c r="BN1033" s="14">
        <v>-8.2089999999999993E-3</v>
      </c>
      <c r="BO1033" s="14">
        <v>2.5068400000000001E-2</v>
      </c>
      <c r="BP1033" s="14">
        <v>-1.8284E-3</v>
      </c>
      <c r="BQ1033" s="14">
        <v>1.2873000000000001E-2</v>
      </c>
      <c r="BR1033" s="14">
        <v>8.4392000000000009E-3</v>
      </c>
      <c r="BS1033" s="14">
        <v>0.1234714</v>
      </c>
      <c r="BT1033" s="14">
        <v>0.1289411</v>
      </c>
      <c r="BU1033" s="14">
        <v>0.1370825</v>
      </c>
      <c r="BV1033" s="14">
        <v>0.19492129999999999</v>
      </c>
      <c r="BW1033" s="14">
        <v>0.16497319999999999</v>
      </c>
      <c r="BX1033" s="14">
        <v>8.2487199999999997E-2</v>
      </c>
      <c r="BY1033" s="14">
        <v>5.1660400000000002E-2</v>
      </c>
      <c r="BZ1033" s="14">
        <v>2.4604299999999999E-2</v>
      </c>
      <c r="CA1033" s="14">
        <v>-5.6639799999999997E-2</v>
      </c>
      <c r="CB1033" s="14">
        <v>-6.5887899999999999E-2</v>
      </c>
      <c r="CC1033" s="14">
        <v>-6.2336999999999997E-2</v>
      </c>
      <c r="CD1033" s="14">
        <v>-5.7128100000000001E-2</v>
      </c>
      <c r="CE1033" s="14">
        <v>-2.6675000000000001E-2</v>
      </c>
      <c r="CF1033" s="14">
        <v>-2.8376100000000001E-2</v>
      </c>
      <c r="CG1033" s="14">
        <v>-1.18639E-2</v>
      </c>
      <c r="CH1033" s="14">
        <v>2.5184000000000001E-3</v>
      </c>
      <c r="CI1033" s="14">
        <v>-8.3528000000000005E-3</v>
      </c>
      <c r="CJ1033" s="14">
        <v>9.8259999999999997E-3</v>
      </c>
      <c r="CK1033" s="14">
        <v>3.9320000000000001E-2</v>
      </c>
      <c r="CL1033" s="14">
        <v>1.8401299999999999E-2</v>
      </c>
      <c r="CM1033" s="14">
        <v>5.51513E-2</v>
      </c>
      <c r="CN1033" s="14">
        <v>3.3018699999999998E-2</v>
      </c>
      <c r="CO1033" s="14">
        <v>4.8318100000000003E-2</v>
      </c>
      <c r="CP1033" s="14">
        <v>4.33915E-2</v>
      </c>
      <c r="CQ1033" s="14">
        <v>0.15964349999999999</v>
      </c>
      <c r="CR1033" s="14">
        <v>0.16377749999999999</v>
      </c>
      <c r="CS1033" s="14">
        <v>0.16756090000000001</v>
      </c>
      <c r="CT1033" s="14">
        <v>0.2200416</v>
      </c>
      <c r="CU1033" s="14">
        <v>0.186669</v>
      </c>
      <c r="CV1033" s="14">
        <v>0.1061281</v>
      </c>
      <c r="CW1033" s="14">
        <v>7.5201400000000002E-2</v>
      </c>
      <c r="CX1033" s="14">
        <v>4.5095900000000001E-2</v>
      </c>
      <c r="CY1033" s="14">
        <v>-3.6478200000000002E-2</v>
      </c>
      <c r="CZ1033" s="14">
        <v>-4.6293300000000003E-2</v>
      </c>
      <c r="DA1033" s="14">
        <v>-4.5519900000000002E-2</v>
      </c>
      <c r="DB1033" s="14">
        <v>-4.1312000000000001E-2</v>
      </c>
      <c r="DC1033" s="14">
        <v>-9.1234000000000003E-3</v>
      </c>
      <c r="DD1033" s="14">
        <v>-1.4581800000000001E-2</v>
      </c>
      <c r="DE1033" s="14">
        <v>1.7857000000000001E-3</v>
      </c>
      <c r="DF1033" s="14">
        <v>1.7379200000000001E-2</v>
      </c>
      <c r="DG1033" s="14">
        <v>8.2495999999999993E-3</v>
      </c>
      <c r="DH1033" s="14">
        <v>2.9214799999999999E-2</v>
      </c>
      <c r="DI1033" s="14">
        <v>6.1783100000000001E-2</v>
      </c>
      <c r="DJ1033" s="14">
        <v>4.5011500000000003E-2</v>
      </c>
      <c r="DK1033" s="14">
        <v>8.5234199999999996E-2</v>
      </c>
      <c r="DL1033" s="14">
        <v>6.7865800000000004E-2</v>
      </c>
      <c r="DM1033" s="14">
        <v>8.3763199999999996E-2</v>
      </c>
      <c r="DN1033" s="14">
        <v>7.8343700000000002E-2</v>
      </c>
      <c r="DO1033" s="14">
        <v>0.19581570000000001</v>
      </c>
      <c r="DP1033" s="14">
        <v>0.19861400000000001</v>
      </c>
      <c r="DQ1033" s="14">
        <v>0.1980393</v>
      </c>
      <c r="DR1033" s="14">
        <v>0.24516189999999999</v>
      </c>
      <c r="DS1033" s="14">
        <v>0.20836489999999999</v>
      </c>
      <c r="DT1033" s="14">
        <v>0.129769</v>
      </c>
      <c r="DU1033" s="14">
        <v>9.8742399999999994E-2</v>
      </c>
      <c r="DV1033" s="14">
        <v>6.5587599999999996E-2</v>
      </c>
      <c r="DW1033" s="14">
        <v>-7.3679000000000001E-3</v>
      </c>
      <c r="DX1033" s="14">
        <v>-1.8001900000000001E-2</v>
      </c>
      <c r="DY1033" s="14">
        <v>-2.1238799999999999E-2</v>
      </c>
      <c r="DZ1033" s="14">
        <v>-1.8476200000000002E-2</v>
      </c>
      <c r="EA1033" s="14">
        <v>1.6218400000000001E-2</v>
      </c>
      <c r="EB1033" s="14">
        <v>5.3352E-3</v>
      </c>
      <c r="EC1033" s="14">
        <v>2.1493399999999999E-2</v>
      </c>
      <c r="ED1033" s="14">
        <v>3.8835799999999997E-2</v>
      </c>
      <c r="EE1033" s="14">
        <v>3.2220899999999997E-2</v>
      </c>
      <c r="EF1033" s="14">
        <v>5.7209200000000002E-2</v>
      </c>
      <c r="EG1033" s="14">
        <v>9.4216300000000003E-2</v>
      </c>
      <c r="EH1033" s="14">
        <v>8.3432400000000004E-2</v>
      </c>
      <c r="EI1033" s="14">
        <v>0.12866910000000001</v>
      </c>
      <c r="EJ1033" s="14">
        <v>0.1181796</v>
      </c>
      <c r="EK1033" s="14">
        <v>0.13494030000000001</v>
      </c>
      <c r="EL1033" s="14">
        <v>0.12880920000000001</v>
      </c>
      <c r="EM1033" s="14">
        <v>0.2480424</v>
      </c>
      <c r="EN1033" s="14">
        <v>0.24891240000000001</v>
      </c>
      <c r="EO1033" s="14">
        <v>0.24204519999999999</v>
      </c>
      <c r="EP1033" s="14">
        <v>0.2814316</v>
      </c>
      <c r="EQ1033" s="14">
        <v>0.23969019999999999</v>
      </c>
      <c r="ER1033" s="14">
        <v>0.16390279999999999</v>
      </c>
      <c r="ES1033" s="14">
        <v>0.13273190000000001</v>
      </c>
      <c r="ET1033" s="14">
        <v>9.5174300000000003E-2</v>
      </c>
      <c r="EU1033" s="14">
        <v>66.570670000000007</v>
      </c>
      <c r="EV1033" s="14">
        <v>66.09442</v>
      </c>
      <c r="EW1033" s="14">
        <v>64.734589999999997</v>
      </c>
      <c r="EX1033" s="14">
        <v>65.003969999999995</v>
      </c>
      <c r="EY1033" s="14">
        <v>64.59948</v>
      </c>
      <c r="EZ1033" s="14">
        <v>63.819989999999997</v>
      </c>
      <c r="FA1033" s="14">
        <v>63.534050000000001</v>
      </c>
      <c r="FB1033" s="14">
        <v>63.328090000000003</v>
      </c>
      <c r="FC1033" s="14">
        <v>68.39282</v>
      </c>
      <c r="FD1033" s="14">
        <v>75.2239</v>
      </c>
      <c r="FE1033" s="14">
        <v>81.558170000000004</v>
      </c>
      <c r="FF1033" s="14">
        <v>86.755780000000001</v>
      </c>
      <c r="FG1033" s="14">
        <v>89.152079999999998</v>
      </c>
      <c r="FH1033" s="14">
        <v>90.315899999999999</v>
      </c>
      <c r="FI1033" s="14">
        <v>90.24727</v>
      </c>
      <c r="FJ1033" s="14">
        <v>88.716830000000002</v>
      </c>
      <c r="FK1033" s="14">
        <v>85.953940000000003</v>
      </c>
      <c r="FL1033" s="14">
        <v>84.643950000000004</v>
      </c>
      <c r="FM1033" s="14">
        <v>82.265540000000001</v>
      </c>
      <c r="FN1033" s="14">
        <v>78.808210000000003</v>
      </c>
      <c r="FO1033" s="14">
        <v>77.077190000000002</v>
      </c>
      <c r="FP1033" s="14">
        <v>75.538250000000005</v>
      </c>
      <c r="FQ1033" s="14">
        <v>74.55471</v>
      </c>
      <c r="FR1033" s="14">
        <v>73.033799999999999</v>
      </c>
      <c r="FS1033" s="14">
        <v>0.72873600000000005</v>
      </c>
      <c r="FT1033" s="14">
        <v>3.4326200000000001E-2</v>
      </c>
      <c r="FU1033" s="14">
        <v>4.9151100000000003E-2</v>
      </c>
      <c r="FW1033" s="14"/>
    </row>
    <row r="1034" spans="1:235" x14ac:dyDescent="0.6">
      <c r="A1034" t="s">
        <v>226</v>
      </c>
      <c r="B1034" t="s">
        <v>199</v>
      </c>
      <c r="C1034" t="s">
        <v>295</v>
      </c>
      <c r="D1034" s="53" t="s">
        <v>231</v>
      </c>
      <c r="E1034" t="s">
        <v>219</v>
      </c>
      <c r="F1034" s="14">
        <v>12659</v>
      </c>
      <c r="G1034" s="14">
        <v>0.74929920000000005</v>
      </c>
      <c r="H1034" s="14">
        <v>0.64165309999999998</v>
      </c>
      <c r="I1034" s="14">
        <v>0.61996980000000002</v>
      </c>
      <c r="J1034" s="14">
        <v>0.66581360000000001</v>
      </c>
      <c r="K1034" s="14">
        <v>0.69588570000000005</v>
      </c>
      <c r="L1034" s="14">
        <v>0.70220800000000005</v>
      </c>
      <c r="M1034" s="14">
        <v>0.77852180000000004</v>
      </c>
      <c r="N1034" s="14">
        <v>0.53910959999999997</v>
      </c>
      <c r="O1034" s="14">
        <v>-8.0358600000000002E-2</v>
      </c>
      <c r="P1034" s="14">
        <v>-1.0277829999999999</v>
      </c>
      <c r="Q1034" s="14">
        <v>-2.0188380000000001</v>
      </c>
      <c r="R1034" s="14">
        <v>-2.6857669999999998</v>
      </c>
      <c r="S1034" s="14">
        <v>-3.0300630000000002</v>
      </c>
      <c r="T1034" s="14">
        <v>-3.0957539999999999</v>
      </c>
      <c r="U1034" s="14">
        <v>-2.9250020000000001</v>
      </c>
      <c r="V1034" s="14">
        <v>-2.405062</v>
      </c>
      <c r="W1034" s="14">
        <v>-1.4831380000000001</v>
      </c>
      <c r="X1034" s="14">
        <v>-0.30158309999999999</v>
      </c>
      <c r="Y1034" s="14">
        <v>0.65409479999999998</v>
      </c>
      <c r="Z1034" s="14">
        <v>1.1068009999999999</v>
      </c>
      <c r="AA1034" s="14">
        <v>1.1821820000000001</v>
      </c>
      <c r="AB1034" s="14">
        <v>1.134037</v>
      </c>
      <c r="AC1034" s="14">
        <v>1.02135</v>
      </c>
      <c r="AD1034" s="14">
        <v>0.86104360000000002</v>
      </c>
      <c r="AE1034" s="14">
        <v>-0.24119950000000001</v>
      </c>
      <c r="AF1034" s="14">
        <v>-0.30155179999999998</v>
      </c>
      <c r="AG1034" s="14">
        <v>-0.24979609999999999</v>
      </c>
      <c r="AH1034" s="14">
        <v>-0.16474530000000001</v>
      </c>
      <c r="AI1034" s="14">
        <v>-0.1129425</v>
      </c>
      <c r="AJ1034" s="14">
        <v>-0.12376570000000001</v>
      </c>
      <c r="AK1034" s="14">
        <v>-9.7495399999999996E-2</v>
      </c>
      <c r="AL1034" s="14">
        <v>-0.11808639999999999</v>
      </c>
      <c r="AM1034" s="14">
        <v>-8.6456900000000003E-2</v>
      </c>
      <c r="AN1034" s="14">
        <v>-0.1363019</v>
      </c>
      <c r="AO1034" s="14">
        <v>-0.1197826</v>
      </c>
      <c r="AP1034" s="14">
        <v>-6.7356899999999997E-2</v>
      </c>
      <c r="AQ1034" s="14">
        <v>-2.34906E-2</v>
      </c>
      <c r="AR1034" s="14">
        <v>-1.35084E-2</v>
      </c>
      <c r="AS1034" s="14">
        <v>-6.7692999999999998E-3</v>
      </c>
      <c r="AT1034" s="14">
        <v>1.01589E-2</v>
      </c>
      <c r="AU1034" s="14">
        <v>-1.3772999999999999E-3</v>
      </c>
      <c r="AV1034" s="14">
        <v>1.2515E-2</v>
      </c>
      <c r="AW1034" s="14">
        <v>-3.0909300000000001E-2</v>
      </c>
      <c r="AX1034" s="14">
        <v>-2.33435E-2</v>
      </c>
      <c r="AY1034" s="14">
        <v>2.55044E-2</v>
      </c>
      <c r="AZ1034" s="14">
        <v>1.2112100000000001E-2</v>
      </c>
      <c r="BA1034" s="14">
        <v>-4.4662E-3</v>
      </c>
      <c r="BB1034" s="14">
        <v>-3.50993E-2</v>
      </c>
      <c r="BC1034" s="14">
        <v>-0.195994</v>
      </c>
      <c r="BD1034" s="14">
        <v>-0.25715939999999998</v>
      </c>
      <c r="BE1034" s="14">
        <v>-0.2124403</v>
      </c>
      <c r="BF1034" s="14">
        <v>-0.12617300000000001</v>
      </c>
      <c r="BG1034" s="14">
        <v>-8.0020400000000005E-2</v>
      </c>
      <c r="BH1034" s="14">
        <v>-9.1068099999999999E-2</v>
      </c>
      <c r="BI1034" s="14">
        <v>-7.2201600000000005E-2</v>
      </c>
      <c r="BJ1034" s="14">
        <v>-8.3072699999999999E-2</v>
      </c>
      <c r="BK1034" s="14">
        <v>-4.2843699999999998E-2</v>
      </c>
      <c r="BL1034" s="14">
        <v>-9.0075799999999998E-2</v>
      </c>
      <c r="BM1034" s="14">
        <v>-6.9584300000000002E-2</v>
      </c>
      <c r="BN1034" s="14">
        <v>-2.3325800000000001E-2</v>
      </c>
      <c r="BO1034" s="14">
        <v>1.8716E-2</v>
      </c>
      <c r="BP1034" s="14">
        <v>2.76987E-2</v>
      </c>
      <c r="BQ1034" s="14">
        <v>3.3901000000000001E-2</v>
      </c>
      <c r="BR1034" s="14">
        <v>5.0153799999999998E-2</v>
      </c>
      <c r="BS1034" s="14">
        <v>4.05726E-2</v>
      </c>
      <c r="BT1034" s="14">
        <v>4.5670299999999997E-2</v>
      </c>
      <c r="BU1034" s="14">
        <v>-2.7766000000000002E-3</v>
      </c>
      <c r="BV1034" s="14">
        <v>5.8162999999999999E-3</v>
      </c>
      <c r="BW1034" s="14">
        <v>5.4384099999999998E-2</v>
      </c>
      <c r="BX1034" s="14">
        <v>4.2345899999999999E-2</v>
      </c>
      <c r="BY1034" s="14">
        <v>3.3445799999999998E-2</v>
      </c>
      <c r="BZ1034" s="14">
        <v>-3.8400000000000001E-3</v>
      </c>
      <c r="CA1034" s="14">
        <v>-0.16468469999999999</v>
      </c>
      <c r="CB1034" s="14">
        <v>-0.22641339999999999</v>
      </c>
      <c r="CC1034" s="14">
        <v>-0.1865677</v>
      </c>
      <c r="CD1034" s="14">
        <v>-9.9458000000000005E-2</v>
      </c>
      <c r="CE1034" s="14">
        <v>-5.7218699999999997E-2</v>
      </c>
      <c r="CF1034" s="14">
        <v>-6.8421800000000005E-2</v>
      </c>
      <c r="CG1034" s="14">
        <v>-5.4683099999999998E-2</v>
      </c>
      <c r="CH1034" s="14">
        <v>-5.8822300000000001E-2</v>
      </c>
      <c r="CI1034" s="14">
        <v>-1.26374E-2</v>
      </c>
      <c r="CJ1034" s="14">
        <v>-5.8059699999999999E-2</v>
      </c>
      <c r="CK1034" s="14">
        <v>-3.4817099999999997E-2</v>
      </c>
      <c r="CL1034" s="14">
        <v>7.1700000000000002E-3</v>
      </c>
      <c r="CM1034" s="14">
        <v>4.79481E-2</v>
      </c>
      <c r="CN1034" s="14">
        <v>5.6238700000000003E-2</v>
      </c>
      <c r="CO1034" s="14">
        <v>6.2069199999999998E-2</v>
      </c>
      <c r="CP1034" s="14">
        <v>7.7854199999999998E-2</v>
      </c>
      <c r="CQ1034" s="14">
        <v>6.9626900000000005E-2</v>
      </c>
      <c r="CR1034" s="14">
        <v>6.86335E-2</v>
      </c>
      <c r="CS1034" s="14">
        <v>1.67081E-2</v>
      </c>
      <c r="CT1034" s="14">
        <v>2.6012299999999999E-2</v>
      </c>
      <c r="CU1034" s="14">
        <v>7.4386099999999997E-2</v>
      </c>
      <c r="CV1034" s="14">
        <v>6.3285800000000003E-2</v>
      </c>
      <c r="CW1034" s="14">
        <v>5.97035E-2</v>
      </c>
      <c r="CX1034" s="14">
        <v>1.7810200000000002E-2</v>
      </c>
      <c r="CY1034" s="14">
        <v>-0.13337550000000001</v>
      </c>
      <c r="CZ1034" s="14">
        <v>-0.19566729999999999</v>
      </c>
      <c r="DA1034" s="14">
        <v>-0.16069520000000001</v>
      </c>
      <c r="DB1034" s="14">
        <v>-7.2743000000000002E-2</v>
      </c>
      <c r="DC1034" s="14">
        <v>-3.44169E-2</v>
      </c>
      <c r="DD1034" s="14">
        <v>-4.57756E-2</v>
      </c>
      <c r="DE1034" s="14">
        <v>-3.7164700000000002E-2</v>
      </c>
      <c r="DF1034" s="14">
        <v>-3.4571900000000003E-2</v>
      </c>
      <c r="DG1034" s="14">
        <v>1.7568899999999998E-2</v>
      </c>
      <c r="DH1034" s="14">
        <v>-2.60436E-2</v>
      </c>
      <c r="DI1034" s="14">
        <v>-4.99E-5</v>
      </c>
      <c r="DJ1034" s="14">
        <v>3.7665799999999999E-2</v>
      </c>
      <c r="DK1034" s="14">
        <v>7.7180299999999993E-2</v>
      </c>
      <c r="DL1034" s="14">
        <v>8.4778599999999996E-2</v>
      </c>
      <c r="DM1034" s="14">
        <v>9.0237300000000006E-2</v>
      </c>
      <c r="DN1034" s="14">
        <v>0.1055545</v>
      </c>
      <c r="DO1034" s="14">
        <v>9.86813E-2</v>
      </c>
      <c r="DP1034" s="14">
        <v>9.1596700000000003E-2</v>
      </c>
      <c r="DQ1034" s="14">
        <v>3.6192700000000001E-2</v>
      </c>
      <c r="DR1034" s="14">
        <v>4.6208300000000001E-2</v>
      </c>
      <c r="DS1034" s="14">
        <v>9.4388100000000003E-2</v>
      </c>
      <c r="DT1034" s="14">
        <v>8.4225700000000001E-2</v>
      </c>
      <c r="DU1034" s="14">
        <v>8.5961300000000004E-2</v>
      </c>
      <c r="DV1034" s="14">
        <v>3.9460299999999997E-2</v>
      </c>
      <c r="DW1034" s="14">
        <v>-8.8169899999999995E-2</v>
      </c>
      <c r="DX1034" s="14">
        <v>-0.15127489999999999</v>
      </c>
      <c r="DY1034" s="14">
        <v>-0.1233393</v>
      </c>
      <c r="DZ1034" s="14">
        <v>-3.4170800000000001E-2</v>
      </c>
      <c r="EA1034" s="14">
        <v>-1.4947999999999999E-3</v>
      </c>
      <c r="EB1034" s="14">
        <v>-1.3077999999999999E-2</v>
      </c>
      <c r="EC1034" s="14">
        <v>-1.18709E-2</v>
      </c>
      <c r="ED1034" s="14">
        <v>4.4180000000000001E-4</v>
      </c>
      <c r="EE1034" s="14">
        <v>6.1182E-2</v>
      </c>
      <c r="EF1034" s="14">
        <v>2.0182599999999998E-2</v>
      </c>
      <c r="EG1034" s="14">
        <v>5.0148400000000003E-2</v>
      </c>
      <c r="EH1034" s="14">
        <v>8.1696900000000003E-2</v>
      </c>
      <c r="EI1034" s="14">
        <v>0.1193869</v>
      </c>
      <c r="EJ1034" s="14">
        <v>0.12598570000000001</v>
      </c>
      <c r="EK1034" s="14">
        <v>0.13090769999999999</v>
      </c>
      <c r="EL1034" s="14">
        <v>0.1455494</v>
      </c>
      <c r="EM1034" s="14">
        <v>0.14063110000000001</v>
      </c>
      <c r="EN1034" s="14">
        <v>0.124752</v>
      </c>
      <c r="EO1034" s="14">
        <v>6.4325499999999994E-2</v>
      </c>
      <c r="EP1034" s="14">
        <v>7.5368099999999993E-2</v>
      </c>
      <c r="EQ1034" s="14">
        <v>0.1232679</v>
      </c>
      <c r="ER1034" s="14">
        <v>0.11445959999999999</v>
      </c>
      <c r="ES1034" s="14">
        <v>0.1238732</v>
      </c>
      <c r="ET1034" s="14">
        <v>7.0719599999999994E-2</v>
      </c>
      <c r="EU1034" s="14">
        <v>53.401020000000003</v>
      </c>
      <c r="EV1034" s="14">
        <v>52.98715</v>
      </c>
      <c r="EW1034" s="14">
        <v>52.601619999999997</v>
      </c>
      <c r="EX1034" s="14">
        <v>52.052280000000003</v>
      </c>
      <c r="EY1034" s="14">
        <v>51.56561</v>
      </c>
      <c r="EZ1034" s="14">
        <v>51.26925</v>
      </c>
      <c r="FA1034" s="14">
        <v>50.906410000000001</v>
      </c>
      <c r="FB1034" s="14">
        <v>51.21172</v>
      </c>
      <c r="FC1034" s="14">
        <v>53.851219999999998</v>
      </c>
      <c r="FD1034" s="14">
        <v>56.667409999999997</v>
      </c>
      <c r="FE1034" s="14">
        <v>59.15119</v>
      </c>
      <c r="FF1034" s="14">
        <v>62.005090000000003</v>
      </c>
      <c r="FG1034" s="14">
        <v>63.837269999999997</v>
      </c>
      <c r="FH1034" s="14">
        <v>64.842129999999997</v>
      </c>
      <c r="FI1034" s="14">
        <v>64.945629999999994</v>
      </c>
      <c r="FJ1034" s="14">
        <v>64.612309999999994</v>
      </c>
      <c r="FK1034" s="14">
        <v>64.127189999999999</v>
      </c>
      <c r="FL1034" s="14">
        <v>62.671460000000003</v>
      </c>
      <c r="FM1034" s="14">
        <v>61.102640000000001</v>
      </c>
      <c r="FN1034" s="14">
        <v>58.543379999999999</v>
      </c>
      <c r="FO1034" s="14">
        <v>56.517069999999997</v>
      </c>
      <c r="FP1034" s="14">
        <v>55.614820000000002</v>
      </c>
      <c r="FQ1034" s="14">
        <v>54.827190000000002</v>
      </c>
      <c r="FR1034" s="14">
        <v>54.029640000000001</v>
      </c>
      <c r="FS1034" s="14">
        <v>0.58508400000000005</v>
      </c>
      <c r="FT1034" s="14">
        <v>2.8467900000000001E-2</v>
      </c>
      <c r="FU1034" s="14">
        <v>3.1521199999999999E-2</v>
      </c>
      <c r="FW1034" s="14"/>
    </row>
    <row r="1035" spans="1:235" x14ac:dyDescent="0.6">
      <c r="A1035" t="s">
        <v>226</v>
      </c>
      <c r="B1035" t="s">
        <v>199</v>
      </c>
      <c r="C1035" t="s">
        <v>295</v>
      </c>
      <c r="D1035" s="53" t="s">
        <v>231</v>
      </c>
      <c r="E1035" t="s">
        <v>220</v>
      </c>
      <c r="F1035" s="14">
        <v>6065</v>
      </c>
      <c r="G1035" s="14">
        <v>0.68332170000000003</v>
      </c>
      <c r="H1035" s="14">
        <v>0.64886250000000001</v>
      </c>
      <c r="I1035" s="14">
        <v>0.63477240000000001</v>
      </c>
      <c r="J1035" s="14">
        <v>0.66798460000000004</v>
      </c>
      <c r="K1035" s="14">
        <v>0.63290829999999998</v>
      </c>
      <c r="L1035" s="14">
        <v>0.62083169999999999</v>
      </c>
      <c r="M1035" s="14">
        <v>0.75395849999999998</v>
      </c>
      <c r="N1035" s="14">
        <v>0.52873890000000001</v>
      </c>
      <c r="O1035" s="14">
        <v>-5.8746399999999997E-2</v>
      </c>
      <c r="P1035" s="14">
        <v>-0.98190069999999996</v>
      </c>
      <c r="Q1035" s="14">
        <v>-1.871688</v>
      </c>
      <c r="R1035" s="14">
        <v>-2.4779680000000002</v>
      </c>
      <c r="S1035" s="14">
        <v>-2.853923</v>
      </c>
      <c r="T1035" s="14">
        <v>-3.0320990000000001</v>
      </c>
      <c r="U1035" s="14">
        <v>-2.8140740000000002</v>
      </c>
      <c r="V1035" s="14">
        <v>-2.280707</v>
      </c>
      <c r="W1035" s="14">
        <v>-1.2537370000000001</v>
      </c>
      <c r="X1035" s="14">
        <v>-0.14324000000000001</v>
      </c>
      <c r="Y1035" s="14">
        <v>0.73955389999999999</v>
      </c>
      <c r="Z1035" s="14">
        <v>1.1261239999999999</v>
      </c>
      <c r="AA1035" s="14">
        <v>1.225371</v>
      </c>
      <c r="AB1035" s="14">
        <v>1.1866190000000001</v>
      </c>
      <c r="AC1035" s="14">
        <v>1.0214829999999999</v>
      </c>
      <c r="AD1035" s="14">
        <v>0.86262950000000005</v>
      </c>
      <c r="AE1035" s="14">
        <v>-0.38328109999999999</v>
      </c>
      <c r="AF1035" s="14">
        <v>-0.37126019999999998</v>
      </c>
      <c r="AG1035" s="14">
        <v>-0.31601829999999997</v>
      </c>
      <c r="AH1035" s="14">
        <v>-0.23513439999999999</v>
      </c>
      <c r="AI1035" s="14">
        <v>-0.24453859999999999</v>
      </c>
      <c r="AJ1035" s="14">
        <v>-0.22967870000000001</v>
      </c>
      <c r="AK1035" s="14">
        <v>-0.14639669999999999</v>
      </c>
      <c r="AL1035" s="14">
        <v>-0.21122669999999999</v>
      </c>
      <c r="AM1035" s="14">
        <v>-0.18183179999999999</v>
      </c>
      <c r="AN1035" s="14">
        <v>-0.29922510000000002</v>
      </c>
      <c r="AO1035" s="14">
        <v>-0.19534219999999999</v>
      </c>
      <c r="AP1035" s="14">
        <v>-3.97594E-2</v>
      </c>
      <c r="AQ1035" s="14">
        <v>-2.2681300000000001E-2</v>
      </c>
      <c r="AR1035" s="14">
        <v>-0.12946650000000001</v>
      </c>
      <c r="AS1035" s="14">
        <v>-5.5428699999999997E-2</v>
      </c>
      <c r="AT1035" s="14">
        <v>-3.1535599999999997E-2</v>
      </c>
      <c r="AU1035" s="14">
        <v>5.1558600000000003E-2</v>
      </c>
      <c r="AV1035" s="14">
        <v>4.3291799999999998E-2</v>
      </c>
      <c r="AW1035" s="14">
        <v>-5.5364000000000003E-3</v>
      </c>
      <c r="AX1035" s="14">
        <v>-5.9768799999999997E-2</v>
      </c>
      <c r="AY1035" s="14">
        <v>1.2937999999999999E-3</v>
      </c>
      <c r="AZ1035" s="14">
        <v>5.1441999999999998E-3</v>
      </c>
      <c r="BA1035" s="14">
        <v>-4.2385199999999998E-2</v>
      </c>
      <c r="BB1035" s="14">
        <v>-6.9336700000000001E-2</v>
      </c>
      <c r="BC1035" s="14">
        <v>-0.30916100000000002</v>
      </c>
      <c r="BD1035" s="14">
        <v>-0.29537360000000001</v>
      </c>
      <c r="BE1035" s="14">
        <v>-0.24459069999999999</v>
      </c>
      <c r="BF1035" s="14">
        <v>-0.16551550000000001</v>
      </c>
      <c r="BG1035" s="14">
        <v>-0.1807009</v>
      </c>
      <c r="BH1035" s="14">
        <v>-0.1866553</v>
      </c>
      <c r="BI1035" s="14">
        <v>-0.10651819999999999</v>
      </c>
      <c r="BJ1035" s="14">
        <v>-0.14695369999999999</v>
      </c>
      <c r="BK1035" s="14">
        <v>-0.1093161</v>
      </c>
      <c r="BL1035" s="14">
        <v>-0.21612500000000001</v>
      </c>
      <c r="BM1035" s="14">
        <v>-0.1202101</v>
      </c>
      <c r="BN1035" s="14">
        <v>3.1853800000000002E-2</v>
      </c>
      <c r="BO1035" s="14">
        <v>5.5643600000000001E-2</v>
      </c>
      <c r="BP1035" s="14">
        <v>-5.33941E-2</v>
      </c>
      <c r="BQ1035" s="14">
        <v>1.7581099999999999E-2</v>
      </c>
      <c r="BR1035" s="14">
        <v>4.1036400000000001E-2</v>
      </c>
      <c r="BS1035" s="14">
        <v>0.1297237</v>
      </c>
      <c r="BT1035" s="14">
        <v>0.1070033</v>
      </c>
      <c r="BU1035" s="14">
        <v>4.0496499999999998E-2</v>
      </c>
      <c r="BV1035" s="14">
        <v>-5.5180000000000003E-3</v>
      </c>
      <c r="BW1035" s="14">
        <v>5.98606E-2</v>
      </c>
      <c r="BX1035" s="14">
        <v>5.8968899999999998E-2</v>
      </c>
      <c r="BY1035" s="14">
        <v>6.0017999999999998E-3</v>
      </c>
      <c r="BZ1035" s="14">
        <v>-2.7224000000000002E-2</v>
      </c>
      <c r="CA1035" s="14">
        <v>-0.25782559999999999</v>
      </c>
      <c r="CB1035" s="14">
        <v>-0.2428148</v>
      </c>
      <c r="CC1035" s="14">
        <v>-0.19512019999999999</v>
      </c>
      <c r="CD1035" s="14">
        <v>-0.1172976</v>
      </c>
      <c r="CE1035" s="14">
        <v>-0.1364872</v>
      </c>
      <c r="CF1035" s="14">
        <v>-0.15685740000000001</v>
      </c>
      <c r="CG1035" s="14">
        <v>-7.8898399999999994E-2</v>
      </c>
      <c r="CH1035" s="14">
        <v>-0.1024384</v>
      </c>
      <c r="CI1035" s="14">
        <v>-5.9091999999999999E-2</v>
      </c>
      <c r="CJ1035" s="14">
        <v>-0.15857019999999999</v>
      </c>
      <c r="CK1035" s="14">
        <v>-6.8173899999999996E-2</v>
      </c>
      <c r="CL1035" s="14">
        <v>8.1452800000000006E-2</v>
      </c>
      <c r="CM1035" s="14">
        <v>0.10989119999999999</v>
      </c>
      <c r="CN1035" s="14">
        <v>-7.0669999999999999E-4</v>
      </c>
      <c r="CO1035" s="14">
        <v>6.8147399999999997E-2</v>
      </c>
      <c r="CP1035" s="14">
        <v>9.1299500000000006E-2</v>
      </c>
      <c r="CQ1035" s="14">
        <v>0.18386069999999999</v>
      </c>
      <c r="CR1035" s="14">
        <v>0.15112970000000001</v>
      </c>
      <c r="CS1035" s="14">
        <v>7.2378799999999993E-2</v>
      </c>
      <c r="CT1035" s="14">
        <v>3.2056000000000001E-2</v>
      </c>
      <c r="CU1035" s="14">
        <v>0.10042379999999999</v>
      </c>
      <c r="CV1035" s="14">
        <v>9.6247799999999994E-2</v>
      </c>
      <c r="CW1035" s="14">
        <v>3.9514500000000001E-2</v>
      </c>
      <c r="CX1035" s="14">
        <v>1.9430999999999999E-3</v>
      </c>
      <c r="CY1035" s="14">
        <v>-0.20649020000000001</v>
      </c>
      <c r="CZ1035" s="14">
        <v>-0.19025600000000001</v>
      </c>
      <c r="DA1035" s="14">
        <v>-0.14564969999999999</v>
      </c>
      <c r="DB1035" s="14">
        <v>-6.9079799999999997E-2</v>
      </c>
      <c r="DC1035" s="14">
        <v>-9.2273400000000005E-2</v>
      </c>
      <c r="DD1035" s="14">
        <v>-0.12705949999999999</v>
      </c>
      <c r="DE1035" s="14">
        <v>-5.1278700000000003E-2</v>
      </c>
      <c r="DF1035" s="14">
        <v>-5.7923099999999998E-2</v>
      </c>
      <c r="DG1035" s="14">
        <v>-8.8678000000000003E-3</v>
      </c>
      <c r="DH1035" s="14">
        <v>-0.1010153</v>
      </c>
      <c r="DI1035" s="14">
        <v>-1.6137599999999998E-2</v>
      </c>
      <c r="DJ1035" s="14">
        <v>0.1310519</v>
      </c>
      <c r="DK1035" s="14">
        <v>0.1641387</v>
      </c>
      <c r="DL1035" s="14">
        <v>5.1980800000000001E-2</v>
      </c>
      <c r="DM1035" s="14">
        <v>0.11871379999999999</v>
      </c>
      <c r="DN1035" s="14">
        <v>0.14156270000000001</v>
      </c>
      <c r="DO1035" s="14">
        <v>0.2379976</v>
      </c>
      <c r="DP1035" s="14">
        <v>0.19525609999999999</v>
      </c>
      <c r="DQ1035" s="14">
        <v>0.10426100000000001</v>
      </c>
      <c r="DR1035" s="14">
        <v>6.9629899999999995E-2</v>
      </c>
      <c r="DS1035" s="14">
        <v>0.140987</v>
      </c>
      <c r="DT1035" s="14">
        <v>0.1335267</v>
      </c>
      <c r="DU1035" s="14">
        <v>7.30272E-2</v>
      </c>
      <c r="DV1035" s="14">
        <v>3.1110200000000001E-2</v>
      </c>
      <c r="DW1035" s="14">
        <v>-0.13237009999999999</v>
      </c>
      <c r="DX1035" s="14">
        <v>-0.1143694</v>
      </c>
      <c r="DY1035" s="14">
        <v>-7.4222099999999999E-2</v>
      </c>
      <c r="DZ1035" s="14">
        <v>5.3910000000000004E-4</v>
      </c>
      <c r="EA1035" s="14">
        <v>-2.8435800000000001E-2</v>
      </c>
      <c r="EB1035" s="14">
        <v>-8.4036100000000002E-2</v>
      </c>
      <c r="EC1035" s="14">
        <v>-1.1400199999999999E-2</v>
      </c>
      <c r="ED1035" s="14">
        <v>6.3499000000000003E-3</v>
      </c>
      <c r="EE1035" s="14">
        <v>6.3647800000000004E-2</v>
      </c>
      <c r="EF1035" s="14">
        <v>-1.7915299999999999E-2</v>
      </c>
      <c r="EG1035" s="14">
        <v>5.8994400000000002E-2</v>
      </c>
      <c r="EH1035" s="14">
        <v>0.20266509999999999</v>
      </c>
      <c r="EI1035" s="14">
        <v>0.2424636</v>
      </c>
      <c r="EJ1035" s="14">
        <v>0.1280531</v>
      </c>
      <c r="EK1035" s="14">
        <v>0.19172349999999999</v>
      </c>
      <c r="EL1035" s="14">
        <v>0.21413470000000001</v>
      </c>
      <c r="EM1035" s="14">
        <v>0.31616270000000002</v>
      </c>
      <c r="EN1035" s="14">
        <v>0.25896750000000002</v>
      </c>
      <c r="EO1035" s="14">
        <v>0.15029390000000001</v>
      </c>
      <c r="EP1035" s="14">
        <v>0.1238808</v>
      </c>
      <c r="EQ1035" s="14">
        <v>0.1995538</v>
      </c>
      <c r="ER1035" s="14">
        <v>0.1873514</v>
      </c>
      <c r="ES1035" s="14">
        <v>0.1214142</v>
      </c>
      <c r="ET1035" s="14">
        <v>7.3222899999999994E-2</v>
      </c>
      <c r="EU1035" s="14">
        <v>54.235259999999997</v>
      </c>
      <c r="EV1035" s="14">
        <v>53.853949999999998</v>
      </c>
      <c r="EW1035" s="14">
        <v>53.449739999999998</v>
      </c>
      <c r="EX1035" s="14">
        <v>52.933549999999997</v>
      </c>
      <c r="EY1035" s="14">
        <v>52.48592</v>
      </c>
      <c r="EZ1035" s="14">
        <v>52.244579999999999</v>
      </c>
      <c r="FA1035" s="14">
        <v>51.83878</v>
      </c>
      <c r="FB1035" s="14">
        <v>52.19849</v>
      </c>
      <c r="FC1035" s="14">
        <v>54.514809999999997</v>
      </c>
      <c r="FD1035" s="14">
        <v>57.184690000000003</v>
      </c>
      <c r="FE1035" s="14">
        <v>59.347470000000001</v>
      </c>
      <c r="FF1035" s="14">
        <v>61.711750000000002</v>
      </c>
      <c r="FG1035" s="14">
        <v>63.121870000000001</v>
      </c>
      <c r="FH1035" s="14">
        <v>63.75468</v>
      </c>
      <c r="FI1035" s="14">
        <v>63.857559999999999</v>
      </c>
      <c r="FJ1035" s="14">
        <v>63.674430000000001</v>
      </c>
      <c r="FK1035" s="14">
        <v>63.249110000000002</v>
      </c>
      <c r="FL1035" s="14">
        <v>61.903689999999997</v>
      </c>
      <c r="FM1035" s="14">
        <v>60.57931</v>
      </c>
      <c r="FN1035" s="14">
        <v>58.42859</v>
      </c>
      <c r="FO1035" s="14">
        <v>56.931040000000003</v>
      </c>
      <c r="FP1035" s="14">
        <v>56.226799999999997</v>
      </c>
      <c r="FQ1035" s="14">
        <v>55.605069999999998</v>
      </c>
      <c r="FR1035" s="14">
        <v>54.881700000000002</v>
      </c>
      <c r="FS1035" s="14">
        <v>1.0774950000000001</v>
      </c>
      <c r="FT1035" s="14">
        <v>4.87654E-2</v>
      </c>
      <c r="FU1035" s="14">
        <v>5.9732100000000003E-2</v>
      </c>
      <c r="FW1035" s="14"/>
    </row>
    <row r="1036" spans="1:235" x14ac:dyDescent="0.6">
      <c r="A1036" t="s">
        <v>226</v>
      </c>
      <c r="B1036" t="s">
        <v>199</v>
      </c>
      <c r="C1036" t="s">
        <v>295</v>
      </c>
      <c r="D1036" s="53" t="s">
        <v>231</v>
      </c>
      <c r="E1036" t="s">
        <v>221</v>
      </c>
      <c r="F1036" s="14">
        <v>6594</v>
      </c>
      <c r="G1036" s="14">
        <v>0.77785340000000003</v>
      </c>
      <c r="H1036" s="14">
        <v>0.63023200000000001</v>
      </c>
      <c r="I1036" s="14">
        <v>0.60211020000000004</v>
      </c>
      <c r="J1036" s="14">
        <v>0.65363819999999995</v>
      </c>
      <c r="K1036" s="14">
        <v>0.72271359999999996</v>
      </c>
      <c r="L1036" s="14">
        <v>0.74583060000000001</v>
      </c>
      <c r="M1036" s="14">
        <v>0.79250290000000001</v>
      </c>
      <c r="N1036" s="14">
        <v>0.53334669999999995</v>
      </c>
      <c r="O1036" s="14">
        <v>-0.1153573</v>
      </c>
      <c r="P1036" s="14">
        <v>-1.1113329999999999</v>
      </c>
      <c r="Q1036" s="14">
        <v>-2.1685400000000001</v>
      </c>
      <c r="R1036" s="14">
        <v>-2.853586</v>
      </c>
      <c r="S1036" s="14">
        <v>-3.1686860000000001</v>
      </c>
      <c r="T1036" s="14">
        <v>-3.170833</v>
      </c>
      <c r="U1036" s="14">
        <v>-3.0272459999999999</v>
      </c>
      <c r="V1036" s="14">
        <v>-2.5207030000000001</v>
      </c>
      <c r="W1036" s="14">
        <v>-1.6645799999999999</v>
      </c>
      <c r="X1036" s="14">
        <v>-0.42510019999999998</v>
      </c>
      <c r="Y1036" s="14">
        <v>0.59041480000000002</v>
      </c>
      <c r="Z1036" s="14">
        <v>1.0865320000000001</v>
      </c>
      <c r="AA1036" s="14">
        <v>1.1487480000000001</v>
      </c>
      <c r="AB1036" s="14">
        <v>1.0947180000000001</v>
      </c>
      <c r="AC1036" s="14">
        <v>1.010521</v>
      </c>
      <c r="AD1036" s="14">
        <v>0.84958769999999995</v>
      </c>
      <c r="AE1036" s="14">
        <v>-0.20886850000000001</v>
      </c>
      <c r="AF1036" s="14">
        <v>-0.3093283</v>
      </c>
      <c r="AG1036" s="14">
        <v>-0.25526149999999997</v>
      </c>
      <c r="AH1036" s="14">
        <v>-0.16970689999999999</v>
      </c>
      <c r="AI1036" s="14">
        <v>-7.6798099999999994E-2</v>
      </c>
      <c r="AJ1036" s="14">
        <v>-9.4294500000000003E-2</v>
      </c>
      <c r="AK1036" s="14">
        <v>-9.53296E-2</v>
      </c>
      <c r="AL1036" s="14">
        <v>-0.1028157</v>
      </c>
      <c r="AM1036" s="14">
        <v>-7.7134400000000006E-2</v>
      </c>
      <c r="AN1036" s="14">
        <v>-9.8644499999999996E-2</v>
      </c>
      <c r="AO1036" s="14">
        <v>-0.1245095</v>
      </c>
      <c r="AP1036" s="14">
        <v>-0.12671370000000001</v>
      </c>
      <c r="AQ1036" s="14">
        <v>-6.5867099999999998E-2</v>
      </c>
      <c r="AR1036" s="14">
        <v>1.47901E-2</v>
      </c>
      <c r="AS1036" s="14">
        <v>-2.3673799999999998E-2</v>
      </c>
      <c r="AT1036" s="14">
        <v>-1.3418899999999999E-2</v>
      </c>
      <c r="AU1036" s="14">
        <v>-8.5574300000000006E-2</v>
      </c>
      <c r="AV1036" s="14">
        <v>-4.5363100000000003E-2</v>
      </c>
      <c r="AW1036" s="14">
        <v>-7.8005400000000003E-2</v>
      </c>
      <c r="AX1036" s="14">
        <v>-3.9604199999999999E-2</v>
      </c>
      <c r="AY1036" s="14">
        <v>4.3750999999999998E-3</v>
      </c>
      <c r="AZ1036" s="14">
        <v>-1.86774E-2</v>
      </c>
      <c r="BA1036" s="14">
        <v>-2.0954199999999999E-2</v>
      </c>
      <c r="BB1036" s="14">
        <v>-5.0041500000000003E-2</v>
      </c>
      <c r="BC1036" s="14">
        <v>-0.15105189999999999</v>
      </c>
      <c r="BD1036" s="14">
        <v>-0.25418809999999997</v>
      </c>
      <c r="BE1036" s="14">
        <v>-0.21246670000000001</v>
      </c>
      <c r="BF1036" s="14">
        <v>-0.1244639</v>
      </c>
      <c r="BG1036" s="14">
        <v>-4.0478899999999998E-2</v>
      </c>
      <c r="BH1036" s="14">
        <v>-4.93788E-2</v>
      </c>
      <c r="BI1036" s="14">
        <v>-6.3245300000000004E-2</v>
      </c>
      <c r="BJ1036" s="14">
        <v>-6.2065299999999997E-2</v>
      </c>
      <c r="BK1036" s="14">
        <v>-2.2521200000000002E-2</v>
      </c>
      <c r="BL1036" s="14">
        <v>-4.4058899999999998E-2</v>
      </c>
      <c r="BM1036" s="14">
        <v>-6.1350200000000001E-2</v>
      </c>
      <c r="BN1036" s="14">
        <v>-7.3815199999999997E-2</v>
      </c>
      <c r="BO1036" s="14">
        <v>-1.8131100000000001E-2</v>
      </c>
      <c r="BP1036" s="14">
        <v>6.0810500000000003E-2</v>
      </c>
      <c r="BQ1036" s="14">
        <v>2.38611E-2</v>
      </c>
      <c r="BR1036" s="14">
        <v>3.2784199999999999E-2</v>
      </c>
      <c r="BS1036" s="14">
        <v>-3.8152100000000001E-2</v>
      </c>
      <c r="BT1036" s="14">
        <v>-9.5452999999999996E-3</v>
      </c>
      <c r="BU1036" s="14">
        <v>-4.3394500000000003E-2</v>
      </c>
      <c r="BV1036" s="14">
        <v>-5.5573000000000003E-3</v>
      </c>
      <c r="BW1036" s="14">
        <v>3.5356499999999999E-2</v>
      </c>
      <c r="BX1036" s="14">
        <v>1.7237599999999999E-2</v>
      </c>
      <c r="BY1036" s="14">
        <v>3.1404799999999997E-2</v>
      </c>
      <c r="BZ1036" s="14">
        <v>-7.1859999999999997E-3</v>
      </c>
      <c r="CA1036" s="14">
        <v>-0.1110083</v>
      </c>
      <c r="CB1036" s="14">
        <v>-0.2159981</v>
      </c>
      <c r="CC1036" s="14">
        <v>-0.1828272</v>
      </c>
      <c r="CD1036" s="14">
        <v>-9.3128799999999998E-2</v>
      </c>
      <c r="CE1036" s="14">
        <v>-1.53244E-2</v>
      </c>
      <c r="CF1036" s="14">
        <v>-1.8270399999999999E-2</v>
      </c>
      <c r="CG1036" s="14">
        <v>-4.1023900000000002E-2</v>
      </c>
      <c r="CH1036" s="14">
        <v>-3.3841700000000002E-2</v>
      </c>
      <c r="CI1036" s="14">
        <v>1.5303799999999999E-2</v>
      </c>
      <c r="CJ1036" s="14">
        <v>-6.2531000000000002E-3</v>
      </c>
      <c r="CK1036" s="14">
        <v>-1.7606299999999998E-2</v>
      </c>
      <c r="CL1036" s="14">
        <v>-3.7177799999999997E-2</v>
      </c>
      <c r="CM1036" s="14">
        <v>1.49307E-2</v>
      </c>
      <c r="CN1036" s="14">
        <v>9.2684000000000002E-2</v>
      </c>
      <c r="CO1036" s="14">
        <v>5.6783699999999999E-2</v>
      </c>
      <c r="CP1036" s="14">
        <v>6.4784300000000003E-2</v>
      </c>
      <c r="CQ1036" s="14">
        <v>-5.3076E-3</v>
      </c>
      <c r="CR1036" s="14">
        <v>1.5262E-2</v>
      </c>
      <c r="CS1036" s="14">
        <v>-1.9423099999999999E-2</v>
      </c>
      <c r="CT1036" s="14">
        <v>1.8023500000000001E-2</v>
      </c>
      <c r="CU1036" s="14">
        <v>5.6814200000000002E-2</v>
      </c>
      <c r="CV1036" s="14">
        <v>4.2112200000000002E-2</v>
      </c>
      <c r="CW1036" s="14">
        <v>6.7668400000000004E-2</v>
      </c>
      <c r="CX1036" s="14">
        <v>2.2495600000000001E-2</v>
      </c>
      <c r="CY1036" s="14">
        <v>-7.0964700000000006E-2</v>
      </c>
      <c r="CZ1036" s="14">
        <v>-0.1778082</v>
      </c>
      <c r="DA1036" s="14">
        <v>-0.15318770000000001</v>
      </c>
      <c r="DB1036" s="14">
        <v>-6.17937E-2</v>
      </c>
      <c r="DC1036" s="14">
        <v>9.8302000000000007E-3</v>
      </c>
      <c r="DD1036" s="14">
        <v>1.28381E-2</v>
      </c>
      <c r="DE1036" s="14">
        <v>-1.88025E-2</v>
      </c>
      <c r="DF1036" s="14">
        <v>-5.6181E-3</v>
      </c>
      <c r="DG1036" s="14">
        <v>5.3128700000000001E-2</v>
      </c>
      <c r="DH1036" s="14">
        <v>3.1552700000000003E-2</v>
      </c>
      <c r="DI1036" s="14">
        <v>2.61377E-2</v>
      </c>
      <c r="DJ1036" s="14">
        <v>-5.4040000000000002E-4</v>
      </c>
      <c r="DK1036" s="14">
        <v>4.79925E-2</v>
      </c>
      <c r="DL1036" s="14">
        <v>0.1245576</v>
      </c>
      <c r="DM1036" s="14">
        <v>8.97062E-2</v>
      </c>
      <c r="DN1036" s="14">
        <v>9.6784400000000007E-2</v>
      </c>
      <c r="DO1036" s="14">
        <v>2.75369E-2</v>
      </c>
      <c r="DP1036" s="14">
        <v>4.0069300000000002E-2</v>
      </c>
      <c r="DQ1036" s="14">
        <v>4.5482999999999999E-3</v>
      </c>
      <c r="DR1036" s="14">
        <v>4.1604299999999997E-2</v>
      </c>
      <c r="DS1036" s="14">
        <v>7.8271900000000005E-2</v>
      </c>
      <c r="DT1036" s="14">
        <v>6.6986900000000002E-2</v>
      </c>
      <c r="DU1036" s="14">
        <v>0.103932</v>
      </c>
      <c r="DV1036" s="14">
        <v>5.2177099999999997E-2</v>
      </c>
      <c r="DW1036" s="14">
        <v>-1.3148099999999999E-2</v>
      </c>
      <c r="DX1036" s="14">
        <v>-0.1226679</v>
      </c>
      <c r="DY1036" s="14">
        <v>-0.1103929</v>
      </c>
      <c r="DZ1036" s="14">
        <v>-1.6550700000000002E-2</v>
      </c>
      <c r="EA1036" s="14">
        <v>4.6149299999999997E-2</v>
      </c>
      <c r="EB1036" s="14">
        <v>5.7753800000000001E-2</v>
      </c>
      <c r="EC1036" s="14">
        <v>1.32817E-2</v>
      </c>
      <c r="ED1036" s="14">
        <v>3.5132299999999998E-2</v>
      </c>
      <c r="EE1036" s="14">
        <v>0.1077419</v>
      </c>
      <c r="EF1036" s="14">
        <v>8.6138300000000001E-2</v>
      </c>
      <c r="EG1036" s="14">
        <v>8.9297000000000001E-2</v>
      </c>
      <c r="EH1036" s="14">
        <v>5.2358099999999998E-2</v>
      </c>
      <c r="EI1036" s="14">
        <v>9.5728599999999997E-2</v>
      </c>
      <c r="EJ1036" s="14">
        <v>0.1705779</v>
      </c>
      <c r="EK1036" s="14">
        <v>0.13724120000000001</v>
      </c>
      <c r="EL1036" s="14">
        <v>0.14298739999999999</v>
      </c>
      <c r="EM1036" s="14">
        <v>7.4959200000000004E-2</v>
      </c>
      <c r="EN1036" s="14">
        <v>7.5887099999999999E-2</v>
      </c>
      <c r="EO1036" s="14">
        <v>3.9159100000000002E-2</v>
      </c>
      <c r="EP1036" s="14">
        <v>7.5651099999999999E-2</v>
      </c>
      <c r="EQ1036" s="14">
        <v>0.1092533</v>
      </c>
      <c r="ER1036" s="14">
        <v>0.1029019</v>
      </c>
      <c r="ES1036" s="14">
        <v>0.15629090000000001</v>
      </c>
      <c r="ET1036" s="14">
        <v>9.5032599999999995E-2</v>
      </c>
      <c r="EU1036" s="14">
        <v>52.629489999999997</v>
      </c>
      <c r="EV1036" s="14">
        <v>52.185479999999998</v>
      </c>
      <c r="EW1036" s="14">
        <v>51.817250000000001</v>
      </c>
      <c r="EX1036" s="14">
        <v>51.237229999999997</v>
      </c>
      <c r="EY1036" s="14">
        <v>50.714460000000003</v>
      </c>
      <c r="EZ1036" s="14">
        <v>50.36721</v>
      </c>
      <c r="FA1036" s="14">
        <v>50.044110000000003</v>
      </c>
      <c r="FB1036" s="14">
        <v>50.299109999999999</v>
      </c>
      <c r="FC1036" s="14">
        <v>53.237499999999997</v>
      </c>
      <c r="FD1036" s="14">
        <v>56.189010000000003</v>
      </c>
      <c r="FE1036" s="14">
        <v>58.969670000000001</v>
      </c>
      <c r="FF1036" s="14">
        <v>62.276380000000003</v>
      </c>
      <c r="FG1036" s="14">
        <v>64.498909999999995</v>
      </c>
      <c r="FH1036" s="14">
        <v>65.847859999999997</v>
      </c>
      <c r="FI1036" s="14">
        <v>65.951920000000001</v>
      </c>
      <c r="FJ1036" s="14">
        <v>65.479699999999994</v>
      </c>
      <c r="FK1036" s="14">
        <v>64.939279999999997</v>
      </c>
      <c r="FL1036" s="14">
        <v>63.381520000000002</v>
      </c>
      <c r="FM1036" s="14">
        <v>61.586640000000003</v>
      </c>
      <c r="FN1036" s="14">
        <v>58.649540000000002</v>
      </c>
      <c r="FO1036" s="14">
        <v>56.134219999999999</v>
      </c>
      <c r="FP1036" s="14">
        <v>55.048830000000002</v>
      </c>
      <c r="FQ1036" s="14">
        <v>54.107770000000002</v>
      </c>
      <c r="FR1036" s="14">
        <v>53.241619999999998</v>
      </c>
      <c r="FS1036" s="14">
        <v>0.66067540000000002</v>
      </c>
      <c r="FT1036" s="14">
        <v>3.4406699999999998E-2</v>
      </c>
      <c r="FU1036" s="14">
        <v>3.5163E-2</v>
      </c>
      <c r="FW1036" s="14"/>
    </row>
    <row r="1037" spans="1:235" x14ac:dyDescent="0.6">
      <c r="A1037" t="s">
        <v>226</v>
      </c>
      <c r="B1037" t="s">
        <v>199</v>
      </c>
      <c r="C1037" t="s">
        <v>295</v>
      </c>
      <c r="D1037" s="53" t="s">
        <v>243</v>
      </c>
      <c r="E1037" t="s">
        <v>219</v>
      </c>
      <c r="F1037" s="14">
        <v>12659</v>
      </c>
      <c r="G1037" s="14">
        <v>0.76997110000000002</v>
      </c>
      <c r="H1037" s="14">
        <v>0.61809800000000004</v>
      </c>
      <c r="I1037" s="14">
        <v>0.62596359999999995</v>
      </c>
      <c r="J1037" s="14">
        <v>0.66143969999999996</v>
      </c>
      <c r="K1037" s="14">
        <v>0.72824730000000004</v>
      </c>
      <c r="L1037" s="14">
        <v>0.71464059999999996</v>
      </c>
      <c r="M1037" s="14">
        <v>0.67884840000000002</v>
      </c>
      <c r="N1037" s="14">
        <v>0.2938828</v>
      </c>
      <c r="O1037" s="14">
        <v>-0.65865790000000002</v>
      </c>
      <c r="P1037" s="14">
        <v>-1.796521</v>
      </c>
      <c r="Q1037" s="14">
        <v>-2.731643</v>
      </c>
      <c r="R1037" s="14">
        <v>-3.4028849999999999</v>
      </c>
      <c r="S1037" s="14">
        <v>-3.64391</v>
      </c>
      <c r="T1037" s="14">
        <v>-3.7067540000000001</v>
      </c>
      <c r="U1037" s="14">
        <v>-3.4058090000000001</v>
      </c>
      <c r="V1037" s="14">
        <v>-2.7264439999999999</v>
      </c>
      <c r="W1037" s="14">
        <v>-1.703632</v>
      </c>
      <c r="X1037" s="14">
        <v>-0.50407060000000004</v>
      </c>
      <c r="Y1037" s="14">
        <v>0.5478866</v>
      </c>
      <c r="Z1037" s="14">
        <v>1.1110059999999999</v>
      </c>
      <c r="AA1037" s="14">
        <v>1.2511289999999999</v>
      </c>
      <c r="AB1037" s="14">
        <v>1.240828</v>
      </c>
      <c r="AC1037" s="14">
        <v>1.201857</v>
      </c>
      <c r="AD1037" s="14">
        <v>1.0008950000000001</v>
      </c>
      <c r="AE1037" s="14">
        <v>-0.31253910000000001</v>
      </c>
      <c r="AF1037" s="14">
        <v>-0.42329319999999998</v>
      </c>
      <c r="AG1037" s="14">
        <v>-0.32611990000000002</v>
      </c>
      <c r="AH1037" s="14">
        <v>-0.24588160000000001</v>
      </c>
      <c r="AI1037" s="14">
        <v>-0.1063475</v>
      </c>
      <c r="AJ1037" s="14">
        <v>-0.13967009999999999</v>
      </c>
      <c r="AK1037" s="14">
        <v>-0.1221897</v>
      </c>
      <c r="AL1037" s="14">
        <v>1.7346899999999998E-2</v>
      </c>
      <c r="AM1037" s="14">
        <v>8.7482699999999997E-2</v>
      </c>
      <c r="AN1037" s="14">
        <v>9.4382400000000005E-2</v>
      </c>
      <c r="AO1037" s="14">
        <v>2.4799000000000002E-2</v>
      </c>
      <c r="AP1037" s="14">
        <v>-3.5266899999999997E-2</v>
      </c>
      <c r="AQ1037" s="14">
        <v>-9.6206999999999994E-3</v>
      </c>
      <c r="AR1037" s="14">
        <v>-8.1247299999999995E-2</v>
      </c>
      <c r="AS1037" s="14">
        <v>-6.3655100000000006E-2</v>
      </c>
      <c r="AT1037" s="14">
        <v>-8.65205E-2</v>
      </c>
      <c r="AU1037" s="14">
        <v>-0.1058347</v>
      </c>
      <c r="AV1037" s="14">
        <v>-0.17457980000000001</v>
      </c>
      <c r="AW1037" s="14">
        <v>-0.19372410000000001</v>
      </c>
      <c r="AX1037" s="14">
        <v>-0.1180881</v>
      </c>
      <c r="AY1037" s="14">
        <v>-2.83342E-2</v>
      </c>
      <c r="AZ1037" s="14">
        <v>-5.2303000000000002E-3</v>
      </c>
      <c r="BA1037" s="14">
        <v>4.0126599999999998E-2</v>
      </c>
      <c r="BB1037" s="14">
        <v>-1.3060000000000001E-3</v>
      </c>
      <c r="BC1037" s="14">
        <v>-0.21416669999999999</v>
      </c>
      <c r="BD1037" s="14">
        <v>-0.31922980000000001</v>
      </c>
      <c r="BE1037" s="14">
        <v>-0.23170089999999999</v>
      </c>
      <c r="BF1037" s="14">
        <v>-0.1538312</v>
      </c>
      <c r="BG1037" s="14">
        <v>-4.40597E-2</v>
      </c>
      <c r="BH1037" s="14">
        <v>-7.0352499999999998E-2</v>
      </c>
      <c r="BI1037" s="14">
        <v>-7.5596999999999998E-2</v>
      </c>
      <c r="BJ1037" s="14">
        <v>7.4964100000000006E-2</v>
      </c>
      <c r="BK1037" s="14">
        <v>0.16590170000000001</v>
      </c>
      <c r="BL1037" s="14">
        <v>0.17600080000000001</v>
      </c>
      <c r="BM1037" s="14">
        <v>0.11890779999999999</v>
      </c>
      <c r="BN1037" s="14">
        <v>4.5569199999999997E-2</v>
      </c>
      <c r="BO1037" s="14">
        <v>8.2272600000000001E-2</v>
      </c>
      <c r="BP1037" s="14">
        <v>1.1036199999999999E-2</v>
      </c>
      <c r="BQ1037" s="14">
        <v>2.6656800000000001E-2</v>
      </c>
      <c r="BR1037" s="14">
        <v>8.6233000000000004E-3</v>
      </c>
      <c r="BS1037" s="14">
        <v>6.012E-3</v>
      </c>
      <c r="BT1037" s="14">
        <v>-6.6093200000000005E-2</v>
      </c>
      <c r="BU1037" s="14">
        <v>-0.1080163</v>
      </c>
      <c r="BV1037" s="14">
        <v>-4.8906499999999999E-2</v>
      </c>
      <c r="BW1037" s="14">
        <v>4.2529200000000003E-2</v>
      </c>
      <c r="BX1037" s="14">
        <v>6.7886799999999997E-2</v>
      </c>
      <c r="BY1037" s="14">
        <v>0.12523500000000001</v>
      </c>
      <c r="BZ1037" s="14">
        <v>6.5455299999999994E-2</v>
      </c>
      <c r="CA1037" s="14">
        <v>-0.1460342</v>
      </c>
      <c r="CB1037" s="14">
        <v>-0.24715570000000001</v>
      </c>
      <c r="CC1037" s="14">
        <v>-0.1663066</v>
      </c>
      <c r="CD1037" s="14">
        <v>-9.0077299999999999E-2</v>
      </c>
      <c r="CE1037" s="14">
        <v>-9.1929999999999996E-4</v>
      </c>
      <c r="CF1037" s="14">
        <v>-2.2343399999999999E-2</v>
      </c>
      <c r="CG1037" s="14">
        <v>-4.33271E-2</v>
      </c>
      <c r="CH1037" s="14">
        <v>0.11486970000000001</v>
      </c>
      <c r="CI1037" s="14">
        <v>0.2202144</v>
      </c>
      <c r="CJ1037" s="14">
        <v>0.2325294</v>
      </c>
      <c r="CK1037" s="14">
        <v>0.18408730000000001</v>
      </c>
      <c r="CL1037" s="14">
        <v>0.1015561</v>
      </c>
      <c r="CM1037" s="14">
        <v>0.14591770000000001</v>
      </c>
      <c r="CN1037" s="14">
        <v>7.4951400000000001E-2</v>
      </c>
      <c r="CO1037" s="14">
        <v>8.9206499999999994E-2</v>
      </c>
      <c r="CP1037" s="14">
        <v>7.4519600000000005E-2</v>
      </c>
      <c r="CQ1037" s="14">
        <v>8.3476700000000001E-2</v>
      </c>
      <c r="CR1037" s="14">
        <v>9.0442999999999999E-3</v>
      </c>
      <c r="CS1037" s="14">
        <v>-4.8655400000000001E-2</v>
      </c>
      <c r="CT1037" s="14">
        <v>-9.9160000000000003E-4</v>
      </c>
      <c r="CU1037" s="14">
        <v>9.1608999999999996E-2</v>
      </c>
      <c r="CV1037" s="14">
        <v>0.11852749999999999</v>
      </c>
      <c r="CW1037" s="14">
        <v>0.18418090000000001</v>
      </c>
      <c r="CX1037" s="14">
        <v>0.111694</v>
      </c>
      <c r="CY1037" s="14">
        <v>-7.7901799999999993E-2</v>
      </c>
      <c r="CZ1037" s="14">
        <v>-0.17508170000000001</v>
      </c>
      <c r="DA1037" s="14">
        <v>-0.10091219999999999</v>
      </c>
      <c r="DB1037" s="14">
        <v>-2.63234E-2</v>
      </c>
      <c r="DC1037" s="14">
        <v>4.2221099999999998E-2</v>
      </c>
      <c r="DD1037" s="14">
        <v>2.56657E-2</v>
      </c>
      <c r="DE1037" s="14">
        <v>-1.10571E-2</v>
      </c>
      <c r="DF1037" s="14">
        <v>0.1547752</v>
      </c>
      <c r="DG1037" s="14">
        <v>0.27452720000000003</v>
      </c>
      <c r="DH1037" s="14">
        <v>0.28905799999999998</v>
      </c>
      <c r="DI1037" s="14">
        <v>0.24926670000000001</v>
      </c>
      <c r="DJ1037" s="14">
        <v>0.15754290000000001</v>
      </c>
      <c r="DK1037" s="14">
        <v>0.20956269999999999</v>
      </c>
      <c r="DL1037" s="14">
        <v>0.13886660000000001</v>
      </c>
      <c r="DM1037" s="14">
        <v>0.15175620000000001</v>
      </c>
      <c r="DN1037" s="14">
        <v>0.14041590000000001</v>
      </c>
      <c r="DO1037" s="14">
        <v>0.16094130000000001</v>
      </c>
      <c r="DP1037" s="14">
        <v>8.4181800000000001E-2</v>
      </c>
      <c r="DQ1037" s="14">
        <v>1.0705599999999999E-2</v>
      </c>
      <c r="DR1037" s="14">
        <v>4.6923399999999997E-2</v>
      </c>
      <c r="DS1037" s="14">
        <v>0.1406888</v>
      </c>
      <c r="DT1037" s="14">
        <v>0.16916819999999999</v>
      </c>
      <c r="DU1037" s="14">
        <v>0.2431267</v>
      </c>
      <c r="DV1037" s="14">
        <v>0.15793280000000001</v>
      </c>
      <c r="DW1037" s="14">
        <v>2.0470599999999999E-2</v>
      </c>
      <c r="DX1037" s="14">
        <v>-7.1018300000000006E-2</v>
      </c>
      <c r="DY1037" s="14">
        <v>-6.4932000000000002E-3</v>
      </c>
      <c r="DZ1037" s="14">
        <v>6.5726999999999994E-2</v>
      </c>
      <c r="EA1037" s="14">
        <v>0.1045089</v>
      </c>
      <c r="EB1037" s="14">
        <v>9.4983300000000007E-2</v>
      </c>
      <c r="EC1037" s="14">
        <v>3.5535600000000001E-2</v>
      </c>
      <c r="ED1037" s="14">
        <v>0.21239250000000001</v>
      </c>
      <c r="EE1037" s="14">
        <v>0.35294619999999999</v>
      </c>
      <c r="EF1037" s="14">
        <v>0.37067640000000002</v>
      </c>
      <c r="EG1037" s="14">
        <v>0.3433755</v>
      </c>
      <c r="EH1037" s="14">
        <v>0.23837900000000001</v>
      </c>
      <c r="EI1037" s="14">
        <v>0.301456</v>
      </c>
      <c r="EJ1037" s="14">
        <v>0.2311501</v>
      </c>
      <c r="EK1037" s="14">
        <v>0.24206800000000001</v>
      </c>
      <c r="EL1037" s="14">
        <v>0.23555970000000001</v>
      </c>
      <c r="EM1037" s="14">
        <v>0.27278799999999997</v>
      </c>
      <c r="EN1037" s="14">
        <v>0.19266839999999999</v>
      </c>
      <c r="EO1037" s="14">
        <v>9.6413299999999993E-2</v>
      </c>
      <c r="EP1037" s="14">
        <v>0.116105</v>
      </c>
      <c r="EQ1037" s="14">
        <v>0.2115522</v>
      </c>
      <c r="ER1037" s="14">
        <v>0.24228540000000001</v>
      </c>
      <c r="ES1037" s="14">
        <v>0.3282351</v>
      </c>
      <c r="ET1037" s="14">
        <v>0.22469410000000001</v>
      </c>
      <c r="EU1037" s="14">
        <v>54.969569999999997</v>
      </c>
      <c r="EV1037" s="14">
        <v>54.695659999999997</v>
      </c>
      <c r="EW1037" s="14">
        <v>54.71461</v>
      </c>
      <c r="EX1037" s="14">
        <v>54.056620000000002</v>
      </c>
      <c r="EY1037" s="14">
        <v>54.044350000000001</v>
      </c>
      <c r="EZ1037" s="14">
        <v>52.362850000000002</v>
      </c>
      <c r="FA1037" s="14">
        <v>51.683549999999997</v>
      </c>
      <c r="FB1037" s="14">
        <v>54.588549999999998</v>
      </c>
      <c r="FC1037" s="14">
        <v>63.059060000000002</v>
      </c>
      <c r="FD1037" s="14">
        <v>70.373779999999996</v>
      </c>
      <c r="FE1037" s="14">
        <v>75.792389999999997</v>
      </c>
      <c r="FF1037" s="14">
        <v>80.243790000000004</v>
      </c>
      <c r="FG1037" s="14">
        <v>81.617959999999997</v>
      </c>
      <c r="FH1037" s="14">
        <v>82.968469999999996</v>
      </c>
      <c r="FI1037" s="14">
        <v>82.483959999999996</v>
      </c>
      <c r="FJ1037" s="14">
        <v>81.466260000000005</v>
      </c>
      <c r="FK1037" s="14">
        <v>81.272019999999998</v>
      </c>
      <c r="FL1037" s="14">
        <v>78.163730000000001</v>
      </c>
      <c r="FM1037" s="14">
        <v>76.372280000000003</v>
      </c>
      <c r="FN1037" s="14">
        <v>72.499290000000002</v>
      </c>
      <c r="FO1037" s="14">
        <v>67.623069999999998</v>
      </c>
      <c r="FP1037" s="14">
        <v>65.590280000000007</v>
      </c>
      <c r="FQ1037" s="14">
        <v>61.512979999999999</v>
      </c>
      <c r="FR1037" s="14">
        <v>58.008569999999999</v>
      </c>
      <c r="FS1037" s="14">
        <v>1.300915</v>
      </c>
      <c r="FT1037" s="14">
        <v>5.45929E-2</v>
      </c>
      <c r="FU1037" s="14">
        <v>9.0753799999999996E-2</v>
      </c>
      <c r="FW1037" s="14"/>
    </row>
    <row r="1038" spans="1:235" x14ac:dyDescent="0.6">
      <c r="A1038" t="s">
        <v>226</v>
      </c>
      <c r="B1038" t="s">
        <v>199</v>
      </c>
      <c r="C1038" t="s">
        <v>295</v>
      </c>
      <c r="D1038" s="53" t="s">
        <v>243</v>
      </c>
      <c r="E1038" t="s">
        <v>220</v>
      </c>
      <c r="F1038" s="14">
        <v>6065</v>
      </c>
      <c r="G1038" s="14">
        <v>0.71584760000000003</v>
      </c>
      <c r="H1038" s="14">
        <v>0.70315240000000001</v>
      </c>
      <c r="I1038" s="14">
        <v>0.68011710000000003</v>
      </c>
      <c r="J1038" s="14">
        <v>0.54167310000000002</v>
      </c>
      <c r="K1038" s="14">
        <v>0.53626569999999996</v>
      </c>
      <c r="L1038" s="14">
        <v>0.58240159999999996</v>
      </c>
      <c r="M1038" s="14">
        <v>0.68854329999999997</v>
      </c>
      <c r="N1038" s="14">
        <v>0.48163800000000001</v>
      </c>
      <c r="O1038" s="14">
        <v>-0.36000490000000002</v>
      </c>
      <c r="P1038" s="14">
        <v>-1.6974610000000001</v>
      </c>
      <c r="Q1038" s="14">
        <v>-2.5637240000000001</v>
      </c>
      <c r="R1038" s="14">
        <v>-3.228421</v>
      </c>
      <c r="S1038" s="14">
        <v>-3.363982</v>
      </c>
      <c r="T1038" s="14">
        <v>-3.6323690000000002</v>
      </c>
      <c r="U1038" s="14">
        <v>-3.2933680000000001</v>
      </c>
      <c r="V1038" s="14">
        <v>-2.5278139999999998</v>
      </c>
      <c r="W1038" s="14">
        <v>-1.4232260000000001</v>
      </c>
      <c r="X1038" s="14">
        <v>-0.32805240000000002</v>
      </c>
      <c r="Y1038" s="14">
        <v>0.53026269999999998</v>
      </c>
      <c r="Z1038" s="14">
        <v>1.083696</v>
      </c>
      <c r="AA1038" s="14">
        <v>1.382735</v>
      </c>
      <c r="AB1038" s="14">
        <v>1.3184370000000001</v>
      </c>
      <c r="AC1038" s="14">
        <v>1.0973200000000001</v>
      </c>
      <c r="AD1038" s="14">
        <v>0.82387790000000005</v>
      </c>
      <c r="AE1038" s="14">
        <v>-0.61334659999999996</v>
      </c>
      <c r="AF1038" s="14">
        <v>-0.57508610000000004</v>
      </c>
      <c r="AG1038" s="14">
        <v>-0.53846079999999996</v>
      </c>
      <c r="AH1038" s="14">
        <v>-0.53230180000000005</v>
      </c>
      <c r="AI1038" s="14">
        <v>-0.42992170000000002</v>
      </c>
      <c r="AJ1038" s="14">
        <v>-0.35478579999999998</v>
      </c>
      <c r="AK1038" s="14">
        <v>-0.1642535</v>
      </c>
      <c r="AL1038" s="14">
        <v>0.1090343</v>
      </c>
      <c r="AM1038" s="14">
        <v>0.23081960000000001</v>
      </c>
      <c r="AN1038" s="14">
        <v>-1.22043E-2</v>
      </c>
      <c r="AO1038" s="14">
        <v>-1.90133E-2</v>
      </c>
      <c r="AP1038" s="14">
        <v>1.0520099999999999E-2</v>
      </c>
      <c r="AQ1038" s="14">
        <v>0.1098947</v>
      </c>
      <c r="AR1038" s="14">
        <v>-0.1167961</v>
      </c>
      <c r="AS1038" s="14">
        <v>-3.0318500000000002E-2</v>
      </c>
      <c r="AT1038" s="14">
        <v>6.1532499999999997E-2</v>
      </c>
      <c r="AU1038" s="14">
        <v>0.1485245</v>
      </c>
      <c r="AV1038" s="14">
        <v>1.27642E-2</v>
      </c>
      <c r="AW1038" s="14">
        <v>-0.19926459999999999</v>
      </c>
      <c r="AX1038" s="14">
        <v>-0.25648399999999999</v>
      </c>
      <c r="AY1038" s="14">
        <v>-4.9503900000000003E-2</v>
      </c>
      <c r="AZ1038" s="14">
        <v>-4.3937299999999999E-2</v>
      </c>
      <c r="BA1038" s="14">
        <v>-0.12800120000000001</v>
      </c>
      <c r="BB1038" s="14">
        <v>-0.2578802</v>
      </c>
      <c r="BC1038" s="14">
        <v>-0.39046330000000001</v>
      </c>
      <c r="BD1038" s="14">
        <v>-0.35293190000000002</v>
      </c>
      <c r="BE1038" s="14">
        <v>-0.30514570000000002</v>
      </c>
      <c r="BF1038" s="14">
        <v>-0.3544445</v>
      </c>
      <c r="BG1038" s="14">
        <v>-0.3013421</v>
      </c>
      <c r="BH1038" s="14">
        <v>-0.24257219999999999</v>
      </c>
      <c r="BI1038" s="14">
        <v>-9.5121999999999998E-2</v>
      </c>
      <c r="BJ1038" s="14">
        <v>0.2006329</v>
      </c>
      <c r="BK1038" s="14">
        <v>0.37089290000000003</v>
      </c>
      <c r="BL1038" s="14">
        <v>0.14845449999999999</v>
      </c>
      <c r="BM1038" s="14">
        <v>0.1569333</v>
      </c>
      <c r="BN1038" s="14">
        <v>0.14121549999999999</v>
      </c>
      <c r="BO1038" s="14">
        <v>0.28751660000000001</v>
      </c>
      <c r="BP1038" s="14">
        <v>4.0989600000000001E-2</v>
      </c>
      <c r="BQ1038" s="14">
        <v>0.1149164</v>
      </c>
      <c r="BR1038" s="14">
        <v>0.2130486</v>
      </c>
      <c r="BS1038" s="14">
        <v>0.31102600000000002</v>
      </c>
      <c r="BT1038" s="14">
        <v>0.1656822</v>
      </c>
      <c r="BU1038" s="14">
        <v>-7.5271299999999999E-2</v>
      </c>
      <c r="BV1038" s="14">
        <v>-0.1018121</v>
      </c>
      <c r="BW1038" s="14">
        <v>0.117992</v>
      </c>
      <c r="BX1038" s="14">
        <v>9.8018800000000003E-2</v>
      </c>
      <c r="BY1038" s="14">
        <v>-1.07622E-2</v>
      </c>
      <c r="BZ1038" s="14">
        <v>-0.1601429</v>
      </c>
      <c r="CA1038" s="14">
        <v>-0.236095</v>
      </c>
      <c r="CB1038" s="14">
        <v>-0.19906869999999999</v>
      </c>
      <c r="CC1038" s="14">
        <v>-0.1435524</v>
      </c>
      <c r="CD1038" s="14">
        <v>-0.2312611</v>
      </c>
      <c r="CE1038" s="14">
        <v>-0.21228830000000001</v>
      </c>
      <c r="CF1038" s="14">
        <v>-0.16485340000000001</v>
      </c>
      <c r="CG1038" s="14">
        <v>-4.7241699999999998E-2</v>
      </c>
      <c r="CH1038" s="14">
        <v>0.26407380000000003</v>
      </c>
      <c r="CI1038" s="14">
        <v>0.46790720000000002</v>
      </c>
      <c r="CJ1038" s="14">
        <v>0.25972630000000002</v>
      </c>
      <c r="CK1038" s="14">
        <v>0.27879330000000002</v>
      </c>
      <c r="CL1038" s="14">
        <v>0.23173479999999999</v>
      </c>
      <c r="CM1038" s="14">
        <v>0.41053699999999999</v>
      </c>
      <c r="CN1038" s="14">
        <v>0.1502714</v>
      </c>
      <c r="CO1038" s="14">
        <v>0.21550559999999999</v>
      </c>
      <c r="CP1038" s="14">
        <v>0.3179882</v>
      </c>
      <c r="CQ1038" s="14">
        <v>0.42357410000000001</v>
      </c>
      <c r="CR1038" s="14">
        <v>0.27159280000000002</v>
      </c>
      <c r="CS1038" s="14">
        <v>1.06061E-2</v>
      </c>
      <c r="CT1038" s="14">
        <v>5.3131999999999997E-3</v>
      </c>
      <c r="CU1038" s="14">
        <v>0.23399909999999999</v>
      </c>
      <c r="CV1038" s="14">
        <v>0.19633709999999999</v>
      </c>
      <c r="CW1038" s="14">
        <v>7.0437200000000005E-2</v>
      </c>
      <c r="CX1038" s="14">
        <v>-9.2450400000000002E-2</v>
      </c>
      <c r="CY1038" s="14">
        <v>-8.1726699999999999E-2</v>
      </c>
      <c r="CZ1038" s="14">
        <v>-4.52054E-2</v>
      </c>
      <c r="DA1038" s="14">
        <v>1.8040899999999999E-2</v>
      </c>
      <c r="DB1038" s="14">
        <v>-0.1080777</v>
      </c>
      <c r="DC1038" s="14">
        <v>-0.1232345</v>
      </c>
      <c r="DD1038" s="14">
        <v>-8.7134600000000006E-2</v>
      </c>
      <c r="DE1038" s="14">
        <v>6.3849999999999996E-4</v>
      </c>
      <c r="DF1038" s="14">
        <v>0.32751469999999999</v>
      </c>
      <c r="DG1038" s="14">
        <v>0.56492149999999997</v>
      </c>
      <c r="DH1038" s="14">
        <v>0.3709981</v>
      </c>
      <c r="DI1038" s="14">
        <v>0.40065339999999999</v>
      </c>
      <c r="DJ1038" s="14">
        <v>0.32225399999999998</v>
      </c>
      <c r="DK1038" s="14">
        <v>0.53355739999999996</v>
      </c>
      <c r="DL1038" s="14">
        <v>0.25955329999999999</v>
      </c>
      <c r="DM1038" s="14">
        <v>0.31609480000000001</v>
      </c>
      <c r="DN1038" s="14">
        <v>0.42292770000000002</v>
      </c>
      <c r="DO1038" s="14">
        <v>0.53612210000000005</v>
      </c>
      <c r="DP1038" s="14">
        <v>0.37750329999999999</v>
      </c>
      <c r="DQ1038" s="14">
        <v>9.6483399999999997E-2</v>
      </c>
      <c r="DR1038" s="14">
        <v>0.11243839999999999</v>
      </c>
      <c r="DS1038" s="14">
        <v>0.35000629999999999</v>
      </c>
      <c r="DT1038" s="14">
        <v>0.29465540000000001</v>
      </c>
      <c r="DU1038" s="14">
        <v>0.15163660000000001</v>
      </c>
      <c r="DV1038" s="14">
        <v>-2.4757899999999999E-2</v>
      </c>
      <c r="DW1038" s="14">
        <v>0.14115659999999999</v>
      </c>
      <c r="DX1038" s="14">
        <v>0.17694879999999999</v>
      </c>
      <c r="DY1038" s="14">
        <v>0.25135600000000002</v>
      </c>
      <c r="DZ1038" s="14">
        <v>6.9779599999999997E-2</v>
      </c>
      <c r="EA1038" s="14">
        <v>5.3449999999999999E-3</v>
      </c>
      <c r="EB1038" s="14">
        <v>2.5079000000000001E-2</v>
      </c>
      <c r="EC1038" s="14">
        <v>6.9769999999999999E-2</v>
      </c>
      <c r="ED1038" s="14">
        <v>0.41911330000000002</v>
      </c>
      <c r="EE1038" s="14">
        <v>0.70499469999999997</v>
      </c>
      <c r="EF1038" s="14">
        <v>0.53165689999999999</v>
      </c>
      <c r="EG1038" s="14">
        <v>0.5766</v>
      </c>
      <c r="EH1038" s="14">
        <v>0.4529494</v>
      </c>
      <c r="EI1038" s="14">
        <v>0.71117929999999996</v>
      </c>
      <c r="EJ1038" s="14">
        <v>0.41733890000000001</v>
      </c>
      <c r="EK1038" s="14">
        <v>0.46132970000000001</v>
      </c>
      <c r="EL1038" s="14">
        <v>0.57444390000000001</v>
      </c>
      <c r="EM1038" s="14">
        <v>0.69862369999999996</v>
      </c>
      <c r="EN1038" s="14">
        <v>0.53042140000000004</v>
      </c>
      <c r="EO1038" s="14">
        <v>0.2204767</v>
      </c>
      <c r="EP1038" s="14">
        <v>0.26711030000000002</v>
      </c>
      <c r="EQ1038" s="14">
        <v>0.51750220000000002</v>
      </c>
      <c r="ER1038" s="14">
        <v>0.43661149999999999</v>
      </c>
      <c r="ES1038" s="14">
        <v>0.26887559999999999</v>
      </c>
      <c r="ET1038" s="14">
        <v>7.29794E-2</v>
      </c>
      <c r="EU1038" s="14">
        <v>56.259050000000002</v>
      </c>
      <c r="EV1038" s="14">
        <v>55.763069999999999</v>
      </c>
      <c r="EW1038" s="14">
        <v>55.620840000000001</v>
      </c>
      <c r="EX1038" s="14">
        <v>55.274459999999998</v>
      </c>
      <c r="EY1038" s="14">
        <v>55.138289999999998</v>
      </c>
      <c r="EZ1038" s="14">
        <v>53.714239999999997</v>
      </c>
      <c r="FA1038" s="14">
        <v>53.466659999999997</v>
      </c>
      <c r="FB1038" s="14">
        <v>56.354089999999999</v>
      </c>
      <c r="FC1038" s="14">
        <v>64.452399999999997</v>
      </c>
      <c r="FD1038" s="14">
        <v>70.99803</v>
      </c>
      <c r="FE1038" s="14">
        <v>77.275599999999997</v>
      </c>
      <c r="FF1038" s="14">
        <v>79.413409999999999</v>
      </c>
      <c r="FG1038" s="14">
        <v>80.033749999999998</v>
      </c>
      <c r="FH1038" s="14">
        <v>80.881699999999995</v>
      </c>
      <c r="FI1038" s="14">
        <v>80.823040000000006</v>
      </c>
      <c r="FJ1038" s="14">
        <v>80.381450000000001</v>
      </c>
      <c r="FK1038" s="14">
        <v>80.064229999999995</v>
      </c>
      <c r="FL1038" s="14">
        <v>76.887919999999994</v>
      </c>
      <c r="FM1038" s="14">
        <v>75.286580000000001</v>
      </c>
      <c r="FN1038" s="14">
        <v>71.436509999999998</v>
      </c>
      <c r="FO1038" s="14">
        <v>67.287239999999997</v>
      </c>
      <c r="FP1038" s="14">
        <v>66.186459999999997</v>
      </c>
      <c r="FQ1038" s="14">
        <v>62.334099999999999</v>
      </c>
      <c r="FR1038" s="14">
        <v>59.250210000000003</v>
      </c>
      <c r="FS1038" s="14">
        <v>2.4146990000000002</v>
      </c>
      <c r="FT1038" s="14">
        <v>9.2466000000000007E-2</v>
      </c>
      <c r="FU1038" s="14">
        <v>0.144124</v>
      </c>
      <c r="FW1038" s="14"/>
    </row>
    <row r="1039" spans="1:235" x14ac:dyDescent="0.6">
      <c r="A1039" t="s">
        <v>226</v>
      </c>
      <c r="B1039" t="s">
        <v>199</v>
      </c>
      <c r="C1039" t="s">
        <v>295</v>
      </c>
      <c r="D1039" s="53" t="s">
        <v>243</v>
      </c>
      <c r="E1039" t="s">
        <v>221</v>
      </c>
      <c r="F1039" s="14">
        <v>6594</v>
      </c>
      <c r="G1039" s="14">
        <v>0.7530154</v>
      </c>
      <c r="H1039" s="14">
        <v>0.55026370000000002</v>
      </c>
      <c r="I1039" s="14">
        <v>0.57440570000000002</v>
      </c>
      <c r="J1039" s="14">
        <v>0.68391239999999998</v>
      </c>
      <c r="K1039" s="14">
        <v>0.79167209999999999</v>
      </c>
      <c r="L1039" s="14">
        <v>0.75697729999999996</v>
      </c>
      <c r="M1039" s="14">
        <v>0.65314349999999999</v>
      </c>
      <c r="N1039" s="14">
        <v>0.156638</v>
      </c>
      <c r="O1039" s="14">
        <v>-0.84941929999999999</v>
      </c>
      <c r="P1039" s="14">
        <v>-1.968375</v>
      </c>
      <c r="Q1039" s="14">
        <v>-2.9506060000000001</v>
      </c>
      <c r="R1039" s="14">
        <v>-3.56677</v>
      </c>
      <c r="S1039" s="14">
        <v>-3.7800549999999999</v>
      </c>
      <c r="T1039" s="14">
        <v>-3.75251</v>
      </c>
      <c r="U1039" s="14">
        <v>-3.4557150000000001</v>
      </c>
      <c r="V1039" s="14">
        <v>-2.824166</v>
      </c>
      <c r="W1039" s="14">
        <v>-1.8519840000000001</v>
      </c>
      <c r="X1039" s="14">
        <v>-0.58995690000000001</v>
      </c>
      <c r="Y1039" s="14">
        <v>0.57826069999999996</v>
      </c>
      <c r="Z1039" s="14">
        <v>1.125051</v>
      </c>
      <c r="AA1039" s="14">
        <v>1.2058009999999999</v>
      </c>
      <c r="AB1039" s="14">
        <v>1.1873819999999999</v>
      </c>
      <c r="AC1039" s="14">
        <v>1.219034</v>
      </c>
      <c r="AD1039" s="14">
        <v>1.0486249999999999</v>
      </c>
      <c r="AE1039" s="14">
        <v>-0.30039640000000001</v>
      </c>
      <c r="AF1039" s="14">
        <v>-0.47112409999999999</v>
      </c>
      <c r="AG1039" s="14">
        <v>-0.34398980000000001</v>
      </c>
      <c r="AH1039" s="14">
        <v>-0.2197163</v>
      </c>
      <c r="AI1039" s="14">
        <v>-3.3034399999999998E-2</v>
      </c>
      <c r="AJ1039" s="14">
        <v>-0.1148146</v>
      </c>
      <c r="AK1039" s="14">
        <v>-0.15486800000000001</v>
      </c>
      <c r="AL1039" s="14">
        <v>-0.1065358</v>
      </c>
      <c r="AM1039" s="14">
        <v>-8.27513E-2</v>
      </c>
      <c r="AN1039" s="14">
        <v>-3.1070299999999999E-2</v>
      </c>
      <c r="AO1039" s="14">
        <v>-0.15820600000000001</v>
      </c>
      <c r="AP1039" s="14">
        <v>-0.19010750000000001</v>
      </c>
      <c r="AQ1039" s="14">
        <v>-0.15852330000000001</v>
      </c>
      <c r="AR1039" s="14">
        <v>-0.1617855</v>
      </c>
      <c r="AS1039" s="14">
        <v>-0.16143089999999999</v>
      </c>
      <c r="AT1039" s="14">
        <v>-0.26483180000000001</v>
      </c>
      <c r="AU1039" s="14">
        <v>-0.35997240000000003</v>
      </c>
      <c r="AV1039" s="14">
        <v>-0.39179419999999998</v>
      </c>
      <c r="AW1039" s="14">
        <v>-0.27306809999999998</v>
      </c>
      <c r="AX1039" s="14">
        <v>-0.14559520000000001</v>
      </c>
      <c r="AY1039" s="14">
        <v>-8.7792400000000007E-2</v>
      </c>
      <c r="AZ1039" s="14">
        <v>-8.2924100000000001E-2</v>
      </c>
      <c r="BA1039" s="14">
        <v>2.8394599999999999E-2</v>
      </c>
      <c r="BB1039" s="14">
        <v>4.6208699999999998E-2</v>
      </c>
      <c r="BC1039" s="14">
        <v>-0.19962099999999999</v>
      </c>
      <c r="BD1039" s="14">
        <v>-0.3587225</v>
      </c>
      <c r="BE1039" s="14">
        <v>-0.25235109999999999</v>
      </c>
      <c r="BF1039" s="14">
        <v>-0.1181697</v>
      </c>
      <c r="BG1039" s="14">
        <v>3.3982100000000001E-2</v>
      </c>
      <c r="BH1039" s="14">
        <v>-2.95687E-2</v>
      </c>
      <c r="BI1039" s="14">
        <v>-9.6734899999999999E-2</v>
      </c>
      <c r="BJ1039" s="14">
        <v>-3.57933E-2</v>
      </c>
      <c r="BK1039" s="14">
        <v>1.13258E-2</v>
      </c>
      <c r="BL1039" s="14">
        <v>6.2317200000000003E-2</v>
      </c>
      <c r="BM1039" s="14">
        <v>-4.5421799999999998E-2</v>
      </c>
      <c r="BN1039" s="14">
        <v>-9.0468400000000004E-2</v>
      </c>
      <c r="BO1039" s="14">
        <v>-5.0746100000000002E-2</v>
      </c>
      <c r="BP1039" s="14">
        <v>-4.9462100000000002E-2</v>
      </c>
      <c r="BQ1039" s="14">
        <v>-5.0392300000000001E-2</v>
      </c>
      <c r="BR1039" s="14">
        <v>-0.1465188</v>
      </c>
      <c r="BS1039" s="14">
        <v>-0.21816769999999999</v>
      </c>
      <c r="BT1039" s="14">
        <v>-0.25289800000000001</v>
      </c>
      <c r="BU1039" s="14">
        <v>-0.1644593</v>
      </c>
      <c r="BV1039" s="14">
        <v>-7.0193099999999994E-2</v>
      </c>
      <c r="BW1039" s="14">
        <v>-1.44598E-2</v>
      </c>
      <c r="BX1039" s="14">
        <v>4.4092999999999997E-3</v>
      </c>
      <c r="BY1039" s="14">
        <v>0.1356031</v>
      </c>
      <c r="BZ1039" s="14">
        <v>0.12788749999999999</v>
      </c>
      <c r="CA1039" s="14">
        <v>-0.1298243</v>
      </c>
      <c r="CB1039" s="14">
        <v>-0.2808735</v>
      </c>
      <c r="CC1039" s="14">
        <v>-0.18888240000000001</v>
      </c>
      <c r="CD1039" s="14">
        <v>-4.7838899999999997E-2</v>
      </c>
      <c r="CE1039" s="14">
        <v>8.03976E-2</v>
      </c>
      <c r="CF1039" s="14">
        <v>2.94723E-2</v>
      </c>
      <c r="CG1039" s="14">
        <v>-5.6472099999999997E-2</v>
      </c>
      <c r="CH1039" s="14">
        <v>1.3202800000000001E-2</v>
      </c>
      <c r="CI1039" s="14">
        <v>7.6483200000000001E-2</v>
      </c>
      <c r="CJ1039" s="14">
        <v>0.1269971</v>
      </c>
      <c r="CK1039" s="14">
        <v>3.2692199999999998E-2</v>
      </c>
      <c r="CL1039" s="14">
        <v>-2.1458600000000001E-2</v>
      </c>
      <c r="CM1039" s="14">
        <v>2.3900000000000001E-2</v>
      </c>
      <c r="CN1039" s="14">
        <v>2.8332699999999999E-2</v>
      </c>
      <c r="CO1039" s="14">
        <v>2.6512600000000001E-2</v>
      </c>
      <c r="CP1039" s="14">
        <v>-6.45757E-2</v>
      </c>
      <c r="CQ1039" s="14">
        <v>-0.1199542</v>
      </c>
      <c r="CR1039" s="14">
        <v>-0.156699</v>
      </c>
      <c r="CS1039" s="14">
        <v>-8.9237200000000003E-2</v>
      </c>
      <c r="CT1039" s="14">
        <v>-1.7969800000000001E-2</v>
      </c>
      <c r="CU1039" s="14">
        <v>3.6330099999999997E-2</v>
      </c>
      <c r="CV1039" s="14">
        <v>6.4896099999999998E-2</v>
      </c>
      <c r="CW1039" s="14">
        <v>0.20985529999999999</v>
      </c>
      <c r="CX1039" s="14">
        <v>0.18445810000000001</v>
      </c>
      <c r="CY1039" s="14">
        <v>-6.0027499999999998E-2</v>
      </c>
      <c r="CZ1039" s="14">
        <v>-0.2030246</v>
      </c>
      <c r="DA1039" s="14">
        <v>-0.12541359999999999</v>
      </c>
      <c r="DB1039" s="14">
        <v>2.2491899999999999E-2</v>
      </c>
      <c r="DC1039" s="14">
        <v>0.12681310000000001</v>
      </c>
      <c r="DD1039" s="14">
        <v>8.8513300000000003E-2</v>
      </c>
      <c r="DE1039" s="14">
        <v>-1.62092E-2</v>
      </c>
      <c r="DF1039" s="14">
        <v>6.2198799999999999E-2</v>
      </c>
      <c r="DG1039" s="14">
        <v>0.14164070000000001</v>
      </c>
      <c r="DH1039" s="14">
        <v>0.19167699999999999</v>
      </c>
      <c r="DI1039" s="14">
        <v>0.11080619999999999</v>
      </c>
      <c r="DJ1039" s="14">
        <v>4.7551099999999999E-2</v>
      </c>
      <c r="DK1039" s="14">
        <v>9.85462E-2</v>
      </c>
      <c r="DL1039" s="14">
        <v>0.1061275</v>
      </c>
      <c r="DM1039" s="14">
        <v>0.1034176</v>
      </c>
      <c r="DN1039" s="14">
        <v>1.7367500000000001E-2</v>
      </c>
      <c r="DO1039" s="14">
        <v>-2.1740700000000002E-2</v>
      </c>
      <c r="DP1039" s="14">
        <v>-6.0499900000000002E-2</v>
      </c>
      <c r="DQ1039" s="14">
        <v>-1.4015E-2</v>
      </c>
      <c r="DR1039" s="14">
        <v>3.4253400000000003E-2</v>
      </c>
      <c r="DS1039" s="14">
        <v>8.7120000000000003E-2</v>
      </c>
      <c r="DT1039" s="14">
        <v>0.12538289999999999</v>
      </c>
      <c r="DU1039" s="14">
        <v>0.28410760000000002</v>
      </c>
      <c r="DV1039" s="14">
        <v>0.24102860000000001</v>
      </c>
      <c r="DW1039" s="14">
        <v>4.0747899999999997E-2</v>
      </c>
      <c r="DX1039" s="14">
        <v>-9.0622999999999995E-2</v>
      </c>
      <c r="DY1039" s="14">
        <v>-3.3774899999999997E-2</v>
      </c>
      <c r="DZ1039" s="14">
        <v>0.12403839999999999</v>
      </c>
      <c r="EA1039" s="14">
        <v>0.19382959999999999</v>
      </c>
      <c r="EB1039" s="14">
        <v>0.1737592</v>
      </c>
      <c r="EC1039" s="14">
        <v>4.19239E-2</v>
      </c>
      <c r="ED1039" s="14">
        <v>0.13294130000000001</v>
      </c>
      <c r="EE1039" s="14">
        <v>0.23571780000000001</v>
      </c>
      <c r="EF1039" s="14">
        <v>0.2850645</v>
      </c>
      <c r="EG1039" s="14">
        <v>0.22359039999999999</v>
      </c>
      <c r="EH1039" s="14">
        <v>0.14719019999999999</v>
      </c>
      <c r="EI1039" s="14">
        <v>0.20632339999999999</v>
      </c>
      <c r="EJ1039" s="14">
        <v>0.2184509</v>
      </c>
      <c r="EK1039" s="14">
        <v>0.21445610000000001</v>
      </c>
      <c r="EL1039" s="14">
        <v>0.13568040000000001</v>
      </c>
      <c r="EM1039" s="14">
        <v>0.1200639</v>
      </c>
      <c r="EN1039" s="14">
        <v>7.8396199999999999E-2</v>
      </c>
      <c r="EO1039" s="14">
        <v>9.4593700000000003E-2</v>
      </c>
      <c r="EP1039" s="14">
        <v>0.1096555</v>
      </c>
      <c r="EQ1039" s="14">
        <v>0.1604526</v>
      </c>
      <c r="ER1039" s="14">
        <v>0.2127163</v>
      </c>
      <c r="ES1039" s="14">
        <v>0.391316</v>
      </c>
      <c r="ET1039" s="14">
        <v>0.32270749999999998</v>
      </c>
      <c r="EU1039" s="14">
        <v>53.779530000000001</v>
      </c>
      <c r="EV1039" s="14">
        <v>53.710569999999997</v>
      </c>
      <c r="EW1039" s="14">
        <v>53.878270000000001</v>
      </c>
      <c r="EX1039" s="14">
        <v>52.93271</v>
      </c>
      <c r="EY1039" s="14">
        <v>53.034779999999998</v>
      </c>
      <c r="EZ1039" s="14">
        <v>51.115679999999998</v>
      </c>
      <c r="FA1039" s="14">
        <v>50.037959999999998</v>
      </c>
      <c r="FB1039" s="14">
        <v>52.95917</v>
      </c>
      <c r="FC1039" s="14">
        <v>61.77317</v>
      </c>
      <c r="FD1039" s="14">
        <v>69.797669999999997</v>
      </c>
      <c r="FE1039" s="14">
        <v>74.423559999999995</v>
      </c>
      <c r="FF1039" s="14">
        <v>81.010130000000004</v>
      </c>
      <c r="FG1039" s="14">
        <v>83.079989999999995</v>
      </c>
      <c r="FH1039" s="14">
        <v>84.894300000000001</v>
      </c>
      <c r="FI1039" s="14">
        <v>84.016779999999997</v>
      </c>
      <c r="FJ1039" s="14">
        <v>82.467410000000001</v>
      </c>
      <c r="FK1039" s="14">
        <v>82.386669999999995</v>
      </c>
      <c r="FL1039" s="14">
        <v>79.341149999999999</v>
      </c>
      <c r="FM1039" s="14">
        <v>77.374260000000007</v>
      </c>
      <c r="FN1039" s="14">
        <v>73.480119999999999</v>
      </c>
      <c r="FO1039" s="14">
        <v>67.933009999999996</v>
      </c>
      <c r="FP1039" s="14">
        <v>65.04007</v>
      </c>
      <c r="FQ1039" s="14">
        <v>60.755180000000003</v>
      </c>
      <c r="FR1039" s="14">
        <v>56.862690000000001</v>
      </c>
      <c r="FS1039" s="14">
        <v>1.5320149999999999</v>
      </c>
      <c r="FT1039" s="14">
        <v>6.7528599999999994E-2</v>
      </c>
      <c r="FU1039" s="14">
        <v>0.1127939</v>
      </c>
      <c r="FW1039" s="14"/>
    </row>
    <row r="1040" spans="1:235" x14ac:dyDescent="0.6">
      <c r="A1040" t="s">
        <v>226</v>
      </c>
      <c r="B1040" t="s">
        <v>199</v>
      </c>
      <c r="C1040" t="s">
        <v>295</v>
      </c>
      <c r="D1040" s="53" t="s">
        <v>232</v>
      </c>
      <c r="E1040" t="s">
        <v>219</v>
      </c>
      <c r="F1040" s="14">
        <v>14228</v>
      </c>
      <c r="G1040" s="14">
        <v>1.141289</v>
      </c>
      <c r="H1040" s="14">
        <v>1.0203450000000001</v>
      </c>
      <c r="I1040" s="14">
        <v>0.90982660000000004</v>
      </c>
      <c r="J1040" s="14">
        <v>0.84356730000000002</v>
      </c>
      <c r="K1040" s="14">
        <v>0.78309669999999998</v>
      </c>
      <c r="L1040" s="14">
        <v>0.78815590000000002</v>
      </c>
      <c r="M1040" s="14">
        <v>0.78364540000000005</v>
      </c>
      <c r="N1040" s="14">
        <v>0.46217239999999998</v>
      </c>
      <c r="O1040" s="14">
        <v>-0.1846622</v>
      </c>
      <c r="P1040" s="14">
        <v>-1.1580250000000001</v>
      </c>
      <c r="Q1040" s="14">
        <v>-1.9661439999999999</v>
      </c>
      <c r="R1040" s="14">
        <v>-2.5011130000000001</v>
      </c>
      <c r="S1040" s="14">
        <v>-2.5992519999999999</v>
      </c>
      <c r="T1040" s="14">
        <v>-2.3749549999999999</v>
      </c>
      <c r="U1040" s="14">
        <v>-1.8992690000000001</v>
      </c>
      <c r="V1040" s="14">
        <v>-1.2900370000000001</v>
      </c>
      <c r="W1040" s="14">
        <v>-0.37590109999999999</v>
      </c>
      <c r="X1040" s="14">
        <v>0.73345360000000004</v>
      </c>
      <c r="Y1040" s="14">
        <v>1.563742</v>
      </c>
      <c r="Z1040" s="14">
        <v>1.9134930000000001</v>
      </c>
      <c r="AA1040" s="14">
        <v>1.878031</v>
      </c>
      <c r="AB1040" s="14">
        <v>1.723903</v>
      </c>
      <c r="AC1040" s="14">
        <v>1.5304359999999999</v>
      </c>
      <c r="AD1040" s="14">
        <v>1.2876000000000001</v>
      </c>
      <c r="AE1040" s="14">
        <v>-0.16756560000000001</v>
      </c>
      <c r="AF1040" s="14">
        <v>-0.16310620000000001</v>
      </c>
      <c r="AG1040" s="14">
        <v>-0.1413518</v>
      </c>
      <c r="AH1040" s="14">
        <v>-0.1206083</v>
      </c>
      <c r="AI1040" s="14">
        <v>-0.12417540000000001</v>
      </c>
      <c r="AJ1040" s="14">
        <v>-8.7547299999999995E-2</v>
      </c>
      <c r="AK1040" s="14">
        <v>-6.0036899999999997E-2</v>
      </c>
      <c r="AL1040" s="14">
        <v>-6.5590800000000005E-2</v>
      </c>
      <c r="AM1040" s="14">
        <v>-7.48915E-2</v>
      </c>
      <c r="AN1040" s="14">
        <v>-0.10097</v>
      </c>
      <c r="AO1040" s="14">
        <v>-3.5651000000000002E-2</v>
      </c>
      <c r="AP1040" s="14">
        <v>-3.5830399999999998E-2</v>
      </c>
      <c r="AQ1040" s="14">
        <v>-1.2402699999999999E-2</v>
      </c>
      <c r="AR1040" s="14">
        <v>1.2344999999999999E-3</v>
      </c>
      <c r="AS1040" s="14">
        <v>6.3501699999999994E-2</v>
      </c>
      <c r="AT1040" s="14">
        <v>6.3403500000000002E-2</v>
      </c>
      <c r="AU1040" s="14">
        <v>0.15012909999999999</v>
      </c>
      <c r="AV1040" s="14">
        <v>0.1667902</v>
      </c>
      <c r="AW1040" s="14">
        <v>0.13940630000000001</v>
      </c>
      <c r="AX1040" s="14">
        <v>0.1779211</v>
      </c>
      <c r="AY1040" s="14">
        <v>0.15307490000000001</v>
      </c>
      <c r="AZ1040" s="14">
        <v>4.4178599999999998E-2</v>
      </c>
      <c r="BA1040" s="14">
        <v>2.8333199999999999E-2</v>
      </c>
      <c r="BB1040" s="14">
        <v>1.3959E-3</v>
      </c>
      <c r="BC1040" s="14">
        <v>-0.13389190000000001</v>
      </c>
      <c r="BD1040" s="14">
        <v>-0.13061639999999999</v>
      </c>
      <c r="BE1040" s="14">
        <v>-0.1154278</v>
      </c>
      <c r="BF1040" s="14">
        <v>-9.5891199999999996E-2</v>
      </c>
      <c r="BG1040" s="14">
        <v>-0.100706</v>
      </c>
      <c r="BH1040" s="14">
        <v>-6.7019599999999999E-2</v>
      </c>
      <c r="BI1040" s="14">
        <v>-4.0155000000000003E-2</v>
      </c>
      <c r="BJ1040" s="14">
        <v>-4.3991700000000002E-2</v>
      </c>
      <c r="BK1040" s="14">
        <v>-4.6757800000000002E-2</v>
      </c>
      <c r="BL1040" s="14">
        <v>-6.8845900000000002E-2</v>
      </c>
      <c r="BM1040" s="14">
        <v>-9.9960000000000001E-4</v>
      </c>
      <c r="BN1040" s="14">
        <v>4.2085999999999998E-3</v>
      </c>
      <c r="BO1040" s="14">
        <v>3.11753E-2</v>
      </c>
      <c r="BP1040" s="14">
        <v>4.9248500000000001E-2</v>
      </c>
      <c r="BQ1040" s="14">
        <v>0.1106163</v>
      </c>
      <c r="BR1040" s="14">
        <v>0.1115289</v>
      </c>
      <c r="BS1040" s="14">
        <v>0.1952459</v>
      </c>
      <c r="BT1040" s="14">
        <v>0.21079890000000001</v>
      </c>
      <c r="BU1040" s="14">
        <v>0.1798227</v>
      </c>
      <c r="BV1040" s="14">
        <v>0.21327750000000001</v>
      </c>
      <c r="BW1040" s="14">
        <v>0.18178520000000001</v>
      </c>
      <c r="BX1040" s="14">
        <v>7.4058700000000005E-2</v>
      </c>
      <c r="BY1040" s="14">
        <v>5.8818099999999998E-2</v>
      </c>
      <c r="BZ1040" s="14">
        <v>2.8232299999999998E-2</v>
      </c>
      <c r="CA1040" s="14">
        <v>-0.1105696</v>
      </c>
      <c r="CB1040" s="14">
        <v>-0.108114</v>
      </c>
      <c r="CC1040" s="14">
        <v>-9.7473000000000004E-2</v>
      </c>
      <c r="CD1040" s="14">
        <v>-7.8772200000000001E-2</v>
      </c>
      <c r="CE1040" s="14">
        <v>-8.4451100000000001E-2</v>
      </c>
      <c r="CF1040" s="14">
        <v>-5.2802099999999998E-2</v>
      </c>
      <c r="CG1040" s="14">
        <v>-2.6384899999999999E-2</v>
      </c>
      <c r="CH1040" s="14">
        <v>-2.90323E-2</v>
      </c>
      <c r="CI1040" s="14">
        <v>-2.7272399999999999E-2</v>
      </c>
      <c r="CJ1040" s="14">
        <v>-4.6596899999999997E-2</v>
      </c>
      <c r="CK1040" s="14">
        <v>2.29999E-2</v>
      </c>
      <c r="CL1040" s="14">
        <v>3.1939500000000003E-2</v>
      </c>
      <c r="CM1040" s="14">
        <v>6.1357299999999997E-2</v>
      </c>
      <c r="CN1040" s="14">
        <v>8.2502800000000001E-2</v>
      </c>
      <c r="CO1040" s="14">
        <v>0.14324770000000001</v>
      </c>
      <c r="CP1040" s="14">
        <v>0.1448605</v>
      </c>
      <c r="CQ1040" s="14">
        <v>0.22649369999999999</v>
      </c>
      <c r="CR1040" s="14">
        <v>0.2412793</v>
      </c>
      <c r="CS1040" s="14">
        <v>0.2078151</v>
      </c>
      <c r="CT1040" s="14">
        <v>0.23776530000000001</v>
      </c>
      <c r="CU1040" s="14">
        <v>0.20166980000000001</v>
      </c>
      <c r="CV1040" s="14">
        <v>9.4753500000000004E-2</v>
      </c>
      <c r="CW1040" s="14">
        <v>7.99319E-2</v>
      </c>
      <c r="CX1040" s="14">
        <v>4.6819199999999998E-2</v>
      </c>
      <c r="CY1040" s="14">
        <v>-8.72473E-2</v>
      </c>
      <c r="CZ1040" s="14">
        <v>-8.5611599999999996E-2</v>
      </c>
      <c r="DA1040" s="14">
        <v>-7.9518099999999994E-2</v>
      </c>
      <c r="DB1040" s="14">
        <v>-6.1653300000000001E-2</v>
      </c>
      <c r="DC1040" s="14">
        <v>-6.8196300000000001E-2</v>
      </c>
      <c r="DD1040" s="14">
        <v>-3.8584599999999997E-2</v>
      </c>
      <c r="DE1040" s="14">
        <v>-1.26147E-2</v>
      </c>
      <c r="DF1040" s="14">
        <v>-1.40728E-2</v>
      </c>
      <c r="DG1040" s="14">
        <v>-7.7870999999999999E-3</v>
      </c>
      <c r="DH1040" s="14">
        <v>-2.4347799999999999E-2</v>
      </c>
      <c r="DI1040" s="14">
        <v>4.6999399999999997E-2</v>
      </c>
      <c r="DJ1040" s="14">
        <v>5.9670399999999998E-2</v>
      </c>
      <c r="DK1040" s="14">
        <v>9.1539200000000001E-2</v>
      </c>
      <c r="DL1040" s="14">
        <v>0.1157572</v>
      </c>
      <c r="DM1040" s="14">
        <v>0.17587910000000001</v>
      </c>
      <c r="DN1040" s="14">
        <v>0.17819209999999999</v>
      </c>
      <c r="DO1040" s="14">
        <v>0.25774140000000001</v>
      </c>
      <c r="DP1040" s="14">
        <v>0.27175969999999999</v>
      </c>
      <c r="DQ1040" s="14">
        <v>0.2358074</v>
      </c>
      <c r="DR1040" s="14">
        <v>0.26225310000000002</v>
      </c>
      <c r="DS1040" s="14">
        <v>0.22155440000000001</v>
      </c>
      <c r="DT1040" s="14">
        <v>0.11544840000000001</v>
      </c>
      <c r="DU1040" s="14">
        <v>0.1010456</v>
      </c>
      <c r="DV1040" s="14">
        <v>6.5406099999999995E-2</v>
      </c>
      <c r="DW1040" s="14">
        <v>-5.3573599999999999E-2</v>
      </c>
      <c r="DX1040" s="14">
        <v>-5.3121799999999997E-2</v>
      </c>
      <c r="DY1040" s="14">
        <v>-5.3594099999999999E-2</v>
      </c>
      <c r="DZ1040" s="14">
        <v>-3.6936200000000002E-2</v>
      </c>
      <c r="EA1040" s="14">
        <v>-4.4726799999999997E-2</v>
      </c>
      <c r="EB1040" s="14">
        <v>-1.8056800000000001E-2</v>
      </c>
      <c r="EC1040" s="14">
        <v>7.2671999999999997E-3</v>
      </c>
      <c r="ED1040" s="14">
        <v>7.5262000000000003E-3</v>
      </c>
      <c r="EE1040" s="14">
        <v>2.0346599999999999E-2</v>
      </c>
      <c r="EF1040" s="14">
        <v>7.7761999999999996E-3</v>
      </c>
      <c r="EG1040" s="14">
        <v>8.1650799999999996E-2</v>
      </c>
      <c r="EH1040" s="14">
        <v>9.9709500000000006E-2</v>
      </c>
      <c r="EI1040" s="14">
        <v>0.13511719999999999</v>
      </c>
      <c r="EJ1040" s="14">
        <v>0.16377120000000001</v>
      </c>
      <c r="EK1040" s="14">
        <v>0.22299369999999999</v>
      </c>
      <c r="EL1040" s="14">
        <v>0.2263175</v>
      </c>
      <c r="EM1040" s="14">
        <v>0.30285830000000002</v>
      </c>
      <c r="EN1040" s="14">
        <v>0.31576850000000001</v>
      </c>
      <c r="EO1040" s="14">
        <v>0.27622380000000002</v>
      </c>
      <c r="EP1040" s="14">
        <v>0.29760959999999997</v>
      </c>
      <c r="EQ1040" s="14">
        <v>0.25026470000000001</v>
      </c>
      <c r="ER1040" s="14">
        <v>0.1453284</v>
      </c>
      <c r="ES1040" s="14">
        <v>0.13153049999999999</v>
      </c>
      <c r="ET1040" s="14">
        <v>9.2242599999999994E-2</v>
      </c>
      <c r="EU1040" s="14">
        <v>67.611000000000004</v>
      </c>
      <c r="EV1040" s="14">
        <v>67.289959999999994</v>
      </c>
      <c r="EW1040" s="14">
        <v>66.744950000000003</v>
      </c>
      <c r="EX1040" s="14">
        <v>66.230890000000002</v>
      </c>
      <c r="EY1040" s="14">
        <v>66.025919999999999</v>
      </c>
      <c r="EZ1040" s="14">
        <v>65.757900000000006</v>
      </c>
      <c r="FA1040" s="14">
        <v>65.694509999999994</v>
      </c>
      <c r="FB1040" s="14">
        <v>66.267430000000004</v>
      </c>
      <c r="FC1040" s="14">
        <v>68.470510000000004</v>
      </c>
      <c r="FD1040" s="14">
        <v>71.312439999999995</v>
      </c>
      <c r="FE1040" s="14">
        <v>74.472189999999998</v>
      </c>
      <c r="FF1040" s="14">
        <v>76.993819999999999</v>
      </c>
      <c r="FG1040" s="14">
        <v>78.277339999999995</v>
      </c>
      <c r="FH1040" s="14">
        <v>78.890140000000002</v>
      </c>
      <c r="FI1040" s="14">
        <v>78.872569999999996</v>
      </c>
      <c r="FJ1040" s="14">
        <v>78.835160000000002</v>
      </c>
      <c r="FK1040" s="14">
        <v>78.399839999999998</v>
      </c>
      <c r="FL1040" s="14">
        <v>77.614980000000003</v>
      </c>
      <c r="FM1040" s="14">
        <v>75.737909999999999</v>
      </c>
      <c r="FN1040" s="14">
        <v>73.132549999999995</v>
      </c>
      <c r="FO1040" s="14">
        <v>70.302090000000007</v>
      </c>
      <c r="FP1040" s="14">
        <v>68.929280000000006</v>
      </c>
      <c r="FQ1040" s="14">
        <v>68.183679999999995</v>
      </c>
      <c r="FR1040" s="14">
        <v>67.490409999999997</v>
      </c>
      <c r="FS1040" s="14">
        <v>0.62843499999999997</v>
      </c>
      <c r="FT1040" s="14">
        <v>3.1713900000000003E-2</v>
      </c>
      <c r="FU1040" s="14">
        <v>4.4050300000000001E-2</v>
      </c>
      <c r="FW1040" s="14"/>
    </row>
    <row r="1041" spans="1:179" x14ac:dyDescent="0.6">
      <c r="A1041" t="s">
        <v>226</v>
      </c>
      <c r="B1041" t="s">
        <v>199</v>
      </c>
      <c r="C1041" t="s">
        <v>295</v>
      </c>
      <c r="D1041" s="53" t="s">
        <v>232</v>
      </c>
      <c r="E1041" t="s">
        <v>220</v>
      </c>
      <c r="F1041" s="14">
        <v>6560</v>
      </c>
      <c r="G1041" s="14">
        <v>1.139678</v>
      </c>
      <c r="H1041" s="14">
        <v>1.046476</v>
      </c>
      <c r="I1041" s="14">
        <v>0.90943680000000005</v>
      </c>
      <c r="J1041" s="14">
        <v>0.85889400000000005</v>
      </c>
      <c r="K1041" s="14">
        <v>0.77807950000000003</v>
      </c>
      <c r="L1041" s="14">
        <v>0.75227730000000004</v>
      </c>
      <c r="M1041" s="14">
        <v>0.73090650000000001</v>
      </c>
      <c r="N1041" s="14">
        <v>0.43800050000000001</v>
      </c>
      <c r="O1041" s="14">
        <v>-0.12112050000000001</v>
      </c>
      <c r="P1041" s="14">
        <v>-1.0715749999999999</v>
      </c>
      <c r="Q1041" s="14">
        <v>-1.9114100000000001</v>
      </c>
      <c r="R1041" s="14">
        <v>-2.5528940000000002</v>
      </c>
      <c r="S1041" s="14">
        <v>-2.7985950000000002</v>
      </c>
      <c r="T1041" s="14">
        <v>-2.5370870000000001</v>
      </c>
      <c r="U1041" s="14">
        <v>-2.0961259999999999</v>
      </c>
      <c r="V1041" s="14">
        <v>-1.52155</v>
      </c>
      <c r="W1041" s="14">
        <v>-0.66759400000000002</v>
      </c>
      <c r="X1041" s="14">
        <v>0.4878284</v>
      </c>
      <c r="Y1041" s="14">
        <v>1.301032</v>
      </c>
      <c r="Z1041" s="14">
        <v>1.651689</v>
      </c>
      <c r="AA1041" s="14">
        <v>1.7068289999999999</v>
      </c>
      <c r="AB1041" s="14">
        <v>1.6059600000000001</v>
      </c>
      <c r="AC1041" s="14">
        <v>1.4742690000000001</v>
      </c>
      <c r="AD1041" s="14">
        <v>1.242475</v>
      </c>
      <c r="AE1041" s="14">
        <v>-0.18214559999999999</v>
      </c>
      <c r="AF1041" s="14">
        <v>-0.15949530000000001</v>
      </c>
      <c r="AG1041" s="14">
        <v>-0.16679079999999999</v>
      </c>
      <c r="AH1041" s="14">
        <v>-0.13629759999999999</v>
      </c>
      <c r="AI1041" s="14">
        <v>-0.14596590000000001</v>
      </c>
      <c r="AJ1041" s="14">
        <v>-0.13407340000000001</v>
      </c>
      <c r="AK1041" s="14">
        <v>-0.123834</v>
      </c>
      <c r="AL1041" s="14">
        <v>-0.13614090000000001</v>
      </c>
      <c r="AM1041" s="14">
        <v>-0.13500180000000001</v>
      </c>
      <c r="AN1041" s="14">
        <v>-0.18532580000000001</v>
      </c>
      <c r="AO1041" s="14">
        <v>-0.10638549999999999</v>
      </c>
      <c r="AP1041" s="14">
        <v>-0.1006686</v>
      </c>
      <c r="AQ1041" s="14">
        <v>-8.7985099999999997E-2</v>
      </c>
      <c r="AR1041" s="14">
        <v>3.7169999999999998E-3</v>
      </c>
      <c r="AS1041" s="14">
        <v>7.4611300000000005E-2</v>
      </c>
      <c r="AT1041" s="14">
        <v>6.5219399999999997E-2</v>
      </c>
      <c r="AU1041" s="14">
        <v>8.2141699999999998E-2</v>
      </c>
      <c r="AV1041" s="14">
        <v>0.12567619999999999</v>
      </c>
      <c r="AW1041" s="14">
        <v>8.1204899999999997E-2</v>
      </c>
      <c r="AX1041" s="14">
        <v>6.2121599999999999E-2</v>
      </c>
      <c r="AY1041" s="14">
        <v>7.3368100000000006E-2</v>
      </c>
      <c r="AZ1041" s="14">
        <v>-8.7694000000000001E-3</v>
      </c>
      <c r="BA1041" s="14">
        <v>6.1282999999999997E-3</v>
      </c>
      <c r="BB1041" s="14">
        <v>-3.8478499999999999E-2</v>
      </c>
      <c r="BC1041" s="14">
        <v>-0.13206219999999999</v>
      </c>
      <c r="BD1041" s="14">
        <v>-0.1109067</v>
      </c>
      <c r="BE1041" s="14">
        <v>-0.124821</v>
      </c>
      <c r="BF1041" s="14">
        <v>-9.2736299999999994E-2</v>
      </c>
      <c r="BG1041" s="14">
        <v>-0.1113676</v>
      </c>
      <c r="BH1041" s="14">
        <v>-0.1011874</v>
      </c>
      <c r="BI1041" s="14">
        <v>-9.0593099999999996E-2</v>
      </c>
      <c r="BJ1041" s="14">
        <v>-0.1016387</v>
      </c>
      <c r="BK1041" s="14">
        <v>-8.1947599999999995E-2</v>
      </c>
      <c r="BL1041" s="14">
        <v>-0.1280394</v>
      </c>
      <c r="BM1041" s="14">
        <v>-5.1766699999999999E-2</v>
      </c>
      <c r="BN1041" s="14">
        <v>-3.6240599999999998E-2</v>
      </c>
      <c r="BO1041" s="14">
        <v>-2.5731199999999999E-2</v>
      </c>
      <c r="BP1041" s="14">
        <v>7.15808E-2</v>
      </c>
      <c r="BQ1041" s="14">
        <v>0.14048330000000001</v>
      </c>
      <c r="BR1041" s="14">
        <v>0.14133270000000001</v>
      </c>
      <c r="BS1041" s="14">
        <v>0.14844869999999999</v>
      </c>
      <c r="BT1041" s="14">
        <v>0.1977015</v>
      </c>
      <c r="BU1041" s="14">
        <v>0.14657990000000001</v>
      </c>
      <c r="BV1041" s="14">
        <v>0.1185615</v>
      </c>
      <c r="BW1041" s="14">
        <v>0.11883100000000001</v>
      </c>
      <c r="BX1041" s="14">
        <v>3.0795199999999998E-2</v>
      </c>
      <c r="BY1041" s="14">
        <v>4.4344799999999997E-2</v>
      </c>
      <c r="BZ1041" s="14">
        <v>3.3319999999999999E-3</v>
      </c>
      <c r="CA1041" s="14">
        <v>-9.7374600000000006E-2</v>
      </c>
      <c r="CB1041" s="14">
        <v>-7.7254400000000001E-2</v>
      </c>
      <c r="CC1041" s="14">
        <v>-9.5752799999999999E-2</v>
      </c>
      <c r="CD1041" s="14">
        <v>-6.2565899999999994E-2</v>
      </c>
      <c r="CE1041" s="14">
        <v>-8.7404999999999997E-2</v>
      </c>
      <c r="CF1041" s="14">
        <v>-7.8410599999999997E-2</v>
      </c>
      <c r="CG1041" s="14">
        <v>-6.7570599999999995E-2</v>
      </c>
      <c r="CH1041" s="14">
        <v>-7.7742599999999995E-2</v>
      </c>
      <c r="CI1041" s="14">
        <v>-4.5202399999999997E-2</v>
      </c>
      <c r="CJ1041" s="14">
        <v>-8.8362999999999997E-2</v>
      </c>
      <c r="CK1041" s="14">
        <v>-1.3938000000000001E-2</v>
      </c>
      <c r="CL1041" s="14">
        <v>8.3821E-3</v>
      </c>
      <c r="CM1041" s="14">
        <v>1.73857E-2</v>
      </c>
      <c r="CN1041" s="14">
        <v>0.11858299999999999</v>
      </c>
      <c r="CO1041" s="14">
        <v>0.18610599999999999</v>
      </c>
      <c r="CP1041" s="14">
        <v>0.19404850000000001</v>
      </c>
      <c r="CQ1041" s="14">
        <v>0.19437270000000001</v>
      </c>
      <c r="CR1041" s="14">
        <v>0.2475859</v>
      </c>
      <c r="CS1041" s="14">
        <v>0.19185840000000001</v>
      </c>
      <c r="CT1041" s="14">
        <v>0.1576515</v>
      </c>
      <c r="CU1041" s="14">
        <v>0.15031849999999999</v>
      </c>
      <c r="CV1041" s="14">
        <v>5.8197499999999999E-2</v>
      </c>
      <c r="CW1041" s="14">
        <v>7.0813399999999999E-2</v>
      </c>
      <c r="CX1041" s="14">
        <v>3.2289699999999998E-2</v>
      </c>
      <c r="CY1041" s="14">
        <v>-6.2686900000000004E-2</v>
      </c>
      <c r="CZ1041" s="14">
        <v>-4.3602099999999998E-2</v>
      </c>
      <c r="DA1041" s="14">
        <v>-6.6684599999999997E-2</v>
      </c>
      <c r="DB1041" s="14">
        <v>-3.2395500000000001E-2</v>
      </c>
      <c r="DC1041" s="14">
        <v>-6.3442399999999996E-2</v>
      </c>
      <c r="DD1041" s="14">
        <v>-5.56339E-2</v>
      </c>
      <c r="DE1041" s="14">
        <v>-4.45481E-2</v>
      </c>
      <c r="DF1041" s="14">
        <v>-5.3846499999999999E-2</v>
      </c>
      <c r="DG1041" s="14">
        <v>-8.4571999999999998E-3</v>
      </c>
      <c r="DH1041" s="14">
        <v>-4.8686599999999997E-2</v>
      </c>
      <c r="DI1041" s="14">
        <v>2.38908E-2</v>
      </c>
      <c r="DJ1041" s="14">
        <v>5.3004799999999998E-2</v>
      </c>
      <c r="DK1041" s="14">
        <v>6.0502599999999997E-2</v>
      </c>
      <c r="DL1041" s="14">
        <v>0.16558519999999999</v>
      </c>
      <c r="DM1041" s="14">
        <v>0.23172870000000001</v>
      </c>
      <c r="DN1041" s="14">
        <v>0.24676439999999999</v>
      </c>
      <c r="DO1041" s="14">
        <v>0.2402966</v>
      </c>
      <c r="DP1041" s="14">
        <v>0.29747040000000002</v>
      </c>
      <c r="DQ1041" s="14">
        <v>0.23713690000000001</v>
      </c>
      <c r="DR1041" s="14">
        <v>0.19674159999999999</v>
      </c>
      <c r="DS1041" s="14">
        <v>0.181806</v>
      </c>
      <c r="DT1041" s="14">
        <v>8.5599800000000004E-2</v>
      </c>
      <c r="DU1041" s="14">
        <v>9.7282099999999996E-2</v>
      </c>
      <c r="DV1041" s="14">
        <v>6.1247500000000003E-2</v>
      </c>
      <c r="DW1041" s="14">
        <v>-1.26035E-2</v>
      </c>
      <c r="DX1041" s="14">
        <v>4.9864999999999996E-3</v>
      </c>
      <c r="DY1041" s="14">
        <v>-2.4714799999999999E-2</v>
      </c>
      <c r="DZ1041" s="14">
        <v>1.11658E-2</v>
      </c>
      <c r="EA1041" s="14">
        <v>-2.88442E-2</v>
      </c>
      <c r="EB1041" s="14">
        <v>-2.2747799999999999E-2</v>
      </c>
      <c r="EC1041" s="14">
        <v>-1.1307299999999999E-2</v>
      </c>
      <c r="ED1041" s="14">
        <v>-1.9344400000000001E-2</v>
      </c>
      <c r="EE1041" s="14">
        <v>4.4597100000000001E-2</v>
      </c>
      <c r="EF1041" s="14">
        <v>8.5997999999999995E-3</v>
      </c>
      <c r="EG1041" s="14">
        <v>7.8509599999999999E-2</v>
      </c>
      <c r="EH1041" s="14">
        <v>0.1174328</v>
      </c>
      <c r="EI1041" s="14">
        <v>0.12275659999999999</v>
      </c>
      <c r="EJ1041" s="14">
        <v>0.23344889999999999</v>
      </c>
      <c r="EK1041" s="14">
        <v>0.29760059999999999</v>
      </c>
      <c r="EL1041" s="14">
        <v>0.32287769999999999</v>
      </c>
      <c r="EM1041" s="14">
        <v>0.30660359999999998</v>
      </c>
      <c r="EN1041" s="14">
        <v>0.36949559999999998</v>
      </c>
      <c r="EO1041" s="14">
        <v>0.3025119</v>
      </c>
      <c r="EP1041" s="14">
        <v>0.2531815</v>
      </c>
      <c r="EQ1041" s="14">
        <v>0.2272689</v>
      </c>
      <c r="ER1041" s="14">
        <v>0.12516440000000001</v>
      </c>
      <c r="ES1041" s="14">
        <v>0.1354986</v>
      </c>
      <c r="ET1041" s="14">
        <v>0.103058</v>
      </c>
      <c r="EU1041" s="14">
        <v>67.933220000000006</v>
      </c>
      <c r="EV1041" s="14">
        <v>67.648120000000006</v>
      </c>
      <c r="EW1041" s="14">
        <v>67.240449999999996</v>
      </c>
      <c r="EX1041" s="14">
        <v>66.85454</v>
      </c>
      <c r="EY1041" s="14">
        <v>66.676860000000005</v>
      </c>
      <c r="EZ1041" s="14">
        <v>66.483819999999994</v>
      </c>
      <c r="FA1041" s="14">
        <v>66.465919999999997</v>
      </c>
      <c r="FB1041" s="14">
        <v>66.958100000000002</v>
      </c>
      <c r="FC1041" s="14">
        <v>68.673609999999996</v>
      </c>
      <c r="FD1041" s="14">
        <v>71.062299999999993</v>
      </c>
      <c r="FE1041" s="14">
        <v>73.517690000000002</v>
      </c>
      <c r="FF1041" s="14">
        <v>75.506960000000007</v>
      </c>
      <c r="FG1041" s="14">
        <v>76.442340000000002</v>
      </c>
      <c r="FH1041" s="14">
        <v>77.048649999999995</v>
      </c>
      <c r="FI1041" s="14">
        <v>77.033879999999996</v>
      </c>
      <c r="FJ1041" s="14">
        <v>77.077349999999996</v>
      </c>
      <c r="FK1041" s="14">
        <v>76.854659999999996</v>
      </c>
      <c r="FL1041" s="14">
        <v>76.183920000000001</v>
      </c>
      <c r="FM1041" s="14">
        <v>74.375590000000003</v>
      </c>
      <c r="FN1041" s="14">
        <v>72.326480000000004</v>
      </c>
      <c r="FO1041" s="14">
        <v>70.027780000000007</v>
      </c>
      <c r="FP1041" s="14">
        <v>69.072509999999994</v>
      </c>
      <c r="FQ1041" s="14">
        <v>68.590940000000003</v>
      </c>
      <c r="FR1041" s="14">
        <v>67.983999999999995</v>
      </c>
      <c r="FS1041" s="14">
        <v>0.89530730000000003</v>
      </c>
      <c r="FT1041" s="14">
        <v>4.6169799999999997E-2</v>
      </c>
      <c r="FU1041" s="14">
        <v>6.6954899999999998E-2</v>
      </c>
      <c r="FW1041" s="14"/>
    </row>
    <row r="1042" spans="1:179" x14ac:dyDescent="0.6">
      <c r="A1042" t="s">
        <v>226</v>
      </c>
      <c r="B1042" t="s">
        <v>199</v>
      </c>
      <c r="C1042" t="s">
        <v>295</v>
      </c>
      <c r="D1042" s="53" t="s">
        <v>232</v>
      </c>
      <c r="E1042" t="s">
        <v>221</v>
      </c>
      <c r="F1042" s="14">
        <v>7668</v>
      </c>
      <c r="G1042" s="14">
        <v>1.146855</v>
      </c>
      <c r="H1042" s="14">
        <v>1.010057</v>
      </c>
      <c r="I1042" s="14">
        <v>0.9098309</v>
      </c>
      <c r="J1042" s="14">
        <v>0.83709730000000004</v>
      </c>
      <c r="K1042" s="14">
        <v>0.78538940000000002</v>
      </c>
      <c r="L1042" s="14">
        <v>0.80868329999999999</v>
      </c>
      <c r="M1042" s="14">
        <v>0.81481899999999996</v>
      </c>
      <c r="N1042" s="14">
        <v>0.46343119999999999</v>
      </c>
      <c r="O1042" s="14">
        <v>-0.25053769999999997</v>
      </c>
      <c r="P1042" s="14">
        <v>-1.2536510000000001</v>
      </c>
      <c r="Q1042" s="14">
        <v>-2.0399080000000001</v>
      </c>
      <c r="R1042" s="14">
        <v>-2.491031</v>
      </c>
      <c r="S1042" s="14">
        <v>-2.4755600000000002</v>
      </c>
      <c r="T1042" s="14">
        <v>-2.2603010000000001</v>
      </c>
      <c r="U1042" s="14">
        <v>-1.751846</v>
      </c>
      <c r="V1042" s="14">
        <v>-1.1112839999999999</v>
      </c>
      <c r="W1042" s="14">
        <v>-0.1672312</v>
      </c>
      <c r="X1042" s="14">
        <v>0.92160050000000004</v>
      </c>
      <c r="Y1042" s="14">
        <v>1.7678910000000001</v>
      </c>
      <c r="Z1042" s="14">
        <v>2.0968559999999998</v>
      </c>
      <c r="AA1042" s="14">
        <v>1.998624</v>
      </c>
      <c r="AB1042" s="14">
        <v>1.8074650000000001</v>
      </c>
      <c r="AC1042" s="14">
        <v>1.572066</v>
      </c>
      <c r="AD1042" s="14">
        <v>1.3190440000000001</v>
      </c>
      <c r="AE1042" s="14">
        <v>-0.1909864</v>
      </c>
      <c r="AF1042" s="14">
        <v>-0.19315289999999999</v>
      </c>
      <c r="AG1042" s="14">
        <v>-0.15438180000000001</v>
      </c>
      <c r="AH1042" s="14">
        <v>-0.13680870000000001</v>
      </c>
      <c r="AI1042" s="14">
        <v>-0.13595189999999999</v>
      </c>
      <c r="AJ1042" s="14">
        <v>-8.5694300000000001E-2</v>
      </c>
      <c r="AK1042" s="14">
        <v>-4.7271300000000002E-2</v>
      </c>
      <c r="AL1042" s="14">
        <v>-5.3731500000000001E-2</v>
      </c>
      <c r="AM1042" s="14">
        <v>-7.9385700000000003E-2</v>
      </c>
      <c r="AN1042" s="14">
        <v>-9.8312300000000005E-2</v>
      </c>
      <c r="AO1042" s="14">
        <v>-4.6476299999999998E-2</v>
      </c>
      <c r="AP1042" s="14">
        <v>-6.6496200000000005E-2</v>
      </c>
      <c r="AQ1042" s="14">
        <v>-4.4693400000000001E-2</v>
      </c>
      <c r="AR1042" s="14">
        <v>-7.9628400000000002E-2</v>
      </c>
      <c r="AS1042" s="14">
        <v>-1.9494500000000001E-2</v>
      </c>
      <c r="AT1042" s="14">
        <v>-2.08822E-2</v>
      </c>
      <c r="AU1042" s="14">
        <v>0.1120835</v>
      </c>
      <c r="AV1042" s="14">
        <v>0.119356</v>
      </c>
      <c r="AW1042" s="14">
        <v>0.1132652</v>
      </c>
      <c r="AX1042" s="14">
        <v>0.1890125</v>
      </c>
      <c r="AY1042" s="14">
        <v>0.15761739999999999</v>
      </c>
      <c r="AZ1042" s="14">
        <v>4.0100200000000003E-2</v>
      </c>
      <c r="BA1042" s="14">
        <v>1.1058699999999999E-2</v>
      </c>
      <c r="BB1042" s="14">
        <v>-6.1926999999999998E-3</v>
      </c>
      <c r="BC1042" s="14">
        <v>-0.14770330000000001</v>
      </c>
      <c r="BD1042" s="14">
        <v>-0.15139040000000001</v>
      </c>
      <c r="BE1042" s="14">
        <v>-0.1218283</v>
      </c>
      <c r="BF1042" s="14">
        <v>-0.10678940000000001</v>
      </c>
      <c r="BG1042" s="14">
        <v>-0.1052179</v>
      </c>
      <c r="BH1042" s="14">
        <v>-5.9347400000000002E-2</v>
      </c>
      <c r="BI1042" s="14">
        <v>-2.2379E-2</v>
      </c>
      <c r="BJ1042" s="14">
        <v>-2.59379E-2</v>
      </c>
      <c r="BK1042" s="14">
        <v>-4.6155799999999997E-2</v>
      </c>
      <c r="BL1042" s="14">
        <v>-5.9162399999999997E-2</v>
      </c>
      <c r="BM1042" s="14">
        <v>-2.4719E-3</v>
      </c>
      <c r="BN1042" s="14">
        <v>-1.6711699999999999E-2</v>
      </c>
      <c r="BO1042" s="14">
        <v>1.2166400000000001E-2</v>
      </c>
      <c r="BP1042" s="14">
        <v>-1.67215E-2</v>
      </c>
      <c r="BQ1042" s="14">
        <v>4.2064299999999999E-2</v>
      </c>
      <c r="BR1042" s="14">
        <v>4.0143400000000003E-2</v>
      </c>
      <c r="BS1042" s="14">
        <v>0.17118459999999999</v>
      </c>
      <c r="BT1042" s="14">
        <v>0.17465320000000001</v>
      </c>
      <c r="BU1042" s="14">
        <v>0.16448070000000001</v>
      </c>
      <c r="BV1042" s="14">
        <v>0.23391719999999999</v>
      </c>
      <c r="BW1042" s="14">
        <v>0.19404859999999999</v>
      </c>
      <c r="BX1042" s="14">
        <v>8.0443100000000003E-2</v>
      </c>
      <c r="BY1042" s="14">
        <v>5.2460699999999999E-2</v>
      </c>
      <c r="BZ1042" s="14">
        <v>2.8172099999999999E-2</v>
      </c>
      <c r="CA1042" s="14">
        <v>-0.1177256</v>
      </c>
      <c r="CB1042" s="14">
        <v>-0.1224658</v>
      </c>
      <c r="CC1042" s="14">
        <v>-9.9281800000000003E-2</v>
      </c>
      <c r="CD1042" s="14">
        <v>-8.5998099999999994E-2</v>
      </c>
      <c r="CE1042" s="14">
        <v>-8.3931599999999995E-2</v>
      </c>
      <c r="CF1042" s="14">
        <v>-4.1099700000000003E-2</v>
      </c>
      <c r="CG1042" s="14">
        <v>-5.1387000000000004E-3</v>
      </c>
      <c r="CH1042" s="14">
        <v>-6.6882E-3</v>
      </c>
      <c r="CI1042" s="14">
        <v>-2.31408E-2</v>
      </c>
      <c r="CJ1042" s="14">
        <v>-3.2047399999999997E-2</v>
      </c>
      <c r="CK1042" s="14">
        <v>2.80054E-2</v>
      </c>
      <c r="CL1042" s="14">
        <v>1.7768900000000001E-2</v>
      </c>
      <c r="CM1042" s="14">
        <v>5.1547299999999997E-2</v>
      </c>
      <c r="CN1042" s="14">
        <v>2.6847599999999999E-2</v>
      </c>
      <c r="CO1042" s="14">
        <v>8.4699700000000003E-2</v>
      </c>
      <c r="CP1042" s="14">
        <v>8.2409499999999997E-2</v>
      </c>
      <c r="CQ1042" s="14">
        <v>0.2121178</v>
      </c>
      <c r="CR1042" s="14">
        <v>0.2129519</v>
      </c>
      <c r="CS1042" s="14">
        <v>0.1999524</v>
      </c>
      <c r="CT1042" s="14">
        <v>0.26501809999999998</v>
      </c>
      <c r="CU1042" s="14">
        <v>0.2192807</v>
      </c>
      <c r="CV1042" s="14">
        <v>0.10838449999999999</v>
      </c>
      <c r="CW1042" s="14">
        <v>8.1135499999999999E-2</v>
      </c>
      <c r="CX1042" s="14">
        <v>5.1973100000000001E-2</v>
      </c>
      <c r="CY1042" s="14">
        <v>-8.7747900000000004E-2</v>
      </c>
      <c r="CZ1042" s="14">
        <v>-9.3541299999999994E-2</v>
      </c>
      <c r="DA1042" s="14">
        <v>-7.6735300000000006E-2</v>
      </c>
      <c r="DB1042" s="14">
        <v>-6.5206799999999995E-2</v>
      </c>
      <c r="DC1042" s="14">
        <v>-6.2645400000000004E-2</v>
      </c>
      <c r="DD1042" s="14">
        <v>-2.2851900000000001E-2</v>
      </c>
      <c r="DE1042" s="14">
        <v>1.2101600000000001E-2</v>
      </c>
      <c r="DF1042" s="14">
        <v>1.2561599999999999E-2</v>
      </c>
      <c r="DG1042" s="14">
        <v>-1.2579999999999999E-4</v>
      </c>
      <c r="DH1042" s="14">
        <v>-4.9322999999999997E-3</v>
      </c>
      <c r="DI1042" s="14">
        <v>5.8482600000000003E-2</v>
      </c>
      <c r="DJ1042" s="14">
        <v>5.2249400000000001E-2</v>
      </c>
      <c r="DK1042" s="14">
        <v>9.0928200000000001E-2</v>
      </c>
      <c r="DL1042" s="14">
        <v>7.0416699999999999E-2</v>
      </c>
      <c r="DM1042" s="14">
        <v>0.12733520000000001</v>
      </c>
      <c r="DN1042" s="14">
        <v>0.1246756</v>
      </c>
      <c r="DO1042" s="14">
        <v>0.25305100000000003</v>
      </c>
      <c r="DP1042" s="14">
        <v>0.25125059999999999</v>
      </c>
      <c r="DQ1042" s="14">
        <v>0.23542399999999999</v>
      </c>
      <c r="DR1042" s="14">
        <v>0.29611900000000002</v>
      </c>
      <c r="DS1042" s="14">
        <v>0.2445128</v>
      </c>
      <c r="DT1042" s="14">
        <v>0.1363259</v>
      </c>
      <c r="DU1042" s="14">
        <v>0.1098104</v>
      </c>
      <c r="DV1042" s="14">
        <v>7.5774099999999997E-2</v>
      </c>
      <c r="DW1042" s="14">
        <v>-4.4464799999999999E-2</v>
      </c>
      <c r="DX1042" s="14">
        <v>-5.17788E-2</v>
      </c>
      <c r="DY1042" s="14">
        <v>-4.41818E-2</v>
      </c>
      <c r="DZ1042" s="14">
        <v>-3.5187499999999997E-2</v>
      </c>
      <c r="EA1042" s="14">
        <v>-3.1911399999999999E-2</v>
      </c>
      <c r="EB1042" s="14">
        <v>3.4949999999999998E-3</v>
      </c>
      <c r="EC1042" s="14">
        <v>3.6993999999999999E-2</v>
      </c>
      <c r="ED1042" s="14">
        <v>4.0355200000000001E-2</v>
      </c>
      <c r="EE1042" s="14">
        <v>3.3104099999999997E-2</v>
      </c>
      <c r="EF1042" s="14">
        <v>3.4217499999999998E-2</v>
      </c>
      <c r="EG1042" s="14">
        <v>0.10248699999999999</v>
      </c>
      <c r="EH1042" s="14">
        <v>0.1020339</v>
      </c>
      <c r="EI1042" s="14">
        <v>0.147788</v>
      </c>
      <c r="EJ1042" s="14">
        <v>0.13332359999999999</v>
      </c>
      <c r="EK1042" s="14">
        <v>0.18889400000000001</v>
      </c>
      <c r="EL1042" s="14">
        <v>0.18570120000000001</v>
      </c>
      <c r="EM1042" s="14">
        <v>0.31215209999999999</v>
      </c>
      <c r="EN1042" s="14">
        <v>0.30654779999999998</v>
      </c>
      <c r="EO1042" s="14">
        <v>0.28663949999999999</v>
      </c>
      <c r="EP1042" s="14">
        <v>0.34102369999999999</v>
      </c>
      <c r="EQ1042" s="14">
        <v>0.28094400000000003</v>
      </c>
      <c r="ER1042" s="14">
        <v>0.17666879999999999</v>
      </c>
      <c r="ES1042" s="14">
        <v>0.15121229999999999</v>
      </c>
      <c r="ET1042" s="14">
        <v>0.110139</v>
      </c>
      <c r="EU1042" s="14">
        <v>67.334140000000005</v>
      </c>
      <c r="EV1042" s="14">
        <v>66.982219999999998</v>
      </c>
      <c r="EW1042" s="14">
        <v>66.319190000000006</v>
      </c>
      <c r="EX1042" s="14">
        <v>65.695009999999996</v>
      </c>
      <c r="EY1042" s="14">
        <v>65.466579999999993</v>
      </c>
      <c r="EZ1042" s="14">
        <v>65.134150000000005</v>
      </c>
      <c r="FA1042" s="14">
        <v>65.031670000000005</v>
      </c>
      <c r="FB1042" s="14">
        <v>65.673969999999997</v>
      </c>
      <c r="FC1042" s="14">
        <v>68.296009999999995</v>
      </c>
      <c r="FD1042" s="14">
        <v>71.527370000000005</v>
      </c>
      <c r="FE1042" s="14">
        <v>75.292339999999996</v>
      </c>
      <c r="FF1042" s="14">
        <v>78.2714</v>
      </c>
      <c r="FG1042" s="14">
        <v>79.854069999999993</v>
      </c>
      <c r="FH1042" s="14">
        <v>80.472430000000003</v>
      </c>
      <c r="FI1042" s="14">
        <v>80.452449999999999</v>
      </c>
      <c r="FJ1042" s="14">
        <v>80.345560000000006</v>
      </c>
      <c r="FK1042" s="14">
        <v>79.727530000000002</v>
      </c>
      <c r="FL1042" s="14">
        <v>78.844620000000006</v>
      </c>
      <c r="FM1042" s="14">
        <v>76.908479999999997</v>
      </c>
      <c r="FN1042" s="14">
        <v>73.82517</v>
      </c>
      <c r="FO1042" s="14">
        <v>70.537800000000004</v>
      </c>
      <c r="FP1042" s="14">
        <v>68.806209999999993</v>
      </c>
      <c r="FQ1042" s="14">
        <v>67.833740000000006</v>
      </c>
      <c r="FR1042" s="14">
        <v>67.066289999999995</v>
      </c>
      <c r="FS1042" s="14">
        <v>0.82710130000000004</v>
      </c>
      <c r="FT1042" s="14">
        <v>4.1525600000000003E-2</v>
      </c>
      <c r="FU1042" s="14">
        <v>5.6949399999999997E-2</v>
      </c>
      <c r="FW1042" s="14"/>
    </row>
    <row r="1043" spans="1:179" x14ac:dyDescent="0.6">
      <c r="A1043" t="s">
        <v>226</v>
      </c>
      <c r="B1043" t="s">
        <v>199</v>
      </c>
      <c r="C1043" t="s">
        <v>295</v>
      </c>
      <c r="D1043" s="53" t="s">
        <v>244</v>
      </c>
      <c r="E1043" t="s">
        <v>219</v>
      </c>
      <c r="F1043" s="14">
        <v>14228</v>
      </c>
      <c r="G1043" s="14">
        <v>1.2342900000000001</v>
      </c>
      <c r="H1043" s="14">
        <v>1.0819559999999999</v>
      </c>
      <c r="I1043" s="14">
        <v>0.95157009999999997</v>
      </c>
      <c r="J1043" s="14">
        <v>0.8702799</v>
      </c>
      <c r="K1043" s="14">
        <v>0.80651839999999997</v>
      </c>
      <c r="L1043" s="14">
        <v>0.81162000000000001</v>
      </c>
      <c r="M1043" s="14">
        <v>0.8255477</v>
      </c>
      <c r="N1043" s="14">
        <v>0.38008750000000002</v>
      </c>
      <c r="O1043" s="14">
        <v>-0.51002420000000004</v>
      </c>
      <c r="P1043" s="14">
        <v>-1.500667</v>
      </c>
      <c r="Q1043" s="14">
        <v>-2.1076100000000002</v>
      </c>
      <c r="R1043" s="14">
        <v>-2.4100990000000002</v>
      </c>
      <c r="S1043" s="14">
        <v>-2.3424450000000001</v>
      </c>
      <c r="T1043" s="14">
        <v>-2.061426</v>
      </c>
      <c r="U1043" s="14">
        <v>-1.4791719999999999</v>
      </c>
      <c r="V1043" s="14">
        <v>-0.63881779999999999</v>
      </c>
      <c r="W1043" s="14">
        <v>0.46676469999999998</v>
      </c>
      <c r="X1043" s="14">
        <v>1.7075480000000001</v>
      </c>
      <c r="Y1043" s="14">
        <v>2.5734689999999998</v>
      </c>
      <c r="Z1043" s="14">
        <v>2.7549670000000002</v>
      </c>
      <c r="AA1043" s="14">
        <v>2.5829</v>
      </c>
      <c r="AB1043" s="14">
        <v>2.262931</v>
      </c>
      <c r="AC1043" s="14">
        <v>1.9240189999999999</v>
      </c>
      <c r="AD1043" s="14">
        <v>1.586144</v>
      </c>
      <c r="AE1043" s="14">
        <v>-0.16088559999999999</v>
      </c>
      <c r="AF1043" s="14">
        <v>-0.16463610000000001</v>
      </c>
      <c r="AG1043" s="14">
        <v>-0.14941119999999999</v>
      </c>
      <c r="AH1043" s="14">
        <v>-0.123278</v>
      </c>
      <c r="AI1043" s="14">
        <v>-0.12586349999999999</v>
      </c>
      <c r="AJ1043" s="14">
        <v>-8.4009399999999998E-2</v>
      </c>
      <c r="AK1043" s="14">
        <v>-6.38484E-2</v>
      </c>
      <c r="AL1043" s="14">
        <v>-8.0020400000000005E-2</v>
      </c>
      <c r="AM1043" s="14">
        <v>-8.4648200000000007E-2</v>
      </c>
      <c r="AN1043" s="14">
        <v>-9.7160300000000005E-2</v>
      </c>
      <c r="AO1043" s="14">
        <v>-2.0822199999999999E-2</v>
      </c>
      <c r="AP1043" s="14">
        <v>-2.6270100000000001E-2</v>
      </c>
      <c r="AQ1043" s="14">
        <v>-1.8297000000000001E-2</v>
      </c>
      <c r="AR1043" s="14">
        <v>-2.0631699999999999E-2</v>
      </c>
      <c r="AS1043" s="14">
        <v>1.96619E-2</v>
      </c>
      <c r="AT1043" s="14">
        <v>3.00758E-2</v>
      </c>
      <c r="AU1043" s="14">
        <v>0.14091039999999999</v>
      </c>
      <c r="AV1043" s="14">
        <v>0.14643999999999999</v>
      </c>
      <c r="AW1043" s="14">
        <v>0.13900100000000001</v>
      </c>
      <c r="AX1043" s="14">
        <v>0.20136480000000001</v>
      </c>
      <c r="AY1043" s="14">
        <v>0.16623489999999999</v>
      </c>
      <c r="AZ1043" s="14">
        <v>3.2749599999999997E-2</v>
      </c>
      <c r="BA1043" s="14">
        <v>1.84794E-2</v>
      </c>
      <c r="BB1043" s="14">
        <v>-4.4961000000000003E-3</v>
      </c>
      <c r="BC1043" s="14">
        <v>-0.12372329999999999</v>
      </c>
      <c r="BD1043" s="14">
        <v>-0.1278136</v>
      </c>
      <c r="BE1043" s="14">
        <v>-0.1190122</v>
      </c>
      <c r="BF1043" s="14">
        <v>-9.4818100000000002E-2</v>
      </c>
      <c r="BG1043" s="14">
        <v>-9.7621799999999995E-2</v>
      </c>
      <c r="BH1043" s="14">
        <v>-6.0317500000000003E-2</v>
      </c>
      <c r="BI1043" s="14">
        <v>-4.0527199999999999E-2</v>
      </c>
      <c r="BJ1043" s="14">
        <v>-5.4472100000000002E-2</v>
      </c>
      <c r="BK1043" s="14">
        <v>-5.16613E-2</v>
      </c>
      <c r="BL1043" s="14">
        <v>-5.9310399999999999E-2</v>
      </c>
      <c r="BM1043" s="14">
        <v>2.1672799999999999E-2</v>
      </c>
      <c r="BN1043" s="14">
        <v>2.2420900000000001E-2</v>
      </c>
      <c r="BO1043" s="14">
        <v>3.6797200000000002E-2</v>
      </c>
      <c r="BP1043" s="14">
        <v>4.0763800000000003E-2</v>
      </c>
      <c r="BQ1043" s="14">
        <v>8.0493800000000004E-2</v>
      </c>
      <c r="BR1043" s="14">
        <v>9.1116600000000006E-2</v>
      </c>
      <c r="BS1043" s="14">
        <v>0.19950519999999999</v>
      </c>
      <c r="BT1043" s="14">
        <v>0.2036308</v>
      </c>
      <c r="BU1043" s="14">
        <v>0.19171150000000001</v>
      </c>
      <c r="BV1043" s="14">
        <v>0.2466883</v>
      </c>
      <c r="BW1043" s="14">
        <v>0.20371909999999999</v>
      </c>
      <c r="BX1043" s="14">
        <v>7.1775500000000006E-2</v>
      </c>
      <c r="BY1043" s="14">
        <v>5.6995700000000003E-2</v>
      </c>
      <c r="BZ1043" s="14">
        <v>2.89786E-2</v>
      </c>
      <c r="CA1043" s="14">
        <v>-9.7984799999999997E-2</v>
      </c>
      <c r="CB1043" s="14">
        <v>-0.1023104</v>
      </c>
      <c r="CC1043" s="14">
        <v>-9.7957900000000001E-2</v>
      </c>
      <c r="CD1043" s="14">
        <v>-7.5106900000000004E-2</v>
      </c>
      <c r="CE1043" s="14">
        <v>-7.8061800000000001E-2</v>
      </c>
      <c r="CF1043" s="14">
        <v>-4.3908599999999999E-2</v>
      </c>
      <c r="CG1043" s="14">
        <v>-2.4375000000000001E-2</v>
      </c>
      <c r="CH1043" s="14">
        <v>-3.6777400000000002E-2</v>
      </c>
      <c r="CI1043" s="14">
        <v>-2.8814599999999999E-2</v>
      </c>
      <c r="CJ1043" s="14">
        <v>-3.3095699999999999E-2</v>
      </c>
      <c r="CK1043" s="14">
        <v>5.1104799999999999E-2</v>
      </c>
      <c r="CL1043" s="14">
        <v>5.6144199999999998E-2</v>
      </c>
      <c r="CM1043" s="14">
        <v>7.49552E-2</v>
      </c>
      <c r="CN1043" s="14">
        <v>8.3285999999999999E-2</v>
      </c>
      <c r="CO1043" s="14">
        <v>0.1226257</v>
      </c>
      <c r="CP1043" s="14">
        <v>0.13339329999999999</v>
      </c>
      <c r="CQ1043" s="14">
        <v>0.24008779999999999</v>
      </c>
      <c r="CR1043" s="14">
        <v>0.24324109999999999</v>
      </c>
      <c r="CS1043" s="14">
        <v>0.22821859999999999</v>
      </c>
      <c r="CT1043" s="14">
        <v>0.27807929999999997</v>
      </c>
      <c r="CU1043" s="14">
        <v>0.22968050000000001</v>
      </c>
      <c r="CV1043" s="14">
        <v>9.8804699999999995E-2</v>
      </c>
      <c r="CW1043" s="14">
        <v>8.3671899999999994E-2</v>
      </c>
      <c r="CX1043" s="14">
        <v>5.2163099999999997E-2</v>
      </c>
      <c r="CY1043" s="14">
        <v>-7.2246299999999999E-2</v>
      </c>
      <c r="CZ1043" s="14">
        <v>-7.6807299999999995E-2</v>
      </c>
      <c r="DA1043" s="14">
        <v>-7.6903600000000003E-2</v>
      </c>
      <c r="DB1043" s="14">
        <v>-5.5395600000000003E-2</v>
      </c>
      <c r="DC1043" s="14">
        <v>-5.8501699999999997E-2</v>
      </c>
      <c r="DD1043" s="14">
        <v>-2.7499699999999998E-2</v>
      </c>
      <c r="DE1043" s="14">
        <v>-8.2228000000000006E-3</v>
      </c>
      <c r="DF1043" s="14">
        <v>-1.90828E-2</v>
      </c>
      <c r="DG1043" s="14">
        <v>-5.9678999999999999E-3</v>
      </c>
      <c r="DH1043" s="14">
        <v>-6.881E-3</v>
      </c>
      <c r="DI1043" s="14">
        <v>8.0536700000000003E-2</v>
      </c>
      <c r="DJ1043" s="14">
        <v>8.9867500000000003E-2</v>
      </c>
      <c r="DK1043" s="14">
        <v>0.1131133</v>
      </c>
      <c r="DL1043" s="14">
        <v>0.12580830000000001</v>
      </c>
      <c r="DM1043" s="14">
        <v>0.16475770000000001</v>
      </c>
      <c r="DN1043" s="14">
        <v>0.17566999999999999</v>
      </c>
      <c r="DO1043" s="14">
        <v>0.28067039999999999</v>
      </c>
      <c r="DP1043" s="14">
        <v>0.28285130000000003</v>
      </c>
      <c r="DQ1043" s="14">
        <v>0.26472570000000001</v>
      </c>
      <c r="DR1043" s="14">
        <v>0.30947019999999997</v>
      </c>
      <c r="DS1043" s="14">
        <v>0.25564199999999998</v>
      </c>
      <c r="DT1043" s="14">
        <v>0.1258339</v>
      </c>
      <c r="DU1043" s="14">
        <v>0.11034819999999999</v>
      </c>
      <c r="DV1043" s="14">
        <v>7.5347600000000001E-2</v>
      </c>
      <c r="DW1043" s="14">
        <v>-3.5083999999999997E-2</v>
      </c>
      <c r="DX1043" s="14">
        <v>-3.9984800000000001E-2</v>
      </c>
      <c r="DY1043" s="14">
        <v>-4.65046E-2</v>
      </c>
      <c r="DZ1043" s="14">
        <v>-2.69357E-2</v>
      </c>
      <c r="EA1043" s="14">
        <v>-3.0259999999999999E-2</v>
      </c>
      <c r="EB1043" s="14">
        <v>-3.8078000000000001E-3</v>
      </c>
      <c r="EC1043" s="14">
        <v>1.50984E-2</v>
      </c>
      <c r="ED1043" s="14">
        <v>6.4656000000000002E-3</v>
      </c>
      <c r="EE1043" s="14">
        <v>2.7019000000000001E-2</v>
      </c>
      <c r="EF1043" s="14">
        <v>3.0968800000000001E-2</v>
      </c>
      <c r="EG1043" s="14">
        <v>0.1230318</v>
      </c>
      <c r="EH1043" s="14">
        <v>0.1385586</v>
      </c>
      <c r="EI1043" s="14">
        <v>0.16820750000000001</v>
      </c>
      <c r="EJ1043" s="14">
        <v>0.1872038</v>
      </c>
      <c r="EK1043" s="14">
        <v>0.2255895</v>
      </c>
      <c r="EL1043" s="14">
        <v>0.2367109</v>
      </c>
      <c r="EM1043" s="14">
        <v>0.33926519999999999</v>
      </c>
      <c r="EN1043" s="14">
        <v>0.34004220000000002</v>
      </c>
      <c r="EO1043" s="14">
        <v>0.3174361</v>
      </c>
      <c r="EP1043" s="14">
        <v>0.35479379999999999</v>
      </c>
      <c r="EQ1043" s="14">
        <v>0.2931261</v>
      </c>
      <c r="ER1043" s="14">
        <v>0.1648599</v>
      </c>
      <c r="ES1043" s="14">
        <v>0.14886450000000001</v>
      </c>
      <c r="ET1043" s="14">
        <v>0.1088224</v>
      </c>
      <c r="EU1043" s="14">
        <v>68.036079999999998</v>
      </c>
      <c r="EV1043" s="14">
        <v>66.920910000000006</v>
      </c>
      <c r="EW1043" s="14">
        <v>67.442179999999993</v>
      </c>
      <c r="EX1043" s="14">
        <v>65.843689999999995</v>
      </c>
      <c r="EY1043" s="14">
        <v>65.135140000000007</v>
      </c>
      <c r="EZ1043" s="14">
        <v>65.33793</v>
      </c>
      <c r="FA1043" s="14">
        <v>63.697699999999998</v>
      </c>
      <c r="FB1043" s="14">
        <v>66.265389999999996</v>
      </c>
      <c r="FC1043" s="14">
        <v>71.474429999999998</v>
      </c>
      <c r="FD1043" s="14">
        <v>77.736949999999993</v>
      </c>
      <c r="FE1043" s="14">
        <v>84.385310000000004</v>
      </c>
      <c r="FF1043" s="14">
        <v>87.42577</v>
      </c>
      <c r="FG1043" s="14">
        <v>88.594350000000006</v>
      </c>
      <c r="FH1043" s="14">
        <v>89.41507</v>
      </c>
      <c r="FI1043" s="14">
        <v>90.083020000000005</v>
      </c>
      <c r="FJ1043" s="14">
        <v>89.566469999999995</v>
      </c>
      <c r="FK1043" s="14">
        <v>88.888210000000001</v>
      </c>
      <c r="FL1043" s="14">
        <v>87.78192</v>
      </c>
      <c r="FM1043" s="14">
        <v>84.861620000000002</v>
      </c>
      <c r="FN1043" s="14">
        <v>79.977999999999994</v>
      </c>
      <c r="FO1043" s="14">
        <v>75.75367</v>
      </c>
      <c r="FP1043" s="14">
        <v>74.387950000000004</v>
      </c>
      <c r="FQ1043" s="14">
        <v>72.278869999999998</v>
      </c>
      <c r="FR1043" s="14">
        <v>71.547120000000007</v>
      </c>
      <c r="FS1043" s="14">
        <v>0.81063399999999997</v>
      </c>
      <c r="FT1043" s="14">
        <v>4.02063E-2</v>
      </c>
      <c r="FU1043" s="14">
        <v>5.8191E-2</v>
      </c>
      <c r="FW1043" s="14"/>
    </row>
    <row r="1044" spans="1:179" x14ac:dyDescent="0.6">
      <c r="A1044" t="s">
        <v>226</v>
      </c>
      <c r="B1044" t="s">
        <v>199</v>
      </c>
      <c r="C1044" t="s">
        <v>295</v>
      </c>
      <c r="D1044" s="53" t="s">
        <v>244</v>
      </c>
      <c r="E1044" t="s">
        <v>220</v>
      </c>
      <c r="F1044" s="14">
        <v>6560</v>
      </c>
      <c r="G1044" s="14">
        <v>1.2058120000000001</v>
      </c>
      <c r="H1044" s="14">
        <v>1.1041890000000001</v>
      </c>
      <c r="I1044" s="14">
        <v>0.94043670000000001</v>
      </c>
      <c r="J1044" s="14">
        <v>0.88000880000000004</v>
      </c>
      <c r="K1044" s="14">
        <v>0.78468269999999996</v>
      </c>
      <c r="L1044" s="14">
        <v>0.75537920000000003</v>
      </c>
      <c r="M1044" s="14">
        <v>0.76244599999999996</v>
      </c>
      <c r="N1044" s="14">
        <v>0.29925469999999998</v>
      </c>
      <c r="O1044" s="14">
        <v>-0.56088660000000001</v>
      </c>
      <c r="P1044" s="14">
        <v>-1.604854</v>
      </c>
      <c r="Q1044" s="14">
        <v>-2.275166</v>
      </c>
      <c r="R1044" s="14">
        <v>-2.6699630000000001</v>
      </c>
      <c r="S1044" s="14">
        <v>-2.779318</v>
      </c>
      <c r="T1044" s="14">
        <v>-2.50461</v>
      </c>
      <c r="U1044" s="14">
        <v>-1.9777910000000001</v>
      </c>
      <c r="V1044" s="14">
        <v>-1.1640839999999999</v>
      </c>
      <c r="W1044" s="14">
        <v>-0.1516971</v>
      </c>
      <c r="X1044" s="14">
        <v>1.145718</v>
      </c>
      <c r="Y1044" s="14">
        <v>2.0450599999999999</v>
      </c>
      <c r="Z1044" s="14">
        <v>2.2558229999999999</v>
      </c>
      <c r="AA1044" s="14">
        <v>2.1869489999999998</v>
      </c>
      <c r="AB1044" s="14">
        <v>1.966448</v>
      </c>
      <c r="AC1044" s="14">
        <v>1.7045889999999999</v>
      </c>
      <c r="AD1044" s="14">
        <v>1.4090309999999999</v>
      </c>
      <c r="AE1044" s="14">
        <v>-0.16330239999999999</v>
      </c>
      <c r="AF1044" s="14">
        <v>-0.14141670000000001</v>
      </c>
      <c r="AG1044" s="14">
        <v>-0.15866749999999999</v>
      </c>
      <c r="AH1044" s="14">
        <v>-0.12250850000000001</v>
      </c>
      <c r="AI1044" s="14">
        <v>-0.1381464</v>
      </c>
      <c r="AJ1044" s="14">
        <v>-0.13173589999999999</v>
      </c>
      <c r="AK1044" s="14">
        <v>-0.1120232</v>
      </c>
      <c r="AL1044" s="14">
        <v>-0.14931929999999999</v>
      </c>
      <c r="AM1044" s="14">
        <v>-0.1443419</v>
      </c>
      <c r="AN1044" s="14">
        <v>-0.195245</v>
      </c>
      <c r="AO1044" s="14">
        <v>-0.1050538</v>
      </c>
      <c r="AP1044" s="14">
        <v>-8.9899099999999996E-2</v>
      </c>
      <c r="AQ1044" s="14">
        <v>-9.03336E-2</v>
      </c>
      <c r="AR1044" s="14">
        <v>-2.5374999999999998E-3</v>
      </c>
      <c r="AS1044" s="14">
        <v>3.8706900000000002E-2</v>
      </c>
      <c r="AT1044" s="14">
        <v>3.45723E-2</v>
      </c>
      <c r="AU1044" s="14">
        <v>4.9277300000000003E-2</v>
      </c>
      <c r="AV1044" s="14">
        <v>8.7287500000000004E-2</v>
      </c>
      <c r="AW1044" s="14">
        <v>4.5383100000000003E-2</v>
      </c>
      <c r="AX1044" s="14">
        <v>4.3065800000000001E-2</v>
      </c>
      <c r="AY1044" s="14">
        <v>3.1412799999999998E-2</v>
      </c>
      <c r="AZ1044" s="14">
        <v>-5.4625600000000003E-2</v>
      </c>
      <c r="BA1044" s="14">
        <v>-4.0038700000000003E-2</v>
      </c>
      <c r="BB1044" s="14">
        <v>-6.3514000000000001E-2</v>
      </c>
      <c r="BC1044" s="14">
        <v>-0.1075219</v>
      </c>
      <c r="BD1044" s="14">
        <v>-8.6975899999999995E-2</v>
      </c>
      <c r="BE1044" s="14">
        <v>-0.1122494</v>
      </c>
      <c r="BF1044" s="14">
        <v>-7.5009999999999993E-2</v>
      </c>
      <c r="BG1044" s="14">
        <v>-9.6546699999999999E-2</v>
      </c>
      <c r="BH1044" s="14">
        <v>-9.3284699999999998E-2</v>
      </c>
      <c r="BI1044" s="14">
        <v>-7.3392700000000005E-2</v>
      </c>
      <c r="BJ1044" s="14">
        <v>-0.11099779999999999</v>
      </c>
      <c r="BK1044" s="14">
        <v>-8.3771600000000002E-2</v>
      </c>
      <c r="BL1044" s="14">
        <v>-0.1306088</v>
      </c>
      <c r="BM1044" s="14">
        <v>-4.2879800000000003E-2</v>
      </c>
      <c r="BN1044" s="14">
        <v>-1.8098400000000001E-2</v>
      </c>
      <c r="BO1044" s="14">
        <v>-1.7826000000000002E-2</v>
      </c>
      <c r="BP1044" s="14">
        <v>7.7171299999999998E-2</v>
      </c>
      <c r="BQ1044" s="14">
        <v>0.11633979999999999</v>
      </c>
      <c r="BR1044" s="14">
        <v>0.12218179999999999</v>
      </c>
      <c r="BS1044" s="14">
        <v>0.13330910000000001</v>
      </c>
      <c r="BT1044" s="14">
        <v>0.17774870000000001</v>
      </c>
      <c r="BU1044" s="14">
        <v>0.12853529999999999</v>
      </c>
      <c r="BV1044" s="14">
        <v>0.1133304</v>
      </c>
      <c r="BW1044" s="14">
        <v>8.9172000000000001E-2</v>
      </c>
      <c r="BX1044" s="14">
        <v>-3.9944000000000004E-3</v>
      </c>
      <c r="BY1044" s="14">
        <v>7.3254000000000001E-3</v>
      </c>
      <c r="BZ1044" s="14">
        <v>-1.35771E-2</v>
      </c>
      <c r="CA1044" s="14">
        <v>-6.8888400000000002E-2</v>
      </c>
      <c r="CB1044" s="14">
        <v>-4.9270399999999999E-2</v>
      </c>
      <c r="CC1044" s="14">
        <v>-8.0100400000000002E-2</v>
      </c>
      <c r="CD1044" s="14">
        <v>-4.21126E-2</v>
      </c>
      <c r="CE1044" s="14">
        <v>-6.7734799999999998E-2</v>
      </c>
      <c r="CF1044" s="14">
        <v>-6.6653500000000004E-2</v>
      </c>
      <c r="CG1044" s="14">
        <v>-4.6637400000000002E-2</v>
      </c>
      <c r="CH1044" s="14">
        <v>-8.4456500000000004E-2</v>
      </c>
      <c r="CI1044" s="14">
        <v>-4.1820799999999998E-2</v>
      </c>
      <c r="CJ1044" s="14">
        <v>-8.5841899999999999E-2</v>
      </c>
      <c r="CK1044" s="14">
        <v>1.817E-4</v>
      </c>
      <c r="CL1044" s="14">
        <v>3.1630499999999999E-2</v>
      </c>
      <c r="CM1044" s="14">
        <v>3.2392499999999998E-2</v>
      </c>
      <c r="CN1044" s="14">
        <v>0.13237740000000001</v>
      </c>
      <c r="CO1044" s="14">
        <v>0.17010810000000001</v>
      </c>
      <c r="CP1044" s="14">
        <v>0.18285989999999999</v>
      </c>
      <c r="CQ1044" s="14">
        <v>0.19150929999999999</v>
      </c>
      <c r="CR1044" s="14">
        <v>0.2404017</v>
      </c>
      <c r="CS1044" s="14">
        <v>0.18612619999999999</v>
      </c>
      <c r="CT1044" s="14">
        <v>0.16199540000000001</v>
      </c>
      <c r="CU1044" s="14">
        <v>0.12917590000000001</v>
      </c>
      <c r="CV1044" s="14">
        <v>3.1072599999999999E-2</v>
      </c>
      <c r="CW1044" s="14">
        <v>4.0129699999999997E-2</v>
      </c>
      <c r="CX1044" s="14">
        <v>2.1009E-2</v>
      </c>
      <c r="CY1044" s="14">
        <v>-3.0255000000000001E-2</v>
      </c>
      <c r="CZ1044" s="14">
        <v>-1.15648E-2</v>
      </c>
      <c r="DA1044" s="14">
        <v>-4.7951399999999998E-2</v>
      </c>
      <c r="DB1044" s="14">
        <v>-9.2151999999999998E-3</v>
      </c>
      <c r="DC1044" s="14">
        <v>-3.8922999999999999E-2</v>
      </c>
      <c r="DD1044" s="14">
        <v>-4.0022299999999997E-2</v>
      </c>
      <c r="DE1044" s="14">
        <v>-1.98821E-2</v>
      </c>
      <c r="DF1044" s="14">
        <v>-5.79152E-2</v>
      </c>
      <c r="DG1044" s="14">
        <v>1.2999999999999999E-4</v>
      </c>
      <c r="DH1044" s="14">
        <v>-4.1075E-2</v>
      </c>
      <c r="DI1044" s="14">
        <v>4.3243200000000002E-2</v>
      </c>
      <c r="DJ1044" s="14">
        <v>8.1359399999999998E-2</v>
      </c>
      <c r="DK1044" s="14">
        <v>8.2611000000000004E-2</v>
      </c>
      <c r="DL1044" s="14">
        <v>0.18758340000000001</v>
      </c>
      <c r="DM1044" s="14">
        <v>0.2238764</v>
      </c>
      <c r="DN1044" s="14">
        <v>0.243538</v>
      </c>
      <c r="DO1044" s="14">
        <v>0.2497095</v>
      </c>
      <c r="DP1044" s="14">
        <v>0.30305480000000001</v>
      </c>
      <c r="DQ1044" s="14">
        <v>0.24371719999999999</v>
      </c>
      <c r="DR1044" s="14">
        <v>0.2106604</v>
      </c>
      <c r="DS1044" s="14">
        <v>0.16917979999999999</v>
      </c>
      <c r="DT1044" s="14">
        <v>6.6139600000000007E-2</v>
      </c>
      <c r="DU1044" s="14">
        <v>7.2933899999999996E-2</v>
      </c>
      <c r="DV1044" s="14">
        <v>5.5595100000000001E-2</v>
      </c>
      <c r="DW1044" s="14">
        <v>2.5525599999999999E-2</v>
      </c>
      <c r="DX1044" s="14">
        <v>4.2875999999999997E-2</v>
      </c>
      <c r="DY1044" s="14">
        <v>-1.5333E-3</v>
      </c>
      <c r="DZ1044" s="14">
        <v>3.8283400000000002E-2</v>
      </c>
      <c r="EA1044" s="14">
        <v>2.6768E-3</v>
      </c>
      <c r="EB1044" s="14">
        <v>-1.5709999999999999E-3</v>
      </c>
      <c r="EC1044" s="14">
        <v>1.8748399999999998E-2</v>
      </c>
      <c r="ED1044" s="14">
        <v>-1.9593699999999999E-2</v>
      </c>
      <c r="EE1044" s="14">
        <v>6.0700200000000003E-2</v>
      </c>
      <c r="EF1044" s="14">
        <v>2.3561200000000001E-2</v>
      </c>
      <c r="EG1044" s="14">
        <v>0.1054171</v>
      </c>
      <c r="EH1044" s="14">
        <v>0.15316009999999999</v>
      </c>
      <c r="EI1044" s="14">
        <v>0.1551186</v>
      </c>
      <c r="EJ1044" s="14">
        <v>0.26729219999999998</v>
      </c>
      <c r="EK1044" s="14">
        <v>0.30150929999999998</v>
      </c>
      <c r="EL1044" s="14">
        <v>0.33114749999999998</v>
      </c>
      <c r="EM1044" s="14">
        <v>0.33374130000000002</v>
      </c>
      <c r="EN1044" s="14">
        <v>0.39351589999999997</v>
      </c>
      <c r="EO1044" s="14">
        <v>0.32686939999999998</v>
      </c>
      <c r="EP1044" s="14">
        <v>0.28092499999999998</v>
      </c>
      <c r="EQ1044" s="14">
        <v>0.226939</v>
      </c>
      <c r="ER1044" s="14">
        <v>0.1167709</v>
      </c>
      <c r="ES1044" s="14">
        <v>0.120298</v>
      </c>
      <c r="ET1044" s="14">
        <v>0.1055319</v>
      </c>
      <c r="EU1044" s="14">
        <v>68.198639999999997</v>
      </c>
      <c r="EV1044" s="14">
        <v>67.40343</v>
      </c>
      <c r="EW1044" s="14">
        <v>67.566079999999999</v>
      </c>
      <c r="EX1044" s="14">
        <v>66.421440000000004</v>
      </c>
      <c r="EY1044" s="14">
        <v>65.687370000000001</v>
      </c>
      <c r="EZ1044" s="14">
        <v>65.702129999999997</v>
      </c>
      <c r="FA1044" s="14">
        <v>64.4816</v>
      </c>
      <c r="FB1044" s="14">
        <v>66.824389999999994</v>
      </c>
      <c r="FC1044" s="14">
        <v>71.45241</v>
      </c>
      <c r="FD1044" s="14">
        <v>77.251660000000001</v>
      </c>
      <c r="FE1044" s="14">
        <v>83.188419999999994</v>
      </c>
      <c r="FF1044" s="14">
        <v>84.855680000000007</v>
      </c>
      <c r="FG1044" s="14">
        <v>85.396950000000004</v>
      </c>
      <c r="FH1044" s="14">
        <v>85.988979999999998</v>
      </c>
      <c r="FI1044" s="14">
        <v>87.016050000000007</v>
      </c>
      <c r="FJ1044" s="14">
        <v>86.363219999999998</v>
      </c>
      <c r="FK1044" s="14">
        <v>85.765039999999999</v>
      </c>
      <c r="FL1044" s="14">
        <v>84.529589999999999</v>
      </c>
      <c r="FM1044" s="14">
        <v>82.099559999999997</v>
      </c>
      <c r="FN1044" s="14">
        <v>77.981350000000006</v>
      </c>
      <c r="FO1044" s="14">
        <v>74.868979999999993</v>
      </c>
      <c r="FP1044" s="14">
        <v>74.003569999999996</v>
      </c>
      <c r="FQ1044" s="14">
        <v>72.240470000000002</v>
      </c>
      <c r="FR1044" s="14">
        <v>71.519049999999993</v>
      </c>
      <c r="FS1044" s="14">
        <v>1.1014790000000001</v>
      </c>
      <c r="FT1044" s="14">
        <v>5.4088999999999998E-2</v>
      </c>
      <c r="FU1044" s="14">
        <v>8.6042400000000005E-2</v>
      </c>
      <c r="FW1044" s="14"/>
    </row>
    <row r="1045" spans="1:179" x14ac:dyDescent="0.6">
      <c r="A1045" t="s">
        <v>226</v>
      </c>
      <c r="B1045" t="s">
        <v>199</v>
      </c>
      <c r="C1045" t="s">
        <v>295</v>
      </c>
      <c r="D1045" s="53" t="s">
        <v>244</v>
      </c>
      <c r="E1045" t="s">
        <v>221</v>
      </c>
      <c r="F1045" s="14">
        <v>7668</v>
      </c>
      <c r="G1045" s="14">
        <v>1.2690250000000001</v>
      </c>
      <c r="H1045" s="14">
        <v>1.084371</v>
      </c>
      <c r="I1045" s="14">
        <v>0.9664876</v>
      </c>
      <c r="J1045" s="14">
        <v>0.87573520000000005</v>
      </c>
      <c r="K1045" s="14">
        <v>0.82740309999999995</v>
      </c>
      <c r="L1045" s="14">
        <v>0.84994890000000001</v>
      </c>
      <c r="M1045" s="14">
        <v>0.87074119999999999</v>
      </c>
      <c r="N1045" s="14">
        <v>0.42816500000000002</v>
      </c>
      <c r="O1045" s="14">
        <v>-0.47977219999999998</v>
      </c>
      <c r="P1045" s="14">
        <v>-1.4400200000000001</v>
      </c>
      <c r="Q1045" s="14">
        <v>-2.0010530000000002</v>
      </c>
      <c r="R1045" s="14">
        <v>-2.2327750000000002</v>
      </c>
      <c r="S1045" s="14">
        <v>-2.027606</v>
      </c>
      <c r="T1045" s="14">
        <v>-1.7139329999999999</v>
      </c>
      <c r="U1045" s="14">
        <v>-1.0813740000000001</v>
      </c>
      <c r="V1045" s="14">
        <v>-0.21857760000000001</v>
      </c>
      <c r="W1045" s="14">
        <v>0.94253580000000003</v>
      </c>
      <c r="X1045" s="14">
        <v>2.1596850000000001</v>
      </c>
      <c r="Y1045" s="14">
        <v>2.996327</v>
      </c>
      <c r="Z1045" s="14">
        <v>3.1283069999999999</v>
      </c>
      <c r="AA1045" s="14">
        <v>2.8812129999999998</v>
      </c>
      <c r="AB1045" s="14">
        <v>2.4909659999999998</v>
      </c>
      <c r="AC1045" s="14">
        <v>2.0968529999999999</v>
      </c>
      <c r="AD1045" s="14">
        <v>1.7268019999999999</v>
      </c>
      <c r="AE1045" s="14">
        <v>-0.193132</v>
      </c>
      <c r="AF1045" s="14">
        <v>-0.20654900000000001</v>
      </c>
      <c r="AG1045" s="14">
        <v>-0.17411579999999999</v>
      </c>
      <c r="AH1045" s="14">
        <v>-0.14995269999999999</v>
      </c>
      <c r="AI1045" s="14">
        <v>-0.14737739999999999</v>
      </c>
      <c r="AJ1045" s="14">
        <v>-8.5799700000000007E-2</v>
      </c>
      <c r="AK1045" s="14">
        <v>-6.4156199999999997E-2</v>
      </c>
      <c r="AL1045" s="14">
        <v>-7.4440000000000006E-2</v>
      </c>
      <c r="AM1045" s="14">
        <v>-9.9062700000000004E-2</v>
      </c>
      <c r="AN1045" s="14">
        <v>-9.7399399999999997E-2</v>
      </c>
      <c r="AO1045" s="14">
        <v>-3.71393E-2</v>
      </c>
      <c r="AP1045" s="14">
        <v>-7.5692200000000001E-2</v>
      </c>
      <c r="AQ1045" s="14">
        <v>-7.5545000000000001E-2</v>
      </c>
      <c r="AR1045" s="14">
        <v>-0.13389090000000001</v>
      </c>
      <c r="AS1045" s="14">
        <v>-8.9438699999999996E-2</v>
      </c>
      <c r="AT1045" s="14">
        <v>-7.9746800000000007E-2</v>
      </c>
      <c r="AU1045" s="14">
        <v>9.1313800000000001E-2</v>
      </c>
      <c r="AV1045" s="14">
        <v>8.7728899999999999E-2</v>
      </c>
      <c r="AW1045" s="14">
        <v>0.1150205</v>
      </c>
      <c r="AX1045" s="14">
        <v>0.2206457</v>
      </c>
      <c r="AY1045" s="14">
        <v>0.19032679999999999</v>
      </c>
      <c r="AZ1045" s="14">
        <v>3.8918700000000001E-2</v>
      </c>
      <c r="BA1045" s="14">
        <v>1.5301500000000001E-2</v>
      </c>
      <c r="BB1045" s="14">
        <v>-7.6147000000000003E-3</v>
      </c>
      <c r="BC1045" s="14">
        <v>-0.1459086</v>
      </c>
      <c r="BD1045" s="14">
        <v>-0.1593289</v>
      </c>
      <c r="BE1045" s="14">
        <v>-0.13516819999999999</v>
      </c>
      <c r="BF1045" s="14">
        <v>-0.1144358</v>
      </c>
      <c r="BG1045" s="14">
        <v>-0.1105727</v>
      </c>
      <c r="BH1045" s="14">
        <v>-5.5574900000000003E-2</v>
      </c>
      <c r="BI1045" s="14">
        <v>-3.4886300000000002E-2</v>
      </c>
      <c r="BJ1045" s="14">
        <v>-4.0778399999999999E-2</v>
      </c>
      <c r="BK1045" s="14">
        <v>-5.9091200000000003E-2</v>
      </c>
      <c r="BL1045" s="14">
        <v>-4.9948800000000002E-2</v>
      </c>
      <c r="BM1045" s="14">
        <v>1.8165199999999999E-2</v>
      </c>
      <c r="BN1045" s="14">
        <v>-1.36761E-2</v>
      </c>
      <c r="BO1045" s="14">
        <v>-2.7395000000000002E-3</v>
      </c>
      <c r="BP1045" s="14">
        <v>-5.2616499999999997E-2</v>
      </c>
      <c r="BQ1045" s="14">
        <v>-9.0542999999999995E-3</v>
      </c>
      <c r="BR1045" s="14">
        <v>-1.4449999999999999E-4</v>
      </c>
      <c r="BS1045" s="14">
        <v>0.1681406</v>
      </c>
      <c r="BT1045" s="14">
        <v>0.1601979</v>
      </c>
      <c r="BU1045" s="14">
        <v>0.18244389999999999</v>
      </c>
      <c r="BV1045" s="14">
        <v>0.27879569999999998</v>
      </c>
      <c r="BW1045" s="14">
        <v>0.23837900000000001</v>
      </c>
      <c r="BX1045" s="14">
        <v>9.1768100000000005E-2</v>
      </c>
      <c r="BY1045" s="14">
        <v>6.7648399999999997E-2</v>
      </c>
      <c r="BZ1045" s="14">
        <v>3.5987199999999997E-2</v>
      </c>
      <c r="CA1045" s="14">
        <v>-0.11320189999999999</v>
      </c>
      <c r="CB1045" s="14">
        <v>-0.1266243</v>
      </c>
      <c r="CC1045" s="14">
        <v>-0.1081932</v>
      </c>
      <c r="CD1045" s="14">
        <v>-8.9836899999999997E-2</v>
      </c>
      <c r="CE1045" s="14">
        <v>-8.5081900000000002E-2</v>
      </c>
      <c r="CF1045" s="14">
        <v>-3.46413E-2</v>
      </c>
      <c r="CG1045" s="14">
        <v>-1.4614200000000001E-2</v>
      </c>
      <c r="CH1045" s="14">
        <v>-1.7464400000000001E-2</v>
      </c>
      <c r="CI1045" s="14">
        <v>-3.14071E-2</v>
      </c>
      <c r="CJ1045" s="14">
        <v>-1.7084700000000001E-2</v>
      </c>
      <c r="CK1045" s="14">
        <v>5.6468999999999998E-2</v>
      </c>
      <c r="CL1045" s="14">
        <v>2.9276099999999999E-2</v>
      </c>
      <c r="CM1045" s="14">
        <v>4.7685400000000003E-2</v>
      </c>
      <c r="CN1045" s="14">
        <v>3.6738999999999999E-3</v>
      </c>
      <c r="CO1045" s="14">
        <v>4.66197E-2</v>
      </c>
      <c r="CP1045" s="14">
        <v>5.4987800000000003E-2</v>
      </c>
      <c r="CQ1045" s="14">
        <v>0.22135060000000001</v>
      </c>
      <c r="CR1045" s="14">
        <v>0.21038970000000001</v>
      </c>
      <c r="CS1045" s="14">
        <v>0.22914119999999999</v>
      </c>
      <c r="CT1045" s="14">
        <v>0.31907010000000002</v>
      </c>
      <c r="CU1045" s="14">
        <v>0.27165990000000001</v>
      </c>
      <c r="CV1045" s="14">
        <v>0.1283715</v>
      </c>
      <c r="CW1045" s="14">
        <v>0.1039038</v>
      </c>
      <c r="CX1045" s="14">
        <v>6.6185800000000003E-2</v>
      </c>
      <c r="CY1045" s="14">
        <v>-8.04951E-2</v>
      </c>
      <c r="CZ1045" s="14">
        <v>-9.3919799999999998E-2</v>
      </c>
      <c r="DA1045" s="14">
        <v>-8.1218200000000004E-2</v>
      </c>
      <c r="DB1045" s="14">
        <v>-6.5238000000000004E-2</v>
      </c>
      <c r="DC1045" s="14">
        <v>-5.9590999999999998E-2</v>
      </c>
      <c r="DD1045" s="14">
        <v>-1.37076E-2</v>
      </c>
      <c r="DE1045" s="14">
        <v>5.6579999999999998E-3</v>
      </c>
      <c r="DF1045" s="14">
        <v>5.8494999999999997E-3</v>
      </c>
      <c r="DG1045" s="14">
        <v>-3.7230000000000002E-3</v>
      </c>
      <c r="DH1045" s="14">
        <v>1.5779399999999999E-2</v>
      </c>
      <c r="DI1045" s="14">
        <v>9.4772700000000001E-2</v>
      </c>
      <c r="DJ1045" s="14">
        <v>7.2228299999999995E-2</v>
      </c>
      <c r="DK1045" s="14">
        <v>9.8110199999999995E-2</v>
      </c>
      <c r="DL1045" s="14">
        <v>5.9964299999999998E-2</v>
      </c>
      <c r="DM1045" s="14">
        <v>0.1022936</v>
      </c>
      <c r="DN1045" s="14">
        <v>0.1101202</v>
      </c>
      <c r="DO1045" s="14">
        <v>0.27456059999999999</v>
      </c>
      <c r="DP1045" s="14">
        <v>0.26058160000000002</v>
      </c>
      <c r="DQ1045" s="14">
        <v>0.27583849999999999</v>
      </c>
      <c r="DR1045" s="14">
        <v>0.35934450000000001</v>
      </c>
      <c r="DS1045" s="14">
        <v>0.30494070000000001</v>
      </c>
      <c r="DT1045" s="14">
        <v>0.1649748</v>
      </c>
      <c r="DU1045" s="14">
        <v>0.14015910000000001</v>
      </c>
      <c r="DV1045" s="14">
        <v>9.6384399999999995E-2</v>
      </c>
      <c r="DW1045" s="14">
        <v>-3.3271700000000001E-2</v>
      </c>
      <c r="DX1045" s="14">
        <v>-4.6699699999999997E-2</v>
      </c>
      <c r="DY1045" s="14">
        <v>-4.2270500000000003E-2</v>
      </c>
      <c r="DZ1045" s="14">
        <v>-2.9721000000000001E-2</v>
      </c>
      <c r="EA1045" s="14">
        <v>-2.2786299999999999E-2</v>
      </c>
      <c r="EB1045" s="14">
        <v>1.6517199999999999E-2</v>
      </c>
      <c r="EC1045" s="14">
        <v>3.4927800000000002E-2</v>
      </c>
      <c r="ED1045" s="14">
        <v>3.9511200000000003E-2</v>
      </c>
      <c r="EE1045" s="14">
        <v>3.62484E-2</v>
      </c>
      <c r="EF1045" s="14">
        <v>6.3229999999999995E-2</v>
      </c>
      <c r="EG1045" s="14">
        <v>0.15007719999999999</v>
      </c>
      <c r="EH1045" s="14">
        <v>0.13424449999999999</v>
      </c>
      <c r="EI1045" s="14">
        <v>0.1709157</v>
      </c>
      <c r="EJ1045" s="14">
        <v>0.14123869999999999</v>
      </c>
      <c r="EK1045" s="14">
        <v>0.18267800000000001</v>
      </c>
      <c r="EL1045" s="14">
        <v>0.18972240000000001</v>
      </c>
      <c r="EM1045" s="14">
        <v>0.35138740000000002</v>
      </c>
      <c r="EN1045" s="14">
        <v>0.33305059999999997</v>
      </c>
      <c r="EO1045" s="14">
        <v>0.34326200000000001</v>
      </c>
      <c r="EP1045" s="14">
        <v>0.41749449999999999</v>
      </c>
      <c r="EQ1045" s="14">
        <v>0.3529929</v>
      </c>
      <c r="ER1045" s="14">
        <v>0.2178242</v>
      </c>
      <c r="ES1045" s="14">
        <v>0.19250610000000001</v>
      </c>
      <c r="ET1045" s="14">
        <v>0.13998640000000001</v>
      </c>
      <c r="EU1045" s="14">
        <v>67.895049999999998</v>
      </c>
      <c r="EV1045" s="14">
        <v>66.502250000000004</v>
      </c>
      <c r="EW1045" s="14">
        <v>67.334689999999995</v>
      </c>
      <c r="EX1045" s="14">
        <v>65.342429999999993</v>
      </c>
      <c r="EY1045" s="14">
        <v>64.656019999999998</v>
      </c>
      <c r="EZ1045" s="14">
        <v>65.021950000000004</v>
      </c>
      <c r="FA1045" s="14">
        <v>63.017589999999998</v>
      </c>
      <c r="FB1045" s="14">
        <v>65.780389999999997</v>
      </c>
      <c r="FC1045" s="14">
        <v>71.493530000000007</v>
      </c>
      <c r="FD1045" s="14">
        <v>78.157989999999998</v>
      </c>
      <c r="FE1045" s="14">
        <v>85.423739999999995</v>
      </c>
      <c r="FF1045" s="14">
        <v>89.655600000000007</v>
      </c>
      <c r="FG1045" s="14">
        <v>91.368459999999999</v>
      </c>
      <c r="FH1045" s="14">
        <v>92.387590000000003</v>
      </c>
      <c r="FI1045" s="14">
        <v>92.743949999999998</v>
      </c>
      <c r="FJ1045" s="14">
        <v>92.345659999999995</v>
      </c>
      <c r="FK1045" s="14">
        <v>91.597920000000002</v>
      </c>
      <c r="FL1045" s="14">
        <v>90.603679999999997</v>
      </c>
      <c r="FM1045" s="14">
        <v>87.258020000000002</v>
      </c>
      <c r="FN1045" s="14">
        <v>81.710329999999999</v>
      </c>
      <c r="FO1045" s="14">
        <v>76.521240000000006</v>
      </c>
      <c r="FP1045" s="14">
        <v>74.721440000000001</v>
      </c>
      <c r="FQ1045" s="14">
        <v>72.312190000000001</v>
      </c>
      <c r="FR1045" s="14">
        <v>71.571470000000005</v>
      </c>
      <c r="FS1045" s="14">
        <v>1.0747800000000001</v>
      </c>
      <c r="FT1045" s="14">
        <v>5.3444699999999998E-2</v>
      </c>
      <c r="FU1045" s="14">
        <v>7.5629600000000005E-2</v>
      </c>
      <c r="FW1045" s="14"/>
    </row>
    <row r="1046" spans="1:179" x14ac:dyDescent="0.6">
      <c r="A1046" t="s">
        <v>226</v>
      </c>
      <c r="B1046" t="s">
        <v>199</v>
      </c>
      <c r="C1046" t="s">
        <v>295</v>
      </c>
      <c r="D1046" t="s">
        <v>233</v>
      </c>
      <c r="E1046" t="s">
        <v>219</v>
      </c>
      <c r="F1046" s="14">
        <v>11883</v>
      </c>
      <c r="G1046" s="14">
        <v>0.87124619999999997</v>
      </c>
      <c r="H1046" s="14">
        <v>0.78049440000000003</v>
      </c>
      <c r="I1046" s="14">
        <v>0.75402380000000002</v>
      </c>
      <c r="J1046" s="14">
        <v>0.74632109999999996</v>
      </c>
      <c r="K1046" s="14">
        <v>0.77805809999999997</v>
      </c>
      <c r="L1046" s="14">
        <v>0.83182979999999995</v>
      </c>
      <c r="M1046" s="14">
        <v>0.97060849999999999</v>
      </c>
      <c r="N1046" s="14">
        <v>0.83769139999999997</v>
      </c>
      <c r="O1046" s="14">
        <v>0.1644525</v>
      </c>
      <c r="P1046" s="14">
        <v>-0.59634229999999999</v>
      </c>
      <c r="Q1046" s="14">
        <v>-1.151878</v>
      </c>
      <c r="R1046" s="14">
        <v>-1.3895569999999999</v>
      </c>
      <c r="S1046" s="14">
        <v>-1.3791119999999999</v>
      </c>
      <c r="T1046" s="14">
        <v>-1.090824</v>
      </c>
      <c r="U1046" s="14">
        <v>-0.48159999999999997</v>
      </c>
      <c r="V1046" s="14">
        <v>0.35770780000000002</v>
      </c>
      <c r="W1046" s="14">
        <v>1.1422570000000001</v>
      </c>
      <c r="X1046" s="14">
        <v>1.5224580000000001</v>
      </c>
      <c r="Y1046" s="14">
        <v>1.533577</v>
      </c>
      <c r="Z1046" s="14">
        <v>1.5315669999999999</v>
      </c>
      <c r="AA1046" s="14">
        <v>1.502033</v>
      </c>
      <c r="AB1046" s="14">
        <v>1.425</v>
      </c>
      <c r="AC1046" s="14">
        <v>1.228207</v>
      </c>
      <c r="AD1046" s="14">
        <v>1.0733569999999999</v>
      </c>
      <c r="AE1046" s="14">
        <v>-0.23151869999999999</v>
      </c>
      <c r="AF1046" s="14">
        <v>-0.25789689999999998</v>
      </c>
      <c r="AG1046" s="14">
        <v>-0.21037690000000001</v>
      </c>
      <c r="AH1046" s="14">
        <v>-0.1730536</v>
      </c>
      <c r="AI1046" s="14">
        <v>-0.139825</v>
      </c>
      <c r="AJ1046" s="14">
        <v>-0.13340199999999999</v>
      </c>
      <c r="AK1046" s="14">
        <v>-0.1183796</v>
      </c>
      <c r="AL1046" s="14">
        <v>-0.1189394</v>
      </c>
      <c r="AM1046" s="14">
        <v>-0.1200566</v>
      </c>
      <c r="AN1046" s="14">
        <v>-0.13738030000000001</v>
      </c>
      <c r="AO1046" s="14">
        <v>-3.1864900000000002E-2</v>
      </c>
      <c r="AP1046" s="14">
        <v>1.7295499999999998E-2</v>
      </c>
      <c r="AQ1046" s="14">
        <v>-1.8212699999999998E-2</v>
      </c>
      <c r="AR1046" s="14">
        <v>-7.8180999999999997E-3</v>
      </c>
      <c r="AS1046" s="14">
        <v>2.0063999999999999E-2</v>
      </c>
      <c r="AT1046" s="14">
        <v>4.3832799999999998E-2</v>
      </c>
      <c r="AU1046" s="14">
        <v>7.3036299999999998E-2</v>
      </c>
      <c r="AV1046" s="14">
        <v>6.4111500000000002E-2</v>
      </c>
      <c r="AW1046" s="14">
        <v>2.3758700000000001E-2</v>
      </c>
      <c r="AX1046" s="14">
        <v>4.9589800000000003E-2</v>
      </c>
      <c r="AY1046" s="14">
        <v>5.8974600000000002E-2</v>
      </c>
      <c r="AZ1046" s="14">
        <v>6.0440500000000001E-2</v>
      </c>
      <c r="BA1046" s="14">
        <v>1.24765E-2</v>
      </c>
      <c r="BB1046" s="14">
        <v>8.8053999999999997E-3</v>
      </c>
      <c r="BC1046" s="14">
        <v>-0.19611809999999999</v>
      </c>
      <c r="BD1046" s="14">
        <v>-0.22215409999999999</v>
      </c>
      <c r="BE1046" s="14">
        <v>-0.18250620000000001</v>
      </c>
      <c r="BF1046" s="14">
        <v>-0.14897479999999999</v>
      </c>
      <c r="BG1046" s="14">
        <v>-0.1151795</v>
      </c>
      <c r="BH1046" s="14">
        <v>-0.1082615</v>
      </c>
      <c r="BI1046" s="14">
        <v>-9.1622300000000004E-2</v>
      </c>
      <c r="BJ1046" s="14">
        <v>-8.6742399999999997E-2</v>
      </c>
      <c r="BK1046" s="14">
        <v>-8.3970400000000001E-2</v>
      </c>
      <c r="BL1046" s="14">
        <v>-0.10110860000000001</v>
      </c>
      <c r="BM1046" s="14">
        <v>4.2890000000000002E-4</v>
      </c>
      <c r="BN1046" s="14">
        <v>5.1228099999999999E-2</v>
      </c>
      <c r="BO1046" s="14">
        <v>1.7501200000000001E-2</v>
      </c>
      <c r="BP1046" s="14">
        <v>2.8554699999999999E-2</v>
      </c>
      <c r="BQ1046" s="14">
        <v>5.4740999999999998E-2</v>
      </c>
      <c r="BR1046" s="14">
        <v>7.5733800000000004E-2</v>
      </c>
      <c r="BS1046" s="14">
        <v>0.10078189999999999</v>
      </c>
      <c r="BT1046" s="14">
        <v>9.1009300000000001E-2</v>
      </c>
      <c r="BU1046" s="14">
        <v>4.8979200000000001E-2</v>
      </c>
      <c r="BV1046" s="14">
        <v>7.2291599999999998E-2</v>
      </c>
      <c r="BW1046" s="14">
        <v>8.2123000000000002E-2</v>
      </c>
      <c r="BX1046" s="14">
        <v>7.9097500000000001E-2</v>
      </c>
      <c r="BY1046" s="14">
        <v>3.3657300000000001E-2</v>
      </c>
      <c r="BZ1046" s="14">
        <v>3.6874200000000003E-2</v>
      </c>
      <c r="CA1046" s="14">
        <v>-0.1715998</v>
      </c>
      <c r="CB1046" s="14">
        <v>-0.19739880000000001</v>
      </c>
      <c r="CC1046" s="14">
        <v>-0.16320299999999999</v>
      </c>
      <c r="CD1046" s="14">
        <v>-0.1322979</v>
      </c>
      <c r="CE1046" s="14">
        <v>-9.8110000000000003E-2</v>
      </c>
      <c r="CF1046" s="14">
        <v>-9.0849299999999994E-2</v>
      </c>
      <c r="CG1046" s="14">
        <v>-7.3090199999999994E-2</v>
      </c>
      <c r="CH1046" s="14">
        <v>-6.4442899999999997E-2</v>
      </c>
      <c r="CI1046" s="14">
        <v>-5.89772E-2</v>
      </c>
      <c r="CJ1046" s="14">
        <v>-7.5986999999999999E-2</v>
      </c>
      <c r="CK1046" s="14">
        <v>2.2795599999999999E-2</v>
      </c>
      <c r="CL1046" s="14">
        <v>7.4729699999999996E-2</v>
      </c>
      <c r="CM1046" s="14">
        <v>4.2236599999999999E-2</v>
      </c>
      <c r="CN1046" s="14">
        <v>5.3746299999999997E-2</v>
      </c>
      <c r="CO1046" s="14">
        <v>7.87582E-2</v>
      </c>
      <c r="CP1046" s="14">
        <v>9.7828399999999996E-2</v>
      </c>
      <c r="CQ1046" s="14">
        <v>0.11999849999999999</v>
      </c>
      <c r="CR1046" s="14">
        <v>0.10963870000000001</v>
      </c>
      <c r="CS1046" s="14">
        <v>6.6446900000000003E-2</v>
      </c>
      <c r="CT1046" s="14">
        <v>8.8014800000000004E-2</v>
      </c>
      <c r="CU1046" s="14">
        <v>9.8155500000000007E-2</v>
      </c>
      <c r="CV1046" s="14">
        <v>9.2019299999999998E-2</v>
      </c>
      <c r="CW1046" s="14">
        <v>4.8327099999999998E-2</v>
      </c>
      <c r="CX1046" s="14">
        <v>5.6314599999999999E-2</v>
      </c>
      <c r="CY1046" s="14">
        <v>-0.1470815</v>
      </c>
      <c r="CZ1046" s="14">
        <v>-0.1726434</v>
      </c>
      <c r="DA1046" s="14">
        <v>-0.14389979999999999</v>
      </c>
      <c r="DB1046" s="14">
        <v>-0.115621</v>
      </c>
      <c r="DC1046" s="14">
        <v>-8.1040600000000004E-2</v>
      </c>
      <c r="DD1046" s="14">
        <v>-7.3437100000000005E-2</v>
      </c>
      <c r="DE1046" s="14">
        <v>-5.4558099999999998E-2</v>
      </c>
      <c r="DF1046" s="14">
        <v>-4.2143399999999998E-2</v>
      </c>
      <c r="DG1046" s="14">
        <v>-3.3984100000000003E-2</v>
      </c>
      <c r="DH1046" s="14">
        <v>-5.0865399999999998E-2</v>
      </c>
      <c r="DI1046" s="14">
        <v>4.51622E-2</v>
      </c>
      <c r="DJ1046" s="14">
        <v>9.8231299999999994E-2</v>
      </c>
      <c r="DK1046" s="14">
        <v>6.6971900000000001E-2</v>
      </c>
      <c r="DL1046" s="14">
        <v>7.8937999999999994E-2</v>
      </c>
      <c r="DM1046" s="14">
        <v>0.1027754</v>
      </c>
      <c r="DN1046" s="14">
        <v>0.119923</v>
      </c>
      <c r="DO1046" s="14">
        <v>0.13921500000000001</v>
      </c>
      <c r="DP1046" s="14">
        <v>0.12826799999999999</v>
      </c>
      <c r="DQ1046" s="14">
        <v>8.3914600000000006E-2</v>
      </c>
      <c r="DR1046" s="14">
        <v>0.103738</v>
      </c>
      <c r="DS1046" s="14">
        <v>0.114188</v>
      </c>
      <c r="DT1046" s="14">
        <v>0.1049411</v>
      </c>
      <c r="DU1046" s="14">
        <v>6.2996899999999995E-2</v>
      </c>
      <c r="DV1046" s="14">
        <v>7.5755000000000003E-2</v>
      </c>
      <c r="DW1046" s="14">
        <v>-0.1116809</v>
      </c>
      <c r="DX1046" s="14">
        <v>-0.13690060000000001</v>
      </c>
      <c r="DY1046" s="14">
        <v>-0.1160291</v>
      </c>
      <c r="DZ1046" s="14">
        <v>-9.1542200000000004E-2</v>
      </c>
      <c r="EA1046" s="14">
        <v>-5.6395000000000001E-2</v>
      </c>
      <c r="EB1046" s="14">
        <v>-4.8296600000000002E-2</v>
      </c>
      <c r="EC1046" s="14">
        <v>-2.7800700000000001E-2</v>
      </c>
      <c r="ED1046" s="14">
        <v>-9.9465000000000005E-3</v>
      </c>
      <c r="EE1046" s="14">
        <v>2.1021E-3</v>
      </c>
      <c r="EF1046" s="14">
        <v>-1.4593699999999999E-2</v>
      </c>
      <c r="EG1046" s="14">
        <v>7.7455999999999997E-2</v>
      </c>
      <c r="EH1046" s="14">
        <v>0.1321639</v>
      </c>
      <c r="EI1046" s="14">
        <v>0.1026859</v>
      </c>
      <c r="EJ1046" s="14">
        <v>0.1153108</v>
      </c>
      <c r="EK1046" s="14">
        <v>0.1374524</v>
      </c>
      <c r="EL1046" s="14">
        <v>0.15182409999999999</v>
      </c>
      <c r="EM1046" s="14">
        <v>0.16696059999999999</v>
      </c>
      <c r="EN1046" s="14">
        <v>0.15516579999999999</v>
      </c>
      <c r="EO1046" s="14">
        <v>0.1091351</v>
      </c>
      <c r="EP1046" s="14">
        <v>0.12643979999999999</v>
      </c>
      <c r="EQ1046" s="14">
        <v>0.1373364</v>
      </c>
      <c r="ER1046" s="14">
        <v>0.12359820000000001</v>
      </c>
      <c r="ES1046" s="14">
        <v>8.4177699999999994E-2</v>
      </c>
      <c r="ET1046" s="14">
        <v>0.10382379999999999</v>
      </c>
      <c r="EU1046" s="14">
        <v>47.789479999999998</v>
      </c>
      <c r="EV1046" s="14">
        <v>47.329410000000003</v>
      </c>
      <c r="EW1046" s="14">
        <v>46.927280000000003</v>
      </c>
      <c r="EX1046" s="14">
        <v>46.590350000000001</v>
      </c>
      <c r="EY1046" s="14">
        <v>46.369669999999999</v>
      </c>
      <c r="EZ1046" s="14">
        <v>46.105789999999999</v>
      </c>
      <c r="FA1046" s="14">
        <v>45.990009999999998</v>
      </c>
      <c r="FB1046" s="14">
        <v>45.973320000000001</v>
      </c>
      <c r="FC1046" s="14">
        <v>49.143700000000003</v>
      </c>
      <c r="FD1046" s="14">
        <v>53.539960000000001</v>
      </c>
      <c r="FE1046" s="14">
        <v>57.159190000000002</v>
      </c>
      <c r="FF1046" s="14">
        <v>59.735590000000002</v>
      </c>
      <c r="FG1046" s="14">
        <v>61.171520000000001</v>
      </c>
      <c r="FH1046" s="14">
        <v>61.8949</v>
      </c>
      <c r="FI1046" s="14">
        <v>61.529200000000003</v>
      </c>
      <c r="FJ1046" s="14">
        <v>60.387839999999997</v>
      </c>
      <c r="FK1046" s="14">
        <v>58.75461</v>
      </c>
      <c r="FL1046" s="14">
        <v>55.822069999999997</v>
      </c>
      <c r="FM1046" s="14">
        <v>53.920490000000001</v>
      </c>
      <c r="FN1046" s="14">
        <v>52.271009999999997</v>
      </c>
      <c r="FO1046" s="14">
        <v>50.900300000000001</v>
      </c>
      <c r="FP1046" s="14">
        <v>49.923499999999997</v>
      </c>
      <c r="FQ1046" s="14">
        <v>48.87921</v>
      </c>
      <c r="FR1046" s="14">
        <v>48.03557</v>
      </c>
      <c r="FS1046" s="14">
        <v>0.47035359999999998</v>
      </c>
      <c r="FT1046" s="14">
        <v>2.48005E-2</v>
      </c>
      <c r="FU1046" s="14">
        <v>2.6840800000000001E-2</v>
      </c>
      <c r="FW1046" s="14"/>
    </row>
    <row r="1047" spans="1:179" x14ac:dyDescent="0.6">
      <c r="A1047" t="s">
        <v>226</v>
      </c>
      <c r="B1047" t="s">
        <v>199</v>
      </c>
      <c r="C1047" t="s">
        <v>295</v>
      </c>
      <c r="D1047" t="s">
        <v>233</v>
      </c>
      <c r="E1047" t="s">
        <v>220</v>
      </c>
      <c r="F1047" s="14">
        <v>5723</v>
      </c>
      <c r="G1047" s="14">
        <v>0.92422499999999996</v>
      </c>
      <c r="H1047" s="14">
        <v>0.83695269999999999</v>
      </c>
      <c r="I1047" s="14">
        <v>0.76337189999999999</v>
      </c>
      <c r="J1047" s="14">
        <v>0.72877190000000003</v>
      </c>
      <c r="K1047" s="14">
        <v>0.75380899999999995</v>
      </c>
      <c r="L1047" s="14">
        <v>0.80229510000000004</v>
      </c>
      <c r="M1047" s="14">
        <v>0.92545080000000002</v>
      </c>
      <c r="N1047" s="14">
        <v>0.86570650000000005</v>
      </c>
      <c r="O1047" s="14">
        <v>0.18242559999999999</v>
      </c>
      <c r="P1047" s="14">
        <v>-0.57453860000000001</v>
      </c>
      <c r="Q1047" s="14">
        <v>-1.149</v>
      </c>
      <c r="R1047" s="14">
        <v>-1.4136599999999999</v>
      </c>
      <c r="S1047" s="14">
        <v>-1.4178329999999999</v>
      </c>
      <c r="T1047" s="14">
        <v>-1.1558580000000001</v>
      </c>
      <c r="U1047" s="14">
        <v>-0.48604570000000002</v>
      </c>
      <c r="V1047" s="14">
        <v>0.45256010000000002</v>
      </c>
      <c r="W1047" s="14">
        <v>1.183667</v>
      </c>
      <c r="X1047" s="14">
        <v>1.5823290000000001</v>
      </c>
      <c r="Y1047" s="14">
        <v>1.627964</v>
      </c>
      <c r="Z1047" s="14">
        <v>1.5732489999999999</v>
      </c>
      <c r="AA1047" s="14">
        <v>1.551042</v>
      </c>
      <c r="AB1047" s="14">
        <v>1.482939</v>
      </c>
      <c r="AC1047" s="14">
        <v>1.277717</v>
      </c>
      <c r="AD1047" s="14">
        <v>1.0709930000000001</v>
      </c>
      <c r="AE1047" s="14">
        <v>-0.2128448</v>
      </c>
      <c r="AF1047" s="14">
        <v>-0.2312052</v>
      </c>
      <c r="AG1047" s="14">
        <v>-0.2352677</v>
      </c>
      <c r="AH1047" s="14">
        <v>-0.2127222</v>
      </c>
      <c r="AI1047" s="14">
        <v>-0.17712990000000001</v>
      </c>
      <c r="AJ1047" s="14">
        <v>-0.1712032</v>
      </c>
      <c r="AK1047" s="14">
        <v>-0.1653143</v>
      </c>
      <c r="AL1047" s="14">
        <v>-0.1011518</v>
      </c>
      <c r="AM1047" s="14">
        <v>-0.14524339999999999</v>
      </c>
      <c r="AN1047" s="14">
        <v>-0.18603220000000001</v>
      </c>
      <c r="AO1047" s="14">
        <v>-0.1181789</v>
      </c>
      <c r="AP1047" s="14">
        <v>-8.6858000000000005E-2</v>
      </c>
      <c r="AQ1047" s="14">
        <v>-0.1355037</v>
      </c>
      <c r="AR1047" s="14">
        <v>-0.12904550000000001</v>
      </c>
      <c r="AS1047" s="14">
        <v>-5.2892300000000003E-2</v>
      </c>
      <c r="AT1047" s="14">
        <v>8.41499E-2</v>
      </c>
      <c r="AU1047" s="14">
        <v>6.7468899999999998E-2</v>
      </c>
      <c r="AV1047" s="14">
        <v>6.0746799999999997E-2</v>
      </c>
      <c r="AW1047" s="14">
        <v>6.6776500000000003E-2</v>
      </c>
      <c r="AX1047" s="14">
        <v>4.2474199999999997E-2</v>
      </c>
      <c r="AY1047" s="14">
        <v>6.4490199999999998E-2</v>
      </c>
      <c r="AZ1047" s="14">
        <v>8.8672500000000001E-2</v>
      </c>
      <c r="BA1047" s="14">
        <v>4.1167299999999997E-2</v>
      </c>
      <c r="BB1047" s="14">
        <v>5.4546000000000004E-3</v>
      </c>
      <c r="BC1047" s="14">
        <v>-0.1679668</v>
      </c>
      <c r="BD1047" s="14">
        <v>-0.18872820000000001</v>
      </c>
      <c r="BE1047" s="14">
        <v>-0.19486990000000001</v>
      </c>
      <c r="BF1047" s="14">
        <v>-0.1780147</v>
      </c>
      <c r="BG1047" s="14">
        <v>-0.14155760000000001</v>
      </c>
      <c r="BH1047" s="14">
        <v>-0.13161010000000001</v>
      </c>
      <c r="BI1047" s="14">
        <v>-0.1222239</v>
      </c>
      <c r="BJ1047" s="14">
        <v>-6.1284699999999998E-2</v>
      </c>
      <c r="BK1047" s="14">
        <v>-0.1003044</v>
      </c>
      <c r="BL1047" s="14">
        <v>-0.13246910000000001</v>
      </c>
      <c r="BM1047" s="14">
        <v>-6.6028799999999999E-2</v>
      </c>
      <c r="BN1047" s="14">
        <v>-3.1845199999999997E-2</v>
      </c>
      <c r="BO1047" s="14">
        <v>-8.0207299999999995E-2</v>
      </c>
      <c r="BP1047" s="14">
        <v>-6.8398299999999995E-2</v>
      </c>
      <c r="BQ1047" s="14">
        <v>5.8380000000000003E-3</v>
      </c>
      <c r="BR1047" s="14">
        <v>0.13994509999999999</v>
      </c>
      <c r="BS1047" s="14">
        <v>0.1183376</v>
      </c>
      <c r="BT1047" s="14">
        <v>0.1137363</v>
      </c>
      <c r="BU1047" s="14">
        <v>0.10796409999999999</v>
      </c>
      <c r="BV1047" s="14">
        <v>8.0718899999999996E-2</v>
      </c>
      <c r="BW1047" s="14">
        <v>0.1021981</v>
      </c>
      <c r="BX1047" s="14">
        <v>0.11684990000000001</v>
      </c>
      <c r="BY1047" s="14">
        <v>7.0550399999999999E-2</v>
      </c>
      <c r="BZ1047" s="14">
        <v>3.6063900000000003E-2</v>
      </c>
      <c r="CA1047" s="14">
        <v>-0.13688449999999999</v>
      </c>
      <c r="CB1047" s="14">
        <v>-0.1593087</v>
      </c>
      <c r="CC1047" s="14">
        <v>-0.1668905</v>
      </c>
      <c r="CD1047" s="14">
        <v>-0.15397640000000001</v>
      </c>
      <c r="CE1047" s="14">
        <v>-0.11692039999999999</v>
      </c>
      <c r="CF1047" s="14">
        <v>-0.104188</v>
      </c>
      <c r="CG1047" s="14">
        <v>-9.2379699999999995E-2</v>
      </c>
      <c r="CH1047" s="14">
        <v>-3.3672899999999999E-2</v>
      </c>
      <c r="CI1047" s="14">
        <v>-6.9179699999999997E-2</v>
      </c>
      <c r="CJ1047" s="14">
        <v>-9.5371399999999995E-2</v>
      </c>
      <c r="CK1047" s="14">
        <v>-2.99098E-2</v>
      </c>
      <c r="CL1047" s="14">
        <v>6.2566000000000002E-3</v>
      </c>
      <c r="CM1047" s="14">
        <v>-4.1909200000000001E-2</v>
      </c>
      <c r="CN1047" s="14">
        <v>-2.63942E-2</v>
      </c>
      <c r="CO1047" s="14">
        <v>4.6514399999999997E-2</v>
      </c>
      <c r="CP1047" s="14">
        <v>0.17858869999999999</v>
      </c>
      <c r="CQ1047" s="14">
        <v>0.15356909999999999</v>
      </c>
      <c r="CR1047" s="14">
        <v>0.1504366</v>
      </c>
      <c r="CS1047" s="14">
        <v>0.13649059999999999</v>
      </c>
      <c r="CT1047" s="14">
        <v>0.1072072</v>
      </c>
      <c r="CU1047" s="14">
        <v>0.1283144</v>
      </c>
      <c r="CV1047" s="14">
        <v>0.1363655</v>
      </c>
      <c r="CW1047" s="14">
        <v>9.0900999999999996E-2</v>
      </c>
      <c r="CX1047" s="14">
        <v>5.72639E-2</v>
      </c>
      <c r="CY1047" s="14">
        <v>-0.1058021</v>
      </c>
      <c r="CZ1047" s="14">
        <v>-0.12988930000000001</v>
      </c>
      <c r="DA1047" s="14">
        <v>-0.13891110000000001</v>
      </c>
      <c r="DB1047" s="14">
        <v>-0.1299382</v>
      </c>
      <c r="DC1047" s="14">
        <v>-9.2283199999999996E-2</v>
      </c>
      <c r="DD1047" s="14">
        <v>-7.6765899999999998E-2</v>
      </c>
      <c r="DE1047" s="14">
        <v>-6.2535499999999994E-2</v>
      </c>
      <c r="DF1047" s="14">
        <v>-6.0610999999999998E-3</v>
      </c>
      <c r="DG1047" s="14">
        <v>-3.8055100000000001E-2</v>
      </c>
      <c r="DH1047" s="14">
        <v>-5.8273800000000001E-2</v>
      </c>
      <c r="DI1047" s="14">
        <v>6.2091000000000004E-3</v>
      </c>
      <c r="DJ1047" s="14">
        <v>4.4358300000000003E-2</v>
      </c>
      <c r="DK1047" s="14">
        <v>-3.6110999999999999E-3</v>
      </c>
      <c r="DL1047" s="14">
        <v>1.56098E-2</v>
      </c>
      <c r="DM1047" s="14">
        <v>8.7190799999999999E-2</v>
      </c>
      <c r="DN1047" s="14">
        <v>0.21723219999999999</v>
      </c>
      <c r="DO1047" s="14">
        <v>0.18880060000000001</v>
      </c>
      <c r="DP1047" s="14">
        <v>0.187137</v>
      </c>
      <c r="DQ1047" s="14">
        <v>0.165017</v>
      </c>
      <c r="DR1047" s="14">
        <v>0.13369539999999999</v>
      </c>
      <c r="DS1047" s="14">
        <v>0.1544307</v>
      </c>
      <c r="DT1047" s="14">
        <v>0.15588109999999999</v>
      </c>
      <c r="DU1047" s="14">
        <v>0.11125160000000001</v>
      </c>
      <c r="DV1047" s="14">
        <v>7.84638E-2</v>
      </c>
      <c r="DW1047" s="14">
        <v>-6.0923999999999999E-2</v>
      </c>
      <c r="DX1047" s="14">
        <v>-8.7412299999999998E-2</v>
      </c>
      <c r="DY1047" s="14">
        <v>-9.8513299999999998E-2</v>
      </c>
      <c r="DZ1047" s="14">
        <v>-9.5230700000000001E-2</v>
      </c>
      <c r="EA1047" s="14">
        <v>-5.6710900000000002E-2</v>
      </c>
      <c r="EB1047" s="14">
        <v>-3.7172700000000003E-2</v>
      </c>
      <c r="EC1047" s="14">
        <v>-1.94451E-2</v>
      </c>
      <c r="ED1047" s="14">
        <v>3.38059E-2</v>
      </c>
      <c r="EE1047" s="14">
        <v>6.8840000000000004E-3</v>
      </c>
      <c r="EF1047" s="14">
        <v>-4.7107E-3</v>
      </c>
      <c r="EG1047" s="14">
        <v>5.83592E-2</v>
      </c>
      <c r="EH1047" s="14">
        <v>9.9371200000000007E-2</v>
      </c>
      <c r="EI1047" s="14">
        <v>5.1685200000000001E-2</v>
      </c>
      <c r="EJ1047" s="14">
        <v>7.6257000000000005E-2</v>
      </c>
      <c r="EK1047" s="14">
        <v>0.1459211</v>
      </c>
      <c r="EL1047" s="14">
        <v>0.27302739999999998</v>
      </c>
      <c r="EM1047" s="14">
        <v>0.2396693</v>
      </c>
      <c r="EN1047" s="14">
        <v>0.24012649999999999</v>
      </c>
      <c r="EO1047" s="14">
        <v>0.20620469999999999</v>
      </c>
      <c r="EP1047" s="14">
        <v>0.17194019999999999</v>
      </c>
      <c r="EQ1047" s="14">
        <v>0.19213849999999999</v>
      </c>
      <c r="ER1047" s="14">
        <v>0.18405859999999999</v>
      </c>
      <c r="ES1047" s="14">
        <v>0.1406347</v>
      </c>
      <c r="ET1047" s="14">
        <v>0.10907310000000001</v>
      </c>
      <c r="EU1047" s="14">
        <v>48.584629999999997</v>
      </c>
      <c r="EV1047" s="14">
        <v>48.083370000000002</v>
      </c>
      <c r="EW1047" s="14">
        <v>47.692</v>
      </c>
      <c r="EX1047" s="14">
        <v>47.280169999999998</v>
      </c>
      <c r="EY1047" s="14">
        <v>47.113579999999999</v>
      </c>
      <c r="EZ1047" s="14">
        <v>46.872059999999998</v>
      </c>
      <c r="FA1047" s="14">
        <v>46.791919999999998</v>
      </c>
      <c r="FB1047" s="14">
        <v>46.839190000000002</v>
      </c>
      <c r="FC1047" s="14">
        <v>49.923430000000003</v>
      </c>
      <c r="FD1047" s="14">
        <v>54.149430000000002</v>
      </c>
      <c r="FE1047" s="14">
        <v>57.582729999999998</v>
      </c>
      <c r="FF1047" s="14">
        <v>59.99239</v>
      </c>
      <c r="FG1047" s="14">
        <v>61.138840000000002</v>
      </c>
      <c r="FH1047" s="14">
        <v>61.627189999999999</v>
      </c>
      <c r="FI1047" s="14">
        <v>61.269669999999998</v>
      </c>
      <c r="FJ1047" s="14">
        <v>60.164250000000003</v>
      </c>
      <c r="FK1047" s="14">
        <v>58.746589999999998</v>
      </c>
      <c r="FL1047" s="14">
        <v>56.113660000000003</v>
      </c>
      <c r="FM1047" s="14">
        <v>54.25665</v>
      </c>
      <c r="FN1047" s="14">
        <v>52.671329999999998</v>
      </c>
      <c r="FO1047" s="14">
        <v>51.4724</v>
      </c>
      <c r="FP1047" s="14">
        <v>50.522170000000003</v>
      </c>
      <c r="FQ1047" s="14">
        <v>49.561770000000003</v>
      </c>
      <c r="FR1047" s="14">
        <v>48.730550000000001</v>
      </c>
      <c r="FS1047" s="14">
        <v>0.64314289999999996</v>
      </c>
      <c r="FT1047" s="14">
        <v>3.5552100000000003E-2</v>
      </c>
      <c r="FU1047" s="14">
        <v>4.8994900000000001E-2</v>
      </c>
      <c r="FW1047" s="14"/>
    </row>
    <row r="1048" spans="1:179" x14ac:dyDescent="0.6">
      <c r="A1048" t="s">
        <v>226</v>
      </c>
      <c r="B1048" t="s">
        <v>199</v>
      </c>
      <c r="C1048" t="s">
        <v>295</v>
      </c>
      <c r="D1048" t="s">
        <v>233</v>
      </c>
      <c r="E1048" t="s">
        <v>221</v>
      </c>
      <c r="F1048" s="14">
        <v>6160</v>
      </c>
      <c r="G1048" s="14">
        <v>0.83397239999999995</v>
      </c>
      <c r="H1048" s="14">
        <v>0.7408903</v>
      </c>
      <c r="I1048" s="14">
        <v>0.74468219999999996</v>
      </c>
      <c r="J1048" s="14">
        <v>0.75597970000000003</v>
      </c>
      <c r="K1048" s="14">
        <v>0.79482949999999997</v>
      </c>
      <c r="L1048" s="14">
        <v>0.85498540000000001</v>
      </c>
      <c r="M1048" s="14">
        <v>1.0063880000000001</v>
      </c>
      <c r="N1048" s="14">
        <v>0.82097799999999999</v>
      </c>
      <c r="O1048" s="14">
        <v>0.1423333</v>
      </c>
      <c r="P1048" s="14">
        <v>-0.62229480000000004</v>
      </c>
      <c r="Q1048" s="14">
        <v>-1.168882</v>
      </c>
      <c r="R1048" s="14">
        <v>-1.3831549999999999</v>
      </c>
      <c r="S1048" s="14">
        <v>-1.360997</v>
      </c>
      <c r="T1048" s="14">
        <v>-1.0483560000000001</v>
      </c>
      <c r="U1048" s="14">
        <v>-0.48353269999999998</v>
      </c>
      <c r="V1048" s="14">
        <v>0.30026770000000003</v>
      </c>
      <c r="W1048" s="14">
        <v>1.1176170000000001</v>
      </c>
      <c r="X1048" s="14">
        <v>1.481555</v>
      </c>
      <c r="Y1048" s="14">
        <v>1.4690190000000001</v>
      </c>
      <c r="Z1048" s="14">
        <v>1.498788</v>
      </c>
      <c r="AA1048" s="14">
        <v>1.465171</v>
      </c>
      <c r="AB1048" s="14">
        <v>1.3855869999999999</v>
      </c>
      <c r="AC1048" s="14">
        <v>1.1965809999999999</v>
      </c>
      <c r="AD1048" s="14">
        <v>1.077332</v>
      </c>
      <c r="AE1048" s="14">
        <v>-0.27575470000000002</v>
      </c>
      <c r="AF1048" s="14">
        <v>-0.3060523</v>
      </c>
      <c r="AG1048" s="14">
        <v>-0.22342229999999999</v>
      </c>
      <c r="AH1048" s="14">
        <v>-0.1735612</v>
      </c>
      <c r="AI1048" s="14">
        <v>-0.14246200000000001</v>
      </c>
      <c r="AJ1048" s="14">
        <v>-0.1375075</v>
      </c>
      <c r="AK1048" s="14">
        <v>-0.11915580000000001</v>
      </c>
      <c r="AL1048" s="14">
        <v>-0.16031799999999999</v>
      </c>
      <c r="AM1048" s="14">
        <v>-0.14027310000000001</v>
      </c>
      <c r="AN1048" s="14">
        <v>-0.14438519999999999</v>
      </c>
      <c r="AO1048" s="14">
        <v>-1.19066E-2</v>
      </c>
      <c r="AP1048" s="14">
        <v>5.0021400000000001E-2</v>
      </c>
      <c r="AQ1048" s="14">
        <v>2.49179E-2</v>
      </c>
      <c r="AR1048" s="14">
        <v>3.3730599999999999E-2</v>
      </c>
      <c r="AS1048" s="14">
        <v>3.0138000000000002E-2</v>
      </c>
      <c r="AT1048" s="14">
        <v>-1.1684E-2</v>
      </c>
      <c r="AU1048" s="14">
        <v>4.8533300000000001E-2</v>
      </c>
      <c r="AV1048" s="14">
        <v>3.79117E-2</v>
      </c>
      <c r="AW1048" s="14">
        <v>-2.8973599999999999E-2</v>
      </c>
      <c r="AX1048" s="14">
        <v>2.8640700000000002E-2</v>
      </c>
      <c r="AY1048" s="14">
        <v>2.99279E-2</v>
      </c>
      <c r="AZ1048" s="14">
        <v>2.4026800000000001E-2</v>
      </c>
      <c r="BA1048" s="14">
        <v>-2.5406499999999999E-2</v>
      </c>
      <c r="BB1048" s="14">
        <v>-1.21552E-2</v>
      </c>
      <c r="BC1048" s="14">
        <v>-0.22609850000000001</v>
      </c>
      <c r="BD1048" s="14">
        <v>-0.25505689999999998</v>
      </c>
      <c r="BE1048" s="14">
        <v>-0.18612429999999999</v>
      </c>
      <c r="BF1048" s="14">
        <v>-0.1411829</v>
      </c>
      <c r="BG1048" s="14">
        <v>-0.10936999999999999</v>
      </c>
      <c r="BH1048" s="14">
        <v>-0.1052554</v>
      </c>
      <c r="BI1048" s="14">
        <v>-8.5167099999999996E-2</v>
      </c>
      <c r="BJ1048" s="14">
        <v>-0.1150785</v>
      </c>
      <c r="BK1048" s="14">
        <v>-8.9663800000000002E-2</v>
      </c>
      <c r="BL1048" s="14">
        <v>-9.6434099999999995E-2</v>
      </c>
      <c r="BM1048" s="14">
        <v>2.9417599999999999E-2</v>
      </c>
      <c r="BN1048" s="14">
        <v>9.3041700000000005E-2</v>
      </c>
      <c r="BO1048" s="14">
        <v>7.1076399999999998E-2</v>
      </c>
      <c r="BP1048" s="14">
        <v>7.9035499999999995E-2</v>
      </c>
      <c r="BQ1048" s="14">
        <v>7.3158799999999996E-2</v>
      </c>
      <c r="BR1048" s="14">
        <v>2.6906800000000002E-2</v>
      </c>
      <c r="BS1048" s="14">
        <v>8.0551300000000006E-2</v>
      </c>
      <c r="BT1048" s="14">
        <v>6.6715300000000005E-2</v>
      </c>
      <c r="BU1048" s="14">
        <v>2.7783999999999999E-3</v>
      </c>
      <c r="BV1048" s="14">
        <v>5.6841999999999997E-2</v>
      </c>
      <c r="BW1048" s="14">
        <v>5.8927800000000002E-2</v>
      </c>
      <c r="BX1048" s="14">
        <v>4.8459700000000001E-2</v>
      </c>
      <c r="BY1048" s="14">
        <v>3.3232000000000001E-3</v>
      </c>
      <c r="BZ1048" s="14">
        <v>2.88057E-2</v>
      </c>
      <c r="CA1048" s="14">
        <v>-0.19170670000000001</v>
      </c>
      <c r="CB1048" s="14">
        <v>-0.21973760000000001</v>
      </c>
      <c r="CC1048" s="14">
        <v>-0.16029180000000001</v>
      </c>
      <c r="CD1048" s="14">
        <v>-0.1187578</v>
      </c>
      <c r="CE1048" s="14">
        <v>-8.6450700000000005E-2</v>
      </c>
      <c r="CF1048" s="14">
        <v>-8.2917699999999997E-2</v>
      </c>
      <c r="CG1048" s="14">
        <v>-6.1626599999999997E-2</v>
      </c>
      <c r="CH1048" s="14">
        <v>-8.3745799999999995E-2</v>
      </c>
      <c r="CI1048" s="14">
        <v>-5.4611899999999998E-2</v>
      </c>
      <c r="CJ1048" s="14">
        <v>-6.3223199999999993E-2</v>
      </c>
      <c r="CK1048" s="14">
        <v>5.8038600000000003E-2</v>
      </c>
      <c r="CL1048" s="14">
        <v>0.1228374</v>
      </c>
      <c r="CM1048" s="14">
        <v>0.1030457</v>
      </c>
      <c r="CN1048" s="14">
        <v>0.11041339999999999</v>
      </c>
      <c r="CO1048" s="14">
        <v>0.1029549</v>
      </c>
      <c r="CP1048" s="14">
        <v>5.3634599999999998E-2</v>
      </c>
      <c r="CQ1048" s="14">
        <v>0.10272679999999999</v>
      </c>
      <c r="CR1048" s="14">
        <v>8.6664599999999994E-2</v>
      </c>
      <c r="CS1048" s="14">
        <v>2.4769800000000002E-2</v>
      </c>
      <c r="CT1048" s="14">
        <v>7.6374200000000003E-2</v>
      </c>
      <c r="CU1048" s="14">
        <v>7.9013E-2</v>
      </c>
      <c r="CV1048" s="14">
        <v>6.5381900000000007E-2</v>
      </c>
      <c r="CW1048" s="14">
        <v>2.32213E-2</v>
      </c>
      <c r="CX1048" s="14">
        <v>5.7175200000000002E-2</v>
      </c>
      <c r="CY1048" s="14">
        <v>-0.15731500000000001</v>
      </c>
      <c r="CZ1048" s="14">
        <v>-0.18441840000000001</v>
      </c>
      <c r="DA1048" s="14">
        <v>-0.1344593</v>
      </c>
      <c r="DB1048" s="14">
        <v>-9.6332799999999996E-2</v>
      </c>
      <c r="DC1048" s="14">
        <v>-6.3531299999999999E-2</v>
      </c>
      <c r="DD1048" s="14">
        <v>-6.0580000000000002E-2</v>
      </c>
      <c r="DE1048" s="14">
        <v>-3.8086000000000002E-2</v>
      </c>
      <c r="DF1048" s="14">
        <v>-5.2413099999999997E-2</v>
      </c>
      <c r="DG1048" s="14">
        <v>-1.9560000000000001E-2</v>
      </c>
      <c r="DH1048" s="14">
        <v>-3.0012400000000002E-2</v>
      </c>
      <c r="DI1048" s="14">
        <v>8.6659600000000003E-2</v>
      </c>
      <c r="DJ1048" s="14">
        <v>0.1526332</v>
      </c>
      <c r="DK1048" s="14">
        <v>0.135015</v>
      </c>
      <c r="DL1048" s="14">
        <v>0.14179140000000001</v>
      </c>
      <c r="DM1048" s="14">
        <v>0.13275100000000001</v>
      </c>
      <c r="DN1048" s="14">
        <v>8.03624E-2</v>
      </c>
      <c r="DO1048" s="14">
        <v>0.1249024</v>
      </c>
      <c r="DP1048" s="14">
        <v>0.10661379999999999</v>
      </c>
      <c r="DQ1048" s="14">
        <v>4.67611E-2</v>
      </c>
      <c r="DR1048" s="14">
        <v>9.59063E-2</v>
      </c>
      <c r="DS1048" s="14">
        <v>9.9098199999999997E-2</v>
      </c>
      <c r="DT1048" s="14">
        <v>8.2304100000000005E-2</v>
      </c>
      <c r="DU1048" s="14">
        <v>4.3119299999999999E-2</v>
      </c>
      <c r="DV1048" s="14">
        <v>8.5544599999999998E-2</v>
      </c>
      <c r="DW1048" s="14">
        <v>-0.1076588</v>
      </c>
      <c r="DX1048" s="14">
        <v>-0.13342300000000001</v>
      </c>
      <c r="DY1048" s="14">
        <v>-9.7161200000000003E-2</v>
      </c>
      <c r="DZ1048" s="14">
        <v>-6.3954499999999997E-2</v>
      </c>
      <c r="EA1048" s="14">
        <v>-3.0439399999999998E-2</v>
      </c>
      <c r="EB1048" s="14">
        <v>-2.83279E-2</v>
      </c>
      <c r="EC1048" s="14">
        <v>-4.0972999999999999E-3</v>
      </c>
      <c r="ED1048" s="14">
        <v>-7.1736999999999999E-3</v>
      </c>
      <c r="EE1048" s="14">
        <v>3.1049299999999998E-2</v>
      </c>
      <c r="EF1048" s="14">
        <v>1.7938699999999998E-2</v>
      </c>
      <c r="EG1048" s="14">
        <v>0.12798380000000001</v>
      </c>
      <c r="EH1048" s="14">
        <v>0.19565350000000001</v>
      </c>
      <c r="EI1048" s="14">
        <v>0.18117349999999999</v>
      </c>
      <c r="EJ1048" s="14">
        <v>0.18709619999999999</v>
      </c>
      <c r="EK1048" s="14">
        <v>0.17577180000000001</v>
      </c>
      <c r="EL1048" s="14">
        <v>0.11895310000000001</v>
      </c>
      <c r="EM1048" s="14">
        <v>0.15692030000000001</v>
      </c>
      <c r="EN1048" s="14">
        <v>0.13541739999999999</v>
      </c>
      <c r="EO1048" s="14">
        <v>7.8513100000000002E-2</v>
      </c>
      <c r="EP1048" s="14">
        <v>0.1241077</v>
      </c>
      <c r="EQ1048" s="14">
        <v>0.12809809999999999</v>
      </c>
      <c r="ER1048" s="14">
        <v>0.106737</v>
      </c>
      <c r="ES1048" s="14">
        <v>7.1848999999999996E-2</v>
      </c>
      <c r="ET1048" s="14">
        <v>0.12650549999999999</v>
      </c>
      <c r="EU1048" s="14">
        <v>47.042050000000003</v>
      </c>
      <c r="EV1048" s="14">
        <v>46.620699999999999</v>
      </c>
      <c r="EW1048" s="14">
        <v>46.208469999999998</v>
      </c>
      <c r="EX1048" s="14">
        <v>45.941940000000002</v>
      </c>
      <c r="EY1048" s="14">
        <v>45.670409999999997</v>
      </c>
      <c r="EZ1048" s="14">
        <v>45.385509999999996</v>
      </c>
      <c r="FA1048" s="14">
        <v>45.236240000000002</v>
      </c>
      <c r="FB1048" s="14">
        <v>45.15943</v>
      </c>
      <c r="FC1048" s="14">
        <v>48.410780000000003</v>
      </c>
      <c r="FD1048" s="14">
        <v>52.96707</v>
      </c>
      <c r="FE1048" s="14">
        <v>56.761069999999997</v>
      </c>
      <c r="FF1048" s="14">
        <v>59.494210000000002</v>
      </c>
      <c r="FG1048" s="14">
        <v>61.20223</v>
      </c>
      <c r="FH1048" s="14">
        <v>62.146540000000002</v>
      </c>
      <c r="FI1048" s="14">
        <v>61.773150000000001</v>
      </c>
      <c r="FJ1048" s="14">
        <v>60.598010000000002</v>
      </c>
      <c r="FK1048" s="14">
        <v>58.762140000000002</v>
      </c>
      <c r="FL1048" s="14">
        <v>55.547989999999999</v>
      </c>
      <c r="FM1048" s="14">
        <v>53.604520000000001</v>
      </c>
      <c r="FN1048" s="14">
        <v>51.894710000000003</v>
      </c>
      <c r="FO1048" s="14">
        <v>50.362540000000003</v>
      </c>
      <c r="FP1048" s="14">
        <v>49.360770000000002</v>
      </c>
      <c r="FQ1048" s="14">
        <v>48.23762</v>
      </c>
      <c r="FR1048" s="14">
        <v>47.382309999999997</v>
      </c>
      <c r="FS1048" s="14">
        <v>0.64065930000000004</v>
      </c>
      <c r="FT1048" s="14">
        <v>3.3402899999999999E-2</v>
      </c>
      <c r="FU1048" s="14">
        <v>3.10613E-2</v>
      </c>
      <c r="FW1048" s="14"/>
    </row>
    <row r="1049" spans="1:179" x14ac:dyDescent="0.6">
      <c r="A1049" t="s">
        <v>226</v>
      </c>
      <c r="B1049" t="s">
        <v>199</v>
      </c>
      <c r="C1049" t="s">
        <v>295</v>
      </c>
      <c r="D1049" t="s">
        <v>245</v>
      </c>
      <c r="E1049" t="s">
        <v>219</v>
      </c>
      <c r="F1049" s="14">
        <v>11883</v>
      </c>
      <c r="G1049" s="14">
        <v>0.84732669999999999</v>
      </c>
      <c r="H1049" s="14">
        <v>0.75911629999999997</v>
      </c>
      <c r="I1049" s="14">
        <v>0.73513260000000002</v>
      </c>
      <c r="J1049" s="14">
        <v>0.73362419999999995</v>
      </c>
      <c r="K1049" s="14">
        <v>0.76861970000000002</v>
      </c>
      <c r="L1049" s="14">
        <v>0.84750429999999999</v>
      </c>
      <c r="M1049" s="14">
        <v>1.0133799999999999</v>
      </c>
      <c r="N1049" s="14">
        <v>1.100266</v>
      </c>
      <c r="O1049" s="14">
        <v>0.80892220000000004</v>
      </c>
      <c r="P1049" s="14">
        <v>0.54933909999999997</v>
      </c>
      <c r="Q1049" s="14">
        <v>-0.37972099999999998</v>
      </c>
      <c r="R1049" s="14">
        <v>-0.86447160000000001</v>
      </c>
      <c r="S1049" s="14">
        <v>-1.1080779999999999</v>
      </c>
      <c r="T1049" s="14">
        <v>-0.70145570000000002</v>
      </c>
      <c r="U1049" s="14">
        <v>9.0288599999999997E-2</v>
      </c>
      <c r="V1049" s="14">
        <v>0.67563660000000003</v>
      </c>
      <c r="W1049" s="14">
        <v>1.3087599999999999</v>
      </c>
      <c r="X1049" s="14">
        <v>1.6758500000000001</v>
      </c>
      <c r="Y1049" s="14">
        <v>1.7090590000000001</v>
      </c>
      <c r="Z1049" s="14">
        <v>1.6955789999999999</v>
      </c>
      <c r="AA1049" s="14">
        <v>1.6583699999999999</v>
      </c>
      <c r="AB1049" s="14">
        <v>1.5613109999999999</v>
      </c>
      <c r="AC1049" s="14">
        <v>1.315169</v>
      </c>
      <c r="AD1049" s="14">
        <v>1.1442829999999999</v>
      </c>
      <c r="AE1049" s="14">
        <v>-0.2467309</v>
      </c>
      <c r="AF1049" s="14">
        <v>-0.2737617</v>
      </c>
      <c r="AG1049" s="14">
        <v>-0.22927169999999999</v>
      </c>
      <c r="AH1049" s="14">
        <v>-0.19368450000000001</v>
      </c>
      <c r="AI1049" s="14">
        <v>-0.16258980000000001</v>
      </c>
      <c r="AJ1049" s="14">
        <v>-0.159473</v>
      </c>
      <c r="AK1049" s="14">
        <v>-0.16107179999999999</v>
      </c>
      <c r="AL1049" s="14">
        <v>-0.1618127</v>
      </c>
      <c r="AM1049" s="14">
        <v>-0.15435670000000001</v>
      </c>
      <c r="AN1049" s="14">
        <v>-0.1571419</v>
      </c>
      <c r="AO1049" s="14">
        <v>-3.7856000000000001E-2</v>
      </c>
      <c r="AP1049" s="14">
        <v>1.86949E-2</v>
      </c>
      <c r="AQ1049" s="14">
        <v>-3.32029E-2</v>
      </c>
      <c r="AR1049" s="14">
        <v>-2.0497100000000001E-2</v>
      </c>
      <c r="AS1049" s="14">
        <v>3.6199000000000001E-3</v>
      </c>
      <c r="AT1049" s="14">
        <v>2.7660400000000002E-2</v>
      </c>
      <c r="AU1049" s="14">
        <v>5.1695400000000002E-2</v>
      </c>
      <c r="AV1049" s="14">
        <v>3.3849200000000003E-2</v>
      </c>
      <c r="AW1049" s="14">
        <v>6.4124999999999998E-3</v>
      </c>
      <c r="AX1049" s="14">
        <v>2.9384500000000001E-2</v>
      </c>
      <c r="AY1049" s="14">
        <v>4.46878E-2</v>
      </c>
      <c r="AZ1049" s="14">
        <v>6.34551E-2</v>
      </c>
      <c r="BA1049" s="14">
        <v>1.1272900000000001E-2</v>
      </c>
      <c r="BB1049" s="14">
        <v>5.5519999999999996E-3</v>
      </c>
      <c r="BC1049" s="14">
        <v>-0.20408019999999999</v>
      </c>
      <c r="BD1049" s="14">
        <v>-0.22882420000000001</v>
      </c>
      <c r="BE1049" s="14">
        <v>-0.19570779999999999</v>
      </c>
      <c r="BF1049" s="14">
        <v>-0.16412170000000001</v>
      </c>
      <c r="BG1049" s="14">
        <v>-0.13185820000000001</v>
      </c>
      <c r="BH1049" s="14">
        <v>-0.125084</v>
      </c>
      <c r="BI1049" s="14">
        <v>-0.1230661</v>
      </c>
      <c r="BJ1049" s="14">
        <v>-0.1177598</v>
      </c>
      <c r="BK1049" s="14">
        <v>-0.108297</v>
      </c>
      <c r="BL1049" s="14">
        <v>-0.112298</v>
      </c>
      <c r="BM1049" s="14">
        <v>1.961E-4</v>
      </c>
      <c r="BN1049" s="14">
        <v>5.7234399999999998E-2</v>
      </c>
      <c r="BO1049" s="14">
        <v>6.6866E-3</v>
      </c>
      <c r="BP1049" s="14">
        <v>1.91956E-2</v>
      </c>
      <c r="BQ1049" s="14">
        <v>4.1299700000000002E-2</v>
      </c>
      <c r="BR1049" s="14">
        <v>6.2328099999999997E-2</v>
      </c>
      <c r="BS1049" s="14">
        <v>8.1691399999999997E-2</v>
      </c>
      <c r="BT1049" s="14">
        <v>6.4934099999999995E-2</v>
      </c>
      <c r="BU1049" s="14">
        <v>3.5288699999999999E-2</v>
      </c>
      <c r="BV1049" s="14">
        <v>5.7376299999999998E-2</v>
      </c>
      <c r="BW1049" s="14">
        <v>7.3946899999999996E-2</v>
      </c>
      <c r="BX1049" s="14">
        <v>8.68839E-2</v>
      </c>
      <c r="BY1049" s="14">
        <v>3.8001199999999999E-2</v>
      </c>
      <c r="BZ1049" s="14">
        <v>4.4364000000000001E-2</v>
      </c>
      <c r="CA1049" s="14">
        <v>-0.17454049999999999</v>
      </c>
      <c r="CB1049" s="14">
        <v>-0.1977006</v>
      </c>
      <c r="CC1049" s="14">
        <v>-0.17246159999999999</v>
      </c>
      <c r="CD1049" s="14">
        <v>-0.14364650000000001</v>
      </c>
      <c r="CE1049" s="14">
        <v>-0.11057350000000001</v>
      </c>
      <c r="CF1049" s="14">
        <v>-0.1012663</v>
      </c>
      <c r="CG1049" s="14">
        <v>-9.6743499999999996E-2</v>
      </c>
      <c r="CH1049" s="14">
        <v>-8.7248900000000004E-2</v>
      </c>
      <c r="CI1049" s="14">
        <v>-7.6396199999999997E-2</v>
      </c>
      <c r="CJ1049" s="14">
        <v>-8.1239199999999998E-2</v>
      </c>
      <c r="CK1049" s="14">
        <v>2.6550899999999999E-2</v>
      </c>
      <c r="CL1049" s="14">
        <v>8.3926700000000007E-2</v>
      </c>
      <c r="CM1049" s="14">
        <v>3.4313999999999997E-2</v>
      </c>
      <c r="CN1049" s="14">
        <v>4.6686600000000002E-2</v>
      </c>
      <c r="CO1049" s="14">
        <v>6.7396700000000004E-2</v>
      </c>
      <c r="CP1049" s="14">
        <v>8.6338899999999996E-2</v>
      </c>
      <c r="CQ1049" s="14">
        <v>0.1024666</v>
      </c>
      <c r="CR1049" s="14">
        <v>8.6463300000000007E-2</v>
      </c>
      <c r="CS1049" s="14">
        <v>5.5288299999999999E-2</v>
      </c>
      <c r="CT1049" s="14">
        <v>7.6763399999999996E-2</v>
      </c>
      <c r="CU1049" s="14">
        <v>9.4211600000000006E-2</v>
      </c>
      <c r="CV1049" s="14">
        <v>0.1031106</v>
      </c>
      <c r="CW1049" s="14">
        <v>5.6513099999999997E-2</v>
      </c>
      <c r="CX1049" s="14">
        <v>7.1245100000000006E-2</v>
      </c>
      <c r="CY1049" s="14">
        <v>-0.14500070000000001</v>
      </c>
      <c r="CZ1049" s="14">
        <v>-0.16657710000000001</v>
      </c>
      <c r="DA1049" s="14">
        <v>-0.1492154</v>
      </c>
      <c r="DB1049" s="14">
        <v>-0.1231714</v>
      </c>
      <c r="DC1049" s="14">
        <v>-8.9288900000000004E-2</v>
      </c>
      <c r="DD1049" s="14">
        <v>-7.7448500000000003E-2</v>
      </c>
      <c r="DE1049" s="14">
        <v>-7.0420800000000006E-2</v>
      </c>
      <c r="DF1049" s="14">
        <v>-5.6737999999999997E-2</v>
      </c>
      <c r="DG1049" s="14">
        <v>-4.4495399999999997E-2</v>
      </c>
      <c r="DH1049" s="14">
        <v>-5.0180500000000003E-2</v>
      </c>
      <c r="DI1049" s="14">
        <v>5.2905800000000003E-2</v>
      </c>
      <c r="DJ1049" s="14">
        <v>0.1106191</v>
      </c>
      <c r="DK1049" s="14">
        <v>6.1941400000000001E-2</v>
      </c>
      <c r="DL1049" s="14">
        <v>7.4177699999999999E-2</v>
      </c>
      <c r="DM1049" s="14">
        <v>9.3493599999999996E-2</v>
      </c>
      <c r="DN1049" s="14">
        <v>0.1103497</v>
      </c>
      <c r="DO1049" s="14">
        <v>0.1232417</v>
      </c>
      <c r="DP1049" s="14">
        <v>0.10799259999999999</v>
      </c>
      <c r="DQ1049" s="14">
        <v>7.5287900000000005E-2</v>
      </c>
      <c r="DR1049" s="14">
        <v>9.61505E-2</v>
      </c>
      <c r="DS1049" s="14">
        <v>0.1144763</v>
      </c>
      <c r="DT1049" s="14">
        <v>0.1193372</v>
      </c>
      <c r="DU1049" s="14">
        <v>7.5024999999999994E-2</v>
      </c>
      <c r="DV1049" s="14">
        <v>9.8126199999999997E-2</v>
      </c>
      <c r="DW1049" s="14">
        <v>-0.10235</v>
      </c>
      <c r="DX1049" s="14">
        <v>-0.1216396</v>
      </c>
      <c r="DY1049" s="14">
        <v>-0.11565159999999999</v>
      </c>
      <c r="DZ1049" s="14">
        <v>-9.36086E-2</v>
      </c>
      <c r="EA1049" s="14">
        <v>-5.85573E-2</v>
      </c>
      <c r="EB1049" s="14">
        <v>-4.3059500000000001E-2</v>
      </c>
      <c r="EC1049" s="14">
        <v>-3.2415100000000002E-2</v>
      </c>
      <c r="ED1049" s="14">
        <v>-1.2685200000000001E-2</v>
      </c>
      <c r="EE1049" s="14">
        <v>1.5643E-3</v>
      </c>
      <c r="EF1049" s="14">
        <v>-5.3366000000000004E-3</v>
      </c>
      <c r="EG1049" s="14">
        <v>9.0957899999999994E-2</v>
      </c>
      <c r="EH1049" s="14">
        <v>0.1491586</v>
      </c>
      <c r="EI1049" s="14">
        <v>0.101831</v>
      </c>
      <c r="EJ1049" s="14">
        <v>0.1138704</v>
      </c>
      <c r="EK1049" s="14">
        <v>0.1311735</v>
      </c>
      <c r="EL1049" s="14">
        <v>0.14501739999999999</v>
      </c>
      <c r="EM1049" s="14">
        <v>0.1532377</v>
      </c>
      <c r="EN1049" s="14">
        <v>0.13907749999999999</v>
      </c>
      <c r="EO1049" s="14">
        <v>0.1041641</v>
      </c>
      <c r="EP1049" s="14">
        <v>0.1241423</v>
      </c>
      <c r="EQ1049" s="14">
        <v>0.14373530000000001</v>
      </c>
      <c r="ER1049" s="14">
        <v>0.142766</v>
      </c>
      <c r="ES1049" s="14">
        <v>0.1017532</v>
      </c>
      <c r="ET1049" s="14">
        <v>0.13693820000000001</v>
      </c>
      <c r="EU1049" s="14">
        <v>46.288980000000002</v>
      </c>
      <c r="EV1049" s="14">
        <v>44.820689999999999</v>
      </c>
      <c r="EW1049" s="14">
        <v>45.5931</v>
      </c>
      <c r="EX1049" s="14">
        <v>44.659709999999997</v>
      </c>
      <c r="EY1049" s="14">
        <v>45.079900000000002</v>
      </c>
      <c r="EZ1049" s="14">
        <v>44.388649999999998</v>
      </c>
      <c r="FA1049" s="14">
        <v>44.557609999999997</v>
      </c>
      <c r="FB1049" s="14">
        <v>45.550130000000003</v>
      </c>
      <c r="FC1049" s="14">
        <v>45.604880000000001</v>
      </c>
      <c r="FD1049" s="14">
        <v>46.874009999999998</v>
      </c>
      <c r="FE1049" s="14">
        <v>48.187220000000003</v>
      </c>
      <c r="FF1049" s="14">
        <v>49.375360000000001</v>
      </c>
      <c r="FG1049" s="14">
        <v>50.528089999999999</v>
      </c>
      <c r="FH1049" s="14">
        <v>52.124980000000001</v>
      </c>
      <c r="FI1049" s="14">
        <v>53.063000000000002</v>
      </c>
      <c r="FJ1049" s="14">
        <v>52.857610000000001</v>
      </c>
      <c r="FK1049" s="14">
        <v>51.426659999999998</v>
      </c>
      <c r="FL1049" s="14">
        <v>50.11421</v>
      </c>
      <c r="FM1049" s="14">
        <v>49.453580000000002</v>
      </c>
      <c r="FN1049" s="14">
        <v>47.580649999999999</v>
      </c>
      <c r="FO1049" s="14">
        <v>45.841630000000002</v>
      </c>
      <c r="FP1049" s="14">
        <v>44.21808</v>
      </c>
      <c r="FQ1049" s="14">
        <v>43.03886</v>
      </c>
      <c r="FR1049" s="14">
        <v>42.183689999999999</v>
      </c>
      <c r="FS1049" s="14">
        <v>0.59195699999999996</v>
      </c>
      <c r="FT1049" s="14">
        <v>3.0108699999999999E-2</v>
      </c>
      <c r="FU1049" s="14">
        <v>3.1338600000000001E-2</v>
      </c>
      <c r="FW1049" s="14"/>
    </row>
    <row r="1050" spans="1:179" x14ac:dyDescent="0.6">
      <c r="A1050" t="s">
        <v>226</v>
      </c>
      <c r="B1050" t="s">
        <v>199</v>
      </c>
      <c r="C1050" t="s">
        <v>295</v>
      </c>
      <c r="D1050" t="s">
        <v>245</v>
      </c>
      <c r="E1050" t="s">
        <v>220</v>
      </c>
      <c r="F1050" s="14">
        <v>5723</v>
      </c>
      <c r="G1050" s="14">
        <v>0.93922249999999996</v>
      </c>
      <c r="H1050" s="14">
        <v>0.84202489999999997</v>
      </c>
      <c r="I1050" s="14">
        <v>0.75833700000000004</v>
      </c>
      <c r="J1050" s="14">
        <v>0.71025720000000003</v>
      </c>
      <c r="K1050" s="14">
        <v>0.7458861</v>
      </c>
      <c r="L1050" s="14">
        <v>0.82003029999999999</v>
      </c>
      <c r="M1050" s="14">
        <v>0.97878240000000005</v>
      </c>
      <c r="N1050" s="14">
        <v>1.144668</v>
      </c>
      <c r="O1050" s="14">
        <v>0.86802290000000004</v>
      </c>
      <c r="P1050" s="14">
        <v>0.3552168</v>
      </c>
      <c r="Q1050" s="14">
        <v>-0.69387699999999997</v>
      </c>
      <c r="R1050" s="14">
        <v>-1.3108150000000001</v>
      </c>
      <c r="S1050" s="14">
        <v>-1.2693030000000001</v>
      </c>
      <c r="T1050" s="14">
        <v>-1.034853</v>
      </c>
      <c r="U1050" s="14">
        <v>-0.10356949999999999</v>
      </c>
      <c r="V1050" s="14">
        <v>0.60476090000000005</v>
      </c>
      <c r="W1050" s="14">
        <v>1.2854099999999999</v>
      </c>
      <c r="X1050" s="14">
        <v>1.716621</v>
      </c>
      <c r="Y1050" s="14">
        <v>1.7986580000000001</v>
      </c>
      <c r="Z1050" s="14">
        <v>1.743554</v>
      </c>
      <c r="AA1050" s="14">
        <v>1.7366520000000001</v>
      </c>
      <c r="AB1050" s="14">
        <v>1.6188469999999999</v>
      </c>
      <c r="AC1050" s="14">
        <v>1.3641490000000001</v>
      </c>
      <c r="AD1050" s="14">
        <v>1.117918</v>
      </c>
      <c r="AE1050" s="14">
        <v>-0.1796739</v>
      </c>
      <c r="AF1050" s="14">
        <v>-0.2046008</v>
      </c>
      <c r="AG1050" s="14">
        <v>-0.23110349999999999</v>
      </c>
      <c r="AH1050" s="14">
        <v>-0.233518</v>
      </c>
      <c r="AI1050" s="14">
        <v>-0.18295819999999999</v>
      </c>
      <c r="AJ1050" s="14">
        <v>-0.17694750000000001</v>
      </c>
      <c r="AK1050" s="14">
        <v>-0.18880279999999999</v>
      </c>
      <c r="AL1050" s="14">
        <v>-0.10241459999999999</v>
      </c>
      <c r="AM1050" s="14">
        <v>-0.13990130000000001</v>
      </c>
      <c r="AN1050" s="14">
        <v>-0.19640379999999999</v>
      </c>
      <c r="AO1050" s="14">
        <v>-0.14193500000000001</v>
      </c>
      <c r="AP1050" s="14">
        <v>-0.11541709999999999</v>
      </c>
      <c r="AQ1050" s="14">
        <v>-0.1651077</v>
      </c>
      <c r="AR1050" s="14">
        <v>-0.16102459999999999</v>
      </c>
      <c r="AS1050" s="14">
        <v>-0.1067825</v>
      </c>
      <c r="AT1050" s="14">
        <v>4.9527799999999997E-2</v>
      </c>
      <c r="AU1050" s="14">
        <v>3.3861500000000003E-2</v>
      </c>
      <c r="AV1050" s="14">
        <v>3.2215899999999999E-2</v>
      </c>
      <c r="AW1050" s="14">
        <v>4.8253200000000003E-2</v>
      </c>
      <c r="AX1050" s="14">
        <v>3.8384599999999998E-2</v>
      </c>
      <c r="AY1050" s="14">
        <v>9.6651799999999996E-2</v>
      </c>
      <c r="AZ1050" s="14">
        <v>0.11330850000000001</v>
      </c>
      <c r="BA1050" s="14">
        <v>5.7674099999999999E-2</v>
      </c>
      <c r="BB1050" s="14">
        <v>5.2402000000000004E-3</v>
      </c>
      <c r="BC1050" s="14">
        <v>-0.1337689</v>
      </c>
      <c r="BD1050" s="14">
        <v>-0.1610809</v>
      </c>
      <c r="BE1050" s="14">
        <v>-0.1879285</v>
      </c>
      <c r="BF1050" s="14">
        <v>-0.19285140000000001</v>
      </c>
      <c r="BG1050" s="14">
        <v>-0.14577190000000001</v>
      </c>
      <c r="BH1050" s="14">
        <v>-0.13232969999999999</v>
      </c>
      <c r="BI1050" s="14">
        <v>-0.13615140000000001</v>
      </c>
      <c r="BJ1050" s="14">
        <v>-5.4666399999999997E-2</v>
      </c>
      <c r="BK1050" s="14">
        <v>-8.7779200000000002E-2</v>
      </c>
      <c r="BL1050" s="14">
        <v>-0.13399359999999999</v>
      </c>
      <c r="BM1050" s="14">
        <v>-8.3415600000000006E-2</v>
      </c>
      <c r="BN1050" s="14">
        <v>-5.3660300000000001E-2</v>
      </c>
      <c r="BO1050" s="14">
        <v>-0.10374849999999999</v>
      </c>
      <c r="BP1050" s="14">
        <v>-9.4442999999999999E-2</v>
      </c>
      <c r="BQ1050" s="14">
        <v>-4.29434E-2</v>
      </c>
      <c r="BR1050" s="14">
        <v>0.1129795</v>
      </c>
      <c r="BS1050" s="14">
        <v>8.4486699999999998E-2</v>
      </c>
      <c r="BT1050" s="14">
        <v>8.6430300000000002E-2</v>
      </c>
      <c r="BU1050" s="14">
        <v>9.2135700000000001E-2</v>
      </c>
      <c r="BV1050" s="14">
        <v>8.0589099999999997E-2</v>
      </c>
      <c r="BW1050" s="14">
        <v>0.1375237</v>
      </c>
      <c r="BX1050" s="14">
        <v>0.14797660000000001</v>
      </c>
      <c r="BY1050" s="14">
        <v>9.3724799999999997E-2</v>
      </c>
      <c r="BZ1050" s="14">
        <v>4.0156600000000001E-2</v>
      </c>
      <c r="CA1050" s="14">
        <v>-0.1019752</v>
      </c>
      <c r="CB1050" s="14">
        <v>-0.1309391</v>
      </c>
      <c r="CC1050" s="14">
        <v>-0.15802559999999999</v>
      </c>
      <c r="CD1050" s="14">
        <v>-0.16468579999999999</v>
      </c>
      <c r="CE1050" s="14">
        <v>-0.12001680000000001</v>
      </c>
      <c r="CF1050" s="14">
        <v>-0.1014275</v>
      </c>
      <c r="CG1050" s="14">
        <v>-9.9685200000000002E-2</v>
      </c>
      <c r="CH1050" s="14">
        <v>-2.15961E-2</v>
      </c>
      <c r="CI1050" s="14">
        <v>-5.1679599999999999E-2</v>
      </c>
      <c r="CJ1050" s="14">
        <v>-9.0768500000000002E-2</v>
      </c>
      <c r="CK1050" s="14">
        <v>-4.2885199999999998E-2</v>
      </c>
      <c r="CL1050" s="14">
        <v>-1.08877E-2</v>
      </c>
      <c r="CM1050" s="14">
        <v>-6.1251300000000002E-2</v>
      </c>
      <c r="CN1050" s="14">
        <v>-4.8328900000000001E-2</v>
      </c>
      <c r="CO1050" s="14">
        <v>1.2712999999999999E-3</v>
      </c>
      <c r="CP1050" s="14">
        <v>0.15692590000000001</v>
      </c>
      <c r="CQ1050" s="14">
        <v>0.11954960000000001</v>
      </c>
      <c r="CR1050" s="14">
        <v>0.12397900000000001</v>
      </c>
      <c r="CS1050" s="14">
        <v>0.1225286</v>
      </c>
      <c r="CT1050" s="14">
        <v>0.1098199</v>
      </c>
      <c r="CU1050" s="14">
        <v>0.16583139999999999</v>
      </c>
      <c r="CV1050" s="14">
        <v>0.17198749999999999</v>
      </c>
      <c r="CW1050" s="14">
        <v>0.11869349999999999</v>
      </c>
      <c r="CX1050" s="14">
        <v>6.4339599999999997E-2</v>
      </c>
      <c r="CY1050" s="14">
        <v>-7.0181499999999994E-2</v>
      </c>
      <c r="CZ1050" s="14">
        <v>-0.1007974</v>
      </c>
      <c r="DA1050" s="14">
        <v>-0.12812270000000001</v>
      </c>
      <c r="DB1050" s="14">
        <v>-0.13652020000000001</v>
      </c>
      <c r="DC1050" s="14">
        <v>-9.4261600000000001E-2</v>
      </c>
      <c r="DD1050" s="14">
        <v>-7.0525299999999999E-2</v>
      </c>
      <c r="DE1050" s="14">
        <v>-6.3218999999999997E-2</v>
      </c>
      <c r="DF1050" s="14">
        <v>1.14742E-2</v>
      </c>
      <c r="DG1050" s="14">
        <v>-1.558E-2</v>
      </c>
      <c r="DH1050" s="14">
        <v>-4.75434E-2</v>
      </c>
      <c r="DI1050" s="14">
        <v>-2.3548000000000002E-3</v>
      </c>
      <c r="DJ1050" s="14">
        <v>3.1884799999999998E-2</v>
      </c>
      <c r="DK1050" s="14">
        <v>-1.8754099999999999E-2</v>
      </c>
      <c r="DL1050" s="14">
        <v>-2.2147E-3</v>
      </c>
      <c r="DM1050" s="14">
        <v>4.5486100000000002E-2</v>
      </c>
      <c r="DN1050" s="14">
        <v>0.2008723</v>
      </c>
      <c r="DO1050" s="14">
        <v>0.15461250000000001</v>
      </c>
      <c r="DP1050" s="14">
        <v>0.1615277</v>
      </c>
      <c r="DQ1050" s="14">
        <v>0.15292140000000001</v>
      </c>
      <c r="DR1050" s="14">
        <v>0.1390506</v>
      </c>
      <c r="DS1050" s="14">
        <v>0.19413920000000001</v>
      </c>
      <c r="DT1050" s="14">
        <v>0.19599849999999999</v>
      </c>
      <c r="DU1050" s="14">
        <v>0.14366209999999999</v>
      </c>
      <c r="DV1050" s="14">
        <v>8.8522600000000007E-2</v>
      </c>
      <c r="DW1050" s="14">
        <v>-2.4276499999999999E-2</v>
      </c>
      <c r="DX1050" s="14">
        <v>-5.7277500000000002E-2</v>
      </c>
      <c r="DY1050" s="14">
        <v>-8.4947700000000001E-2</v>
      </c>
      <c r="DZ1050" s="14">
        <v>-9.5853499999999994E-2</v>
      </c>
      <c r="EA1050" s="14">
        <v>-5.7075300000000002E-2</v>
      </c>
      <c r="EB1050" s="14">
        <v>-2.59075E-2</v>
      </c>
      <c r="EC1050" s="14">
        <v>-1.0567500000000001E-2</v>
      </c>
      <c r="ED1050" s="14">
        <v>5.9222499999999997E-2</v>
      </c>
      <c r="EE1050" s="14">
        <v>3.6542100000000001E-2</v>
      </c>
      <c r="EF1050" s="14">
        <v>1.4866799999999999E-2</v>
      </c>
      <c r="EG1050" s="14">
        <v>5.6164699999999998E-2</v>
      </c>
      <c r="EH1050" s="14">
        <v>9.3641600000000005E-2</v>
      </c>
      <c r="EI1050" s="14">
        <v>4.26051E-2</v>
      </c>
      <c r="EJ1050" s="14">
        <v>6.4366800000000002E-2</v>
      </c>
      <c r="EK1050" s="14">
        <v>0.10932509999999999</v>
      </c>
      <c r="EL1050" s="14">
        <v>0.264324</v>
      </c>
      <c r="EM1050" s="14">
        <v>0.2052378</v>
      </c>
      <c r="EN1050" s="14">
        <v>0.21574209999999999</v>
      </c>
      <c r="EO1050" s="14">
        <v>0.1968039</v>
      </c>
      <c r="EP1050" s="14">
        <v>0.18125520000000001</v>
      </c>
      <c r="EQ1050" s="14">
        <v>0.2350111</v>
      </c>
      <c r="ER1050" s="14">
        <v>0.2306665</v>
      </c>
      <c r="ES1050" s="14">
        <v>0.17971290000000001</v>
      </c>
      <c r="ET1050" s="14">
        <v>0.12343899999999999</v>
      </c>
      <c r="EU1050" s="14">
        <v>47.162730000000003</v>
      </c>
      <c r="EV1050" s="14">
        <v>45.53387</v>
      </c>
      <c r="EW1050" s="14">
        <v>46.375480000000003</v>
      </c>
      <c r="EX1050" s="14">
        <v>45.369219999999999</v>
      </c>
      <c r="EY1050" s="14">
        <v>45.494959999999999</v>
      </c>
      <c r="EZ1050" s="14">
        <v>44.800449999999998</v>
      </c>
      <c r="FA1050" s="14">
        <v>45.064079999999997</v>
      </c>
      <c r="FB1050" s="14">
        <v>46.263979999999997</v>
      </c>
      <c r="FC1050" s="14">
        <v>45.913510000000002</v>
      </c>
      <c r="FD1050" s="14">
        <v>47.294899999999998</v>
      </c>
      <c r="FE1050" s="14">
        <v>49.05106</v>
      </c>
      <c r="FF1050" s="14">
        <v>50.376519999999999</v>
      </c>
      <c r="FG1050" s="14">
        <v>51.090130000000002</v>
      </c>
      <c r="FH1050" s="14">
        <v>52.45919</v>
      </c>
      <c r="FI1050" s="14">
        <v>53.379649999999998</v>
      </c>
      <c r="FJ1050" s="14">
        <v>52.997390000000003</v>
      </c>
      <c r="FK1050" s="14">
        <v>51.666730000000001</v>
      </c>
      <c r="FL1050" s="14">
        <v>50.426540000000003</v>
      </c>
      <c r="FM1050" s="14">
        <v>49.638420000000004</v>
      </c>
      <c r="FN1050" s="14">
        <v>47.592910000000003</v>
      </c>
      <c r="FO1050" s="14">
        <v>46.018059999999998</v>
      </c>
      <c r="FP1050" s="14">
        <v>44.641019999999997</v>
      </c>
      <c r="FQ1050" s="14">
        <v>43.596559999999997</v>
      </c>
      <c r="FR1050" s="14">
        <v>43.008679999999998</v>
      </c>
      <c r="FS1050" s="14">
        <v>0.71995529999999996</v>
      </c>
      <c r="FT1050" s="14">
        <v>3.9623499999999999E-2</v>
      </c>
      <c r="FU1050" s="14">
        <v>5.0975100000000002E-2</v>
      </c>
      <c r="FW1050" s="14"/>
    </row>
    <row r="1051" spans="1:179" x14ac:dyDescent="0.6">
      <c r="A1051" t="s">
        <v>226</v>
      </c>
      <c r="B1051" t="s">
        <v>199</v>
      </c>
      <c r="C1051" t="s">
        <v>295</v>
      </c>
      <c r="D1051" t="s">
        <v>245</v>
      </c>
      <c r="E1051" t="s">
        <v>221</v>
      </c>
      <c r="F1051" s="14">
        <v>6160</v>
      </c>
      <c r="G1051" s="14">
        <v>0.78659270000000003</v>
      </c>
      <c r="H1051" s="14">
        <v>0.70530190000000004</v>
      </c>
      <c r="I1051" s="14">
        <v>0.71834149999999997</v>
      </c>
      <c r="J1051" s="14">
        <v>0.74712500000000004</v>
      </c>
      <c r="K1051" s="14">
        <v>0.78500020000000004</v>
      </c>
      <c r="L1051" s="14">
        <v>0.87005690000000002</v>
      </c>
      <c r="M1051" s="14">
        <v>1.042111</v>
      </c>
      <c r="N1051" s="14">
        <v>1.0793349999999999</v>
      </c>
      <c r="O1051" s="14">
        <v>0.76151279999999999</v>
      </c>
      <c r="P1051" s="14">
        <v>0.73054560000000002</v>
      </c>
      <c r="Q1051" s="14">
        <v>-0.1125427</v>
      </c>
      <c r="R1051" s="14">
        <v>-0.47645029999999999</v>
      </c>
      <c r="S1051" s="14">
        <v>-0.98220220000000003</v>
      </c>
      <c r="T1051" s="14">
        <v>-0.4179252</v>
      </c>
      <c r="U1051" s="14">
        <v>0.25248150000000003</v>
      </c>
      <c r="V1051" s="14">
        <v>0.76616949999999995</v>
      </c>
      <c r="W1051" s="14">
        <v>1.337628</v>
      </c>
      <c r="X1051" s="14">
        <v>1.6520030000000001</v>
      </c>
      <c r="Y1051" s="14">
        <v>1.6494420000000001</v>
      </c>
      <c r="Z1051" s="14">
        <v>1.660668</v>
      </c>
      <c r="AA1051" s="14">
        <v>1.610233</v>
      </c>
      <c r="AB1051" s="14">
        <v>1.5325420000000001</v>
      </c>
      <c r="AC1051" s="14">
        <v>1.291887</v>
      </c>
      <c r="AD1051" s="14">
        <v>1.1663509999999999</v>
      </c>
      <c r="AE1051" s="14">
        <v>-0.32030310000000001</v>
      </c>
      <c r="AF1051" s="14">
        <v>-0.3469351</v>
      </c>
      <c r="AG1051" s="14">
        <v>-0.25924520000000001</v>
      </c>
      <c r="AH1051" s="14">
        <v>-0.2000536</v>
      </c>
      <c r="AI1051" s="14">
        <v>-0.18013409999999999</v>
      </c>
      <c r="AJ1051" s="14">
        <v>-0.1851062</v>
      </c>
      <c r="AK1051" s="14">
        <v>-0.18502360000000001</v>
      </c>
      <c r="AL1051" s="14">
        <v>-0.2345054</v>
      </c>
      <c r="AM1051" s="14">
        <v>-0.20105139999999999</v>
      </c>
      <c r="AN1051" s="14">
        <v>-0.17413960000000001</v>
      </c>
      <c r="AO1051" s="14">
        <v>-1.96624E-2</v>
      </c>
      <c r="AP1051" s="14">
        <v>5.9027099999999999E-2</v>
      </c>
      <c r="AQ1051" s="14">
        <v>1.16659E-2</v>
      </c>
      <c r="AR1051" s="14">
        <v>2.3308300000000001E-2</v>
      </c>
      <c r="AS1051" s="14">
        <v>3.06728E-2</v>
      </c>
      <c r="AT1051" s="14">
        <v>-2.4536700000000002E-2</v>
      </c>
      <c r="AU1051" s="14">
        <v>3.04753E-2</v>
      </c>
      <c r="AV1051" s="14">
        <v>2.0671000000000001E-3</v>
      </c>
      <c r="AW1051" s="14">
        <v>-4.7443300000000001E-2</v>
      </c>
      <c r="AX1051" s="14">
        <v>-6.4257999999999997E-3</v>
      </c>
      <c r="AY1051" s="14">
        <v>-1.3577199999999999E-2</v>
      </c>
      <c r="AZ1051" s="14">
        <v>1.1521999999999999E-2</v>
      </c>
      <c r="BA1051" s="14">
        <v>-4.0159E-2</v>
      </c>
      <c r="BB1051" s="14">
        <v>-2.2025800000000002E-2</v>
      </c>
      <c r="BC1051" s="14">
        <v>-0.2593435</v>
      </c>
      <c r="BD1051" s="14">
        <v>-0.28160210000000002</v>
      </c>
      <c r="BE1051" s="14">
        <v>-0.21302869999999999</v>
      </c>
      <c r="BF1051" s="14">
        <v>-0.16004299999999999</v>
      </c>
      <c r="BG1051" s="14">
        <v>-0.13673379999999999</v>
      </c>
      <c r="BH1051" s="14">
        <v>-0.13740350000000001</v>
      </c>
      <c r="BI1051" s="14">
        <v>-0.13345370000000001</v>
      </c>
      <c r="BJ1051" s="14">
        <v>-0.1716598</v>
      </c>
      <c r="BK1051" s="14">
        <v>-0.1363354</v>
      </c>
      <c r="BL1051" s="14">
        <v>-0.1146191</v>
      </c>
      <c r="BM1051" s="14">
        <v>2.9705599999999999E-2</v>
      </c>
      <c r="BN1051" s="14">
        <v>0.10796699999999999</v>
      </c>
      <c r="BO1051" s="14">
        <v>6.2988699999999995E-2</v>
      </c>
      <c r="BP1051" s="14">
        <v>7.2384699999999996E-2</v>
      </c>
      <c r="BQ1051" s="14">
        <v>7.7331700000000003E-2</v>
      </c>
      <c r="BR1051" s="14">
        <v>1.59772E-2</v>
      </c>
      <c r="BS1051" s="14">
        <v>6.7631899999999995E-2</v>
      </c>
      <c r="BT1051" s="14">
        <v>3.9646000000000001E-2</v>
      </c>
      <c r="BU1051" s="14">
        <v>-9.5662000000000004E-3</v>
      </c>
      <c r="BV1051" s="14">
        <v>3.0373600000000001E-2</v>
      </c>
      <c r="BW1051" s="14">
        <v>2.5361399999999999E-2</v>
      </c>
      <c r="BX1051" s="14">
        <v>4.2345099999999997E-2</v>
      </c>
      <c r="BY1051" s="14">
        <v>-4.1221000000000001E-3</v>
      </c>
      <c r="BZ1051" s="14">
        <v>3.53218E-2</v>
      </c>
      <c r="CA1051" s="14">
        <v>-0.21712310000000001</v>
      </c>
      <c r="CB1051" s="14">
        <v>-0.2363527</v>
      </c>
      <c r="CC1051" s="14">
        <v>-0.18101919999999999</v>
      </c>
      <c r="CD1051" s="14">
        <v>-0.1323318</v>
      </c>
      <c r="CE1051" s="14">
        <v>-0.1066748</v>
      </c>
      <c r="CF1051" s="14">
        <v>-0.10436479999999999</v>
      </c>
      <c r="CG1051" s="14">
        <v>-9.7736600000000007E-2</v>
      </c>
      <c r="CH1051" s="14">
        <v>-0.1281332</v>
      </c>
      <c r="CI1051" s="14">
        <v>-9.1513200000000003E-2</v>
      </c>
      <c r="CJ1051" s="14">
        <v>-7.3395299999999997E-2</v>
      </c>
      <c r="CK1051" s="14">
        <v>6.3897599999999999E-2</v>
      </c>
      <c r="CL1051" s="14">
        <v>0.14186270000000001</v>
      </c>
      <c r="CM1051" s="14">
        <v>9.8534700000000003E-2</v>
      </c>
      <c r="CN1051" s="14">
        <v>0.10637489999999999</v>
      </c>
      <c r="CO1051" s="14">
        <v>0.10964749999999999</v>
      </c>
      <c r="CP1051" s="14">
        <v>4.4037E-2</v>
      </c>
      <c r="CQ1051" s="14">
        <v>9.3366400000000002E-2</v>
      </c>
      <c r="CR1051" s="14">
        <v>6.5672999999999995E-2</v>
      </c>
      <c r="CS1051" s="14">
        <v>1.6667399999999999E-2</v>
      </c>
      <c r="CT1051" s="14">
        <v>5.5860800000000002E-2</v>
      </c>
      <c r="CU1051" s="14">
        <v>5.2330300000000003E-2</v>
      </c>
      <c r="CV1051" s="14">
        <v>6.3693E-2</v>
      </c>
      <c r="CW1051" s="14">
        <v>2.0836899999999998E-2</v>
      </c>
      <c r="CX1051" s="14">
        <v>7.5040599999999999E-2</v>
      </c>
      <c r="CY1051" s="14">
        <v>-0.17490269999999999</v>
      </c>
      <c r="CZ1051" s="14">
        <v>-0.1911032</v>
      </c>
      <c r="DA1051" s="14">
        <v>-0.1490098</v>
      </c>
      <c r="DB1051" s="14">
        <v>-0.1046207</v>
      </c>
      <c r="DC1051" s="14">
        <v>-7.6615900000000001E-2</v>
      </c>
      <c r="DD1051" s="14">
        <v>-7.1326000000000001E-2</v>
      </c>
      <c r="DE1051" s="14">
        <v>-6.2019499999999998E-2</v>
      </c>
      <c r="DF1051" s="14">
        <v>-8.4606500000000001E-2</v>
      </c>
      <c r="DG1051" s="14">
        <v>-4.6691099999999999E-2</v>
      </c>
      <c r="DH1051" s="14">
        <v>-3.2171499999999999E-2</v>
      </c>
      <c r="DI1051" s="14">
        <v>9.8089700000000002E-2</v>
      </c>
      <c r="DJ1051" s="14">
        <v>0.17575830000000001</v>
      </c>
      <c r="DK1051" s="14">
        <v>0.1340807</v>
      </c>
      <c r="DL1051" s="14">
        <v>0.1403652</v>
      </c>
      <c r="DM1051" s="14">
        <v>0.14196320000000001</v>
      </c>
      <c r="DN1051" s="14">
        <v>7.2096900000000005E-2</v>
      </c>
      <c r="DO1051" s="14">
        <v>0.1191009</v>
      </c>
      <c r="DP1051" s="14">
        <v>9.1700000000000004E-2</v>
      </c>
      <c r="DQ1051" s="14">
        <v>4.2900899999999999E-2</v>
      </c>
      <c r="DR1051" s="14">
        <v>8.1347900000000001E-2</v>
      </c>
      <c r="DS1051" s="14">
        <v>7.9299099999999997E-2</v>
      </c>
      <c r="DT1051" s="14">
        <v>8.5041000000000005E-2</v>
      </c>
      <c r="DU1051" s="14">
        <v>4.5796000000000003E-2</v>
      </c>
      <c r="DV1051" s="14">
        <v>0.11475929999999999</v>
      </c>
      <c r="DW1051" s="14">
        <v>-0.11394310000000001</v>
      </c>
      <c r="DX1051" s="14">
        <v>-0.1257703</v>
      </c>
      <c r="DY1051" s="14">
        <v>-0.1027933</v>
      </c>
      <c r="DZ1051" s="14">
        <v>-6.4610100000000004E-2</v>
      </c>
      <c r="EA1051" s="14">
        <v>-3.3215599999999998E-2</v>
      </c>
      <c r="EB1051" s="14">
        <v>-2.36233E-2</v>
      </c>
      <c r="EC1051" s="14">
        <v>-1.04496E-2</v>
      </c>
      <c r="ED1051" s="14">
        <v>-2.1760999999999999E-2</v>
      </c>
      <c r="EE1051" s="14">
        <v>1.8024999999999999E-2</v>
      </c>
      <c r="EF1051" s="14">
        <v>2.7348999999999998E-2</v>
      </c>
      <c r="EG1051" s="14">
        <v>0.14745759999999999</v>
      </c>
      <c r="EH1051" s="14">
        <v>0.22469829999999999</v>
      </c>
      <c r="EI1051" s="14">
        <v>0.1854035</v>
      </c>
      <c r="EJ1051" s="14">
        <v>0.18944169999999999</v>
      </c>
      <c r="EK1051" s="14">
        <v>0.18862209999999999</v>
      </c>
      <c r="EL1051" s="14">
        <v>0.1126108</v>
      </c>
      <c r="EM1051" s="14">
        <v>0.15625739999999999</v>
      </c>
      <c r="EN1051" s="14">
        <v>0.1292789</v>
      </c>
      <c r="EO1051" s="14">
        <v>8.0778100000000005E-2</v>
      </c>
      <c r="EP1051" s="14">
        <v>0.1181474</v>
      </c>
      <c r="EQ1051" s="14">
        <v>0.1182377</v>
      </c>
      <c r="ER1051" s="14">
        <v>0.1158641</v>
      </c>
      <c r="ES1051" s="14">
        <v>8.18329E-2</v>
      </c>
      <c r="ET1051" s="14">
        <v>0.17210690000000001</v>
      </c>
      <c r="EU1051" s="14">
        <v>45.468519999999998</v>
      </c>
      <c r="EV1051" s="14">
        <v>44.151009999999999</v>
      </c>
      <c r="EW1051" s="14">
        <v>44.858449999999998</v>
      </c>
      <c r="EX1051" s="14">
        <v>43.993479999999998</v>
      </c>
      <c r="EY1051" s="14">
        <v>44.690150000000003</v>
      </c>
      <c r="EZ1051" s="14">
        <v>44.001959999999997</v>
      </c>
      <c r="FA1051" s="14">
        <v>44.082030000000003</v>
      </c>
      <c r="FB1051" s="14">
        <v>44.879809999999999</v>
      </c>
      <c r="FC1051" s="14">
        <v>45.315069999999999</v>
      </c>
      <c r="FD1051" s="14">
        <v>46.4788</v>
      </c>
      <c r="FE1051" s="14">
        <v>47.376060000000003</v>
      </c>
      <c r="FF1051" s="14">
        <v>48.43526</v>
      </c>
      <c r="FG1051" s="14">
        <v>50.000329999999998</v>
      </c>
      <c r="FH1051" s="14">
        <v>51.811149999999998</v>
      </c>
      <c r="FI1051" s="14">
        <v>52.765659999999997</v>
      </c>
      <c r="FJ1051" s="14">
        <v>52.726349999999996</v>
      </c>
      <c r="FK1051" s="14">
        <v>51.201239999999999</v>
      </c>
      <c r="FL1051" s="14">
        <v>49.82094</v>
      </c>
      <c r="FM1051" s="14">
        <v>49.280009999999997</v>
      </c>
      <c r="FN1051" s="14">
        <v>47.56915</v>
      </c>
      <c r="FO1051" s="14">
        <v>45.675960000000003</v>
      </c>
      <c r="FP1051" s="14">
        <v>43.82094</v>
      </c>
      <c r="FQ1051" s="14">
        <v>42.515169999999998</v>
      </c>
      <c r="FR1051" s="14">
        <v>41.408999999999999</v>
      </c>
      <c r="FS1051" s="14">
        <v>0.81811230000000001</v>
      </c>
      <c r="FT1051" s="14">
        <v>4.0955800000000001E-2</v>
      </c>
      <c r="FU1051" s="14">
        <v>3.9290600000000002E-2</v>
      </c>
      <c r="FW1051" s="14"/>
    </row>
    <row r="1052" spans="1:179" x14ac:dyDescent="0.6">
      <c r="A1052" t="s">
        <v>226</v>
      </c>
      <c r="B1052" t="s">
        <v>199</v>
      </c>
      <c r="C1052" t="s">
        <v>295</v>
      </c>
      <c r="D1052" s="53" t="s">
        <v>234</v>
      </c>
      <c r="E1052" t="s">
        <v>219</v>
      </c>
      <c r="F1052" s="14">
        <v>12295</v>
      </c>
      <c r="G1052" s="14">
        <v>0.852796</v>
      </c>
      <c r="H1052" s="14">
        <v>0.77976299999999998</v>
      </c>
      <c r="I1052" s="14">
        <v>0.7572603</v>
      </c>
      <c r="J1052" s="14">
        <v>0.76094530000000005</v>
      </c>
      <c r="K1052" s="14">
        <v>0.7981895</v>
      </c>
      <c r="L1052" s="14">
        <v>0.86576699999999995</v>
      </c>
      <c r="M1052" s="14">
        <v>1.0099830000000001</v>
      </c>
      <c r="N1052" s="14">
        <v>0.67105510000000002</v>
      </c>
      <c r="O1052" s="14">
        <v>-0.29114469999999998</v>
      </c>
      <c r="P1052" s="14">
        <v>-1.3228679999999999</v>
      </c>
      <c r="Q1052" s="14">
        <v>-1.8849830000000001</v>
      </c>
      <c r="R1052" s="14">
        <v>-2.2663359999999999</v>
      </c>
      <c r="S1052" s="14">
        <v>-2.3927049999999999</v>
      </c>
      <c r="T1052" s="14">
        <v>-2.1879179999999998</v>
      </c>
      <c r="U1052" s="14">
        <v>-1.5330809999999999</v>
      </c>
      <c r="V1052" s="14">
        <v>-0.68560080000000001</v>
      </c>
      <c r="W1052" s="14">
        <v>0.4271607</v>
      </c>
      <c r="X1052" s="14">
        <v>1.2225459999999999</v>
      </c>
      <c r="Y1052" s="14">
        <v>1.365022</v>
      </c>
      <c r="Z1052" s="14">
        <v>1.369189</v>
      </c>
      <c r="AA1052" s="14">
        <v>1.3480369999999999</v>
      </c>
      <c r="AB1052" s="14">
        <v>1.285728</v>
      </c>
      <c r="AC1052" s="14">
        <v>1.123745</v>
      </c>
      <c r="AD1052" s="14">
        <v>1.006095</v>
      </c>
      <c r="AE1052" s="14">
        <v>-0.2335566</v>
      </c>
      <c r="AF1052" s="14">
        <v>-0.26261960000000001</v>
      </c>
      <c r="AG1052" s="14">
        <v>-0.2170598</v>
      </c>
      <c r="AH1052" s="14">
        <v>-0.17231959999999999</v>
      </c>
      <c r="AI1052" s="14">
        <v>-0.13697409999999999</v>
      </c>
      <c r="AJ1052" s="14">
        <v>-0.12960160000000001</v>
      </c>
      <c r="AK1052" s="14">
        <v>-0.1143594</v>
      </c>
      <c r="AL1052" s="14">
        <v>-0.10922419999999999</v>
      </c>
      <c r="AM1052" s="14">
        <v>-0.113897</v>
      </c>
      <c r="AN1052" s="14">
        <v>-0.13553680000000001</v>
      </c>
      <c r="AO1052" s="14">
        <v>-1.29503E-2</v>
      </c>
      <c r="AP1052" s="14">
        <v>4.6242999999999999E-2</v>
      </c>
      <c r="AQ1052" s="14">
        <v>1.0604300000000001E-2</v>
      </c>
      <c r="AR1052" s="14">
        <v>1.64247E-2</v>
      </c>
      <c r="AS1052" s="14">
        <v>2.3962500000000001E-2</v>
      </c>
      <c r="AT1052" s="14">
        <v>5.0730900000000002E-2</v>
      </c>
      <c r="AU1052" s="14">
        <v>8.1333699999999995E-2</v>
      </c>
      <c r="AV1052" s="14">
        <v>6.8440899999999999E-2</v>
      </c>
      <c r="AW1052" s="14">
        <v>2.1665500000000001E-2</v>
      </c>
      <c r="AX1052" s="14">
        <v>4.3354400000000001E-2</v>
      </c>
      <c r="AY1052" s="14">
        <v>6.0411699999999999E-2</v>
      </c>
      <c r="AZ1052" s="14">
        <v>6.2307300000000003E-2</v>
      </c>
      <c r="BA1052" s="14">
        <v>2.1997800000000001E-2</v>
      </c>
      <c r="BB1052" s="14">
        <v>1.6755900000000001E-2</v>
      </c>
      <c r="BC1052" s="14">
        <v>-0.197435</v>
      </c>
      <c r="BD1052" s="14">
        <v>-0.2258928</v>
      </c>
      <c r="BE1052" s="14">
        <v>-0.18908829999999999</v>
      </c>
      <c r="BF1052" s="14">
        <v>-0.14839369999999999</v>
      </c>
      <c r="BG1052" s="14">
        <v>-0.1130134</v>
      </c>
      <c r="BH1052" s="14">
        <v>-0.1054826</v>
      </c>
      <c r="BI1052" s="14">
        <v>-8.80991E-2</v>
      </c>
      <c r="BJ1052" s="14">
        <v>-7.76694E-2</v>
      </c>
      <c r="BK1052" s="14">
        <v>-7.8092800000000004E-2</v>
      </c>
      <c r="BL1052" s="14">
        <v>-9.8824599999999999E-2</v>
      </c>
      <c r="BM1052" s="14">
        <v>1.9475200000000002E-2</v>
      </c>
      <c r="BN1052" s="14">
        <v>8.0236600000000005E-2</v>
      </c>
      <c r="BO1052" s="14">
        <v>4.6162000000000002E-2</v>
      </c>
      <c r="BP1052" s="14">
        <v>5.3114099999999997E-2</v>
      </c>
      <c r="BQ1052" s="14">
        <v>5.8857699999999999E-2</v>
      </c>
      <c r="BR1052" s="14">
        <v>8.3273700000000006E-2</v>
      </c>
      <c r="BS1052" s="14">
        <v>0.1084082</v>
      </c>
      <c r="BT1052" s="14">
        <v>9.43079E-2</v>
      </c>
      <c r="BU1052" s="14">
        <v>4.6194300000000001E-2</v>
      </c>
      <c r="BV1052" s="14">
        <v>6.6483700000000007E-2</v>
      </c>
      <c r="BW1052" s="14">
        <v>8.40534E-2</v>
      </c>
      <c r="BX1052" s="14">
        <v>8.1126699999999996E-2</v>
      </c>
      <c r="BY1052" s="14">
        <v>4.3068099999999998E-2</v>
      </c>
      <c r="BZ1052" s="14">
        <v>4.6180400000000003E-2</v>
      </c>
      <c r="CA1052" s="14">
        <v>-0.1724173</v>
      </c>
      <c r="CB1052" s="14">
        <v>-0.20045589999999999</v>
      </c>
      <c r="CC1052" s="14">
        <v>-0.16971530000000001</v>
      </c>
      <c r="CD1052" s="14">
        <v>-0.13182269999999999</v>
      </c>
      <c r="CE1052" s="14">
        <v>-9.6418400000000001E-2</v>
      </c>
      <c r="CF1052" s="14">
        <v>-8.8777999999999996E-2</v>
      </c>
      <c r="CG1052" s="14">
        <v>-6.9911399999999999E-2</v>
      </c>
      <c r="CH1052" s="14">
        <v>-5.5814599999999999E-2</v>
      </c>
      <c r="CI1052" s="14">
        <v>-5.3295000000000002E-2</v>
      </c>
      <c r="CJ1052" s="14">
        <v>-7.3397799999999999E-2</v>
      </c>
      <c r="CK1052" s="14">
        <v>4.1933100000000001E-2</v>
      </c>
      <c r="CL1052" s="14">
        <v>0.1037805</v>
      </c>
      <c r="CM1052" s="14">
        <v>7.0789099999999994E-2</v>
      </c>
      <c r="CN1052" s="14">
        <v>7.85251E-2</v>
      </c>
      <c r="CO1052" s="14">
        <v>8.3026100000000005E-2</v>
      </c>
      <c r="CP1052" s="14">
        <v>0.1058128</v>
      </c>
      <c r="CQ1052" s="14">
        <v>0.12716</v>
      </c>
      <c r="CR1052" s="14">
        <v>0.1122233</v>
      </c>
      <c r="CS1052" s="14">
        <v>6.3182799999999997E-2</v>
      </c>
      <c r="CT1052" s="14">
        <v>8.2503099999999996E-2</v>
      </c>
      <c r="CU1052" s="14">
        <v>0.10042760000000001</v>
      </c>
      <c r="CV1052" s="14">
        <v>9.4160900000000006E-2</v>
      </c>
      <c r="CW1052" s="14">
        <v>5.7661400000000002E-2</v>
      </c>
      <c r="CX1052" s="14">
        <v>6.6559699999999999E-2</v>
      </c>
      <c r="CY1052" s="14">
        <v>-0.14739959999999999</v>
      </c>
      <c r="CZ1052" s="14">
        <v>-0.17501900000000001</v>
      </c>
      <c r="DA1052" s="14">
        <v>-0.15034230000000001</v>
      </c>
      <c r="DB1052" s="14">
        <v>-0.1152517</v>
      </c>
      <c r="DC1052" s="14">
        <v>-7.98233E-2</v>
      </c>
      <c r="DD1052" s="14">
        <v>-7.2073300000000007E-2</v>
      </c>
      <c r="DE1052" s="14">
        <v>-5.1723600000000002E-2</v>
      </c>
      <c r="DF1052" s="14">
        <v>-3.3959799999999998E-2</v>
      </c>
      <c r="DG1052" s="14">
        <v>-2.8497100000000001E-2</v>
      </c>
      <c r="DH1052" s="14">
        <v>-4.7970899999999997E-2</v>
      </c>
      <c r="DI1052" s="14">
        <v>6.4390900000000001E-2</v>
      </c>
      <c r="DJ1052" s="14">
        <v>0.1273244</v>
      </c>
      <c r="DK1052" s="14">
        <v>9.5416200000000007E-2</v>
      </c>
      <c r="DL1052" s="14">
        <v>0.103936</v>
      </c>
      <c r="DM1052" s="14">
        <v>0.1071944</v>
      </c>
      <c r="DN1052" s="14">
        <v>0.12835189999999999</v>
      </c>
      <c r="DO1052" s="14">
        <v>0.14591180000000001</v>
      </c>
      <c r="DP1052" s="14">
        <v>0.1301387</v>
      </c>
      <c r="DQ1052" s="14">
        <v>8.0171400000000004E-2</v>
      </c>
      <c r="DR1052" s="14">
        <v>9.8522399999999996E-2</v>
      </c>
      <c r="DS1052" s="14">
        <v>0.1168018</v>
      </c>
      <c r="DT1052" s="14">
        <v>0.1071951</v>
      </c>
      <c r="DU1052" s="14">
        <v>7.2254700000000005E-2</v>
      </c>
      <c r="DV1052" s="14">
        <v>8.6939000000000002E-2</v>
      </c>
      <c r="DW1052" s="14">
        <v>-0.111278</v>
      </c>
      <c r="DX1052" s="14">
        <v>-0.1382922</v>
      </c>
      <c r="DY1052" s="14">
        <v>-0.1223708</v>
      </c>
      <c r="DZ1052" s="14">
        <v>-9.1325799999999999E-2</v>
      </c>
      <c r="EA1052" s="14">
        <v>-5.5862700000000001E-2</v>
      </c>
      <c r="EB1052" s="14">
        <v>-4.7954400000000001E-2</v>
      </c>
      <c r="EC1052" s="14">
        <v>-2.5463400000000001E-2</v>
      </c>
      <c r="ED1052" s="14">
        <v>-2.4049000000000002E-3</v>
      </c>
      <c r="EE1052" s="14">
        <v>7.3071000000000004E-3</v>
      </c>
      <c r="EF1052" s="14">
        <v>-1.12587E-2</v>
      </c>
      <c r="EG1052" s="14">
        <v>9.6816399999999997E-2</v>
      </c>
      <c r="EH1052" s="14">
        <v>0.16131799999999999</v>
      </c>
      <c r="EI1052" s="14">
        <v>0.1309739</v>
      </c>
      <c r="EJ1052" s="14">
        <v>0.14062540000000001</v>
      </c>
      <c r="EK1052" s="14">
        <v>0.14208970000000001</v>
      </c>
      <c r="EL1052" s="14">
        <v>0.1608947</v>
      </c>
      <c r="EM1052" s="14">
        <v>0.17298640000000001</v>
      </c>
      <c r="EN1052" s="14">
        <v>0.1560057</v>
      </c>
      <c r="EO1052" s="14">
        <v>0.1047001</v>
      </c>
      <c r="EP1052" s="14">
        <v>0.1216518</v>
      </c>
      <c r="EQ1052" s="14">
        <v>0.1404436</v>
      </c>
      <c r="ER1052" s="14">
        <v>0.1260145</v>
      </c>
      <c r="ES1052" s="14">
        <v>9.3325000000000005E-2</v>
      </c>
      <c r="ET1052" s="14">
        <v>0.11636349999999999</v>
      </c>
      <c r="EU1052" s="14">
        <v>46.851100000000002</v>
      </c>
      <c r="EV1052" s="14">
        <v>46.211309999999997</v>
      </c>
      <c r="EW1052" s="14">
        <v>45.597769999999997</v>
      </c>
      <c r="EX1052" s="14">
        <v>44.711970000000001</v>
      </c>
      <c r="EY1052" s="14">
        <v>44.470680000000002</v>
      </c>
      <c r="EZ1052" s="14">
        <v>44.057079999999999</v>
      </c>
      <c r="FA1052" s="14">
        <v>43.875070000000001</v>
      </c>
      <c r="FB1052" s="14">
        <v>44.128030000000003</v>
      </c>
      <c r="FC1052" s="14">
        <v>48.63015</v>
      </c>
      <c r="FD1052" s="14">
        <v>53.727609999999999</v>
      </c>
      <c r="FE1052" s="14">
        <v>57.456020000000002</v>
      </c>
      <c r="FF1052" s="14">
        <v>60.014009999999999</v>
      </c>
      <c r="FG1052" s="14">
        <v>61.543590000000002</v>
      </c>
      <c r="FH1052" s="14">
        <v>61.604059999999997</v>
      </c>
      <c r="FI1052" s="14">
        <v>61.372549999999997</v>
      </c>
      <c r="FJ1052" s="14">
        <v>60.680289999999999</v>
      </c>
      <c r="FK1052" s="14">
        <v>59.780769999999997</v>
      </c>
      <c r="FL1052" s="14">
        <v>57.756129999999999</v>
      </c>
      <c r="FM1052" s="14">
        <v>55.038559999999997</v>
      </c>
      <c r="FN1052" s="14">
        <v>53.208539999999999</v>
      </c>
      <c r="FO1052" s="14">
        <v>51.685519999999997</v>
      </c>
      <c r="FP1052" s="14">
        <v>50.648600000000002</v>
      </c>
      <c r="FQ1052" s="14">
        <v>49.507269999999998</v>
      </c>
      <c r="FR1052" s="14">
        <v>48.684240000000003</v>
      </c>
      <c r="FS1052" s="14">
        <v>0.46828839999999999</v>
      </c>
      <c r="FT1052" s="14">
        <v>2.48927E-2</v>
      </c>
      <c r="FU1052" s="14">
        <v>2.6167699999999999E-2</v>
      </c>
      <c r="FW1052" s="14"/>
    </row>
    <row r="1053" spans="1:179" x14ac:dyDescent="0.6">
      <c r="A1053" t="s">
        <v>226</v>
      </c>
      <c r="B1053" t="s">
        <v>199</v>
      </c>
      <c r="C1053" t="s">
        <v>295</v>
      </c>
      <c r="D1053" s="53" t="s">
        <v>234</v>
      </c>
      <c r="E1053" t="s">
        <v>220</v>
      </c>
      <c r="F1053" s="14">
        <v>5941</v>
      </c>
      <c r="G1053" s="14">
        <v>0.88739080000000004</v>
      </c>
      <c r="H1053" s="14">
        <v>0.81858759999999997</v>
      </c>
      <c r="I1053" s="14">
        <v>0.75013620000000003</v>
      </c>
      <c r="J1053" s="14">
        <v>0.72880860000000003</v>
      </c>
      <c r="K1053" s="14">
        <v>0.76133989999999996</v>
      </c>
      <c r="L1053" s="14">
        <v>0.8320166</v>
      </c>
      <c r="M1053" s="14">
        <v>0.96890799999999999</v>
      </c>
      <c r="N1053" s="14">
        <v>0.71536460000000002</v>
      </c>
      <c r="O1053" s="14">
        <v>-0.26733839999999998</v>
      </c>
      <c r="P1053" s="14">
        <v>-1.297282</v>
      </c>
      <c r="Q1053" s="14">
        <v>-1.8652519999999999</v>
      </c>
      <c r="R1053" s="14">
        <v>-2.2520600000000002</v>
      </c>
      <c r="S1053" s="14">
        <v>-2.419486</v>
      </c>
      <c r="T1053" s="14">
        <v>-2.1999279999999999</v>
      </c>
      <c r="U1053" s="14">
        <v>-1.524572</v>
      </c>
      <c r="V1053" s="14">
        <v>-0.57992180000000004</v>
      </c>
      <c r="W1053" s="14">
        <v>0.47544710000000001</v>
      </c>
      <c r="X1053" s="14">
        <v>1.2837270000000001</v>
      </c>
      <c r="Y1053" s="14">
        <v>1.4532499999999999</v>
      </c>
      <c r="Z1053" s="14">
        <v>1.4105989999999999</v>
      </c>
      <c r="AA1053" s="14">
        <v>1.4122859999999999</v>
      </c>
      <c r="AB1053" s="14">
        <v>1.35348</v>
      </c>
      <c r="AC1053" s="14">
        <v>1.171306</v>
      </c>
      <c r="AD1053" s="14">
        <v>0.98404369999999997</v>
      </c>
      <c r="AE1053" s="14">
        <v>-0.22613259999999999</v>
      </c>
      <c r="AF1053" s="14">
        <v>-0.24316950000000001</v>
      </c>
      <c r="AG1053" s="14">
        <v>-0.25209350000000003</v>
      </c>
      <c r="AH1053" s="14">
        <v>-0.22622300000000001</v>
      </c>
      <c r="AI1053" s="14">
        <v>-0.18654409999999999</v>
      </c>
      <c r="AJ1053" s="14">
        <v>-0.1676945</v>
      </c>
      <c r="AK1053" s="14">
        <v>-0.153557</v>
      </c>
      <c r="AL1053" s="14">
        <v>-8.2617099999999999E-2</v>
      </c>
      <c r="AM1053" s="14">
        <v>-0.1324564</v>
      </c>
      <c r="AN1053" s="14">
        <v>-0.19413250000000001</v>
      </c>
      <c r="AO1053" s="14">
        <v>-0.10003570000000001</v>
      </c>
      <c r="AP1053" s="14">
        <v>-4.5990200000000002E-2</v>
      </c>
      <c r="AQ1053" s="14">
        <v>-9.8357600000000003E-2</v>
      </c>
      <c r="AR1053" s="14">
        <v>-8.9237999999999998E-2</v>
      </c>
      <c r="AS1053" s="14">
        <v>-3.5205599999999997E-2</v>
      </c>
      <c r="AT1053" s="14">
        <v>8.6826500000000001E-2</v>
      </c>
      <c r="AU1053" s="14">
        <v>7.7969800000000006E-2</v>
      </c>
      <c r="AV1053" s="14">
        <v>7.7904200000000007E-2</v>
      </c>
      <c r="AW1053" s="14">
        <v>6.2242199999999998E-2</v>
      </c>
      <c r="AX1053" s="14">
        <v>3.58524E-2</v>
      </c>
      <c r="AY1053" s="14">
        <v>8.2734000000000002E-2</v>
      </c>
      <c r="AZ1053" s="14">
        <v>9.6141500000000005E-2</v>
      </c>
      <c r="BA1053" s="14">
        <v>4.6788200000000002E-2</v>
      </c>
      <c r="BB1053" s="14">
        <v>-7.7995E-3</v>
      </c>
      <c r="BC1053" s="14">
        <v>-0.1799839</v>
      </c>
      <c r="BD1053" s="14">
        <v>-0.20050580000000001</v>
      </c>
      <c r="BE1053" s="14">
        <v>-0.21248500000000001</v>
      </c>
      <c r="BF1053" s="14">
        <v>-0.19138549999999999</v>
      </c>
      <c r="BG1053" s="14">
        <v>-0.15241379999999999</v>
      </c>
      <c r="BH1053" s="14">
        <v>-0.13047120000000001</v>
      </c>
      <c r="BI1053" s="14">
        <v>-0.1131385</v>
      </c>
      <c r="BJ1053" s="14">
        <v>-4.4544800000000002E-2</v>
      </c>
      <c r="BK1053" s="14">
        <v>-8.8136199999999998E-2</v>
      </c>
      <c r="BL1053" s="14">
        <v>-0.14113319999999999</v>
      </c>
      <c r="BM1053" s="14">
        <v>-4.9056099999999998E-2</v>
      </c>
      <c r="BN1053" s="14">
        <v>8.7054000000000003E-3</v>
      </c>
      <c r="BO1053" s="14">
        <v>-4.4498599999999999E-2</v>
      </c>
      <c r="BP1053" s="14">
        <v>-2.9374899999999999E-2</v>
      </c>
      <c r="BQ1053" s="14">
        <v>2.23123E-2</v>
      </c>
      <c r="BR1053" s="14">
        <v>0.14356840000000001</v>
      </c>
      <c r="BS1053" s="14">
        <v>0.12801989999999999</v>
      </c>
      <c r="BT1053" s="14">
        <v>0.12877649999999999</v>
      </c>
      <c r="BU1053" s="14">
        <v>0.10142710000000001</v>
      </c>
      <c r="BV1053" s="14">
        <v>7.6666799999999993E-2</v>
      </c>
      <c r="BW1053" s="14">
        <v>0.1210415</v>
      </c>
      <c r="BX1053" s="14">
        <v>0.12504760000000001</v>
      </c>
      <c r="BY1053" s="14">
        <v>7.5186100000000006E-2</v>
      </c>
      <c r="BZ1053" s="14">
        <v>2.2386099999999999E-2</v>
      </c>
      <c r="CA1053" s="14">
        <v>-0.1480214</v>
      </c>
      <c r="CB1053" s="14">
        <v>-0.1709571</v>
      </c>
      <c r="CC1053" s="14">
        <v>-0.1850523</v>
      </c>
      <c r="CD1053" s="14">
        <v>-0.16725719999999999</v>
      </c>
      <c r="CE1053" s="14">
        <v>-0.12877530000000001</v>
      </c>
      <c r="CF1053" s="14">
        <v>-0.1046904</v>
      </c>
      <c r="CG1053" s="14">
        <v>-8.5144700000000004E-2</v>
      </c>
      <c r="CH1053" s="14">
        <v>-1.8176100000000001E-2</v>
      </c>
      <c r="CI1053" s="14">
        <v>-5.7440199999999997E-2</v>
      </c>
      <c r="CJ1053" s="14">
        <v>-0.10442609999999999</v>
      </c>
      <c r="CK1053" s="14">
        <v>-1.37477E-2</v>
      </c>
      <c r="CL1053" s="14">
        <v>4.6587499999999997E-2</v>
      </c>
      <c r="CM1053" s="14">
        <v>-7.1958999999999999E-3</v>
      </c>
      <c r="CN1053" s="14">
        <v>1.20862E-2</v>
      </c>
      <c r="CO1053" s="14">
        <v>6.2149000000000003E-2</v>
      </c>
      <c r="CP1053" s="14">
        <v>0.18286759999999999</v>
      </c>
      <c r="CQ1053" s="14">
        <v>0.16268450000000001</v>
      </c>
      <c r="CR1053" s="14">
        <v>0.1640105</v>
      </c>
      <c r="CS1053" s="14">
        <v>0.1285665</v>
      </c>
      <c r="CT1053" s="14">
        <v>0.10493470000000001</v>
      </c>
      <c r="CU1053" s="14">
        <v>0.14757310000000001</v>
      </c>
      <c r="CV1053" s="14">
        <v>0.1450679</v>
      </c>
      <c r="CW1053" s="14">
        <v>9.4854400000000005E-2</v>
      </c>
      <c r="CX1053" s="14">
        <v>4.3292499999999998E-2</v>
      </c>
      <c r="CY1053" s="14">
        <v>-0.11605890000000001</v>
      </c>
      <c r="CZ1053" s="14">
        <v>-0.14140839999999999</v>
      </c>
      <c r="DA1053" s="14">
        <v>-0.1576196</v>
      </c>
      <c r="DB1053" s="14">
        <v>-0.1431289</v>
      </c>
      <c r="DC1053" s="14">
        <v>-0.1051368</v>
      </c>
      <c r="DD1053" s="14">
        <v>-7.8909699999999999E-2</v>
      </c>
      <c r="DE1053" s="14">
        <v>-5.7150899999999998E-2</v>
      </c>
      <c r="DF1053" s="14">
        <v>8.1927000000000007E-3</v>
      </c>
      <c r="DG1053" s="14">
        <v>-2.6744199999999999E-2</v>
      </c>
      <c r="DH1053" s="14">
        <v>-6.7719000000000001E-2</v>
      </c>
      <c r="DI1053" s="14">
        <v>2.1560699999999999E-2</v>
      </c>
      <c r="DJ1053" s="14">
        <v>8.4469500000000003E-2</v>
      </c>
      <c r="DK1053" s="14">
        <v>3.01067E-2</v>
      </c>
      <c r="DL1053" s="14">
        <v>5.3547200000000003E-2</v>
      </c>
      <c r="DM1053" s="14">
        <v>0.1019858</v>
      </c>
      <c r="DN1053" s="14">
        <v>0.2221668</v>
      </c>
      <c r="DO1053" s="14">
        <v>0.197349</v>
      </c>
      <c r="DP1053" s="14">
        <v>0.19924449999999999</v>
      </c>
      <c r="DQ1053" s="14">
        <v>0.15570590000000001</v>
      </c>
      <c r="DR1053" s="14">
        <v>0.1332026</v>
      </c>
      <c r="DS1053" s="14">
        <v>0.1741047</v>
      </c>
      <c r="DT1053" s="14">
        <v>0.16508819999999999</v>
      </c>
      <c r="DU1053" s="14">
        <v>0.1145226</v>
      </c>
      <c r="DV1053" s="14">
        <v>6.4198900000000003E-2</v>
      </c>
      <c r="DW1053" s="14">
        <v>-6.9910200000000006E-2</v>
      </c>
      <c r="DX1053" s="14">
        <v>-9.8744700000000005E-2</v>
      </c>
      <c r="DY1053" s="14">
        <v>-0.1180112</v>
      </c>
      <c r="DZ1053" s="14">
        <v>-0.1082914</v>
      </c>
      <c r="EA1053" s="14">
        <v>-7.10065E-2</v>
      </c>
      <c r="EB1053" s="14">
        <v>-4.1686300000000003E-2</v>
      </c>
      <c r="EC1053" s="14">
        <v>-1.6732299999999999E-2</v>
      </c>
      <c r="ED1053" s="14">
        <v>4.6264899999999998E-2</v>
      </c>
      <c r="EE1053" s="14">
        <v>1.7575899999999998E-2</v>
      </c>
      <c r="EF1053" s="14">
        <v>-1.47198E-2</v>
      </c>
      <c r="EG1053" s="14">
        <v>7.2540300000000002E-2</v>
      </c>
      <c r="EH1053" s="14">
        <v>0.13916510000000001</v>
      </c>
      <c r="EI1053" s="14">
        <v>8.3965700000000004E-2</v>
      </c>
      <c r="EJ1053" s="14">
        <v>0.11341030000000001</v>
      </c>
      <c r="EK1053" s="14">
        <v>0.1595037</v>
      </c>
      <c r="EL1053" s="14">
        <v>0.27890870000000001</v>
      </c>
      <c r="EM1053" s="14">
        <v>0.24739910000000001</v>
      </c>
      <c r="EN1053" s="14">
        <v>0.25011689999999998</v>
      </c>
      <c r="EO1053" s="14">
        <v>0.1948908</v>
      </c>
      <c r="EP1053" s="14">
        <v>0.17401700000000001</v>
      </c>
      <c r="EQ1053" s="14">
        <v>0.2124122</v>
      </c>
      <c r="ER1053" s="14">
        <v>0.19399430000000001</v>
      </c>
      <c r="ES1053" s="14">
        <v>0.14292050000000001</v>
      </c>
      <c r="ET1053" s="14">
        <v>9.4384399999999993E-2</v>
      </c>
      <c r="EU1053" s="14">
        <v>47.917859999999997</v>
      </c>
      <c r="EV1053" s="14">
        <v>47.230800000000002</v>
      </c>
      <c r="EW1053" s="14">
        <v>46.641860000000001</v>
      </c>
      <c r="EX1053" s="14">
        <v>45.72766</v>
      </c>
      <c r="EY1053" s="14">
        <v>45.452689999999997</v>
      </c>
      <c r="EZ1053" s="14">
        <v>45.142249999999997</v>
      </c>
      <c r="FA1053" s="14">
        <v>44.911920000000002</v>
      </c>
      <c r="FB1053" s="14">
        <v>45.239829999999998</v>
      </c>
      <c r="FC1053" s="14">
        <v>49.759169999999997</v>
      </c>
      <c r="FD1053" s="14">
        <v>54.607759999999999</v>
      </c>
      <c r="FE1053" s="14">
        <v>58.103960000000001</v>
      </c>
      <c r="FF1053" s="14">
        <v>60.476100000000002</v>
      </c>
      <c r="FG1053" s="14">
        <v>61.69849</v>
      </c>
      <c r="FH1053" s="14">
        <v>61.432110000000002</v>
      </c>
      <c r="FI1053" s="14">
        <v>61.141289999999998</v>
      </c>
      <c r="FJ1053" s="14">
        <v>60.577750000000002</v>
      </c>
      <c r="FK1053" s="14">
        <v>59.764290000000003</v>
      </c>
      <c r="FL1053" s="14">
        <v>58.075360000000003</v>
      </c>
      <c r="FM1053" s="14">
        <v>55.56794</v>
      </c>
      <c r="FN1053" s="14">
        <v>53.800840000000001</v>
      </c>
      <c r="FO1053" s="14">
        <v>52.462760000000003</v>
      </c>
      <c r="FP1053" s="14">
        <v>51.539560000000002</v>
      </c>
      <c r="FQ1053" s="14">
        <v>50.460279999999997</v>
      </c>
      <c r="FR1053" s="14">
        <v>49.627870000000001</v>
      </c>
      <c r="FS1053" s="14">
        <v>0.612761</v>
      </c>
      <c r="FT1053" s="14">
        <v>3.4256500000000002E-2</v>
      </c>
      <c r="FU1053" s="14">
        <v>4.7581499999999999E-2</v>
      </c>
      <c r="FW1053" s="14"/>
    </row>
    <row r="1054" spans="1:179" x14ac:dyDescent="0.6">
      <c r="A1054" t="s">
        <v>226</v>
      </c>
      <c r="B1054" t="s">
        <v>199</v>
      </c>
      <c r="C1054" t="s">
        <v>295</v>
      </c>
      <c r="D1054" s="53" t="s">
        <v>234</v>
      </c>
      <c r="E1054" t="s">
        <v>221</v>
      </c>
      <c r="F1054" s="14">
        <v>6354</v>
      </c>
      <c r="G1054" s="14">
        <v>0.82492920000000003</v>
      </c>
      <c r="H1054" s="14">
        <v>0.75071900000000003</v>
      </c>
      <c r="I1054" s="14">
        <v>0.7555887</v>
      </c>
      <c r="J1054" s="14">
        <v>0.77519360000000004</v>
      </c>
      <c r="K1054" s="14">
        <v>0.81756689999999999</v>
      </c>
      <c r="L1054" s="14">
        <v>0.88981049999999995</v>
      </c>
      <c r="M1054" s="14">
        <v>1.042702</v>
      </c>
      <c r="N1054" s="14">
        <v>0.64185179999999997</v>
      </c>
      <c r="O1054" s="14">
        <v>-0.31330469999999999</v>
      </c>
      <c r="P1054" s="14">
        <v>-1.359245</v>
      </c>
      <c r="Q1054" s="14">
        <v>-1.926779</v>
      </c>
      <c r="R1054" s="14">
        <v>-2.2993359999999998</v>
      </c>
      <c r="S1054" s="14">
        <v>-2.3938290000000002</v>
      </c>
      <c r="T1054" s="14">
        <v>-2.1979730000000002</v>
      </c>
      <c r="U1054" s="14">
        <v>-1.544346</v>
      </c>
      <c r="V1054" s="14">
        <v>-0.76129290000000005</v>
      </c>
      <c r="W1054" s="14">
        <v>0.39414749999999998</v>
      </c>
      <c r="X1054" s="14">
        <v>1.1853180000000001</v>
      </c>
      <c r="Y1054" s="14">
        <v>1.303158</v>
      </c>
      <c r="Z1054" s="14">
        <v>1.337612</v>
      </c>
      <c r="AA1054" s="14">
        <v>1.307045</v>
      </c>
      <c r="AB1054" s="14">
        <v>1.2408699999999999</v>
      </c>
      <c r="AC1054" s="14">
        <v>1.089961</v>
      </c>
      <c r="AD1054" s="14">
        <v>1.012507</v>
      </c>
      <c r="AE1054" s="14">
        <v>-0.27598850000000003</v>
      </c>
      <c r="AF1054" s="14">
        <v>-0.3091623</v>
      </c>
      <c r="AG1054" s="14">
        <v>-0.2271688</v>
      </c>
      <c r="AH1054" s="14">
        <v>-0.16872229999999999</v>
      </c>
      <c r="AI1054" s="14">
        <v>-0.13618530000000001</v>
      </c>
      <c r="AJ1054" s="14">
        <v>-0.1349012</v>
      </c>
      <c r="AK1054" s="14">
        <v>-0.11934</v>
      </c>
      <c r="AL1054" s="14">
        <v>-0.1543138</v>
      </c>
      <c r="AM1054" s="14">
        <v>-0.13378470000000001</v>
      </c>
      <c r="AN1054" s="14">
        <v>-0.1387099</v>
      </c>
      <c r="AO1054" s="14">
        <v>8.1079999999999998E-4</v>
      </c>
      <c r="AP1054" s="14">
        <v>6.5376100000000006E-2</v>
      </c>
      <c r="AQ1054" s="14">
        <v>3.986E-2</v>
      </c>
      <c r="AR1054" s="14">
        <v>4.2416299999999997E-2</v>
      </c>
      <c r="AS1054" s="14">
        <v>2.59922E-2</v>
      </c>
      <c r="AT1054" s="14">
        <v>-8.9519000000000005E-3</v>
      </c>
      <c r="AU1054" s="14">
        <v>5.3237E-2</v>
      </c>
      <c r="AV1054" s="14">
        <v>3.6352299999999997E-2</v>
      </c>
      <c r="AW1054" s="14">
        <v>-3.01464E-2</v>
      </c>
      <c r="AX1054" s="14">
        <v>2.0256099999999999E-2</v>
      </c>
      <c r="AY1054" s="14">
        <v>2.4892500000000001E-2</v>
      </c>
      <c r="AZ1054" s="14">
        <v>2.35274E-2</v>
      </c>
      <c r="BA1054" s="14">
        <v>-1.48612E-2</v>
      </c>
      <c r="BB1054" s="14">
        <v>1.4339000000000001E-3</v>
      </c>
      <c r="BC1054" s="14">
        <v>-0.22556590000000001</v>
      </c>
      <c r="BD1054" s="14">
        <v>-0.2568896</v>
      </c>
      <c r="BE1054" s="14">
        <v>-0.1896263</v>
      </c>
      <c r="BF1054" s="14">
        <v>-0.13666210000000001</v>
      </c>
      <c r="BG1054" s="14">
        <v>-0.1037511</v>
      </c>
      <c r="BH1054" s="14">
        <v>-0.103407</v>
      </c>
      <c r="BI1054" s="14">
        <v>-8.52377E-2</v>
      </c>
      <c r="BJ1054" s="14">
        <v>-0.1096477</v>
      </c>
      <c r="BK1054" s="14">
        <v>-8.3712800000000004E-2</v>
      </c>
      <c r="BL1054" s="14">
        <v>-8.9996699999999999E-2</v>
      </c>
      <c r="BM1054" s="14">
        <v>4.2528999999999997E-2</v>
      </c>
      <c r="BN1054" s="14">
        <v>0.1084826</v>
      </c>
      <c r="BO1054" s="14">
        <v>8.6065100000000005E-2</v>
      </c>
      <c r="BP1054" s="14">
        <v>8.8206199999999998E-2</v>
      </c>
      <c r="BQ1054" s="14">
        <v>6.9444699999999998E-2</v>
      </c>
      <c r="BR1054" s="14">
        <v>3.0119799999999999E-2</v>
      </c>
      <c r="BS1054" s="14">
        <v>8.4534399999999996E-2</v>
      </c>
      <c r="BT1054" s="14">
        <v>6.44285E-2</v>
      </c>
      <c r="BU1054" s="14">
        <v>1.2009E-3</v>
      </c>
      <c r="BV1054" s="14">
        <v>4.8974200000000002E-2</v>
      </c>
      <c r="BW1054" s="14">
        <v>5.4852199999999997E-2</v>
      </c>
      <c r="BX1054" s="14">
        <v>4.8162799999999999E-2</v>
      </c>
      <c r="BY1054" s="14">
        <v>1.38164E-2</v>
      </c>
      <c r="BZ1054" s="14">
        <v>4.4378500000000001E-2</v>
      </c>
      <c r="CA1054" s="14">
        <v>-0.19064329999999999</v>
      </c>
      <c r="CB1054" s="14">
        <v>-0.22068560000000001</v>
      </c>
      <c r="CC1054" s="14">
        <v>-0.16362450000000001</v>
      </c>
      <c r="CD1054" s="14">
        <v>-0.1144574</v>
      </c>
      <c r="CE1054" s="14">
        <v>-8.1287300000000007E-2</v>
      </c>
      <c r="CF1054" s="14">
        <v>-8.1594100000000003E-2</v>
      </c>
      <c r="CG1054" s="14">
        <v>-6.1618600000000003E-2</v>
      </c>
      <c r="CH1054" s="14">
        <v>-7.8712000000000004E-2</v>
      </c>
      <c r="CI1054" s="14">
        <v>-4.9033199999999999E-2</v>
      </c>
      <c r="CJ1054" s="14">
        <v>-5.6258099999999998E-2</v>
      </c>
      <c r="CK1054" s="14">
        <v>7.1422899999999998E-2</v>
      </c>
      <c r="CL1054" s="14">
        <v>0.13833809999999999</v>
      </c>
      <c r="CM1054" s="14">
        <v>0.1180665</v>
      </c>
      <c r="CN1054" s="14">
        <v>0.11992029999999999</v>
      </c>
      <c r="CO1054" s="14">
        <v>9.9539799999999998E-2</v>
      </c>
      <c r="CP1054" s="14">
        <v>5.7180599999999998E-2</v>
      </c>
      <c r="CQ1054" s="14">
        <v>0.10621079999999999</v>
      </c>
      <c r="CR1054" s="14">
        <v>8.3874000000000004E-2</v>
      </c>
      <c r="CS1054" s="14">
        <v>2.2911999999999998E-2</v>
      </c>
      <c r="CT1054" s="14">
        <v>6.88642E-2</v>
      </c>
      <c r="CU1054" s="14">
        <v>7.5602199999999994E-2</v>
      </c>
      <c r="CV1054" s="14">
        <v>6.5225199999999997E-2</v>
      </c>
      <c r="CW1054" s="14">
        <v>3.3678399999999997E-2</v>
      </c>
      <c r="CX1054" s="14">
        <v>7.4121800000000002E-2</v>
      </c>
      <c r="CY1054" s="14">
        <v>-0.15572079999999999</v>
      </c>
      <c r="CZ1054" s="14">
        <v>-0.1844816</v>
      </c>
      <c r="DA1054" s="14">
        <v>-0.13762269999999999</v>
      </c>
      <c r="DB1054" s="14">
        <v>-9.2252600000000004E-2</v>
      </c>
      <c r="DC1054" s="14">
        <v>-5.8823500000000001E-2</v>
      </c>
      <c r="DD1054" s="14">
        <v>-5.9781300000000002E-2</v>
      </c>
      <c r="DE1054" s="14">
        <v>-3.7999400000000003E-2</v>
      </c>
      <c r="DF1054" s="14">
        <v>-4.7776399999999997E-2</v>
      </c>
      <c r="DG1054" s="14">
        <v>-1.43535E-2</v>
      </c>
      <c r="DH1054" s="14">
        <v>-2.2519500000000001E-2</v>
      </c>
      <c r="DI1054" s="14">
        <v>0.1003169</v>
      </c>
      <c r="DJ1054" s="14">
        <v>0.1681935</v>
      </c>
      <c r="DK1054" s="14">
        <v>0.15006800000000001</v>
      </c>
      <c r="DL1054" s="14">
        <v>0.1516343</v>
      </c>
      <c r="DM1054" s="14">
        <v>0.12963479999999999</v>
      </c>
      <c r="DN1054" s="14">
        <v>8.4241499999999997E-2</v>
      </c>
      <c r="DO1054" s="14">
        <v>0.12788730000000001</v>
      </c>
      <c r="DP1054" s="14">
        <v>0.10331949999999999</v>
      </c>
      <c r="DQ1054" s="14">
        <v>4.4623099999999999E-2</v>
      </c>
      <c r="DR1054" s="14">
        <v>8.8754299999999994E-2</v>
      </c>
      <c r="DS1054" s="14">
        <v>9.6352199999999999E-2</v>
      </c>
      <c r="DT1054" s="14">
        <v>8.2287700000000005E-2</v>
      </c>
      <c r="DU1054" s="14">
        <v>5.3540400000000002E-2</v>
      </c>
      <c r="DV1054" s="14">
        <v>0.1038651</v>
      </c>
      <c r="DW1054" s="14">
        <v>-0.10529819999999999</v>
      </c>
      <c r="DX1054" s="14">
        <v>-0.13220879999999999</v>
      </c>
      <c r="DY1054" s="14">
        <v>-0.1000803</v>
      </c>
      <c r="DZ1054" s="14">
        <v>-6.0192500000000003E-2</v>
      </c>
      <c r="EA1054" s="14">
        <v>-2.6389300000000001E-2</v>
      </c>
      <c r="EB1054" s="14">
        <v>-2.8287E-2</v>
      </c>
      <c r="EC1054" s="14">
        <v>-3.8972E-3</v>
      </c>
      <c r="ED1054" s="14">
        <v>-3.1102999999999999E-3</v>
      </c>
      <c r="EE1054" s="14">
        <v>3.5718300000000001E-2</v>
      </c>
      <c r="EF1054" s="14">
        <v>2.61938E-2</v>
      </c>
      <c r="EG1054" s="14">
        <v>0.1420351</v>
      </c>
      <c r="EH1054" s="14">
        <v>0.21130009999999999</v>
      </c>
      <c r="EI1054" s="14">
        <v>0.19627310000000001</v>
      </c>
      <c r="EJ1054" s="14">
        <v>0.1974243</v>
      </c>
      <c r="EK1054" s="14">
        <v>0.1730873</v>
      </c>
      <c r="EL1054" s="14">
        <v>0.12331309999999999</v>
      </c>
      <c r="EM1054" s="14">
        <v>0.15918460000000001</v>
      </c>
      <c r="EN1054" s="14">
        <v>0.1313957</v>
      </c>
      <c r="EO1054" s="14">
        <v>7.5970499999999996E-2</v>
      </c>
      <c r="EP1054" s="14">
        <v>0.1174723</v>
      </c>
      <c r="EQ1054" s="14">
        <v>0.1263119</v>
      </c>
      <c r="ER1054" s="14">
        <v>0.10692309999999999</v>
      </c>
      <c r="ES1054" s="14">
        <v>8.2217999999999999E-2</v>
      </c>
      <c r="ET1054" s="14">
        <v>0.14680960000000001</v>
      </c>
      <c r="EU1054" s="14">
        <v>45.842779999999998</v>
      </c>
      <c r="EV1054" s="14">
        <v>45.247669999999999</v>
      </c>
      <c r="EW1054" s="14">
        <v>44.610869999999998</v>
      </c>
      <c r="EX1054" s="14">
        <v>43.751919999999998</v>
      </c>
      <c r="EY1054" s="14">
        <v>43.542470000000002</v>
      </c>
      <c r="EZ1054" s="14">
        <v>43.03134</v>
      </c>
      <c r="FA1054" s="14">
        <v>42.895020000000002</v>
      </c>
      <c r="FB1054" s="14">
        <v>43.077120000000001</v>
      </c>
      <c r="FC1054" s="14">
        <v>47.56297</v>
      </c>
      <c r="FD1054" s="14">
        <v>52.895679999999999</v>
      </c>
      <c r="FE1054" s="14">
        <v>56.843580000000003</v>
      </c>
      <c r="FF1054" s="14">
        <v>59.577240000000003</v>
      </c>
      <c r="FG1054" s="14">
        <v>61.397190000000002</v>
      </c>
      <c r="FH1054" s="14">
        <v>61.766590000000001</v>
      </c>
      <c r="FI1054" s="14">
        <v>61.591160000000002</v>
      </c>
      <c r="FJ1054" s="14">
        <v>60.777200000000001</v>
      </c>
      <c r="FK1054" s="14">
        <v>59.796329999999998</v>
      </c>
      <c r="FL1054" s="14">
        <v>57.454389999999997</v>
      </c>
      <c r="FM1054" s="14">
        <v>54.538179999999997</v>
      </c>
      <c r="FN1054" s="14">
        <v>52.648679999999999</v>
      </c>
      <c r="FO1054" s="14">
        <v>50.950859999999999</v>
      </c>
      <c r="FP1054" s="14">
        <v>49.806449999999998</v>
      </c>
      <c r="FQ1054" s="14">
        <v>48.606470000000002</v>
      </c>
      <c r="FR1054" s="14">
        <v>47.792299999999997</v>
      </c>
      <c r="FS1054" s="14">
        <v>0.64040459999999999</v>
      </c>
      <c r="FT1054" s="14">
        <v>3.3675400000000001E-2</v>
      </c>
      <c r="FU1054" s="14">
        <v>3.0724399999999999E-2</v>
      </c>
      <c r="FW1054" s="14"/>
    </row>
    <row r="1055" spans="1:179" x14ac:dyDescent="0.6">
      <c r="A1055" t="s">
        <v>226</v>
      </c>
      <c r="B1055" t="s">
        <v>199</v>
      </c>
      <c r="C1055" t="s">
        <v>295</v>
      </c>
      <c r="D1055" s="53" t="s">
        <v>246</v>
      </c>
      <c r="E1055" t="s">
        <v>219</v>
      </c>
      <c r="F1055" s="14">
        <v>12295</v>
      </c>
      <c r="G1055" s="14">
        <v>0.7893578</v>
      </c>
      <c r="H1055" s="14">
        <v>0.70899069999999997</v>
      </c>
      <c r="I1055" s="14">
        <v>0.6781045</v>
      </c>
      <c r="J1055" s="14">
        <v>0.66724360000000005</v>
      </c>
      <c r="K1055" s="14">
        <v>0.69185390000000002</v>
      </c>
      <c r="L1055" s="14">
        <v>0.74463869999999999</v>
      </c>
      <c r="M1055" s="14">
        <v>0.88902040000000004</v>
      </c>
      <c r="N1055" s="14">
        <v>0.81755940000000005</v>
      </c>
      <c r="O1055" s="14">
        <v>0.60601320000000003</v>
      </c>
      <c r="P1055" s="14">
        <v>0.54578610000000005</v>
      </c>
      <c r="Q1055" s="14">
        <v>0.20910780000000001</v>
      </c>
      <c r="R1055" s="14">
        <v>-0.18353230000000001</v>
      </c>
      <c r="S1055" s="14">
        <v>-0.2178418</v>
      </c>
      <c r="T1055" s="14">
        <v>-0.13478119999999999</v>
      </c>
      <c r="U1055" s="14">
        <v>0.239983</v>
      </c>
      <c r="V1055" s="14">
        <v>0.7387707</v>
      </c>
      <c r="W1055" s="14">
        <v>1.007814</v>
      </c>
      <c r="X1055" s="14">
        <v>1.4556530000000001</v>
      </c>
      <c r="Y1055" s="14">
        <v>1.53115</v>
      </c>
      <c r="Z1055" s="14">
        <v>1.5118469999999999</v>
      </c>
      <c r="AA1055" s="14">
        <v>1.447997</v>
      </c>
      <c r="AB1055" s="14">
        <v>1.3720110000000001</v>
      </c>
      <c r="AC1055" s="14">
        <v>1.1803300000000001</v>
      </c>
      <c r="AD1055" s="14">
        <v>1.054297</v>
      </c>
      <c r="AE1055" s="14">
        <v>-0.2388681</v>
      </c>
      <c r="AF1055" s="14">
        <v>-0.26529839999999999</v>
      </c>
      <c r="AG1055" s="14">
        <v>-0.21927730000000001</v>
      </c>
      <c r="AH1055" s="14">
        <v>-0.18322720000000001</v>
      </c>
      <c r="AI1055" s="14">
        <v>-0.15107190000000001</v>
      </c>
      <c r="AJ1055" s="14">
        <v>-0.14654900000000001</v>
      </c>
      <c r="AK1055" s="14">
        <v>-0.14047750000000001</v>
      </c>
      <c r="AL1055" s="14">
        <v>-0.1413181</v>
      </c>
      <c r="AM1055" s="14">
        <v>-0.13753770000000001</v>
      </c>
      <c r="AN1055" s="14">
        <v>-0.14693680000000001</v>
      </c>
      <c r="AO1055" s="14">
        <v>-3.4912400000000003E-2</v>
      </c>
      <c r="AP1055" s="14">
        <v>1.75809E-2</v>
      </c>
      <c r="AQ1055" s="14">
        <v>-2.66763E-2</v>
      </c>
      <c r="AR1055" s="14">
        <v>-1.48443E-2</v>
      </c>
      <c r="AS1055" s="14">
        <v>1.20705E-2</v>
      </c>
      <c r="AT1055" s="14">
        <v>3.5958299999999999E-2</v>
      </c>
      <c r="AU1055" s="14">
        <v>6.2461200000000001E-2</v>
      </c>
      <c r="AV1055" s="14">
        <v>4.8800299999999998E-2</v>
      </c>
      <c r="AW1055" s="14">
        <v>1.5237000000000001E-2</v>
      </c>
      <c r="AX1055" s="14">
        <v>3.9915899999999997E-2</v>
      </c>
      <c r="AY1055" s="14">
        <v>5.2080599999999998E-2</v>
      </c>
      <c r="AZ1055" s="14">
        <v>6.2485899999999997E-2</v>
      </c>
      <c r="BA1055" s="14">
        <v>1.1810899999999999E-2</v>
      </c>
      <c r="BB1055" s="14">
        <v>7.1116E-3</v>
      </c>
      <c r="BC1055" s="14">
        <v>-0.2000246</v>
      </c>
      <c r="BD1055" s="14">
        <v>-0.22519800000000001</v>
      </c>
      <c r="BE1055" s="14">
        <v>-0.18887709999999999</v>
      </c>
      <c r="BF1055" s="14">
        <v>-0.15670190000000001</v>
      </c>
      <c r="BG1055" s="14">
        <v>-0.1237263</v>
      </c>
      <c r="BH1055" s="14">
        <v>-0.1169552</v>
      </c>
      <c r="BI1055" s="14">
        <v>-0.10814989999999999</v>
      </c>
      <c r="BJ1055" s="14">
        <v>-0.10326109999999999</v>
      </c>
      <c r="BK1055" s="14">
        <v>-9.6722600000000006E-2</v>
      </c>
      <c r="BL1055" s="14">
        <v>-0.10673000000000001</v>
      </c>
      <c r="BM1055" s="14">
        <v>-1.3870000000000001E-4</v>
      </c>
      <c r="BN1055" s="14">
        <v>5.3470499999999997E-2</v>
      </c>
      <c r="BO1055" s="14">
        <v>1.0818400000000001E-2</v>
      </c>
      <c r="BP1055" s="14">
        <v>2.2827799999999999E-2</v>
      </c>
      <c r="BQ1055" s="14">
        <v>4.7803600000000002E-2</v>
      </c>
      <c r="BR1055" s="14">
        <v>6.8708699999999998E-2</v>
      </c>
      <c r="BS1055" s="14">
        <v>9.0781899999999999E-2</v>
      </c>
      <c r="BT1055" s="14">
        <v>7.7423599999999995E-2</v>
      </c>
      <c r="BU1055" s="14">
        <v>4.2084400000000001E-2</v>
      </c>
      <c r="BV1055" s="14">
        <v>6.4954499999999998E-2</v>
      </c>
      <c r="BW1055" s="14">
        <v>7.80087E-2</v>
      </c>
      <c r="BX1055" s="14">
        <v>8.3350300000000002E-2</v>
      </c>
      <c r="BY1055" s="14">
        <v>3.5705099999999997E-2</v>
      </c>
      <c r="BZ1055" s="14">
        <v>4.0588600000000002E-2</v>
      </c>
      <c r="CA1055" s="14">
        <v>-0.17312179999999999</v>
      </c>
      <c r="CB1055" s="14">
        <v>-0.19742460000000001</v>
      </c>
      <c r="CC1055" s="14">
        <v>-0.1678221</v>
      </c>
      <c r="CD1055" s="14">
        <v>-0.1383306</v>
      </c>
      <c r="CE1055" s="14">
        <v>-0.1047868</v>
      </c>
      <c r="CF1055" s="14">
        <v>-9.6458600000000005E-2</v>
      </c>
      <c r="CG1055" s="14">
        <v>-8.5760000000000003E-2</v>
      </c>
      <c r="CH1055" s="14">
        <v>-7.6902899999999996E-2</v>
      </c>
      <c r="CI1055" s="14">
        <v>-6.8454200000000007E-2</v>
      </c>
      <c r="CJ1055" s="14">
        <v>-7.8882900000000006E-2</v>
      </c>
      <c r="CK1055" s="14">
        <v>2.3945500000000002E-2</v>
      </c>
      <c r="CL1055" s="14">
        <v>7.8327499999999994E-2</v>
      </c>
      <c r="CM1055" s="14">
        <v>3.6787100000000003E-2</v>
      </c>
      <c r="CN1055" s="14">
        <v>4.8919400000000002E-2</v>
      </c>
      <c r="CO1055" s="14">
        <v>7.2552199999999997E-2</v>
      </c>
      <c r="CP1055" s="14">
        <v>9.1391600000000003E-2</v>
      </c>
      <c r="CQ1055" s="14">
        <v>0.1103967</v>
      </c>
      <c r="CR1055" s="14">
        <v>9.7248100000000004E-2</v>
      </c>
      <c r="CS1055" s="14">
        <v>6.0678799999999998E-2</v>
      </c>
      <c r="CT1055" s="14">
        <v>8.2296099999999997E-2</v>
      </c>
      <c r="CU1055" s="14">
        <v>9.5966499999999996E-2</v>
      </c>
      <c r="CV1055" s="14">
        <v>9.7800999999999999E-2</v>
      </c>
      <c r="CW1055" s="14">
        <v>5.2254200000000001E-2</v>
      </c>
      <c r="CX1055" s="14">
        <v>6.3774600000000001E-2</v>
      </c>
      <c r="CY1055" s="14">
        <v>-0.14621890000000001</v>
      </c>
      <c r="CZ1055" s="14">
        <v>-0.1696512</v>
      </c>
      <c r="DA1055" s="14">
        <v>-0.14676700000000001</v>
      </c>
      <c r="DB1055" s="14">
        <v>-0.1199593</v>
      </c>
      <c r="DC1055" s="14">
        <v>-8.5847300000000001E-2</v>
      </c>
      <c r="DD1055" s="14">
        <v>-7.5961899999999999E-2</v>
      </c>
      <c r="DE1055" s="14">
        <v>-6.3369999999999996E-2</v>
      </c>
      <c r="DF1055" s="14">
        <v>-5.0544800000000001E-2</v>
      </c>
      <c r="DG1055" s="14">
        <v>-4.0185800000000001E-2</v>
      </c>
      <c r="DH1055" s="14">
        <v>-5.1035799999999999E-2</v>
      </c>
      <c r="DI1055" s="14">
        <v>4.8029599999999999E-2</v>
      </c>
      <c r="DJ1055" s="14">
        <v>0.1031845</v>
      </c>
      <c r="DK1055" s="14">
        <v>6.27558E-2</v>
      </c>
      <c r="DL1055" s="14">
        <v>7.5010999999999994E-2</v>
      </c>
      <c r="DM1055" s="14">
        <v>9.7300800000000007E-2</v>
      </c>
      <c r="DN1055" s="14">
        <v>0.11407440000000001</v>
      </c>
      <c r="DO1055" s="14">
        <v>0.1300116</v>
      </c>
      <c r="DP1055" s="14">
        <v>0.1170725</v>
      </c>
      <c r="DQ1055" s="14">
        <v>7.9273300000000005E-2</v>
      </c>
      <c r="DR1055" s="14">
        <v>9.9637799999999999E-2</v>
      </c>
      <c r="DS1055" s="14">
        <v>0.1139242</v>
      </c>
      <c r="DT1055" s="14">
        <v>0.11225160000000001</v>
      </c>
      <c r="DU1055" s="14">
        <v>6.8803299999999998E-2</v>
      </c>
      <c r="DV1055" s="14">
        <v>8.6960599999999999E-2</v>
      </c>
      <c r="DW1055" s="14">
        <v>-0.1073754</v>
      </c>
      <c r="DX1055" s="14">
        <v>-0.12955079999999999</v>
      </c>
      <c r="DY1055" s="14">
        <v>-0.11636680000000001</v>
      </c>
      <c r="DZ1055" s="14">
        <v>-9.3434100000000006E-2</v>
      </c>
      <c r="EA1055" s="14">
        <v>-5.8501699999999997E-2</v>
      </c>
      <c r="EB1055" s="14">
        <v>-4.6368100000000002E-2</v>
      </c>
      <c r="EC1055" s="14">
        <v>-3.1042500000000001E-2</v>
      </c>
      <c r="ED1055" s="14">
        <v>-1.24878E-2</v>
      </c>
      <c r="EE1055" s="14">
        <v>6.2929999999999995E-4</v>
      </c>
      <c r="EF1055" s="14">
        <v>-1.0829E-2</v>
      </c>
      <c r="EG1055" s="14">
        <v>8.2803299999999996E-2</v>
      </c>
      <c r="EH1055" s="14">
        <v>0.139074</v>
      </c>
      <c r="EI1055" s="14">
        <v>0.10025050000000001</v>
      </c>
      <c r="EJ1055" s="14">
        <v>0.1126832</v>
      </c>
      <c r="EK1055" s="14">
        <v>0.13303380000000001</v>
      </c>
      <c r="EL1055" s="14">
        <v>0.14682480000000001</v>
      </c>
      <c r="EM1055" s="14">
        <v>0.15833230000000001</v>
      </c>
      <c r="EN1055" s="14">
        <v>0.14569589999999999</v>
      </c>
      <c r="EO1055" s="14">
        <v>0.1061207</v>
      </c>
      <c r="EP1055" s="14">
        <v>0.12467640000000001</v>
      </c>
      <c r="EQ1055" s="14">
        <v>0.13985230000000001</v>
      </c>
      <c r="ER1055" s="14">
        <v>0.13311600000000001</v>
      </c>
      <c r="ES1055" s="14">
        <v>9.2697500000000002E-2</v>
      </c>
      <c r="ET1055" s="14">
        <v>0.12043760000000001</v>
      </c>
      <c r="EU1055" s="14">
        <v>53.31268</v>
      </c>
      <c r="EV1055" s="14">
        <v>53.315260000000002</v>
      </c>
      <c r="EW1055" s="14">
        <v>53.204090000000001</v>
      </c>
      <c r="EX1055" s="14">
        <v>52.904179999999997</v>
      </c>
      <c r="EY1055" s="14">
        <v>52.795589999999997</v>
      </c>
      <c r="EZ1055" s="14">
        <v>52.743229999999997</v>
      </c>
      <c r="FA1055" s="14">
        <v>52.683199999999999</v>
      </c>
      <c r="FB1055" s="14">
        <v>52.696370000000002</v>
      </c>
      <c r="FC1055" s="14">
        <v>53.064309999999999</v>
      </c>
      <c r="FD1055" s="14">
        <v>53.06044</v>
      </c>
      <c r="FE1055" s="14">
        <v>52.612099999999998</v>
      </c>
      <c r="FF1055" s="14">
        <v>52.958309999999997</v>
      </c>
      <c r="FG1055" s="14">
        <v>51.224769999999999</v>
      </c>
      <c r="FH1055" s="14">
        <v>51.907089999999997</v>
      </c>
      <c r="FI1055" s="14">
        <v>52.68159</v>
      </c>
      <c r="FJ1055" s="14">
        <v>52.623739999999998</v>
      </c>
      <c r="FK1055" s="14">
        <v>52.024799999999999</v>
      </c>
      <c r="FL1055" s="14">
        <v>51.450839999999999</v>
      </c>
      <c r="FM1055" s="14">
        <v>50.558459999999997</v>
      </c>
      <c r="FN1055" s="14">
        <v>50.245939999999997</v>
      </c>
      <c r="FO1055" s="14">
        <v>50.785969999999999</v>
      </c>
      <c r="FP1055" s="14">
        <v>49.941510000000001</v>
      </c>
      <c r="FQ1055" s="14">
        <v>49.498339999999999</v>
      </c>
      <c r="FR1055" s="14">
        <v>48.201340000000002</v>
      </c>
      <c r="FS1055" s="14">
        <v>0.52702959999999999</v>
      </c>
      <c r="FT1055" s="14">
        <v>2.7210100000000001E-2</v>
      </c>
      <c r="FU1055" s="14">
        <v>2.8751499999999999E-2</v>
      </c>
      <c r="FW1055" s="14"/>
    </row>
    <row r="1056" spans="1:179" x14ac:dyDescent="0.6">
      <c r="A1056" t="s">
        <v>226</v>
      </c>
      <c r="B1056" t="s">
        <v>199</v>
      </c>
      <c r="C1056" t="s">
        <v>295</v>
      </c>
      <c r="D1056" s="53" t="s">
        <v>246</v>
      </c>
      <c r="E1056" t="s">
        <v>220</v>
      </c>
      <c r="F1056" s="14">
        <v>5941</v>
      </c>
      <c r="G1056" s="14">
        <v>0.86402909999999999</v>
      </c>
      <c r="H1056" s="14">
        <v>0.78983239999999999</v>
      </c>
      <c r="I1056" s="14">
        <v>0.71240579999999998</v>
      </c>
      <c r="J1056" s="14">
        <v>0.67503259999999998</v>
      </c>
      <c r="K1056" s="14">
        <v>0.69026189999999998</v>
      </c>
      <c r="L1056" s="14">
        <v>0.73484649999999996</v>
      </c>
      <c r="M1056" s="14">
        <v>0.860182</v>
      </c>
      <c r="N1056" s="14">
        <v>0.86060510000000001</v>
      </c>
      <c r="O1056" s="14">
        <v>0.69546110000000005</v>
      </c>
      <c r="P1056" s="14">
        <v>0.470306</v>
      </c>
      <c r="Q1056" s="14">
        <v>6.0573599999999998E-2</v>
      </c>
      <c r="R1056" s="14">
        <v>-0.24431169999999999</v>
      </c>
      <c r="S1056" s="14">
        <v>-0.24957119999999999</v>
      </c>
      <c r="T1056" s="14">
        <v>-0.17184759999999999</v>
      </c>
      <c r="U1056" s="14">
        <v>0.29248669999999999</v>
      </c>
      <c r="V1056" s="14">
        <v>0.76677589999999995</v>
      </c>
      <c r="W1056" s="14">
        <v>0.99841650000000004</v>
      </c>
      <c r="X1056" s="14">
        <v>1.504508</v>
      </c>
      <c r="Y1056" s="14">
        <v>1.6212409999999999</v>
      </c>
      <c r="Z1056" s="14">
        <v>1.5529329999999999</v>
      </c>
      <c r="AA1056" s="14">
        <v>1.5030699999999999</v>
      </c>
      <c r="AB1056" s="14">
        <v>1.4442269999999999</v>
      </c>
      <c r="AC1056" s="14">
        <v>1.2434400000000001</v>
      </c>
      <c r="AD1056" s="14">
        <v>1.0548230000000001</v>
      </c>
      <c r="AE1056" s="14">
        <v>-0.19826540000000001</v>
      </c>
      <c r="AF1056" s="14">
        <v>-0.21926570000000001</v>
      </c>
      <c r="AG1056" s="14">
        <v>-0.2321404</v>
      </c>
      <c r="AH1056" s="14">
        <v>-0.2194015</v>
      </c>
      <c r="AI1056" s="14">
        <v>-0.1785059</v>
      </c>
      <c r="AJ1056" s="14">
        <v>-0.17297570000000001</v>
      </c>
      <c r="AK1056" s="14">
        <v>-0.17462169999999999</v>
      </c>
      <c r="AL1056" s="14">
        <v>-0.10169739999999999</v>
      </c>
      <c r="AM1056" s="14">
        <v>-0.14249990000000001</v>
      </c>
      <c r="AN1056" s="14">
        <v>-0.18878909999999999</v>
      </c>
      <c r="AO1056" s="14">
        <v>-0.1274314</v>
      </c>
      <c r="AP1056" s="14">
        <v>-9.8824300000000004E-2</v>
      </c>
      <c r="AQ1056" s="14">
        <v>-0.1478749</v>
      </c>
      <c r="AR1056" s="14">
        <v>-0.14265059999999999</v>
      </c>
      <c r="AS1056" s="14">
        <v>-7.39895E-2</v>
      </c>
      <c r="AT1056" s="14">
        <v>7.1717100000000006E-2</v>
      </c>
      <c r="AU1056" s="14">
        <v>5.4856000000000002E-2</v>
      </c>
      <c r="AV1056" s="14">
        <v>4.9497300000000001E-2</v>
      </c>
      <c r="AW1056" s="14">
        <v>6.04115E-2</v>
      </c>
      <c r="AX1056" s="14">
        <v>4.1788800000000001E-2</v>
      </c>
      <c r="AY1056" s="14">
        <v>7.7337500000000003E-2</v>
      </c>
      <c r="AZ1056" s="14">
        <v>9.88512E-2</v>
      </c>
      <c r="BA1056" s="14">
        <v>4.8217299999999998E-2</v>
      </c>
      <c r="BB1056" s="14">
        <v>6.4279999999999997E-3</v>
      </c>
      <c r="BC1056" s="14">
        <v>-0.1534943</v>
      </c>
      <c r="BD1056" s="14">
        <v>-0.17686379999999999</v>
      </c>
      <c r="BE1056" s="14">
        <v>-0.19104199999999999</v>
      </c>
      <c r="BF1056" s="14">
        <v>-0.18293509999999999</v>
      </c>
      <c r="BG1056" s="14">
        <v>-0.14255029999999999</v>
      </c>
      <c r="BH1056" s="14">
        <v>-0.13167219999999999</v>
      </c>
      <c r="BI1056" s="14">
        <v>-0.12793679999999999</v>
      </c>
      <c r="BJ1056" s="14">
        <v>-5.9054700000000002E-2</v>
      </c>
      <c r="BK1056" s="14">
        <v>-9.5355599999999999E-2</v>
      </c>
      <c r="BL1056" s="14">
        <v>-0.1322836</v>
      </c>
      <c r="BM1056" s="14">
        <v>-7.3280899999999996E-2</v>
      </c>
      <c r="BN1056" s="14">
        <v>-4.1801400000000002E-2</v>
      </c>
      <c r="BO1056" s="14">
        <v>-9.0704999999999994E-2</v>
      </c>
      <c r="BP1056" s="14">
        <v>-8.0106999999999998E-2</v>
      </c>
      <c r="BQ1056" s="14">
        <v>-1.3850100000000001E-2</v>
      </c>
      <c r="BR1056" s="14">
        <v>0.1296455</v>
      </c>
      <c r="BS1056" s="14">
        <v>0.1049306</v>
      </c>
      <c r="BT1056" s="14">
        <v>0.10255599999999999</v>
      </c>
      <c r="BU1056" s="14">
        <v>0.1022705</v>
      </c>
      <c r="BV1056" s="14">
        <v>8.1111500000000003E-2</v>
      </c>
      <c r="BW1056" s="14">
        <v>0.1158072</v>
      </c>
      <c r="BX1056" s="14">
        <v>0.12918769999999999</v>
      </c>
      <c r="BY1056" s="14">
        <v>7.9883300000000004E-2</v>
      </c>
      <c r="BZ1056" s="14">
        <v>3.84829E-2</v>
      </c>
      <c r="CA1056" s="14">
        <v>-0.122486</v>
      </c>
      <c r="CB1056" s="14">
        <v>-0.1474963</v>
      </c>
      <c r="CC1056" s="14">
        <v>-0.16257750000000001</v>
      </c>
      <c r="CD1056" s="14">
        <v>-0.1576785</v>
      </c>
      <c r="CE1056" s="14">
        <v>-0.1176475</v>
      </c>
      <c r="CF1056" s="14">
        <v>-0.10306559999999999</v>
      </c>
      <c r="CG1056" s="14">
        <v>-9.5602900000000005E-2</v>
      </c>
      <c r="CH1056" s="14">
        <v>-2.9520500000000002E-2</v>
      </c>
      <c r="CI1056" s="14">
        <v>-6.2703499999999995E-2</v>
      </c>
      <c r="CJ1056" s="14">
        <v>-9.3148099999999998E-2</v>
      </c>
      <c r="CK1056" s="14">
        <v>-3.5776500000000003E-2</v>
      </c>
      <c r="CL1056" s="14">
        <v>-2.3075999999999999E-3</v>
      </c>
      <c r="CM1056" s="14">
        <v>-5.11092E-2</v>
      </c>
      <c r="CN1056" s="14">
        <v>-3.6789500000000003E-2</v>
      </c>
      <c r="CO1056" s="14">
        <v>2.7802299999999999E-2</v>
      </c>
      <c r="CP1056" s="14">
        <v>0.16976649999999999</v>
      </c>
      <c r="CQ1056" s="14">
        <v>0.13961209999999999</v>
      </c>
      <c r="CR1056" s="14">
        <v>0.13930429999999999</v>
      </c>
      <c r="CS1056" s="14">
        <v>0.13126189999999999</v>
      </c>
      <c r="CT1056" s="14">
        <v>0.10834630000000001</v>
      </c>
      <c r="CU1056" s="14">
        <v>0.1424512</v>
      </c>
      <c r="CV1056" s="14">
        <v>0.15019869999999999</v>
      </c>
      <c r="CW1056" s="14">
        <v>0.10181510000000001</v>
      </c>
      <c r="CX1056" s="14">
        <v>6.0684000000000002E-2</v>
      </c>
      <c r="CY1056" s="14">
        <v>-9.1477699999999995E-2</v>
      </c>
      <c r="CZ1056" s="14">
        <v>-0.1181289</v>
      </c>
      <c r="DA1056" s="14">
        <v>-0.13411290000000001</v>
      </c>
      <c r="DB1056" s="14">
        <v>-0.13242190000000001</v>
      </c>
      <c r="DC1056" s="14">
        <v>-9.2744800000000002E-2</v>
      </c>
      <c r="DD1056" s="14">
        <v>-7.4458899999999995E-2</v>
      </c>
      <c r="DE1056" s="14">
        <v>-6.3269099999999995E-2</v>
      </c>
      <c r="DF1056" s="14">
        <v>1.38E-5</v>
      </c>
      <c r="DG1056" s="14">
        <v>-3.0051499999999998E-2</v>
      </c>
      <c r="DH1056" s="14">
        <v>-5.4012600000000001E-2</v>
      </c>
      <c r="DI1056" s="14">
        <v>1.7279000000000001E-3</v>
      </c>
      <c r="DJ1056" s="14">
        <v>3.7186299999999999E-2</v>
      </c>
      <c r="DK1056" s="14">
        <v>-1.1513499999999999E-2</v>
      </c>
      <c r="DL1056" s="14">
        <v>6.5279999999999999E-3</v>
      </c>
      <c r="DM1056" s="14">
        <v>6.9454600000000005E-2</v>
      </c>
      <c r="DN1056" s="14">
        <v>0.2098875</v>
      </c>
      <c r="DO1056" s="14">
        <v>0.1742937</v>
      </c>
      <c r="DP1056" s="14">
        <v>0.1760526</v>
      </c>
      <c r="DQ1056" s="14">
        <v>0.16025339999999999</v>
      </c>
      <c r="DR1056" s="14">
        <v>0.13558120000000001</v>
      </c>
      <c r="DS1056" s="14">
        <v>0.1690951</v>
      </c>
      <c r="DT1056" s="14">
        <v>0.17120969999999999</v>
      </c>
      <c r="DU1056" s="14">
        <v>0.12374690000000001</v>
      </c>
      <c r="DV1056" s="14">
        <v>8.2885200000000006E-2</v>
      </c>
      <c r="DW1056" s="14">
        <v>-4.6706600000000001E-2</v>
      </c>
      <c r="DX1056" s="14">
        <v>-7.5727000000000003E-2</v>
      </c>
      <c r="DY1056" s="14">
        <v>-9.30145E-2</v>
      </c>
      <c r="DZ1056" s="14">
        <v>-9.5955399999999996E-2</v>
      </c>
      <c r="EA1056" s="14">
        <v>-5.6789199999999998E-2</v>
      </c>
      <c r="EB1056" s="14">
        <v>-3.3155400000000002E-2</v>
      </c>
      <c r="EC1056" s="14">
        <v>-1.65842E-2</v>
      </c>
      <c r="ED1056" s="14">
        <v>4.26565E-2</v>
      </c>
      <c r="EE1056" s="14">
        <v>1.7092799999999998E-2</v>
      </c>
      <c r="EF1056" s="14">
        <v>2.4929000000000002E-3</v>
      </c>
      <c r="EG1056" s="14">
        <v>5.5878299999999999E-2</v>
      </c>
      <c r="EH1056" s="14">
        <v>9.4209200000000007E-2</v>
      </c>
      <c r="EI1056" s="14">
        <v>4.5656500000000003E-2</v>
      </c>
      <c r="EJ1056" s="14">
        <v>6.9071599999999997E-2</v>
      </c>
      <c r="EK1056" s="14">
        <v>0.12959399999999999</v>
      </c>
      <c r="EL1056" s="14">
        <v>0.2678159</v>
      </c>
      <c r="EM1056" s="14">
        <v>0.22436829999999999</v>
      </c>
      <c r="EN1056" s="14">
        <v>0.22911129999999999</v>
      </c>
      <c r="EO1056" s="14">
        <v>0.2021124</v>
      </c>
      <c r="EP1056" s="14">
        <v>0.1749039</v>
      </c>
      <c r="EQ1056" s="14">
        <v>0.20756479999999999</v>
      </c>
      <c r="ER1056" s="14">
        <v>0.20154620000000001</v>
      </c>
      <c r="ES1056" s="14">
        <v>0.15541289999999999</v>
      </c>
      <c r="ET1056" s="14">
        <v>0.1149401</v>
      </c>
      <c r="EU1056" s="14">
        <v>54.16254</v>
      </c>
      <c r="EV1056" s="14">
        <v>54.26784</v>
      </c>
      <c r="EW1056" s="14">
        <v>54.003329999999998</v>
      </c>
      <c r="EX1056" s="14">
        <v>53.560470000000002</v>
      </c>
      <c r="EY1056" s="14">
        <v>53.401260000000001</v>
      </c>
      <c r="EZ1056" s="14">
        <v>53.398099999999999</v>
      </c>
      <c r="FA1056" s="14">
        <v>53.706200000000003</v>
      </c>
      <c r="FB1056" s="14">
        <v>53.493760000000002</v>
      </c>
      <c r="FC1056" s="14">
        <v>53.945770000000003</v>
      </c>
      <c r="FD1056" s="14">
        <v>53.422730000000001</v>
      </c>
      <c r="FE1056" s="14">
        <v>53.382469999999998</v>
      </c>
      <c r="FF1056" s="14">
        <v>53.360840000000003</v>
      </c>
      <c r="FG1056" s="14">
        <v>51.846449999999997</v>
      </c>
      <c r="FH1056" s="14">
        <v>52.576439999999998</v>
      </c>
      <c r="FI1056" s="14">
        <v>53.230580000000003</v>
      </c>
      <c r="FJ1056" s="14">
        <v>53.119779999999999</v>
      </c>
      <c r="FK1056" s="14">
        <v>52.846780000000003</v>
      </c>
      <c r="FL1056" s="14">
        <v>52.300620000000002</v>
      </c>
      <c r="FM1056" s="14">
        <v>51.29562</v>
      </c>
      <c r="FN1056" s="14">
        <v>51.249870000000001</v>
      </c>
      <c r="FO1056" s="14">
        <v>51.712690000000002</v>
      </c>
      <c r="FP1056" s="14">
        <v>50.509729999999998</v>
      </c>
      <c r="FQ1056" s="14">
        <v>49.820160000000001</v>
      </c>
      <c r="FR1056" s="14">
        <v>48.777079999999998</v>
      </c>
      <c r="FS1056" s="14">
        <v>0.66686420000000002</v>
      </c>
      <c r="FT1056" s="14">
        <v>3.6753399999999999E-2</v>
      </c>
      <c r="FU1056" s="14">
        <v>4.93052E-2</v>
      </c>
      <c r="FW1056" s="14"/>
    </row>
    <row r="1057" spans="1:179" x14ac:dyDescent="0.6">
      <c r="A1057" t="s">
        <v>226</v>
      </c>
      <c r="B1057" t="s">
        <v>199</v>
      </c>
      <c r="C1057" t="s">
        <v>295</v>
      </c>
      <c r="D1057" s="53" t="s">
        <v>246</v>
      </c>
      <c r="E1057" t="s">
        <v>221</v>
      </c>
      <c r="F1057" s="14">
        <v>6354</v>
      </c>
      <c r="G1057" s="14">
        <v>0.7329407</v>
      </c>
      <c r="H1057" s="14">
        <v>0.64766599999999996</v>
      </c>
      <c r="I1057" s="14">
        <v>0.64604119999999998</v>
      </c>
      <c r="J1057" s="14">
        <v>0.65294249999999998</v>
      </c>
      <c r="K1057" s="14">
        <v>0.6873127</v>
      </c>
      <c r="L1057" s="14">
        <v>0.74839509999999998</v>
      </c>
      <c r="M1057" s="14">
        <v>0.90965119999999999</v>
      </c>
      <c r="N1057" s="14">
        <v>0.78823449999999995</v>
      </c>
      <c r="O1057" s="14">
        <v>0.51866909999999999</v>
      </c>
      <c r="P1057" s="14">
        <v>0.61289760000000004</v>
      </c>
      <c r="Q1057" s="14">
        <v>0.32994259999999997</v>
      </c>
      <c r="R1057" s="14">
        <v>-0.1471662</v>
      </c>
      <c r="S1057" s="14">
        <v>-0.20796539999999999</v>
      </c>
      <c r="T1057" s="14">
        <v>-0.12203849999999999</v>
      </c>
      <c r="U1057" s="14">
        <v>0.18268100000000001</v>
      </c>
      <c r="V1057" s="14">
        <v>0.74271849999999995</v>
      </c>
      <c r="W1057" s="14">
        <v>1.0308919999999999</v>
      </c>
      <c r="X1057" s="14">
        <v>1.426312</v>
      </c>
      <c r="Y1057" s="14">
        <v>1.4720930000000001</v>
      </c>
      <c r="Z1057" s="14">
        <v>1.479884</v>
      </c>
      <c r="AA1057" s="14">
        <v>1.407246</v>
      </c>
      <c r="AB1057" s="14">
        <v>1.3198829999999999</v>
      </c>
      <c r="AC1057" s="14">
        <v>1.1366229999999999</v>
      </c>
      <c r="AD1057" s="14">
        <v>1.0541339999999999</v>
      </c>
      <c r="AE1057" s="14">
        <v>-0.30148819999999998</v>
      </c>
      <c r="AF1057" s="14">
        <v>-0.32919419999999999</v>
      </c>
      <c r="AG1057" s="14">
        <v>-0.2433921</v>
      </c>
      <c r="AH1057" s="14">
        <v>-0.1884374</v>
      </c>
      <c r="AI1057" s="14">
        <v>-0.1637217</v>
      </c>
      <c r="AJ1057" s="14">
        <v>-0.16480909999999999</v>
      </c>
      <c r="AK1057" s="14">
        <v>-0.15735089999999999</v>
      </c>
      <c r="AL1057" s="14">
        <v>-0.20357439999999999</v>
      </c>
      <c r="AM1057" s="14">
        <v>-0.17532059999999999</v>
      </c>
      <c r="AN1057" s="14">
        <v>-0.16088520000000001</v>
      </c>
      <c r="AO1057" s="14">
        <v>-1.5754199999999999E-2</v>
      </c>
      <c r="AP1057" s="14">
        <v>5.5732400000000001E-2</v>
      </c>
      <c r="AQ1057" s="14">
        <v>1.7375600000000001E-2</v>
      </c>
      <c r="AR1057" s="14">
        <v>2.8280599999999999E-2</v>
      </c>
      <c r="AS1057" s="14">
        <v>3.1828500000000003E-2</v>
      </c>
      <c r="AT1057" s="14">
        <v>-1.8161199999999999E-2</v>
      </c>
      <c r="AU1057" s="14">
        <v>3.9073900000000002E-2</v>
      </c>
      <c r="AV1057" s="14">
        <v>1.7794500000000001E-2</v>
      </c>
      <c r="AW1057" s="14">
        <v>-3.9256699999999999E-2</v>
      </c>
      <c r="AX1057" s="14">
        <v>9.1769E-3</v>
      </c>
      <c r="AY1057" s="14">
        <v>5.1400999999999999E-3</v>
      </c>
      <c r="AZ1057" s="14">
        <v>1.72883E-2</v>
      </c>
      <c r="BA1057" s="14">
        <v>-3.42026E-2</v>
      </c>
      <c r="BB1057" s="14">
        <v>-1.82106E-2</v>
      </c>
      <c r="BC1057" s="14">
        <v>-0.2455714</v>
      </c>
      <c r="BD1057" s="14">
        <v>-0.27032929999999999</v>
      </c>
      <c r="BE1057" s="14">
        <v>-0.2014783</v>
      </c>
      <c r="BF1057" s="14">
        <v>-0.15214459999999999</v>
      </c>
      <c r="BG1057" s="14">
        <v>-0.1252991</v>
      </c>
      <c r="BH1057" s="14">
        <v>-0.1239846</v>
      </c>
      <c r="BI1057" s="14">
        <v>-0.1134623</v>
      </c>
      <c r="BJ1057" s="14">
        <v>-0.14848049999999999</v>
      </c>
      <c r="BK1057" s="14">
        <v>-0.1170953</v>
      </c>
      <c r="BL1057" s="14">
        <v>-0.106937</v>
      </c>
      <c r="BM1057" s="14">
        <v>2.95459E-2</v>
      </c>
      <c r="BN1057" s="14">
        <v>0.10164380000000001</v>
      </c>
      <c r="BO1057" s="14">
        <v>6.6012500000000002E-2</v>
      </c>
      <c r="BP1057" s="14">
        <v>7.5138499999999997E-2</v>
      </c>
      <c r="BQ1057" s="14">
        <v>7.6287999999999995E-2</v>
      </c>
      <c r="BR1057" s="14">
        <v>2.0796499999999999E-2</v>
      </c>
      <c r="BS1057" s="14">
        <v>7.3305599999999999E-2</v>
      </c>
      <c r="BT1057" s="14">
        <v>5.1194000000000003E-2</v>
      </c>
      <c r="BU1057" s="14">
        <v>-4.2224000000000003E-3</v>
      </c>
      <c r="BV1057" s="14">
        <v>4.1880000000000001E-2</v>
      </c>
      <c r="BW1057" s="14">
        <v>3.9515399999999999E-2</v>
      </c>
      <c r="BX1057" s="14">
        <v>4.5114099999999997E-2</v>
      </c>
      <c r="BY1057" s="14">
        <v>-1.3878E-3</v>
      </c>
      <c r="BZ1057" s="14">
        <v>3.2148200000000002E-2</v>
      </c>
      <c r="CA1057" s="14">
        <v>-0.20684369999999999</v>
      </c>
      <c r="CB1057" s="14">
        <v>-0.22955970000000001</v>
      </c>
      <c r="CC1057" s="14">
        <v>-0.17244909999999999</v>
      </c>
      <c r="CD1057" s="14">
        <v>-0.12700829999999999</v>
      </c>
      <c r="CE1057" s="14">
        <v>-9.8687800000000006E-2</v>
      </c>
      <c r="CF1057" s="14">
        <v>-9.5709600000000006E-2</v>
      </c>
      <c r="CG1057" s="14">
        <v>-8.3065299999999995E-2</v>
      </c>
      <c r="CH1057" s="14">
        <v>-0.1103227</v>
      </c>
      <c r="CI1057" s="14">
        <v>-7.6768600000000006E-2</v>
      </c>
      <c r="CJ1057" s="14">
        <v>-6.9572700000000001E-2</v>
      </c>
      <c r="CK1057" s="14">
        <v>6.0920700000000001E-2</v>
      </c>
      <c r="CL1057" s="14">
        <v>0.1334419</v>
      </c>
      <c r="CM1057" s="14">
        <v>9.9698300000000004E-2</v>
      </c>
      <c r="CN1057" s="14">
        <v>0.1075922</v>
      </c>
      <c r="CO1057" s="14">
        <v>0.10708040000000001</v>
      </c>
      <c r="CP1057" s="14">
        <v>4.7778500000000002E-2</v>
      </c>
      <c r="CQ1057" s="14">
        <v>9.7014400000000001E-2</v>
      </c>
      <c r="CR1057" s="14">
        <v>7.4326400000000001E-2</v>
      </c>
      <c r="CS1057" s="14">
        <v>2.0042299999999999E-2</v>
      </c>
      <c r="CT1057" s="14">
        <v>6.4530100000000007E-2</v>
      </c>
      <c r="CU1057" s="14">
        <v>6.3323599999999994E-2</v>
      </c>
      <c r="CV1057" s="14">
        <v>6.4386200000000005E-2</v>
      </c>
      <c r="CW1057" s="14">
        <v>2.13397E-2</v>
      </c>
      <c r="CX1057" s="14">
        <v>6.7026600000000006E-2</v>
      </c>
      <c r="CY1057" s="14">
        <v>-0.16811590000000001</v>
      </c>
      <c r="CZ1057" s="14">
        <v>-0.18879000000000001</v>
      </c>
      <c r="DA1057" s="14">
        <v>-0.14341979999999999</v>
      </c>
      <c r="DB1057" s="14">
        <v>-0.101872</v>
      </c>
      <c r="DC1057" s="14">
        <v>-7.2076399999999999E-2</v>
      </c>
      <c r="DD1057" s="14">
        <v>-6.74347E-2</v>
      </c>
      <c r="DE1057" s="14">
        <v>-5.2668199999999998E-2</v>
      </c>
      <c r="DF1057" s="14">
        <v>-7.2164800000000001E-2</v>
      </c>
      <c r="DG1057" s="14">
        <v>-3.6441899999999999E-2</v>
      </c>
      <c r="DH1057" s="14">
        <v>-3.2208300000000002E-2</v>
      </c>
      <c r="DI1057" s="14">
        <v>9.22954E-2</v>
      </c>
      <c r="DJ1057" s="14">
        <v>0.16524</v>
      </c>
      <c r="DK1057" s="14">
        <v>0.133384</v>
      </c>
      <c r="DL1057" s="14">
        <v>0.1400458</v>
      </c>
      <c r="DM1057" s="14">
        <v>0.13787289999999999</v>
      </c>
      <c r="DN1057" s="14">
        <v>7.4760499999999994E-2</v>
      </c>
      <c r="DO1057" s="14">
        <v>0.1207231</v>
      </c>
      <c r="DP1057" s="14">
        <v>9.7458799999999998E-2</v>
      </c>
      <c r="DQ1057" s="14">
        <v>4.4306999999999999E-2</v>
      </c>
      <c r="DR1057" s="14">
        <v>8.7180199999999999E-2</v>
      </c>
      <c r="DS1057" s="14">
        <v>8.7131799999999995E-2</v>
      </c>
      <c r="DT1057" s="14">
        <v>8.3658300000000005E-2</v>
      </c>
      <c r="DU1057" s="14">
        <v>4.4067099999999998E-2</v>
      </c>
      <c r="DV1057" s="14">
        <v>0.101905</v>
      </c>
      <c r="DW1057" s="14">
        <v>-0.1121992</v>
      </c>
      <c r="DX1057" s="14">
        <v>-0.12992509999999999</v>
      </c>
      <c r="DY1057" s="14">
        <v>-0.1015061</v>
      </c>
      <c r="DZ1057" s="14">
        <v>-6.5579100000000001E-2</v>
      </c>
      <c r="EA1057" s="14">
        <v>-3.3653799999999998E-2</v>
      </c>
      <c r="EB1057" s="14">
        <v>-2.6610200000000001E-2</v>
      </c>
      <c r="EC1057" s="14">
        <v>-8.7796000000000003E-3</v>
      </c>
      <c r="ED1057" s="14">
        <v>-1.7070999999999999E-2</v>
      </c>
      <c r="EE1057" s="14">
        <v>2.1783500000000001E-2</v>
      </c>
      <c r="EF1057" s="14">
        <v>2.17399E-2</v>
      </c>
      <c r="EG1057" s="14">
        <v>0.13759550000000001</v>
      </c>
      <c r="EH1057" s="14">
        <v>0.21115139999999999</v>
      </c>
      <c r="EI1057" s="14">
        <v>0.18202090000000001</v>
      </c>
      <c r="EJ1057" s="14">
        <v>0.18690370000000001</v>
      </c>
      <c r="EK1057" s="14">
        <v>0.1823323</v>
      </c>
      <c r="EL1057" s="14">
        <v>0.11371829999999999</v>
      </c>
      <c r="EM1057" s="14">
        <v>0.1549548</v>
      </c>
      <c r="EN1057" s="14">
        <v>0.13085830000000001</v>
      </c>
      <c r="EO1057" s="14">
        <v>7.9341300000000003E-2</v>
      </c>
      <c r="EP1057" s="14">
        <v>0.1198834</v>
      </c>
      <c r="EQ1057" s="14">
        <v>0.12150710000000001</v>
      </c>
      <c r="ER1057" s="14">
        <v>0.11148420000000001</v>
      </c>
      <c r="ES1057" s="14">
        <v>7.6881900000000003E-2</v>
      </c>
      <c r="ET1057" s="14">
        <v>0.1522638</v>
      </c>
      <c r="EU1057" s="14">
        <v>52.510210000000001</v>
      </c>
      <c r="EV1057" s="14">
        <v>52.415799999999997</v>
      </c>
      <c r="EW1057" s="14">
        <v>52.449420000000003</v>
      </c>
      <c r="EX1057" s="14">
        <v>52.284480000000002</v>
      </c>
      <c r="EY1057" s="14">
        <v>52.223689999999998</v>
      </c>
      <c r="EZ1057" s="14">
        <v>52.124879999999997</v>
      </c>
      <c r="FA1057" s="14">
        <v>51.71725</v>
      </c>
      <c r="FB1057" s="14">
        <v>51.943449999999999</v>
      </c>
      <c r="FC1057" s="14">
        <v>52.232010000000002</v>
      </c>
      <c r="FD1057" s="14">
        <v>52.718350000000001</v>
      </c>
      <c r="FE1057" s="14">
        <v>51.884700000000002</v>
      </c>
      <c r="FF1057" s="14">
        <v>52.578229999999998</v>
      </c>
      <c r="FG1057" s="14">
        <v>50.63776</v>
      </c>
      <c r="FH1057" s="14">
        <v>51.27505</v>
      </c>
      <c r="FI1057" s="14">
        <v>52.163209999999999</v>
      </c>
      <c r="FJ1057" s="14">
        <v>52.155360000000002</v>
      </c>
      <c r="FK1057" s="14">
        <v>51.248660000000001</v>
      </c>
      <c r="FL1057" s="14">
        <v>50.648449999999997</v>
      </c>
      <c r="FM1057" s="14">
        <v>49.862389999999998</v>
      </c>
      <c r="FN1057" s="14">
        <v>49.297989999999999</v>
      </c>
      <c r="FO1057" s="14">
        <v>49.91093</v>
      </c>
      <c r="FP1057" s="14">
        <v>49.404960000000003</v>
      </c>
      <c r="FQ1057" s="14">
        <v>49.194470000000003</v>
      </c>
      <c r="FR1057" s="14">
        <v>47.657710000000002</v>
      </c>
      <c r="FS1057" s="14">
        <v>0.73538510000000001</v>
      </c>
      <c r="FT1057" s="14">
        <v>3.7335300000000002E-2</v>
      </c>
      <c r="FU1057" s="14">
        <v>3.5370199999999997E-2</v>
      </c>
      <c r="FW1057" s="14"/>
    </row>
    <row r="1058" spans="1:179" x14ac:dyDescent="0.6">
      <c r="A1058" t="s">
        <v>226</v>
      </c>
      <c r="B1058" t="s">
        <v>199</v>
      </c>
      <c r="C1058" t="s">
        <v>295</v>
      </c>
      <c r="D1058" s="53" t="s">
        <v>235</v>
      </c>
      <c r="E1058" t="s">
        <v>219</v>
      </c>
      <c r="F1058" s="14">
        <v>12209</v>
      </c>
      <c r="G1058" s="14">
        <v>0.83855829999999998</v>
      </c>
      <c r="H1058" s="14">
        <v>0.75689510000000004</v>
      </c>
      <c r="I1058" s="14">
        <v>0.73499329999999996</v>
      </c>
      <c r="J1058" s="14">
        <v>0.73652879999999998</v>
      </c>
      <c r="K1058" s="14">
        <v>0.7741886</v>
      </c>
      <c r="L1058" s="14">
        <v>0.82951520000000001</v>
      </c>
      <c r="M1058" s="14">
        <v>0.98497380000000001</v>
      </c>
      <c r="N1058" s="14">
        <v>0.87391730000000001</v>
      </c>
      <c r="O1058" s="14">
        <v>0.12647539999999999</v>
      </c>
      <c r="P1058" s="14">
        <v>-0.68218000000000001</v>
      </c>
      <c r="Q1058" s="14">
        <v>-1.158981</v>
      </c>
      <c r="R1058" s="14">
        <v>-1.4013850000000001</v>
      </c>
      <c r="S1058" s="14">
        <v>-1.507881</v>
      </c>
      <c r="T1058" s="14">
        <v>-1.336239</v>
      </c>
      <c r="U1058" s="14">
        <v>-0.82497469999999995</v>
      </c>
      <c r="V1058" s="14">
        <v>9.7255999999999992E-3</v>
      </c>
      <c r="W1058" s="14">
        <v>0.85907440000000002</v>
      </c>
      <c r="X1058" s="14">
        <v>1.3877699999999999</v>
      </c>
      <c r="Y1058" s="14">
        <v>1.4260729999999999</v>
      </c>
      <c r="Z1058" s="14">
        <v>1.418275</v>
      </c>
      <c r="AA1058" s="14">
        <v>1.3855649999999999</v>
      </c>
      <c r="AB1058" s="14">
        <v>1.3123100000000001</v>
      </c>
      <c r="AC1058" s="14">
        <v>1.138574</v>
      </c>
      <c r="AD1058" s="14">
        <v>1.0112479999999999</v>
      </c>
      <c r="AE1058" s="14">
        <v>-0.22903499999999999</v>
      </c>
      <c r="AF1058" s="14">
        <v>-0.2564824</v>
      </c>
      <c r="AG1058" s="14">
        <v>-0.2088151</v>
      </c>
      <c r="AH1058" s="14">
        <v>-0.1682766</v>
      </c>
      <c r="AI1058" s="14">
        <v>-0.13394929999999999</v>
      </c>
      <c r="AJ1058" s="14">
        <v>-0.1263367</v>
      </c>
      <c r="AK1058" s="14">
        <v>-0.1068683</v>
      </c>
      <c r="AL1058" s="14">
        <v>-0.1052511</v>
      </c>
      <c r="AM1058" s="14">
        <v>-0.1100931</v>
      </c>
      <c r="AN1058" s="14">
        <v>-0.1327507</v>
      </c>
      <c r="AO1058" s="14">
        <v>-2.4195500000000002E-2</v>
      </c>
      <c r="AP1058" s="14">
        <v>2.7229799999999998E-2</v>
      </c>
      <c r="AQ1058" s="14">
        <v>-3.8427999999999999E-3</v>
      </c>
      <c r="AR1058" s="14">
        <v>4.2122000000000001E-3</v>
      </c>
      <c r="AS1058" s="14">
        <v>2.5064199999999998E-2</v>
      </c>
      <c r="AT1058" s="14">
        <v>4.96867E-2</v>
      </c>
      <c r="AU1058" s="14">
        <v>8.0558400000000002E-2</v>
      </c>
      <c r="AV1058" s="14">
        <v>7.2570999999999997E-2</v>
      </c>
      <c r="AW1058" s="14">
        <v>2.6871900000000001E-2</v>
      </c>
      <c r="AX1058" s="14">
        <v>5.1660200000000003E-2</v>
      </c>
      <c r="AY1058" s="14">
        <v>6.2373600000000001E-2</v>
      </c>
      <c r="AZ1058" s="14">
        <v>5.9730499999999999E-2</v>
      </c>
      <c r="BA1058" s="14">
        <v>1.5945999999999998E-2</v>
      </c>
      <c r="BB1058" s="14">
        <v>1.22376E-2</v>
      </c>
      <c r="BC1058" s="14">
        <v>-0.19483639999999999</v>
      </c>
      <c r="BD1058" s="14">
        <v>-0.22221560000000001</v>
      </c>
      <c r="BE1058" s="14">
        <v>-0.18191560000000001</v>
      </c>
      <c r="BF1058" s="14">
        <v>-0.14518059999999999</v>
      </c>
      <c r="BG1058" s="14">
        <v>-0.1104923</v>
      </c>
      <c r="BH1058" s="14">
        <v>-0.1033149</v>
      </c>
      <c r="BI1058" s="14">
        <v>-8.2586699999999999E-2</v>
      </c>
      <c r="BJ1058" s="14">
        <v>-7.5721999999999998E-2</v>
      </c>
      <c r="BK1058" s="14">
        <v>-7.5957999999999998E-2</v>
      </c>
      <c r="BL1058" s="14">
        <v>-9.7830899999999998E-2</v>
      </c>
      <c r="BM1058" s="14">
        <v>7.2906999999999998E-3</v>
      </c>
      <c r="BN1058" s="14">
        <v>6.0411699999999999E-2</v>
      </c>
      <c r="BO1058" s="14">
        <v>3.10017E-2</v>
      </c>
      <c r="BP1058" s="14">
        <v>4.01187E-2</v>
      </c>
      <c r="BQ1058" s="14">
        <v>5.9479999999999998E-2</v>
      </c>
      <c r="BR1058" s="14">
        <v>8.1676200000000004E-2</v>
      </c>
      <c r="BS1058" s="14">
        <v>0.1081447</v>
      </c>
      <c r="BT1058" s="14">
        <v>9.8589700000000002E-2</v>
      </c>
      <c r="BU1058" s="14">
        <v>5.1223999999999999E-2</v>
      </c>
      <c r="BV1058" s="14">
        <v>7.3619100000000007E-2</v>
      </c>
      <c r="BW1058" s="14">
        <v>8.4626199999999999E-2</v>
      </c>
      <c r="BX1058" s="14">
        <v>7.7594399999999994E-2</v>
      </c>
      <c r="BY1058" s="14">
        <v>3.5922900000000001E-2</v>
      </c>
      <c r="BZ1058" s="14">
        <v>3.8299300000000001E-2</v>
      </c>
      <c r="CA1058" s="14">
        <v>-0.17115050000000001</v>
      </c>
      <c r="CB1058" s="14">
        <v>-0.19848260000000001</v>
      </c>
      <c r="CC1058" s="14">
        <v>-0.16328509999999999</v>
      </c>
      <c r="CD1058" s="14">
        <v>-0.1291844</v>
      </c>
      <c r="CE1058" s="14">
        <v>-9.4246099999999999E-2</v>
      </c>
      <c r="CF1058" s="14">
        <v>-8.7370000000000003E-2</v>
      </c>
      <c r="CG1058" s="14">
        <v>-6.5769400000000006E-2</v>
      </c>
      <c r="CH1058" s="14">
        <v>-5.5270100000000003E-2</v>
      </c>
      <c r="CI1058" s="14">
        <v>-5.23162E-2</v>
      </c>
      <c r="CJ1058" s="14">
        <v>-7.3645600000000006E-2</v>
      </c>
      <c r="CK1058" s="14">
        <v>2.9097899999999999E-2</v>
      </c>
      <c r="CL1058" s="14">
        <v>8.3393300000000004E-2</v>
      </c>
      <c r="CM1058" s="14">
        <v>5.5134900000000001E-2</v>
      </c>
      <c r="CN1058" s="14">
        <v>6.4987400000000001E-2</v>
      </c>
      <c r="CO1058" s="14">
        <v>8.3316200000000007E-2</v>
      </c>
      <c r="CP1058" s="14">
        <v>0.10383199999999999</v>
      </c>
      <c r="CQ1058" s="14">
        <v>0.1272509</v>
      </c>
      <c r="CR1058" s="14">
        <v>0.1166102</v>
      </c>
      <c r="CS1058" s="14">
        <v>6.8090200000000003E-2</v>
      </c>
      <c r="CT1058" s="14">
        <v>8.8827799999999998E-2</v>
      </c>
      <c r="CU1058" s="14">
        <v>0.1000383</v>
      </c>
      <c r="CV1058" s="14">
        <v>8.9966900000000002E-2</v>
      </c>
      <c r="CW1058" s="14">
        <v>4.9758900000000002E-2</v>
      </c>
      <c r="CX1058" s="14">
        <v>5.63496E-2</v>
      </c>
      <c r="CY1058" s="14">
        <v>-0.1474646</v>
      </c>
      <c r="CZ1058" s="14">
        <v>-0.1747495</v>
      </c>
      <c r="DA1058" s="14">
        <v>-0.14465459999999999</v>
      </c>
      <c r="DB1058" s="14">
        <v>-0.1131882</v>
      </c>
      <c r="DC1058" s="14">
        <v>-7.8E-2</v>
      </c>
      <c r="DD1058" s="14">
        <v>-7.1425199999999994E-2</v>
      </c>
      <c r="DE1058" s="14">
        <v>-4.8952000000000002E-2</v>
      </c>
      <c r="DF1058" s="14">
        <v>-3.4818300000000003E-2</v>
      </c>
      <c r="DG1058" s="14">
        <v>-2.8674399999999999E-2</v>
      </c>
      <c r="DH1058" s="14">
        <v>-4.9460200000000003E-2</v>
      </c>
      <c r="DI1058" s="14">
        <v>5.0905100000000002E-2</v>
      </c>
      <c r="DJ1058" s="14">
        <v>0.106375</v>
      </c>
      <c r="DK1058" s="14">
        <v>7.9268099999999994E-2</v>
      </c>
      <c r="DL1058" s="14">
        <v>8.9856099999999994E-2</v>
      </c>
      <c r="DM1058" s="14">
        <v>0.10715239999999999</v>
      </c>
      <c r="DN1058" s="14">
        <v>0.12598780000000001</v>
      </c>
      <c r="DO1058" s="14">
        <v>0.14635709999999999</v>
      </c>
      <c r="DP1058" s="14">
        <v>0.13463059999999999</v>
      </c>
      <c r="DQ1058" s="14">
        <v>8.4956400000000001E-2</v>
      </c>
      <c r="DR1058" s="14">
        <v>0.1040365</v>
      </c>
      <c r="DS1058" s="14">
        <v>0.11545039999999999</v>
      </c>
      <c r="DT1058" s="14">
        <v>0.1023394</v>
      </c>
      <c r="DU1058" s="14">
        <v>6.3594899999999996E-2</v>
      </c>
      <c r="DV1058" s="14">
        <v>7.4399800000000002E-2</v>
      </c>
      <c r="DW1058" s="14">
        <v>-0.11326600000000001</v>
      </c>
      <c r="DX1058" s="14">
        <v>-0.14048279999999999</v>
      </c>
      <c r="DY1058" s="14">
        <v>-0.1177552</v>
      </c>
      <c r="DZ1058" s="14">
        <v>-9.00923E-2</v>
      </c>
      <c r="EA1058" s="14">
        <v>-5.4543000000000001E-2</v>
      </c>
      <c r="EB1058" s="14">
        <v>-4.8403399999999999E-2</v>
      </c>
      <c r="EC1058" s="14">
        <v>-2.4670500000000001E-2</v>
      </c>
      <c r="ED1058" s="14">
        <v>-5.2890999999999997E-3</v>
      </c>
      <c r="EE1058" s="14">
        <v>5.4606000000000003E-3</v>
      </c>
      <c r="EF1058" s="14">
        <v>-1.45404E-2</v>
      </c>
      <c r="EG1058" s="14">
        <v>8.2391300000000001E-2</v>
      </c>
      <c r="EH1058" s="14">
        <v>0.13955690000000001</v>
      </c>
      <c r="EI1058" s="14">
        <v>0.11411259999999999</v>
      </c>
      <c r="EJ1058" s="14">
        <v>0.1257626</v>
      </c>
      <c r="EK1058" s="14">
        <v>0.14156820000000001</v>
      </c>
      <c r="EL1058" s="14">
        <v>0.15797729999999999</v>
      </c>
      <c r="EM1058" s="14">
        <v>0.1739434</v>
      </c>
      <c r="EN1058" s="14">
        <v>0.16064929999999999</v>
      </c>
      <c r="EO1058" s="14">
        <v>0.1093085</v>
      </c>
      <c r="EP1058" s="14">
        <v>0.12599550000000001</v>
      </c>
      <c r="EQ1058" s="14">
        <v>0.13770299999999999</v>
      </c>
      <c r="ER1058" s="14">
        <v>0.1202033</v>
      </c>
      <c r="ES1058" s="14">
        <v>8.3571800000000002E-2</v>
      </c>
      <c r="ET1058" s="14">
        <v>0.1004615</v>
      </c>
      <c r="EU1058" s="14">
        <v>49.528799999999997</v>
      </c>
      <c r="EV1058" s="14">
        <v>49.235709999999997</v>
      </c>
      <c r="EW1058" s="14">
        <v>48.777560000000001</v>
      </c>
      <c r="EX1058" s="14">
        <v>48.292290000000001</v>
      </c>
      <c r="EY1058" s="14">
        <v>47.914870000000001</v>
      </c>
      <c r="EZ1058" s="14">
        <v>47.525539999999999</v>
      </c>
      <c r="FA1058" s="14">
        <v>47.08625</v>
      </c>
      <c r="FB1058" s="14">
        <v>47.03237</v>
      </c>
      <c r="FC1058" s="14">
        <v>49.596980000000002</v>
      </c>
      <c r="FD1058" s="14">
        <v>53.605820000000001</v>
      </c>
      <c r="FE1058" s="14">
        <v>56.816980000000001</v>
      </c>
      <c r="FF1058" s="14">
        <v>59.168230000000001</v>
      </c>
      <c r="FG1058" s="14">
        <v>60.399340000000002</v>
      </c>
      <c r="FH1058" s="14">
        <v>60.487310000000001</v>
      </c>
      <c r="FI1058" s="14">
        <v>60.641190000000002</v>
      </c>
      <c r="FJ1058" s="14">
        <v>60.293410000000002</v>
      </c>
      <c r="FK1058" s="14">
        <v>59.091389999999997</v>
      </c>
      <c r="FL1058" s="14">
        <v>57.016300000000001</v>
      </c>
      <c r="FM1058" s="14">
        <v>54.801090000000002</v>
      </c>
      <c r="FN1058" s="14">
        <v>53.267040000000001</v>
      </c>
      <c r="FO1058" s="14">
        <v>51.82996</v>
      </c>
      <c r="FP1058" s="14">
        <v>50.83005</v>
      </c>
      <c r="FQ1058" s="14">
        <v>50.061459999999997</v>
      </c>
      <c r="FR1058" s="14">
        <v>49.189619999999998</v>
      </c>
      <c r="FS1058" s="14">
        <v>0.44714999999999999</v>
      </c>
      <c r="FT1058" s="14">
        <v>2.3893999999999999E-2</v>
      </c>
      <c r="FU1058" s="14">
        <v>2.5971399999999999E-2</v>
      </c>
      <c r="FW1058" s="14"/>
    </row>
    <row r="1059" spans="1:179" x14ac:dyDescent="0.6">
      <c r="A1059" t="s">
        <v>226</v>
      </c>
      <c r="B1059" t="s">
        <v>199</v>
      </c>
      <c r="C1059" t="s">
        <v>295</v>
      </c>
      <c r="D1059" s="53" t="s">
        <v>235</v>
      </c>
      <c r="E1059" t="s">
        <v>220</v>
      </c>
      <c r="F1059" s="14">
        <v>5904</v>
      </c>
      <c r="G1059" s="14">
        <v>0.87640890000000005</v>
      </c>
      <c r="H1059" s="14">
        <v>0.80164469999999999</v>
      </c>
      <c r="I1059" s="14">
        <v>0.73802800000000002</v>
      </c>
      <c r="J1059" s="14">
        <v>0.71776079999999998</v>
      </c>
      <c r="K1059" s="14">
        <v>0.74669730000000001</v>
      </c>
      <c r="L1059" s="14">
        <v>0.79865010000000003</v>
      </c>
      <c r="M1059" s="14">
        <v>0.94114509999999996</v>
      </c>
      <c r="N1059" s="14">
        <v>0.90119640000000001</v>
      </c>
      <c r="O1059" s="14">
        <v>0.149531</v>
      </c>
      <c r="P1059" s="14">
        <v>-0.6247007</v>
      </c>
      <c r="Q1059" s="14">
        <v>-1.100055</v>
      </c>
      <c r="R1059" s="14">
        <v>-1.3590709999999999</v>
      </c>
      <c r="S1059" s="14">
        <v>-1.5204679999999999</v>
      </c>
      <c r="T1059" s="14">
        <v>-1.3636779999999999</v>
      </c>
      <c r="U1059" s="14">
        <v>-0.80425630000000004</v>
      </c>
      <c r="V1059" s="14">
        <v>0.1170433</v>
      </c>
      <c r="W1059" s="14">
        <v>0.89898690000000003</v>
      </c>
      <c r="X1059" s="14">
        <v>1.4466220000000001</v>
      </c>
      <c r="Y1059" s="14">
        <v>1.519296</v>
      </c>
      <c r="Z1059" s="14">
        <v>1.458115</v>
      </c>
      <c r="AA1059" s="14">
        <v>1.428445</v>
      </c>
      <c r="AB1059" s="14">
        <v>1.366673</v>
      </c>
      <c r="AC1059" s="14">
        <v>1.1841660000000001</v>
      </c>
      <c r="AD1059" s="14">
        <v>1.0058480000000001</v>
      </c>
      <c r="AE1059" s="14">
        <v>-0.2265461</v>
      </c>
      <c r="AF1059" s="14">
        <v>-0.2427086</v>
      </c>
      <c r="AG1059" s="14">
        <v>-0.2427697</v>
      </c>
      <c r="AH1059" s="14">
        <v>-0.2128775</v>
      </c>
      <c r="AI1059" s="14">
        <v>-0.17898049999999999</v>
      </c>
      <c r="AJ1059" s="14">
        <v>-0.16869780000000001</v>
      </c>
      <c r="AK1059" s="14">
        <v>-0.1554228</v>
      </c>
      <c r="AL1059" s="14">
        <v>-9.4682799999999998E-2</v>
      </c>
      <c r="AM1059" s="14">
        <v>-0.14308199999999999</v>
      </c>
      <c r="AN1059" s="14">
        <v>-0.1867644</v>
      </c>
      <c r="AO1059" s="14">
        <v>-0.1058219</v>
      </c>
      <c r="AP1059" s="14">
        <v>-6.47258E-2</v>
      </c>
      <c r="AQ1059" s="14">
        <v>-0.11445370000000001</v>
      </c>
      <c r="AR1059" s="14">
        <v>-0.10623009999999999</v>
      </c>
      <c r="AS1059" s="14">
        <v>-3.3183799999999999E-2</v>
      </c>
      <c r="AT1059" s="14">
        <v>9.3084700000000006E-2</v>
      </c>
      <c r="AU1059" s="14">
        <v>7.9122600000000001E-2</v>
      </c>
      <c r="AV1059" s="14">
        <v>7.39707E-2</v>
      </c>
      <c r="AW1059" s="14">
        <v>6.9485099999999994E-2</v>
      </c>
      <c r="AX1059" s="14">
        <v>4.2027099999999998E-2</v>
      </c>
      <c r="AY1059" s="14">
        <v>6.2818899999999997E-2</v>
      </c>
      <c r="AZ1059" s="14">
        <v>8.4409300000000007E-2</v>
      </c>
      <c r="BA1059" s="14">
        <v>3.8215899999999997E-2</v>
      </c>
      <c r="BB1059" s="14">
        <v>1.0119999999999999E-4</v>
      </c>
      <c r="BC1059" s="14">
        <v>-0.1814133</v>
      </c>
      <c r="BD1059" s="14">
        <v>-0.2003819</v>
      </c>
      <c r="BE1059" s="14">
        <v>-0.20332629999999999</v>
      </c>
      <c r="BF1059" s="14">
        <v>-0.1793709</v>
      </c>
      <c r="BG1059" s="14">
        <v>-0.1444637</v>
      </c>
      <c r="BH1059" s="14">
        <v>-0.13112099999999999</v>
      </c>
      <c r="BI1059" s="14">
        <v>-0.1154496</v>
      </c>
      <c r="BJ1059" s="14">
        <v>-5.7064700000000003E-2</v>
      </c>
      <c r="BK1059" s="14">
        <v>-9.9513900000000002E-2</v>
      </c>
      <c r="BL1059" s="14">
        <v>-0.13548250000000001</v>
      </c>
      <c r="BM1059" s="14">
        <v>-5.5395899999999998E-2</v>
      </c>
      <c r="BN1059" s="14">
        <v>-1.12181E-2</v>
      </c>
      <c r="BO1059" s="14">
        <v>-6.0928799999999998E-2</v>
      </c>
      <c r="BP1059" s="14">
        <v>-4.71641E-2</v>
      </c>
      <c r="BQ1059" s="14">
        <v>2.4329300000000002E-2</v>
      </c>
      <c r="BR1059" s="14">
        <v>0.1478833</v>
      </c>
      <c r="BS1059" s="14">
        <v>0.13036149999999999</v>
      </c>
      <c r="BT1059" s="14">
        <v>0.12622610000000001</v>
      </c>
      <c r="BU1059" s="14">
        <v>0.1094667</v>
      </c>
      <c r="BV1059" s="14">
        <v>7.9630599999999996E-2</v>
      </c>
      <c r="BW1059" s="14">
        <v>0.1000042</v>
      </c>
      <c r="BX1059" s="14">
        <v>0.11154940000000001</v>
      </c>
      <c r="BY1059" s="14">
        <v>6.5940100000000001E-2</v>
      </c>
      <c r="BZ1059" s="14">
        <v>2.9690100000000001E-2</v>
      </c>
      <c r="CA1059" s="14">
        <v>-0.1501545</v>
      </c>
      <c r="CB1059" s="14">
        <v>-0.17106660000000001</v>
      </c>
      <c r="CC1059" s="14">
        <v>-0.176008</v>
      </c>
      <c r="CD1059" s="14">
        <v>-0.15616440000000001</v>
      </c>
      <c r="CE1059" s="14">
        <v>-0.1205574</v>
      </c>
      <c r="CF1059" s="14">
        <v>-0.10509549999999999</v>
      </c>
      <c r="CG1059" s="14">
        <v>-8.7764300000000003E-2</v>
      </c>
      <c r="CH1059" s="14">
        <v>-3.1010599999999999E-2</v>
      </c>
      <c r="CI1059" s="14">
        <v>-6.9338800000000006E-2</v>
      </c>
      <c r="CJ1059" s="14">
        <v>-9.9964899999999995E-2</v>
      </c>
      <c r="CK1059" s="14">
        <v>-2.0471E-2</v>
      </c>
      <c r="CL1059" s="14">
        <v>2.5841099999999999E-2</v>
      </c>
      <c r="CM1059" s="14">
        <v>-2.38576E-2</v>
      </c>
      <c r="CN1059" s="14">
        <v>-6.2551000000000004E-3</v>
      </c>
      <c r="CO1059" s="14">
        <v>6.4162700000000003E-2</v>
      </c>
      <c r="CP1059" s="14">
        <v>0.18583669999999999</v>
      </c>
      <c r="CQ1059" s="14">
        <v>0.16584950000000001</v>
      </c>
      <c r="CR1059" s="14">
        <v>0.16241800000000001</v>
      </c>
      <c r="CS1059" s="14">
        <v>0.1371579</v>
      </c>
      <c r="CT1059" s="14">
        <v>0.10567459999999999</v>
      </c>
      <c r="CU1059" s="14">
        <v>0.1257586</v>
      </c>
      <c r="CV1059" s="14">
        <v>0.1303465</v>
      </c>
      <c r="CW1059" s="14">
        <v>8.5141800000000004E-2</v>
      </c>
      <c r="CX1059" s="14">
        <v>5.0183199999999997E-2</v>
      </c>
      <c r="CY1059" s="14">
        <v>-0.1188956</v>
      </c>
      <c r="CZ1059" s="14">
        <v>-0.1417513</v>
      </c>
      <c r="DA1059" s="14">
        <v>-0.14868960000000001</v>
      </c>
      <c r="DB1059" s="14">
        <v>-0.13295789999999999</v>
      </c>
      <c r="DC1059" s="14">
        <v>-9.6651200000000007E-2</v>
      </c>
      <c r="DD1059" s="14">
        <v>-7.9070000000000001E-2</v>
      </c>
      <c r="DE1059" s="14">
        <v>-6.0078899999999998E-2</v>
      </c>
      <c r="DF1059" s="14">
        <v>-4.9563999999999997E-3</v>
      </c>
      <c r="DG1059" s="14">
        <v>-3.91636E-2</v>
      </c>
      <c r="DH1059" s="14">
        <v>-6.4447199999999996E-2</v>
      </c>
      <c r="DI1059" s="14">
        <v>1.44539E-2</v>
      </c>
      <c r="DJ1059" s="14">
        <v>6.2900399999999995E-2</v>
      </c>
      <c r="DK1059" s="14">
        <v>1.3213600000000001E-2</v>
      </c>
      <c r="DL1059" s="14">
        <v>3.4653799999999998E-2</v>
      </c>
      <c r="DM1059" s="14">
        <v>0.10399600000000001</v>
      </c>
      <c r="DN1059" s="14">
        <v>0.22378999999999999</v>
      </c>
      <c r="DO1059" s="14">
        <v>0.2013375</v>
      </c>
      <c r="DP1059" s="14">
        <v>0.19860990000000001</v>
      </c>
      <c r="DQ1059" s="14">
        <v>0.1648491</v>
      </c>
      <c r="DR1059" s="14">
        <v>0.13171869999999999</v>
      </c>
      <c r="DS1059" s="14">
        <v>0.15151310000000001</v>
      </c>
      <c r="DT1059" s="14">
        <v>0.14914369999999999</v>
      </c>
      <c r="DU1059" s="14">
        <v>0.10434350000000001</v>
      </c>
      <c r="DV1059" s="14">
        <v>7.06764E-2</v>
      </c>
      <c r="DW1059" s="14">
        <v>-7.3762800000000003E-2</v>
      </c>
      <c r="DX1059" s="14">
        <v>-9.9424600000000002E-2</v>
      </c>
      <c r="DY1059" s="14">
        <v>-0.1092462</v>
      </c>
      <c r="DZ1059" s="14">
        <v>-9.9451300000000006E-2</v>
      </c>
      <c r="EA1059" s="14">
        <v>-6.2134399999999999E-2</v>
      </c>
      <c r="EB1059" s="14">
        <v>-4.1493200000000001E-2</v>
      </c>
      <c r="EC1059" s="14">
        <v>-2.01058E-2</v>
      </c>
      <c r="ED1059" s="14">
        <v>3.2661700000000002E-2</v>
      </c>
      <c r="EE1059" s="14">
        <v>4.4045000000000004E-3</v>
      </c>
      <c r="EF1059" s="14">
        <v>-1.31653E-2</v>
      </c>
      <c r="EG1059" s="14">
        <v>6.4879900000000004E-2</v>
      </c>
      <c r="EH1059" s="14">
        <v>0.116408</v>
      </c>
      <c r="EI1059" s="14">
        <v>6.6738500000000006E-2</v>
      </c>
      <c r="EJ1059" s="14">
        <v>9.3719800000000006E-2</v>
      </c>
      <c r="EK1059" s="14">
        <v>0.16150909999999999</v>
      </c>
      <c r="EL1059" s="14">
        <v>0.27858870000000002</v>
      </c>
      <c r="EM1059" s="14">
        <v>0.25257639999999998</v>
      </c>
      <c r="EN1059" s="14">
        <v>0.25086530000000001</v>
      </c>
      <c r="EO1059" s="14">
        <v>0.2048307</v>
      </c>
      <c r="EP1059" s="14">
        <v>0.16932220000000001</v>
      </c>
      <c r="EQ1059" s="14">
        <v>0.18869839999999999</v>
      </c>
      <c r="ER1059" s="14">
        <v>0.17628369999999999</v>
      </c>
      <c r="ES1059" s="14">
        <v>0.13206770000000001</v>
      </c>
      <c r="ET1059" s="14">
        <v>0.1002653</v>
      </c>
      <c r="EU1059" s="14">
        <v>50.26585</v>
      </c>
      <c r="EV1059" s="14">
        <v>49.953479999999999</v>
      </c>
      <c r="EW1059" s="14">
        <v>49.613810000000001</v>
      </c>
      <c r="EX1059" s="14">
        <v>49.04298</v>
      </c>
      <c r="EY1059" s="14">
        <v>48.667299999999997</v>
      </c>
      <c r="EZ1059" s="14">
        <v>48.213549999999998</v>
      </c>
      <c r="FA1059" s="14">
        <v>47.78828</v>
      </c>
      <c r="FB1059" s="14">
        <v>47.766370000000002</v>
      </c>
      <c r="FC1059" s="14">
        <v>50.357030000000002</v>
      </c>
      <c r="FD1059" s="14">
        <v>54.207050000000002</v>
      </c>
      <c r="FE1059" s="14">
        <v>57.397889999999997</v>
      </c>
      <c r="FF1059" s="14">
        <v>59.498480000000001</v>
      </c>
      <c r="FG1059" s="14">
        <v>60.498220000000003</v>
      </c>
      <c r="FH1059" s="14">
        <v>60.458080000000002</v>
      </c>
      <c r="FI1059" s="14">
        <v>60.6008</v>
      </c>
      <c r="FJ1059" s="14">
        <v>60.28049</v>
      </c>
      <c r="FK1059" s="14">
        <v>59.17492</v>
      </c>
      <c r="FL1059" s="14">
        <v>57.351129999999998</v>
      </c>
      <c r="FM1059" s="14">
        <v>55.274329999999999</v>
      </c>
      <c r="FN1059" s="14">
        <v>53.758400000000002</v>
      </c>
      <c r="FO1059" s="14">
        <v>52.392110000000002</v>
      </c>
      <c r="FP1059" s="14">
        <v>51.523560000000003</v>
      </c>
      <c r="FQ1059" s="14">
        <v>50.77919</v>
      </c>
      <c r="FR1059" s="14">
        <v>50.003639999999997</v>
      </c>
      <c r="FS1059" s="14">
        <v>0.61661639999999995</v>
      </c>
      <c r="FT1059" s="14">
        <v>3.4347700000000002E-2</v>
      </c>
      <c r="FU1059" s="14">
        <v>4.8199699999999998E-2</v>
      </c>
      <c r="FW1059" s="14"/>
    </row>
    <row r="1060" spans="1:179" x14ac:dyDescent="0.6">
      <c r="A1060" t="s">
        <v>226</v>
      </c>
      <c r="B1060" t="s">
        <v>199</v>
      </c>
      <c r="C1060" t="s">
        <v>295</v>
      </c>
      <c r="D1060" s="53" t="s">
        <v>235</v>
      </c>
      <c r="E1060" t="s">
        <v>221</v>
      </c>
      <c r="F1060" s="14">
        <v>6305</v>
      </c>
      <c r="G1060" s="14">
        <v>0.80902580000000002</v>
      </c>
      <c r="H1060" s="14">
        <v>0.72317120000000001</v>
      </c>
      <c r="I1060" s="14">
        <v>0.72715189999999996</v>
      </c>
      <c r="J1060" s="14">
        <v>0.74434040000000001</v>
      </c>
      <c r="K1060" s="14">
        <v>0.79029240000000001</v>
      </c>
      <c r="L1060" s="14">
        <v>0.85242359999999995</v>
      </c>
      <c r="M1060" s="14">
        <v>1.0190650000000001</v>
      </c>
      <c r="N1060" s="14">
        <v>0.85595589999999999</v>
      </c>
      <c r="O1060" s="14">
        <v>9.7939499999999999E-2</v>
      </c>
      <c r="P1060" s="14">
        <v>-0.74568120000000004</v>
      </c>
      <c r="Q1060" s="14">
        <v>-1.228979</v>
      </c>
      <c r="R1060" s="14">
        <v>-1.4553</v>
      </c>
      <c r="S1060" s="14">
        <v>-1.515817</v>
      </c>
      <c r="T1060" s="14">
        <v>-1.327531</v>
      </c>
      <c r="U1060" s="14">
        <v>-0.84606269999999995</v>
      </c>
      <c r="V1060" s="14">
        <v>-6.0566599999999998E-2</v>
      </c>
      <c r="W1060" s="14">
        <v>0.83705739999999995</v>
      </c>
      <c r="X1060" s="14">
        <v>1.349831</v>
      </c>
      <c r="Y1060" s="14">
        <v>1.3612949999999999</v>
      </c>
      <c r="Z1060" s="14">
        <v>1.3864879999999999</v>
      </c>
      <c r="AA1060" s="14">
        <v>1.3538870000000001</v>
      </c>
      <c r="AB1060" s="14">
        <v>1.2748839999999999</v>
      </c>
      <c r="AC1060" s="14">
        <v>1.1070150000000001</v>
      </c>
      <c r="AD1060" s="14">
        <v>1.013252</v>
      </c>
      <c r="AE1060" s="14">
        <v>-0.26529409999999998</v>
      </c>
      <c r="AF1060" s="14">
        <v>-0.29802509999999999</v>
      </c>
      <c r="AG1060" s="14">
        <v>-0.21695410000000001</v>
      </c>
      <c r="AH1060" s="14">
        <v>-0.16617100000000001</v>
      </c>
      <c r="AI1060" s="14">
        <v>-0.1322237</v>
      </c>
      <c r="AJ1060" s="14">
        <v>-0.12594630000000001</v>
      </c>
      <c r="AK1060" s="14">
        <v>-0.1038119</v>
      </c>
      <c r="AL1060" s="14">
        <v>-0.14051250000000001</v>
      </c>
      <c r="AM1060" s="14">
        <v>-0.12394860000000001</v>
      </c>
      <c r="AN1060" s="14">
        <v>-0.1364271</v>
      </c>
      <c r="AO1060" s="14">
        <v>-6.6595999999999999E-3</v>
      </c>
      <c r="AP1060" s="14">
        <v>5.2515899999999997E-2</v>
      </c>
      <c r="AQ1060" s="14">
        <v>3.3238299999999998E-2</v>
      </c>
      <c r="AR1060" s="14">
        <v>3.87763E-2</v>
      </c>
      <c r="AS1060" s="14">
        <v>2.7247E-2</v>
      </c>
      <c r="AT1060" s="14">
        <v>-8.7220000000000006E-3</v>
      </c>
      <c r="AU1060" s="14">
        <v>5.30915E-2</v>
      </c>
      <c r="AV1060" s="14">
        <v>4.5049400000000003E-2</v>
      </c>
      <c r="AW1060" s="14">
        <v>-2.5436400000000001E-2</v>
      </c>
      <c r="AX1060" s="14">
        <v>3.3112299999999997E-2</v>
      </c>
      <c r="AY1060" s="14">
        <v>3.8076600000000002E-2</v>
      </c>
      <c r="AZ1060" s="14">
        <v>2.61862E-2</v>
      </c>
      <c r="BA1060" s="14">
        <v>-1.81254E-2</v>
      </c>
      <c r="BB1060" s="14">
        <v>-4.9116000000000003E-3</v>
      </c>
      <c r="BC1060" s="14">
        <v>-0.21770790000000001</v>
      </c>
      <c r="BD1060" s="14">
        <v>-0.24945790000000001</v>
      </c>
      <c r="BE1060" s="14">
        <v>-0.18107799999999999</v>
      </c>
      <c r="BF1060" s="14">
        <v>-0.1351174</v>
      </c>
      <c r="BG1060" s="14">
        <v>-0.10093100000000001</v>
      </c>
      <c r="BH1060" s="14">
        <v>-9.6959699999999996E-2</v>
      </c>
      <c r="BI1060" s="14">
        <v>-7.3389800000000005E-2</v>
      </c>
      <c r="BJ1060" s="14">
        <v>-9.9075800000000006E-2</v>
      </c>
      <c r="BK1060" s="14">
        <v>-7.61014E-2</v>
      </c>
      <c r="BL1060" s="14">
        <v>-9.0049599999999994E-2</v>
      </c>
      <c r="BM1060" s="14">
        <v>3.3708000000000002E-2</v>
      </c>
      <c r="BN1060" s="14">
        <v>9.4681399999999999E-2</v>
      </c>
      <c r="BO1060" s="14">
        <v>7.8574199999999997E-2</v>
      </c>
      <c r="BP1060" s="14">
        <v>8.3870700000000006E-2</v>
      </c>
      <c r="BQ1060" s="14">
        <v>7.0182599999999998E-2</v>
      </c>
      <c r="BR1060" s="14">
        <v>3.0384000000000001E-2</v>
      </c>
      <c r="BS1060" s="14">
        <v>8.4631399999999996E-2</v>
      </c>
      <c r="BT1060" s="14">
        <v>7.2198600000000002E-2</v>
      </c>
      <c r="BU1060" s="14">
        <v>5.0379999999999999E-3</v>
      </c>
      <c r="BV1060" s="14">
        <v>6.00913E-2</v>
      </c>
      <c r="BW1060" s="14">
        <v>6.5550399999999995E-2</v>
      </c>
      <c r="BX1060" s="14">
        <v>4.9564799999999999E-2</v>
      </c>
      <c r="BY1060" s="14">
        <v>9.0369999999999999E-3</v>
      </c>
      <c r="BZ1060" s="14">
        <v>3.2893199999999997E-2</v>
      </c>
      <c r="CA1060" s="14">
        <v>-0.18474979999999999</v>
      </c>
      <c r="CB1060" s="14">
        <v>-0.2158205</v>
      </c>
      <c r="CC1060" s="14">
        <v>-0.15623039999999999</v>
      </c>
      <c r="CD1060" s="14">
        <v>-0.11360969999999999</v>
      </c>
      <c r="CE1060" s="14">
        <v>-7.9257800000000003E-2</v>
      </c>
      <c r="CF1060" s="14">
        <v>-7.6883599999999996E-2</v>
      </c>
      <c r="CG1060" s="14">
        <v>-5.2319499999999998E-2</v>
      </c>
      <c r="CH1060" s="14">
        <v>-7.0376800000000003E-2</v>
      </c>
      <c r="CI1060" s="14">
        <v>-4.2962599999999997E-2</v>
      </c>
      <c r="CJ1060" s="14">
        <v>-5.79287E-2</v>
      </c>
      <c r="CK1060" s="14">
        <v>6.1666499999999999E-2</v>
      </c>
      <c r="CL1060" s="14">
        <v>0.1238852</v>
      </c>
      <c r="CM1060" s="14">
        <v>0.10997369999999999</v>
      </c>
      <c r="CN1060" s="14">
        <v>0.115103</v>
      </c>
      <c r="CO1060" s="14">
        <v>9.99197E-2</v>
      </c>
      <c r="CP1060" s="14">
        <v>5.7468600000000002E-2</v>
      </c>
      <c r="CQ1060" s="14">
        <v>0.1064759</v>
      </c>
      <c r="CR1060" s="14">
        <v>9.1002100000000002E-2</v>
      </c>
      <c r="CS1060" s="14">
        <v>2.6144500000000001E-2</v>
      </c>
      <c r="CT1060" s="14">
        <v>7.8776799999999994E-2</v>
      </c>
      <c r="CU1060" s="14">
        <v>8.4578799999999996E-2</v>
      </c>
      <c r="CV1060" s="14">
        <v>6.5756800000000004E-2</v>
      </c>
      <c r="CW1060" s="14">
        <v>2.7849599999999999E-2</v>
      </c>
      <c r="CX1060" s="14">
        <v>5.9076700000000003E-2</v>
      </c>
      <c r="CY1060" s="14">
        <v>-0.1517917</v>
      </c>
      <c r="CZ1060" s="14">
        <v>-0.18218300000000001</v>
      </c>
      <c r="DA1060" s="14">
        <v>-0.13138269999999999</v>
      </c>
      <c r="DB1060" s="14">
        <v>-9.2102000000000003E-2</v>
      </c>
      <c r="DC1060" s="14">
        <v>-5.7584700000000003E-2</v>
      </c>
      <c r="DD1060" s="14">
        <v>-5.68076E-2</v>
      </c>
      <c r="DE1060" s="14">
        <v>-3.1249300000000001E-2</v>
      </c>
      <c r="DF1060" s="14">
        <v>-4.1677899999999997E-2</v>
      </c>
      <c r="DG1060" s="14">
        <v>-9.8236999999999994E-3</v>
      </c>
      <c r="DH1060" s="14">
        <v>-2.5807799999999999E-2</v>
      </c>
      <c r="DI1060" s="14">
        <v>8.9624999999999996E-2</v>
      </c>
      <c r="DJ1060" s="14">
        <v>0.1530889</v>
      </c>
      <c r="DK1060" s="14">
        <v>0.1413732</v>
      </c>
      <c r="DL1060" s="14">
        <v>0.1463353</v>
      </c>
      <c r="DM1060" s="14">
        <v>0.12965670000000001</v>
      </c>
      <c r="DN1060" s="14">
        <v>8.4553299999999998E-2</v>
      </c>
      <c r="DO1060" s="14">
        <v>0.1283204</v>
      </c>
      <c r="DP1060" s="14">
        <v>0.1098056</v>
      </c>
      <c r="DQ1060" s="14">
        <v>4.7251000000000001E-2</v>
      </c>
      <c r="DR1060" s="14">
        <v>9.7462400000000005E-2</v>
      </c>
      <c r="DS1060" s="14">
        <v>0.10360709999999999</v>
      </c>
      <c r="DT1060" s="14">
        <v>8.1948800000000002E-2</v>
      </c>
      <c r="DU1060" s="14">
        <v>4.6662099999999998E-2</v>
      </c>
      <c r="DV1060" s="14">
        <v>8.5260199999999994E-2</v>
      </c>
      <c r="DW1060" s="14">
        <v>-0.10420550000000001</v>
      </c>
      <c r="DX1060" s="14">
        <v>-0.13361590000000001</v>
      </c>
      <c r="DY1060" s="14">
        <v>-9.55067E-2</v>
      </c>
      <c r="DZ1060" s="14">
        <v>-6.10483E-2</v>
      </c>
      <c r="EA1060" s="14">
        <v>-2.6291999999999999E-2</v>
      </c>
      <c r="EB1060" s="14">
        <v>-2.7820999999999999E-2</v>
      </c>
      <c r="EC1060" s="14">
        <v>-8.2720000000000005E-4</v>
      </c>
      <c r="ED1060" s="14">
        <v>-2.4110000000000001E-4</v>
      </c>
      <c r="EE1060" s="14">
        <v>3.8023500000000002E-2</v>
      </c>
      <c r="EF1060" s="14">
        <v>2.05696E-2</v>
      </c>
      <c r="EG1060" s="14">
        <v>0.12999260000000001</v>
      </c>
      <c r="EH1060" s="14">
        <v>0.19525439999999999</v>
      </c>
      <c r="EI1060" s="14">
        <v>0.18670900000000001</v>
      </c>
      <c r="EJ1060" s="14">
        <v>0.19142970000000001</v>
      </c>
      <c r="EK1060" s="14">
        <v>0.17259240000000001</v>
      </c>
      <c r="EL1060" s="14">
        <v>0.1236592</v>
      </c>
      <c r="EM1060" s="14">
        <v>0.15986030000000001</v>
      </c>
      <c r="EN1060" s="14">
        <v>0.13695479999999999</v>
      </c>
      <c r="EO1060" s="14">
        <v>7.77254E-2</v>
      </c>
      <c r="EP1060" s="14">
        <v>0.12444139999999999</v>
      </c>
      <c r="EQ1060" s="14">
        <v>0.1310809</v>
      </c>
      <c r="ER1060" s="14">
        <v>0.1053274</v>
      </c>
      <c r="ES1060" s="14">
        <v>7.3824500000000001E-2</v>
      </c>
      <c r="ET1060" s="14">
        <v>0.1230651</v>
      </c>
      <c r="EU1060" s="14">
        <v>48.832050000000002</v>
      </c>
      <c r="EV1060" s="14">
        <v>48.557189999999999</v>
      </c>
      <c r="EW1060" s="14">
        <v>47.987050000000004</v>
      </c>
      <c r="EX1060" s="14">
        <v>47.582650000000001</v>
      </c>
      <c r="EY1060" s="14">
        <v>47.203589999999998</v>
      </c>
      <c r="EZ1060" s="14">
        <v>46.875160000000001</v>
      </c>
      <c r="FA1060" s="14">
        <v>46.422620000000002</v>
      </c>
      <c r="FB1060" s="14">
        <v>46.338520000000003</v>
      </c>
      <c r="FC1060" s="14">
        <v>48.878509999999999</v>
      </c>
      <c r="FD1060" s="14">
        <v>53.037469999999999</v>
      </c>
      <c r="FE1060" s="14">
        <v>56.26784</v>
      </c>
      <c r="FF1060" s="14">
        <v>58.85604</v>
      </c>
      <c r="FG1060" s="14">
        <v>60.305869999999999</v>
      </c>
      <c r="FH1060" s="14">
        <v>60.514940000000003</v>
      </c>
      <c r="FI1060" s="14">
        <v>60.679380000000002</v>
      </c>
      <c r="FJ1060" s="14">
        <v>60.305619999999998</v>
      </c>
      <c r="FK1060" s="14">
        <v>59.012419999999999</v>
      </c>
      <c r="FL1060" s="14">
        <v>56.69979</v>
      </c>
      <c r="FM1060" s="14">
        <v>54.353729999999999</v>
      </c>
      <c r="FN1060" s="14">
        <v>52.80256</v>
      </c>
      <c r="FO1060" s="14">
        <v>51.298540000000003</v>
      </c>
      <c r="FP1060" s="14">
        <v>50.174469999999999</v>
      </c>
      <c r="FQ1060" s="14">
        <v>49.382980000000003</v>
      </c>
      <c r="FR1060" s="14">
        <v>48.420119999999997</v>
      </c>
      <c r="FS1060" s="14">
        <v>0.60914420000000002</v>
      </c>
      <c r="FT1060" s="14">
        <v>3.2243500000000001E-2</v>
      </c>
      <c r="FU1060" s="14">
        <v>2.9620199999999999E-2</v>
      </c>
      <c r="FW1060" s="14"/>
    </row>
    <row r="1061" spans="1:179" x14ac:dyDescent="0.6">
      <c r="A1061" t="s">
        <v>226</v>
      </c>
      <c r="B1061" t="s">
        <v>199</v>
      </c>
      <c r="C1061" t="s">
        <v>295</v>
      </c>
      <c r="D1061" s="53" t="s">
        <v>247</v>
      </c>
      <c r="E1061" t="s">
        <v>219</v>
      </c>
      <c r="F1061" s="14">
        <v>12209</v>
      </c>
      <c r="G1061" s="14">
        <v>0.818631</v>
      </c>
      <c r="H1061" s="14">
        <v>0.74783149999999998</v>
      </c>
      <c r="I1061" s="14">
        <v>0.72013640000000001</v>
      </c>
      <c r="J1061" s="14">
        <v>0.70660849999999997</v>
      </c>
      <c r="K1061" s="14">
        <v>0.73607029999999996</v>
      </c>
      <c r="L1061" s="14">
        <v>0.80666329999999997</v>
      </c>
      <c r="M1061" s="14">
        <v>0.94868589999999997</v>
      </c>
      <c r="N1061" s="14">
        <v>0.81642590000000004</v>
      </c>
      <c r="O1061" s="14">
        <v>0.17229710000000001</v>
      </c>
      <c r="P1061" s="14">
        <v>-0.1942584</v>
      </c>
      <c r="Q1061" s="14">
        <v>-9.9602099999999999E-2</v>
      </c>
      <c r="R1061" s="14">
        <v>0.13350290000000001</v>
      </c>
      <c r="S1061" s="14">
        <v>0.57353030000000005</v>
      </c>
      <c r="T1061" s="14">
        <v>0.60403839999999998</v>
      </c>
      <c r="U1061" s="14">
        <v>0.64296770000000003</v>
      </c>
      <c r="V1061" s="14">
        <v>0.9152806</v>
      </c>
      <c r="W1061" s="14">
        <v>1.094851</v>
      </c>
      <c r="X1061" s="14">
        <v>1.5103089999999999</v>
      </c>
      <c r="Y1061" s="14">
        <v>1.5658540000000001</v>
      </c>
      <c r="Z1061" s="14">
        <v>1.537547</v>
      </c>
      <c r="AA1061" s="14">
        <v>1.483053</v>
      </c>
      <c r="AB1061" s="14">
        <v>1.3950050000000001</v>
      </c>
      <c r="AC1061" s="14">
        <v>1.183214</v>
      </c>
      <c r="AD1061" s="14">
        <v>1.0452939999999999</v>
      </c>
      <c r="AE1061" s="14">
        <v>-0.24968090000000001</v>
      </c>
      <c r="AF1061" s="14">
        <v>-0.27696589999999999</v>
      </c>
      <c r="AG1061" s="14">
        <v>-0.2330296</v>
      </c>
      <c r="AH1061" s="14">
        <v>-0.1975826</v>
      </c>
      <c r="AI1061" s="14">
        <v>-0.16689709999999999</v>
      </c>
      <c r="AJ1061" s="14">
        <v>-0.1642083</v>
      </c>
      <c r="AK1061" s="14">
        <v>-0.16842399999999999</v>
      </c>
      <c r="AL1061" s="14">
        <v>-0.169158</v>
      </c>
      <c r="AM1061" s="14">
        <v>-0.1605084</v>
      </c>
      <c r="AN1061" s="14">
        <v>-0.1610239</v>
      </c>
      <c r="AO1061" s="14">
        <v>-3.9221699999999998E-2</v>
      </c>
      <c r="AP1061" s="14">
        <v>1.8765E-2</v>
      </c>
      <c r="AQ1061" s="14">
        <v>-3.5776700000000002E-2</v>
      </c>
      <c r="AR1061" s="14">
        <v>-2.27832E-2</v>
      </c>
      <c r="AS1061" s="14">
        <v>3.1270000000000001E-4</v>
      </c>
      <c r="AT1061" s="14">
        <v>2.4370599999999999E-2</v>
      </c>
      <c r="AU1061" s="14">
        <v>4.7511400000000002E-2</v>
      </c>
      <c r="AV1061" s="14">
        <v>2.8313899999999999E-2</v>
      </c>
      <c r="AW1061" s="14">
        <v>3.13E-3</v>
      </c>
      <c r="AX1061" s="14">
        <v>2.5467E-2</v>
      </c>
      <c r="AY1061" s="14">
        <v>4.1880500000000001E-2</v>
      </c>
      <c r="AZ1061" s="14">
        <v>6.3617900000000005E-2</v>
      </c>
      <c r="BA1061" s="14">
        <v>1.0955599999999999E-2</v>
      </c>
      <c r="BB1061" s="14">
        <v>4.8969E-3</v>
      </c>
      <c r="BC1061" s="14">
        <v>-0.2055786</v>
      </c>
      <c r="BD1061" s="14">
        <v>-0.23019200000000001</v>
      </c>
      <c r="BE1061" s="14">
        <v>-0.19819809999999999</v>
      </c>
      <c r="BF1061" s="14">
        <v>-0.16680809999999999</v>
      </c>
      <c r="BG1061" s="14">
        <v>-0.13480880000000001</v>
      </c>
      <c r="BH1061" s="14">
        <v>-0.1280086</v>
      </c>
      <c r="BI1061" s="14">
        <v>-0.12832950000000001</v>
      </c>
      <c r="BJ1061" s="14">
        <v>-0.1228895</v>
      </c>
      <c r="BK1061" s="14">
        <v>-0.11244469999999999</v>
      </c>
      <c r="BL1061" s="14">
        <v>-0.11437020000000001</v>
      </c>
      <c r="BM1061" s="14">
        <v>1.7220000000000001E-4</v>
      </c>
      <c r="BN1061" s="14">
        <v>5.8412600000000002E-2</v>
      </c>
      <c r="BO1061" s="14">
        <v>5.1257000000000004E-3</v>
      </c>
      <c r="BP1061" s="14">
        <v>1.78018E-2</v>
      </c>
      <c r="BQ1061" s="14">
        <v>3.8887999999999999E-2</v>
      </c>
      <c r="BR1061" s="14">
        <v>5.9944699999999997E-2</v>
      </c>
      <c r="BS1061" s="14">
        <v>7.8351299999999999E-2</v>
      </c>
      <c r="BT1061" s="14">
        <v>6.0454899999999999E-2</v>
      </c>
      <c r="BU1061" s="14">
        <v>3.2839E-2</v>
      </c>
      <c r="BV1061" s="14">
        <v>5.4637400000000003E-2</v>
      </c>
      <c r="BW1061" s="14">
        <v>7.2437799999999997E-2</v>
      </c>
      <c r="BX1061" s="14">
        <v>8.8040499999999994E-2</v>
      </c>
      <c r="BY1061" s="14">
        <v>3.8745700000000001E-2</v>
      </c>
      <c r="BZ1061" s="14">
        <v>4.5629599999999999E-2</v>
      </c>
      <c r="CA1061" s="14">
        <v>-0.17503350000000001</v>
      </c>
      <c r="CB1061" s="14">
        <v>-0.19779649999999999</v>
      </c>
      <c r="CC1061" s="14">
        <v>-0.1740738</v>
      </c>
      <c r="CD1061" s="14">
        <v>-0.1454937</v>
      </c>
      <c r="CE1061" s="14">
        <v>-0.1125845</v>
      </c>
      <c r="CF1061" s="14">
        <v>-0.1029369</v>
      </c>
      <c r="CG1061" s="14">
        <v>-0.1005601</v>
      </c>
      <c r="CH1061" s="14">
        <v>-9.0843999999999994E-2</v>
      </c>
      <c r="CI1061" s="14">
        <v>-7.9155900000000001E-2</v>
      </c>
      <c r="CJ1061" s="14">
        <v>-8.2058000000000006E-2</v>
      </c>
      <c r="CK1061" s="14">
        <v>2.7456299999999999E-2</v>
      </c>
      <c r="CL1061" s="14">
        <v>8.5872400000000002E-2</v>
      </c>
      <c r="CM1061" s="14">
        <v>3.3454699999999997E-2</v>
      </c>
      <c r="CN1061" s="14">
        <v>4.5910800000000002E-2</v>
      </c>
      <c r="CO1061" s="14">
        <v>6.5605200000000002E-2</v>
      </c>
      <c r="CP1061" s="14">
        <v>8.4583199999999997E-2</v>
      </c>
      <c r="CQ1061" s="14">
        <v>9.9710900000000005E-2</v>
      </c>
      <c r="CR1061" s="14">
        <v>8.27156E-2</v>
      </c>
      <c r="CS1061" s="14">
        <v>5.3415299999999999E-2</v>
      </c>
      <c r="CT1061" s="14">
        <v>7.4840799999999999E-2</v>
      </c>
      <c r="CU1061" s="14">
        <v>9.3601699999999996E-2</v>
      </c>
      <c r="CV1061" s="14">
        <v>0.1049556</v>
      </c>
      <c r="CW1061" s="14">
        <v>5.7993099999999999E-2</v>
      </c>
      <c r="CX1061" s="14">
        <v>7.3840900000000001E-2</v>
      </c>
      <c r="CY1061" s="14">
        <v>-0.14448829999999999</v>
      </c>
      <c r="CZ1061" s="14">
        <v>-0.1654011</v>
      </c>
      <c r="DA1061" s="14">
        <v>-0.14994959999999999</v>
      </c>
      <c r="DB1061" s="14">
        <v>-0.1241794</v>
      </c>
      <c r="DC1061" s="14">
        <v>-9.0360200000000002E-2</v>
      </c>
      <c r="DD1061" s="14">
        <v>-7.7865100000000007E-2</v>
      </c>
      <c r="DE1061" s="14">
        <v>-7.2790800000000003E-2</v>
      </c>
      <c r="DF1061" s="14">
        <v>-5.8798599999999999E-2</v>
      </c>
      <c r="DG1061" s="14">
        <v>-4.5867100000000001E-2</v>
      </c>
      <c r="DH1061" s="14">
        <v>-4.97458E-2</v>
      </c>
      <c r="DI1061" s="14">
        <v>5.4740400000000002E-2</v>
      </c>
      <c r="DJ1061" s="14">
        <v>0.11333219999999999</v>
      </c>
      <c r="DK1061" s="14">
        <v>6.1783600000000001E-2</v>
      </c>
      <c r="DL1061" s="14">
        <v>7.4019799999999997E-2</v>
      </c>
      <c r="DM1061" s="14">
        <v>9.2322399999999999E-2</v>
      </c>
      <c r="DN1061" s="14">
        <v>0.1092217</v>
      </c>
      <c r="DO1061" s="14">
        <v>0.1210705</v>
      </c>
      <c r="DP1061" s="14">
        <v>0.1049764</v>
      </c>
      <c r="DQ1061" s="14">
        <v>7.3991600000000005E-2</v>
      </c>
      <c r="DR1061" s="14">
        <v>9.5044100000000006E-2</v>
      </c>
      <c r="DS1061" s="14">
        <v>0.1147656</v>
      </c>
      <c r="DT1061" s="14">
        <v>0.1218706</v>
      </c>
      <c r="DU1061" s="14">
        <v>7.7240400000000001E-2</v>
      </c>
      <c r="DV1061" s="14">
        <v>0.1020522</v>
      </c>
      <c r="DW1061" s="14">
        <v>-0.100386</v>
      </c>
      <c r="DX1061" s="14">
        <v>-0.1186271</v>
      </c>
      <c r="DY1061" s="14">
        <v>-0.115118</v>
      </c>
      <c r="DZ1061" s="14">
        <v>-9.3404899999999999E-2</v>
      </c>
      <c r="EA1061" s="14">
        <v>-5.8271799999999999E-2</v>
      </c>
      <c r="EB1061" s="14">
        <v>-4.1665399999999998E-2</v>
      </c>
      <c r="EC1061" s="14">
        <v>-3.2696200000000002E-2</v>
      </c>
      <c r="ED1061" s="14">
        <v>-1.2530100000000001E-2</v>
      </c>
      <c r="EE1061" s="14">
        <v>2.1965999999999999E-3</v>
      </c>
      <c r="EF1061" s="14">
        <v>-3.0921E-3</v>
      </c>
      <c r="EG1061" s="14">
        <v>9.4134399999999993E-2</v>
      </c>
      <c r="EH1061" s="14">
        <v>0.1529798</v>
      </c>
      <c r="EI1061" s="14">
        <v>0.1026861</v>
      </c>
      <c r="EJ1061" s="14">
        <v>0.1146047</v>
      </c>
      <c r="EK1061" s="14">
        <v>0.13089780000000001</v>
      </c>
      <c r="EL1061" s="14">
        <v>0.1447957</v>
      </c>
      <c r="EM1061" s="14">
        <v>0.1519104</v>
      </c>
      <c r="EN1061" s="14">
        <v>0.1371173</v>
      </c>
      <c r="EO1061" s="14">
        <v>0.1037006</v>
      </c>
      <c r="EP1061" s="14">
        <v>0.12421450000000001</v>
      </c>
      <c r="EQ1061" s="14">
        <v>0.1453229</v>
      </c>
      <c r="ER1061" s="14">
        <v>0.14629320000000001</v>
      </c>
      <c r="ES1061" s="14">
        <v>0.1050305</v>
      </c>
      <c r="ET1061" s="14">
        <v>0.14278489999999999</v>
      </c>
      <c r="EU1061" s="14">
        <v>48.578800000000001</v>
      </c>
      <c r="EV1061" s="14">
        <v>48.531640000000003</v>
      </c>
      <c r="EW1061" s="14">
        <v>47.305889999999998</v>
      </c>
      <c r="EX1061" s="14">
        <v>46.930639999999997</v>
      </c>
      <c r="EY1061" s="14">
        <v>47.590470000000003</v>
      </c>
      <c r="EZ1061" s="14">
        <v>47.781779999999998</v>
      </c>
      <c r="FA1061" s="14">
        <v>47.969450000000002</v>
      </c>
      <c r="FB1061" s="14">
        <v>48.132480000000001</v>
      </c>
      <c r="FC1061" s="14">
        <v>49.661209999999997</v>
      </c>
      <c r="FD1061" s="14">
        <v>51.982010000000002</v>
      </c>
      <c r="FE1061" s="14">
        <v>53.644359999999999</v>
      </c>
      <c r="FF1061" s="14">
        <v>55.161169999999998</v>
      </c>
      <c r="FG1061" s="14">
        <v>54.891170000000002</v>
      </c>
      <c r="FH1061" s="14">
        <v>51.579859999999996</v>
      </c>
      <c r="FI1061" s="14">
        <v>51.639409999999998</v>
      </c>
      <c r="FJ1061" s="14">
        <v>52.21416</v>
      </c>
      <c r="FK1061" s="14">
        <v>51.432789999999997</v>
      </c>
      <c r="FL1061" s="14">
        <v>50.75367</v>
      </c>
      <c r="FM1061" s="14">
        <v>49.893039999999999</v>
      </c>
      <c r="FN1061" s="14">
        <v>50.018639999999998</v>
      </c>
      <c r="FO1061" s="14">
        <v>50.476860000000002</v>
      </c>
      <c r="FP1061" s="14">
        <v>49.240819999999999</v>
      </c>
      <c r="FQ1061" s="14">
        <v>48.984439999999999</v>
      </c>
      <c r="FR1061" s="14">
        <v>48.493229999999997</v>
      </c>
      <c r="FS1061" s="14">
        <v>0.61717829999999996</v>
      </c>
      <c r="FT1061" s="14">
        <v>3.1257899999999998E-2</v>
      </c>
      <c r="FU1061" s="14">
        <v>3.24208E-2</v>
      </c>
      <c r="FW1061" s="14"/>
    </row>
    <row r="1062" spans="1:179" x14ac:dyDescent="0.6">
      <c r="A1062" t="s">
        <v>226</v>
      </c>
      <c r="B1062" t="s">
        <v>199</v>
      </c>
      <c r="C1062" t="s">
        <v>295</v>
      </c>
      <c r="D1062" s="53" t="s">
        <v>247</v>
      </c>
      <c r="E1062" t="s">
        <v>220</v>
      </c>
      <c r="F1062" s="14">
        <v>5904</v>
      </c>
      <c r="G1062" s="14">
        <v>0.92365489999999995</v>
      </c>
      <c r="H1062" s="14">
        <v>0.83933690000000005</v>
      </c>
      <c r="I1062" s="14">
        <v>0.74312310000000004</v>
      </c>
      <c r="J1062" s="14">
        <v>0.68093040000000005</v>
      </c>
      <c r="K1062" s="14">
        <v>0.72119679999999997</v>
      </c>
      <c r="L1062" s="14">
        <v>0.79102269999999997</v>
      </c>
      <c r="M1062" s="14">
        <v>0.92708579999999996</v>
      </c>
      <c r="N1062" s="14">
        <v>0.94937389999999999</v>
      </c>
      <c r="O1062" s="14">
        <v>0.38341229999999998</v>
      </c>
      <c r="P1062" s="14">
        <v>0.17780989999999999</v>
      </c>
      <c r="Q1062" s="14">
        <v>3.6114800000000002E-2</v>
      </c>
      <c r="R1062" s="14">
        <v>0.38030340000000001</v>
      </c>
      <c r="S1062" s="14">
        <v>0.67685399999999996</v>
      </c>
      <c r="T1062" s="14">
        <v>0.53188659999999999</v>
      </c>
      <c r="U1062" s="14">
        <v>0.4665956</v>
      </c>
      <c r="V1062" s="14">
        <v>0.9474089</v>
      </c>
      <c r="W1062" s="14">
        <v>1.0904339999999999</v>
      </c>
      <c r="X1062" s="14">
        <v>1.5646469999999999</v>
      </c>
      <c r="Y1062" s="14">
        <v>1.6637379999999999</v>
      </c>
      <c r="Z1062" s="14">
        <v>1.6002860000000001</v>
      </c>
      <c r="AA1062" s="14">
        <v>1.5877950000000001</v>
      </c>
      <c r="AB1062" s="14">
        <v>1.502926</v>
      </c>
      <c r="AC1062" s="14">
        <v>1.276243</v>
      </c>
      <c r="AD1062" s="14">
        <v>1.0501830000000001</v>
      </c>
      <c r="AE1062" s="14">
        <v>-0.17103879999999999</v>
      </c>
      <c r="AF1062" s="14">
        <v>-0.1980652</v>
      </c>
      <c r="AG1062" s="14">
        <v>-0.23152120000000001</v>
      </c>
      <c r="AH1062" s="14">
        <v>-0.2420071</v>
      </c>
      <c r="AI1062" s="14">
        <v>-0.18605250000000001</v>
      </c>
      <c r="AJ1062" s="14">
        <v>-0.17978949999999999</v>
      </c>
      <c r="AK1062" s="14">
        <v>-0.1967661</v>
      </c>
      <c r="AL1062" s="14">
        <v>-0.103565</v>
      </c>
      <c r="AM1062" s="14">
        <v>-0.13975409999999999</v>
      </c>
      <c r="AN1062" s="14">
        <v>-0.20160810000000001</v>
      </c>
      <c r="AO1062" s="14">
        <v>-0.1507163</v>
      </c>
      <c r="AP1062" s="14">
        <v>-0.1254682</v>
      </c>
      <c r="AQ1062" s="14">
        <v>-0.17532919999999999</v>
      </c>
      <c r="AR1062" s="14">
        <v>-0.17166770000000001</v>
      </c>
      <c r="AS1062" s="14">
        <v>-0.12529779999999999</v>
      </c>
      <c r="AT1062" s="14">
        <v>3.6249900000000002E-2</v>
      </c>
      <c r="AU1062" s="14">
        <v>2.1304199999999999E-2</v>
      </c>
      <c r="AV1062" s="14">
        <v>2.2079100000000001E-2</v>
      </c>
      <c r="AW1062" s="14">
        <v>4.0901399999999997E-2</v>
      </c>
      <c r="AX1062" s="14">
        <v>3.5541799999999998E-2</v>
      </c>
      <c r="AY1062" s="14">
        <v>0.1056826</v>
      </c>
      <c r="AZ1062" s="14">
        <v>0.1201564</v>
      </c>
      <c r="BA1062" s="14">
        <v>6.1910800000000002E-2</v>
      </c>
      <c r="BB1062" s="14">
        <v>4.0771000000000002E-3</v>
      </c>
      <c r="BC1062" s="14">
        <v>-0.1239184</v>
      </c>
      <c r="BD1062" s="14">
        <v>-0.1533072</v>
      </c>
      <c r="BE1062" s="14">
        <v>-0.18669749999999999</v>
      </c>
      <c r="BF1062" s="14">
        <v>-0.1984832</v>
      </c>
      <c r="BG1062" s="14">
        <v>-0.1477677</v>
      </c>
      <c r="BH1062" s="14">
        <v>-0.1329881</v>
      </c>
      <c r="BI1062" s="14">
        <v>-0.14066719999999999</v>
      </c>
      <c r="BJ1062" s="14">
        <v>-5.26965E-2</v>
      </c>
      <c r="BK1062" s="14">
        <v>-8.4323700000000001E-2</v>
      </c>
      <c r="BL1062" s="14">
        <v>-0.13539029999999999</v>
      </c>
      <c r="BM1062" s="14">
        <v>-8.9198200000000005E-2</v>
      </c>
      <c r="BN1062" s="14">
        <v>-6.0415700000000003E-2</v>
      </c>
      <c r="BO1062" s="14">
        <v>-0.11105470000000001</v>
      </c>
      <c r="BP1062" s="14">
        <v>-0.102352</v>
      </c>
      <c r="BQ1062" s="14">
        <v>-5.8690899999999997E-2</v>
      </c>
      <c r="BR1062" s="14">
        <v>0.1035915</v>
      </c>
      <c r="BS1062" s="14">
        <v>7.3169499999999998E-2</v>
      </c>
      <c r="BT1062" s="14">
        <v>7.7562500000000006E-2</v>
      </c>
      <c r="BU1062" s="14">
        <v>8.6437700000000006E-2</v>
      </c>
      <c r="BV1062" s="14">
        <v>7.9879699999999998E-2</v>
      </c>
      <c r="BW1062" s="14">
        <v>0.14841979999999999</v>
      </c>
      <c r="BX1062" s="14">
        <v>0.1574894</v>
      </c>
      <c r="BY1062" s="14">
        <v>0.1006567</v>
      </c>
      <c r="BZ1062" s="14">
        <v>4.0806700000000001E-2</v>
      </c>
      <c r="CA1062" s="14">
        <v>-9.1283000000000003E-2</v>
      </c>
      <c r="CB1062" s="14">
        <v>-0.122308</v>
      </c>
      <c r="CC1062" s="14">
        <v>-0.15565280000000001</v>
      </c>
      <c r="CD1062" s="14">
        <v>-0.16833870000000001</v>
      </c>
      <c r="CE1062" s="14">
        <v>-0.12125180000000001</v>
      </c>
      <c r="CF1062" s="14">
        <v>-0.1005735</v>
      </c>
      <c r="CG1062" s="14">
        <v>-0.1018133</v>
      </c>
      <c r="CH1062" s="14">
        <v>-1.74652E-2</v>
      </c>
      <c r="CI1062" s="14">
        <v>-4.5932899999999999E-2</v>
      </c>
      <c r="CJ1062" s="14">
        <v>-8.9528099999999999E-2</v>
      </c>
      <c r="CK1062" s="14">
        <v>-4.6591E-2</v>
      </c>
      <c r="CL1062" s="14">
        <v>-1.5360499999999999E-2</v>
      </c>
      <c r="CM1062" s="14">
        <v>-6.6538299999999995E-2</v>
      </c>
      <c r="CN1062" s="14">
        <v>-5.4344200000000002E-2</v>
      </c>
      <c r="CO1062" s="14">
        <v>-1.25592E-2</v>
      </c>
      <c r="CP1062" s="14">
        <v>0.15023210000000001</v>
      </c>
      <c r="CQ1062" s="14">
        <v>0.1090912</v>
      </c>
      <c r="CR1062" s="14">
        <v>0.11599</v>
      </c>
      <c r="CS1062" s="14">
        <v>0.117976</v>
      </c>
      <c r="CT1062" s="14">
        <v>0.11058800000000001</v>
      </c>
      <c r="CU1062" s="14">
        <v>0.1780195</v>
      </c>
      <c r="CV1062" s="14">
        <v>0.18334600000000001</v>
      </c>
      <c r="CW1062" s="14">
        <v>0.1274921</v>
      </c>
      <c r="CX1062" s="14">
        <v>6.6245399999999996E-2</v>
      </c>
      <c r="CY1062" s="14">
        <v>-5.8647600000000001E-2</v>
      </c>
      <c r="CZ1062" s="14">
        <v>-9.1308700000000007E-2</v>
      </c>
      <c r="DA1062" s="14">
        <v>-0.124608</v>
      </c>
      <c r="DB1062" s="14">
        <v>-0.13819419999999999</v>
      </c>
      <c r="DC1062" s="14">
        <v>-9.4735899999999998E-2</v>
      </c>
      <c r="DD1062" s="14">
        <v>-6.8158999999999997E-2</v>
      </c>
      <c r="DE1062" s="14">
        <v>-6.2959399999999999E-2</v>
      </c>
      <c r="DF1062" s="14">
        <v>1.7766199999999999E-2</v>
      </c>
      <c r="DG1062" s="14">
        <v>-7.5420000000000001E-3</v>
      </c>
      <c r="DH1062" s="14">
        <v>-4.3665900000000001E-2</v>
      </c>
      <c r="DI1062" s="14">
        <v>-3.9836999999999997E-3</v>
      </c>
      <c r="DJ1062" s="14">
        <v>2.9694700000000001E-2</v>
      </c>
      <c r="DK1062" s="14">
        <v>-2.2022E-2</v>
      </c>
      <c r="DL1062" s="14">
        <v>-6.3363999999999998E-3</v>
      </c>
      <c r="DM1062" s="14">
        <v>3.3572499999999998E-2</v>
      </c>
      <c r="DN1062" s="14">
        <v>0.19687279999999999</v>
      </c>
      <c r="DO1062" s="14">
        <v>0.145013</v>
      </c>
      <c r="DP1062" s="14">
        <v>0.15441759999999999</v>
      </c>
      <c r="DQ1062" s="14">
        <v>0.14951420000000001</v>
      </c>
      <c r="DR1062" s="14">
        <v>0.14129630000000001</v>
      </c>
      <c r="DS1062" s="14">
        <v>0.2076192</v>
      </c>
      <c r="DT1062" s="14">
        <v>0.20920269999999999</v>
      </c>
      <c r="DU1062" s="14">
        <v>0.1543274</v>
      </c>
      <c r="DV1062" s="14">
        <v>9.1684199999999993E-2</v>
      </c>
      <c r="DW1062" s="14">
        <v>-1.1527300000000001E-2</v>
      </c>
      <c r="DX1062" s="14">
        <v>-4.65507E-2</v>
      </c>
      <c r="DY1062" s="14">
        <v>-7.9784300000000002E-2</v>
      </c>
      <c r="DZ1062" s="14">
        <v>-9.4670299999999999E-2</v>
      </c>
      <c r="EA1062" s="14">
        <v>-5.6451099999999997E-2</v>
      </c>
      <c r="EB1062" s="14">
        <v>-2.1357600000000001E-2</v>
      </c>
      <c r="EC1062" s="14">
        <v>-6.8605000000000003E-3</v>
      </c>
      <c r="ED1062" s="14">
        <v>6.8634700000000007E-2</v>
      </c>
      <c r="EE1062" s="14">
        <v>4.7888300000000002E-2</v>
      </c>
      <c r="EF1062" s="14">
        <v>2.25519E-2</v>
      </c>
      <c r="EG1062" s="14">
        <v>5.7534299999999997E-2</v>
      </c>
      <c r="EH1062" s="14">
        <v>9.4747300000000007E-2</v>
      </c>
      <c r="EI1062" s="14">
        <v>4.2252600000000001E-2</v>
      </c>
      <c r="EJ1062" s="14">
        <v>6.2979199999999999E-2</v>
      </c>
      <c r="EK1062" s="14">
        <v>0.1001794</v>
      </c>
      <c r="EL1062" s="14">
        <v>0.26421440000000002</v>
      </c>
      <c r="EM1062" s="14">
        <v>0.1968782</v>
      </c>
      <c r="EN1062" s="14">
        <v>0.209901</v>
      </c>
      <c r="EO1062" s="14">
        <v>0.19505049999999999</v>
      </c>
      <c r="EP1062" s="14">
        <v>0.1856342</v>
      </c>
      <c r="EQ1062" s="14">
        <v>0.25035639999999998</v>
      </c>
      <c r="ER1062" s="14">
        <v>0.24653559999999999</v>
      </c>
      <c r="ES1062" s="14">
        <v>0.19307340000000001</v>
      </c>
      <c r="ET1062" s="14">
        <v>0.12841379999999999</v>
      </c>
      <c r="EU1062" s="14">
        <v>48.945839999999997</v>
      </c>
      <c r="EV1062" s="14">
        <v>48.684890000000003</v>
      </c>
      <c r="EW1062" s="14">
        <v>47.911180000000002</v>
      </c>
      <c r="EX1062" s="14">
        <v>47.650060000000003</v>
      </c>
      <c r="EY1062" s="14">
        <v>48.40943</v>
      </c>
      <c r="EZ1062" s="14">
        <v>48.134810000000002</v>
      </c>
      <c r="FA1062" s="14">
        <v>48.33428</v>
      </c>
      <c r="FB1062" s="14">
        <v>48.601570000000002</v>
      </c>
      <c r="FC1062" s="14">
        <v>49.984839999999998</v>
      </c>
      <c r="FD1062" s="14">
        <v>51.621729999999999</v>
      </c>
      <c r="FE1062" s="14">
        <v>53.977499999999999</v>
      </c>
      <c r="FF1062" s="14">
        <v>54.929510000000001</v>
      </c>
      <c r="FG1062" s="14">
        <v>54.26896</v>
      </c>
      <c r="FH1062" s="14">
        <v>51.499920000000003</v>
      </c>
      <c r="FI1062" s="14">
        <v>51.941510000000001</v>
      </c>
      <c r="FJ1062" s="14">
        <v>52.413269999999997</v>
      </c>
      <c r="FK1062" s="14">
        <v>51.723880000000001</v>
      </c>
      <c r="FL1062" s="14">
        <v>51.06382</v>
      </c>
      <c r="FM1062" s="14">
        <v>50.133980000000001</v>
      </c>
      <c r="FN1062" s="14">
        <v>50.437930000000001</v>
      </c>
      <c r="FO1062" s="14">
        <v>50.740540000000003</v>
      </c>
      <c r="FP1062" s="14">
        <v>49.458590000000001</v>
      </c>
      <c r="FQ1062" s="14">
        <v>49.145980000000002</v>
      </c>
      <c r="FR1062" s="14">
        <v>48.832859999999997</v>
      </c>
      <c r="FS1062" s="14">
        <v>0.7573204</v>
      </c>
      <c r="FT1062" s="14">
        <v>4.16809E-2</v>
      </c>
      <c r="FU1062" s="14">
        <v>5.25452E-2</v>
      </c>
      <c r="FW1062" s="14"/>
    </row>
    <row r="1063" spans="1:179" x14ac:dyDescent="0.6">
      <c r="A1063" t="s">
        <v>226</v>
      </c>
      <c r="B1063" t="s">
        <v>199</v>
      </c>
      <c r="C1063" t="s">
        <v>295</v>
      </c>
      <c r="D1063" s="53" t="s">
        <v>247</v>
      </c>
      <c r="E1063" t="s">
        <v>221</v>
      </c>
      <c r="F1063" s="14">
        <v>6305</v>
      </c>
      <c r="G1063" s="14">
        <v>0.7541369</v>
      </c>
      <c r="H1063" s="14">
        <v>0.69261569999999995</v>
      </c>
      <c r="I1063" s="14">
        <v>0.70697810000000005</v>
      </c>
      <c r="J1063" s="14">
        <v>0.72127719999999995</v>
      </c>
      <c r="K1063" s="14">
        <v>0.74609150000000002</v>
      </c>
      <c r="L1063" s="14">
        <v>0.8203667</v>
      </c>
      <c r="M1063" s="14">
        <v>0.96753069999999997</v>
      </c>
      <c r="N1063" s="14">
        <v>0.71882239999999997</v>
      </c>
      <c r="O1063" s="14">
        <v>-1.1694299999999999E-2</v>
      </c>
      <c r="P1063" s="14">
        <v>-0.5456839</v>
      </c>
      <c r="Q1063" s="14">
        <v>-0.2610519</v>
      </c>
      <c r="R1063" s="14">
        <v>-0.13807240000000001</v>
      </c>
      <c r="S1063" s="14">
        <v>0.44590839999999998</v>
      </c>
      <c r="T1063" s="14">
        <v>0.63763340000000002</v>
      </c>
      <c r="U1063" s="14">
        <v>0.78053300000000003</v>
      </c>
      <c r="V1063" s="14">
        <v>0.90563709999999997</v>
      </c>
      <c r="W1063" s="14">
        <v>1.1007610000000001</v>
      </c>
      <c r="X1063" s="14">
        <v>1.471419</v>
      </c>
      <c r="Y1063" s="14">
        <v>1.4968189999999999</v>
      </c>
      <c r="Z1063" s="14">
        <v>1.491104</v>
      </c>
      <c r="AA1063" s="14">
        <v>1.4201170000000001</v>
      </c>
      <c r="AB1063" s="14">
        <v>1.325639</v>
      </c>
      <c r="AC1063" s="14">
        <v>1.123675</v>
      </c>
      <c r="AD1063" s="14">
        <v>1.0364450000000001</v>
      </c>
      <c r="AE1063" s="14">
        <v>-0.32456249999999998</v>
      </c>
      <c r="AF1063" s="14">
        <v>-0.35099279999999999</v>
      </c>
      <c r="AG1063" s="14">
        <v>-0.26291199999999998</v>
      </c>
      <c r="AH1063" s="14">
        <v>-0.20277429999999999</v>
      </c>
      <c r="AI1063" s="14">
        <v>-0.18394450000000001</v>
      </c>
      <c r="AJ1063" s="14">
        <v>-0.1897153</v>
      </c>
      <c r="AK1063" s="14">
        <v>-0.19123670000000001</v>
      </c>
      <c r="AL1063" s="14">
        <v>-0.2414683</v>
      </c>
      <c r="AM1063" s="14">
        <v>-0.20691889999999999</v>
      </c>
      <c r="AN1063" s="14">
        <v>-0.17727370000000001</v>
      </c>
      <c r="AO1063" s="14">
        <v>-2.0728799999999999E-2</v>
      </c>
      <c r="AP1063" s="14">
        <v>5.9577600000000001E-2</v>
      </c>
      <c r="AQ1063" s="14">
        <v>1.02294E-2</v>
      </c>
      <c r="AR1063" s="14">
        <v>2.20056E-2</v>
      </c>
      <c r="AS1063" s="14">
        <v>3.0202900000000001E-2</v>
      </c>
      <c r="AT1063" s="14">
        <v>-2.61786E-2</v>
      </c>
      <c r="AU1063" s="14">
        <v>2.8336400000000001E-2</v>
      </c>
      <c r="AV1063" s="14">
        <v>-1.5640000000000001E-3</v>
      </c>
      <c r="AW1063" s="14">
        <v>-4.9350699999999997E-2</v>
      </c>
      <c r="AX1063" s="14">
        <v>-1.00047E-2</v>
      </c>
      <c r="AY1063" s="14">
        <v>-1.7817300000000001E-2</v>
      </c>
      <c r="AZ1063" s="14">
        <v>1.01534E-2</v>
      </c>
      <c r="BA1063" s="14">
        <v>-4.1538800000000001E-2</v>
      </c>
      <c r="BB1063" s="14">
        <v>-2.2922100000000001E-2</v>
      </c>
      <c r="BC1063" s="14">
        <v>-0.26242670000000001</v>
      </c>
      <c r="BD1063" s="14">
        <v>-0.28414820000000002</v>
      </c>
      <c r="BE1063" s="14">
        <v>-0.21564649999999999</v>
      </c>
      <c r="BF1063" s="14">
        <v>-0.16185050000000001</v>
      </c>
      <c r="BG1063" s="14">
        <v>-0.1393344</v>
      </c>
      <c r="BH1063" s="14">
        <v>-0.14041799999999999</v>
      </c>
      <c r="BI1063" s="14">
        <v>-0.137909</v>
      </c>
      <c r="BJ1063" s="14">
        <v>-0.17683119999999999</v>
      </c>
      <c r="BK1063" s="14">
        <v>-0.1406588</v>
      </c>
      <c r="BL1063" s="14">
        <v>-0.1163999</v>
      </c>
      <c r="BM1063" s="14">
        <v>2.96574E-2</v>
      </c>
      <c r="BN1063" s="14">
        <v>0.1092902</v>
      </c>
      <c r="BO1063" s="14">
        <v>6.2249199999999998E-2</v>
      </c>
      <c r="BP1063" s="14">
        <v>7.1693000000000007E-2</v>
      </c>
      <c r="BQ1063" s="14">
        <v>7.7474100000000004E-2</v>
      </c>
      <c r="BR1063" s="14">
        <v>1.4817500000000001E-2</v>
      </c>
      <c r="BS1063" s="14">
        <v>6.6281099999999996E-2</v>
      </c>
      <c r="BT1063" s="14">
        <v>3.70319E-2</v>
      </c>
      <c r="BU1063" s="14">
        <v>-1.07867E-2</v>
      </c>
      <c r="BV1063" s="14">
        <v>2.7778799999999999E-2</v>
      </c>
      <c r="BW1063" s="14">
        <v>2.21931E-2</v>
      </c>
      <c r="BX1063" s="14">
        <v>4.1694700000000001E-2</v>
      </c>
      <c r="BY1063" s="14">
        <v>-4.7523000000000001E-3</v>
      </c>
      <c r="BZ1063" s="14">
        <v>3.5999900000000001E-2</v>
      </c>
      <c r="CA1063" s="14">
        <v>-0.21939159999999999</v>
      </c>
      <c r="CB1063" s="14">
        <v>-0.2378519</v>
      </c>
      <c r="CC1063" s="14">
        <v>-0.18291060000000001</v>
      </c>
      <c r="CD1063" s="14">
        <v>-0.13350670000000001</v>
      </c>
      <c r="CE1063" s="14">
        <v>-0.10843750000000001</v>
      </c>
      <c r="CF1063" s="14">
        <v>-0.1062748</v>
      </c>
      <c r="CG1063" s="14">
        <v>-0.10097440000000001</v>
      </c>
      <c r="CH1063" s="14">
        <v>-0.13206370000000001</v>
      </c>
      <c r="CI1063" s="14">
        <v>-9.4767199999999996E-2</v>
      </c>
      <c r="CJ1063" s="14">
        <v>-7.4238899999999997E-2</v>
      </c>
      <c r="CK1063" s="14">
        <v>6.4554600000000004E-2</v>
      </c>
      <c r="CL1063" s="14">
        <v>0.14372109999999999</v>
      </c>
      <c r="CM1063" s="14">
        <v>9.8278000000000004E-2</v>
      </c>
      <c r="CN1063" s="14">
        <v>0.1061063</v>
      </c>
      <c r="CO1063" s="14">
        <v>0.1102139</v>
      </c>
      <c r="CP1063" s="14">
        <v>4.3211300000000001E-2</v>
      </c>
      <c r="CQ1063" s="14">
        <v>9.2561500000000005E-2</v>
      </c>
      <c r="CR1063" s="14">
        <v>6.3763299999999995E-2</v>
      </c>
      <c r="CS1063" s="14">
        <v>1.5922499999999999E-2</v>
      </c>
      <c r="CT1063" s="14">
        <v>5.3947599999999998E-2</v>
      </c>
      <c r="CU1063" s="14">
        <v>4.9904200000000003E-2</v>
      </c>
      <c r="CV1063" s="14">
        <v>6.3540100000000002E-2</v>
      </c>
      <c r="CW1063" s="14">
        <v>2.0725799999999999E-2</v>
      </c>
      <c r="CX1063" s="14">
        <v>7.6809100000000005E-2</v>
      </c>
      <c r="CY1063" s="14">
        <v>-0.1763566</v>
      </c>
      <c r="CZ1063" s="14">
        <v>-0.19155549999999999</v>
      </c>
      <c r="DA1063" s="14">
        <v>-0.15017459999999999</v>
      </c>
      <c r="DB1063" s="14">
        <v>-0.10516300000000001</v>
      </c>
      <c r="DC1063" s="14">
        <v>-7.7540700000000004E-2</v>
      </c>
      <c r="DD1063" s="14">
        <v>-7.2131600000000004E-2</v>
      </c>
      <c r="DE1063" s="14">
        <v>-6.4039799999999994E-2</v>
      </c>
      <c r="DF1063" s="14">
        <v>-8.7296200000000004E-2</v>
      </c>
      <c r="DG1063" s="14">
        <v>-4.8875599999999998E-2</v>
      </c>
      <c r="DH1063" s="14">
        <v>-3.2077899999999999E-2</v>
      </c>
      <c r="DI1063" s="14">
        <v>9.9451899999999996E-2</v>
      </c>
      <c r="DJ1063" s="14">
        <v>0.1781519</v>
      </c>
      <c r="DK1063" s="14">
        <v>0.1343067</v>
      </c>
      <c r="DL1063" s="14">
        <v>0.1405197</v>
      </c>
      <c r="DM1063" s="14">
        <v>0.14295379999999999</v>
      </c>
      <c r="DN1063" s="14">
        <v>7.1605100000000005E-2</v>
      </c>
      <c r="DO1063" s="14">
        <v>0.1188419</v>
      </c>
      <c r="DP1063" s="14">
        <v>9.0494699999999997E-2</v>
      </c>
      <c r="DQ1063" s="14">
        <v>4.2631799999999997E-2</v>
      </c>
      <c r="DR1063" s="14">
        <v>8.0116300000000001E-2</v>
      </c>
      <c r="DS1063" s="14">
        <v>7.7615299999999998E-2</v>
      </c>
      <c r="DT1063" s="14">
        <v>8.5385500000000003E-2</v>
      </c>
      <c r="DU1063" s="14">
        <v>4.6204000000000002E-2</v>
      </c>
      <c r="DV1063" s="14">
        <v>0.1176183</v>
      </c>
      <c r="DW1063" s="14">
        <v>-0.1142208</v>
      </c>
      <c r="DX1063" s="14">
        <v>-0.1247109</v>
      </c>
      <c r="DY1063" s="14">
        <v>-0.1029091</v>
      </c>
      <c r="DZ1063" s="14">
        <v>-6.4239099999999993E-2</v>
      </c>
      <c r="EA1063" s="14">
        <v>-3.2930599999999997E-2</v>
      </c>
      <c r="EB1063" s="14">
        <v>-2.2834199999999999E-2</v>
      </c>
      <c r="EC1063" s="14">
        <v>-1.0711999999999999E-2</v>
      </c>
      <c r="ED1063" s="14">
        <v>-2.2659100000000001E-2</v>
      </c>
      <c r="EE1063" s="14">
        <v>1.73846E-2</v>
      </c>
      <c r="EF1063" s="14">
        <v>2.8795899999999999E-2</v>
      </c>
      <c r="EG1063" s="14">
        <v>0.149838</v>
      </c>
      <c r="EH1063" s="14">
        <v>0.2278646</v>
      </c>
      <c r="EI1063" s="14">
        <v>0.18632650000000001</v>
      </c>
      <c r="EJ1063" s="14">
        <v>0.19020709999999999</v>
      </c>
      <c r="EK1063" s="14">
        <v>0.1902249</v>
      </c>
      <c r="EL1063" s="14">
        <v>0.1126012</v>
      </c>
      <c r="EM1063" s="14">
        <v>0.1567866</v>
      </c>
      <c r="EN1063" s="14">
        <v>0.1290905</v>
      </c>
      <c r="EO1063" s="14">
        <v>8.1195699999999996E-2</v>
      </c>
      <c r="EP1063" s="14">
        <v>0.1178999</v>
      </c>
      <c r="EQ1063" s="14">
        <v>0.1176258</v>
      </c>
      <c r="ER1063" s="14">
        <v>0.1169268</v>
      </c>
      <c r="ES1063" s="14">
        <v>8.2990499999999995E-2</v>
      </c>
      <c r="ET1063" s="14">
        <v>0.17654030000000001</v>
      </c>
      <c r="EU1063" s="14">
        <v>48.231389999999998</v>
      </c>
      <c r="EV1063" s="14">
        <v>48.386589999999998</v>
      </c>
      <c r="EW1063" s="14">
        <v>46.732970000000002</v>
      </c>
      <c r="EX1063" s="14">
        <v>46.249679999999998</v>
      </c>
      <c r="EY1063" s="14">
        <v>46.815300000000001</v>
      </c>
      <c r="EZ1063" s="14">
        <v>47.44764</v>
      </c>
      <c r="FA1063" s="14">
        <v>47.624130000000001</v>
      </c>
      <c r="FB1063" s="14">
        <v>47.688479999999998</v>
      </c>
      <c r="FC1063" s="14">
        <v>49.354889999999997</v>
      </c>
      <c r="FD1063" s="14">
        <v>52.323030000000003</v>
      </c>
      <c r="FE1063" s="14">
        <v>53.32902</v>
      </c>
      <c r="FF1063" s="14">
        <v>55.38044</v>
      </c>
      <c r="FG1063" s="14">
        <v>55.480130000000003</v>
      </c>
      <c r="FH1063" s="14">
        <v>51.655520000000003</v>
      </c>
      <c r="FI1063" s="14">
        <v>51.353470000000002</v>
      </c>
      <c r="FJ1063" s="14">
        <v>52.025709999999997</v>
      </c>
      <c r="FK1063" s="14">
        <v>51.157260000000001</v>
      </c>
      <c r="FL1063" s="14">
        <v>50.460090000000001</v>
      </c>
      <c r="FM1063" s="14">
        <v>49.664990000000003</v>
      </c>
      <c r="FN1063" s="14">
        <v>49.621769999999998</v>
      </c>
      <c r="FO1063" s="14">
        <v>50.227290000000004</v>
      </c>
      <c r="FP1063" s="14">
        <v>49.034700000000001</v>
      </c>
      <c r="FQ1063" s="14">
        <v>48.83155</v>
      </c>
      <c r="FR1063" s="14">
        <v>48.171770000000002</v>
      </c>
      <c r="FS1063" s="14">
        <v>0.83793019999999996</v>
      </c>
      <c r="FT1063" s="14">
        <v>4.1837800000000001E-2</v>
      </c>
      <c r="FU1063" s="14">
        <v>4.02437E-2</v>
      </c>
      <c r="FW1063" s="14"/>
    </row>
    <row r="1064" spans="1:179" x14ac:dyDescent="0.6">
      <c r="A1064" t="s">
        <v>226</v>
      </c>
      <c r="B1064" t="s">
        <v>199</v>
      </c>
      <c r="C1064" t="s">
        <v>295</v>
      </c>
      <c r="D1064" s="53" t="s">
        <v>236</v>
      </c>
      <c r="E1064" t="s">
        <v>219</v>
      </c>
      <c r="F1064" s="14">
        <v>13811</v>
      </c>
      <c r="G1064" s="14">
        <v>1.068273</v>
      </c>
      <c r="H1064" s="14">
        <v>0.95763220000000004</v>
      </c>
      <c r="I1064" s="14">
        <v>0.86017160000000004</v>
      </c>
      <c r="J1064" s="14">
        <v>0.79403400000000002</v>
      </c>
      <c r="K1064" s="14">
        <v>0.73629750000000005</v>
      </c>
      <c r="L1064" s="14">
        <v>0.73890610000000001</v>
      </c>
      <c r="M1064" s="14">
        <v>0.67319649999999998</v>
      </c>
      <c r="N1064" s="14">
        <v>0.30894870000000002</v>
      </c>
      <c r="O1064" s="14">
        <v>-0.44788149999999999</v>
      </c>
      <c r="P1064" s="14">
        <v>-1.483984</v>
      </c>
      <c r="Q1064" s="14">
        <v>-2.1935699999999998</v>
      </c>
      <c r="R1064" s="14">
        <v>-2.6375570000000002</v>
      </c>
      <c r="S1064" s="14">
        <v>-2.7507470000000001</v>
      </c>
      <c r="T1064" s="14">
        <v>-2.6474880000000001</v>
      </c>
      <c r="U1064" s="14">
        <v>-2.1630609999999999</v>
      </c>
      <c r="V1064" s="14">
        <v>-1.575</v>
      </c>
      <c r="W1064" s="14">
        <v>-0.726692</v>
      </c>
      <c r="X1064" s="14">
        <v>0.40888239999999998</v>
      </c>
      <c r="Y1064" s="14">
        <v>1.3024290000000001</v>
      </c>
      <c r="Z1064" s="14">
        <v>1.781142</v>
      </c>
      <c r="AA1064" s="14">
        <v>1.8250900000000001</v>
      </c>
      <c r="AB1064" s="14">
        <v>1.6976819999999999</v>
      </c>
      <c r="AC1064" s="14">
        <v>1.5031939999999999</v>
      </c>
      <c r="AD1064" s="14">
        <v>1.2587759999999999</v>
      </c>
      <c r="AE1064" s="14">
        <v>-0.17348179999999999</v>
      </c>
      <c r="AF1064" s="14">
        <v>-0.16356889999999999</v>
      </c>
      <c r="AG1064" s="14">
        <v>-0.1374869</v>
      </c>
      <c r="AH1064" s="14">
        <v>-0.1201068</v>
      </c>
      <c r="AI1064" s="14">
        <v>-0.1244572</v>
      </c>
      <c r="AJ1064" s="14">
        <v>-9.0875499999999998E-2</v>
      </c>
      <c r="AK1064" s="14">
        <v>-5.9011500000000001E-2</v>
      </c>
      <c r="AL1064" s="14">
        <v>-5.8776099999999998E-2</v>
      </c>
      <c r="AM1064" s="14">
        <v>-7.1327799999999997E-2</v>
      </c>
      <c r="AN1064" s="14">
        <v>-0.1064783</v>
      </c>
      <c r="AO1064" s="14">
        <v>-4.7809499999999998E-2</v>
      </c>
      <c r="AP1064" s="14">
        <v>-4.5148899999999999E-2</v>
      </c>
      <c r="AQ1064" s="14">
        <v>-1.2679299999999999E-2</v>
      </c>
      <c r="AR1064" s="14">
        <v>1.03953E-2</v>
      </c>
      <c r="AS1064" s="14">
        <v>8.5901000000000005E-2</v>
      </c>
      <c r="AT1064" s="14">
        <v>7.9114500000000004E-2</v>
      </c>
      <c r="AU1064" s="14">
        <v>0.15119769999999999</v>
      </c>
      <c r="AV1064" s="14">
        <v>0.175209</v>
      </c>
      <c r="AW1064" s="14">
        <v>0.136631</v>
      </c>
      <c r="AX1064" s="14">
        <v>0.16079019999999999</v>
      </c>
      <c r="AY1064" s="14">
        <v>0.14268910000000001</v>
      </c>
      <c r="AZ1064" s="14">
        <v>4.9487200000000002E-2</v>
      </c>
      <c r="BA1064" s="14">
        <v>3.27164E-2</v>
      </c>
      <c r="BB1064" s="14">
        <v>3.6470999999999999E-3</v>
      </c>
      <c r="BC1064" s="14">
        <v>-0.1409077</v>
      </c>
      <c r="BD1064" s="14">
        <v>-0.13292480000000001</v>
      </c>
      <c r="BE1064" s="14">
        <v>-0.1136693</v>
      </c>
      <c r="BF1064" s="14">
        <v>-9.7024299999999994E-2</v>
      </c>
      <c r="BG1064" s="14">
        <v>-0.1031542</v>
      </c>
      <c r="BH1064" s="14">
        <v>-7.1628600000000001E-2</v>
      </c>
      <c r="BI1064" s="14">
        <v>-4.04693E-2</v>
      </c>
      <c r="BJ1064" s="14">
        <v>-3.8375300000000001E-2</v>
      </c>
      <c r="BK1064" s="14">
        <v>-4.4736400000000003E-2</v>
      </c>
      <c r="BL1064" s="14">
        <v>-7.6029399999999997E-2</v>
      </c>
      <c r="BM1064" s="14">
        <v>-1.6236299999999999E-2</v>
      </c>
      <c r="BN1064" s="14">
        <v>-8.4422999999999998E-3</v>
      </c>
      <c r="BO1064" s="14">
        <v>2.6097200000000001E-2</v>
      </c>
      <c r="BP1064" s="14">
        <v>5.2711099999999997E-2</v>
      </c>
      <c r="BQ1064" s="14">
        <v>0.12731129999999999</v>
      </c>
      <c r="BR1064" s="14">
        <v>0.12214469999999999</v>
      </c>
      <c r="BS1064" s="14">
        <v>0.19071969999999999</v>
      </c>
      <c r="BT1064" s="14">
        <v>0.21352760000000001</v>
      </c>
      <c r="BU1064" s="14">
        <v>0.17123730000000001</v>
      </c>
      <c r="BV1064" s="14">
        <v>0.1915483</v>
      </c>
      <c r="BW1064" s="14">
        <v>0.16730809999999999</v>
      </c>
      <c r="BX1064" s="14">
        <v>7.4751899999999996E-2</v>
      </c>
      <c r="BY1064" s="14">
        <v>5.9246100000000003E-2</v>
      </c>
      <c r="BZ1064" s="14">
        <v>2.7202400000000002E-2</v>
      </c>
      <c r="CA1064" s="14">
        <v>-0.11834699999999999</v>
      </c>
      <c r="CB1064" s="14">
        <v>-0.1117008</v>
      </c>
      <c r="CC1064" s="14">
        <v>-9.7173399999999993E-2</v>
      </c>
      <c r="CD1064" s="14">
        <v>-8.1037499999999998E-2</v>
      </c>
      <c r="CE1064" s="14">
        <v>-8.8399800000000001E-2</v>
      </c>
      <c r="CF1064" s="14">
        <v>-5.8298200000000001E-2</v>
      </c>
      <c r="CG1064" s="14">
        <v>-2.7627100000000002E-2</v>
      </c>
      <c r="CH1064" s="14">
        <v>-2.4245800000000001E-2</v>
      </c>
      <c r="CI1064" s="14">
        <v>-2.63194E-2</v>
      </c>
      <c r="CJ1064" s="14">
        <v>-5.4940599999999999E-2</v>
      </c>
      <c r="CK1064" s="14">
        <v>5.6312000000000003E-3</v>
      </c>
      <c r="CL1064" s="14">
        <v>1.6980599999999998E-2</v>
      </c>
      <c r="CM1064" s="14">
        <v>5.2953699999999999E-2</v>
      </c>
      <c r="CN1064" s="14">
        <v>8.2018900000000006E-2</v>
      </c>
      <c r="CO1064" s="14">
        <v>0.15599199999999999</v>
      </c>
      <c r="CP1064" s="14">
        <v>0.15194730000000001</v>
      </c>
      <c r="CQ1064" s="14">
        <v>0.2180926</v>
      </c>
      <c r="CR1064" s="14">
        <v>0.2400669</v>
      </c>
      <c r="CS1064" s="14">
        <v>0.19520560000000001</v>
      </c>
      <c r="CT1064" s="14">
        <v>0.21285129999999999</v>
      </c>
      <c r="CU1064" s="14">
        <v>0.1843592</v>
      </c>
      <c r="CV1064" s="14">
        <v>9.2250100000000002E-2</v>
      </c>
      <c r="CW1064" s="14">
        <v>7.7620499999999995E-2</v>
      </c>
      <c r="CX1064" s="14">
        <v>4.3516800000000001E-2</v>
      </c>
      <c r="CY1064" s="14">
        <v>-9.5786300000000005E-2</v>
      </c>
      <c r="CZ1064" s="14">
        <v>-9.0476799999999996E-2</v>
      </c>
      <c r="DA1064" s="14">
        <v>-8.0677399999999996E-2</v>
      </c>
      <c r="DB1064" s="14">
        <v>-6.50506E-2</v>
      </c>
      <c r="DC1064" s="14">
        <v>-7.3645299999999997E-2</v>
      </c>
      <c r="DD1064" s="14">
        <v>-4.4967899999999998E-2</v>
      </c>
      <c r="DE1064" s="14">
        <v>-1.4784800000000001E-2</v>
      </c>
      <c r="DF1064" s="14">
        <v>-1.01163E-2</v>
      </c>
      <c r="DG1064" s="14">
        <v>-7.9022999999999993E-3</v>
      </c>
      <c r="DH1064" s="14">
        <v>-3.3851800000000001E-2</v>
      </c>
      <c r="DI1064" s="14">
        <v>2.7498700000000001E-2</v>
      </c>
      <c r="DJ1064" s="14">
        <v>4.24036E-2</v>
      </c>
      <c r="DK1064" s="14">
        <v>7.9810199999999998E-2</v>
      </c>
      <c r="DL1064" s="14">
        <v>0.1113266</v>
      </c>
      <c r="DM1064" s="14">
        <v>0.1846727</v>
      </c>
      <c r="DN1064" s="14">
        <v>0.18174979999999999</v>
      </c>
      <c r="DO1064" s="14">
        <v>0.2454654</v>
      </c>
      <c r="DP1064" s="14">
        <v>0.26660630000000002</v>
      </c>
      <c r="DQ1064" s="14">
        <v>0.2191738</v>
      </c>
      <c r="DR1064" s="14">
        <v>0.23415430000000001</v>
      </c>
      <c r="DS1064" s="14">
        <v>0.20141020000000001</v>
      </c>
      <c r="DT1064" s="14">
        <v>0.1097484</v>
      </c>
      <c r="DU1064" s="14">
        <v>9.5994899999999994E-2</v>
      </c>
      <c r="DV1064" s="14">
        <v>5.9831099999999998E-2</v>
      </c>
      <c r="DW1064" s="14">
        <v>-6.3212299999999999E-2</v>
      </c>
      <c r="DX1064" s="14">
        <v>-5.9832700000000003E-2</v>
      </c>
      <c r="DY1064" s="14">
        <v>-5.6859899999999998E-2</v>
      </c>
      <c r="DZ1064" s="14">
        <v>-4.1968100000000001E-2</v>
      </c>
      <c r="EA1064" s="14">
        <v>-5.2342300000000001E-2</v>
      </c>
      <c r="EB1064" s="14">
        <v>-2.5721000000000001E-2</v>
      </c>
      <c r="EC1064" s="14">
        <v>3.7574000000000001E-3</v>
      </c>
      <c r="ED1064" s="14">
        <v>1.02845E-2</v>
      </c>
      <c r="EE1064" s="14">
        <v>1.86891E-2</v>
      </c>
      <c r="EF1064" s="14">
        <v>-3.4028999999999999E-3</v>
      </c>
      <c r="EG1064" s="14">
        <v>5.9072E-2</v>
      </c>
      <c r="EH1064" s="14">
        <v>7.9110200000000006E-2</v>
      </c>
      <c r="EI1064" s="14">
        <v>0.1185867</v>
      </c>
      <c r="EJ1064" s="14">
        <v>0.15364240000000001</v>
      </c>
      <c r="EK1064" s="14">
        <v>0.22608310000000001</v>
      </c>
      <c r="EL1064" s="14">
        <v>0.22478000000000001</v>
      </c>
      <c r="EM1064" s="14">
        <v>0.2849874</v>
      </c>
      <c r="EN1064" s="14">
        <v>0.3049248</v>
      </c>
      <c r="EO1064" s="14">
        <v>0.25378010000000001</v>
      </c>
      <c r="EP1064" s="14">
        <v>0.26491229999999999</v>
      </c>
      <c r="EQ1064" s="14">
        <v>0.22602929999999999</v>
      </c>
      <c r="ER1064" s="14">
        <v>0.13501299999999999</v>
      </c>
      <c r="ES1064" s="14">
        <v>0.1225246</v>
      </c>
      <c r="ET1064" s="14">
        <v>8.3386500000000002E-2</v>
      </c>
      <c r="EU1064" s="14">
        <v>65.670419999999993</v>
      </c>
      <c r="EV1064" s="14">
        <v>65.290610000000001</v>
      </c>
      <c r="EW1064" s="14">
        <v>64.84751</v>
      </c>
      <c r="EX1064" s="14">
        <v>64.448099999999997</v>
      </c>
      <c r="EY1064" s="14">
        <v>64.235460000000003</v>
      </c>
      <c r="EZ1064" s="14">
        <v>64.016980000000004</v>
      </c>
      <c r="FA1064" s="14">
        <v>63.814790000000002</v>
      </c>
      <c r="FB1064" s="14">
        <v>64.945210000000003</v>
      </c>
      <c r="FC1064" s="14">
        <v>67.354069999999993</v>
      </c>
      <c r="FD1064" s="14">
        <v>70.819599999999994</v>
      </c>
      <c r="FE1064" s="14">
        <v>74.706410000000005</v>
      </c>
      <c r="FF1064" s="14">
        <v>77.789950000000005</v>
      </c>
      <c r="FG1064" s="14">
        <v>79.439449999999994</v>
      </c>
      <c r="FH1064" s="14">
        <v>80.183000000000007</v>
      </c>
      <c r="FI1064" s="14">
        <v>80.31071</v>
      </c>
      <c r="FJ1064" s="14">
        <v>79.487139999999997</v>
      </c>
      <c r="FK1064" s="14">
        <v>78.488320000000002</v>
      </c>
      <c r="FL1064" s="14">
        <v>77.446560000000005</v>
      </c>
      <c r="FM1064" s="14">
        <v>75.761610000000005</v>
      </c>
      <c r="FN1064" s="14">
        <v>73.515860000000004</v>
      </c>
      <c r="FO1064" s="14">
        <v>70.288390000000007</v>
      </c>
      <c r="FP1064" s="14">
        <v>68.294960000000003</v>
      </c>
      <c r="FQ1064" s="14">
        <v>67.155330000000006</v>
      </c>
      <c r="FR1064" s="14">
        <v>66.435130000000001</v>
      </c>
      <c r="FS1064" s="14">
        <v>0.54681250000000003</v>
      </c>
      <c r="FT1064" s="14">
        <v>2.8015100000000001E-2</v>
      </c>
      <c r="FU1064" s="14">
        <v>3.7706999999999997E-2</v>
      </c>
      <c r="FW1064" s="14"/>
    </row>
    <row r="1065" spans="1:179" x14ac:dyDescent="0.6">
      <c r="A1065" t="s">
        <v>226</v>
      </c>
      <c r="B1065" t="s">
        <v>199</v>
      </c>
      <c r="C1065" t="s">
        <v>295</v>
      </c>
      <c r="D1065" s="53" t="s">
        <v>236</v>
      </c>
      <c r="E1065" t="s">
        <v>220</v>
      </c>
      <c r="F1065" s="14">
        <v>6419</v>
      </c>
      <c r="G1065" s="14">
        <v>1.035256</v>
      </c>
      <c r="H1065" s="14">
        <v>0.9492739</v>
      </c>
      <c r="I1065" s="14">
        <v>0.83954549999999994</v>
      </c>
      <c r="J1065" s="14">
        <v>0.78927230000000004</v>
      </c>
      <c r="K1065" s="14">
        <v>0.71378580000000003</v>
      </c>
      <c r="L1065" s="14">
        <v>0.69771139999999998</v>
      </c>
      <c r="M1065" s="14">
        <v>0.61413249999999997</v>
      </c>
      <c r="N1065" s="14">
        <v>0.30557390000000001</v>
      </c>
      <c r="O1065" s="14">
        <v>-0.38415549999999998</v>
      </c>
      <c r="P1065" s="14">
        <v>-1.430571</v>
      </c>
      <c r="Q1065" s="14">
        <v>-2.2140909999999998</v>
      </c>
      <c r="R1065" s="14">
        <v>-2.7553070000000002</v>
      </c>
      <c r="S1065" s="14">
        <v>-2.9332669999999998</v>
      </c>
      <c r="T1065" s="14">
        <v>-2.870994</v>
      </c>
      <c r="U1065" s="14">
        <v>-2.4073950000000002</v>
      </c>
      <c r="V1065" s="14">
        <v>-1.8364119999999999</v>
      </c>
      <c r="W1065" s="14">
        <v>-1.0672729999999999</v>
      </c>
      <c r="X1065" s="14">
        <v>7.6110200000000003E-2</v>
      </c>
      <c r="Y1065" s="14">
        <v>0.99591770000000002</v>
      </c>
      <c r="Z1065" s="14">
        <v>1.484049</v>
      </c>
      <c r="AA1065" s="14">
        <v>1.637535</v>
      </c>
      <c r="AB1065" s="14">
        <v>1.5551919999999999</v>
      </c>
      <c r="AC1065" s="14">
        <v>1.428382</v>
      </c>
      <c r="AD1065" s="14">
        <v>1.1901980000000001</v>
      </c>
      <c r="AE1065" s="14">
        <v>-0.20182620000000001</v>
      </c>
      <c r="AF1065" s="14">
        <v>-0.1775446</v>
      </c>
      <c r="AG1065" s="14">
        <v>-0.1764983</v>
      </c>
      <c r="AH1065" s="14">
        <v>-0.15076220000000001</v>
      </c>
      <c r="AI1065" s="14">
        <v>-0.15779299999999999</v>
      </c>
      <c r="AJ1065" s="14">
        <v>-0.13964190000000001</v>
      </c>
      <c r="AK1065" s="14">
        <v>-0.13767280000000001</v>
      </c>
      <c r="AL1065" s="14">
        <v>-0.1302847</v>
      </c>
      <c r="AM1065" s="14">
        <v>-0.13080220000000001</v>
      </c>
      <c r="AN1065" s="14">
        <v>-0.18174380000000001</v>
      </c>
      <c r="AO1065" s="14">
        <v>-0.1126957</v>
      </c>
      <c r="AP1065" s="14">
        <v>-0.1140278</v>
      </c>
      <c r="AQ1065" s="14">
        <v>-9.28311E-2</v>
      </c>
      <c r="AR1065" s="14">
        <v>2.3622000000000001E-3</v>
      </c>
      <c r="AS1065" s="14">
        <v>9.5054799999999995E-2</v>
      </c>
      <c r="AT1065" s="14">
        <v>8.1275299999999995E-2</v>
      </c>
      <c r="AU1065" s="14">
        <v>0.1003165</v>
      </c>
      <c r="AV1065" s="14">
        <v>0.15019370000000001</v>
      </c>
      <c r="AW1065" s="14">
        <v>0.10433829999999999</v>
      </c>
      <c r="AX1065" s="14">
        <v>7.2070499999999996E-2</v>
      </c>
      <c r="AY1065" s="14">
        <v>0.1032179</v>
      </c>
      <c r="AZ1065" s="14">
        <v>2.3855299999999999E-2</v>
      </c>
      <c r="BA1065" s="14">
        <v>3.84701E-2</v>
      </c>
      <c r="BB1065" s="14">
        <v>-2.15739E-2</v>
      </c>
      <c r="BC1065" s="14">
        <v>-0.1540464</v>
      </c>
      <c r="BD1065" s="14">
        <v>-0.13197780000000001</v>
      </c>
      <c r="BE1065" s="14">
        <v>-0.13644800000000001</v>
      </c>
      <c r="BF1065" s="14">
        <v>-0.1086578</v>
      </c>
      <c r="BG1065" s="14">
        <v>-0.12582689999999999</v>
      </c>
      <c r="BH1065" s="14">
        <v>-0.1092157</v>
      </c>
      <c r="BI1065" s="14">
        <v>-0.1064932</v>
      </c>
      <c r="BJ1065" s="14">
        <v>-9.5959000000000003E-2</v>
      </c>
      <c r="BK1065" s="14">
        <v>-8.1882800000000006E-2</v>
      </c>
      <c r="BL1065" s="14">
        <v>-0.12780659999999999</v>
      </c>
      <c r="BM1065" s="14">
        <v>-6.1254200000000002E-2</v>
      </c>
      <c r="BN1065" s="14">
        <v>-5.3076499999999999E-2</v>
      </c>
      <c r="BO1065" s="14">
        <v>-3.5053000000000001E-2</v>
      </c>
      <c r="BP1065" s="14">
        <v>6.4280199999999996E-2</v>
      </c>
      <c r="BQ1065" s="14">
        <v>0.15667229999999999</v>
      </c>
      <c r="BR1065" s="14">
        <v>0.1533745</v>
      </c>
      <c r="BS1065" s="14">
        <v>0.15728590000000001</v>
      </c>
      <c r="BT1065" s="14">
        <v>0.2112473</v>
      </c>
      <c r="BU1065" s="14">
        <v>0.1588492</v>
      </c>
      <c r="BV1065" s="14">
        <v>0.120508</v>
      </c>
      <c r="BW1065" s="14">
        <v>0.14138519999999999</v>
      </c>
      <c r="BX1065" s="14">
        <v>5.7410200000000002E-2</v>
      </c>
      <c r="BY1065" s="14">
        <v>7.2584700000000002E-2</v>
      </c>
      <c r="BZ1065" s="14">
        <v>1.5766100000000002E-2</v>
      </c>
      <c r="CA1065" s="14">
        <v>-0.1209543</v>
      </c>
      <c r="CB1065" s="14">
        <v>-0.1004184</v>
      </c>
      <c r="CC1065" s="14">
        <v>-0.10870920000000001</v>
      </c>
      <c r="CD1065" s="14">
        <v>-7.9496399999999995E-2</v>
      </c>
      <c r="CE1065" s="14">
        <v>-0.10368719999999999</v>
      </c>
      <c r="CF1065" s="14">
        <v>-8.8142700000000004E-2</v>
      </c>
      <c r="CG1065" s="14">
        <v>-8.4898399999999999E-2</v>
      </c>
      <c r="CH1065" s="14">
        <v>-7.2185100000000002E-2</v>
      </c>
      <c r="CI1065" s="14">
        <v>-4.80014E-2</v>
      </c>
      <c r="CJ1065" s="14">
        <v>-9.04499E-2</v>
      </c>
      <c r="CK1065" s="14">
        <v>-2.56259E-2</v>
      </c>
      <c r="CL1065" s="14">
        <v>-1.0861900000000001E-2</v>
      </c>
      <c r="CM1065" s="14">
        <v>4.9639000000000003E-3</v>
      </c>
      <c r="CN1065" s="14">
        <v>0.10716440000000001</v>
      </c>
      <c r="CO1065" s="14">
        <v>0.19934840000000001</v>
      </c>
      <c r="CP1065" s="14">
        <v>0.20331009999999999</v>
      </c>
      <c r="CQ1065" s="14">
        <v>0.1967428</v>
      </c>
      <c r="CR1065" s="14">
        <v>0.2535327</v>
      </c>
      <c r="CS1065" s="14">
        <v>0.19660320000000001</v>
      </c>
      <c r="CT1065" s="14">
        <v>0.15405569999999999</v>
      </c>
      <c r="CU1065" s="14">
        <v>0.16781969999999999</v>
      </c>
      <c r="CV1065" s="14">
        <v>8.0650299999999994E-2</v>
      </c>
      <c r="CW1065" s="14">
        <v>9.6212400000000003E-2</v>
      </c>
      <c r="CX1065" s="14">
        <v>4.1627600000000001E-2</v>
      </c>
      <c r="CY1065" s="14">
        <v>-8.7862099999999999E-2</v>
      </c>
      <c r="CZ1065" s="14">
        <v>-6.8859000000000004E-2</v>
      </c>
      <c r="DA1065" s="14">
        <v>-8.0970500000000001E-2</v>
      </c>
      <c r="DB1065" s="14">
        <v>-5.0335100000000001E-2</v>
      </c>
      <c r="DC1065" s="14">
        <v>-8.1547599999999998E-2</v>
      </c>
      <c r="DD1065" s="14">
        <v>-6.7069699999999996E-2</v>
      </c>
      <c r="DE1065" s="14">
        <v>-6.3303499999999999E-2</v>
      </c>
      <c r="DF1065" s="14">
        <v>-4.8411299999999997E-2</v>
      </c>
      <c r="DG1065" s="14">
        <v>-1.4120000000000001E-2</v>
      </c>
      <c r="DH1065" s="14">
        <v>-5.30932E-2</v>
      </c>
      <c r="DI1065" s="14">
        <v>1.00023E-2</v>
      </c>
      <c r="DJ1065" s="14">
        <v>3.13528E-2</v>
      </c>
      <c r="DK1065" s="14">
        <v>4.4980800000000001E-2</v>
      </c>
      <c r="DL1065" s="14">
        <v>0.1500486</v>
      </c>
      <c r="DM1065" s="14">
        <v>0.24202460000000001</v>
      </c>
      <c r="DN1065" s="14">
        <v>0.25324580000000002</v>
      </c>
      <c r="DO1065" s="14">
        <v>0.23619960000000001</v>
      </c>
      <c r="DP1065" s="14">
        <v>0.29581819999999998</v>
      </c>
      <c r="DQ1065" s="14">
        <v>0.23435729999999999</v>
      </c>
      <c r="DR1065" s="14">
        <v>0.1876034</v>
      </c>
      <c r="DS1065" s="14">
        <v>0.19425429999999999</v>
      </c>
      <c r="DT1065" s="14">
        <v>0.10389039999999999</v>
      </c>
      <c r="DU1065" s="14">
        <v>0.11984</v>
      </c>
      <c r="DV1065" s="14">
        <v>6.7489199999999999E-2</v>
      </c>
      <c r="DW1065" s="14">
        <v>-4.0082300000000001E-2</v>
      </c>
      <c r="DX1065" s="14">
        <v>-2.3292199999999999E-2</v>
      </c>
      <c r="DY1065" s="14">
        <v>-4.0920199999999997E-2</v>
      </c>
      <c r="DZ1065" s="14">
        <v>-8.2307000000000005E-3</v>
      </c>
      <c r="EA1065" s="14">
        <v>-4.9581399999999998E-2</v>
      </c>
      <c r="EB1065" s="14">
        <v>-3.6643500000000002E-2</v>
      </c>
      <c r="EC1065" s="14">
        <v>-3.2123899999999997E-2</v>
      </c>
      <c r="ED1065" s="14">
        <v>-1.40856E-2</v>
      </c>
      <c r="EE1065" s="14">
        <v>3.4799400000000001E-2</v>
      </c>
      <c r="EF1065" s="14">
        <v>8.4400000000000002E-4</v>
      </c>
      <c r="EG1065" s="14">
        <v>6.1443900000000003E-2</v>
      </c>
      <c r="EH1065" s="14">
        <v>9.23041E-2</v>
      </c>
      <c r="EI1065" s="14">
        <v>0.1027588</v>
      </c>
      <c r="EJ1065" s="14">
        <v>0.2119665</v>
      </c>
      <c r="EK1065" s="14">
        <v>0.30364210000000003</v>
      </c>
      <c r="EL1065" s="14">
        <v>0.325345</v>
      </c>
      <c r="EM1065" s="14">
        <v>0.29316910000000002</v>
      </c>
      <c r="EN1065" s="14">
        <v>0.35687180000000002</v>
      </c>
      <c r="EO1065" s="14">
        <v>0.28886820000000002</v>
      </c>
      <c r="EP1065" s="14">
        <v>0.2360409</v>
      </c>
      <c r="EQ1065" s="14">
        <v>0.23242160000000001</v>
      </c>
      <c r="ER1065" s="14">
        <v>0.1374454</v>
      </c>
      <c r="ES1065" s="14">
        <v>0.1539546</v>
      </c>
      <c r="ET1065" s="14">
        <v>0.1048292</v>
      </c>
      <c r="EU1065" s="14">
        <v>65.949460000000002</v>
      </c>
      <c r="EV1065" s="14">
        <v>65.642750000000007</v>
      </c>
      <c r="EW1065" s="14">
        <v>65.322100000000006</v>
      </c>
      <c r="EX1065" s="14">
        <v>64.971329999999995</v>
      </c>
      <c r="EY1065" s="14">
        <v>64.80198</v>
      </c>
      <c r="EZ1065" s="14">
        <v>64.618219999999994</v>
      </c>
      <c r="FA1065" s="14">
        <v>64.498949999999994</v>
      </c>
      <c r="FB1065" s="14">
        <v>65.315550000000002</v>
      </c>
      <c r="FC1065" s="14">
        <v>67.08314</v>
      </c>
      <c r="FD1065" s="14">
        <v>70.003399999999999</v>
      </c>
      <c r="FE1065" s="14">
        <v>73.347530000000006</v>
      </c>
      <c r="FF1065" s="14">
        <v>75.769310000000004</v>
      </c>
      <c r="FG1065" s="14">
        <v>77.013480000000001</v>
      </c>
      <c r="FH1065" s="14">
        <v>77.490639999999999</v>
      </c>
      <c r="FI1065" s="14">
        <v>77.552170000000004</v>
      </c>
      <c r="FJ1065" s="14">
        <v>76.750209999999996</v>
      </c>
      <c r="FK1065" s="14">
        <v>75.958730000000003</v>
      </c>
      <c r="FL1065" s="14">
        <v>75.155529999999999</v>
      </c>
      <c r="FM1065" s="14">
        <v>73.717780000000005</v>
      </c>
      <c r="FN1065" s="14">
        <v>71.820700000000002</v>
      </c>
      <c r="FO1065" s="14">
        <v>69.257090000000005</v>
      </c>
      <c r="FP1065" s="14">
        <v>67.853260000000006</v>
      </c>
      <c r="FQ1065" s="14">
        <v>67.009370000000004</v>
      </c>
      <c r="FR1065" s="14">
        <v>66.46875</v>
      </c>
      <c r="FS1065" s="14">
        <v>0.78084810000000004</v>
      </c>
      <c r="FT1065" s="14">
        <v>4.1870299999999999E-2</v>
      </c>
      <c r="FU1065" s="14">
        <v>5.5828799999999998E-2</v>
      </c>
      <c r="FW1065" s="14"/>
    </row>
    <row r="1066" spans="1:179" x14ac:dyDescent="0.6">
      <c r="A1066" t="s">
        <v>226</v>
      </c>
      <c r="B1066" t="s">
        <v>199</v>
      </c>
      <c r="C1066" t="s">
        <v>295</v>
      </c>
      <c r="D1066" s="53" t="s">
        <v>236</v>
      </c>
      <c r="E1066" t="s">
        <v>221</v>
      </c>
      <c r="F1066" s="14">
        <v>7392</v>
      </c>
      <c r="G1066" s="14">
        <v>1.0929340000000001</v>
      </c>
      <c r="H1066" s="14">
        <v>0.96615980000000001</v>
      </c>
      <c r="I1066" s="14">
        <v>0.87070700000000001</v>
      </c>
      <c r="J1066" s="14">
        <v>0.79659559999999996</v>
      </c>
      <c r="K1066" s="14">
        <v>0.74765959999999998</v>
      </c>
      <c r="L1066" s="14">
        <v>0.76254069999999996</v>
      </c>
      <c r="M1066" s="14">
        <v>0.70228270000000004</v>
      </c>
      <c r="N1066" s="14">
        <v>0.29347970000000001</v>
      </c>
      <c r="O1066" s="14">
        <v>-0.51458530000000002</v>
      </c>
      <c r="P1066" s="14">
        <v>-1.5463849999999999</v>
      </c>
      <c r="Q1066" s="14">
        <v>-2.1956690000000001</v>
      </c>
      <c r="R1066" s="14">
        <v>-2.5646949999999999</v>
      </c>
      <c r="S1066" s="14">
        <v>-2.6330960000000001</v>
      </c>
      <c r="T1066" s="14">
        <v>-2.4740660000000001</v>
      </c>
      <c r="U1066" s="14">
        <v>-1.9638869999999999</v>
      </c>
      <c r="V1066" s="14">
        <v>-1.35792</v>
      </c>
      <c r="W1066" s="14">
        <v>-0.45994259999999998</v>
      </c>
      <c r="X1066" s="14">
        <v>0.68425429999999998</v>
      </c>
      <c r="Y1066" s="14">
        <v>1.5594380000000001</v>
      </c>
      <c r="Z1066" s="14">
        <v>2.011806</v>
      </c>
      <c r="AA1066" s="14">
        <v>1.9808859999999999</v>
      </c>
      <c r="AB1066" s="14">
        <v>1.8170200000000001</v>
      </c>
      <c r="AC1066" s="14">
        <v>1.575842</v>
      </c>
      <c r="AD1066" s="14">
        <v>1.3176730000000001</v>
      </c>
      <c r="AE1066" s="14">
        <v>-0.1918946</v>
      </c>
      <c r="AF1066" s="14">
        <v>-0.18763440000000001</v>
      </c>
      <c r="AG1066" s="14">
        <v>-0.14483960000000001</v>
      </c>
      <c r="AH1066" s="14">
        <v>-0.13072500000000001</v>
      </c>
      <c r="AI1066" s="14">
        <v>-0.13082730000000001</v>
      </c>
      <c r="AJ1066" s="14">
        <v>-8.6585999999999996E-2</v>
      </c>
      <c r="AK1066" s="14">
        <v>-3.9367300000000001E-2</v>
      </c>
      <c r="AL1066" s="14">
        <v>-4.4696300000000001E-2</v>
      </c>
      <c r="AM1066" s="14">
        <v>-7.1984099999999995E-2</v>
      </c>
      <c r="AN1066" s="14">
        <v>-0.10264520000000001</v>
      </c>
      <c r="AO1066" s="14">
        <v>-5.4791699999999999E-2</v>
      </c>
      <c r="AP1066" s="14">
        <v>-6.5508399999999994E-2</v>
      </c>
      <c r="AQ1066" s="14">
        <v>-3.2372600000000001E-2</v>
      </c>
      <c r="AR1066" s="14">
        <v>-5.5396000000000001E-2</v>
      </c>
      <c r="AS1066" s="14">
        <v>1.3003900000000001E-2</v>
      </c>
      <c r="AT1066" s="14">
        <v>5.6096999999999996E-3</v>
      </c>
      <c r="AU1066" s="14">
        <v>0.1181514</v>
      </c>
      <c r="AV1066" s="14">
        <v>0.1315916</v>
      </c>
      <c r="AW1066" s="14">
        <v>0.10920779999999999</v>
      </c>
      <c r="AX1066" s="14">
        <v>0.1694418</v>
      </c>
      <c r="AY1066" s="14">
        <v>0.1378267</v>
      </c>
      <c r="AZ1066" s="14">
        <v>3.9096600000000002E-2</v>
      </c>
      <c r="BA1066" s="14">
        <v>7.2861999999999996E-3</v>
      </c>
      <c r="BB1066" s="14">
        <v>-6.7461999999999999E-3</v>
      </c>
      <c r="BC1066" s="14">
        <v>-0.1494962</v>
      </c>
      <c r="BD1066" s="14">
        <v>-0.1478257</v>
      </c>
      <c r="BE1066" s="14">
        <v>-0.1151239</v>
      </c>
      <c r="BF1066" s="14">
        <v>-0.10309400000000001</v>
      </c>
      <c r="BG1066" s="14">
        <v>-0.10275960000000001</v>
      </c>
      <c r="BH1066" s="14">
        <v>-6.1741299999999999E-2</v>
      </c>
      <c r="BI1066" s="14">
        <v>-1.61678E-2</v>
      </c>
      <c r="BJ1066" s="14">
        <v>-1.88551E-2</v>
      </c>
      <c r="BK1066" s="14">
        <v>-4.0529999999999997E-2</v>
      </c>
      <c r="BL1066" s="14">
        <v>-6.5636399999999998E-2</v>
      </c>
      <c r="BM1066" s="14">
        <v>-1.4817200000000001E-2</v>
      </c>
      <c r="BN1066" s="14">
        <v>-1.9922800000000001E-2</v>
      </c>
      <c r="BO1066" s="14">
        <v>1.8421400000000001E-2</v>
      </c>
      <c r="BP1066" s="14">
        <v>4.7459999999999999E-4</v>
      </c>
      <c r="BQ1066" s="14">
        <v>6.7326200000000003E-2</v>
      </c>
      <c r="BR1066" s="14">
        <v>5.9598900000000003E-2</v>
      </c>
      <c r="BS1066" s="14">
        <v>0.1707668</v>
      </c>
      <c r="BT1066" s="14">
        <v>0.18046490000000001</v>
      </c>
      <c r="BU1066" s="14">
        <v>0.15365000000000001</v>
      </c>
      <c r="BV1066" s="14">
        <v>0.2089271</v>
      </c>
      <c r="BW1066" s="14">
        <v>0.16949420000000001</v>
      </c>
      <c r="BX1066" s="14">
        <v>7.3753100000000002E-2</v>
      </c>
      <c r="BY1066" s="14">
        <v>4.3763799999999999E-2</v>
      </c>
      <c r="BZ1066" s="14">
        <v>2.3480399999999998E-2</v>
      </c>
      <c r="CA1066" s="14">
        <v>-0.1201313</v>
      </c>
      <c r="CB1066" s="14">
        <v>-0.1202544</v>
      </c>
      <c r="CC1066" s="14">
        <v>-9.4543000000000002E-2</v>
      </c>
      <c r="CD1066" s="14">
        <v>-8.3956799999999998E-2</v>
      </c>
      <c r="CE1066" s="14">
        <v>-8.3320000000000005E-2</v>
      </c>
      <c r="CF1066" s="14">
        <v>-4.4533999999999997E-2</v>
      </c>
      <c r="CG1066" s="14">
        <v>-9.9900000000000002E-5</v>
      </c>
      <c r="CH1066" s="14">
        <v>-9.5770000000000002E-4</v>
      </c>
      <c r="CI1066" s="14">
        <v>-1.8745000000000001E-2</v>
      </c>
      <c r="CJ1066" s="14">
        <v>-4.00043E-2</v>
      </c>
      <c r="CK1066" s="14">
        <v>1.28691E-2</v>
      </c>
      <c r="CL1066" s="14">
        <v>1.16496E-2</v>
      </c>
      <c r="CM1066" s="14">
        <v>5.3601299999999998E-2</v>
      </c>
      <c r="CN1066" s="14">
        <v>3.9170499999999997E-2</v>
      </c>
      <c r="CO1066" s="14">
        <v>0.10494970000000001</v>
      </c>
      <c r="CP1066" s="14">
        <v>9.69917E-2</v>
      </c>
      <c r="CQ1066" s="14">
        <v>0.207208</v>
      </c>
      <c r="CR1066" s="14">
        <v>0.21431430000000001</v>
      </c>
      <c r="CS1066" s="14">
        <v>0.1844305</v>
      </c>
      <c r="CT1066" s="14">
        <v>0.2362746</v>
      </c>
      <c r="CU1066" s="14">
        <v>0.19142700000000001</v>
      </c>
      <c r="CV1066" s="14">
        <v>9.7755999999999996E-2</v>
      </c>
      <c r="CW1066" s="14">
        <v>6.9028000000000006E-2</v>
      </c>
      <c r="CX1066" s="14">
        <v>4.4415200000000002E-2</v>
      </c>
      <c r="CY1066" s="14">
        <v>-9.0766299999999994E-2</v>
      </c>
      <c r="CZ1066" s="14">
        <v>-9.2683100000000004E-2</v>
      </c>
      <c r="DA1066" s="14">
        <v>-7.3962E-2</v>
      </c>
      <c r="DB1066" s="14">
        <v>-6.4819600000000005E-2</v>
      </c>
      <c r="DC1066" s="14">
        <v>-6.3880400000000004E-2</v>
      </c>
      <c r="DD1066" s="14">
        <v>-2.73266E-2</v>
      </c>
      <c r="DE1066" s="14">
        <v>1.5968E-2</v>
      </c>
      <c r="DF1066" s="14">
        <v>1.6939800000000001E-2</v>
      </c>
      <c r="DG1066" s="14">
        <v>3.0400000000000002E-3</v>
      </c>
      <c r="DH1066" s="14">
        <v>-1.43721E-2</v>
      </c>
      <c r="DI1066" s="14">
        <v>4.0555399999999998E-2</v>
      </c>
      <c r="DJ1066" s="14">
        <v>4.3221999999999997E-2</v>
      </c>
      <c r="DK1066" s="14">
        <v>8.8781100000000002E-2</v>
      </c>
      <c r="DL1066" s="14">
        <v>7.7866400000000002E-2</v>
      </c>
      <c r="DM1066" s="14">
        <v>0.14257320000000001</v>
      </c>
      <c r="DN1066" s="14">
        <v>0.13438439999999999</v>
      </c>
      <c r="DO1066" s="14">
        <v>0.24364930000000001</v>
      </c>
      <c r="DP1066" s="14">
        <v>0.24816379999999999</v>
      </c>
      <c r="DQ1066" s="14">
        <v>0.21521100000000001</v>
      </c>
      <c r="DR1066" s="14">
        <v>0.26362200000000002</v>
      </c>
      <c r="DS1066" s="14">
        <v>0.21335979999999999</v>
      </c>
      <c r="DT1066" s="14">
        <v>0.12175900000000001</v>
      </c>
      <c r="DU1066" s="14">
        <v>9.4292299999999996E-2</v>
      </c>
      <c r="DV1066" s="14">
        <v>6.5350099999999994E-2</v>
      </c>
      <c r="DW1066" s="14">
        <v>-4.8367899999999998E-2</v>
      </c>
      <c r="DX1066" s="14">
        <v>-5.2874400000000002E-2</v>
      </c>
      <c r="DY1066" s="14">
        <v>-4.4246399999999998E-2</v>
      </c>
      <c r="DZ1066" s="14">
        <v>-3.7188499999999999E-2</v>
      </c>
      <c r="EA1066" s="14">
        <v>-3.5812700000000003E-2</v>
      </c>
      <c r="EB1066" s="14">
        <v>-2.4819E-3</v>
      </c>
      <c r="EC1066" s="14">
        <v>3.9167500000000001E-2</v>
      </c>
      <c r="ED1066" s="14">
        <v>4.2780899999999997E-2</v>
      </c>
      <c r="EE1066" s="14">
        <v>3.44941E-2</v>
      </c>
      <c r="EF1066" s="14">
        <v>2.2636699999999999E-2</v>
      </c>
      <c r="EG1066" s="14">
        <v>8.0530000000000004E-2</v>
      </c>
      <c r="EH1066" s="14">
        <v>8.88076E-2</v>
      </c>
      <c r="EI1066" s="14">
        <v>0.13957520000000001</v>
      </c>
      <c r="EJ1066" s="14">
        <v>0.13373699999999999</v>
      </c>
      <c r="EK1066" s="14">
        <v>0.1968955</v>
      </c>
      <c r="EL1066" s="14">
        <v>0.1883736</v>
      </c>
      <c r="EM1066" s="14">
        <v>0.29626459999999999</v>
      </c>
      <c r="EN1066" s="14">
        <v>0.297037</v>
      </c>
      <c r="EO1066" s="14">
        <v>0.25965319999999997</v>
      </c>
      <c r="EP1066" s="14">
        <v>0.30310740000000003</v>
      </c>
      <c r="EQ1066" s="14">
        <v>0.2450273</v>
      </c>
      <c r="ER1066" s="14">
        <v>0.15641550000000001</v>
      </c>
      <c r="ES1066" s="14">
        <v>0.13076979999999999</v>
      </c>
      <c r="ET1066" s="14">
        <v>9.5576700000000001E-2</v>
      </c>
      <c r="EU1066" s="14">
        <v>65.427719999999994</v>
      </c>
      <c r="EV1066" s="14">
        <v>64.984340000000003</v>
      </c>
      <c r="EW1066" s="14">
        <v>64.434749999999994</v>
      </c>
      <c r="EX1066" s="14">
        <v>63.993029999999997</v>
      </c>
      <c r="EY1066" s="14">
        <v>63.742730000000002</v>
      </c>
      <c r="EZ1066" s="14">
        <v>63.494050000000001</v>
      </c>
      <c r="FA1066" s="14">
        <v>63.219749999999998</v>
      </c>
      <c r="FB1066" s="14">
        <v>64.623109999999997</v>
      </c>
      <c r="FC1066" s="14">
        <v>67.589709999999997</v>
      </c>
      <c r="FD1066" s="14">
        <v>71.529480000000007</v>
      </c>
      <c r="FE1066" s="14">
        <v>75.888279999999995</v>
      </c>
      <c r="FF1066" s="14">
        <v>79.547359999999998</v>
      </c>
      <c r="FG1066" s="14">
        <v>81.549400000000006</v>
      </c>
      <c r="FH1066" s="14">
        <v>82.524630000000002</v>
      </c>
      <c r="FI1066" s="14">
        <v>82.709900000000005</v>
      </c>
      <c r="FJ1066" s="14">
        <v>81.867540000000005</v>
      </c>
      <c r="FK1066" s="14">
        <v>80.688389999999998</v>
      </c>
      <c r="FL1066" s="14">
        <v>79.439149999999998</v>
      </c>
      <c r="FM1066" s="14">
        <v>77.539199999999994</v>
      </c>
      <c r="FN1066" s="14">
        <v>74.990200000000002</v>
      </c>
      <c r="FO1066" s="14">
        <v>71.18535</v>
      </c>
      <c r="FP1066" s="14">
        <v>68.679119999999998</v>
      </c>
      <c r="FQ1066" s="14">
        <v>67.28228</v>
      </c>
      <c r="FR1066" s="14">
        <v>66.405889999999999</v>
      </c>
      <c r="FS1066" s="14">
        <v>0.72848389999999996</v>
      </c>
      <c r="FT1066" s="14">
        <v>3.68765E-2</v>
      </c>
      <c r="FU1066" s="14">
        <v>4.9579400000000003E-2</v>
      </c>
      <c r="FW1066" s="14"/>
    </row>
    <row r="1067" spans="1:179" x14ac:dyDescent="0.6">
      <c r="A1067" t="s">
        <v>226</v>
      </c>
      <c r="B1067" t="s">
        <v>199</v>
      </c>
      <c r="C1067" t="s">
        <v>295</v>
      </c>
      <c r="D1067" s="53" t="s">
        <v>248</v>
      </c>
      <c r="E1067" t="s">
        <v>219</v>
      </c>
      <c r="F1067" s="14">
        <v>13811</v>
      </c>
      <c r="G1067" s="14">
        <v>1.2949520000000001</v>
      </c>
      <c r="H1067" s="14">
        <v>1.130941</v>
      </c>
      <c r="I1067" s="14">
        <v>0.99130240000000003</v>
      </c>
      <c r="J1067" s="14">
        <v>0.89735940000000003</v>
      </c>
      <c r="K1067" s="14">
        <v>0.82195119999999999</v>
      </c>
      <c r="L1067" s="14">
        <v>0.82017899999999999</v>
      </c>
      <c r="M1067" s="14">
        <v>0.73216610000000004</v>
      </c>
      <c r="N1067" s="14">
        <v>0.27607310000000002</v>
      </c>
      <c r="O1067" s="14">
        <v>-0.48111429999999999</v>
      </c>
      <c r="P1067" s="14">
        <v>-1.338344</v>
      </c>
      <c r="Q1067" s="14">
        <v>-1.8388089999999999</v>
      </c>
      <c r="R1067" s="14">
        <v>-2.1591260000000001</v>
      </c>
      <c r="S1067" s="14">
        <v>-2.1996829999999998</v>
      </c>
      <c r="T1067" s="14">
        <v>-2.0204800000000001</v>
      </c>
      <c r="U1067" s="14">
        <v>-1.5509550000000001</v>
      </c>
      <c r="V1067" s="14">
        <v>-0.86526000000000003</v>
      </c>
      <c r="W1067" s="14">
        <v>4.8622699999999998E-2</v>
      </c>
      <c r="X1067" s="14">
        <v>1.149105</v>
      </c>
      <c r="Y1067" s="14">
        <v>2.0625559999999998</v>
      </c>
      <c r="Z1067" s="14">
        <v>2.4125839999999998</v>
      </c>
      <c r="AA1067" s="14">
        <v>2.336878</v>
      </c>
      <c r="AB1067" s="14">
        <v>2.132136</v>
      </c>
      <c r="AC1067" s="14">
        <v>1.8564369999999999</v>
      </c>
      <c r="AD1067" s="14">
        <v>1.5289379999999999</v>
      </c>
      <c r="AE1067" s="14">
        <v>-0.16307920000000001</v>
      </c>
      <c r="AF1067" s="14">
        <v>-0.16375909999999999</v>
      </c>
      <c r="AG1067" s="14">
        <v>-0.1460891</v>
      </c>
      <c r="AH1067" s="14">
        <v>-0.1220198</v>
      </c>
      <c r="AI1067" s="14">
        <v>-0.1249639</v>
      </c>
      <c r="AJ1067" s="14">
        <v>-8.5144300000000006E-2</v>
      </c>
      <c r="AK1067" s="14">
        <v>-6.2119099999999997E-2</v>
      </c>
      <c r="AL1067" s="14">
        <v>-7.4048799999999998E-2</v>
      </c>
      <c r="AM1067" s="14">
        <v>-8.0401399999999998E-2</v>
      </c>
      <c r="AN1067" s="14">
        <v>-9.8006399999999994E-2</v>
      </c>
      <c r="AO1067" s="14">
        <v>-2.5982000000000002E-2</v>
      </c>
      <c r="AP1067" s="14">
        <v>-2.93152E-2</v>
      </c>
      <c r="AQ1067" s="14">
        <v>-1.53337E-2</v>
      </c>
      <c r="AR1067" s="14">
        <v>-1.1451599999999999E-2</v>
      </c>
      <c r="AS1067" s="14">
        <v>3.7357399999999999E-2</v>
      </c>
      <c r="AT1067" s="14">
        <v>4.3778900000000003E-2</v>
      </c>
      <c r="AU1067" s="14">
        <v>0.14524899999999999</v>
      </c>
      <c r="AV1067" s="14">
        <v>0.15498439999999999</v>
      </c>
      <c r="AW1067" s="14">
        <v>0.13966239999999999</v>
      </c>
      <c r="AX1067" s="14">
        <v>0.19278580000000001</v>
      </c>
      <c r="AY1067" s="14">
        <v>0.16154080000000001</v>
      </c>
      <c r="AZ1067" s="14">
        <v>3.7443400000000002E-2</v>
      </c>
      <c r="BA1067" s="14">
        <v>2.2573699999999999E-2</v>
      </c>
      <c r="BB1067" s="14">
        <v>-1.9789999999999999E-3</v>
      </c>
      <c r="BC1067" s="14">
        <v>-0.1274855</v>
      </c>
      <c r="BD1067" s="14">
        <v>-0.1287758</v>
      </c>
      <c r="BE1067" s="14">
        <v>-0.11754249999999999</v>
      </c>
      <c r="BF1067" s="14">
        <v>-9.5137600000000003E-2</v>
      </c>
      <c r="BG1067" s="14">
        <v>-9.8708199999999996E-2</v>
      </c>
      <c r="BH1067" s="14">
        <v>-6.2806299999999995E-2</v>
      </c>
      <c r="BI1067" s="14">
        <v>-4.0277100000000003E-2</v>
      </c>
      <c r="BJ1067" s="14">
        <v>-5.0265499999999998E-2</v>
      </c>
      <c r="BK1067" s="14">
        <v>-4.9572499999999999E-2</v>
      </c>
      <c r="BL1067" s="14">
        <v>-6.2729999999999994E-2</v>
      </c>
      <c r="BM1067" s="14">
        <v>1.3163899999999999E-2</v>
      </c>
      <c r="BN1067" s="14">
        <v>1.5665200000000001E-2</v>
      </c>
      <c r="BO1067" s="14">
        <v>3.4914500000000001E-2</v>
      </c>
      <c r="BP1067" s="14">
        <v>4.4341999999999999E-2</v>
      </c>
      <c r="BQ1067" s="14">
        <v>9.2428800000000005E-2</v>
      </c>
      <c r="BR1067" s="14">
        <v>9.9334099999999995E-2</v>
      </c>
      <c r="BS1067" s="14">
        <v>0.1981861</v>
      </c>
      <c r="BT1067" s="14">
        <v>0.20668069999999999</v>
      </c>
      <c r="BU1067" s="14">
        <v>0.1873377</v>
      </c>
      <c r="BV1067" s="14">
        <v>0.23400099999999999</v>
      </c>
      <c r="BW1067" s="14">
        <v>0.19542229999999999</v>
      </c>
      <c r="BX1067" s="14">
        <v>7.2774000000000005E-2</v>
      </c>
      <c r="BY1067" s="14">
        <v>5.7819700000000002E-2</v>
      </c>
      <c r="BZ1067" s="14">
        <v>2.87922E-2</v>
      </c>
      <c r="CA1067" s="14">
        <v>-0.10283349999999999</v>
      </c>
      <c r="CB1067" s="14">
        <v>-0.1045464</v>
      </c>
      <c r="CC1067" s="14">
        <v>-9.77711E-2</v>
      </c>
      <c r="CD1067" s="14">
        <v>-7.6519100000000007E-2</v>
      </c>
      <c r="CE1067" s="14">
        <v>-8.0523600000000001E-2</v>
      </c>
      <c r="CF1067" s="14">
        <v>-4.7335099999999998E-2</v>
      </c>
      <c r="CG1067" s="14">
        <v>-2.5149399999999999E-2</v>
      </c>
      <c r="CH1067" s="14">
        <v>-3.3793299999999998E-2</v>
      </c>
      <c r="CI1067" s="14">
        <v>-2.82204E-2</v>
      </c>
      <c r="CJ1067" s="14">
        <v>-3.8297699999999997E-2</v>
      </c>
      <c r="CK1067" s="14">
        <v>4.0276199999999998E-2</v>
      </c>
      <c r="CL1067" s="14">
        <v>4.6818499999999999E-2</v>
      </c>
      <c r="CM1067" s="14">
        <v>6.9716200000000006E-2</v>
      </c>
      <c r="CN1067" s="14">
        <v>8.29844E-2</v>
      </c>
      <c r="CO1067" s="14">
        <v>0.1305711</v>
      </c>
      <c r="CP1067" s="14">
        <v>0.1378115</v>
      </c>
      <c r="CQ1067" s="14">
        <v>0.23485010000000001</v>
      </c>
      <c r="CR1067" s="14">
        <v>0.24248529999999999</v>
      </c>
      <c r="CS1067" s="14">
        <v>0.22035740000000001</v>
      </c>
      <c r="CT1067" s="14">
        <v>0.26254650000000002</v>
      </c>
      <c r="CU1067" s="14">
        <v>0.21888850000000001</v>
      </c>
      <c r="CV1067" s="14">
        <v>9.7243800000000005E-2</v>
      </c>
      <c r="CW1067" s="14">
        <v>8.2230899999999996E-2</v>
      </c>
      <c r="CX1067" s="14">
        <v>5.0104099999999999E-2</v>
      </c>
      <c r="CY1067" s="14">
        <v>-7.8181500000000001E-2</v>
      </c>
      <c r="CZ1067" s="14">
        <v>-8.0317100000000002E-2</v>
      </c>
      <c r="DA1067" s="14">
        <v>-7.7999799999999994E-2</v>
      </c>
      <c r="DB1067" s="14">
        <v>-5.7900500000000001E-2</v>
      </c>
      <c r="DC1067" s="14">
        <v>-6.2338900000000003E-2</v>
      </c>
      <c r="DD1067" s="14">
        <v>-3.1863900000000001E-2</v>
      </c>
      <c r="DE1067" s="14">
        <v>-1.00217E-2</v>
      </c>
      <c r="DF1067" s="14">
        <v>-1.7321099999999999E-2</v>
      </c>
      <c r="DG1067" s="14">
        <v>-6.8684000000000002E-3</v>
      </c>
      <c r="DH1067" s="14">
        <v>-1.3865300000000001E-2</v>
      </c>
      <c r="DI1067" s="14">
        <v>6.7388500000000004E-2</v>
      </c>
      <c r="DJ1067" s="14">
        <v>7.7971799999999994E-2</v>
      </c>
      <c r="DK1067" s="14">
        <v>0.1045179</v>
      </c>
      <c r="DL1067" s="14">
        <v>0.1216269</v>
      </c>
      <c r="DM1067" s="14">
        <v>0.16871340000000001</v>
      </c>
      <c r="DN1067" s="14">
        <v>0.1762889</v>
      </c>
      <c r="DO1067" s="14">
        <v>0.27151419999999998</v>
      </c>
      <c r="DP1067" s="14">
        <v>0.27828989999999998</v>
      </c>
      <c r="DQ1067" s="14">
        <v>0.25337710000000002</v>
      </c>
      <c r="DR1067" s="14">
        <v>0.29109210000000002</v>
      </c>
      <c r="DS1067" s="14">
        <v>0.24235480000000001</v>
      </c>
      <c r="DT1067" s="14">
        <v>0.12171360000000001</v>
      </c>
      <c r="DU1067" s="14">
        <v>0.10664220000000001</v>
      </c>
      <c r="DV1067" s="14">
        <v>7.1416099999999996E-2</v>
      </c>
      <c r="DW1067" s="14">
        <v>-4.2587899999999998E-2</v>
      </c>
      <c r="DX1067" s="14">
        <v>-4.5333699999999998E-2</v>
      </c>
      <c r="DY1067" s="14">
        <v>-4.94531E-2</v>
      </c>
      <c r="DZ1067" s="14">
        <v>-3.1018299999999999E-2</v>
      </c>
      <c r="EA1067" s="14">
        <v>-3.6083200000000003E-2</v>
      </c>
      <c r="EB1067" s="14">
        <v>-9.5259999999999997E-3</v>
      </c>
      <c r="EC1067" s="14">
        <v>1.1820300000000001E-2</v>
      </c>
      <c r="ED1067" s="14">
        <v>6.4621000000000001E-3</v>
      </c>
      <c r="EE1067" s="14">
        <v>2.3960499999999999E-2</v>
      </c>
      <c r="EF1067" s="14">
        <v>2.1411099999999999E-2</v>
      </c>
      <c r="EG1067" s="14">
        <v>0.1065343</v>
      </c>
      <c r="EH1067" s="14">
        <v>0.1229522</v>
      </c>
      <c r="EI1067" s="14">
        <v>0.15476609999999999</v>
      </c>
      <c r="EJ1067" s="14">
        <v>0.17742050000000001</v>
      </c>
      <c r="EK1067" s="14">
        <v>0.22378490000000001</v>
      </c>
      <c r="EL1067" s="14">
        <v>0.2318442</v>
      </c>
      <c r="EM1067" s="14">
        <v>0.3244513</v>
      </c>
      <c r="EN1067" s="14">
        <v>0.3299861</v>
      </c>
      <c r="EO1067" s="14">
        <v>0.3010524</v>
      </c>
      <c r="EP1067" s="14">
        <v>0.33230730000000003</v>
      </c>
      <c r="EQ1067" s="14">
        <v>0.27623629999999999</v>
      </c>
      <c r="ER1067" s="14">
        <v>0.15704419999999999</v>
      </c>
      <c r="ES1067" s="14">
        <v>0.14188819999999999</v>
      </c>
      <c r="ET1067" s="14">
        <v>0.10218729999999999</v>
      </c>
      <c r="EU1067" s="14">
        <v>69.067710000000005</v>
      </c>
      <c r="EV1067" s="14">
        <v>67.919820000000001</v>
      </c>
      <c r="EW1067" s="14">
        <v>67.801959999999994</v>
      </c>
      <c r="EX1067" s="14">
        <v>67.421099999999996</v>
      </c>
      <c r="EY1067" s="14">
        <v>66.465159999999997</v>
      </c>
      <c r="EZ1067" s="14">
        <v>66.845020000000005</v>
      </c>
      <c r="FA1067" s="14">
        <v>67.002740000000003</v>
      </c>
      <c r="FB1067" s="14">
        <v>68.59366</v>
      </c>
      <c r="FC1067" s="14">
        <v>73.804169999999999</v>
      </c>
      <c r="FD1067" s="14">
        <v>79.35857</v>
      </c>
      <c r="FE1067" s="14">
        <v>83.783249999999995</v>
      </c>
      <c r="FF1067" s="14">
        <v>86.339849999999998</v>
      </c>
      <c r="FG1067" s="14">
        <v>87.748249999999999</v>
      </c>
      <c r="FH1067" s="14">
        <v>87.313069999999996</v>
      </c>
      <c r="FI1067" s="14">
        <v>87.549760000000006</v>
      </c>
      <c r="FJ1067" s="14">
        <v>87.094179999999994</v>
      </c>
      <c r="FK1067" s="14">
        <v>86.240039999999993</v>
      </c>
      <c r="FL1067" s="14">
        <v>84.972989999999996</v>
      </c>
      <c r="FM1067" s="14">
        <v>83.326769999999996</v>
      </c>
      <c r="FN1067" s="14">
        <v>79.812460000000002</v>
      </c>
      <c r="FO1067" s="14">
        <v>75.407259999999994</v>
      </c>
      <c r="FP1067" s="14">
        <v>72.577749999999995</v>
      </c>
      <c r="FQ1067" s="14">
        <v>70.754940000000005</v>
      </c>
      <c r="FR1067" s="14">
        <v>69.61739</v>
      </c>
      <c r="FS1067" s="14">
        <v>0.73515090000000005</v>
      </c>
      <c r="FT1067" s="14">
        <v>3.6662599999999997E-2</v>
      </c>
      <c r="FU1067" s="14">
        <v>5.2348400000000003E-2</v>
      </c>
      <c r="FW1067" s="14"/>
    </row>
    <row r="1068" spans="1:179" x14ac:dyDescent="0.6">
      <c r="A1068" t="s">
        <v>226</v>
      </c>
      <c r="B1068" t="s">
        <v>199</v>
      </c>
      <c r="C1068" t="s">
        <v>295</v>
      </c>
      <c r="D1068" s="53" t="s">
        <v>248</v>
      </c>
      <c r="E1068" t="s">
        <v>220</v>
      </c>
      <c r="F1068" s="14">
        <v>6419</v>
      </c>
      <c r="G1068" s="14">
        <v>1.2178469999999999</v>
      </c>
      <c r="H1068" s="14">
        <v>1.0990249999999999</v>
      </c>
      <c r="I1068" s="14">
        <v>0.94834790000000002</v>
      </c>
      <c r="J1068" s="14">
        <v>0.87788120000000003</v>
      </c>
      <c r="K1068" s="14">
        <v>0.77954800000000002</v>
      </c>
      <c r="L1068" s="14">
        <v>0.74848689999999996</v>
      </c>
      <c r="M1068" s="14">
        <v>0.64841720000000003</v>
      </c>
      <c r="N1068" s="14">
        <v>0.16718659999999999</v>
      </c>
      <c r="O1068" s="14">
        <v>-0.58897299999999997</v>
      </c>
      <c r="P1068" s="14">
        <v>-1.527026</v>
      </c>
      <c r="Q1068" s="14">
        <v>-2.137486</v>
      </c>
      <c r="R1068" s="14">
        <v>-2.5396049999999999</v>
      </c>
      <c r="S1068" s="14">
        <v>-2.7202700000000002</v>
      </c>
      <c r="T1068" s="14">
        <v>-2.5143260000000001</v>
      </c>
      <c r="U1068" s="14">
        <v>-2.0870690000000001</v>
      </c>
      <c r="V1068" s="14">
        <v>-1.4099930000000001</v>
      </c>
      <c r="W1068" s="14">
        <v>-0.55962460000000003</v>
      </c>
      <c r="X1068" s="14">
        <v>0.60669079999999997</v>
      </c>
      <c r="Y1068" s="14">
        <v>1.558573</v>
      </c>
      <c r="Z1068" s="14">
        <v>1.938148</v>
      </c>
      <c r="AA1068" s="14">
        <v>1.9853099999999999</v>
      </c>
      <c r="AB1068" s="14">
        <v>1.879014</v>
      </c>
      <c r="AC1068" s="14">
        <v>1.684882</v>
      </c>
      <c r="AD1068" s="14">
        <v>1.404639</v>
      </c>
      <c r="AE1068" s="14">
        <v>-0.17433570000000001</v>
      </c>
      <c r="AF1068" s="14">
        <v>-0.15212529999999999</v>
      </c>
      <c r="AG1068" s="14">
        <v>-0.16325049999999999</v>
      </c>
      <c r="AH1068" s="14">
        <v>-0.13056290000000001</v>
      </c>
      <c r="AI1068" s="14">
        <v>-0.14227590000000001</v>
      </c>
      <c r="AJ1068" s="14">
        <v>-0.13269729999999999</v>
      </c>
      <c r="AK1068" s="14">
        <v>-0.11875479999999999</v>
      </c>
      <c r="AL1068" s="14">
        <v>-0.1404782</v>
      </c>
      <c r="AM1068" s="14">
        <v>-0.13811619999999999</v>
      </c>
      <c r="AN1068" s="14">
        <v>-0.18850169999999999</v>
      </c>
      <c r="AO1068" s="14">
        <v>-0.10516490000000001</v>
      </c>
      <c r="AP1068" s="14">
        <v>-9.5913300000000007E-2</v>
      </c>
      <c r="AQ1068" s="14">
        <v>-8.7988899999999995E-2</v>
      </c>
      <c r="AR1068" s="14">
        <v>2.1632000000000001E-3</v>
      </c>
      <c r="AS1068" s="14">
        <v>6.2037399999999999E-2</v>
      </c>
      <c r="AT1068" s="14">
        <v>5.4705499999999997E-2</v>
      </c>
      <c r="AU1068" s="14">
        <v>7.0569099999999996E-2</v>
      </c>
      <c r="AV1068" s="14">
        <v>0.1117763</v>
      </c>
      <c r="AW1068" s="14">
        <v>6.8187800000000007E-2</v>
      </c>
      <c r="AX1068" s="14">
        <v>5.5492300000000001E-2</v>
      </c>
      <c r="AY1068" s="14">
        <v>5.7810300000000002E-2</v>
      </c>
      <c r="AZ1068" s="14">
        <v>-2.57749E-2</v>
      </c>
      <c r="BA1068" s="14">
        <v>-1.08916E-2</v>
      </c>
      <c r="BB1068" s="14">
        <v>-4.7613599999999999E-2</v>
      </c>
      <c r="BC1068" s="14">
        <v>-0.1224008</v>
      </c>
      <c r="BD1068" s="14">
        <v>-0.1015394</v>
      </c>
      <c r="BE1068" s="14">
        <v>-0.1198196</v>
      </c>
      <c r="BF1068" s="14">
        <v>-8.5747400000000001E-2</v>
      </c>
      <c r="BG1068" s="14">
        <v>-0.1053931</v>
      </c>
      <c r="BH1068" s="14">
        <v>-9.7955700000000007E-2</v>
      </c>
      <c r="BI1068" s="14">
        <v>-8.3763500000000005E-2</v>
      </c>
      <c r="BJ1068" s="14">
        <v>-0.1049374</v>
      </c>
      <c r="BK1068" s="14">
        <v>-8.2454399999999997E-2</v>
      </c>
      <c r="BL1068" s="14">
        <v>-0.12876679999999999</v>
      </c>
      <c r="BM1068" s="14">
        <v>-4.8062599999999997E-2</v>
      </c>
      <c r="BN1068" s="14">
        <v>-2.9017999999999999E-2</v>
      </c>
      <c r="BO1068" s="14">
        <v>-2.23264E-2</v>
      </c>
      <c r="BP1068" s="14">
        <v>7.4075799999999997E-2</v>
      </c>
      <c r="BQ1068" s="14">
        <v>0.13170699999999999</v>
      </c>
      <c r="BR1068" s="14">
        <v>0.134491</v>
      </c>
      <c r="BS1068" s="14">
        <v>0.1430633</v>
      </c>
      <c r="BT1068" s="14">
        <v>0.1903831</v>
      </c>
      <c r="BU1068" s="14">
        <v>0.1399523</v>
      </c>
      <c r="BV1068" s="14">
        <v>0.1168347</v>
      </c>
      <c r="BW1068" s="14">
        <v>0.1076662</v>
      </c>
      <c r="BX1068" s="14">
        <v>1.7680000000000001E-2</v>
      </c>
      <c r="BY1068" s="14">
        <v>3.0415999999999999E-2</v>
      </c>
      <c r="BZ1068" s="14">
        <v>-2.9665E-3</v>
      </c>
      <c r="CA1068" s="14">
        <v>-8.6430800000000002E-2</v>
      </c>
      <c r="CB1068" s="14">
        <v>-6.6503800000000002E-2</v>
      </c>
      <c r="CC1068" s="14">
        <v>-8.9739600000000003E-2</v>
      </c>
      <c r="CD1068" s="14">
        <v>-5.4708300000000001E-2</v>
      </c>
      <c r="CE1068" s="14">
        <v>-7.9848299999999997E-2</v>
      </c>
      <c r="CF1068" s="14">
        <v>-7.3893799999999996E-2</v>
      </c>
      <c r="CG1068" s="14">
        <v>-5.9528600000000001E-2</v>
      </c>
      <c r="CH1068" s="14">
        <v>-8.0321900000000002E-2</v>
      </c>
      <c r="CI1068" s="14">
        <v>-4.3903299999999999E-2</v>
      </c>
      <c r="CJ1068" s="14">
        <v>-8.7394600000000003E-2</v>
      </c>
      <c r="CK1068" s="14">
        <v>-8.5137000000000008E-3</v>
      </c>
      <c r="CL1068" s="14">
        <v>1.7313499999999999E-2</v>
      </c>
      <c r="CM1068" s="14">
        <v>2.31512E-2</v>
      </c>
      <c r="CN1068" s="14">
        <v>0.1238823</v>
      </c>
      <c r="CO1068" s="14">
        <v>0.17996000000000001</v>
      </c>
      <c r="CP1068" s="14">
        <v>0.18975020000000001</v>
      </c>
      <c r="CQ1068" s="14">
        <v>0.19327259999999999</v>
      </c>
      <c r="CR1068" s="14">
        <v>0.24482599999999999</v>
      </c>
      <c r="CS1068" s="14">
        <v>0.1896563</v>
      </c>
      <c r="CT1068" s="14">
        <v>0.1593204</v>
      </c>
      <c r="CU1068" s="14">
        <v>0.14219619999999999</v>
      </c>
      <c r="CV1068" s="14">
        <v>4.7776800000000001E-2</v>
      </c>
      <c r="CW1068" s="14">
        <v>5.9025500000000002E-2</v>
      </c>
      <c r="CX1068" s="14">
        <v>2.7956000000000002E-2</v>
      </c>
      <c r="CY1068" s="14">
        <v>-5.04608E-2</v>
      </c>
      <c r="CZ1068" s="14">
        <v>-3.1468099999999999E-2</v>
      </c>
      <c r="DA1068" s="14">
        <v>-5.9659499999999997E-2</v>
      </c>
      <c r="DB1068" s="14">
        <v>-2.3669200000000001E-2</v>
      </c>
      <c r="DC1068" s="14">
        <v>-5.4303400000000002E-2</v>
      </c>
      <c r="DD1068" s="14">
        <v>-4.9832000000000001E-2</v>
      </c>
      <c r="DE1068" s="14">
        <v>-3.52938E-2</v>
      </c>
      <c r="DF1068" s="14">
        <v>-5.5706400000000003E-2</v>
      </c>
      <c r="DG1068" s="14">
        <v>-5.3521000000000003E-3</v>
      </c>
      <c r="DH1068" s="14">
        <v>-4.6022399999999998E-2</v>
      </c>
      <c r="DI1068" s="14">
        <v>3.1035199999999999E-2</v>
      </c>
      <c r="DJ1068" s="14">
        <v>6.3644999999999993E-2</v>
      </c>
      <c r="DK1068" s="14">
        <v>6.8628800000000004E-2</v>
      </c>
      <c r="DL1068" s="14">
        <v>0.1736888</v>
      </c>
      <c r="DM1068" s="14">
        <v>0.228213</v>
      </c>
      <c r="DN1068" s="14">
        <v>0.24500939999999999</v>
      </c>
      <c r="DO1068" s="14">
        <v>0.2434818</v>
      </c>
      <c r="DP1068" s="14">
        <v>0.2992688</v>
      </c>
      <c r="DQ1068" s="14">
        <v>0.2393602</v>
      </c>
      <c r="DR1068" s="14">
        <v>0.20180600000000001</v>
      </c>
      <c r="DS1068" s="14">
        <v>0.1767262</v>
      </c>
      <c r="DT1068" s="14">
        <v>7.7873600000000001E-2</v>
      </c>
      <c r="DU1068" s="14">
        <v>8.7635000000000005E-2</v>
      </c>
      <c r="DV1068" s="14">
        <v>5.88785E-2</v>
      </c>
      <c r="DW1068" s="14">
        <v>1.4741000000000001E-3</v>
      </c>
      <c r="DX1068" s="14">
        <v>1.9117800000000001E-2</v>
      </c>
      <c r="DY1068" s="14">
        <v>-1.6228599999999999E-2</v>
      </c>
      <c r="DZ1068" s="14">
        <v>2.11463E-2</v>
      </c>
      <c r="EA1068" s="14">
        <v>-1.7420700000000001E-2</v>
      </c>
      <c r="EB1068" s="14">
        <v>-1.50904E-2</v>
      </c>
      <c r="EC1068" s="14">
        <v>-3.0249999999999998E-4</v>
      </c>
      <c r="ED1068" s="14">
        <v>-2.0165599999999999E-2</v>
      </c>
      <c r="EE1068" s="14">
        <v>5.0309600000000003E-2</v>
      </c>
      <c r="EF1068" s="14">
        <v>1.3712500000000001E-2</v>
      </c>
      <c r="EG1068" s="14">
        <v>8.8137499999999994E-2</v>
      </c>
      <c r="EH1068" s="14">
        <v>0.1305403</v>
      </c>
      <c r="EI1068" s="14">
        <v>0.1342912</v>
      </c>
      <c r="EJ1068" s="14">
        <v>0.2456014</v>
      </c>
      <c r="EK1068" s="14">
        <v>0.2978826</v>
      </c>
      <c r="EL1068" s="14">
        <v>0.3247949</v>
      </c>
      <c r="EM1068" s="14">
        <v>0.31597609999999998</v>
      </c>
      <c r="EN1068" s="14">
        <v>0.37787559999999998</v>
      </c>
      <c r="EO1068" s="14">
        <v>0.31112479999999998</v>
      </c>
      <c r="EP1068" s="14">
        <v>0.2631484</v>
      </c>
      <c r="EQ1068" s="14">
        <v>0.22658210000000001</v>
      </c>
      <c r="ER1068" s="14">
        <v>0.12132859999999999</v>
      </c>
      <c r="ES1068" s="14">
        <v>0.12894259999999999</v>
      </c>
      <c r="ET1068" s="14">
        <v>0.1035256</v>
      </c>
      <c r="EU1068" s="14">
        <v>68.916910000000001</v>
      </c>
      <c r="EV1068" s="14">
        <v>67.908240000000006</v>
      </c>
      <c r="EW1068" s="14">
        <v>67.823189999999997</v>
      </c>
      <c r="EX1068" s="14">
        <v>67.163070000000005</v>
      </c>
      <c r="EY1068" s="14">
        <v>66.718029999999999</v>
      </c>
      <c r="EZ1068" s="14">
        <v>67.030100000000004</v>
      </c>
      <c r="FA1068" s="14">
        <v>67.296700000000001</v>
      </c>
      <c r="FB1068" s="14">
        <v>68.462379999999996</v>
      </c>
      <c r="FC1068" s="14">
        <v>73.270200000000003</v>
      </c>
      <c r="FD1068" s="14">
        <v>78.183189999999996</v>
      </c>
      <c r="FE1068" s="14">
        <v>81.723420000000004</v>
      </c>
      <c r="FF1068" s="14">
        <v>84.158810000000003</v>
      </c>
      <c r="FG1068" s="14">
        <v>83.774119999999996</v>
      </c>
      <c r="FH1068" s="14">
        <v>83.420509999999993</v>
      </c>
      <c r="FI1068" s="14">
        <v>84.298490000000001</v>
      </c>
      <c r="FJ1068" s="14">
        <v>83.37079</v>
      </c>
      <c r="FK1068" s="14">
        <v>82.52225</v>
      </c>
      <c r="FL1068" s="14">
        <v>82.232740000000007</v>
      </c>
      <c r="FM1068" s="14">
        <v>80.781809999999993</v>
      </c>
      <c r="FN1068" s="14">
        <v>77.998859999999993</v>
      </c>
      <c r="FO1068" s="14">
        <v>74.140339999999995</v>
      </c>
      <c r="FP1068" s="14">
        <v>71.846419999999995</v>
      </c>
      <c r="FQ1068" s="14">
        <v>70.813869999999994</v>
      </c>
      <c r="FR1068" s="14">
        <v>69.792609999999996</v>
      </c>
      <c r="FS1068" s="14">
        <v>0.96770049999999996</v>
      </c>
      <c r="FT1068" s="14">
        <v>4.8919299999999999E-2</v>
      </c>
      <c r="FU1068" s="14">
        <v>7.3759699999999997E-2</v>
      </c>
      <c r="FW1068" s="14"/>
    </row>
    <row r="1069" spans="1:179" x14ac:dyDescent="0.6">
      <c r="A1069" t="s">
        <v>226</v>
      </c>
      <c r="B1069" t="s">
        <v>199</v>
      </c>
      <c r="C1069" t="s">
        <v>295</v>
      </c>
      <c r="D1069" s="53" t="s">
        <v>248</v>
      </c>
      <c r="E1069" t="s">
        <v>221</v>
      </c>
      <c r="F1069" s="14">
        <v>7392</v>
      </c>
      <c r="G1069" s="14">
        <v>1.36459</v>
      </c>
      <c r="H1069" s="14">
        <v>1.1708860000000001</v>
      </c>
      <c r="I1069" s="14">
        <v>1.0278160000000001</v>
      </c>
      <c r="J1069" s="14">
        <v>0.92106750000000004</v>
      </c>
      <c r="K1069" s="14">
        <v>0.85519279999999998</v>
      </c>
      <c r="L1069" s="14">
        <v>0.87024639999999998</v>
      </c>
      <c r="M1069" s="14">
        <v>0.78839499999999996</v>
      </c>
      <c r="N1069" s="14">
        <v>0.34977000000000003</v>
      </c>
      <c r="O1069" s="14">
        <v>-0.40173039999999999</v>
      </c>
      <c r="P1069" s="14">
        <v>-1.200086</v>
      </c>
      <c r="Q1069" s="14">
        <v>-1.6135699999999999</v>
      </c>
      <c r="R1069" s="14">
        <v>-1.8747739999999999</v>
      </c>
      <c r="S1069" s="14">
        <v>-1.808333</v>
      </c>
      <c r="T1069" s="14">
        <v>-1.6279809999999999</v>
      </c>
      <c r="U1069" s="14">
        <v>-1.114614</v>
      </c>
      <c r="V1069" s="14">
        <v>-0.42117939999999998</v>
      </c>
      <c r="W1069" s="14">
        <v>0.52527029999999997</v>
      </c>
      <c r="X1069" s="14">
        <v>1.5915299999999999</v>
      </c>
      <c r="Y1069" s="14">
        <v>2.4744600000000001</v>
      </c>
      <c r="Z1069" s="14">
        <v>2.7762220000000002</v>
      </c>
      <c r="AA1069" s="14">
        <v>2.61347</v>
      </c>
      <c r="AB1069" s="14">
        <v>2.3345690000000001</v>
      </c>
      <c r="AC1069" s="14">
        <v>2.0005060000000001</v>
      </c>
      <c r="AD1069" s="14">
        <v>1.6297379999999999</v>
      </c>
      <c r="AE1069" s="14">
        <v>-0.1920356</v>
      </c>
      <c r="AF1069" s="14">
        <v>-0.20230029999999999</v>
      </c>
      <c r="AG1069" s="14">
        <v>-0.16818279999999999</v>
      </c>
      <c r="AH1069" s="14">
        <v>-0.1459432</v>
      </c>
      <c r="AI1069" s="14">
        <v>-0.14386189999999999</v>
      </c>
      <c r="AJ1069" s="14">
        <v>-8.5566000000000003E-2</v>
      </c>
      <c r="AK1069" s="14">
        <v>-5.9020599999999999E-2</v>
      </c>
      <c r="AL1069" s="14">
        <v>-6.8017900000000006E-2</v>
      </c>
      <c r="AM1069" s="14">
        <v>-9.2711500000000002E-2</v>
      </c>
      <c r="AN1069" s="14">
        <v>-9.6884899999999996E-2</v>
      </c>
      <c r="AO1069" s="14">
        <v>-3.9217500000000002E-2</v>
      </c>
      <c r="AP1069" s="14">
        <v>-7.2262699999999999E-2</v>
      </c>
      <c r="AQ1069" s="14">
        <v>-6.5813700000000003E-2</v>
      </c>
      <c r="AR1069" s="14">
        <v>-0.1172605</v>
      </c>
      <c r="AS1069" s="14">
        <v>-6.8245799999999995E-2</v>
      </c>
      <c r="AT1069" s="14">
        <v>-6.1754400000000001E-2</v>
      </c>
      <c r="AU1069" s="14">
        <v>9.8259399999999997E-2</v>
      </c>
      <c r="AV1069" s="14">
        <v>9.7751000000000005E-2</v>
      </c>
      <c r="AW1069" s="14">
        <v>0.1150601</v>
      </c>
      <c r="AX1069" s="14">
        <v>0.21193970000000001</v>
      </c>
      <c r="AY1069" s="14">
        <v>0.18123220000000001</v>
      </c>
      <c r="AZ1069" s="14">
        <v>3.9550000000000002E-2</v>
      </c>
      <c r="BA1069" s="14">
        <v>1.4349000000000001E-2</v>
      </c>
      <c r="BB1069" s="14">
        <v>-6.9585999999999997E-3</v>
      </c>
      <c r="BC1069" s="14">
        <v>-0.1462376</v>
      </c>
      <c r="BD1069" s="14">
        <v>-0.1568755</v>
      </c>
      <c r="BE1069" s="14">
        <v>-0.13120870000000001</v>
      </c>
      <c r="BF1069" s="14">
        <v>-0.11213529999999999</v>
      </c>
      <c r="BG1069" s="14">
        <v>-0.10893650000000001</v>
      </c>
      <c r="BH1069" s="14">
        <v>-5.6589399999999998E-2</v>
      </c>
      <c r="BI1069" s="14">
        <v>-3.1156199999999998E-2</v>
      </c>
      <c r="BJ1069" s="14">
        <v>-3.62981E-2</v>
      </c>
      <c r="BK1069" s="14">
        <v>-5.5071500000000002E-2</v>
      </c>
      <c r="BL1069" s="14">
        <v>-5.2310299999999997E-2</v>
      </c>
      <c r="BM1069" s="14">
        <v>1.24222E-2</v>
      </c>
      <c r="BN1069" s="14">
        <v>-1.4250799999999999E-2</v>
      </c>
      <c r="BO1069" s="14">
        <v>1.9063999999999999E-3</v>
      </c>
      <c r="BP1069" s="14">
        <v>-4.1828200000000003E-2</v>
      </c>
      <c r="BQ1069" s="14">
        <v>6.1633E-3</v>
      </c>
      <c r="BR1069" s="14">
        <v>1.19314E-2</v>
      </c>
      <c r="BS1069" s="14">
        <v>0.16939570000000001</v>
      </c>
      <c r="BT1069" s="14">
        <v>0.16473930000000001</v>
      </c>
      <c r="BU1069" s="14">
        <v>0.17744270000000001</v>
      </c>
      <c r="BV1069" s="14">
        <v>0.26594220000000002</v>
      </c>
      <c r="BW1069" s="14">
        <v>0.2256541</v>
      </c>
      <c r="BX1069" s="14">
        <v>8.85909E-2</v>
      </c>
      <c r="BY1069" s="14">
        <v>6.3345100000000001E-2</v>
      </c>
      <c r="BZ1069" s="14">
        <v>3.3812700000000001E-2</v>
      </c>
      <c r="CA1069" s="14">
        <v>-0.11451799999999999</v>
      </c>
      <c r="CB1069" s="14">
        <v>-0.12541450000000001</v>
      </c>
      <c r="CC1069" s="14">
        <v>-0.1056006</v>
      </c>
      <c r="CD1069" s="14">
        <v>-8.8719999999999993E-2</v>
      </c>
      <c r="CE1069" s="14">
        <v>-8.4747299999999998E-2</v>
      </c>
      <c r="CF1069" s="14">
        <v>-3.6520299999999999E-2</v>
      </c>
      <c r="CG1069" s="14">
        <v>-1.1857299999999999E-2</v>
      </c>
      <c r="CH1069" s="14">
        <v>-1.43292E-2</v>
      </c>
      <c r="CI1069" s="14">
        <v>-2.9002099999999999E-2</v>
      </c>
      <c r="CJ1069" s="14">
        <v>-2.1437999999999999E-2</v>
      </c>
      <c r="CK1069" s="14">
        <v>4.81877E-2</v>
      </c>
      <c r="CL1069" s="14">
        <v>2.5928099999999999E-2</v>
      </c>
      <c r="CM1069" s="14">
        <v>4.8809100000000001E-2</v>
      </c>
      <c r="CN1069" s="14">
        <v>1.0416E-2</v>
      </c>
      <c r="CO1069" s="14">
        <v>5.7698699999999999E-2</v>
      </c>
      <c r="CP1069" s="14">
        <v>6.2965999999999994E-2</v>
      </c>
      <c r="CQ1069" s="14">
        <v>0.21866440000000001</v>
      </c>
      <c r="CR1069" s="14">
        <v>0.2111353</v>
      </c>
      <c r="CS1069" s="14">
        <v>0.22064880000000001</v>
      </c>
      <c r="CT1069" s="14">
        <v>0.30334420000000001</v>
      </c>
      <c r="CU1069" s="14">
        <v>0.2564206</v>
      </c>
      <c r="CV1069" s="14">
        <v>0.1225564</v>
      </c>
      <c r="CW1069" s="14">
        <v>9.7279500000000005E-2</v>
      </c>
      <c r="CX1069" s="14">
        <v>6.2050800000000003E-2</v>
      </c>
      <c r="CY1069" s="14">
        <v>-8.2798499999999997E-2</v>
      </c>
      <c r="CZ1069" s="14">
        <v>-9.3953499999999995E-2</v>
      </c>
      <c r="DA1069" s="14">
        <v>-7.9992400000000005E-2</v>
      </c>
      <c r="DB1069" s="14">
        <v>-6.5304799999999996E-2</v>
      </c>
      <c r="DC1069" s="14">
        <v>-6.0558000000000001E-2</v>
      </c>
      <c r="DD1069" s="14">
        <v>-1.6451199999999999E-2</v>
      </c>
      <c r="DE1069" s="14">
        <v>7.4415000000000002E-3</v>
      </c>
      <c r="DF1069" s="14">
        <v>7.6398000000000004E-3</v>
      </c>
      <c r="DG1069" s="14">
        <v>-2.9326999999999999E-3</v>
      </c>
      <c r="DH1069" s="14">
        <v>9.4342999999999996E-3</v>
      </c>
      <c r="DI1069" s="14">
        <v>8.3953299999999995E-2</v>
      </c>
      <c r="DJ1069" s="14">
        <v>6.6106999999999999E-2</v>
      </c>
      <c r="DK1069" s="14">
        <v>9.5711699999999997E-2</v>
      </c>
      <c r="DL1069" s="14">
        <v>6.2660199999999999E-2</v>
      </c>
      <c r="DM1069" s="14">
        <v>0.1092342</v>
      </c>
      <c r="DN1069" s="14">
        <v>0.1140005</v>
      </c>
      <c r="DO1069" s="14">
        <v>0.26793319999999998</v>
      </c>
      <c r="DP1069" s="14">
        <v>0.25753120000000002</v>
      </c>
      <c r="DQ1069" s="14">
        <v>0.2638548</v>
      </c>
      <c r="DR1069" s="14">
        <v>0.3407463</v>
      </c>
      <c r="DS1069" s="14">
        <v>0.28718709999999997</v>
      </c>
      <c r="DT1069" s="14">
        <v>0.15652199999999999</v>
      </c>
      <c r="DU1069" s="14">
        <v>0.131214</v>
      </c>
      <c r="DV1069" s="14">
        <v>9.0288900000000005E-2</v>
      </c>
      <c r="DW1069" s="14">
        <v>-3.7000400000000003E-2</v>
      </c>
      <c r="DX1069" s="14">
        <v>-4.8528700000000001E-2</v>
      </c>
      <c r="DY1069" s="14">
        <v>-4.3018300000000002E-2</v>
      </c>
      <c r="DZ1069" s="14">
        <v>-3.1496900000000001E-2</v>
      </c>
      <c r="EA1069" s="14">
        <v>-2.5632599999999998E-2</v>
      </c>
      <c r="EB1069" s="14">
        <v>1.2525400000000001E-2</v>
      </c>
      <c r="EC1069" s="14">
        <v>3.5305999999999997E-2</v>
      </c>
      <c r="ED1069" s="14">
        <v>3.9359499999999999E-2</v>
      </c>
      <c r="EE1069" s="14">
        <v>3.4707300000000003E-2</v>
      </c>
      <c r="EF1069" s="14">
        <v>5.4008899999999999E-2</v>
      </c>
      <c r="EG1069" s="14">
        <v>0.13559299999999999</v>
      </c>
      <c r="EH1069" s="14">
        <v>0.12411899999999999</v>
      </c>
      <c r="EI1069" s="14">
        <v>0.16343179999999999</v>
      </c>
      <c r="EJ1069" s="14">
        <v>0.13809260000000001</v>
      </c>
      <c r="EK1069" s="14">
        <v>0.18364320000000001</v>
      </c>
      <c r="EL1069" s="14">
        <v>0.1876863</v>
      </c>
      <c r="EM1069" s="14">
        <v>0.33906940000000002</v>
      </c>
      <c r="EN1069" s="14">
        <v>0.32451950000000002</v>
      </c>
      <c r="EO1069" s="14">
        <v>0.32623740000000001</v>
      </c>
      <c r="EP1069" s="14">
        <v>0.39474880000000001</v>
      </c>
      <c r="EQ1069" s="14">
        <v>0.33160909999999999</v>
      </c>
      <c r="ER1069" s="14">
        <v>0.20556289999999999</v>
      </c>
      <c r="ES1069" s="14">
        <v>0.18021010000000001</v>
      </c>
      <c r="ET1069" s="14">
        <v>0.13106029999999999</v>
      </c>
      <c r="EU1069" s="14">
        <v>69.198859999999996</v>
      </c>
      <c r="EV1069" s="14">
        <v>67.929869999999994</v>
      </c>
      <c r="EW1069" s="14">
        <v>67.783500000000004</v>
      </c>
      <c r="EX1069" s="14">
        <v>67.645520000000005</v>
      </c>
      <c r="EY1069" s="14">
        <v>66.245230000000006</v>
      </c>
      <c r="EZ1069" s="14">
        <v>66.684070000000006</v>
      </c>
      <c r="FA1069" s="14">
        <v>66.74709</v>
      </c>
      <c r="FB1069" s="14">
        <v>68.707819999999998</v>
      </c>
      <c r="FC1069" s="14">
        <v>74.268559999999994</v>
      </c>
      <c r="FD1069" s="14">
        <v>80.380799999999994</v>
      </c>
      <c r="FE1069" s="14">
        <v>85.574680000000001</v>
      </c>
      <c r="FF1069" s="14">
        <v>88.236699999999999</v>
      </c>
      <c r="FG1069" s="14">
        <v>91.204549999999998</v>
      </c>
      <c r="FH1069" s="14">
        <v>90.698430000000002</v>
      </c>
      <c r="FI1069" s="14">
        <v>90.377380000000002</v>
      </c>
      <c r="FJ1069" s="14">
        <v>90.332440000000005</v>
      </c>
      <c r="FK1069" s="14">
        <v>89.473399999999998</v>
      </c>
      <c r="FL1069" s="14">
        <v>87.356189999999998</v>
      </c>
      <c r="FM1069" s="14">
        <v>85.540120000000002</v>
      </c>
      <c r="FN1069" s="14">
        <v>81.389759999999995</v>
      </c>
      <c r="FO1069" s="14">
        <v>76.509100000000004</v>
      </c>
      <c r="FP1069" s="14">
        <v>73.213800000000006</v>
      </c>
      <c r="FQ1069" s="14">
        <v>70.703699999999998</v>
      </c>
      <c r="FR1069" s="14">
        <v>69.465000000000003</v>
      </c>
      <c r="FS1069" s="14">
        <v>0.99675150000000001</v>
      </c>
      <c r="FT1069" s="14">
        <v>4.9667500000000003E-2</v>
      </c>
      <c r="FU1069" s="14">
        <v>6.9746600000000006E-2</v>
      </c>
      <c r="FW1069" s="14"/>
    </row>
    <row r="1070" spans="1:179" x14ac:dyDescent="0.6">
      <c r="A1070" t="s">
        <v>226</v>
      </c>
      <c r="B1070" t="s">
        <v>199</v>
      </c>
      <c r="C1070" t="s">
        <v>295</v>
      </c>
      <c r="D1070" s="53" t="s">
        <v>237</v>
      </c>
      <c r="E1070" t="s">
        <v>219</v>
      </c>
      <c r="F1070" s="14">
        <v>13477</v>
      </c>
      <c r="G1070" s="14">
        <v>0.7968866</v>
      </c>
      <c r="H1070" s="14">
        <v>0.74606039999999996</v>
      </c>
      <c r="I1070" s="14">
        <v>0.69320550000000003</v>
      </c>
      <c r="J1070" s="14">
        <v>0.64881029999999995</v>
      </c>
      <c r="K1070" s="14">
        <v>0.60820819999999998</v>
      </c>
      <c r="L1070" s="14">
        <v>0.62823150000000005</v>
      </c>
      <c r="M1070" s="14">
        <v>0.59774110000000003</v>
      </c>
      <c r="N1070" s="14">
        <v>0.34799289999999999</v>
      </c>
      <c r="O1070" s="14">
        <v>-0.15911220000000001</v>
      </c>
      <c r="P1070" s="14">
        <v>-0.93809770000000003</v>
      </c>
      <c r="Q1070" s="14">
        <v>-1.6180650000000001</v>
      </c>
      <c r="R1070" s="14">
        <v>-2.2432970000000001</v>
      </c>
      <c r="S1070" s="14">
        <v>-2.7115939999999998</v>
      </c>
      <c r="T1070" s="14">
        <v>-2.962599</v>
      </c>
      <c r="U1070" s="14">
        <v>-2.8183150000000001</v>
      </c>
      <c r="V1070" s="14">
        <v>-2.4444819999999998</v>
      </c>
      <c r="W1070" s="14">
        <v>-1.6305000000000001</v>
      </c>
      <c r="X1070" s="14">
        <v>-0.49123450000000002</v>
      </c>
      <c r="Y1070" s="14">
        <v>0.48609469999999999</v>
      </c>
      <c r="Z1070" s="14">
        <v>1.0758730000000001</v>
      </c>
      <c r="AA1070" s="14">
        <v>1.2404869999999999</v>
      </c>
      <c r="AB1070" s="14">
        <v>1.1923859999999999</v>
      </c>
      <c r="AC1070" s="14">
        <v>1.0757270000000001</v>
      </c>
      <c r="AD1070" s="14">
        <v>0.91443739999999996</v>
      </c>
      <c r="AE1070" s="14">
        <v>-0.19516149999999999</v>
      </c>
      <c r="AF1070" s="14">
        <v>-0.17205390000000001</v>
      </c>
      <c r="AG1070" s="14">
        <v>-0.1346743</v>
      </c>
      <c r="AH1070" s="14">
        <v>-0.12507409999999999</v>
      </c>
      <c r="AI1070" s="14">
        <v>-0.1327063</v>
      </c>
      <c r="AJ1070" s="14">
        <v>-0.1045618</v>
      </c>
      <c r="AK1070" s="14">
        <v>-6.2730800000000003E-2</v>
      </c>
      <c r="AL1070" s="14">
        <v>-5.0712300000000002E-2</v>
      </c>
      <c r="AM1070" s="14">
        <v>-7.1546499999999999E-2</v>
      </c>
      <c r="AN1070" s="14">
        <v>-0.13173109999999999</v>
      </c>
      <c r="AO1070" s="14">
        <v>-9.1657699999999995E-2</v>
      </c>
      <c r="AP1070" s="14">
        <v>-8.40143E-2</v>
      </c>
      <c r="AQ1070" s="14">
        <v>-3.6491099999999999E-2</v>
      </c>
      <c r="AR1070" s="14">
        <v>6.6974000000000001E-3</v>
      </c>
      <c r="AS1070" s="14">
        <v>0.1125845</v>
      </c>
      <c r="AT1070" s="14">
        <v>8.9789300000000002E-2</v>
      </c>
      <c r="AU1070" s="14">
        <v>0.1242267</v>
      </c>
      <c r="AV1070" s="14">
        <v>0.16831450000000001</v>
      </c>
      <c r="AW1070" s="14">
        <v>0.1058977</v>
      </c>
      <c r="AX1070" s="14">
        <v>9.8662899999999998E-2</v>
      </c>
      <c r="AY1070" s="14">
        <v>9.9989099999999997E-2</v>
      </c>
      <c r="AZ1070" s="14">
        <v>4.95477E-2</v>
      </c>
      <c r="BA1070" s="14">
        <v>3.3656100000000001E-2</v>
      </c>
      <c r="BB1070" s="14">
        <v>2.0753E-3</v>
      </c>
      <c r="BC1070" s="14">
        <v>-0.16116920000000001</v>
      </c>
      <c r="BD1070" s="14">
        <v>-0.14227719999999999</v>
      </c>
      <c r="BE1070" s="14">
        <v>-0.112844</v>
      </c>
      <c r="BF1070" s="14">
        <v>-0.1030369</v>
      </c>
      <c r="BG1070" s="14">
        <v>-0.11278879999999999</v>
      </c>
      <c r="BH1070" s="14">
        <v>-8.5557099999999997E-2</v>
      </c>
      <c r="BI1070" s="14">
        <v>-4.4011399999999999E-2</v>
      </c>
      <c r="BJ1070" s="14">
        <v>-2.8186900000000001E-2</v>
      </c>
      <c r="BK1070" s="14">
        <v>-4.2730700000000003E-2</v>
      </c>
      <c r="BL1070" s="14">
        <v>-9.7634399999999996E-2</v>
      </c>
      <c r="BM1070" s="14">
        <v>-5.8924499999999998E-2</v>
      </c>
      <c r="BN1070" s="14">
        <v>-4.5934500000000003E-2</v>
      </c>
      <c r="BO1070" s="14">
        <v>2.7590000000000002E-3</v>
      </c>
      <c r="BP1070" s="14">
        <v>4.9223099999999999E-2</v>
      </c>
      <c r="BQ1070" s="14">
        <v>0.155337</v>
      </c>
      <c r="BR1070" s="14">
        <v>0.13509280000000001</v>
      </c>
      <c r="BS1070" s="14">
        <v>0.16530110000000001</v>
      </c>
      <c r="BT1070" s="14">
        <v>0.2069377</v>
      </c>
      <c r="BU1070" s="14">
        <v>0.1378346</v>
      </c>
      <c r="BV1070" s="14">
        <v>0.12753300000000001</v>
      </c>
      <c r="BW1070" s="14">
        <v>0.12312720000000001</v>
      </c>
      <c r="BX1070" s="14">
        <v>7.1046700000000004E-2</v>
      </c>
      <c r="BY1070" s="14">
        <v>5.6788199999999997E-2</v>
      </c>
      <c r="BZ1070" s="14">
        <v>2.2520399999999999E-2</v>
      </c>
      <c r="CA1070" s="14">
        <v>-0.1376262</v>
      </c>
      <c r="CB1070" s="14">
        <v>-0.1216539</v>
      </c>
      <c r="CC1070" s="14">
        <v>-9.7724400000000003E-2</v>
      </c>
      <c r="CD1070" s="14">
        <v>-8.7774000000000005E-2</v>
      </c>
      <c r="CE1070" s="14">
        <v>-9.8993999999999999E-2</v>
      </c>
      <c r="CF1070" s="14">
        <v>-7.2394500000000001E-2</v>
      </c>
      <c r="CG1070" s="14">
        <v>-3.1046399999999998E-2</v>
      </c>
      <c r="CH1070" s="14">
        <v>-1.2585900000000001E-2</v>
      </c>
      <c r="CI1070" s="14">
        <v>-2.2772899999999999E-2</v>
      </c>
      <c r="CJ1070" s="14">
        <v>-7.4019199999999993E-2</v>
      </c>
      <c r="CK1070" s="14">
        <v>-3.6253599999999997E-2</v>
      </c>
      <c r="CL1070" s="14">
        <v>-1.9560600000000001E-2</v>
      </c>
      <c r="CM1070" s="14">
        <v>2.9943500000000001E-2</v>
      </c>
      <c r="CN1070" s="14">
        <v>7.8676200000000002E-2</v>
      </c>
      <c r="CO1070" s="14">
        <v>0.18494730000000001</v>
      </c>
      <c r="CP1070" s="14">
        <v>0.1664698</v>
      </c>
      <c r="CQ1070" s="14">
        <v>0.19374910000000001</v>
      </c>
      <c r="CR1070" s="14">
        <v>0.23368800000000001</v>
      </c>
      <c r="CS1070" s="14">
        <v>0.15995400000000001</v>
      </c>
      <c r="CT1070" s="14">
        <v>0.1475284</v>
      </c>
      <c r="CU1070" s="14">
        <v>0.13915259999999999</v>
      </c>
      <c r="CV1070" s="14">
        <v>8.5936899999999997E-2</v>
      </c>
      <c r="CW1070" s="14">
        <v>7.2809499999999999E-2</v>
      </c>
      <c r="CX1070" s="14">
        <v>3.6680600000000001E-2</v>
      </c>
      <c r="CY1070" s="14">
        <v>-0.1140833</v>
      </c>
      <c r="CZ1070" s="14">
        <v>-0.1010307</v>
      </c>
      <c r="DA1070" s="14">
        <v>-8.2604800000000006E-2</v>
      </c>
      <c r="DB1070" s="14">
        <v>-7.2511099999999995E-2</v>
      </c>
      <c r="DC1070" s="14">
        <v>-8.5199200000000003E-2</v>
      </c>
      <c r="DD1070" s="14">
        <v>-5.9231899999999997E-2</v>
      </c>
      <c r="DE1070" s="14">
        <v>-1.8081400000000001E-2</v>
      </c>
      <c r="DF1070" s="14">
        <v>3.0151000000000002E-3</v>
      </c>
      <c r="DG1070" s="14">
        <v>-2.8151000000000001E-3</v>
      </c>
      <c r="DH1070" s="14">
        <v>-5.0403999999999997E-2</v>
      </c>
      <c r="DI1070" s="14">
        <v>-1.35827E-2</v>
      </c>
      <c r="DJ1070" s="14">
        <v>6.8133000000000004E-3</v>
      </c>
      <c r="DK1070" s="14">
        <v>5.7127999999999998E-2</v>
      </c>
      <c r="DL1070" s="14">
        <v>0.1081294</v>
      </c>
      <c r="DM1070" s="14">
        <v>0.21455750000000001</v>
      </c>
      <c r="DN1070" s="14">
        <v>0.19784679999999999</v>
      </c>
      <c r="DO1070" s="14">
        <v>0.22219710000000001</v>
      </c>
      <c r="DP1070" s="14">
        <v>0.26043830000000001</v>
      </c>
      <c r="DQ1070" s="14">
        <v>0.18207329999999999</v>
      </c>
      <c r="DR1070" s="14">
        <v>0.1675238</v>
      </c>
      <c r="DS1070" s="14">
        <v>0.15517810000000001</v>
      </c>
      <c r="DT1070" s="14">
        <v>0.1008271</v>
      </c>
      <c r="DU1070" s="14">
        <v>8.8830699999999999E-2</v>
      </c>
      <c r="DV1070" s="14">
        <v>5.0840799999999998E-2</v>
      </c>
      <c r="DW1070" s="14">
        <v>-8.0090999999999996E-2</v>
      </c>
      <c r="DX1070" s="14">
        <v>-7.1253899999999995E-2</v>
      </c>
      <c r="DY1070" s="14">
        <v>-6.0774500000000002E-2</v>
      </c>
      <c r="DZ1070" s="14">
        <v>-5.0473799999999999E-2</v>
      </c>
      <c r="EA1070" s="14">
        <v>-6.5281699999999998E-2</v>
      </c>
      <c r="EB1070" s="14">
        <v>-4.0227100000000002E-2</v>
      </c>
      <c r="EC1070" s="14">
        <v>6.38E-4</v>
      </c>
      <c r="ED1070" s="14">
        <v>2.5540400000000001E-2</v>
      </c>
      <c r="EE1070" s="14">
        <v>2.6000700000000002E-2</v>
      </c>
      <c r="EF1070" s="14">
        <v>-1.63073E-2</v>
      </c>
      <c r="EG1070" s="14">
        <v>1.9150500000000001E-2</v>
      </c>
      <c r="EH1070" s="14">
        <v>4.4893099999999998E-2</v>
      </c>
      <c r="EI1070" s="14">
        <v>9.6378099999999994E-2</v>
      </c>
      <c r="EJ1070" s="14">
        <v>0.15065509999999999</v>
      </c>
      <c r="EK1070" s="14">
        <v>0.25730999999999998</v>
      </c>
      <c r="EL1070" s="14">
        <v>0.24315030000000001</v>
      </c>
      <c r="EM1070" s="14">
        <v>0.26327149999999999</v>
      </c>
      <c r="EN1070" s="14">
        <v>0.29906139999999998</v>
      </c>
      <c r="EO1070" s="14">
        <v>0.21401020000000001</v>
      </c>
      <c r="EP1070" s="14">
        <v>0.19639390000000001</v>
      </c>
      <c r="EQ1070" s="14">
        <v>0.17831620000000001</v>
      </c>
      <c r="ER1070" s="14">
        <v>0.12232609999999999</v>
      </c>
      <c r="ES1070" s="14">
        <v>0.1119628</v>
      </c>
      <c r="ET1070" s="14">
        <v>7.1285799999999996E-2</v>
      </c>
      <c r="EU1070" s="14">
        <v>59.970179999999999</v>
      </c>
      <c r="EV1070" s="14">
        <v>59.630240000000001</v>
      </c>
      <c r="EW1070" s="14">
        <v>59.525620000000004</v>
      </c>
      <c r="EX1070" s="14">
        <v>59.384039999999999</v>
      </c>
      <c r="EY1070" s="14">
        <v>59.310540000000003</v>
      </c>
      <c r="EZ1070" s="14">
        <v>59.355739999999997</v>
      </c>
      <c r="FA1070" s="14">
        <v>59.38552</v>
      </c>
      <c r="FB1070" s="14">
        <v>60.006450000000001</v>
      </c>
      <c r="FC1070" s="14">
        <v>61.205060000000003</v>
      </c>
      <c r="FD1070" s="14">
        <v>62.761830000000003</v>
      </c>
      <c r="FE1070" s="14">
        <v>64.724919999999997</v>
      </c>
      <c r="FF1070" s="14">
        <v>66.718149999999994</v>
      </c>
      <c r="FG1070" s="14">
        <v>68.235939999999999</v>
      </c>
      <c r="FH1070" s="14">
        <v>69.382800000000003</v>
      </c>
      <c r="FI1070" s="14">
        <v>69.972309999999993</v>
      </c>
      <c r="FJ1070" s="14">
        <v>70.029709999999994</v>
      </c>
      <c r="FK1070" s="14">
        <v>69.664699999999996</v>
      </c>
      <c r="FL1070" s="14">
        <v>68.680130000000005</v>
      </c>
      <c r="FM1070" s="14">
        <v>67.138149999999996</v>
      </c>
      <c r="FN1070" s="14">
        <v>65.131110000000007</v>
      </c>
      <c r="FO1070" s="14">
        <v>62.759909999999998</v>
      </c>
      <c r="FP1070" s="14">
        <v>61.520159999999997</v>
      </c>
      <c r="FQ1070" s="14">
        <v>60.93573</v>
      </c>
      <c r="FR1070" s="14">
        <v>60.635829999999999</v>
      </c>
      <c r="FS1070" s="14">
        <v>0.53116359999999996</v>
      </c>
      <c r="FT1070" s="14">
        <v>2.7625E-2</v>
      </c>
      <c r="FU1070" s="14">
        <v>3.72269E-2</v>
      </c>
      <c r="FW1070" s="14"/>
    </row>
    <row r="1071" spans="1:179" x14ac:dyDescent="0.6">
      <c r="A1071" t="s">
        <v>226</v>
      </c>
      <c r="B1071" t="s">
        <v>199</v>
      </c>
      <c r="C1071" t="s">
        <v>295</v>
      </c>
      <c r="D1071" s="53" t="s">
        <v>237</v>
      </c>
      <c r="E1071" t="s">
        <v>220</v>
      </c>
      <c r="F1071" s="14">
        <v>6291</v>
      </c>
      <c r="G1071" s="14">
        <v>0.79586539999999995</v>
      </c>
      <c r="H1071" s="14">
        <v>0.74612129999999999</v>
      </c>
      <c r="I1071" s="14">
        <v>0.68024479999999998</v>
      </c>
      <c r="J1071" s="14">
        <v>0.64297599999999999</v>
      </c>
      <c r="K1071" s="14">
        <v>0.58516219999999997</v>
      </c>
      <c r="L1071" s="14">
        <v>0.59888169999999996</v>
      </c>
      <c r="M1071" s="14">
        <v>0.50982039999999995</v>
      </c>
      <c r="N1071" s="14">
        <v>0.31899880000000003</v>
      </c>
      <c r="O1071" s="14">
        <v>-0.1279334</v>
      </c>
      <c r="P1071" s="14">
        <v>-0.85844889999999996</v>
      </c>
      <c r="Q1071" s="14">
        <v>-1.5478259999999999</v>
      </c>
      <c r="R1071" s="14">
        <v>-2.1728450000000001</v>
      </c>
      <c r="S1071" s="14">
        <v>-2.6921430000000002</v>
      </c>
      <c r="T1071" s="14">
        <v>-2.8903439999999998</v>
      </c>
      <c r="U1071" s="14">
        <v>-2.7429640000000002</v>
      </c>
      <c r="V1071" s="14">
        <v>-2.354317</v>
      </c>
      <c r="W1071" s="14">
        <v>-1.611086</v>
      </c>
      <c r="X1071" s="14">
        <v>-0.4935426</v>
      </c>
      <c r="Y1071" s="14">
        <v>0.49649890000000002</v>
      </c>
      <c r="Z1071" s="14">
        <v>1.05349</v>
      </c>
      <c r="AA1071" s="14">
        <v>1.3008219999999999</v>
      </c>
      <c r="AB1071" s="14">
        <v>1.2334940000000001</v>
      </c>
      <c r="AC1071" s="14">
        <v>1.1576280000000001</v>
      </c>
      <c r="AD1071" s="14">
        <v>0.94506780000000001</v>
      </c>
      <c r="AE1071" s="14">
        <v>-0.25128420000000001</v>
      </c>
      <c r="AF1071" s="14">
        <v>-0.2218871</v>
      </c>
      <c r="AG1071" s="14">
        <v>-0.20427310000000001</v>
      </c>
      <c r="AH1071" s="14">
        <v>-0.18747</v>
      </c>
      <c r="AI1071" s="14">
        <v>-0.1975219</v>
      </c>
      <c r="AJ1071" s="14">
        <v>-0.16275539999999999</v>
      </c>
      <c r="AK1071" s="14">
        <v>-0.17830869999999999</v>
      </c>
      <c r="AL1071" s="14">
        <v>-0.13195870000000001</v>
      </c>
      <c r="AM1071" s="14">
        <v>-0.13459399999999999</v>
      </c>
      <c r="AN1071" s="14">
        <v>-0.1889065</v>
      </c>
      <c r="AO1071" s="14">
        <v>-0.14172799999999999</v>
      </c>
      <c r="AP1071" s="14">
        <v>-0.15504000000000001</v>
      </c>
      <c r="AQ1071" s="14">
        <v>-0.12513730000000001</v>
      </c>
      <c r="AR1071" s="14">
        <v>-2.3227899999999999E-2</v>
      </c>
      <c r="AS1071" s="14">
        <v>0.1061409</v>
      </c>
      <c r="AT1071" s="14">
        <v>8.6089399999999996E-2</v>
      </c>
      <c r="AU1071" s="14">
        <v>9.7163799999999995E-2</v>
      </c>
      <c r="AV1071" s="14">
        <v>0.16229070000000001</v>
      </c>
      <c r="AW1071" s="14">
        <v>0.1157402</v>
      </c>
      <c r="AX1071" s="14">
        <v>6.4648899999999995E-2</v>
      </c>
      <c r="AY1071" s="14">
        <v>0.13754930000000001</v>
      </c>
      <c r="AZ1071" s="14">
        <v>6.0655500000000001E-2</v>
      </c>
      <c r="BA1071" s="14">
        <v>7.8889799999999996E-2</v>
      </c>
      <c r="BB1071" s="14">
        <v>-3.6338999999999998E-3</v>
      </c>
      <c r="BC1071" s="14">
        <v>-0.2010007</v>
      </c>
      <c r="BD1071" s="14">
        <v>-0.1765186</v>
      </c>
      <c r="BE1071" s="14">
        <v>-0.16272809999999999</v>
      </c>
      <c r="BF1071" s="14">
        <v>-0.14315050000000001</v>
      </c>
      <c r="BG1071" s="14">
        <v>-0.1604718</v>
      </c>
      <c r="BH1071" s="14">
        <v>-0.13003429999999999</v>
      </c>
      <c r="BI1071" s="14">
        <v>-0.14366390000000001</v>
      </c>
      <c r="BJ1071" s="14">
        <v>-9.0427900000000005E-2</v>
      </c>
      <c r="BK1071" s="14">
        <v>-8.6446300000000004E-2</v>
      </c>
      <c r="BL1071" s="14">
        <v>-0.13273499999999999</v>
      </c>
      <c r="BM1071" s="14">
        <v>-8.6885500000000004E-2</v>
      </c>
      <c r="BN1071" s="14">
        <v>-9.2855300000000002E-2</v>
      </c>
      <c r="BO1071" s="14">
        <v>-6.3156799999999999E-2</v>
      </c>
      <c r="BP1071" s="14">
        <v>4.0689799999999998E-2</v>
      </c>
      <c r="BQ1071" s="14">
        <v>0.1771054</v>
      </c>
      <c r="BR1071" s="14">
        <v>0.16733229999999999</v>
      </c>
      <c r="BS1071" s="14">
        <v>0.1585356</v>
      </c>
      <c r="BT1071" s="14">
        <v>0.2217684</v>
      </c>
      <c r="BU1071" s="14">
        <v>0.1680326</v>
      </c>
      <c r="BV1071" s="14">
        <v>0.1125785</v>
      </c>
      <c r="BW1071" s="14">
        <v>0.17516699999999999</v>
      </c>
      <c r="BX1071" s="14">
        <v>9.6582200000000007E-2</v>
      </c>
      <c r="BY1071" s="14">
        <v>0.11765009999999999</v>
      </c>
      <c r="BZ1071" s="14">
        <v>3.3508900000000001E-2</v>
      </c>
      <c r="CA1071" s="14">
        <v>-0.16617460000000001</v>
      </c>
      <c r="CB1071" s="14">
        <v>-0.14509659999999999</v>
      </c>
      <c r="CC1071" s="14">
        <v>-0.1339542</v>
      </c>
      <c r="CD1071" s="14">
        <v>-0.112455</v>
      </c>
      <c r="CE1071" s="14">
        <v>-0.13481099999999999</v>
      </c>
      <c r="CF1071" s="14">
        <v>-0.1073717</v>
      </c>
      <c r="CG1071" s="14">
        <v>-0.119669</v>
      </c>
      <c r="CH1071" s="14">
        <v>-6.1663799999999998E-2</v>
      </c>
      <c r="CI1071" s="14">
        <v>-5.3099399999999998E-2</v>
      </c>
      <c r="CJ1071" s="14">
        <v>-9.3830800000000006E-2</v>
      </c>
      <c r="CK1071" s="14">
        <v>-4.8901800000000002E-2</v>
      </c>
      <c r="CL1071" s="14">
        <v>-4.9786299999999999E-2</v>
      </c>
      <c r="CM1071" s="14">
        <v>-2.0229299999999999E-2</v>
      </c>
      <c r="CN1071" s="14">
        <v>8.4959000000000007E-2</v>
      </c>
      <c r="CO1071" s="14">
        <v>0.22625519999999999</v>
      </c>
      <c r="CP1071" s="14">
        <v>0.22360089999999999</v>
      </c>
      <c r="CQ1071" s="14">
        <v>0.20104150000000001</v>
      </c>
      <c r="CR1071" s="14">
        <v>0.26296249999999999</v>
      </c>
      <c r="CS1071" s="14">
        <v>0.20425019999999999</v>
      </c>
      <c r="CT1071" s="14">
        <v>0.1457745</v>
      </c>
      <c r="CU1071" s="14">
        <v>0.20122090000000001</v>
      </c>
      <c r="CV1071" s="14">
        <v>0.1214648</v>
      </c>
      <c r="CW1071" s="14">
        <v>0.14449519999999999</v>
      </c>
      <c r="CX1071" s="14">
        <v>5.9234000000000002E-2</v>
      </c>
      <c r="CY1071" s="14">
        <v>-0.1313484</v>
      </c>
      <c r="CZ1071" s="14">
        <v>-0.1136746</v>
      </c>
      <c r="DA1071" s="14">
        <v>-0.1051802</v>
      </c>
      <c r="DB1071" s="14">
        <v>-8.1759399999999996E-2</v>
      </c>
      <c r="DC1071" s="14">
        <v>-0.10915030000000001</v>
      </c>
      <c r="DD1071" s="14">
        <v>-8.4709199999999998E-2</v>
      </c>
      <c r="DE1071" s="14">
        <v>-9.5674099999999998E-2</v>
      </c>
      <c r="DF1071" s="14">
        <v>-3.2899699999999997E-2</v>
      </c>
      <c r="DG1071" s="14">
        <v>-1.97524E-2</v>
      </c>
      <c r="DH1071" s="14">
        <v>-5.4926599999999999E-2</v>
      </c>
      <c r="DI1071" s="14">
        <v>-1.0918000000000001E-2</v>
      </c>
      <c r="DJ1071" s="14">
        <v>-6.7174000000000001E-3</v>
      </c>
      <c r="DK1071" s="14">
        <v>2.2698200000000002E-2</v>
      </c>
      <c r="DL1071" s="14">
        <v>0.12922819999999999</v>
      </c>
      <c r="DM1071" s="14">
        <v>0.27540500000000001</v>
      </c>
      <c r="DN1071" s="14">
        <v>0.27986939999999999</v>
      </c>
      <c r="DO1071" s="14">
        <v>0.2435474</v>
      </c>
      <c r="DP1071" s="14">
        <v>0.3041565</v>
      </c>
      <c r="DQ1071" s="14">
        <v>0.24046780000000001</v>
      </c>
      <c r="DR1071" s="14">
        <v>0.1789704</v>
      </c>
      <c r="DS1071" s="14">
        <v>0.2272748</v>
      </c>
      <c r="DT1071" s="14">
        <v>0.14634749999999999</v>
      </c>
      <c r="DU1071" s="14">
        <v>0.17134050000000001</v>
      </c>
      <c r="DV1071" s="14">
        <v>8.4959000000000007E-2</v>
      </c>
      <c r="DW1071" s="14">
        <v>-8.1064999999999998E-2</v>
      </c>
      <c r="DX1071" s="14">
        <v>-6.8306099999999995E-2</v>
      </c>
      <c r="DY1071" s="14">
        <v>-6.3635200000000003E-2</v>
      </c>
      <c r="DZ1071" s="14">
        <v>-3.7439800000000002E-2</v>
      </c>
      <c r="EA1071" s="14">
        <v>-7.2100200000000003E-2</v>
      </c>
      <c r="EB1071" s="14">
        <v>-5.1987999999999999E-2</v>
      </c>
      <c r="EC1071" s="14">
        <v>-6.1029199999999999E-2</v>
      </c>
      <c r="ED1071" s="14">
        <v>8.6309999999999998E-3</v>
      </c>
      <c r="EE1071" s="14">
        <v>2.8395199999999999E-2</v>
      </c>
      <c r="EF1071" s="14">
        <v>1.2449E-3</v>
      </c>
      <c r="EG1071" s="14">
        <v>4.3924499999999998E-2</v>
      </c>
      <c r="EH1071" s="14">
        <v>5.54674E-2</v>
      </c>
      <c r="EI1071" s="14">
        <v>8.4678699999999996E-2</v>
      </c>
      <c r="EJ1071" s="14">
        <v>0.19314590000000001</v>
      </c>
      <c r="EK1071" s="14">
        <v>0.3463695</v>
      </c>
      <c r="EL1071" s="14">
        <v>0.3611123</v>
      </c>
      <c r="EM1071" s="14">
        <v>0.3049192</v>
      </c>
      <c r="EN1071" s="14">
        <v>0.36363430000000002</v>
      </c>
      <c r="EO1071" s="14">
        <v>0.29276029999999997</v>
      </c>
      <c r="EP1071" s="14">
        <v>0.22690009999999999</v>
      </c>
      <c r="EQ1071" s="14">
        <v>0.26489249999999998</v>
      </c>
      <c r="ER1071" s="14">
        <v>0.18227409999999999</v>
      </c>
      <c r="ES1071" s="14">
        <v>0.2101007</v>
      </c>
      <c r="ET1071" s="14">
        <v>0.1221019</v>
      </c>
      <c r="EU1071" s="14">
        <v>60.668320000000001</v>
      </c>
      <c r="EV1071" s="14">
        <v>60.305900000000001</v>
      </c>
      <c r="EW1071" s="14">
        <v>60.230969999999999</v>
      </c>
      <c r="EX1071" s="14">
        <v>60.101120000000002</v>
      </c>
      <c r="EY1071" s="14">
        <v>60.05097</v>
      </c>
      <c r="EZ1071" s="14">
        <v>60.037489999999998</v>
      </c>
      <c r="FA1071" s="14">
        <v>59.989809999999999</v>
      </c>
      <c r="FB1071" s="14">
        <v>60.542450000000002</v>
      </c>
      <c r="FC1071" s="14">
        <v>61.58164</v>
      </c>
      <c r="FD1071" s="14">
        <v>62.958199999999998</v>
      </c>
      <c r="FE1071" s="14">
        <v>64.705470000000005</v>
      </c>
      <c r="FF1071" s="14">
        <v>66.391369999999995</v>
      </c>
      <c r="FG1071" s="14">
        <v>67.585040000000006</v>
      </c>
      <c r="FH1071" s="14">
        <v>68.428340000000006</v>
      </c>
      <c r="FI1071" s="14">
        <v>68.939989999999995</v>
      </c>
      <c r="FJ1071" s="14">
        <v>69.02028</v>
      </c>
      <c r="FK1071" s="14">
        <v>68.662540000000007</v>
      </c>
      <c r="FL1071" s="14">
        <v>67.838579999999993</v>
      </c>
      <c r="FM1071" s="14">
        <v>66.536119999999997</v>
      </c>
      <c r="FN1071" s="14">
        <v>64.830609999999993</v>
      </c>
      <c r="FO1071" s="14">
        <v>62.948830000000001</v>
      </c>
      <c r="FP1071" s="14">
        <v>62.060499999999998</v>
      </c>
      <c r="FQ1071" s="14">
        <v>61.575809999999997</v>
      </c>
      <c r="FR1071" s="14">
        <v>61.309989999999999</v>
      </c>
      <c r="FS1071" s="14">
        <v>0.79202320000000004</v>
      </c>
      <c r="FT1071" s="14">
        <v>4.1658500000000001E-2</v>
      </c>
      <c r="FU1071" s="14">
        <v>5.6560399999999997E-2</v>
      </c>
      <c r="FW1071" s="14"/>
    </row>
    <row r="1072" spans="1:179" x14ac:dyDescent="0.6">
      <c r="A1072" t="s">
        <v>226</v>
      </c>
      <c r="B1072" t="s">
        <v>199</v>
      </c>
      <c r="C1072" t="s">
        <v>295</v>
      </c>
      <c r="D1072" s="53" t="s">
        <v>237</v>
      </c>
      <c r="E1072" t="s">
        <v>221</v>
      </c>
      <c r="F1072" s="14">
        <v>7186</v>
      </c>
      <c r="G1072" s="14">
        <v>0.78325860000000003</v>
      </c>
      <c r="H1072" s="14">
        <v>0.73159019999999997</v>
      </c>
      <c r="I1072" s="14">
        <v>0.68760379999999999</v>
      </c>
      <c r="J1072" s="14">
        <v>0.64040940000000002</v>
      </c>
      <c r="K1072" s="14">
        <v>0.61320909999999995</v>
      </c>
      <c r="L1072" s="14">
        <v>0.64088970000000001</v>
      </c>
      <c r="M1072" s="14">
        <v>0.64218600000000003</v>
      </c>
      <c r="N1072" s="14">
        <v>0.3579175</v>
      </c>
      <c r="O1072" s="14">
        <v>-0.19530520000000001</v>
      </c>
      <c r="P1072" s="14">
        <v>-1.0120549999999999</v>
      </c>
      <c r="Q1072" s="14">
        <v>-1.6826760000000001</v>
      </c>
      <c r="R1072" s="14">
        <v>-2.3163939999999998</v>
      </c>
      <c r="S1072" s="14">
        <v>-2.7456710000000002</v>
      </c>
      <c r="T1072" s="14">
        <v>-3.0277769999999999</v>
      </c>
      <c r="U1072" s="14">
        <v>-2.8741409999999998</v>
      </c>
      <c r="V1072" s="14">
        <v>-2.5058829999999999</v>
      </c>
      <c r="W1072" s="14">
        <v>-1.645764</v>
      </c>
      <c r="X1072" s="14">
        <v>-0.48251830000000001</v>
      </c>
      <c r="Y1072" s="14">
        <v>0.49194549999999998</v>
      </c>
      <c r="Z1072" s="14">
        <v>1.0974299999999999</v>
      </c>
      <c r="AA1072" s="14">
        <v>1.212774</v>
      </c>
      <c r="AB1072" s="14">
        <v>1.1699310000000001</v>
      </c>
      <c r="AC1072" s="14">
        <v>1.030235</v>
      </c>
      <c r="AD1072" s="14">
        <v>0.89566319999999999</v>
      </c>
      <c r="AE1072" s="14">
        <v>-0.20339360000000001</v>
      </c>
      <c r="AF1072" s="14">
        <v>-0.18155099999999999</v>
      </c>
      <c r="AG1072" s="14">
        <v>-0.12551590000000001</v>
      </c>
      <c r="AH1072" s="14">
        <v>-0.1201972</v>
      </c>
      <c r="AI1072" s="14">
        <v>-0.1233267</v>
      </c>
      <c r="AJ1072" s="14">
        <v>-9.4441600000000001E-2</v>
      </c>
      <c r="AK1072" s="14">
        <v>-2.2980500000000001E-2</v>
      </c>
      <c r="AL1072" s="14">
        <v>-2.9811299999999999E-2</v>
      </c>
      <c r="AM1072" s="14">
        <v>-6.4127799999999999E-2</v>
      </c>
      <c r="AN1072" s="14">
        <v>-0.1316756</v>
      </c>
      <c r="AO1072" s="14">
        <v>-9.6502299999999999E-2</v>
      </c>
      <c r="AP1072" s="14">
        <v>-8.3372299999999996E-2</v>
      </c>
      <c r="AQ1072" s="14">
        <v>-2.6041600000000002E-2</v>
      </c>
      <c r="AR1072" s="14">
        <v>-1.9820999999999998E-2</v>
      </c>
      <c r="AS1072" s="14">
        <v>6.9923299999999994E-2</v>
      </c>
      <c r="AT1072" s="14">
        <v>4.4422099999999999E-2</v>
      </c>
      <c r="AU1072" s="14">
        <v>9.9156499999999995E-2</v>
      </c>
      <c r="AV1072" s="14">
        <v>0.13192509999999999</v>
      </c>
      <c r="AW1072" s="14">
        <v>6.9016400000000006E-2</v>
      </c>
      <c r="AX1072" s="14">
        <v>9.02559E-2</v>
      </c>
      <c r="AY1072" s="14">
        <v>6.0867400000000002E-2</v>
      </c>
      <c r="AZ1072" s="14">
        <v>2.24736E-2</v>
      </c>
      <c r="BA1072" s="14">
        <v>-1.33455E-2</v>
      </c>
      <c r="BB1072" s="14">
        <v>-1.6310100000000001E-2</v>
      </c>
      <c r="BC1072" s="14">
        <v>-0.1582538</v>
      </c>
      <c r="BD1072" s="14">
        <v>-0.14247270000000001</v>
      </c>
      <c r="BE1072" s="14">
        <v>-0.10028810000000001</v>
      </c>
      <c r="BF1072" s="14">
        <v>-9.6189999999999998E-2</v>
      </c>
      <c r="BG1072" s="14">
        <v>-9.9345299999999997E-2</v>
      </c>
      <c r="BH1072" s="14">
        <v>-7.1006799999999995E-2</v>
      </c>
      <c r="BI1072" s="14">
        <v>-1.1218999999999999E-3</v>
      </c>
      <c r="BJ1072" s="14">
        <v>-3.3111999999999998E-3</v>
      </c>
      <c r="BK1072" s="14">
        <v>-2.9046200000000001E-2</v>
      </c>
      <c r="BL1072" s="14">
        <v>-8.9507299999999998E-2</v>
      </c>
      <c r="BM1072" s="14">
        <v>-5.5912700000000003E-2</v>
      </c>
      <c r="BN1072" s="14">
        <v>-3.6425800000000001E-2</v>
      </c>
      <c r="BO1072" s="14">
        <v>2.3161899999999999E-2</v>
      </c>
      <c r="BP1072" s="14">
        <v>3.4222799999999998E-2</v>
      </c>
      <c r="BQ1072" s="14">
        <v>0.1226271</v>
      </c>
      <c r="BR1072" s="14">
        <v>9.7456100000000004E-2</v>
      </c>
      <c r="BS1072" s="14">
        <v>0.15233740000000001</v>
      </c>
      <c r="BT1072" s="14">
        <v>0.1807493</v>
      </c>
      <c r="BU1072" s="14">
        <v>0.10854949999999999</v>
      </c>
      <c r="BV1072" s="14">
        <v>0.12608510000000001</v>
      </c>
      <c r="BW1072" s="14">
        <v>8.9843099999999995E-2</v>
      </c>
      <c r="BX1072" s="14">
        <v>4.9607999999999999E-2</v>
      </c>
      <c r="BY1072" s="14">
        <v>1.59972E-2</v>
      </c>
      <c r="BZ1072" s="14">
        <v>8.1115000000000007E-3</v>
      </c>
      <c r="CA1072" s="14">
        <v>-0.12699009999999999</v>
      </c>
      <c r="CB1072" s="14">
        <v>-0.1154072</v>
      </c>
      <c r="CC1072" s="14">
        <v>-8.2815399999999997E-2</v>
      </c>
      <c r="CD1072" s="14">
        <v>-7.9562599999999997E-2</v>
      </c>
      <c r="CE1072" s="14">
        <v>-8.2735799999999998E-2</v>
      </c>
      <c r="CF1072" s="14">
        <v>-5.4775900000000002E-2</v>
      </c>
      <c r="CG1072" s="14">
        <v>1.4017399999999999E-2</v>
      </c>
      <c r="CH1072" s="14">
        <v>1.5042700000000001E-2</v>
      </c>
      <c r="CI1072" s="14">
        <v>-4.7486999999999998E-3</v>
      </c>
      <c r="CJ1072" s="14">
        <v>-6.03017E-2</v>
      </c>
      <c r="CK1072" s="14">
        <v>-2.7800399999999999E-2</v>
      </c>
      <c r="CL1072" s="14">
        <v>-3.9107999999999999E-3</v>
      </c>
      <c r="CM1072" s="14">
        <v>5.7239999999999999E-2</v>
      </c>
      <c r="CN1072" s="14">
        <v>7.1653400000000006E-2</v>
      </c>
      <c r="CO1072" s="14">
        <v>0.15912960000000001</v>
      </c>
      <c r="CP1072" s="14">
        <v>0.13418720000000001</v>
      </c>
      <c r="CQ1072" s="14">
        <v>0.18917039999999999</v>
      </c>
      <c r="CR1072" s="14">
        <v>0.2145648</v>
      </c>
      <c r="CS1072" s="14">
        <v>0.13593</v>
      </c>
      <c r="CT1072" s="14">
        <v>0.15090020000000001</v>
      </c>
      <c r="CU1072" s="14">
        <v>0.1099116</v>
      </c>
      <c r="CV1072" s="14">
        <v>6.8401100000000006E-2</v>
      </c>
      <c r="CW1072" s="14">
        <v>3.6319999999999998E-2</v>
      </c>
      <c r="CX1072" s="14">
        <v>2.5025800000000001E-2</v>
      </c>
      <c r="CY1072" s="14">
        <v>-9.5726400000000003E-2</v>
      </c>
      <c r="CZ1072" s="14">
        <v>-8.8341699999999995E-2</v>
      </c>
      <c r="DA1072" s="14">
        <v>-6.5342700000000004E-2</v>
      </c>
      <c r="DB1072" s="14">
        <v>-6.2935199999999997E-2</v>
      </c>
      <c r="DC1072" s="14">
        <v>-6.6126299999999999E-2</v>
      </c>
      <c r="DD1072" s="14">
        <v>-3.8545000000000003E-2</v>
      </c>
      <c r="DE1072" s="14">
        <v>2.9156700000000001E-2</v>
      </c>
      <c r="DF1072" s="14">
        <v>3.3396599999999999E-2</v>
      </c>
      <c r="DG1072" s="14">
        <v>1.9548699999999999E-2</v>
      </c>
      <c r="DH1072" s="14">
        <v>-3.1096100000000002E-2</v>
      </c>
      <c r="DI1072" s="14">
        <v>3.1179999999999999E-4</v>
      </c>
      <c r="DJ1072" s="14">
        <v>2.86042E-2</v>
      </c>
      <c r="DK1072" s="14">
        <v>9.1318200000000002E-2</v>
      </c>
      <c r="DL1072" s="14">
        <v>0.1090839</v>
      </c>
      <c r="DM1072" s="14">
        <v>0.1956321</v>
      </c>
      <c r="DN1072" s="14">
        <v>0.1709184</v>
      </c>
      <c r="DO1072" s="14">
        <v>0.22600329999999999</v>
      </c>
      <c r="DP1072" s="14">
        <v>0.2483803</v>
      </c>
      <c r="DQ1072" s="14">
        <v>0.1633105</v>
      </c>
      <c r="DR1072" s="14">
        <v>0.17571539999999999</v>
      </c>
      <c r="DS1072" s="14">
        <v>0.12998000000000001</v>
      </c>
      <c r="DT1072" s="14">
        <v>8.7194199999999999E-2</v>
      </c>
      <c r="DU1072" s="14">
        <v>5.6642699999999997E-2</v>
      </c>
      <c r="DV1072" s="14">
        <v>4.1940199999999997E-2</v>
      </c>
      <c r="DW1072" s="14">
        <v>-5.0586600000000002E-2</v>
      </c>
      <c r="DX1072" s="14">
        <v>-4.9263399999999999E-2</v>
      </c>
      <c r="DY1072" s="14">
        <v>-4.0114900000000002E-2</v>
      </c>
      <c r="DZ1072" s="14">
        <v>-3.8927999999999997E-2</v>
      </c>
      <c r="EA1072" s="14">
        <v>-4.2144800000000003E-2</v>
      </c>
      <c r="EB1072" s="14">
        <v>-1.5110200000000001E-2</v>
      </c>
      <c r="EC1072" s="14">
        <v>5.10153E-2</v>
      </c>
      <c r="ED1072" s="14">
        <v>5.9896699999999997E-2</v>
      </c>
      <c r="EE1072" s="14">
        <v>5.46303E-2</v>
      </c>
      <c r="EF1072" s="14">
        <v>1.10721E-2</v>
      </c>
      <c r="EG1072" s="14">
        <v>4.0901399999999997E-2</v>
      </c>
      <c r="EH1072" s="14">
        <v>7.5550800000000001E-2</v>
      </c>
      <c r="EI1072" s="14">
        <v>0.1405216</v>
      </c>
      <c r="EJ1072" s="14">
        <v>0.16312779999999999</v>
      </c>
      <c r="EK1072" s="14">
        <v>0.2483359</v>
      </c>
      <c r="EL1072" s="14">
        <v>0.2239524</v>
      </c>
      <c r="EM1072" s="14">
        <v>0.27918419999999999</v>
      </c>
      <c r="EN1072" s="14">
        <v>0.29720459999999999</v>
      </c>
      <c r="EO1072" s="14">
        <v>0.20284360000000001</v>
      </c>
      <c r="EP1072" s="14">
        <v>0.2115446</v>
      </c>
      <c r="EQ1072" s="14">
        <v>0.15895570000000001</v>
      </c>
      <c r="ER1072" s="14">
        <v>0.1143286</v>
      </c>
      <c r="ES1072" s="14">
        <v>8.5985500000000006E-2</v>
      </c>
      <c r="ET1072" s="14">
        <v>6.6361799999999999E-2</v>
      </c>
      <c r="EU1072" s="14">
        <v>59.354770000000002</v>
      </c>
      <c r="EV1072" s="14">
        <v>59.034649999999999</v>
      </c>
      <c r="EW1072" s="14">
        <v>58.903869999999998</v>
      </c>
      <c r="EX1072" s="14">
        <v>58.751950000000001</v>
      </c>
      <c r="EY1072" s="14">
        <v>58.657870000000003</v>
      </c>
      <c r="EZ1072" s="14">
        <v>58.754779999999997</v>
      </c>
      <c r="FA1072" s="14">
        <v>58.85284</v>
      </c>
      <c r="FB1072" s="14">
        <v>59.533969999999997</v>
      </c>
      <c r="FC1072" s="14">
        <v>60.873100000000001</v>
      </c>
      <c r="FD1072" s="14">
        <v>62.588729999999998</v>
      </c>
      <c r="FE1072" s="14">
        <v>64.742069999999998</v>
      </c>
      <c r="FF1072" s="14">
        <v>67.006209999999996</v>
      </c>
      <c r="FG1072" s="14">
        <v>68.809690000000003</v>
      </c>
      <c r="FH1072" s="14">
        <v>70.224140000000006</v>
      </c>
      <c r="FI1072" s="14">
        <v>70.882289999999998</v>
      </c>
      <c r="FJ1072" s="14">
        <v>70.919510000000002</v>
      </c>
      <c r="FK1072" s="14">
        <v>70.548100000000005</v>
      </c>
      <c r="FL1072" s="14">
        <v>69.421930000000003</v>
      </c>
      <c r="FM1072" s="14">
        <v>67.66883</v>
      </c>
      <c r="FN1072" s="14">
        <v>65.396000000000001</v>
      </c>
      <c r="FO1072" s="14">
        <v>62.593380000000003</v>
      </c>
      <c r="FP1072" s="14">
        <v>61.043849999999999</v>
      </c>
      <c r="FQ1072" s="14">
        <v>60.371510000000001</v>
      </c>
      <c r="FR1072" s="14">
        <v>60.04157</v>
      </c>
      <c r="FS1072" s="14">
        <v>0.68318590000000001</v>
      </c>
      <c r="FT1072" s="14">
        <v>3.5214000000000002E-2</v>
      </c>
      <c r="FU1072" s="14">
        <v>4.7531499999999997E-2</v>
      </c>
      <c r="FW1072" s="14"/>
    </row>
    <row r="1073" spans="1:179" x14ac:dyDescent="0.6">
      <c r="A1073" t="s">
        <v>226</v>
      </c>
      <c r="B1073" t="s">
        <v>199</v>
      </c>
      <c r="C1073" t="s">
        <v>295</v>
      </c>
      <c r="D1073" s="53" t="s">
        <v>249</v>
      </c>
      <c r="E1073" t="s">
        <v>219</v>
      </c>
      <c r="F1073" s="14">
        <v>13477</v>
      </c>
      <c r="G1073" s="14">
        <v>0.85399040000000004</v>
      </c>
      <c r="H1073" s="14">
        <v>0.78996089999999997</v>
      </c>
      <c r="I1073" s="14">
        <v>0.71714849999999997</v>
      </c>
      <c r="J1073" s="14">
        <v>0.67023600000000005</v>
      </c>
      <c r="K1073" s="14">
        <v>0.62962759999999995</v>
      </c>
      <c r="L1073" s="14">
        <v>0.64314930000000003</v>
      </c>
      <c r="M1073" s="14">
        <v>0.59508439999999996</v>
      </c>
      <c r="N1073" s="14">
        <v>0.274227</v>
      </c>
      <c r="O1073" s="14">
        <v>-0.50434089999999998</v>
      </c>
      <c r="P1073" s="14">
        <v>-1.92041</v>
      </c>
      <c r="Q1073" s="14">
        <v>-2.8504670000000001</v>
      </c>
      <c r="R1073" s="14">
        <v>-3.3867630000000002</v>
      </c>
      <c r="S1073" s="14">
        <v>-3.5903670000000001</v>
      </c>
      <c r="T1073" s="14">
        <v>-3.5186359999999999</v>
      </c>
      <c r="U1073" s="14">
        <v>-3.1235970000000002</v>
      </c>
      <c r="V1073" s="14">
        <v>-2.475921</v>
      </c>
      <c r="W1073" s="14">
        <v>-1.527277</v>
      </c>
      <c r="X1073" s="14">
        <v>-0.34094750000000001</v>
      </c>
      <c r="Y1073" s="14">
        <v>0.66029170000000004</v>
      </c>
      <c r="Z1073" s="14">
        <v>1.2869219999999999</v>
      </c>
      <c r="AA1073" s="14">
        <v>1.4242939999999999</v>
      </c>
      <c r="AB1073" s="14">
        <v>1.3253299999999999</v>
      </c>
      <c r="AC1073" s="14">
        <v>1.200385</v>
      </c>
      <c r="AD1073" s="14">
        <v>1.0320860000000001</v>
      </c>
      <c r="AE1073" s="14">
        <v>-0.1733874</v>
      </c>
      <c r="AF1073" s="14">
        <v>-0.16355339999999999</v>
      </c>
      <c r="AG1073" s="14">
        <v>-0.1375342</v>
      </c>
      <c r="AH1073" s="14">
        <v>-0.1201065</v>
      </c>
      <c r="AI1073" s="14">
        <v>-0.1244441</v>
      </c>
      <c r="AJ1073" s="14">
        <v>-9.0820999999999999E-2</v>
      </c>
      <c r="AK1073" s="14">
        <v>-5.9017300000000002E-2</v>
      </c>
      <c r="AL1073" s="14">
        <v>-5.88592E-2</v>
      </c>
      <c r="AM1073" s="14">
        <v>-7.1362599999999998E-2</v>
      </c>
      <c r="AN1073" s="14">
        <v>-0.10638019999999999</v>
      </c>
      <c r="AO1073" s="14">
        <v>-4.7616600000000002E-2</v>
      </c>
      <c r="AP1073" s="14">
        <v>-4.4993600000000002E-2</v>
      </c>
      <c r="AQ1073" s="14">
        <v>-1.2646599999999999E-2</v>
      </c>
      <c r="AR1073" s="14">
        <v>1.0298E-2</v>
      </c>
      <c r="AS1073" s="14">
        <v>8.5618799999999995E-2</v>
      </c>
      <c r="AT1073" s="14">
        <v>7.8927399999999995E-2</v>
      </c>
      <c r="AU1073" s="14">
        <v>0.15121780000000001</v>
      </c>
      <c r="AV1073" s="14">
        <v>0.17512159999999999</v>
      </c>
      <c r="AW1073" s="14">
        <v>0.13669429999999999</v>
      </c>
      <c r="AX1073" s="14">
        <v>0.16105330000000001</v>
      </c>
      <c r="AY1073" s="14">
        <v>0.14285400000000001</v>
      </c>
      <c r="AZ1073" s="14">
        <v>4.9425999999999998E-2</v>
      </c>
      <c r="BA1073" s="14">
        <v>3.26672E-2</v>
      </c>
      <c r="BB1073" s="14">
        <v>3.6254E-3</v>
      </c>
      <c r="BC1073" s="14">
        <v>-0.14080409999999999</v>
      </c>
      <c r="BD1073" s="14">
        <v>-0.13288839999999999</v>
      </c>
      <c r="BE1073" s="14">
        <v>-0.11369120000000001</v>
      </c>
      <c r="BF1073" s="14">
        <v>-9.70052E-2</v>
      </c>
      <c r="BG1073" s="14">
        <v>-0.1031157</v>
      </c>
      <c r="BH1073" s="14">
        <v>-7.1560299999999993E-2</v>
      </c>
      <c r="BI1073" s="14">
        <v>-4.0461299999999999E-2</v>
      </c>
      <c r="BJ1073" s="14">
        <v>-3.8449400000000002E-2</v>
      </c>
      <c r="BK1073" s="14">
        <v>-4.4758699999999998E-2</v>
      </c>
      <c r="BL1073" s="14">
        <v>-7.5919399999999998E-2</v>
      </c>
      <c r="BM1073" s="14">
        <v>-1.6011999999999998E-2</v>
      </c>
      <c r="BN1073" s="14">
        <v>-8.2535000000000004E-3</v>
      </c>
      <c r="BO1073" s="14">
        <v>2.6180999999999999E-2</v>
      </c>
      <c r="BP1073" s="14">
        <v>5.2675399999999997E-2</v>
      </c>
      <c r="BQ1073" s="14">
        <v>0.12708910000000001</v>
      </c>
      <c r="BR1073" s="14">
        <v>0.1220088</v>
      </c>
      <c r="BS1073" s="14">
        <v>0.1907983</v>
      </c>
      <c r="BT1073" s="14">
        <v>0.213502</v>
      </c>
      <c r="BU1073" s="14">
        <v>0.17136889999999999</v>
      </c>
      <c r="BV1073" s="14">
        <v>0.1918647</v>
      </c>
      <c r="BW1073" s="14">
        <v>0.16752059999999999</v>
      </c>
      <c r="BX1073" s="14">
        <v>7.47477E-2</v>
      </c>
      <c r="BY1073" s="14">
        <v>5.9245300000000001E-2</v>
      </c>
      <c r="BZ1073" s="14">
        <v>2.7221100000000002E-2</v>
      </c>
      <c r="CA1073" s="14">
        <v>-0.11823690000000001</v>
      </c>
      <c r="CB1073" s="14">
        <v>-0.1116499</v>
      </c>
      <c r="CC1073" s="14">
        <v>-9.7177600000000003E-2</v>
      </c>
      <c r="CD1073" s="14">
        <v>-8.1005300000000002E-2</v>
      </c>
      <c r="CE1073" s="14">
        <v>-8.83438E-2</v>
      </c>
      <c r="CF1073" s="14">
        <v>-5.8220300000000003E-2</v>
      </c>
      <c r="CG1073" s="14">
        <v>-2.7609499999999999E-2</v>
      </c>
      <c r="CH1073" s="14">
        <v>-2.4313600000000001E-2</v>
      </c>
      <c r="CI1073" s="14">
        <v>-2.6332899999999999E-2</v>
      </c>
      <c r="CJ1073" s="14">
        <v>-5.4822299999999997E-2</v>
      </c>
      <c r="CK1073" s="14">
        <v>5.8773000000000002E-3</v>
      </c>
      <c r="CL1073" s="14">
        <v>1.7192599999999999E-2</v>
      </c>
      <c r="CM1073" s="14">
        <v>5.3072899999999999E-2</v>
      </c>
      <c r="CN1073" s="14">
        <v>8.2025799999999996E-2</v>
      </c>
      <c r="CO1073" s="14">
        <v>0.15581130000000001</v>
      </c>
      <c r="CP1073" s="14">
        <v>0.15184690000000001</v>
      </c>
      <c r="CQ1073" s="14">
        <v>0.21821170000000001</v>
      </c>
      <c r="CR1073" s="14">
        <v>0.24008409999999999</v>
      </c>
      <c r="CS1073" s="14">
        <v>0.19538440000000001</v>
      </c>
      <c r="CT1073" s="14">
        <v>0.21320449999999999</v>
      </c>
      <c r="CU1073" s="14">
        <v>0.1846045</v>
      </c>
      <c r="CV1073" s="14">
        <v>9.2285500000000006E-2</v>
      </c>
      <c r="CW1073" s="14">
        <v>7.7653299999999995E-2</v>
      </c>
      <c r="CX1073" s="14">
        <v>4.3563499999999998E-2</v>
      </c>
      <c r="CY1073" s="14">
        <v>-9.5669699999999996E-2</v>
      </c>
      <c r="CZ1073" s="14">
        <v>-9.0411400000000003E-2</v>
      </c>
      <c r="DA1073" s="14">
        <v>-8.0664100000000002E-2</v>
      </c>
      <c r="DB1073" s="14">
        <v>-6.5005499999999994E-2</v>
      </c>
      <c r="DC1073" s="14">
        <v>-7.3571899999999996E-2</v>
      </c>
      <c r="DD1073" s="14">
        <v>-4.4880400000000001E-2</v>
      </c>
      <c r="DE1073" s="14">
        <v>-1.4757599999999999E-2</v>
      </c>
      <c r="DF1073" s="14">
        <v>-1.01779E-2</v>
      </c>
      <c r="DG1073" s="14">
        <v>-7.9071000000000002E-3</v>
      </c>
      <c r="DH1073" s="14">
        <v>-3.37253E-2</v>
      </c>
      <c r="DI1073" s="14">
        <v>2.77665E-2</v>
      </c>
      <c r="DJ1073" s="14">
        <v>4.2638700000000002E-2</v>
      </c>
      <c r="DK1073" s="14">
        <v>7.9964800000000003E-2</v>
      </c>
      <c r="DL1073" s="14">
        <v>0.11137619999999999</v>
      </c>
      <c r="DM1073" s="14">
        <v>0.18453349999999999</v>
      </c>
      <c r="DN1073" s="14">
        <v>0.18168490000000001</v>
      </c>
      <c r="DO1073" s="14">
        <v>0.24562500000000001</v>
      </c>
      <c r="DP1073" s="14">
        <v>0.26666630000000002</v>
      </c>
      <c r="DQ1073" s="14">
        <v>0.21939980000000001</v>
      </c>
      <c r="DR1073" s="14">
        <v>0.23454439999999999</v>
      </c>
      <c r="DS1073" s="14">
        <v>0.20168849999999999</v>
      </c>
      <c r="DT1073" s="14">
        <v>0.1098233</v>
      </c>
      <c r="DU1073" s="14">
        <v>9.6061199999999999E-2</v>
      </c>
      <c r="DV1073" s="14">
        <v>5.9905800000000002E-2</v>
      </c>
      <c r="DW1073" s="14">
        <v>-6.3086400000000001E-2</v>
      </c>
      <c r="DX1073" s="14">
        <v>-5.9746399999999998E-2</v>
      </c>
      <c r="DY1073" s="14">
        <v>-5.6821099999999999E-2</v>
      </c>
      <c r="DZ1073" s="14">
        <v>-4.1904200000000003E-2</v>
      </c>
      <c r="EA1073" s="14">
        <v>-5.2243499999999998E-2</v>
      </c>
      <c r="EB1073" s="14">
        <v>-2.5619699999999999E-2</v>
      </c>
      <c r="EC1073" s="14">
        <v>3.7984E-3</v>
      </c>
      <c r="ED1073" s="14">
        <v>1.02319E-2</v>
      </c>
      <c r="EE1073" s="14">
        <v>1.86968E-2</v>
      </c>
      <c r="EF1073" s="14">
        <v>-3.2645E-3</v>
      </c>
      <c r="EG1073" s="14">
        <v>5.9371100000000003E-2</v>
      </c>
      <c r="EH1073" s="14">
        <v>7.9378799999999999E-2</v>
      </c>
      <c r="EI1073" s="14">
        <v>0.1187925</v>
      </c>
      <c r="EJ1073" s="14">
        <v>0.15375349999999999</v>
      </c>
      <c r="EK1073" s="14">
        <v>0.2260038</v>
      </c>
      <c r="EL1073" s="14">
        <v>0.22476640000000001</v>
      </c>
      <c r="EM1073" s="14">
        <v>0.2852055</v>
      </c>
      <c r="EN1073" s="14">
        <v>0.3050466</v>
      </c>
      <c r="EO1073" s="14">
        <v>0.25407439999999998</v>
      </c>
      <c r="EP1073" s="14">
        <v>0.26535570000000003</v>
      </c>
      <c r="EQ1073" s="14">
        <v>0.226355</v>
      </c>
      <c r="ER1073" s="14">
        <v>0.13514499999999999</v>
      </c>
      <c r="ES1073" s="14">
        <v>0.1226394</v>
      </c>
      <c r="ET1073" s="14">
        <v>8.3501599999999995E-2</v>
      </c>
      <c r="EU1073" s="14">
        <v>60.766100000000002</v>
      </c>
      <c r="EV1073" s="14">
        <v>59.998280000000001</v>
      </c>
      <c r="EW1073" s="14">
        <v>61.068739999999998</v>
      </c>
      <c r="EX1073" s="14">
        <v>61.294119999999999</v>
      </c>
      <c r="EY1073" s="14">
        <v>61.098439999999997</v>
      </c>
      <c r="EZ1073" s="14">
        <v>61.569000000000003</v>
      </c>
      <c r="FA1073" s="14">
        <v>61.61318</v>
      </c>
      <c r="FB1073" s="14">
        <v>61.742739999999998</v>
      </c>
      <c r="FC1073" s="14">
        <v>63.241289999999999</v>
      </c>
      <c r="FD1073" s="14">
        <v>65.851039999999998</v>
      </c>
      <c r="FE1073" s="14">
        <v>69.337559999999996</v>
      </c>
      <c r="FF1073" s="14">
        <v>72.180980000000005</v>
      </c>
      <c r="FG1073" s="14">
        <v>75.447720000000004</v>
      </c>
      <c r="FH1073" s="14">
        <v>76.885059999999996</v>
      </c>
      <c r="FI1073" s="14">
        <v>76.402190000000004</v>
      </c>
      <c r="FJ1073" s="14">
        <v>75.701170000000005</v>
      </c>
      <c r="FK1073" s="14">
        <v>75.626689999999996</v>
      </c>
      <c r="FL1073" s="14">
        <v>73.957009999999997</v>
      </c>
      <c r="FM1073" s="14">
        <v>72.068209999999993</v>
      </c>
      <c r="FN1073" s="14">
        <v>69.722589999999997</v>
      </c>
      <c r="FO1073" s="14">
        <v>66.073660000000004</v>
      </c>
      <c r="FP1073" s="14">
        <v>63.69162</v>
      </c>
      <c r="FQ1073" s="14">
        <v>62.901490000000003</v>
      </c>
      <c r="FR1073" s="14">
        <v>62.790950000000002</v>
      </c>
      <c r="FS1073" s="14">
        <v>0.54773240000000001</v>
      </c>
      <c r="FT1073" s="14">
        <v>2.80561E-2</v>
      </c>
      <c r="FU1073" s="14">
        <v>3.7777900000000003E-2</v>
      </c>
      <c r="FW1073" s="14"/>
    </row>
    <row r="1074" spans="1:179" x14ac:dyDescent="0.6">
      <c r="A1074" t="s">
        <v>226</v>
      </c>
      <c r="B1074" t="s">
        <v>199</v>
      </c>
      <c r="C1074" t="s">
        <v>295</v>
      </c>
      <c r="D1074" s="53" t="s">
        <v>249</v>
      </c>
      <c r="E1074" t="s">
        <v>220</v>
      </c>
      <c r="F1074" s="14">
        <v>6291</v>
      </c>
      <c r="G1074" s="14">
        <v>0.86984379999999994</v>
      </c>
      <c r="H1074" s="14">
        <v>0.81821359999999999</v>
      </c>
      <c r="I1074" s="14">
        <v>0.72617200000000004</v>
      </c>
      <c r="J1074" s="14">
        <v>0.69308840000000005</v>
      </c>
      <c r="K1074" s="14">
        <v>0.62858550000000002</v>
      </c>
      <c r="L1074" s="14">
        <v>0.61964109999999994</v>
      </c>
      <c r="M1074" s="14">
        <v>0.54165039999999998</v>
      </c>
      <c r="N1074" s="14">
        <v>0.22701499999999999</v>
      </c>
      <c r="O1074" s="14">
        <v>-0.4964114</v>
      </c>
      <c r="P1074" s="14">
        <v>-1.8565860000000001</v>
      </c>
      <c r="Q1074" s="14">
        <v>-2.867175</v>
      </c>
      <c r="R1074" s="14">
        <v>-3.4459360000000001</v>
      </c>
      <c r="S1074" s="14">
        <v>-3.7110919999999998</v>
      </c>
      <c r="T1074" s="14">
        <v>-3.6081249999999998</v>
      </c>
      <c r="U1074" s="14">
        <v>-3.2074509999999998</v>
      </c>
      <c r="V1074" s="14">
        <v>-2.5929609999999998</v>
      </c>
      <c r="W1074" s="14">
        <v>-1.721104</v>
      </c>
      <c r="X1074" s="14">
        <v>-0.49924410000000002</v>
      </c>
      <c r="Y1074" s="14">
        <v>0.50406499999999999</v>
      </c>
      <c r="Z1074" s="14">
        <v>1.1271070000000001</v>
      </c>
      <c r="AA1074" s="14">
        <v>1.3567</v>
      </c>
      <c r="AB1074" s="14">
        <v>1.283639</v>
      </c>
      <c r="AC1074" s="14">
        <v>1.200091</v>
      </c>
      <c r="AD1074" s="14">
        <v>1.0124420000000001</v>
      </c>
      <c r="AE1074" s="14">
        <v>-0.2047708</v>
      </c>
      <c r="AF1074" s="14">
        <v>-0.18020140000000001</v>
      </c>
      <c r="AG1074" s="14">
        <v>-0.17802560000000001</v>
      </c>
      <c r="AH1074" s="14">
        <v>-0.15292259999999999</v>
      </c>
      <c r="AI1074" s="14">
        <v>-0.1598291</v>
      </c>
      <c r="AJ1074" s="14">
        <v>-0.1406908</v>
      </c>
      <c r="AK1074" s="14">
        <v>-0.13985239999999999</v>
      </c>
      <c r="AL1074" s="14">
        <v>-0.1298706</v>
      </c>
      <c r="AM1074" s="14">
        <v>-0.13053799999999999</v>
      </c>
      <c r="AN1074" s="14">
        <v>-0.18163840000000001</v>
      </c>
      <c r="AO1074" s="14">
        <v>-0.1139579</v>
      </c>
      <c r="AP1074" s="14">
        <v>-0.1161628</v>
      </c>
      <c r="AQ1074" s="14">
        <v>-9.4045900000000002E-2</v>
      </c>
      <c r="AR1074" s="14">
        <v>1.6168000000000001E-3</v>
      </c>
      <c r="AS1074" s="14">
        <v>9.7011399999999998E-2</v>
      </c>
      <c r="AT1074" s="14">
        <v>8.26683E-2</v>
      </c>
      <c r="AU1074" s="14">
        <v>0.10184849999999999</v>
      </c>
      <c r="AV1074" s="14">
        <v>0.15273390000000001</v>
      </c>
      <c r="AW1074" s="14">
        <v>0.1067468</v>
      </c>
      <c r="AX1074" s="14">
        <v>7.2825600000000004E-2</v>
      </c>
      <c r="AY1074" s="14">
        <v>0.1066984</v>
      </c>
      <c r="AZ1074" s="14">
        <v>2.76666E-2</v>
      </c>
      <c r="BA1074" s="14">
        <v>4.2244700000000003E-2</v>
      </c>
      <c r="BB1074" s="14">
        <v>-1.96636E-2</v>
      </c>
      <c r="BC1074" s="14">
        <v>-0.15710959999999999</v>
      </c>
      <c r="BD1074" s="14">
        <v>-0.1348906</v>
      </c>
      <c r="BE1074" s="14">
        <v>-0.13809399999999999</v>
      </c>
      <c r="BF1074" s="14">
        <v>-0.11087610000000001</v>
      </c>
      <c r="BG1074" s="14">
        <v>-0.12794320000000001</v>
      </c>
      <c r="BH1074" s="14">
        <v>-0.11041189999999999</v>
      </c>
      <c r="BI1074" s="14">
        <v>-0.10875070000000001</v>
      </c>
      <c r="BJ1074" s="14">
        <v>-9.5351599999999995E-2</v>
      </c>
      <c r="BK1074" s="14">
        <v>-8.1995399999999996E-2</v>
      </c>
      <c r="BL1074" s="14">
        <v>-0.12792799999999999</v>
      </c>
      <c r="BM1074" s="14">
        <v>-6.2691800000000006E-2</v>
      </c>
      <c r="BN1074" s="14">
        <v>-5.54669E-2</v>
      </c>
      <c r="BO1074" s="14">
        <v>-3.6529199999999998E-2</v>
      </c>
      <c r="BP1074" s="14">
        <v>6.3075199999999998E-2</v>
      </c>
      <c r="BQ1074" s="14">
        <v>0.15851660000000001</v>
      </c>
      <c r="BR1074" s="14">
        <v>0.15467429999999999</v>
      </c>
      <c r="BS1074" s="14">
        <v>0.15809960000000001</v>
      </c>
      <c r="BT1074" s="14">
        <v>0.21275530000000001</v>
      </c>
      <c r="BU1074" s="14">
        <v>0.16020860000000001</v>
      </c>
      <c r="BV1074" s="14">
        <v>0.1205336</v>
      </c>
      <c r="BW1074" s="14">
        <v>0.1441886</v>
      </c>
      <c r="BX1074" s="14">
        <v>6.0739399999999999E-2</v>
      </c>
      <c r="BY1074" s="14">
        <v>7.6131000000000004E-2</v>
      </c>
      <c r="BZ1074" s="14">
        <v>1.7283699999999999E-2</v>
      </c>
      <c r="CA1074" s="14">
        <v>-0.12409969999999999</v>
      </c>
      <c r="CB1074" s="14">
        <v>-0.1035084</v>
      </c>
      <c r="CC1074" s="14">
        <v>-0.11043749999999999</v>
      </c>
      <c r="CD1074" s="14">
        <v>-8.1754900000000005E-2</v>
      </c>
      <c r="CE1074" s="14">
        <v>-0.1058592</v>
      </c>
      <c r="CF1074" s="14">
        <v>-8.9440900000000004E-2</v>
      </c>
      <c r="CG1074" s="14">
        <v>-8.7209800000000004E-2</v>
      </c>
      <c r="CH1074" s="14">
        <v>-7.1443800000000002E-2</v>
      </c>
      <c r="CI1074" s="14">
        <v>-4.8374800000000003E-2</v>
      </c>
      <c r="CJ1074" s="14">
        <v>-9.0728299999999998E-2</v>
      </c>
      <c r="CK1074" s="14">
        <v>-2.7185000000000001E-2</v>
      </c>
      <c r="CL1074" s="14">
        <v>-1.3429200000000001E-2</v>
      </c>
      <c r="CM1074" s="14">
        <v>3.3065999999999998E-3</v>
      </c>
      <c r="CN1074" s="14">
        <v>0.1056411</v>
      </c>
      <c r="CO1074" s="14">
        <v>0.20111490000000001</v>
      </c>
      <c r="CP1074" s="14">
        <v>0.20454549999999999</v>
      </c>
      <c r="CQ1074" s="14">
        <v>0.19705890000000001</v>
      </c>
      <c r="CR1074" s="14">
        <v>0.254326</v>
      </c>
      <c r="CS1074" s="14">
        <v>0.1972362</v>
      </c>
      <c r="CT1074" s="14">
        <v>0.15357599999999999</v>
      </c>
      <c r="CU1074" s="14">
        <v>0.17015420000000001</v>
      </c>
      <c r="CV1074" s="14">
        <v>8.3645499999999998E-2</v>
      </c>
      <c r="CW1074" s="14">
        <v>9.9600599999999997E-2</v>
      </c>
      <c r="CX1074" s="14">
        <v>4.2873300000000003E-2</v>
      </c>
      <c r="CY1074" s="14">
        <v>-9.1089699999999996E-2</v>
      </c>
      <c r="CZ1074" s="14">
        <v>-7.2126300000000004E-2</v>
      </c>
      <c r="DA1074" s="14">
        <v>-8.2780999999999993E-2</v>
      </c>
      <c r="DB1074" s="14">
        <v>-5.2633600000000003E-2</v>
      </c>
      <c r="DC1074" s="14">
        <v>-8.3775199999999994E-2</v>
      </c>
      <c r="DD1074" s="14">
        <v>-6.8469799999999997E-2</v>
      </c>
      <c r="DE1074" s="14">
        <v>-6.5668799999999999E-2</v>
      </c>
      <c r="DF1074" s="14">
        <v>-4.7536000000000002E-2</v>
      </c>
      <c r="DG1074" s="14">
        <v>-1.47543E-2</v>
      </c>
      <c r="DH1074" s="14">
        <v>-5.3528600000000003E-2</v>
      </c>
      <c r="DI1074" s="14">
        <v>8.3218000000000007E-3</v>
      </c>
      <c r="DJ1074" s="14">
        <v>2.8608600000000001E-2</v>
      </c>
      <c r="DK1074" s="14">
        <v>4.31425E-2</v>
      </c>
      <c r="DL1074" s="14">
        <v>0.14820700000000001</v>
      </c>
      <c r="DM1074" s="14">
        <v>0.24371319999999999</v>
      </c>
      <c r="DN1074" s="14">
        <v>0.2544167</v>
      </c>
      <c r="DO1074" s="14">
        <v>0.23601820000000001</v>
      </c>
      <c r="DP1074" s="14">
        <v>0.29589660000000001</v>
      </c>
      <c r="DQ1074" s="14">
        <v>0.23426369999999999</v>
      </c>
      <c r="DR1074" s="14">
        <v>0.18661839999999999</v>
      </c>
      <c r="DS1074" s="14">
        <v>0.19611980000000001</v>
      </c>
      <c r="DT1074" s="14">
        <v>0.1065516</v>
      </c>
      <c r="DU1074" s="14">
        <v>0.1230701</v>
      </c>
      <c r="DV1074" s="14">
        <v>6.8462899999999993E-2</v>
      </c>
      <c r="DW1074" s="14">
        <v>-4.3428599999999998E-2</v>
      </c>
      <c r="DX1074" s="14">
        <v>-2.68154E-2</v>
      </c>
      <c r="DY1074" s="14">
        <v>-4.2849400000000003E-2</v>
      </c>
      <c r="DZ1074" s="14">
        <v>-1.05872E-2</v>
      </c>
      <c r="EA1074" s="14">
        <v>-5.1889400000000002E-2</v>
      </c>
      <c r="EB1074" s="14">
        <v>-3.81909E-2</v>
      </c>
      <c r="EC1074" s="14">
        <v>-3.4567199999999999E-2</v>
      </c>
      <c r="ED1074" s="14">
        <v>-1.30169E-2</v>
      </c>
      <c r="EE1074" s="14">
        <v>3.3788400000000003E-2</v>
      </c>
      <c r="EF1074" s="14">
        <v>1.818E-4</v>
      </c>
      <c r="EG1074" s="14">
        <v>5.9588000000000002E-2</v>
      </c>
      <c r="EH1074" s="14">
        <v>8.9304499999999995E-2</v>
      </c>
      <c r="EI1074" s="14">
        <v>0.1006591</v>
      </c>
      <c r="EJ1074" s="14">
        <v>0.2096654</v>
      </c>
      <c r="EK1074" s="14">
        <v>0.3052184</v>
      </c>
      <c r="EL1074" s="14">
        <v>0.32642270000000001</v>
      </c>
      <c r="EM1074" s="14">
        <v>0.29226930000000001</v>
      </c>
      <c r="EN1074" s="14">
        <v>0.35591800000000001</v>
      </c>
      <c r="EO1074" s="14">
        <v>0.28772550000000002</v>
      </c>
      <c r="EP1074" s="14">
        <v>0.23432639999999999</v>
      </c>
      <c r="EQ1074" s="14">
        <v>0.23361000000000001</v>
      </c>
      <c r="ER1074" s="14">
        <v>0.13962430000000001</v>
      </c>
      <c r="ES1074" s="14">
        <v>0.1569564</v>
      </c>
      <c r="ET1074" s="14">
        <v>0.1054103</v>
      </c>
      <c r="EU1074" s="14">
        <v>61.255400000000002</v>
      </c>
      <c r="EV1074" s="14">
        <v>60.72092</v>
      </c>
      <c r="EW1074" s="14">
        <v>61.824930000000002</v>
      </c>
      <c r="EX1074" s="14">
        <v>62.155540000000002</v>
      </c>
      <c r="EY1074" s="14">
        <v>61.951509999999999</v>
      </c>
      <c r="EZ1074" s="14">
        <v>62.482959999999999</v>
      </c>
      <c r="FA1074" s="14">
        <v>62.228999999999999</v>
      </c>
      <c r="FB1074" s="14">
        <v>62.20355</v>
      </c>
      <c r="FC1074" s="14">
        <v>63.609540000000003</v>
      </c>
      <c r="FD1074" s="14">
        <v>65.947829999999996</v>
      </c>
      <c r="FE1074" s="14">
        <v>69.328370000000007</v>
      </c>
      <c r="FF1074" s="14">
        <v>71.358459999999994</v>
      </c>
      <c r="FG1074" s="14">
        <v>73.849580000000003</v>
      </c>
      <c r="FH1074" s="14">
        <v>74.470309999999998</v>
      </c>
      <c r="FI1074" s="14">
        <v>73.36806</v>
      </c>
      <c r="FJ1074" s="14">
        <v>73.238600000000005</v>
      </c>
      <c r="FK1074" s="14">
        <v>73.536569999999998</v>
      </c>
      <c r="FL1074" s="14">
        <v>71.772289999999998</v>
      </c>
      <c r="FM1074" s="14">
        <v>70.072649999999996</v>
      </c>
      <c r="FN1074" s="14">
        <v>68.029920000000004</v>
      </c>
      <c r="FO1074" s="14">
        <v>65.259399999999999</v>
      </c>
      <c r="FP1074" s="14">
        <v>63.626660000000001</v>
      </c>
      <c r="FQ1074" s="14">
        <v>63.113140000000001</v>
      </c>
      <c r="FR1074" s="14">
        <v>63.127699999999997</v>
      </c>
      <c r="FS1074" s="14">
        <v>0.77092729999999998</v>
      </c>
      <c r="FT1074" s="14">
        <v>4.1493500000000003E-2</v>
      </c>
      <c r="FU1074" s="14">
        <v>5.4832499999999999E-2</v>
      </c>
      <c r="FW1074" s="14"/>
    </row>
    <row r="1075" spans="1:179" x14ac:dyDescent="0.6">
      <c r="A1075" t="s">
        <v>226</v>
      </c>
      <c r="B1075" t="s">
        <v>199</v>
      </c>
      <c r="C1075" t="s">
        <v>295</v>
      </c>
      <c r="D1075" s="53" t="s">
        <v>249</v>
      </c>
      <c r="E1075" t="s">
        <v>221</v>
      </c>
      <c r="F1075" s="14">
        <v>7186</v>
      </c>
      <c r="G1075" s="14">
        <v>0.83337760000000005</v>
      </c>
      <c r="H1075" s="14">
        <v>0.76354500000000003</v>
      </c>
      <c r="I1075" s="14">
        <v>0.69979919999999995</v>
      </c>
      <c r="J1075" s="14">
        <v>0.64644100000000004</v>
      </c>
      <c r="K1075" s="14">
        <v>0.62019069999999998</v>
      </c>
      <c r="L1075" s="14">
        <v>0.65046479999999995</v>
      </c>
      <c r="M1075" s="14">
        <v>0.61666480000000001</v>
      </c>
      <c r="N1075" s="14">
        <v>0.29703940000000001</v>
      </c>
      <c r="O1075" s="14">
        <v>-0.52341939999999998</v>
      </c>
      <c r="P1075" s="14">
        <v>-1.9919</v>
      </c>
      <c r="Q1075" s="14">
        <v>-2.8561429999999999</v>
      </c>
      <c r="R1075" s="14">
        <v>-3.366695</v>
      </c>
      <c r="S1075" s="14">
        <v>-3.5280429999999998</v>
      </c>
      <c r="T1075" s="14">
        <v>-3.463962</v>
      </c>
      <c r="U1075" s="14">
        <v>-3.0637500000000002</v>
      </c>
      <c r="V1075" s="14">
        <v>-2.3839920000000001</v>
      </c>
      <c r="W1075" s="14">
        <v>-1.3868389999999999</v>
      </c>
      <c r="X1075" s="14">
        <v>-0.21609149999999999</v>
      </c>
      <c r="Y1075" s="14">
        <v>0.78913999999999995</v>
      </c>
      <c r="Z1075" s="14">
        <v>1.400638</v>
      </c>
      <c r="AA1075" s="14">
        <v>1.480553</v>
      </c>
      <c r="AB1075" s="14">
        <v>1.3608279999999999</v>
      </c>
      <c r="AC1075" s="14">
        <v>1.2124980000000001</v>
      </c>
      <c r="AD1075" s="14">
        <v>1.0503150000000001</v>
      </c>
      <c r="AE1075" s="14">
        <v>-0.19172320000000001</v>
      </c>
      <c r="AF1075" s="14">
        <v>-0.18816479999999999</v>
      </c>
      <c r="AG1075" s="14">
        <v>-0.14582310000000001</v>
      </c>
      <c r="AH1075" s="14">
        <v>-0.13134009999999999</v>
      </c>
      <c r="AI1075" s="14">
        <v>-0.1313368</v>
      </c>
      <c r="AJ1075" s="14">
        <v>-8.6452799999999996E-2</v>
      </c>
      <c r="AK1075" s="14">
        <v>-4.0171699999999998E-2</v>
      </c>
      <c r="AL1075" s="14">
        <v>-4.5583699999999998E-2</v>
      </c>
      <c r="AM1075" s="14">
        <v>-7.26551E-2</v>
      </c>
      <c r="AN1075" s="14">
        <v>-0.1020243</v>
      </c>
      <c r="AO1075" s="14">
        <v>-5.3751599999999997E-2</v>
      </c>
      <c r="AP1075" s="14">
        <v>-6.5445299999999998E-2</v>
      </c>
      <c r="AQ1075" s="14">
        <v>-3.3508499999999997E-2</v>
      </c>
      <c r="AR1075" s="14">
        <v>-5.7782500000000001E-2</v>
      </c>
      <c r="AS1075" s="14">
        <v>9.7370000000000009E-3</v>
      </c>
      <c r="AT1075" s="14">
        <v>2.9918000000000002E-3</v>
      </c>
      <c r="AU1075" s="14">
        <v>0.1177305</v>
      </c>
      <c r="AV1075" s="14">
        <v>0.13049379999999999</v>
      </c>
      <c r="AW1075" s="14">
        <v>0.1097945</v>
      </c>
      <c r="AX1075" s="14">
        <v>0.1716713</v>
      </c>
      <c r="AY1075" s="14">
        <v>0.14006650000000001</v>
      </c>
      <c r="AZ1075" s="14">
        <v>3.9284300000000001E-2</v>
      </c>
      <c r="BA1075" s="14">
        <v>7.7612999999999996E-3</v>
      </c>
      <c r="BB1075" s="14">
        <v>-6.6258999999999997E-3</v>
      </c>
      <c r="BC1075" s="14">
        <v>-0.14927360000000001</v>
      </c>
      <c r="BD1075" s="14">
        <v>-0.14818300000000001</v>
      </c>
      <c r="BE1075" s="14">
        <v>-0.11582679999999999</v>
      </c>
      <c r="BF1075" s="14">
        <v>-0.1034751</v>
      </c>
      <c r="BG1075" s="14">
        <v>-0.1030069</v>
      </c>
      <c r="BH1075" s="14">
        <v>-6.1469099999999999E-2</v>
      </c>
      <c r="BI1075" s="14">
        <v>-1.6816399999999999E-2</v>
      </c>
      <c r="BJ1075" s="14">
        <v>-1.9581600000000001E-2</v>
      </c>
      <c r="BK1075" s="14">
        <v>-4.1083300000000003E-2</v>
      </c>
      <c r="BL1075" s="14">
        <v>-6.4877900000000002E-2</v>
      </c>
      <c r="BM1075" s="14">
        <v>-1.34317E-2</v>
      </c>
      <c r="BN1075" s="14">
        <v>-1.9508999999999999E-2</v>
      </c>
      <c r="BO1075" s="14">
        <v>1.7826399999999999E-2</v>
      </c>
      <c r="BP1075" s="14">
        <v>-1.2830999999999999E-3</v>
      </c>
      <c r="BQ1075" s="14">
        <v>6.4705499999999999E-2</v>
      </c>
      <c r="BR1075" s="14">
        <v>5.7603099999999997E-2</v>
      </c>
      <c r="BS1075" s="14">
        <v>0.1709058</v>
      </c>
      <c r="BT1075" s="14">
        <v>0.17992929999999999</v>
      </c>
      <c r="BU1075" s="14">
        <v>0.15487419999999999</v>
      </c>
      <c r="BV1075" s="14">
        <v>0.21166189999999999</v>
      </c>
      <c r="BW1075" s="14">
        <v>0.17217669999999999</v>
      </c>
      <c r="BX1075" s="14">
        <v>7.4503700000000006E-2</v>
      </c>
      <c r="BY1075" s="14">
        <v>4.4725899999999999E-2</v>
      </c>
      <c r="BZ1075" s="14">
        <v>2.40088E-2</v>
      </c>
      <c r="CA1075" s="14">
        <v>-0.1198731</v>
      </c>
      <c r="CB1075" s="14">
        <v>-0.12049169999999999</v>
      </c>
      <c r="CC1075" s="14">
        <v>-9.5051499999999997E-2</v>
      </c>
      <c r="CD1075" s="14">
        <v>-8.4175899999999998E-2</v>
      </c>
      <c r="CE1075" s="14">
        <v>-8.3385600000000004E-2</v>
      </c>
      <c r="CF1075" s="14">
        <v>-4.41654E-2</v>
      </c>
      <c r="CG1075" s="14">
        <v>-6.4059999999999996E-4</v>
      </c>
      <c r="CH1075" s="14">
        <v>-1.5727E-3</v>
      </c>
      <c r="CI1075" s="14">
        <v>-1.9216799999999999E-2</v>
      </c>
      <c r="CJ1075" s="14">
        <v>-3.9150400000000002E-2</v>
      </c>
      <c r="CK1075" s="14">
        <v>1.44937E-2</v>
      </c>
      <c r="CL1075" s="14">
        <v>1.23065E-2</v>
      </c>
      <c r="CM1075" s="14">
        <v>5.3380700000000003E-2</v>
      </c>
      <c r="CN1075" s="14">
        <v>3.7848199999999999E-2</v>
      </c>
      <c r="CO1075" s="14">
        <v>0.10277650000000001</v>
      </c>
      <c r="CP1075" s="14">
        <v>9.5426800000000006E-2</v>
      </c>
      <c r="CQ1075" s="14">
        <v>0.2077349</v>
      </c>
      <c r="CR1075" s="14">
        <v>0.2141681</v>
      </c>
      <c r="CS1075" s="14">
        <v>0.18609629999999999</v>
      </c>
      <c r="CT1075" s="14">
        <v>0.2393593</v>
      </c>
      <c r="CU1075" s="14">
        <v>0.19441620000000001</v>
      </c>
      <c r="CV1075" s="14">
        <v>9.8896600000000001E-2</v>
      </c>
      <c r="CW1075" s="14">
        <v>7.0327399999999998E-2</v>
      </c>
      <c r="CX1075" s="14">
        <v>4.5226299999999997E-2</v>
      </c>
      <c r="CY1075" s="14">
        <v>-9.04726E-2</v>
      </c>
      <c r="CZ1075" s="14">
        <v>-9.2800499999999994E-2</v>
      </c>
      <c r="DA1075" s="14">
        <v>-7.4276200000000001E-2</v>
      </c>
      <c r="DB1075" s="14">
        <v>-6.4876699999999995E-2</v>
      </c>
      <c r="DC1075" s="14">
        <v>-6.3764399999999999E-2</v>
      </c>
      <c r="DD1075" s="14">
        <v>-2.6861699999999999E-2</v>
      </c>
      <c r="DE1075" s="14">
        <v>1.5535200000000001E-2</v>
      </c>
      <c r="DF1075" s="14">
        <v>1.6436300000000001E-2</v>
      </c>
      <c r="DG1075" s="14">
        <v>2.6497999999999999E-3</v>
      </c>
      <c r="DH1075" s="14">
        <v>-1.34228E-2</v>
      </c>
      <c r="DI1075" s="14">
        <v>4.2419100000000001E-2</v>
      </c>
      <c r="DJ1075" s="14">
        <v>4.4121899999999999E-2</v>
      </c>
      <c r="DK1075" s="14">
        <v>8.8935100000000003E-2</v>
      </c>
      <c r="DL1075" s="14">
        <v>7.6979500000000006E-2</v>
      </c>
      <c r="DM1075" s="14">
        <v>0.14084749999999999</v>
      </c>
      <c r="DN1075" s="14">
        <v>0.13325039999999999</v>
      </c>
      <c r="DO1075" s="14">
        <v>0.244564</v>
      </c>
      <c r="DP1075" s="14">
        <v>0.24840690000000001</v>
      </c>
      <c r="DQ1075" s="14">
        <v>0.21731829999999999</v>
      </c>
      <c r="DR1075" s="14">
        <v>0.26705659999999998</v>
      </c>
      <c r="DS1075" s="14">
        <v>0.2166556</v>
      </c>
      <c r="DT1075" s="14">
        <v>0.1232895</v>
      </c>
      <c r="DU1075" s="14">
        <v>9.5928899999999998E-2</v>
      </c>
      <c r="DV1075" s="14">
        <v>6.6443799999999997E-2</v>
      </c>
      <c r="DW1075" s="14">
        <v>-4.8023000000000003E-2</v>
      </c>
      <c r="DX1075" s="14">
        <v>-5.2818700000000003E-2</v>
      </c>
      <c r="DY1075" s="14">
        <v>-4.428E-2</v>
      </c>
      <c r="DZ1075" s="14">
        <v>-3.7011599999999999E-2</v>
      </c>
      <c r="EA1075" s="14">
        <v>-3.5434500000000001E-2</v>
      </c>
      <c r="EB1075" s="14">
        <v>-1.8779000000000001E-3</v>
      </c>
      <c r="EC1075" s="14">
        <v>3.8890399999999999E-2</v>
      </c>
      <c r="ED1075" s="14">
        <v>4.2438299999999998E-2</v>
      </c>
      <c r="EE1075" s="14">
        <v>3.4221599999999998E-2</v>
      </c>
      <c r="EF1075" s="14">
        <v>2.3723600000000001E-2</v>
      </c>
      <c r="EG1075" s="14">
        <v>8.2738999999999993E-2</v>
      </c>
      <c r="EH1075" s="14">
        <v>9.0058200000000005E-2</v>
      </c>
      <c r="EI1075" s="14">
        <v>0.1402699</v>
      </c>
      <c r="EJ1075" s="14">
        <v>0.13347890000000001</v>
      </c>
      <c r="EK1075" s="14">
        <v>0.19581609999999999</v>
      </c>
      <c r="EL1075" s="14">
        <v>0.1878618</v>
      </c>
      <c r="EM1075" s="14">
        <v>0.29773939999999999</v>
      </c>
      <c r="EN1075" s="14">
        <v>0.29784240000000001</v>
      </c>
      <c r="EO1075" s="14">
        <v>0.26239800000000002</v>
      </c>
      <c r="EP1075" s="14">
        <v>0.30704720000000002</v>
      </c>
      <c r="EQ1075" s="14">
        <v>0.24876590000000001</v>
      </c>
      <c r="ER1075" s="14">
        <v>0.15850900000000001</v>
      </c>
      <c r="ES1075" s="14">
        <v>0.1328935</v>
      </c>
      <c r="ET1075" s="14">
        <v>9.7078499999999998E-2</v>
      </c>
      <c r="EU1075" s="14">
        <v>60.338459999999998</v>
      </c>
      <c r="EV1075" s="14">
        <v>59.366709999999998</v>
      </c>
      <c r="EW1075" s="14">
        <v>60.407829999999997</v>
      </c>
      <c r="EX1075" s="14">
        <v>60.541260000000001</v>
      </c>
      <c r="EY1075" s="14">
        <v>60.352870000000003</v>
      </c>
      <c r="EZ1075" s="14">
        <v>60.770209999999999</v>
      </c>
      <c r="FA1075" s="14">
        <v>61.07497</v>
      </c>
      <c r="FB1075" s="14">
        <v>61.34</v>
      </c>
      <c r="FC1075" s="14">
        <v>62.919440000000002</v>
      </c>
      <c r="FD1075" s="14">
        <v>65.76643</v>
      </c>
      <c r="FE1075" s="14">
        <v>69.345600000000005</v>
      </c>
      <c r="FF1075" s="14">
        <v>72.899860000000004</v>
      </c>
      <c r="FG1075" s="14">
        <v>76.844470000000001</v>
      </c>
      <c r="FH1075" s="14">
        <v>78.995519999999999</v>
      </c>
      <c r="FI1075" s="14">
        <v>79.053989999999999</v>
      </c>
      <c r="FJ1075" s="14">
        <v>77.85342</v>
      </c>
      <c r="FK1075" s="14">
        <v>77.453429999999997</v>
      </c>
      <c r="FL1075" s="14">
        <v>75.866429999999994</v>
      </c>
      <c r="FM1075" s="14">
        <v>73.812309999999997</v>
      </c>
      <c r="FN1075" s="14">
        <v>71.20196</v>
      </c>
      <c r="FO1075" s="14">
        <v>66.785319999999999</v>
      </c>
      <c r="FP1075" s="14">
        <v>63.748390000000001</v>
      </c>
      <c r="FQ1075" s="14">
        <v>62.716500000000003</v>
      </c>
      <c r="FR1075" s="14">
        <v>62.496639999999999</v>
      </c>
      <c r="FS1075" s="14">
        <v>0.73751160000000004</v>
      </c>
      <c r="FT1075" s="14">
        <v>3.7297400000000001E-2</v>
      </c>
      <c r="FU1075" s="14">
        <v>5.0246199999999998E-2</v>
      </c>
      <c r="FW1075" s="14"/>
    </row>
    <row r="1076" spans="1:179" x14ac:dyDescent="0.6">
      <c r="A1076" t="s">
        <v>226</v>
      </c>
      <c r="B1076" t="s">
        <v>199</v>
      </c>
      <c r="C1076" t="s">
        <v>295</v>
      </c>
      <c r="D1076" s="53" t="s">
        <v>238</v>
      </c>
      <c r="E1076" t="s">
        <v>219</v>
      </c>
      <c r="F1076" s="14">
        <v>12401</v>
      </c>
      <c r="G1076" s="14">
        <v>0.82692759999999998</v>
      </c>
      <c r="H1076" s="14">
        <v>0.73420580000000002</v>
      </c>
      <c r="I1076" s="14">
        <v>0.70563489999999995</v>
      </c>
      <c r="J1076" s="14">
        <v>0.74068210000000001</v>
      </c>
      <c r="K1076" s="14">
        <v>0.76352770000000003</v>
      </c>
      <c r="L1076" s="14">
        <v>0.79951320000000003</v>
      </c>
      <c r="M1076" s="14">
        <v>0.90220049999999996</v>
      </c>
      <c r="N1076" s="14">
        <v>0.65236749999999999</v>
      </c>
      <c r="O1076" s="14">
        <v>-0.100269</v>
      </c>
      <c r="P1076" s="14">
        <v>-0.91743560000000002</v>
      </c>
      <c r="Q1076" s="14">
        <v>-1.5515410000000001</v>
      </c>
      <c r="R1076" s="14">
        <v>-2.031666</v>
      </c>
      <c r="S1076" s="14">
        <v>-2.3751669999999998</v>
      </c>
      <c r="T1076" s="14">
        <v>-2.4026740000000002</v>
      </c>
      <c r="U1076" s="14">
        <v>-2.0333160000000001</v>
      </c>
      <c r="V1076" s="14">
        <v>-1.40791</v>
      </c>
      <c r="W1076" s="14">
        <v>-0.58435859999999995</v>
      </c>
      <c r="X1076" s="14">
        <v>0.40123579999999998</v>
      </c>
      <c r="Y1076" s="14">
        <v>1.0464580000000001</v>
      </c>
      <c r="Z1076" s="14">
        <v>1.254095</v>
      </c>
      <c r="AA1076" s="14">
        <v>1.275163</v>
      </c>
      <c r="AB1076" s="14">
        <v>1.2231369999999999</v>
      </c>
      <c r="AC1076" s="14">
        <v>1.0930899999999999</v>
      </c>
      <c r="AD1076" s="14">
        <v>0.92873150000000004</v>
      </c>
      <c r="AE1076" s="14">
        <v>-0.23071179999999999</v>
      </c>
      <c r="AF1076" s="14">
        <v>-0.27447719999999998</v>
      </c>
      <c r="AG1076" s="14">
        <v>-0.23253019999999999</v>
      </c>
      <c r="AH1076" s="14">
        <v>-0.1600306</v>
      </c>
      <c r="AI1076" s="14">
        <v>-0.13031419999999999</v>
      </c>
      <c r="AJ1076" s="14">
        <v>-0.1344544</v>
      </c>
      <c r="AK1076" s="14">
        <v>-0.1110611</v>
      </c>
      <c r="AL1076" s="14">
        <v>-0.14365559999999999</v>
      </c>
      <c r="AM1076" s="14">
        <v>-0.11775330000000001</v>
      </c>
      <c r="AN1076" s="14">
        <v>-0.1621167</v>
      </c>
      <c r="AO1076" s="14">
        <v>-0.13908209999999999</v>
      </c>
      <c r="AP1076" s="14">
        <v>-8.9312199999999994E-2</v>
      </c>
      <c r="AQ1076" s="14">
        <v>-4.8025499999999999E-2</v>
      </c>
      <c r="AR1076" s="14">
        <v>-3.3980700000000003E-2</v>
      </c>
      <c r="AS1076" s="14">
        <v>-2.6050500000000001E-2</v>
      </c>
      <c r="AT1076" s="14">
        <v>-1.23816E-2</v>
      </c>
      <c r="AU1076" s="14">
        <v>-1.4463E-2</v>
      </c>
      <c r="AV1076" s="14">
        <v>1.6398300000000001E-2</v>
      </c>
      <c r="AW1076" s="14">
        <v>-1.49418E-2</v>
      </c>
      <c r="AX1076" s="14">
        <v>-1.6838700000000002E-2</v>
      </c>
      <c r="AY1076" s="14">
        <v>1.8649300000000001E-2</v>
      </c>
      <c r="AZ1076" s="14">
        <v>9.9784999999999995E-3</v>
      </c>
      <c r="BA1076" s="14">
        <v>-1.43445E-2</v>
      </c>
      <c r="BB1076" s="14">
        <v>-4.4760399999999999E-2</v>
      </c>
      <c r="BC1076" s="14">
        <v>-0.18952540000000001</v>
      </c>
      <c r="BD1076" s="14">
        <v>-0.23580709999999999</v>
      </c>
      <c r="BE1076" s="14">
        <v>-0.20027529999999999</v>
      </c>
      <c r="BF1076" s="14">
        <v>-0.1270134</v>
      </c>
      <c r="BG1076" s="14">
        <v>-9.8295999999999994E-2</v>
      </c>
      <c r="BH1076" s="14">
        <v>-0.1032742</v>
      </c>
      <c r="BI1076" s="14">
        <v>-8.5825799999999994E-2</v>
      </c>
      <c r="BJ1076" s="14">
        <v>-0.1084132</v>
      </c>
      <c r="BK1076" s="14">
        <v>-7.6693499999999998E-2</v>
      </c>
      <c r="BL1076" s="14">
        <v>-0.1168733</v>
      </c>
      <c r="BM1076" s="14">
        <v>-9.1211899999999999E-2</v>
      </c>
      <c r="BN1076" s="14">
        <v>-4.7139199999999999E-2</v>
      </c>
      <c r="BO1076" s="14">
        <v>-8.6313999999999991E-3</v>
      </c>
      <c r="BP1076" s="14">
        <v>4.3095E-3</v>
      </c>
      <c r="BQ1076" s="14">
        <v>1.18593E-2</v>
      </c>
      <c r="BR1076" s="14">
        <v>2.4971899999999998E-2</v>
      </c>
      <c r="BS1076" s="14">
        <v>2.28258E-2</v>
      </c>
      <c r="BT1076" s="14">
        <v>4.5105399999999997E-2</v>
      </c>
      <c r="BU1076" s="14">
        <v>1.00943E-2</v>
      </c>
      <c r="BV1076" s="14">
        <v>1.1854999999999999E-2</v>
      </c>
      <c r="BW1076" s="14">
        <v>4.6725700000000002E-2</v>
      </c>
      <c r="BX1076" s="14">
        <v>3.918E-2</v>
      </c>
      <c r="BY1076" s="14">
        <v>2.08366E-2</v>
      </c>
      <c r="BZ1076" s="14">
        <v>-1.40734E-2</v>
      </c>
      <c r="CA1076" s="14">
        <v>-0.1609998</v>
      </c>
      <c r="CB1076" s="14">
        <v>-0.2090243</v>
      </c>
      <c r="CC1076" s="14">
        <v>-0.1779357</v>
      </c>
      <c r="CD1076" s="14">
        <v>-0.1041458</v>
      </c>
      <c r="CE1076" s="14">
        <v>-7.6120400000000005E-2</v>
      </c>
      <c r="CF1076" s="14">
        <v>-8.1678899999999999E-2</v>
      </c>
      <c r="CG1076" s="14">
        <v>-6.8347900000000003E-2</v>
      </c>
      <c r="CH1076" s="14">
        <v>-8.4004300000000004E-2</v>
      </c>
      <c r="CI1076" s="14">
        <v>-4.8255600000000003E-2</v>
      </c>
      <c r="CJ1076" s="14">
        <v>-8.55379E-2</v>
      </c>
      <c r="CK1076" s="14">
        <v>-5.80571E-2</v>
      </c>
      <c r="CL1076" s="14">
        <v>-1.79303E-2</v>
      </c>
      <c r="CM1076" s="14">
        <v>1.86529E-2</v>
      </c>
      <c r="CN1076" s="14">
        <v>3.0829200000000001E-2</v>
      </c>
      <c r="CO1076" s="14">
        <v>3.8115499999999997E-2</v>
      </c>
      <c r="CP1076" s="14">
        <v>5.0842900000000003E-2</v>
      </c>
      <c r="CQ1076" s="14">
        <v>4.8651899999999998E-2</v>
      </c>
      <c r="CR1076" s="14">
        <v>6.4987799999999998E-2</v>
      </c>
      <c r="CS1076" s="14">
        <v>2.7434199999999999E-2</v>
      </c>
      <c r="CT1076" s="14">
        <v>3.1728100000000002E-2</v>
      </c>
      <c r="CU1076" s="14">
        <v>6.6171400000000005E-2</v>
      </c>
      <c r="CV1076" s="14">
        <v>5.9404899999999997E-2</v>
      </c>
      <c r="CW1076" s="14">
        <v>4.5203E-2</v>
      </c>
      <c r="CX1076" s="14">
        <v>7.1802999999999997E-3</v>
      </c>
      <c r="CY1076" s="14">
        <v>-0.13247419999999999</v>
      </c>
      <c r="CZ1076" s="14">
        <v>-0.1822414</v>
      </c>
      <c r="DA1076" s="14">
        <v>-0.15559609999999999</v>
      </c>
      <c r="DB1076" s="14">
        <v>-8.1278100000000006E-2</v>
      </c>
      <c r="DC1076" s="14">
        <v>-5.3944699999999998E-2</v>
      </c>
      <c r="DD1076" s="14">
        <v>-6.0083600000000001E-2</v>
      </c>
      <c r="DE1076" s="14">
        <v>-5.0870100000000001E-2</v>
      </c>
      <c r="DF1076" s="14">
        <v>-5.9595500000000003E-2</v>
      </c>
      <c r="DG1076" s="14">
        <v>-1.9817600000000001E-2</v>
      </c>
      <c r="DH1076" s="14">
        <v>-5.4202399999999998E-2</v>
      </c>
      <c r="DI1076" s="14">
        <v>-2.4902299999999999E-2</v>
      </c>
      <c r="DJ1076" s="14">
        <v>1.12786E-2</v>
      </c>
      <c r="DK1076" s="14">
        <v>4.5937199999999997E-2</v>
      </c>
      <c r="DL1076" s="14">
        <v>5.7348900000000001E-2</v>
      </c>
      <c r="DM1076" s="14">
        <v>6.4371700000000004E-2</v>
      </c>
      <c r="DN1076" s="14">
        <v>7.6713799999999999E-2</v>
      </c>
      <c r="DO1076" s="14">
        <v>7.4478000000000003E-2</v>
      </c>
      <c r="DP1076" s="14">
        <v>8.4870200000000007E-2</v>
      </c>
      <c r="DQ1076" s="14">
        <v>4.4774099999999997E-2</v>
      </c>
      <c r="DR1076" s="14">
        <v>5.1601300000000003E-2</v>
      </c>
      <c r="DS1076" s="14">
        <v>8.5617100000000002E-2</v>
      </c>
      <c r="DT1076" s="14">
        <v>7.9629699999999998E-2</v>
      </c>
      <c r="DU1076" s="14">
        <v>6.9569300000000001E-2</v>
      </c>
      <c r="DV1076" s="14">
        <v>2.84341E-2</v>
      </c>
      <c r="DW1076" s="14">
        <v>-9.1287800000000002E-2</v>
      </c>
      <c r="DX1076" s="14">
        <v>-0.14357130000000001</v>
      </c>
      <c r="DY1076" s="14">
        <v>-0.1233412</v>
      </c>
      <c r="DZ1076" s="14">
        <v>-4.8260900000000002E-2</v>
      </c>
      <c r="EA1076" s="14">
        <v>-2.1926600000000001E-2</v>
      </c>
      <c r="EB1076" s="14">
        <v>-2.8903399999999999E-2</v>
      </c>
      <c r="EC1076" s="14">
        <v>-2.5634799999999999E-2</v>
      </c>
      <c r="ED1076" s="14">
        <v>-2.4353E-2</v>
      </c>
      <c r="EE1076" s="14">
        <v>2.1242199999999999E-2</v>
      </c>
      <c r="EF1076" s="14">
        <v>-8.9589999999999999E-3</v>
      </c>
      <c r="EG1076" s="14">
        <v>2.2967999999999999E-2</v>
      </c>
      <c r="EH1076" s="14">
        <v>5.3451600000000002E-2</v>
      </c>
      <c r="EI1076" s="14">
        <v>8.5331299999999999E-2</v>
      </c>
      <c r="EJ1076" s="14">
        <v>9.5639100000000005E-2</v>
      </c>
      <c r="EK1076" s="14">
        <v>0.1022815</v>
      </c>
      <c r="EL1076" s="14">
        <v>0.1140673</v>
      </c>
      <c r="EM1076" s="14">
        <v>0.1117669</v>
      </c>
      <c r="EN1076" s="14">
        <v>0.11357730000000001</v>
      </c>
      <c r="EO1076" s="14">
        <v>6.9810200000000003E-2</v>
      </c>
      <c r="EP1076" s="14">
        <v>8.0295000000000005E-2</v>
      </c>
      <c r="EQ1076" s="14">
        <v>0.11369360000000001</v>
      </c>
      <c r="ER1076" s="14">
        <v>0.1088312</v>
      </c>
      <c r="ES1076" s="14">
        <v>0.10475039999999999</v>
      </c>
      <c r="ET1076" s="14">
        <v>5.9121E-2</v>
      </c>
      <c r="EU1076" s="14">
        <v>49.706580000000002</v>
      </c>
      <c r="EV1076" s="14">
        <v>49.162939999999999</v>
      </c>
      <c r="EW1076" s="14">
        <v>48.691429999999997</v>
      </c>
      <c r="EX1076" s="14">
        <v>48.280410000000003</v>
      </c>
      <c r="EY1076" s="14">
        <v>48.21311</v>
      </c>
      <c r="EZ1076" s="14">
        <v>48.024030000000003</v>
      </c>
      <c r="FA1076" s="14">
        <v>47.720779999999998</v>
      </c>
      <c r="FB1076" s="14">
        <v>47.940249999999999</v>
      </c>
      <c r="FC1076" s="14">
        <v>50.396509999999999</v>
      </c>
      <c r="FD1076" s="14">
        <v>53.639769999999999</v>
      </c>
      <c r="FE1076" s="14">
        <v>56.051769999999998</v>
      </c>
      <c r="FF1076" s="14">
        <v>57.39893</v>
      </c>
      <c r="FG1076" s="14">
        <v>58.554839999999999</v>
      </c>
      <c r="FH1076" s="14">
        <v>59.480640000000001</v>
      </c>
      <c r="FI1076" s="14">
        <v>59.576639999999998</v>
      </c>
      <c r="FJ1076" s="14">
        <v>59.240360000000003</v>
      </c>
      <c r="FK1076" s="14">
        <v>58.624769999999998</v>
      </c>
      <c r="FL1076" s="14">
        <v>57.647239999999996</v>
      </c>
      <c r="FM1076" s="14">
        <v>56.100850000000001</v>
      </c>
      <c r="FN1076" s="14">
        <v>54.2789</v>
      </c>
      <c r="FO1076" s="14">
        <v>52.88279</v>
      </c>
      <c r="FP1076" s="14">
        <v>51.988950000000003</v>
      </c>
      <c r="FQ1076" s="14">
        <v>50.877029999999998</v>
      </c>
      <c r="FR1076" s="14">
        <v>50.221850000000003</v>
      </c>
      <c r="FS1076" s="14">
        <v>0.56281910000000002</v>
      </c>
      <c r="FT1076" s="14">
        <v>2.77951E-2</v>
      </c>
      <c r="FU1076" s="14">
        <v>2.9279599999999999E-2</v>
      </c>
      <c r="FW1076" s="14"/>
    </row>
    <row r="1077" spans="1:179" x14ac:dyDescent="0.6">
      <c r="A1077" t="s">
        <v>226</v>
      </c>
      <c r="B1077" t="s">
        <v>199</v>
      </c>
      <c r="C1077" t="s">
        <v>295</v>
      </c>
      <c r="D1077" s="53" t="s">
        <v>238</v>
      </c>
      <c r="E1077" t="s">
        <v>220</v>
      </c>
      <c r="F1077" s="14">
        <v>6000</v>
      </c>
      <c r="G1077" s="14">
        <v>0.75045589999999995</v>
      </c>
      <c r="H1077" s="14">
        <v>0.72173659999999995</v>
      </c>
      <c r="I1077" s="14">
        <v>0.71621140000000005</v>
      </c>
      <c r="J1077" s="14">
        <v>0.75368139999999995</v>
      </c>
      <c r="K1077" s="14">
        <v>0.71911720000000001</v>
      </c>
      <c r="L1077" s="14">
        <v>0.71616860000000004</v>
      </c>
      <c r="M1077" s="14">
        <v>0.86387100000000006</v>
      </c>
      <c r="N1077" s="14">
        <v>0.61736570000000002</v>
      </c>
      <c r="O1077" s="14">
        <v>-0.1125038</v>
      </c>
      <c r="P1077" s="14">
        <v>-0.9275234</v>
      </c>
      <c r="Q1077" s="14">
        <v>-1.5029459999999999</v>
      </c>
      <c r="R1077" s="14">
        <v>-1.9642459999999999</v>
      </c>
      <c r="S1077" s="14">
        <v>-2.361888</v>
      </c>
      <c r="T1077" s="14">
        <v>-2.4570780000000001</v>
      </c>
      <c r="U1077" s="14">
        <v>-2.0125069999999998</v>
      </c>
      <c r="V1077" s="14">
        <v>-1.377291</v>
      </c>
      <c r="W1077" s="14">
        <v>-0.50862030000000003</v>
      </c>
      <c r="X1077" s="14">
        <v>0.4595032</v>
      </c>
      <c r="Y1077" s="14">
        <v>1.1204430000000001</v>
      </c>
      <c r="Z1077" s="14">
        <v>1.297005</v>
      </c>
      <c r="AA1077" s="14">
        <v>1.3365959999999999</v>
      </c>
      <c r="AB1077" s="14">
        <v>1.272057</v>
      </c>
      <c r="AC1077" s="14">
        <v>1.113356</v>
      </c>
      <c r="AD1077" s="14">
        <v>0.94194820000000001</v>
      </c>
      <c r="AE1077" s="14">
        <v>-0.35908319999999999</v>
      </c>
      <c r="AF1077" s="14">
        <v>-0.3444895</v>
      </c>
      <c r="AG1077" s="14">
        <v>-0.28056880000000001</v>
      </c>
      <c r="AH1077" s="14">
        <v>-0.19820940000000001</v>
      </c>
      <c r="AI1077" s="14">
        <v>-0.2232362</v>
      </c>
      <c r="AJ1077" s="14">
        <v>-0.22476299999999999</v>
      </c>
      <c r="AK1077" s="14">
        <v>-0.15875400000000001</v>
      </c>
      <c r="AL1077" s="14">
        <v>-0.2277768</v>
      </c>
      <c r="AM1077" s="14">
        <v>-0.20409459999999999</v>
      </c>
      <c r="AN1077" s="14">
        <v>-0.3015061</v>
      </c>
      <c r="AO1077" s="14">
        <v>-0.2286117</v>
      </c>
      <c r="AP1077" s="14">
        <v>-8.37474E-2</v>
      </c>
      <c r="AQ1077" s="14">
        <v>-5.76138E-2</v>
      </c>
      <c r="AR1077" s="14">
        <v>-0.16055259999999999</v>
      </c>
      <c r="AS1077" s="14">
        <v>-6.7427299999999996E-2</v>
      </c>
      <c r="AT1077" s="14">
        <v>-4.34318E-2</v>
      </c>
      <c r="AU1077" s="14">
        <v>3.0380899999999999E-2</v>
      </c>
      <c r="AV1077" s="14">
        <v>3.5600100000000003E-2</v>
      </c>
      <c r="AW1077" s="14">
        <v>1.77082E-2</v>
      </c>
      <c r="AX1077" s="14">
        <v>-2.8022999999999999E-2</v>
      </c>
      <c r="AY1077" s="14">
        <v>1.9580400000000001E-2</v>
      </c>
      <c r="AZ1077" s="14">
        <v>-2.5774000000000001E-3</v>
      </c>
      <c r="BA1077" s="14">
        <v>-3.8396699999999999E-2</v>
      </c>
      <c r="BB1077" s="14">
        <v>-5.9302899999999999E-2</v>
      </c>
      <c r="BC1077" s="14">
        <v>-0.29589850000000001</v>
      </c>
      <c r="BD1077" s="14">
        <v>-0.28060679999999999</v>
      </c>
      <c r="BE1077" s="14">
        <v>-0.22123709999999999</v>
      </c>
      <c r="BF1077" s="14">
        <v>-0.1386503</v>
      </c>
      <c r="BG1077" s="14">
        <v>-0.16351080000000001</v>
      </c>
      <c r="BH1077" s="14">
        <v>-0.18358060000000001</v>
      </c>
      <c r="BI1077" s="14">
        <v>-0.1171222</v>
      </c>
      <c r="BJ1077" s="14">
        <v>-0.16479260000000001</v>
      </c>
      <c r="BK1077" s="14">
        <v>-0.13666120000000001</v>
      </c>
      <c r="BL1077" s="14">
        <v>-0.2245364</v>
      </c>
      <c r="BM1077" s="14">
        <v>-0.15573509999999999</v>
      </c>
      <c r="BN1077" s="14">
        <v>-1.4999E-2</v>
      </c>
      <c r="BO1077" s="14">
        <v>1.3761000000000001E-2</v>
      </c>
      <c r="BP1077" s="14">
        <v>-8.9193300000000003E-2</v>
      </c>
      <c r="BQ1077" s="14">
        <v>6.9620000000000001E-4</v>
      </c>
      <c r="BR1077" s="14">
        <v>2.3935999999999999E-2</v>
      </c>
      <c r="BS1077" s="14">
        <v>0.10135089999999999</v>
      </c>
      <c r="BT1077" s="14">
        <v>9.46438E-2</v>
      </c>
      <c r="BU1077" s="14">
        <v>6.1816900000000001E-2</v>
      </c>
      <c r="BV1077" s="14">
        <v>2.32675E-2</v>
      </c>
      <c r="BW1077" s="14">
        <v>7.4454400000000004E-2</v>
      </c>
      <c r="BX1077" s="14">
        <v>5.3568400000000002E-2</v>
      </c>
      <c r="BY1077" s="14">
        <v>1.24695E-2</v>
      </c>
      <c r="BZ1077" s="14">
        <v>-1.6645500000000001E-2</v>
      </c>
      <c r="CA1077" s="14">
        <v>-0.2521369</v>
      </c>
      <c r="CB1077" s="14">
        <v>-0.23636180000000001</v>
      </c>
      <c r="CC1077" s="14">
        <v>-0.1801441</v>
      </c>
      <c r="CD1077" s="14">
        <v>-9.7399799999999995E-2</v>
      </c>
      <c r="CE1077" s="14">
        <v>-0.12214510000000001</v>
      </c>
      <c r="CF1077" s="14">
        <v>-0.1550578</v>
      </c>
      <c r="CG1077" s="14">
        <v>-8.8288099999999994E-2</v>
      </c>
      <c r="CH1077" s="14">
        <v>-0.1211699</v>
      </c>
      <c r="CI1077" s="14">
        <v>-8.9957099999999998E-2</v>
      </c>
      <c r="CJ1077" s="14">
        <v>-0.1712275</v>
      </c>
      <c r="CK1077" s="14">
        <v>-0.1052611</v>
      </c>
      <c r="CL1077" s="14">
        <v>3.2615900000000003E-2</v>
      </c>
      <c r="CM1077" s="14">
        <v>6.3195000000000001E-2</v>
      </c>
      <c r="CN1077" s="14">
        <v>-3.9770100000000003E-2</v>
      </c>
      <c r="CO1077" s="14">
        <v>4.7878299999999999E-2</v>
      </c>
      <c r="CP1077" s="14">
        <v>7.0594799999999999E-2</v>
      </c>
      <c r="CQ1077" s="14">
        <v>0.15050440000000001</v>
      </c>
      <c r="CR1077" s="14">
        <v>0.1355374</v>
      </c>
      <c r="CS1077" s="14">
        <v>9.2366500000000004E-2</v>
      </c>
      <c r="CT1077" s="14">
        <v>5.8791000000000003E-2</v>
      </c>
      <c r="CU1077" s="14">
        <v>0.11246</v>
      </c>
      <c r="CV1077" s="14">
        <v>9.2454800000000004E-2</v>
      </c>
      <c r="CW1077" s="14">
        <v>4.7699199999999997E-2</v>
      </c>
      <c r="CX1077" s="14">
        <v>1.28988E-2</v>
      </c>
      <c r="CY1077" s="14">
        <v>-0.20837539999999999</v>
      </c>
      <c r="CZ1077" s="14">
        <v>-0.1921168</v>
      </c>
      <c r="DA1077" s="14">
        <v>-0.13905110000000001</v>
      </c>
      <c r="DB1077" s="14">
        <v>-5.6149299999999999E-2</v>
      </c>
      <c r="DC1077" s="14">
        <v>-8.0779400000000001E-2</v>
      </c>
      <c r="DD1077" s="14">
        <v>-0.12653500000000001</v>
      </c>
      <c r="DE1077" s="14">
        <v>-5.9454100000000003E-2</v>
      </c>
      <c r="DF1077" s="14">
        <v>-7.7547199999999997E-2</v>
      </c>
      <c r="DG1077" s="14">
        <v>-4.3252899999999997E-2</v>
      </c>
      <c r="DH1077" s="14">
        <v>-0.1179185</v>
      </c>
      <c r="DI1077" s="14">
        <v>-5.4787000000000002E-2</v>
      </c>
      <c r="DJ1077" s="14">
        <v>8.0230800000000005E-2</v>
      </c>
      <c r="DK1077" s="14">
        <v>0.11262900000000001</v>
      </c>
      <c r="DL1077" s="14">
        <v>9.6530999999999995E-3</v>
      </c>
      <c r="DM1077" s="14">
        <v>9.5060400000000003E-2</v>
      </c>
      <c r="DN1077" s="14">
        <v>0.1172535</v>
      </c>
      <c r="DO1077" s="14">
        <v>0.199658</v>
      </c>
      <c r="DP1077" s="14">
        <v>0.1764309</v>
      </c>
      <c r="DQ1077" s="14">
        <v>0.122916</v>
      </c>
      <c r="DR1077" s="14">
        <v>9.4314599999999998E-2</v>
      </c>
      <c r="DS1077" s="14">
        <v>0.1504656</v>
      </c>
      <c r="DT1077" s="14">
        <v>0.13134119999999999</v>
      </c>
      <c r="DU1077" s="14">
        <v>8.2929000000000003E-2</v>
      </c>
      <c r="DV1077" s="14">
        <v>4.2443099999999997E-2</v>
      </c>
      <c r="DW1077" s="14">
        <v>-0.14519070000000001</v>
      </c>
      <c r="DX1077" s="14">
        <v>-0.12823409999999999</v>
      </c>
      <c r="DY1077" s="14">
        <v>-7.9719300000000007E-2</v>
      </c>
      <c r="DZ1077" s="14">
        <v>3.4098000000000002E-3</v>
      </c>
      <c r="EA1077" s="14">
        <v>-2.10539E-2</v>
      </c>
      <c r="EB1077" s="14">
        <v>-8.5352600000000001E-2</v>
      </c>
      <c r="EC1077" s="14">
        <v>-1.78222E-2</v>
      </c>
      <c r="ED1077" s="14">
        <v>-1.45629E-2</v>
      </c>
      <c r="EE1077" s="14">
        <v>2.4180400000000001E-2</v>
      </c>
      <c r="EF1077" s="14">
        <v>-4.09488E-2</v>
      </c>
      <c r="EG1077" s="14">
        <v>1.8089500000000001E-2</v>
      </c>
      <c r="EH1077" s="14">
        <v>0.14897920000000001</v>
      </c>
      <c r="EI1077" s="14">
        <v>0.1840038</v>
      </c>
      <c r="EJ1077" s="14">
        <v>8.1012399999999998E-2</v>
      </c>
      <c r="EK1077" s="14">
        <v>0.16318379999999999</v>
      </c>
      <c r="EL1077" s="14">
        <v>0.18462139999999999</v>
      </c>
      <c r="EM1077" s="14">
        <v>0.27062789999999998</v>
      </c>
      <c r="EN1077" s="14">
        <v>0.23547460000000001</v>
      </c>
      <c r="EO1077" s="14">
        <v>0.1670248</v>
      </c>
      <c r="EP1077" s="14">
        <v>0.14560509999999999</v>
      </c>
      <c r="EQ1077" s="14">
        <v>0.20533960000000001</v>
      </c>
      <c r="ER1077" s="14">
        <v>0.18748699999999999</v>
      </c>
      <c r="ES1077" s="14">
        <v>0.1337951</v>
      </c>
      <c r="ET1077" s="14">
        <v>8.5100499999999996E-2</v>
      </c>
      <c r="EU1077" s="14">
        <v>50.750799999999998</v>
      </c>
      <c r="EV1077" s="14">
        <v>50.215960000000003</v>
      </c>
      <c r="EW1077" s="14">
        <v>49.69679</v>
      </c>
      <c r="EX1077" s="14">
        <v>49.28895</v>
      </c>
      <c r="EY1077" s="14">
        <v>49.188859999999998</v>
      </c>
      <c r="EZ1077" s="14">
        <v>48.95485</v>
      </c>
      <c r="FA1077" s="14">
        <v>48.737990000000003</v>
      </c>
      <c r="FB1077" s="14">
        <v>48.993749999999999</v>
      </c>
      <c r="FC1077" s="14">
        <v>51.331000000000003</v>
      </c>
      <c r="FD1077" s="14">
        <v>54.282260000000001</v>
      </c>
      <c r="FE1077" s="14">
        <v>56.478650000000002</v>
      </c>
      <c r="FF1077" s="14">
        <v>57.615720000000003</v>
      </c>
      <c r="FG1077" s="14">
        <v>58.572380000000003</v>
      </c>
      <c r="FH1077" s="14">
        <v>59.362459999999999</v>
      </c>
      <c r="FI1077" s="14">
        <v>59.370939999999997</v>
      </c>
      <c r="FJ1077" s="14">
        <v>59.118540000000003</v>
      </c>
      <c r="FK1077" s="14">
        <v>58.570889999999999</v>
      </c>
      <c r="FL1077" s="14">
        <v>57.781129999999997</v>
      </c>
      <c r="FM1077" s="14">
        <v>56.435789999999997</v>
      </c>
      <c r="FN1077" s="14">
        <v>54.832340000000002</v>
      </c>
      <c r="FO1077" s="14">
        <v>53.545679999999997</v>
      </c>
      <c r="FP1077" s="14">
        <v>52.727789999999999</v>
      </c>
      <c r="FQ1077" s="14">
        <v>51.669269999999997</v>
      </c>
      <c r="FR1077" s="14">
        <v>51.131019999999999</v>
      </c>
      <c r="FS1077" s="14">
        <v>1.0183690000000001</v>
      </c>
      <c r="FT1077" s="14">
        <v>4.7882599999999997E-2</v>
      </c>
      <c r="FU1077" s="14">
        <v>5.5090399999999998E-2</v>
      </c>
      <c r="FW1077" s="14"/>
    </row>
    <row r="1078" spans="1:179" x14ac:dyDescent="0.6">
      <c r="A1078" t="s">
        <v>226</v>
      </c>
      <c r="B1078" t="s">
        <v>199</v>
      </c>
      <c r="C1078" t="s">
        <v>295</v>
      </c>
      <c r="D1078" s="53" t="s">
        <v>238</v>
      </c>
      <c r="E1078" t="s">
        <v>221</v>
      </c>
      <c r="F1078" s="14">
        <v>6401</v>
      </c>
      <c r="G1078" s="14">
        <v>0.86713870000000004</v>
      </c>
      <c r="H1078" s="14">
        <v>0.73724849999999997</v>
      </c>
      <c r="I1078" s="14">
        <v>0.69473050000000003</v>
      </c>
      <c r="J1078" s="14">
        <v>0.7290664</v>
      </c>
      <c r="K1078" s="14">
        <v>0.78734020000000005</v>
      </c>
      <c r="L1078" s="14">
        <v>0.85182919999999995</v>
      </c>
      <c r="M1078" s="14">
        <v>0.93222280000000002</v>
      </c>
      <c r="N1078" s="14">
        <v>0.67474990000000001</v>
      </c>
      <c r="O1078" s="14">
        <v>-9.9862699999999999E-2</v>
      </c>
      <c r="P1078" s="14">
        <v>-0.93679789999999996</v>
      </c>
      <c r="Q1078" s="14">
        <v>-1.611634</v>
      </c>
      <c r="R1078" s="14">
        <v>-2.0739239999999999</v>
      </c>
      <c r="S1078" s="14">
        <v>-2.3681760000000001</v>
      </c>
      <c r="T1078" s="14">
        <v>-2.3735040000000001</v>
      </c>
      <c r="U1078" s="14">
        <v>-2.0481280000000002</v>
      </c>
      <c r="V1078" s="14">
        <v>-1.4275690000000001</v>
      </c>
      <c r="W1078" s="14">
        <v>-0.61717359999999999</v>
      </c>
      <c r="X1078" s="14">
        <v>0.37360339999999997</v>
      </c>
      <c r="Y1078" s="14">
        <v>0.99943539999999997</v>
      </c>
      <c r="Z1078" s="14">
        <v>1.222326</v>
      </c>
      <c r="AA1078" s="14">
        <v>1.233195</v>
      </c>
      <c r="AB1078" s="14">
        <v>1.188598</v>
      </c>
      <c r="AC1078" s="14">
        <v>1.073412</v>
      </c>
      <c r="AD1078" s="14">
        <v>0.91632210000000003</v>
      </c>
      <c r="AE1078" s="14">
        <v>-0.1982022</v>
      </c>
      <c r="AF1078" s="14">
        <v>-0.274588</v>
      </c>
      <c r="AG1078" s="14">
        <v>-0.24088029999999999</v>
      </c>
      <c r="AH1078" s="14">
        <v>-0.17590990000000001</v>
      </c>
      <c r="AI1078" s="14">
        <v>-0.1129961</v>
      </c>
      <c r="AJ1078" s="14">
        <v>-0.1116598</v>
      </c>
      <c r="AK1078" s="14">
        <v>-0.10916729999999999</v>
      </c>
      <c r="AL1078" s="14">
        <v>-0.1305837</v>
      </c>
      <c r="AM1078" s="14">
        <v>-0.107657</v>
      </c>
      <c r="AN1078" s="14">
        <v>-0.12756609999999999</v>
      </c>
      <c r="AO1078" s="14">
        <v>-0.13015769999999999</v>
      </c>
      <c r="AP1078" s="14">
        <v>-0.13250909999999999</v>
      </c>
      <c r="AQ1078" s="14">
        <v>-8.1560300000000002E-2</v>
      </c>
      <c r="AR1078" s="14">
        <v>2.6189999999999998E-3</v>
      </c>
      <c r="AS1078" s="14">
        <v>-4.1525300000000001E-2</v>
      </c>
      <c r="AT1078" s="14">
        <v>-3.2769899999999998E-2</v>
      </c>
      <c r="AU1078" s="14">
        <v>-7.9845700000000006E-2</v>
      </c>
      <c r="AV1078" s="14">
        <v>-2.4157700000000001E-2</v>
      </c>
      <c r="AW1078" s="14">
        <v>-6.1625800000000001E-2</v>
      </c>
      <c r="AX1078" s="14">
        <v>-4.3128199999999998E-2</v>
      </c>
      <c r="AY1078" s="14">
        <v>-1.3716300000000001E-2</v>
      </c>
      <c r="AZ1078" s="14">
        <v>-1.49812E-2</v>
      </c>
      <c r="BA1078" s="14">
        <v>-3.7295599999999998E-2</v>
      </c>
      <c r="BB1078" s="14">
        <v>-6.8988900000000006E-2</v>
      </c>
      <c r="BC1078" s="14">
        <v>-0.14429510000000001</v>
      </c>
      <c r="BD1078" s="14">
        <v>-0.22577120000000001</v>
      </c>
      <c r="BE1078" s="14">
        <v>-0.20301159999999999</v>
      </c>
      <c r="BF1078" s="14">
        <v>-0.13688980000000001</v>
      </c>
      <c r="BG1078" s="14">
        <v>-7.6241699999999996E-2</v>
      </c>
      <c r="BH1078" s="14">
        <v>-6.8590200000000004E-2</v>
      </c>
      <c r="BI1078" s="14">
        <v>-7.7558500000000002E-2</v>
      </c>
      <c r="BJ1078" s="14">
        <v>-8.8635199999999997E-2</v>
      </c>
      <c r="BK1078" s="14">
        <v>-5.5905799999999999E-2</v>
      </c>
      <c r="BL1078" s="14">
        <v>-7.2059499999999999E-2</v>
      </c>
      <c r="BM1078" s="14">
        <v>-6.9697599999999998E-2</v>
      </c>
      <c r="BN1078" s="14">
        <v>-8.0383700000000002E-2</v>
      </c>
      <c r="BO1078" s="14">
        <v>-3.5638599999999999E-2</v>
      </c>
      <c r="BP1078" s="14">
        <v>4.5542199999999998E-2</v>
      </c>
      <c r="BQ1078" s="14">
        <v>2.9296999999999999E-3</v>
      </c>
      <c r="BR1078" s="14">
        <v>1.10691E-2</v>
      </c>
      <c r="BS1078" s="14">
        <v>-3.7863899999999999E-2</v>
      </c>
      <c r="BT1078" s="14">
        <v>5.3420999999999998E-3</v>
      </c>
      <c r="BU1078" s="14">
        <v>-3.1746200000000002E-2</v>
      </c>
      <c r="BV1078" s="14">
        <v>-8.8439E-3</v>
      </c>
      <c r="BW1078" s="14">
        <v>1.7124299999999999E-2</v>
      </c>
      <c r="BX1078" s="14">
        <v>1.74028E-2</v>
      </c>
      <c r="BY1078" s="14">
        <v>9.7190999999999996E-3</v>
      </c>
      <c r="BZ1078" s="14">
        <v>-2.7141700000000001E-2</v>
      </c>
      <c r="CA1078" s="14">
        <v>-0.10695929999999999</v>
      </c>
      <c r="CB1078" s="14">
        <v>-0.19196089999999999</v>
      </c>
      <c r="CC1078" s="14">
        <v>-0.17678389999999999</v>
      </c>
      <c r="CD1078" s="14">
        <v>-0.10986460000000001</v>
      </c>
      <c r="CE1078" s="14">
        <v>-5.0785700000000003E-2</v>
      </c>
      <c r="CF1078" s="14">
        <v>-3.8760200000000002E-2</v>
      </c>
      <c r="CG1078" s="14">
        <v>-5.5666300000000002E-2</v>
      </c>
      <c r="CH1078" s="14">
        <v>-5.9581799999999997E-2</v>
      </c>
      <c r="CI1078" s="14">
        <v>-2.00631E-2</v>
      </c>
      <c r="CJ1078" s="14">
        <v>-3.3615899999999997E-2</v>
      </c>
      <c r="CK1078" s="14">
        <v>-2.78231E-2</v>
      </c>
      <c r="CL1078" s="14">
        <v>-4.42817E-2</v>
      </c>
      <c r="CM1078" s="14">
        <v>-3.8333E-3</v>
      </c>
      <c r="CN1078" s="14">
        <v>7.5270699999999996E-2</v>
      </c>
      <c r="CO1078" s="14">
        <v>3.3719100000000002E-2</v>
      </c>
      <c r="CP1078" s="14">
        <v>4.1431799999999998E-2</v>
      </c>
      <c r="CQ1078" s="14">
        <v>-8.7872999999999996E-3</v>
      </c>
      <c r="CR1078" s="14">
        <v>2.57737E-2</v>
      </c>
      <c r="CS1078" s="14">
        <v>-1.1051699999999999E-2</v>
      </c>
      <c r="CT1078" s="14">
        <v>1.4901299999999999E-2</v>
      </c>
      <c r="CU1078" s="14">
        <v>3.8484499999999998E-2</v>
      </c>
      <c r="CV1078" s="14">
        <v>3.9831900000000003E-2</v>
      </c>
      <c r="CW1078" s="14">
        <v>4.2281300000000001E-2</v>
      </c>
      <c r="CX1078" s="14">
        <v>1.8415E-3</v>
      </c>
      <c r="CY1078" s="14">
        <v>-6.9623400000000002E-2</v>
      </c>
      <c r="CZ1078" s="14">
        <v>-0.1581505</v>
      </c>
      <c r="DA1078" s="14">
        <v>-0.1505562</v>
      </c>
      <c r="DB1078" s="14">
        <v>-8.2839399999999994E-2</v>
      </c>
      <c r="DC1078" s="14">
        <v>-2.53297E-2</v>
      </c>
      <c r="DD1078" s="14">
        <v>-8.9303000000000004E-3</v>
      </c>
      <c r="DE1078" s="14">
        <v>-3.3774199999999997E-2</v>
      </c>
      <c r="DF1078" s="14">
        <v>-3.0528400000000001E-2</v>
      </c>
      <c r="DG1078" s="14">
        <v>1.5779499999999998E-2</v>
      </c>
      <c r="DH1078" s="14">
        <v>4.8278000000000001E-3</v>
      </c>
      <c r="DI1078" s="14">
        <v>1.40514E-2</v>
      </c>
      <c r="DJ1078" s="14">
        <v>-8.1797999999999992E-3</v>
      </c>
      <c r="DK1078" s="14">
        <v>2.7972E-2</v>
      </c>
      <c r="DL1078" s="14">
        <v>0.1049991</v>
      </c>
      <c r="DM1078" s="14">
        <v>6.4508399999999994E-2</v>
      </c>
      <c r="DN1078" s="14">
        <v>7.1794499999999997E-2</v>
      </c>
      <c r="DO1078" s="14">
        <v>2.02892E-2</v>
      </c>
      <c r="DP1078" s="14">
        <v>4.6205200000000002E-2</v>
      </c>
      <c r="DQ1078" s="14">
        <v>9.6428999999999994E-3</v>
      </c>
      <c r="DR1078" s="14">
        <v>3.86465E-2</v>
      </c>
      <c r="DS1078" s="14">
        <v>5.9844599999999998E-2</v>
      </c>
      <c r="DT1078" s="14">
        <v>6.2260900000000001E-2</v>
      </c>
      <c r="DU1078" s="14">
        <v>7.4843499999999993E-2</v>
      </c>
      <c r="DV1078" s="14">
        <v>3.0824799999999999E-2</v>
      </c>
      <c r="DW1078" s="14">
        <v>-1.5716399999999998E-2</v>
      </c>
      <c r="DX1078" s="14">
        <v>-0.10933379999999999</v>
      </c>
      <c r="DY1078" s="14">
        <v>-0.1126875</v>
      </c>
      <c r="DZ1078" s="14">
        <v>-4.3819299999999999E-2</v>
      </c>
      <c r="EA1078" s="14">
        <v>1.14246E-2</v>
      </c>
      <c r="EB1078" s="14">
        <v>3.41394E-2</v>
      </c>
      <c r="EC1078" s="14">
        <v>-2.1653000000000002E-3</v>
      </c>
      <c r="ED1078" s="14">
        <v>1.1420100000000001E-2</v>
      </c>
      <c r="EE1078" s="14">
        <v>6.7530699999999999E-2</v>
      </c>
      <c r="EF1078" s="14">
        <v>6.03343E-2</v>
      </c>
      <c r="EG1078" s="14">
        <v>7.4511499999999994E-2</v>
      </c>
      <c r="EH1078" s="14">
        <v>4.3945699999999997E-2</v>
      </c>
      <c r="EI1078" s="14">
        <v>7.3893700000000007E-2</v>
      </c>
      <c r="EJ1078" s="14">
        <v>0.14792230000000001</v>
      </c>
      <c r="EK1078" s="14">
        <v>0.1089634</v>
      </c>
      <c r="EL1078" s="14">
        <v>0.1156335</v>
      </c>
      <c r="EM1078" s="14">
        <v>6.2271100000000003E-2</v>
      </c>
      <c r="EN1078" s="14">
        <v>7.5705099999999997E-2</v>
      </c>
      <c r="EO1078" s="14">
        <v>3.9522500000000002E-2</v>
      </c>
      <c r="EP1078" s="14">
        <v>7.2930700000000001E-2</v>
      </c>
      <c r="EQ1078" s="14">
        <v>9.0685299999999996E-2</v>
      </c>
      <c r="ER1078" s="14">
        <v>9.4644900000000004E-2</v>
      </c>
      <c r="ES1078" s="14">
        <v>0.1218581</v>
      </c>
      <c r="ET1078" s="14">
        <v>7.2672E-2</v>
      </c>
      <c r="EU1078" s="14">
        <v>48.721910000000001</v>
      </c>
      <c r="EV1078" s="14">
        <v>48.169960000000003</v>
      </c>
      <c r="EW1078" s="14">
        <v>47.743400000000001</v>
      </c>
      <c r="EX1078" s="14">
        <v>47.32938</v>
      </c>
      <c r="EY1078" s="14">
        <v>47.292990000000003</v>
      </c>
      <c r="EZ1078" s="14">
        <v>47.146299999999997</v>
      </c>
      <c r="FA1078" s="14">
        <v>46.761569999999999</v>
      </c>
      <c r="FB1078" s="14">
        <v>46.946820000000002</v>
      </c>
      <c r="FC1078" s="14">
        <v>49.515320000000003</v>
      </c>
      <c r="FD1078" s="14">
        <v>53.033920000000002</v>
      </c>
      <c r="FE1078" s="14">
        <v>55.649230000000003</v>
      </c>
      <c r="FF1078" s="14">
        <v>57.194499999999998</v>
      </c>
      <c r="FG1078" s="14">
        <v>58.538290000000003</v>
      </c>
      <c r="FH1078" s="14">
        <v>59.592089999999999</v>
      </c>
      <c r="FI1078" s="14">
        <v>59.770609999999998</v>
      </c>
      <c r="FJ1078" s="14">
        <v>59.355229999999999</v>
      </c>
      <c r="FK1078" s="14">
        <v>58.67559</v>
      </c>
      <c r="FL1078" s="14">
        <v>57.520980000000002</v>
      </c>
      <c r="FM1078" s="14">
        <v>55.784999999999997</v>
      </c>
      <c r="FN1078" s="14">
        <v>53.757010000000001</v>
      </c>
      <c r="FO1078" s="14">
        <v>52.257689999999997</v>
      </c>
      <c r="FP1078" s="14">
        <v>51.29222</v>
      </c>
      <c r="FQ1078" s="14">
        <v>50.12997</v>
      </c>
      <c r="FR1078" s="14">
        <v>49.364530000000002</v>
      </c>
      <c r="FS1078" s="14">
        <v>0.65727230000000003</v>
      </c>
      <c r="FT1078" s="14">
        <v>3.3772200000000002E-2</v>
      </c>
      <c r="FU1078" s="14">
        <v>3.3341200000000001E-2</v>
      </c>
      <c r="FW1078" s="14"/>
    </row>
    <row r="1079" spans="1:179" x14ac:dyDescent="0.6">
      <c r="A1079" t="s">
        <v>226</v>
      </c>
      <c r="B1079" t="s">
        <v>199</v>
      </c>
      <c r="C1079" t="s">
        <v>295</v>
      </c>
      <c r="D1079" s="53" t="s">
        <v>250</v>
      </c>
      <c r="E1079" t="s">
        <v>219</v>
      </c>
      <c r="F1079" s="14">
        <v>12401</v>
      </c>
      <c r="G1079" s="14">
        <v>0.87728269999999997</v>
      </c>
      <c r="H1079" s="14">
        <v>0.76442460000000001</v>
      </c>
      <c r="I1079" s="14">
        <v>0.75290550000000001</v>
      </c>
      <c r="J1079" s="14">
        <v>0.77503420000000001</v>
      </c>
      <c r="K1079" s="14">
        <v>0.81585169999999996</v>
      </c>
      <c r="L1079" s="14">
        <v>0.85115759999999996</v>
      </c>
      <c r="M1079" s="14">
        <v>0.99748780000000004</v>
      </c>
      <c r="N1079" s="14">
        <v>1.021609</v>
      </c>
      <c r="O1079" s="14">
        <v>0.57571760000000005</v>
      </c>
      <c r="P1079" s="14">
        <v>-6.692E-3</v>
      </c>
      <c r="Q1079" s="14">
        <v>0.11695659999999999</v>
      </c>
      <c r="R1079" s="14">
        <v>-0.12587580000000001</v>
      </c>
      <c r="S1079" s="14">
        <v>-1.2778430000000001</v>
      </c>
      <c r="T1079" s="14">
        <v>-1.2393369999999999</v>
      </c>
      <c r="U1079" s="14">
        <v>-1.212024</v>
      </c>
      <c r="V1079" s="14">
        <v>-0.67650339999999998</v>
      </c>
      <c r="W1079" s="14">
        <v>0.39632099999999998</v>
      </c>
      <c r="X1079" s="14">
        <v>1.244424</v>
      </c>
      <c r="Y1079" s="14">
        <v>1.543858</v>
      </c>
      <c r="Z1079" s="14">
        <v>1.542797</v>
      </c>
      <c r="AA1079" s="14">
        <v>1.5430809999999999</v>
      </c>
      <c r="AB1079" s="14">
        <v>1.470691</v>
      </c>
      <c r="AC1079" s="14">
        <v>1.3340339999999999</v>
      </c>
      <c r="AD1079" s="14">
        <v>1.130101</v>
      </c>
      <c r="AE1079" s="14">
        <v>-0.2442483</v>
      </c>
      <c r="AF1079" s="14">
        <v>-0.31428679999999998</v>
      </c>
      <c r="AG1079" s="14">
        <v>-0.25324429999999998</v>
      </c>
      <c r="AH1079" s="14">
        <v>-0.18516199999999999</v>
      </c>
      <c r="AI1079" s="14">
        <v>-0.1127155</v>
      </c>
      <c r="AJ1079" s="14">
        <v>-0.1306949</v>
      </c>
      <c r="AK1079" s="14">
        <v>-0.1108942</v>
      </c>
      <c r="AL1079" s="14">
        <v>-6.4622499999999999E-2</v>
      </c>
      <c r="AM1079" s="14">
        <v>-2.0738099999999999E-2</v>
      </c>
      <c r="AN1079" s="14">
        <v>-3.1668099999999998E-2</v>
      </c>
      <c r="AO1079" s="14">
        <v>-4.9718100000000001E-2</v>
      </c>
      <c r="AP1079" s="14">
        <v>-5.1857300000000002E-2</v>
      </c>
      <c r="AQ1079" s="14">
        <v>-1.7075E-2</v>
      </c>
      <c r="AR1079" s="14">
        <v>-4.1429599999999997E-2</v>
      </c>
      <c r="AS1079" s="14">
        <v>-2.9893599999999999E-2</v>
      </c>
      <c r="AT1079" s="14">
        <v>-3.0606100000000001E-2</v>
      </c>
      <c r="AU1079" s="14">
        <v>-3.4416200000000001E-2</v>
      </c>
      <c r="AV1079" s="14">
        <v>-4.3807199999999998E-2</v>
      </c>
      <c r="AW1079" s="14">
        <v>-7.07811E-2</v>
      </c>
      <c r="AX1079" s="14">
        <v>-4.0609699999999999E-2</v>
      </c>
      <c r="AY1079" s="14">
        <v>1.17704E-2</v>
      </c>
      <c r="AZ1079" s="14">
        <v>1.84431E-2</v>
      </c>
      <c r="BA1079" s="14">
        <v>1.9968E-2</v>
      </c>
      <c r="BB1079" s="14">
        <v>-1.33776E-2</v>
      </c>
      <c r="BC1079" s="14">
        <v>-0.19013050000000001</v>
      </c>
      <c r="BD1079" s="14">
        <v>-0.25780910000000001</v>
      </c>
      <c r="BE1079" s="14">
        <v>-0.2034397</v>
      </c>
      <c r="BF1079" s="14">
        <v>-0.1347468</v>
      </c>
      <c r="BG1079" s="14">
        <v>-7.5886599999999999E-2</v>
      </c>
      <c r="BH1079" s="14">
        <v>-8.9311799999999997E-2</v>
      </c>
      <c r="BI1079" s="14">
        <v>-8.2586800000000002E-2</v>
      </c>
      <c r="BJ1079" s="14">
        <v>-2.9500599999999998E-2</v>
      </c>
      <c r="BK1079" s="14">
        <v>2.5459599999999999E-2</v>
      </c>
      <c r="BL1079" s="14">
        <v>1.4268899999999999E-2</v>
      </c>
      <c r="BM1079" s="14">
        <v>3.9620999999999996E-3</v>
      </c>
      <c r="BN1079" s="14">
        <v>-6.3851000000000003E-3</v>
      </c>
      <c r="BO1079" s="14">
        <v>3.0460399999999999E-2</v>
      </c>
      <c r="BP1079" s="14">
        <v>6.5166E-3</v>
      </c>
      <c r="BQ1079" s="14">
        <v>1.7772799999999998E-2</v>
      </c>
      <c r="BR1079" s="14">
        <v>1.6908300000000001E-2</v>
      </c>
      <c r="BS1079" s="14">
        <v>1.8573200000000002E-2</v>
      </c>
      <c r="BT1079" s="14">
        <v>4.6204000000000002E-3</v>
      </c>
      <c r="BU1079" s="14">
        <v>-3.0293899999999999E-2</v>
      </c>
      <c r="BV1079" s="14">
        <v>-5.1314999999999998E-3</v>
      </c>
      <c r="BW1079" s="14">
        <v>4.8588800000000001E-2</v>
      </c>
      <c r="BX1079" s="14">
        <v>5.7412699999999997E-2</v>
      </c>
      <c r="BY1079" s="14">
        <v>6.8216600000000002E-2</v>
      </c>
      <c r="BZ1079" s="14">
        <v>2.3910600000000001E-2</v>
      </c>
      <c r="CA1079" s="14">
        <v>-0.1526486</v>
      </c>
      <c r="CB1079" s="14">
        <v>-0.21869279999999999</v>
      </c>
      <c r="CC1079" s="14">
        <v>-0.16894519999999999</v>
      </c>
      <c r="CD1079" s="14">
        <v>-9.9829399999999999E-2</v>
      </c>
      <c r="CE1079" s="14">
        <v>-5.0379E-2</v>
      </c>
      <c r="CF1079" s="14">
        <v>-6.06499E-2</v>
      </c>
      <c r="CG1079" s="14">
        <v>-6.2981200000000001E-2</v>
      </c>
      <c r="CH1079" s="14">
        <v>-5.1751999999999996E-3</v>
      </c>
      <c r="CI1079" s="14">
        <v>5.7455899999999997E-2</v>
      </c>
      <c r="CJ1079" s="14">
        <v>4.6084800000000002E-2</v>
      </c>
      <c r="CK1079" s="14">
        <v>4.1140900000000001E-2</v>
      </c>
      <c r="CL1079" s="14">
        <v>2.5108700000000001E-2</v>
      </c>
      <c r="CM1079" s="14">
        <v>6.3383200000000001E-2</v>
      </c>
      <c r="CN1079" s="14">
        <v>3.9724000000000002E-2</v>
      </c>
      <c r="CO1079" s="14">
        <v>5.0786400000000002E-2</v>
      </c>
      <c r="CP1079" s="14">
        <v>4.98165E-2</v>
      </c>
      <c r="CQ1079" s="14">
        <v>5.5273500000000003E-2</v>
      </c>
      <c r="CR1079" s="14">
        <v>3.8161199999999999E-2</v>
      </c>
      <c r="CS1079" s="14">
        <v>-2.2526999999999998E-3</v>
      </c>
      <c r="CT1079" s="14">
        <v>1.9440700000000002E-2</v>
      </c>
      <c r="CU1079" s="14">
        <v>7.4089100000000005E-2</v>
      </c>
      <c r="CV1079" s="14">
        <v>8.4402900000000003E-2</v>
      </c>
      <c r="CW1079" s="14">
        <v>0.1016334</v>
      </c>
      <c r="CX1079" s="14">
        <v>4.9736299999999997E-2</v>
      </c>
      <c r="CY1079" s="14">
        <v>-0.1151667</v>
      </c>
      <c r="CZ1079" s="14">
        <v>-0.1795765</v>
      </c>
      <c r="DA1079" s="14">
        <v>-0.13445070000000001</v>
      </c>
      <c r="DB1079" s="14">
        <v>-6.4911999999999997E-2</v>
      </c>
      <c r="DC1079" s="14">
        <v>-2.4871500000000001E-2</v>
      </c>
      <c r="DD1079" s="14">
        <v>-3.1988099999999998E-2</v>
      </c>
      <c r="DE1079" s="14">
        <v>-4.3375700000000003E-2</v>
      </c>
      <c r="DF1079" s="14">
        <v>1.91501E-2</v>
      </c>
      <c r="DG1079" s="14">
        <v>8.9452199999999996E-2</v>
      </c>
      <c r="DH1079" s="14">
        <v>7.7900700000000003E-2</v>
      </c>
      <c r="DI1079" s="14">
        <v>7.8319600000000003E-2</v>
      </c>
      <c r="DJ1079" s="14">
        <v>5.6602600000000003E-2</v>
      </c>
      <c r="DK1079" s="14">
        <v>9.6306100000000006E-2</v>
      </c>
      <c r="DL1079" s="14">
        <v>7.2931399999999993E-2</v>
      </c>
      <c r="DM1079" s="14">
        <v>8.3799999999999999E-2</v>
      </c>
      <c r="DN1079" s="14">
        <v>8.2724800000000001E-2</v>
      </c>
      <c r="DO1079" s="14">
        <v>9.1973899999999997E-2</v>
      </c>
      <c r="DP1079" s="14">
        <v>7.1701899999999999E-2</v>
      </c>
      <c r="DQ1079" s="14">
        <v>2.5788599999999998E-2</v>
      </c>
      <c r="DR1079" s="14">
        <v>4.4012799999999998E-2</v>
      </c>
      <c r="DS1079" s="14">
        <v>9.9589300000000006E-2</v>
      </c>
      <c r="DT1079" s="14">
        <v>0.11139309999999999</v>
      </c>
      <c r="DU1079" s="14">
        <v>0.13505020000000001</v>
      </c>
      <c r="DV1079" s="14">
        <v>7.5561900000000001E-2</v>
      </c>
      <c r="DW1079" s="14">
        <v>-6.10488E-2</v>
      </c>
      <c r="DX1079" s="14">
        <v>-0.12309879999999999</v>
      </c>
      <c r="DY1079" s="14">
        <v>-8.4646100000000002E-2</v>
      </c>
      <c r="DZ1079" s="14">
        <v>-1.44969E-2</v>
      </c>
      <c r="EA1079" s="14">
        <v>1.19574E-2</v>
      </c>
      <c r="EB1079" s="14">
        <v>9.3951E-3</v>
      </c>
      <c r="EC1079" s="14">
        <v>-1.50683E-2</v>
      </c>
      <c r="ED1079" s="14">
        <v>5.4272099999999997E-2</v>
      </c>
      <c r="EE1079" s="14">
        <v>0.13564989999999999</v>
      </c>
      <c r="EF1079" s="14">
        <v>0.1238378</v>
      </c>
      <c r="EG1079" s="14">
        <v>0.1319998</v>
      </c>
      <c r="EH1079" s="14">
        <v>0.1020747</v>
      </c>
      <c r="EI1079" s="14">
        <v>0.14384140000000001</v>
      </c>
      <c r="EJ1079" s="14">
        <v>0.1208776</v>
      </c>
      <c r="EK1079" s="14">
        <v>0.13146640000000001</v>
      </c>
      <c r="EL1079" s="14">
        <v>0.1302392</v>
      </c>
      <c r="EM1079" s="14">
        <v>0.14496329999999999</v>
      </c>
      <c r="EN1079" s="14">
        <v>0.1201295</v>
      </c>
      <c r="EO1079" s="14">
        <v>6.6275700000000007E-2</v>
      </c>
      <c r="EP1079" s="14">
        <v>7.9491000000000006E-2</v>
      </c>
      <c r="EQ1079" s="14">
        <v>0.13640769999999999</v>
      </c>
      <c r="ER1079" s="14">
        <v>0.15036269999999999</v>
      </c>
      <c r="ES1079" s="14">
        <v>0.18329880000000001</v>
      </c>
      <c r="ET1079" s="14">
        <v>0.11285009999999999</v>
      </c>
      <c r="EU1079" s="14">
        <v>50.347740000000002</v>
      </c>
      <c r="EV1079" s="14">
        <v>50.974400000000003</v>
      </c>
      <c r="EW1079" s="14">
        <v>51.090609999999998</v>
      </c>
      <c r="EX1079" s="14">
        <v>51.256970000000003</v>
      </c>
      <c r="EY1079" s="14">
        <v>52.10304</v>
      </c>
      <c r="EZ1079" s="14">
        <v>52.106029999999997</v>
      </c>
      <c r="FA1079" s="14">
        <v>51.886620000000001</v>
      </c>
      <c r="FB1079" s="14">
        <v>51.331180000000003</v>
      </c>
      <c r="FC1079" s="14">
        <v>50.937660000000001</v>
      </c>
      <c r="FD1079" s="14">
        <v>51.967939999999999</v>
      </c>
      <c r="FE1079" s="14">
        <v>52.815309999999997</v>
      </c>
      <c r="FF1079" s="14">
        <v>49.647179999999999</v>
      </c>
      <c r="FG1079" s="14">
        <v>48.427599999999998</v>
      </c>
      <c r="FH1079" s="14">
        <v>51.086170000000003</v>
      </c>
      <c r="FI1079" s="14">
        <v>51.115079999999999</v>
      </c>
      <c r="FJ1079" s="14">
        <v>50.702579999999998</v>
      </c>
      <c r="FK1079" s="14">
        <v>50.232579999999999</v>
      </c>
      <c r="FL1079" s="14">
        <v>47.251069999999999</v>
      </c>
      <c r="FM1079" s="14">
        <v>47.719290000000001</v>
      </c>
      <c r="FN1079" s="14">
        <v>47.93927</v>
      </c>
      <c r="FO1079" s="14">
        <v>48.355809999999998</v>
      </c>
      <c r="FP1079" s="14">
        <v>48.038760000000003</v>
      </c>
      <c r="FQ1079" s="14">
        <v>46.868929999999999</v>
      </c>
      <c r="FR1079" s="14">
        <v>45.914239999999999</v>
      </c>
      <c r="FS1079" s="14">
        <v>0.6796584</v>
      </c>
      <c r="FT1079" s="14">
        <v>3.1096100000000002E-2</v>
      </c>
      <c r="FU1079" s="14">
        <v>4.27955E-2</v>
      </c>
      <c r="FW1079" s="14"/>
    </row>
    <row r="1080" spans="1:179" x14ac:dyDescent="0.6">
      <c r="A1080" t="s">
        <v>226</v>
      </c>
      <c r="B1080" t="s">
        <v>199</v>
      </c>
      <c r="C1080" t="s">
        <v>295</v>
      </c>
      <c r="D1080" s="53" t="s">
        <v>250</v>
      </c>
      <c r="E1080" t="s">
        <v>220</v>
      </c>
      <c r="F1080" s="14">
        <v>6000</v>
      </c>
      <c r="G1080" s="14">
        <v>0.79221319999999995</v>
      </c>
      <c r="H1080" s="14">
        <v>0.76424789999999998</v>
      </c>
      <c r="I1080" s="14">
        <v>0.75795290000000004</v>
      </c>
      <c r="J1080" s="14">
        <v>0.71786450000000002</v>
      </c>
      <c r="K1080" s="14">
        <v>0.69297719999999996</v>
      </c>
      <c r="L1080" s="14">
        <v>0.73010459999999999</v>
      </c>
      <c r="M1080" s="14">
        <v>0.95313979999999998</v>
      </c>
      <c r="N1080" s="14">
        <v>1.02284</v>
      </c>
      <c r="O1080" s="14">
        <v>0.60434330000000003</v>
      </c>
      <c r="P1080" s="14">
        <v>-5.9349100000000002E-2</v>
      </c>
      <c r="Q1080" s="14">
        <v>0.1406732</v>
      </c>
      <c r="R1080" s="14">
        <v>-0.3153995</v>
      </c>
      <c r="S1080" s="14">
        <v>-1.5414369999999999</v>
      </c>
      <c r="T1080" s="14">
        <v>-1.445621</v>
      </c>
      <c r="U1080" s="14">
        <v>-1.4290069999999999</v>
      </c>
      <c r="V1080" s="14">
        <v>-0.65896469999999996</v>
      </c>
      <c r="W1080" s="14">
        <v>0.54839919999999998</v>
      </c>
      <c r="X1080" s="14">
        <v>1.3470610000000001</v>
      </c>
      <c r="Y1080" s="14">
        <v>1.5967180000000001</v>
      </c>
      <c r="Z1080" s="14">
        <v>1.5634920000000001</v>
      </c>
      <c r="AA1080" s="14">
        <v>1.62853</v>
      </c>
      <c r="AB1080" s="14">
        <v>1.5294369999999999</v>
      </c>
      <c r="AC1080" s="14">
        <v>1.2923009999999999</v>
      </c>
      <c r="AD1080" s="14">
        <v>1.028635</v>
      </c>
      <c r="AE1080" s="14">
        <v>-0.4198114</v>
      </c>
      <c r="AF1080" s="14">
        <v>-0.40082580000000001</v>
      </c>
      <c r="AG1080" s="14">
        <v>-0.35131410000000002</v>
      </c>
      <c r="AH1080" s="14">
        <v>-0.30433979999999999</v>
      </c>
      <c r="AI1080" s="14">
        <v>-0.27060909999999999</v>
      </c>
      <c r="AJ1080" s="14">
        <v>-0.25331949999999998</v>
      </c>
      <c r="AK1080" s="14">
        <v>-0.14664720000000001</v>
      </c>
      <c r="AL1080" s="14">
        <v>-4.8048899999999999E-2</v>
      </c>
      <c r="AM1080" s="14">
        <v>1.55243E-2</v>
      </c>
      <c r="AN1080" s="14">
        <v>-0.1244287</v>
      </c>
      <c r="AO1080" s="14">
        <v>-8.7178699999999998E-2</v>
      </c>
      <c r="AP1080" s="14">
        <v>-1.8202800000000002E-2</v>
      </c>
      <c r="AQ1080" s="14">
        <v>4.1888700000000001E-2</v>
      </c>
      <c r="AR1080" s="14">
        <v>-0.1200145</v>
      </c>
      <c r="AS1080" s="14">
        <v>-2.5663200000000001E-2</v>
      </c>
      <c r="AT1080" s="14">
        <v>2.85031E-2</v>
      </c>
      <c r="AU1080" s="14">
        <v>0.1082666</v>
      </c>
      <c r="AV1080" s="14">
        <v>5.8421099999999997E-2</v>
      </c>
      <c r="AW1080" s="14">
        <v>-3.7160100000000001E-2</v>
      </c>
      <c r="AX1080" s="14">
        <v>-7.7464099999999994E-2</v>
      </c>
      <c r="AY1080" s="14">
        <v>2.7222900000000001E-2</v>
      </c>
      <c r="AZ1080" s="14">
        <v>1.0788300000000001E-2</v>
      </c>
      <c r="BA1080" s="14">
        <v>-4.3584699999999997E-2</v>
      </c>
      <c r="BB1080" s="14">
        <v>-0.114375</v>
      </c>
      <c r="BC1080" s="14">
        <v>-0.31504359999999998</v>
      </c>
      <c r="BD1080" s="14">
        <v>-0.2921841</v>
      </c>
      <c r="BE1080" s="14">
        <v>-0.236646</v>
      </c>
      <c r="BF1080" s="14">
        <v>-0.2119086</v>
      </c>
      <c r="BG1080" s="14">
        <v>-0.2027349</v>
      </c>
      <c r="BH1080" s="14">
        <v>-0.19735800000000001</v>
      </c>
      <c r="BI1080" s="14">
        <v>-0.10388849999999999</v>
      </c>
      <c r="BJ1080" s="14">
        <v>4.7653000000000001E-3</v>
      </c>
      <c r="BK1080" s="14">
        <v>9.1255600000000006E-2</v>
      </c>
      <c r="BL1080" s="14">
        <v>-4.2482199999999998E-2</v>
      </c>
      <c r="BM1080" s="14">
        <v>-7.0006000000000001E-3</v>
      </c>
      <c r="BN1080" s="14">
        <v>5.1119699999999997E-2</v>
      </c>
      <c r="BO1080" s="14">
        <v>0.13318260000000001</v>
      </c>
      <c r="BP1080" s="14">
        <v>-3.3107999999999999E-2</v>
      </c>
      <c r="BQ1080" s="14">
        <v>5.6367E-2</v>
      </c>
      <c r="BR1080" s="14">
        <v>0.1127408</v>
      </c>
      <c r="BS1080" s="14">
        <v>0.1959822</v>
      </c>
      <c r="BT1080" s="14">
        <v>0.13552339999999999</v>
      </c>
      <c r="BU1080" s="14">
        <v>2.3211699999999998E-2</v>
      </c>
      <c r="BV1080" s="14">
        <v>-3.9255999999999996E-3</v>
      </c>
      <c r="BW1080" s="14">
        <v>0.1126067</v>
      </c>
      <c r="BX1080" s="14">
        <v>8.5260000000000002E-2</v>
      </c>
      <c r="BY1080" s="14">
        <v>1.8464100000000001E-2</v>
      </c>
      <c r="BZ1080" s="14">
        <v>-6.3898099999999999E-2</v>
      </c>
      <c r="CA1080" s="14">
        <v>-0.24248169999999999</v>
      </c>
      <c r="CB1080" s="14">
        <v>-0.2169392</v>
      </c>
      <c r="CC1080" s="14">
        <v>-0.15722729999999999</v>
      </c>
      <c r="CD1080" s="14">
        <v>-0.1478911</v>
      </c>
      <c r="CE1080" s="14">
        <v>-0.15572540000000001</v>
      </c>
      <c r="CF1080" s="14">
        <v>-0.1585992</v>
      </c>
      <c r="CG1080" s="14">
        <v>-7.4273900000000004E-2</v>
      </c>
      <c r="CH1080" s="14">
        <v>4.13443E-2</v>
      </c>
      <c r="CI1080" s="14">
        <v>0.1437069</v>
      </c>
      <c r="CJ1080" s="14">
        <v>1.42737E-2</v>
      </c>
      <c r="CK1080" s="14">
        <v>4.8530499999999997E-2</v>
      </c>
      <c r="CL1080" s="14">
        <v>9.9132200000000004E-2</v>
      </c>
      <c r="CM1080" s="14">
        <v>0.19641239999999999</v>
      </c>
      <c r="CN1080" s="14">
        <v>2.7083200000000002E-2</v>
      </c>
      <c r="CO1080" s="14">
        <v>0.1131809</v>
      </c>
      <c r="CP1080" s="14">
        <v>0.1710836</v>
      </c>
      <c r="CQ1080" s="14">
        <v>0.25673370000000001</v>
      </c>
      <c r="CR1080" s="14">
        <v>0.18892419999999999</v>
      </c>
      <c r="CS1080" s="14">
        <v>6.5024999999999999E-2</v>
      </c>
      <c r="CT1080" s="14">
        <v>4.7007E-2</v>
      </c>
      <c r="CU1080" s="14">
        <v>0.17174329999999999</v>
      </c>
      <c r="CV1080" s="14">
        <v>0.13683890000000001</v>
      </c>
      <c r="CW1080" s="14">
        <v>6.1438899999999998E-2</v>
      </c>
      <c r="CX1080" s="14">
        <v>-2.8938100000000001E-2</v>
      </c>
      <c r="CY1080" s="14">
        <v>-0.16991980000000001</v>
      </c>
      <c r="CZ1080" s="14">
        <v>-0.14169419999999999</v>
      </c>
      <c r="DA1080" s="14">
        <v>-7.7808500000000003E-2</v>
      </c>
      <c r="DB1080" s="14">
        <v>-8.3873600000000006E-2</v>
      </c>
      <c r="DC1080" s="14">
        <v>-0.1087159</v>
      </c>
      <c r="DD1080" s="14">
        <v>-0.1198404</v>
      </c>
      <c r="DE1080" s="14">
        <v>-4.4659400000000002E-2</v>
      </c>
      <c r="DF1080" s="14">
        <v>7.7923400000000004E-2</v>
      </c>
      <c r="DG1080" s="14">
        <v>0.1961581</v>
      </c>
      <c r="DH1080" s="14">
        <v>7.1029599999999998E-2</v>
      </c>
      <c r="DI1080" s="14">
        <v>0.1040616</v>
      </c>
      <c r="DJ1080" s="14">
        <v>0.14714479999999999</v>
      </c>
      <c r="DK1080" s="14">
        <v>0.25964229999999999</v>
      </c>
      <c r="DL1080" s="14">
        <v>8.7274299999999999E-2</v>
      </c>
      <c r="DM1080" s="14">
        <v>0.1699948</v>
      </c>
      <c r="DN1080" s="14">
        <v>0.2294264</v>
      </c>
      <c r="DO1080" s="14">
        <v>0.31748520000000002</v>
      </c>
      <c r="DP1080" s="14">
        <v>0.24232500000000001</v>
      </c>
      <c r="DQ1080" s="14">
        <v>0.1068383</v>
      </c>
      <c r="DR1080" s="14">
        <v>9.7939499999999999E-2</v>
      </c>
      <c r="DS1080" s="14">
        <v>0.2308798</v>
      </c>
      <c r="DT1080" s="14">
        <v>0.1884178</v>
      </c>
      <c r="DU1080" s="14">
        <v>0.1044137</v>
      </c>
      <c r="DV1080" s="14">
        <v>6.0219999999999996E-3</v>
      </c>
      <c r="DW1080" s="14">
        <v>-6.5152000000000002E-2</v>
      </c>
      <c r="DX1080" s="14">
        <v>-3.3052499999999999E-2</v>
      </c>
      <c r="DY1080" s="14">
        <v>3.6859500000000003E-2</v>
      </c>
      <c r="DZ1080" s="14">
        <v>8.5574999999999991E-3</v>
      </c>
      <c r="EA1080" s="14">
        <v>-4.0841700000000002E-2</v>
      </c>
      <c r="EB1080" s="14">
        <v>-6.3878900000000002E-2</v>
      </c>
      <c r="EC1080" s="14">
        <v>-1.9007E-3</v>
      </c>
      <c r="ED1080" s="14">
        <v>0.13073760000000001</v>
      </c>
      <c r="EE1080" s="14">
        <v>0.2718894</v>
      </c>
      <c r="EF1080" s="14">
        <v>0.1529761</v>
      </c>
      <c r="EG1080" s="14">
        <v>0.1842396</v>
      </c>
      <c r="EH1080" s="14">
        <v>0.2164673</v>
      </c>
      <c r="EI1080" s="14">
        <v>0.35093619999999998</v>
      </c>
      <c r="EJ1080" s="14">
        <v>0.1741808</v>
      </c>
      <c r="EK1080" s="14">
        <v>0.252025</v>
      </c>
      <c r="EL1080" s="14">
        <v>0.3136641</v>
      </c>
      <c r="EM1080" s="14">
        <v>0.40520070000000002</v>
      </c>
      <c r="EN1080" s="14">
        <v>0.31942730000000003</v>
      </c>
      <c r="EO1080" s="14">
        <v>0.1672101</v>
      </c>
      <c r="EP1080" s="14">
        <v>0.17147799999999999</v>
      </c>
      <c r="EQ1080" s="14">
        <v>0.31626359999999998</v>
      </c>
      <c r="ER1080" s="14">
        <v>0.2628895</v>
      </c>
      <c r="ES1080" s="14">
        <v>0.16646250000000001</v>
      </c>
      <c r="ET1080" s="14">
        <v>5.6498800000000002E-2</v>
      </c>
      <c r="EU1080" s="14">
        <v>51.109490000000001</v>
      </c>
      <c r="EV1080" s="14">
        <v>51.85895</v>
      </c>
      <c r="EW1080" s="14">
        <v>51.457720000000002</v>
      </c>
      <c r="EX1080" s="14">
        <v>51.802790000000002</v>
      </c>
      <c r="EY1080" s="14">
        <v>52.879049999999999</v>
      </c>
      <c r="EZ1080" s="14">
        <v>52.881540000000001</v>
      </c>
      <c r="FA1080" s="14">
        <v>52.504240000000003</v>
      </c>
      <c r="FB1080" s="14">
        <v>51.703440000000001</v>
      </c>
      <c r="FC1080" s="14">
        <v>51.461039999999997</v>
      </c>
      <c r="FD1080" s="14">
        <v>52.366500000000002</v>
      </c>
      <c r="FE1080" s="14">
        <v>52.530320000000003</v>
      </c>
      <c r="FF1080" s="14">
        <v>50.302709999999998</v>
      </c>
      <c r="FG1080" s="14">
        <v>49.870570000000001</v>
      </c>
      <c r="FH1080" s="14">
        <v>52.047849999999997</v>
      </c>
      <c r="FI1080" s="14">
        <v>51.546770000000002</v>
      </c>
      <c r="FJ1080" s="14">
        <v>51.651600000000002</v>
      </c>
      <c r="FK1080" s="14">
        <v>50.654260000000001</v>
      </c>
      <c r="FL1080" s="14">
        <v>48.333939999999998</v>
      </c>
      <c r="FM1080" s="14">
        <v>49.018279999999997</v>
      </c>
      <c r="FN1080" s="14">
        <v>49.231430000000003</v>
      </c>
      <c r="FO1080" s="14">
        <v>49.30753</v>
      </c>
      <c r="FP1080" s="14">
        <v>48.927729999999997</v>
      </c>
      <c r="FQ1080" s="14">
        <v>47.890509999999999</v>
      </c>
      <c r="FR1080" s="14">
        <v>47.062139999999999</v>
      </c>
      <c r="FS1080" s="14">
        <v>1.2438910000000001</v>
      </c>
      <c r="FT1080" s="14">
        <v>5.0529499999999998E-2</v>
      </c>
      <c r="FU1080" s="14">
        <v>7.4851100000000004E-2</v>
      </c>
      <c r="FW1080" s="14"/>
    </row>
    <row r="1081" spans="1:179" x14ac:dyDescent="0.6">
      <c r="A1081" t="s">
        <v>226</v>
      </c>
      <c r="B1081" t="s">
        <v>199</v>
      </c>
      <c r="C1081" t="s">
        <v>295</v>
      </c>
      <c r="D1081" s="53" t="s">
        <v>250</v>
      </c>
      <c r="E1081" t="s">
        <v>221</v>
      </c>
      <c r="F1081" s="14">
        <v>6401</v>
      </c>
      <c r="G1081" s="14">
        <v>0.90977810000000003</v>
      </c>
      <c r="H1081" s="14">
        <v>0.76275740000000003</v>
      </c>
      <c r="I1081" s="14">
        <v>0.74845390000000001</v>
      </c>
      <c r="J1081" s="14">
        <v>0.79471219999999998</v>
      </c>
      <c r="K1081" s="14">
        <v>0.87661869999999997</v>
      </c>
      <c r="L1081" s="14">
        <v>0.91721560000000002</v>
      </c>
      <c r="M1081" s="14">
        <v>1.029409</v>
      </c>
      <c r="N1081" s="14">
        <v>1.0321750000000001</v>
      </c>
      <c r="O1081" s="14">
        <v>0.58153969999999999</v>
      </c>
      <c r="P1081" s="14">
        <v>-5.1805000000000002E-3</v>
      </c>
      <c r="Q1081" s="14">
        <v>5.5761100000000001E-2</v>
      </c>
      <c r="R1081" s="14">
        <v>6.1390100000000003E-2</v>
      </c>
      <c r="S1081" s="14">
        <v>-0.96523020000000004</v>
      </c>
      <c r="T1081" s="14">
        <v>-1.0495300000000001</v>
      </c>
      <c r="U1081" s="14">
        <v>-0.97805310000000001</v>
      </c>
      <c r="V1081" s="14">
        <v>-0.64516099999999998</v>
      </c>
      <c r="W1081" s="14">
        <v>0.32674750000000002</v>
      </c>
      <c r="X1081" s="14">
        <v>1.1988490000000001</v>
      </c>
      <c r="Y1081" s="14">
        <v>1.5166299999999999</v>
      </c>
      <c r="Z1081" s="14">
        <v>1.5284219999999999</v>
      </c>
      <c r="AA1081" s="14">
        <v>1.5101599999999999</v>
      </c>
      <c r="AB1081" s="14">
        <v>1.4306030000000001</v>
      </c>
      <c r="AC1081" s="14">
        <v>1.3416570000000001</v>
      </c>
      <c r="AD1081" s="14">
        <v>1.1781759999999999</v>
      </c>
      <c r="AE1081" s="14">
        <v>-0.22318109999999999</v>
      </c>
      <c r="AF1081" s="14">
        <v>-0.33394740000000001</v>
      </c>
      <c r="AG1081" s="14">
        <v>-0.26712550000000002</v>
      </c>
      <c r="AH1081" s="14">
        <v>-0.1864894</v>
      </c>
      <c r="AI1081" s="14">
        <v>-8.0226599999999995E-2</v>
      </c>
      <c r="AJ1081" s="14">
        <v>-0.1097057</v>
      </c>
      <c r="AK1081" s="14">
        <v>-0.1230035</v>
      </c>
      <c r="AL1081" s="14">
        <v>-0.1142362</v>
      </c>
      <c r="AM1081" s="14">
        <v>-8.9344999999999994E-2</v>
      </c>
      <c r="AN1081" s="14">
        <v>-6.6984799999999997E-2</v>
      </c>
      <c r="AO1081" s="14">
        <v>-0.1224635</v>
      </c>
      <c r="AP1081" s="14">
        <v>-0.1352295</v>
      </c>
      <c r="AQ1081" s="14">
        <v>-9.4366500000000006E-2</v>
      </c>
      <c r="AR1081" s="14">
        <v>-4.9682799999999999E-2</v>
      </c>
      <c r="AS1081" s="14">
        <v>-7.6266399999999998E-2</v>
      </c>
      <c r="AT1081" s="14">
        <v>-0.1123096</v>
      </c>
      <c r="AU1081" s="14">
        <v>-0.1703144</v>
      </c>
      <c r="AV1081" s="14">
        <v>-0.15387100000000001</v>
      </c>
      <c r="AW1081" s="14">
        <v>-0.1296986</v>
      </c>
      <c r="AX1081" s="14">
        <v>-7.1380899999999997E-2</v>
      </c>
      <c r="AY1081" s="14">
        <v>-3.5059899999999998E-2</v>
      </c>
      <c r="AZ1081" s="14">
        <v>-2.8381699999999999E-2</v>
      </c>
      <c r="BA1081" s="14">
        <v>7.2860000000000004E-4</v>
      </c>
      <c r="BB1081" s="14">
        <v>-5.4340999999999999E-3</v>
      </c>
      <c r="BC1081" s="14">
        <v>-0.15964970000000001</v>
      </c>
      <c r="BD1081" s="14">
        <v>-0.26791769999999998</v>
      </c>
      <c r="BE1081" s="14">
        <v>-0.21547720000000001</v>
      </c>
      <c r="BF1081" s="14">
        <v>-0.12875349999999999</v>
      </c>
      <c r="BG1081" s="14">
        <v>-3.6485099999999999E-2</v>
      </c>
      <c r="BH1081" s="14">
        <v>-5.4605399999999998E-2</v>
      </c>
      <c r="BI1081" s="14">
        <v>-8.71532E-2</v>
      </c>
      <c r="BJ1081" s="14">
        <v>-6.8866700000000003E-2</v>
      </c>
      <c r="BK1081" s="14">
        <v>-3.1373999999999999E-2</v>
      </c>
      <c r="BL1081" s="14">
        <v>-1.09377E-2</v>
      </c>
      <c r="BM1081" s="14">
        <v>-5.2836300000000003E-2</v>
      </c>
      <c r="BN1081" s="14">
        <v>-7.7150099999999999E-2</v>
      </c>
      <c r="BO1081" s="14">
        <v>-3.8168000000000001E-2</v>
      </c>
      <c r="BP1081" s="14">
        <v>7.0743999999999998E-3</v>
      </c>
      <c r="BQ1081" s="14">
        <v>-1.90811E-2</v>
      </c>
      <c r="BR1081" s="14">
        <v>-5.5967500000000003E-2</v>
      </c>
      <c r="BS1081" s="14">
        <v>-0.10571940000000001</v>
      </c>
      <c r="BT1081" s="14">
        <v>-9.4234399999999996E-2</v>
      </c>
      <c r="BU1081" s="14">
        <v>-7.8543299999999996E-2</v>
      </c>
      <c r="BV1081" s="14">
        <v>-3.0054000000000001E-2</v>
      </c>
      <c r="BW1081" s="14">
        <v>3.1586000000000001E-3</v>
      </c>
      <c r="BX1081" s="14">
        <v>1.8094099999999998E-2</v>
      </c>
      <c r="BY1081" s="14">
        <v>6.3987699999999995E-2</v>
      </c>
      <c r="BZ1081" s="14">
        <v>4.2828199999999997E-2</v>
      </c>
      <c r="CA1081" s="14">
        <v>-0.115648</v>
      </c>
      <c r="CB1081" s="14">
        <v>-0.22218570000000001</v>
      </c>
      <c r="CC1081" s="14">
        <v>-0.1797057</v>
      </c>
      <c r="CD1081" s="14">
        <v>-8.8765700000000003E-2</v>
      </c>
      <c r="CE1081" s="14">
        <v>-6.1898999999999999E-3</v>
      </c>
      <c r="CF1081" s="14">
        <v>-1.6443099999999999E-2</v>
      </c>
      <c r="CG1081" s="14">
        <v>-6.2323299999999998E-2</v>
      </c>
      <c r="CH1081" s="14">
        <v>-3.7443900000000002E-2</v>
      </c>
      <c r="CI1081" s="14">
        <v>8.7766000000000007E-3</v>
      </c>
      <c r="CJ1081" s="14">
        <v>2.78803E-2</v>
      </c>
      <c r="CK1081" s="14">
        <v>-4.6127E-3</v>
      </c>
      <c r="CL1081" s="14">
        <v>-3.6924499999999999E-2</v>
      </c>
      <c r="CM1081" s="14">
        <v>7.5500000000000003E-4</v>
      </c>
      <c r="CN1081" s="14">
        <v>4.63842E-2</v>
      </c>
      <c r="CO1081" s="14">
        <v>2.05253E-2</v>
      </c>
      <c r="CP1081" s="14">
        <v>-1.6945200000000001E-2</v>
      </c>
      <c r="CQ1081" s="14">
        <v>-6.0981100000000003E-2</v>
      </c>
      <c r="CR1081" s="14">
        <v>-5.2930199999999997E-2</v>
      </c>
      <c r="CS1081" s="14">
        <v>-4.3113400000000003E-2</v>
      </c>
      <c r="CT1081" s="14">
        <v>-1.4311E-3</v>
      </c>
      <c r="CU1081" s="14">
        <v>2.9628600000000001E-2</v>
      </c>
      <c r="CV1081" s="14">
        <v>5.02832E-2</v>
      </c>
      <c r="CW1081" s="14">
        <v>0.1078007</v>
      </c>
      <c r="CX1081" s="14">
        <v>7.6254500000000003E-2</v>
      </c>
      <c r="CY1081" s="14">
        <v>-7.1646299999999996E-2</v>
      </c>
      <c r="CZ1081" s="14">
        <v>-0.17645369999999999</v>
      </c>
      <c r="DA1081" s="14">
        <v>-0.14393429999999999</v>
      </c>
      <c r="DB1081" s="14">
        <v>-4.8778000000000002E-2</v>
      </c>
      <c r="DC1081" s="14">
        <v>2.41053E-2</v>
      </c>
      <c r="DD1081" s="14">
        <v>2.1719200000000001E-2</v>
      </c>
      <c r="DE1081" s="14">
        <v>-3.7493499999999999E-2</v>
      </c>
      <c r="DF1081" s="14">
        <v>-6.0210999999999997E-3</v>
      </c>
      <c r="DG1081" s="14">
        <v>4.8927199999999997E-2</v>
      </c>
      <c r="DH1081" s="14">
        <v>6.6698400000000005E-2</v>
      </c>
      <c r="DI1081" s="14">
        <v>4.3610900000000001E-2</v>
      </c>
      <c r="DJ1081" s="14">
        <v>3.3011E-3</v>
      </c>
      <c r="DK1081" s="14">
        <v>3.9677900000000002E-2</v>
      </c>
      <c r="DL1081" s="14">
        <v>8.5694099999999995E-2</v>
      </c>
      <c r="DM1081" s="14">
        <v>6.0131700000000003E-2</v>
      </c>
      <c r="DN1081" s="14">
        <v>2.2077099999999999E-2</v>
      </c>
      <c r="DO1081" s="14">
        <v>-1.6242800000000002E-2</v>
      </c>
      <c r="DP1081" s="14">
        <v>-1.16261E-2</v>
      </c>
      <c r="DQ1081" s="14">
        <v>-7.6834E-3</v>
      </c>
      <c r="DR1081" s="14">
        <v>2.7191799999999999E-2</v>
      </c>
      <c r="DS1081" s="14">
        <v>5.6098700000000001E-2</v>
      </c>
      <c r="DT1081" s="14">
        <v>8.2472199999999996E-2</v>
      </c>
      <c r="DU1081" s="14">
        <v>0.15161379999999999</v>
      </c>
      <c r="DV1081" s="14">
        <v>0.10968079999999999</v>
      </c>
      <c r="DW1081" s="14">
        <v>-8.1148000000000001E-3</v>
      </c>
      <c r="DX1081" s="14">
        <v>-0.11042390000000001</v>
      </c>
      <c r="DY1081" s="14">
        <v>-9.2286000000000007E-2</v>
      </c>
      <c r="DZ1081" s="14">
        <v>8.9580000000000007E-3</v>
      </c>
      <c r="EA1081" s="14">
        <v>6.7846699999999996E-2</v>
      </c>
      <c r="EB1081" s="14">
        <v>7.6819399999999996E-2</v>
      </c>
      <c r="EC1081" s="14">
        <v>-1.6432E-3</v>
      </c>
      <c r="ED1081" s="14">
        <v>3.9348500000000002E-2</v>
      </c>
      <c r="EE1081" s="14">
        <v>0.1068982</v>
      </c>
      <c r="EF1081" s="14">
        <v>0.12274549999999999</v>
      </c>
      <c r="EG1081" s="14">
        <v>0.11323809999999999</v>
      </c>
      <c r="EH1081" s="14">
        <v>6.1380400000000002E-2</v>
      </c>
      <c r="EI1081" s="14">
        <v>9.5876400000000001E-2</v>
      </c>
      <c r="EJ1081" s="14">
        <v>0.1424512</v>
      </c>
      <c r="EK1081" s="14">
        <v>0.11731709999999999</v>
      </c>
      <c r="EL1081" s="14">
        <v>7.8419199999999994E-2</v>
      </c>
      <c r="EM1081" s="14">
        <v>4.8352100000000002E-2</v>
      </c>
      <c r="EN1081" s="14">
        <v>4.8010499999999998E-2</v>
      </c>
      <c r="EO1081" s="14">
        <v>4.3471900000000001E-2</v>
      </c>
      <c r="EP1081" s="14">
        <v>6.8518700000000002E-2</v>
      </c>
      <c r="EQ1081" s="14">
        <v>9.4317200000000004E-2</v>
      </c>
      <c r="ER1081" s="14">
        <v>0.12894810000000001</v>
      </c>
      <c r="ES1081" s="14">
        <v>0.21487290000000001</v>
      </c>
      <c r="ET1081" s="14">
        <v>0.1579431</v>
      </c>
      <c r="EU1081" s="14">
        <v>49.627279999999999</v>
      </c>
      <c r="EV1081" s="14">
        <v>50.137810000000002</v>
      </c>
      <c r="EW1081" s="14">
        <v>50.743400000000001</v>
      </c>
      <c r="EX1081" s="14">
        <v>50.740729999999999</v>
      </c>
      <c r="EY1081" s="14">
        <v>51.369109999999999</v>
      </c>
      <c r="EZ1081" s="14">
        <v>51.372570000000003</v>
      </c>
      <c r="FA1081" s="14">
        <v>51.302480000000003</v>
      </c>
      <c r="FB1081" s="14">
        <v>50.979100000000003</v>
      </c>
      <c r="FC1081" s="14">
        <v>50.44265</v>
      </c>
      <c r="FD1081" s="14">
        <v>51.590980000000002</v>
      </c>
      <c r="FE1081" s="14">
        <v>53.084850000000003</v>
      </c>
      <c r="FF1081" s="14">
        <v>49.027180000000001</v>
      </c>
      <c r="FG1081" s="14">
        <v>47.062849999999997</v>
      </c>
      <c r="FH1081" s="14">
        <v>50.17662</v>
      </c>
      <c r="FI1081" s="14">
        <v>50.706789999999998</v>
      </c>
      <c r="FJ1081" s="14">
        <v>49.805</v>
      </c>
      <c r="FK1081" s="14">
        <v>49.833750000000002</v>
      </c>
      <c r="FL1081" s="14">
        <v>46.226900000000001</v>
      </c>
      <c r="FM1081" s="14">
        <v>46.490729999999999</v>
      </c>
      <c r="FN1081" s="14">
        <v>46.71716</v>
      </c>
      <c r="FO1081" s="14">
        <v>47.455689999999997</v>
      </c>
      <c r="FP1081" s="14">
        <v>47.197989999999997</v>
      </c>
      <c r="FQ1081" s="14">
        <v>45.902729999999998</v>
      </c>
      <c r="FR1081" s="14">
        <v>44.828569999999999</v>
      </c>
      <c r="FS1081" s="14">
        <v>0.8096352</v>
      </c>
      <c r="FT1081" s="14">
        <v>3.9203399999999999E-2</v>
      </c>
      <c r="FU1081" s="14">
        <v>5.1356899999999997E-2</v>
      </c>
      <c r="FW1081" s="14"/>
    </row>
    <row r="1082" spans="1:179" x14ac:dyDescent="0.6">
      <c r="A1082" t="s">
        <v>226</v>
      </c>
      <c r="B1082" t="s">
        <v>199</v>
      </c>
      <c r="C1082" t="s">
        <v>295</v>
      </c>
      <c r="D1082" s="53" t="s">
        <v>239</v>
      </c>
      <c r="E1082" t="s">
        <v>219</v>
      </c>
      <c r="F1082" s="14">
        <v>12988</v>
      </c>
      <c r="G1082" s="14">
        <v>0.73456900000000003</v>
      </c>
      <c r="H1082" s="14">
        <v>0.64351510000000001</v>
      </c>
      <c r="I1082" s="14">
        <v>0.61442300000000005</v>
      </c>
      <c r="J1082" s="14">
        <v>0.62523010000000001</v>
      </c>
      <c r="K1082" s="14">
        <v>0.64117710000000006</v>
      </c>
      <c r="L1082" s="14">
        <v>0.6516035</v>
      </c>
      <c r="M1082" s="14">
        <v>0.68859490000000001</v>
      </c>
      <c r="N1082" s="14">
        <v>0.4625148</v>
      </c>
      <c r="O1082" s="14">
        <v>7.2979999999999996E-4</v>
      </c>
      <c r="P1082" s="14">
        <v>-0.55813480000000004</v>
      </c>
      <c r="Q1082" s="14">
        <v>-1.011496</v>
      </c>
      <c r="R1082" s="14">
        <v>-1.5590930000000001</v>
      </c>
      <c r="S1082" s="14">
        <v>-2.0479759999999998</v>
      </c>
      <c r="T1082" s="14">
        <v>-2.3746649999999998</v>
      </c>
      <c r="U1082" s="14">
        <v>-2.4270179999999999</v>
      </c>
      <c r="V1082" s="14">
        <v>-1.9743269999999999</v>
      </c>
      <c r="W1082" s="14">
        <v>-1.1602079999999999</v>
      </c>
      <c r="X1082" s="14">
        <v>-0.19090869999999999</v>
      </c>
      <c r="Y1082" s="14">
        <v>0.60213090000000002</v>
      </c>
      <c r="Z1082" s="14">
        <v>1.087936</v>
      </c>
      <c r="AA1082" s="14">
        <v>1.1887840000000001</v>
      </c>
      <c r="AB1082" s="14">
        <v>1.1240829999999999</v>
      </c>
      <c r="AC1082" s="14">
        <v>1.0056719999999999</v>
      </c>
      <c r="AD1082" s="14">
        <v>0.88719119999999996</v>
      </c>
      <c r="AE1082" s="14">
        <v>-0.2302942</v>
      </c>
      <c r="AF1082" s="14">
        <v>-0.2690534</v>
      </c>
      <c r="AG1082" s="14">
        <v>-0.21909680000000001</v>
      </c>
      <c r="AH1082" s="14">
        <v>-0.1507811</v>
      </c>
      <c r="AI1082" s="14">
        <v>-0.111026</v>
      </c>
      <c r="AJ1082" s="14">
        <v>-0.1033263</v>
      </c>
      <c r="AK1082" s="14">
        <v>-5.7407800000000002E-2</v>
      </c>
      <c r="AL1082" s="14">
        <v>-3.6878099999999997E-2</v>
      </c>
      <c r="AM1082" s="14">
        <v>-6.7692000000000002E-2</v>
      </c>
      <c r="AN1082" s="14">
        <v>-0.129436</v>
      </c>
      <c r="AO1082" s="14">
        <v>1.26289E-2</v>
      </c>
      <c r="AP1082" s="14">
        <v>8.5358000000000003E-2</v>
      </c>
      <c r="AQ1082" s="14">
        <v>8.1736500000000004E-2</v>
      </c>
      <c r="AR1082" s="14">
        <v>7.0521299999999995E-2</v>
      </c>
      <c r="AS1082" s="14">
        <v>3.0041200000000001E-2</v>
      </c>
      <c r="AT1082" s="14">
        <v>6.1808299999999997E-2</v>
      </c>
      <c r="AU1082" s="14">
        <v>0.100966</v>
      </c>
      <c r="AV1082" s="14">
        <v>9.9847000000000005E-2</v>
      </c>
      <c r="AW1082" s="14">
        <v>3.0034700000000001E-2</v>
      </c>
      <c r="AX1082" s="14">
        <v>4.2990800000000003E-2</v>
      </c>
      <c r="AY1082" s="14">
        <v>7.1538299999999999E-2</v>
      </c>
      <c r="AZ1082" s="14">
        <v>4.3332599999999999E-2</v>
      </c>
      <c r="BA1082" s="14">
        <v>3.0668600000000001E-2</v>
      </c>
      <c r="BB1082" s="14">
        <v>2.9122200000000001E-2</v>
      </c>
      <c r="BC1082" s="14">
        <v>-0.193942</v>
      </c>
      <c r="BD1082" s="14">
        <v>-0.23266990000000001</v>
      </c>
      <c r="BE1082" s="14">
        <v>-0.18891069999999999</v>
      </c>
      <c r="BF1082" s="14">
        <v>-0.12592139999999999</v>
      </c>
      <c r="BG1082" s="14">
        <v>-8.5677000000000003E-2</v>
      </c>
      <c r="BH1082" s="14">
        <v>-7.9792100000000005E-2</v>
      </c>
      <c r="BI1082" s="14">
        <v>-3.3112700000000002E-2</v>
      </c>
      <c r="BJ1082" s="14">
        <v>-9.3488000000000009E-3</v>
      </c>
      <c r="BK1082" s="14">
        <v>-3.0947800000000001E-2</v>
      </c>
      <c r="BL1082" s="14">
        <v>-8.6527400000000004E-2</v>
      </c>
      <c r="BM1082" s="14">
        <v>5.3755999999999998E-2</v>
      </c>
      <c r="BN1082" s="14">
        <v>0.12839890000000001</v>
      </c>
      <c r="BO1082" s="14">
        <v>0.12624569999999999</v>
      </c>
      <c r="BP1082" s="14">
        <v>0.1196998</v>
      </c>
      <c r="BQ1082" s="14">
        <v>8.0588099999999996E-2</v>
      </c>
      <c r="BR1082" s="14">
        <v>0.11265360000000001</v>
      </c>
      <c r="BS1082" s="14">
        <v>0.14698120000000001</v>
      </c>
      <c r="BT1082" s="14">
        <v>0.13742270000000001</v>
      </c>
      <c r="BU1082" s="14">
        <v>5.7569599999999999E-2</v>
      </c>
      <c r="BV1082" s="14">
        <v>7.1091199999999993E-2</v>
      </c>
      <c r="BW1082" s="14">
        <v>9.64473E-2</v>
      </c>
      <c r="BX1082" s="14">
        <v>6.3840099999999997E-2</v>
      </c>
      <c r="BY1082" s="14">
        <v>5.0974400000000003E-2</v>
      </c>
      <c r="BZ1082" s="14">
        <v>4.9233399999999997E-2</v>
      </c>
      <c r="CA1082" s="14">
        <v>-0.16876459999999999</v>
      </c>
      <c r="CB1082" s="14">
        <v>-0.20747090000000001</v>
      </c>
      <c r="CC1082" s="14">
        <v>-0.16800390000000001</v>
      </c>
      <c r="CD1082" s="14">
        <v>-0.1087036</v>
      </c>
      <c r="CE1082" s="14">
        <v>-6.8120299999999995E-2</v>
      </c>
      <c r="CF1082" s="14">
        <v>-6.3492400000000004E-2</v>
      </c>
      <c r="CG1082" s="14">
        <v>-1.6286100000000001E-2</v>
      </c>
      <c r="CH1082" s="14">
        <v>9.7179999999999992E-3</v>
      </c>
      <c r="CI1082" s="14">
        <v>-5.4989000000000001E-3</v>
      </c>
      <c r="CJ1082" s="14">
        <v>-5.6808900000000002E-2</v>
      </c>
      <c r="CK1082" s="14">
        <v>8.2240499999999994E-2</v>
      </c>
      <c r="CL1082" s="14">
        <v>0.15820880000000001</v>
      </c>
      <c r="CM1082" s="14">
        <v>0.1570725</v>
      </c>
      <c r="CN1082" s="14">
        <v>0.1537607</v>
      </c>
      <c r="CO1082" s="14">
        <v>0.1155968</v>
      </c>
      <c r="CP1082" s="14">
        <v>0.1478689</v>
      </c>
      <c r="CQ1082" s="14">
        <v>0.17885119999999999</v>
      </c>
      <c r="CR1082" s="14">
        <v>0.1634475</v>
      </c>
      <c r="CS1082" s="14">
        <v>7.6640200000000006E-2</v>
      </c>
      <c r="CT1082" s="14">
        <v>9.0553400000000006E-2</v>
      </c>
      <c r="CU1082" s="14">
        <v>0.1136992</v>
      </c>
      <c r="CV1082" s="14">
        <v>7.8043600000000005E-2</v>
      </c>
      <c r="CW1082" s="14">
        <v>6.5038100000000001E-2</v>
      </c>
      <c r="CX1082" s="14">
        <v>6.3162300000000005E-2</v>
      </c>
      <c r="CY1082" s="14">
        <v>-0.1435872</v>
      </c>
      <c r="CZ1082" s="14">
        <v>-0.18227180000000001</v>
      </c>
      <c r="DA1082" s="14">
        <v>-0.14709710000000001</v>
      </c>
      <c r="DB1082" s="14">
        <v>-9.1485899999999995E-2</v>
      </c>
      <c r="DC1082" s="14">
        <v>-5.05636E-2</v>
      </c>
      <c r="DD1082" s="14">
        <v>-4.7192600000000001E-2</v>
      </c>
      <c r="DE1082" s="14">
        <v>5.4060000000000002E-4</v>
      </c>
      <c r="DF1082" s="14">
        <v>2.87847E-2</v>
      </c>
      <c r="DG1082" s="14">
        <v>1.9949999999999999E-2</v>
      </c>
      <c r="DH1082" s="14">
        <v>-2.70905E-2</v>
      </c>
      <c r="DI1082" s="14">
        <v>0.1107249</v>
      </c>
      <c r="DJ1082" s="14">
        <v>0.18801880000000001</v>
      </c>
      <c r="DK1082" s="14">
        <v>0.18789939999999999</v>
      </c>
      <c r="DL1082" s="14">
        <v>0.18782160000000001</v>
      </c>
      <c r="DM1082" s="14">
        <v>0.1506054</v>
      </c>
      <c r="DN1082" s="14">
        <v>0.1830842</v>
      </c>
      <c r="DO1082" s="14">
        <v>0.2107213</v>
      </c>
      <c r="DP1082" s="14">
        <v>0.18947230000000001</v>
      </c>
      <c r="DQ1082" s="14">
        <v>9.5710799999999999E-2</v>
      </c>
      <c r="DR1082" s="14">
        <v>0.11001560000000001</v>
      </c>
      <c r="DS1082" s="14">
        <v>0.13095109999999999</v>
      </c>
      <c r="DT1082" s="14">
        <v>9.2246999999999996E-2</v>
      </c>
      <c r="DU1082" s="14">
        <v>7.91018E-2</v>
      </c>
      <c r="DV1082" s="14">
        <v>7.7091199999999999E-2</v>
      </c>
      <c r="DW1082" s="14">
        <v>-0.107235</v>
      </c>
      <c r="DX1082" s="14">
        <v>-0.1458884</v>
      </c>
      <c r="DY1082" s="14">
        <v>-0.1169111</v>
      </c>
      <c r="DZ1082" s="14">
        <v>-6.6626199999999997E-2</v>
      </c>
      <c r="EA1082" s="14">
        <v>-2.52146E-2</v>
      </c>
      <c r="EB1082" s="14">
        <v>-2.36584E-2</v>
      </c>
      <c r="EC1082" s="14">
        <v>2.4835599999999999E-2</v>
      </c>
      <c r="ED1082" s="14">
        <v>5.6314099999999999E-2</v>
      </c>
      <c r="EE1082" s="14">
        <v>5.66942E-2</v>
      </c>
      <c r="EF1082" s="14">
        <v>1.5818100000000002E-2</v>
      </c>
      <c r="EG1082" s="14">
        <v>0.15185199999999999</v>
      </c>
      <c r="EH1082" s="14">
        <v>0.23105970000000001</v>
      </c>
      <c r="EI1082" s="14">
        <v>0.23240859999999999</v>
      </c>
      <c r="EJ1082" s="14">
        <v>0.23700009999999999</v>
      </c>
      <c r="EK1082" s="14">
        <v>0.20115230000000001</v>
      </c>
      <c r="EL1082" s="14">
        <v>0.23392940000000001</v>
      </c>
      <c r="EM1082" s="14">
        <v>0.25673649999999998</v>
      </c>
      <c r="EN1082" s="14">
        <v>0.227048</v>
      </c>
      <c r="EO1082" s="14">
        <v>0.1232457</v>
      </c>
      <c r="EP1082" s="14">
        <v>0.13811599999999999</v>
      </c>
      <c r="EQ1082" s="14">
        <v>0.1558601</v>
      </c>
      <c r="ER1082" s="14">
        <v>0.11275449999999999</v>
      </c>
      <c r="ES1082" s="14">
        <v>9.9407499999999996E-2</v>
      </c>
      <c r="ET1082" s="14">
        <v>9.7202300000000005E-2</v>
      </c>
      <c r="EU1082" s="14">
        <v>57.003889999999998</v>
      </c>
      <c r="EV1082" s="14">
        <v>56.863019999999999</v>
      </c>
      <c r="EW1082" s="14">
        <v>56.606870000000001</v>
      </c>
      <c r="EX1082" s="14">
        <v>56.554839999999999</v>
      </c>
      <c r="EY1082" s="14">
        <v>56.38064</v>
      </c>
      <c r="EZ1082" s="14">
        <v>56.249180000000003</v>
      </c>
      <c r="FA1082" s="14">
        <v>56.136409999999998</v>
      </c>
      <c r="FB1082" s="14">
        <v>56.745220000000003</v>
      </c>
      <c r="FC1082" s="14">
        <v>57.802959999999999</v>
      </c>
      <c r="FD1082" s="14">
        <v>59.251710000000003</v>
      </c>
      <c r="FE1082" s="14">
        <v>60.455959999999997</v>
      </c>
      <c r="FF1082" s="14">
        <v>61.823500000000003</v>
      </c>
      <c r="FG1082" s="14">
        <v>63.254240000000003</v>
      </c>
      <c r="FH1082" s="14">
        <v>64.158389999999997</v>
      </c>
      <c r="FI1082" s="14">
        <v>64.88373</v>
      </c>
      <c r="FJ1082" s="14">
        <v>65.132440000000003</v>
      </c>
      <c r="FK1082" s="14">
        <v>64.594800000000006</v>
      </c>
      <c r="FL1082" s="14">
        <v>63.481769999999997</v>
      </c>
      <c r="FM1082" s="14">
        <v>62.154330000000002</v>
      </c>
      <c r="FN1082" s="14">
        <v>60.47974</v>
      </c>
      <c r="FO1082" s="14">
        <v>58.967979999999997</v>
      </c>
      <c r="FP1082" s="14">
        <v>58.298990000000003</v>
      </c>
      <c r="FQ1082" s="14">
        <v>57.723559999999999</v>
      </c>
      <c r="FR1082" s="14">
        <v>57.336579999999998</v>
      </c>
      <c r="FS1082" s="14">
        <v>0.58306290000000005</v>
      </c>
      <c r="FT1082" s="14">
        <v>3.2146399999999999E-2</v>
      </c>
      <c r="FU1082" s="14">
        <v>3.4582300000000003E-2</v>
      </c>
      <c r="FW1082" s="14"/>
    </row>
    <row r="1083" spans="1:179" x14ac:dyDescent="0.6">
      <c r="A1083" t="s">
        <v>226</v>
      </c>
      <c r="B1083" t="s">
        <v>199</v>
      </c>
      <c r="C1083" t="s">
        <v>295</v>
      </c>
      <c r="D1083" s="53" t="s">
        <v>239</v>
      </c>
      <c r="E1083" t="s">
        <v>220</v>
      </c>
      <c r="F1083" s="14">
        <v>6137</v>
      </c>
      <c r="G1083" s="14">
        <v>0.70182140000000004</v>
      </c>
      <c r="H1083" s="14">
        <v>0.63697590000000004</v>
      </c>
      <c r="I1083" s="14">
        <v>0.57743149999999999</v>
      </c>
      <c r="J1083" s="14">
        <v>0.58476790000000001</v>
      </c>
      <c r="K1083" s="14">
        <v>0.58002949999999998</v>
      </c>
      <c r="L1083" s="14">
        <v>0.60822109999999996</v>
      </c>
      <c r="M1083" s="14">
        <v>0.64642569999999999</v>
      </c>
      <c r="N1083" s="14">
        <v>0.46391270000000001</v>
      </c>
      <c r="O1083" s="14">
        <v>-4.1993900000000001E-2</v>
      </c>
      <c r="P1083" s="14">
        <v>-0.56962690000000005</v>
      </c>
      <c r="Q1083" s="14">
        <v>-0.96161649999999999</v>
      </c>
      <c r="R1083" s="14">
        <v>-1.495336</v>
      </c>
      <c r="S1083" s="14">
        <v>-2.060406</v>
      </c>
      <c r="T1083" s="14">
        <v>-2.3540450000000002</v>
      </c>
      <c r="U1083" s="14">
        <v>-2.3430659999999999</v>
      </c>
      <c r="V1083" s="14">
        <v>-1.8385149999999999</v>
      </c>
      <c r="W1083" s="14">
        <v>-1.0285089999999999</v>
      </c>
      <c r="X1083" s="14">
        <v>-8.62232E-2</v>
      </c>
      <c r="Y1083" s="14">
        <v>0.68215990000000004</v>
      </c>
      <c r="Z1083" s="14">
        <v>1.1084419999999999</v>
      </c>
      <c r="AA1083" s="14">
        <v>1.2047559999999999</v>
      </c>
      <c r="AB1083" s="14">
        <v>1.1596420000000001</v>
      </c>
      <c r="AC1083" s="14">
        <v>1.0111760000000001</v>
      </c>
      <c r="AD1083" s="14">
        <v>0.84845360000000003</v>
      </c>
      <c r="AE1083" s="14">
        <v>-0.32210230000000001</v>
      </c>
      <c r="AF1083" s="14">
        <v>-0.32763740000000002</v>
      </c>
      <c r="AG1083" s="14">
        <v>-0.30255179999999998</v>
      </c>
      <c r="AH1083" s="14">
        <v>-0.2341029</v>
      </c>
      <c r="AI1083" s="14">
        <v>-0.2048228</v>
      </c>
      <c r="AJ1083" s="14">
        <v>-0.16821649999999999</v>
      </c>
      <c r="AK1083" s="14">
        <v>-0.120736</v>
      </c>
      <c r="AL1083" s="14">
        <v>-8.3555500000000005E-2</v>
      </c>
      <c r="AM1083" s="14">
        <v>-0.15732979999999999</v>
      </c>
      <c r="AN1083" s="14">
        <v>-0.23395560000000001</v>
      </c>
      <c r="AO1083" s="14">
        <v>-7.2827299999999998E-2</v>
      </c>
      <c r="AP1083" s="14">
        <v>2.9723099999999999E-2</v>
      </c>
      <c r="AQ1083" s="14">
        <v>-2.2138600000000001E-2</v>
      </c>
      <c r="AR1083" s="14">
        <v>-5.6249999999999996E-4</v>
      </c>
      <c r="AS1083" s="14">
        <v>4.4224600000000003E-2</v>
      </c>
      <c r="AT1083" s="14">
        <v>0.10348110000000001</v>
      </c>
      <c r="AU1083" s="14">
        <v>0.12504570000000001</v>
      </c>
      <c r="AV1083" s="14">
        <v>0.1294643</v>
      </c>
      <c r="AW1083" s="14">
        <v>7.1710099999999999E-2</v>
      </c>
      <c r="AX1083" s="14">
        <v>3.9277000000000001E-3</v>
      </c>
      <c r="AY1083" s="14">
        <v>2.7333099999999999E-2</v>
      </c>
      <c r="AZ1083" s="14">
        <v>3.41546E-2</v>
      </c>
      <c r="BA1083" s="14">
        <v>-3.1530000000000002E-4</v>
      </c>
      <c r="BB1083" s="14">
        <v>-4.4757999999999999E-2</v>
      </c>
      <c r="BC1083" s="14">
        <v>-0.26803090000000002</v>
      </c>
      <c r="BD1083" s="14">
        <v>-0.27708640000000001</v>
      </c>
      <c r="BE1083" s="14">
        <v>-0.25955210000000001</v>
      </c>
      <c r="BF1083" s="14">
        <v>-0.19492770000000001</v>
      </c>
      <c r="BG1083" s="14">
        <v>-0.16732069999999999</v>
      </c>
      <c r="BH1083" s="14">
        <v>-0.1341957</v>
      </c>
      <c r="BI1083" s="14">
        <v>-8.5012299999999999E-2</v>
      </c>
      <c r="BJ1083" s="14">
        <v>-4.40942E-2</v>
      </c>
      <c r="BK1083" s="14">
        <v>-0.1069127</v>
      </c>
      <c r="BL1083" s="14">
        <v>-0.17080300000000001</v>
      </c>
      <c r="BM1083" s="14">
        <v>-8.7895000000000004E-3</v>
      </c>
      <c r="BN1083" s="14">
        <v>9.5546599999999995E-2</v>
      </c>
      <c r="BO1083" s="14">
        <v>3.98378E-2</v>
      </c>
      <c r="BP1083" s="14">
        <v>6.6371799999999995E-2</v>
      </c>
      <c r="BQ1083" s="14">
        <v>0.1191296</v>
      </c>
      <c r="BR1083" s="14">
        <v>0.17824290000000001</v>
      </c>
      <c r="BS1083" s="14">
        <v>0.1932265</v>
      </c>
      <c r="BT1083" s="14">
        <v>0.1915403</v>
      </c>
      <c r="BU1083" s="14">
        <v>0.1134811</v>
      </c>
      <c r="BV1083" s="14">
        <v>5.8635899999999998E-2</v>
      </c>
      <c r="BW1083" s="14">
        <v>7.4530600000000002E-2</v>
      </c>
      <c r="BX1083" s="14">
        <v>6.8275299999999997E-2</v>
      </c>
      <c r="BY1083" s="14">
        <v>2.8811400000000001E-2</v>
      </c>
      <c r="BZ1083" s="14">
        <v>-1.33445E-2</v>
      </c>
      <c r="CA1083" s="14">
        <v>-0.23058129999999999</v>
      </c>
      <c r="CB1083" s="14">
        <v>-0.24207490000000001</v>
      </c>
      <c r="CC1083" s="14">
        <v>-0.22977059999999999</v>
      </c>
      <c r="CD1083" s="14">
        <v>-0.167795</v>
      </c>
      <c r="CE1083" s="14">
        <v>-0.14134679999999999</v>
      </c>
      <c r="CF1083" s="14">
        <v>-0.1106331</v>
      </c>
      <c r="CG1083" s="14">
        <v>-6.02701E-2</v>
      </c>
      <c r="CH1083" s="14">
        <v>-1.6763500000000001E-2</v>
      </c>
      <c r="CI1083" s="14">
        <v>-7.1994000000000002E-2</v>
      </c>
      <c r="CJ1083" s="14">
        <v>-0.1270637</v>
      </c>
      <c r="CK1083" s="14">
        <v>3.5562900000000001E-2</v>
      </c>
      <c r="CL1083" s="14">
        <v>0.14113580000000001</v>
      </c>
      <c r="CM1083" s="14">
        <v>8.2762500000000003E-2</v>
      </c>
      <c r="CN1083" s="14">
        <v>0.11273030000000001</v>
      </c>
      <c r="CO1083" s="14">
        <v>0.17100860000000001</v>
      </c>
      <c r="CP1083" s="14">
        <v>0.2300227</v>
      </c>
      <c r="CQ1083" s="14">
        <v>0.2404482</v>
      </c>
      <c r="CR1083" s="14">
        <v>0.23453399999999999</v>
      </c>
      <c r="CS1083" s="14">
        <v>0.1424116</v>
      </c>
      <c r="CT1083" s="14">
        <v>9.6526600000000004E-2</v>
      </c>
      <c r="CU1083" s="14">
        <v>0.1072195</v>
      </c>
      <c r="CV1083" s="14">
        <v>9.1907100000000005E-2</v>
      </c>
      <c r="CW1083" s="14">
        <v>4.89845E-2</v>
      </c>
      <c r="CX1083" s="14">
        <v>8.4124000000000004E-3</v>
      </c>
      <c r="CY1083" s="14">
        <v>-0.19313159999999999</v>
      </c>
      <c r="CZ1083" s="14">
        <v>-0.20706340000000001</v>
      </c>
      <c r="DA1083" s="14">
        <v>-0.1999891</v>
      </c>
      <c r="DB1083" s="14">
        <v>-0.14066229999999999</v>
      </c>
      <c r="DC1083" s="14">
        <v>-0.115373</v>
      </c>
      <c r="DD1083" s="14">
        <v>-8.7070400000000006E-2</v>
      </c>
      <c r="DE1083" s="14">
        <v>-3.5527999999999997E-2</v>
      </c>
      <c r="DF1083" s="14">
        <v>1.05673E-2</v>
      </c>
      <c r="DG1083" s="14">
        <v>-3.7075200000000003E-2</v>
      </c>
      <c r="DH1083" s="14">
        <v>-8.3324400000000007E-2</v>
      </c>
      <c r="DI1083" s="14">
        <v>7.9915299999999995E-2</v>
      </c>
      <c r="DJ1083" s="14">
        <v>0.186725</v>
      </c>
      <c r="DK1083" s="14">
        <v>0.1256871</v>
      </c>
      <c r="DL1083" s="14">
        <v>0.1590888</v>
      </c>
      <c r="DM1083" s="14">
        <v>0.22288759999999999</v>
      </c>
      <c r="DN1083" s="14">
        <v>0.28180250000000001</v>
      </c>
      <c r="DO1083" s="14">
        <v>0.28766999999999998</v>
      </c>
      <c r="DP1083" s="14">
        <v>0.27752759999999999</v>
      </c>
      <c r="DQ1083" s="14">
        <v>0.1713422</v>
      </c>
      <c r="DR1083" s="14">
        <v>0.13441739999999999</v>
      </c>
      <c r="DS1083" s="14">
        <v>0.13990830000000001</v>
      </c>
      <c r="DT1083" s="14">
        <v>0.115539</v>
      </c>
      <c r="DU1083" s="14">
        <v>6.91576E-2</v>
      </c>
      <c r="DV1083" s="14">
        <v>3.01693E-2</v>
      </c>
      <c r="DW1083" s="14">
        <v>-0.13906019999999999</v>
      </c>
      <c r="DX1083" s="14">
        <v>-0.1565125</v>
      </c>
      <c r="DY1083" s="14">
        <v>-0.1569894</v>
      </c>
      <c r="DZ1083" s="14">
        <v>-0.1014871</v>
      </c>
      <c r="EA1083" s="14">
        <v>-7.7870800000000004E-2</v>
      </c>
      <c r="EB1083" s="14">
        <v>-5.3049699999999998E-2</v>
      </c>
      <c r="EC1083" s="14">
        <v>1.9570000000000001E-4</v>
      </c>
      <c r="ED1083" s="14">
        <v>5.0028499999999997E-2</v>
      </c>
      <c r="EE1083" s="14">
        <v>1.3341799999999999E-2</v>
      </c>
      <c r="EF1083" s="14">
        <v>-2.01718E-2</v>
      </c>
      <c r="EG1083" s="14">
        <v>0.1439531</v>
      </c>
      <c r="EH1083" s="14">
        <v>0.25254850000000001</v>
      </c>
      <c r="EI1083" s="14">
        <v>0.18766350000000001</v>
      </c>
      <c r="EJ1083" s="14">
        <v>0.226023</v>
      </c>
      <c r="EK1083" s="14">
        <v>0.29779260000000002</v>
      </c>
      <c r="EL1083" s="14">
        <v>0.3565643</v>
      </c>
      <c r="EM1083" s="14">
        <v>0.35585080000000002</v>
      </c>
      <c r="EN1083" s="14">
        <v>0.33960360000000001</v>
      </c>
      <c r="EO1083" s="14">
        <v>0.2131132</v>
      </c>
      <c r="EP1083" s="14">
        <v>0.1891256</v>
      </c>
      <c r="EQ1083" s="14">
        <v>0.18710579999999999</v>
      </c>
      <c r="ER1083" s="14">
        <v>0.1496596</v>
      </c>
      <c r="ES1083" s="14">
        <v>9.8284300000000005E-2</v>
      </c>
      <c r="ET1083" s="14">
        <v>6.15828E-2</v>
      </c>
      <c r="EU1083" s="14">
        <v>57.752450000000003</v>
      </c>
      <c r="EV1083" s="14">
        <v>57.523719999999997</v>
      </c>
      <c r="EW1083" s="14">
        <v>57.272129999999997</v>
      </c>
      <c r="EX1083" s="14">
        <v>57.197740000000003</v>
      </c>
      <c r="EY1083" s="14">
        <v>57.01173</v>
      </c>
      <c r="EZ1083" s="14">
        <v>56.862290000000002</v>
      </c>
      <c r="FA1083" s="14">
        <v>56.759099999999997</v>
      </c>
      <c r="FB1083" s="14">
        <v>57.355550000000001</v>
      </c>
      <c r="FC1083" s="14">
        <v>58.351770000000002</v>
      </c>
      <c r="FD1083" s="14">
        <v>59.613109999999999</v>
      </c>
      <c r="FE1083" s="14">
        <v>60.703409999999998</v>
      </c>
      <c r="FF1083" s="14">
        <v>61.79121</v>
      </c>
      <c r="FG1083" s="14">
        <v>63.024880000000003</v>
      </c>
      <c r="FH1083" s="14">
        <v>63.735390000000002</v>
      </c>
      <c r="FI1083" s="14">
        <v>64.260189999999994</v>
      </c>
      <c r="FJ1083" s="14">
        <v>64.513319999999993</v>
      </c>
      <c r="FK1083" s="14">
        <v>64.027950000000004</v>
      </c>
      <c r="FL1083" s="14">
        <v>63.036349999999999</v>
      </c>
      <c r="FM1083" s="14">
        <v>61.954030000000003</v>
      </c>
      <c r="FN1083" s="14">
        <v>60.600999999999999</v>
      </c>
      <c r="FO1083" s="14">
        <v>59.42136</v>
      </c>
      <c r="FP1083" s="14">
        <v>58.888030000000001</v>
      </c>
      <c r="FQ1083" s="14">
        <v>58.407859999999999</v>
      </c>
      <c r="FR1083" s="14">
        <v>58.116079999999997</v>
      </c>
      <c r="FS1083" s="14">
        <v>0.70456890000000005</v>
      </c>
      <c r="FT1083" s="14">
        <v>4.1522900000000001E-2</v>
      </c>
      <c r="FU1083" s="14">
        <v>5.6036799999999998E-2</v>
      </c>
      <c r="FW1083" s="14"/>
    </row>
    <row r="1084" spans="1:179" x14ac:dyDescent="0.6">
      <c r="A1084" t="s">
        <v>226</v>
      </c>
      <c r="B1084" t="s">
        <v>199</v>
      </c>
      <c r="C1084" t="s">
        <v>295</v>
      </c>
      <c r="D1084" s="53" t="s">
        <v>239</v>
      </c>
      <c r="E1084" t="s">
        <v>221</v>
      </c>
      <c r="F1084" s="14">
        <v>6851</v>
      </c>
      <c r="G1084" s="14">
        <v>0.74061889999999997</v>
      </c>
      <c r="H1084" s="14">
        <v>0.63515679999999997</v>
      </c>
      <c r="I1084" s="14">
        <v>0.62727980000000005</v>
      </c>
      <c r="J1084" s="14">
        <v>0.64343740000000005</v>
      </c>
      <c r="K1084" s="14">
        <v>0.67392090000000004</v>
      </c>
      <c r="L1084" s="14">
        <v>0.67718219999999996</v>
      </c>
      <c r="M1084" s="14">
        <v>0.71383359999999996</v>
      </c>
      <c r="N1084" s="14">
        <v>0.4536172</v>
      </c>
      <c r="O1084" s="14">
        <v>2.7202500000000001E-2</v>
      </c>
      <c r="P1084" s="14">
        <v>-0.56821140000000003</v>
      </c>
      <c r="Q1084" s="14">
        <v>-1.078743</v>
      </c>
      <c r="R1084" s="14">
        <v>-1.6407890000000001</v>
      </c>
      <c r="S1084" s="14">
        <v>-2.0861670000000001</v>
      </c>
      <c r="T1084" s="14">
        <v>-2.4259330000000001</v>
      </c>
      <c r="U1084" s="14">
        <v>-2.4930729999999999</v>
      </c>
      <c r="V1084" s="14">
        <v>-2.0830350000000002</v>
      </c>
      <c r="W1084" s="14">
        <v>-1.266392</v>
      </c>
      <c r="X1084" s="14">
        <v>-0.26772509999999999</v>
      </c>
      <c r="Y1084" s="14">
        <v>0.54582459999999999</v>
      </c>
      <c r="Z1084" s="14">
        <v>1.0702860000000001</v>
      </c>
      <c r="AA1084" s="14">
        <v>1.1729179999999999</v>
      </c>
      <c r="AB1084" s="14">
        <v>1.094549</v>
      </c>
      <c r="AC1084" s="14">
        <v>0.9928051</v>
      </c>
      <c r="AD1084" s="14">
        <v>0.90177459999999998</v>
      </c>
      <c r="AE1084" s="14">
        <v>-0.2178649</v>
      </c>
      <c r="AF1084" s="14">
        <v>-0.2743582</v>
      </c>
      <c r="AG1084" s="14">
        <v>-0.20115230000000001</v>
      </c>
      <c r="AH1084" s="14">
        <v>-0.12818550000000001</v>
      </c>
      <c r="AI1084" s="14">
        <v>-8.0868999999999996E-2</v>
      </c>
      <c r="AJ1084" s="14">
        <v>-8.6693000000000006E-2</v>
      </c>
      <c r="AK1084" s="14">
        <v>-4.33693E-2</v>
      </c>
      <c r="AL1084" s="14">
        <v>-3.6894099999999999E-2</v>
      </c>
      <c r="AM1084" s="14">
        <v>-4.2505000000000001E-2</v>
      </c>
      <c r="AN1084" s="14">
        <v>-0.11070919999999999</v>
      </c>
      <c r="AO1084" s="14">
        <v>1.4952699999999999E-2</v>
      </c>
      <c r="AP1084" s="14">
        <v>5.8624700000000002E-2</v>
      </c>
      <c r="AQ1084" s="14">
        <v>7.5235200000000002E-2</v>
      </c>
      <c r="AR1084" s="14">
        <v>4.7759700000000002E-2</v>
      </c>
      <c r="AS1084" s="14">
        <v>-3.5930400000000001E-2</v>
      </c>
      <c r="AT1084" s="14">
        <v>-2.4431000000000001E-2</v>
      </c>
      <c r="AU1084" s="14">
        <v>3.5047700000000001E-2</v>
      </c>
      <c r="AV1084" s="14">
        <v>3.8974200000000001E-2</v>
      </c>
      <c r="AW1084" s="14">
        <v>-2.6926599999999998E-2</v>
      </c>
      <c r="AX1084" s="14">
        <v>3.16069E-2</v>
      </c>
      <c r="AY1084" s="14">
        <v>6.99819E-2</v>
      </c>
      <c r="AZ1084" s="14">
        <v>2.44149E-2</v>
      </c>
      <c r="BA1084" s="14">
        <v>2.5666999999999999E-2</v>
      </c>
      <c r="BB1084" s="14">
        <v>4.7837499999999998E-2</v>
      </c>
      <c r="BC1084" s="14">
        <v>-0.16977</v>
      </c>
      <c r="BD1084" s="14">
        <v>-0.224803</v>
      </c>
      <c r="BE1084" s="14">
        <v>-0.16075159999999999</v>
      </c>
      <c r="BF1084" s="14">
        <v>-9.5977400000000004E-2</v>
      </c>
      <c r="BG1084" s="14">
        <v>-4.7546199999999997E-2</v>
      </c>
      <c r="BH1084" s="14">
        <v>-5.5868300000000003E-2</v>
      </c>
      <c r="BI1084" s="14">
        <v>-1.1488699999999999E-2</v>
      </c>
      <c r="BJ1084" s="14">
        <v>2.6410000000000002E-4</v>
      </c>
      <c r="BK1084" s="14">
        <v>7.6835000000000002E-3</v>
      </c>
      <c r="BL1084" s="14">
        <v>-5.3461399999999999E-2</v>
      </c>
      <c r="BM1084" s="14">
        <v>6.6500000000000004E-2</v>
      </c>
      <c r="BN1084" s="14">
        <v>0.1123239</v>
      </c>
      <c r="BO1084" s="14">
        <v>0.13404099999999999</v>
      </c>
      <c r="BP1084" s="14">
        <v>0.1129928</v>
      </c>
      <c r="BQ1084" s="14">
        <v>2.97971E-2</v>
      </c>
      <c r="BR1084" s="14">
        <v>4.1771900000000001E-2</v>
      </c>
      <c r="BS1084" s="14">
        <v>9.4681100000000004E-2</v>
      </c>
      <c r="BT1084" s="14">
        <v>8.5059300000000004E-2</v>
      </c>
      <c r="BU1084" s="14">
        <v>8.6034000000000006E-3</v>
      </c>
      <c r="BV1084" s="14">
        <v>6.3760300000000006E-2</v>
      </c>
      <c r="BW1084" s="14">
        <v>9.8418199999999997E-2</v>
      </c>
      <c r="BX1084" s="14">
        <v>5.0226699999999999E-2</v>
      </c>
      <c r="BY1084" s="14">
        <v>5.28297E-2</v>
      </c>
      <c r="BZ1084" s="14">
        <v>7.4051900000000004E-2</v>
      </c>
      <c r="CA1084" s="14">
        <v>-0.13645959999999999</v>
      </c>
      <c r="CB1084" s="14">
        <v>-0.19048129999999999</v>
      </c>
      <c r="CC1084" s="14">
        <v>-0.1327702</v>
      </c>
      <c r="CD1084" s="14">
        <v>-7.3670200000000005E-2</v>
      </c>
      <c r="CE1084" s="14">
        <v>-2.44669E-2</v>
      </c>
      <c r="CF1084" s="14">
        <v>-3.45192E-2</v>
      </c>
      <c r="CG1084" s="14">
        <v>1.0591700000000001E-2</v>
      </c>
      <c r="CH1084" s="14">
        <v>2.59998E-2</v>
      </c>
      <c r="CI1084" s="14">
        <v>4.2443799999999997E-2</v>
      </c>
      <c r="CJ1084" s="14">
        <v>-1.3811800000000001E-2</v>
      </c>
      <c r="CK1084" s="14">
        <v>0.1022015</v>
      </c>
      <c r="CL1084" s="14">
        <v>0.1495157</v>
      </c>
      <c r="CM1084" s="14">
        <v>0.1747696</v>
      </c>
      <c r="CN1084" s="14">
        <v>0.15817310000000001</v>
      </c>
      <c r="CO1084" s="14">
        <v>7.5319800000000006E-2</v>
      </c>
      <c r="CP1084" s="14">
        <v>8.7623800000000002E-2</v>
      </c>
      <c r="CQ1084" s="14">
        <v>0.13598299999999999</v>
      </c>
      <c r="CR1084" s="14">
        <v>0.11697780000000001</v>
      </c>
      <c r="CS1084" s="14">
        <v>3.3211400000000002E-2</v>
      </c>
      <c r="CT1084" s="14">
        <v>8.6029599999999998E-2</v>
      </c>
      <c r="CU1084" s="14">
        <v>0.1181132</v>
      </c>
      <c r="CV1084" s="14">
        <v>6.8103899999999995E-2</v>
      </c>
      <c r="CW1084" s="14">
        <v>7.1642600000000001E-2</v>
      </c>
      <c r="CX1084" s="14">
        <v>9.2207800000000006E-2</v>
      </c>
      <c r="CY1084" s="14">
        <v>-0.1031493</v>
      </c>
      <c r="CZ1084" s="14">
        <v>-0.15615960000000001</v>
      </c>
      <c r="DA1084" s="14">
        <v>-0.1047889</v>
      </c>
      <c r="DB1084" s="14">
        <v>-5.1362999999999999E-2</v>
      </c>
      <c r="DC1084" s="14">
        <v>-1.3875999999999999E-3</v>
      </c>
      <c r="DD1084" s="14">
        <v>-1.3170100000000001E-2</v>
      </c>
      <c r="DE1084" s="14">
        <v>3.2672100000000003E-2</v>
      </c>
      <c r="DF1084" s="14">
        <v>5.1735400000000001E-2</v>
      </c>
      <c r="DG1084" s="14">
        <v>7.7204200000000001E-2</v>
      </c>
      <c r="DH1084" s="14">
        <v>2.5837800000000001E-2</v>
      </c>
      <c r="DI1084" s="14">
        <v>0.137903</v>
      </c>
      <c r="DJ1084" s="14">
        <v>0.1867076</v>
      </c>
      <c r="DK1084" s="14">
        <v>0.2154983</v>
      </c>
      <c r="DL1084" s="14">
        <v>0.20335339999999999</v>
      </c>
      <c r="DM1084" s="14">
        <v>0.1208424</v>
      </c>
      <c r="DN1084" s="14">
        <v>0.13347580000000001</v>
      </c>
      <c r="DO1084" s="14">
        <v>0.1772849</v>
      </c>
      <c r="DP1084" s="14">
        <v>0.14889620000000001</v>
      </c>
      <c r="DQ1084" s="14">
        <v>5.7819299999999997E-2</v>
      </c>
      <c r="DR1084" s="14">
        <v>0.10829900000000001</v>
      </c>
      <c r="DS1084" s="14">
        <v>0.13780809999999999</v>
      </c>
      <c r="DT1084" s="14">
        <v>8.5981100000000005E-2</v>
      </c>
      <c r="DU1084" s="14">
        <v>9.0455400000000005E-2</v>
      </c>
      <c r="DV1084" s="14">
        <v>0.1103638</v>
      </c>
      <c r="DW1084" s="14">
        <v>-5.5054400000000003E-2</v>
      </c>
      <c r="DX1084" s="14">
        <v>-0.1066044</v>
      </c>
      <c r="DY1084" s="14">
        <v>-6.4388200000000007E-2</v>
      </c>
      <c r="DZ1084" s="14">
        <v>-1.9154999999999998E-2</v>
      </c>
      <c r="EA1084" s="14">
        <v>3.19353E-2</v>
      </c>
      <c r="EB1084" s="14">
        <v>1.7654599999999999E-2</v>
      </c>
      <c r="EC1084" s="14">
        <v>6.4552600000000002E-2</v>
      </c>
      <c r="ED1084" s="14">
        <v>8.8893700000000006E-2</v>
      </c>
      <c r="EE1084" s="14">
        <v>0.12739259999999999</v>
      </c>
      <c r="EF1084" s="14">
        <v>8.3085500000000007E-2</v>
      </c>
      <c r="EG1084" s="14">
        <v>0.18945029999999999</v>
      </c>
      <c r="EH1084" s="14">
        <v>0.2404068</v>
      </c>
      <c r="EI1084" s="14">
        <v>0.2743041</v>
      </c>
      <c r="EJ1084" s="14">
        <v>0.26858650000000001</v>
      </c>
      <c r="EK1084" s="14">
        <v>0.18657000000000001</v>
      </c>
      <c r="EL1084" s="14">
        <v>0.19967869999999999</v>
      </c>
      <c r="EM1084" s="14">
        <v>0.2369182</v>
      </c>
      <c r="EN1084" s="14">
        <v>0.1949814</v>
      </c>
      <c r="EO1084" s="14">
        <v>9.3349299999999996E-2</v>
      </c>
      <c r="EP1084" s="14">
        <v>0.14045240000000001</v>
      </c>
      <c r="EQ1084" s="14">
        <v>0.16624449999999999</v>
      </c>
      <c r="ER1084" s="14">
        <v>0.1117929</v>
      </c>
      <c r="ES1084" s="14">
        <v>0.11761820000000001</v>
      </c>
      <c r="ET1084" s="14">
        <v>0.13657820000000001</v>
      </c>
      <c r="EU1084" s="14">
        <v>56.327800000000003</v>
      </c>
      <c r="EV1084" s="14">
        <v>56.266269999999999</v>
      </c>
      <c r="EW1084" s="14">
        <v>56.006010000000003</v>
      </c>
      <c r="EX1084" s="14">
        <v>55.974179999999997</v>
      </c>
      <c r="EY1084" s="14">
        <v>55.810639999999999</v>
      </c>
      <c r="EZ1084" s="14">
        <v>55.695430000000002</v>
      </c>
      <c r="FA1084" s="14">
        <v>55.573990000000002</v>
      </c>
      <c r="FB1084" s="14">
        <v>56.19397</v>
      </c>
      <c r="FC1084" s="14">
        <v>57.307279999999999</v>
      </c>
      <c r="FD1084" s="14">
        <v>58.9253</v>
      </c>
      <c r="FE1084" s="14">
        <v>60.232460000000003</v>
      </c>
      <c r="FF1084" s="14">
        <v>61.852670000000003</v>
      </c>
      <c r="FG1084" s="14">
        <v>63.461410000000001</v>
      </c>
      <c r="FH1084" s="14">
        <v>64.540440000000004</v>
      </c>
      <c r="FI1084" s="14">
        <v>65.446910000000003</v>
      </c>
      <c r="FJ1084" s="14">
        <v>65.691640000000007</v>
      </c>
      <c r="FK1084" s="14">
        <v>65.106790000000004</v>
      </c>
      <c r="FL1084" s="14">
        <v>63.88409</v>
      </c>
      <c r="FM1084" s="14">
        <v>62.335239999999999</v>
      </c>
      <c r="FN1084" s="14">
        <v>60.37021</v>
      </c>
      <c r="FO1084" s="14">
        <v>58.558489999999999</v>
      </c>
      <c r="FP1084" s="14">
        <v>57.766970000000001</v>
      </c>
      <c r="FQ1084" s="14">
        <v>57.105499999999999</v>
      </c>
      <c r="FR1084" s="14">
        <v>56.632530000000003</v>
      </c>
      <c r="FS1084" s="14">
        <v>0.80123949999999999</v>
      </c>
      <c r="FT1084" s="14">
        <v>4.3565899999999998E-2</v>
      </c>
      <c r="FU1084" s="14">
        <v>4.3256799999999998E-2</v>
      </c>
      <c r="FW1084" s="14"/>
    </row>
    <row r="1085" spans="1:179" x14ac:dyDescent="0.6">
      <c r="A1085" t="s">
        <v>226</v>
      </c>
      <c r="B1085" t="s">
        <v>199</v>
      </c>
      <c r="C1085" t="s">
        <v>295</v>
      </c>
      <c r="D1085" s="53" t="s">
        <v>251</v>
      </c>
      <c r="E1085" t="s">
        <v>219</v>
      </c>
      <c r="F1085" s="14">
        <v>12988</v>
      </c>
      <c r="G1085" s="14">
        <v>0.757969</v>
      </c>
      <c r="H1085" s="14">
        <v>0.63272519999999999</v>
      </c>
      <c r="I1085" s="14">
        <v>0.57423100000000005</v>
      </c>
      <c r="J1085" s="14">
        <v>0.63567370000000001</v>
      </c>
      <c r="K1085" s="14">
        <v>0.65825560000000005</v>
      </c>
      <c r="L1085" s="14">
        <v>0.66900769999999998</v>
      </c>
      <c r="M1085" s="14">
        <v>0.75908489999999995</v>
      </c>
      <c r="N1085" s="14">
        <v>0.75325390000000003</v>
      </c>
      <c r="O1085" s="14">
        <v>0.57686199999999999</v>
      </c>
      <c r="P1085" s="14">
        <v>0.31436649999999999</v>
      </c>
      <c r="Q1085" s="14">
        <v>0.34426950000000001</v>
      </c>
      <c r="R1085" s="14">
        <v>0.1525755</v>
      </c>
      <c r="S1085" s="14">
        <v>-0.41003220000000001</v>
      </c>
      <c r="T1085" s="14">
        <v>-1.679724</v>
      </c>
      <c r="U1085" s="14">
        <v>-2.688787</v>
      </c>
      <c r="V1085" s="14">
        <v>-2.095361</v>
      </c>
      <c r="W1085" s="14">
        <v>-1.5628649999999999</v>
      </c>
      <c r="X1085" s="14">
        <v>-0.56993360000000004</v>
      </c>
      <c r="Y1085" s="14">
        <v>0.40878560000000003</v>
      </c>
      <c r="Z1085" s="14">
        <v>1.0167710000000001</v>
      </c>
      <c r="AA1085" s="14">
        <v>1.2090590000000001</v>
      </c>
      <c r="AB1085" s="14">
        <v>1.142342</v>
      </c>
      <c r="AC1085" s="14">
        <v>1.078533</v>
      </c>
      <c r="AD1085" s="14">
        <v>0.95952990000000005</v>
      </c>
      <c r="AE1085" s="14">
        <v>-0.29071930000000001</v>
      </c>
      <c r="AF1085" s="14">
        <v>-0.35122949999999997</v>
      </c>
      <c r="AG1085" s="14">
        <v>-0.32098749999999998</v>
      </c>
      <c r="AH1085" s="14">
        <v>-0.18084649999999999</v>
      </c>
      <c r="AI1085" s="14">
        <v>-0.12590090000000001</v>
      </c>
      <c r="AJ1085" s="14">
        <v>-0.11721910000000001</v>
      </c>
      <c r="AK1085" s="14">
        <v>-5.3951100000000002E-2</v>
      </c>
      <c r="AL1085" s="14">
        <v>6.4970000000000002E-3</v>
      </c>
      <c r="AM1085" s="14">
        <v>-6.7152199999999995E-2</v>
      </c>
      <c r="AN1085" s="14">
        <v>-0.18198539999999999</v>
      </c>
      <c r="AO1085" s="14">
        <v>8.6894700000000005E-2</v>
      </c>
      <c r="AP1085" s="14">
        <v>0.21803839999999999</v>
      </c>
      <c r="AQ1085" s="14">
        <v>0.20358319999999999</v>
      </c>
      <c r="AR1085" s="14">
        <v>0.1550426</v>
      </c>
      <c r="AS1085" s="14">
        <v>-4.0055899999999998E-2</v>
      </c>
      <c r="AT1085" s="14">
        <v>2.4321099999999998E-2</v>
      </c>
      <c r="AU1085" s="14">
        <v>6.8079299999999995E-2</v>
      </c>
      <c r="AV1085" s="14">
        <v>5.1649800000000003E-2</v>
      </c>
      <c r="AW1085" s="14">
        <v>-3.8682500000000002E-2</v>
      </c>
      <c r="AX1085" s="14">
        <v>-5.1060599999999998E-2</v>
      </c>
      <c r="AY1085" s="14">
        <v>5.3283200000000003E-2</v>
      </c>
      <c r="AZ1085" s="14">
        <v>2.30099E-2</v>
      </c>
      <c r="BA1085" s="14">
        <v>6.3938900000000007E-2</v>
      </c>
      <c r="BB1085" s="14">
        <v>6.7621100000000003E-2</v>
      </c>
      <c r="BC1085" s="14">
        <v>-0.22164780000000001</v>
      </c>
      <c r="BD1085" s="14">
        <v>-0.28025899999999998</v>
      </c>
      <c r="BE1085" s="14">
        <v>-0.25807809999999998</v>
      </c>
      <c r="BF1085" s="14">
        <v>-0.13305049999999999</v>
      </c>
      <c r="BG1085" s="14">
        <v>-8.0708299999999997E-2</v>
      </c>
      <c r="BH1085" s="14">
        <v>-7.3216799999999999E-2</v>
      </c>
      <c r="BI1085" s="14">
        <v>-1.08626E-2</v>
      </c>
      <c r="BJ1085" s="14">
        <v>5.4045200000000002E-2</v>
      </c>
      <c r="BK1085" s="14">
        <v>-3.4600000000000001E-5</v>
      </c>
      <c r="BL1085" s="14">
        <v>-9.4752199999999995E-2</v>
      </c>
      <c r="BM1085" s="14">
        <v>0.1710642</v>
      </c>
      <c r="BN1085" s="14">
        <v>0.31371359999999998</v>
      </c>
      <c r="BO1085" s="14">
        <v>0.3093494</v>
      </c>
      <c r="BP1085" s="14">
        <v>0.26996819999999999</v>
      </c>
      <c r="BQ1085" s="14">
        <v>7.4503799999999995E-2</v>
      </c>
      <c r="BR1085" s="14">
        <v>0.1370188</v>
      </c>
      <c r="BS1085" s="14">
        <v>0.17104140000000001</v>
      </c>
      <c r="BT1085" s="14">
        <v>0.13568040000000001</v>
      </c>
      <c r="BU1085" s="14">
        <v>1.7398E-2</v>
      </c>
      <c r="BV1085" s="14">
        <v>1.02527E-2</v>
      </c>
      <c r="BW1085" s="14">
        <v>0.10045419999999999</v>
      </c>
      <c r="BX1085" s="14">
        <v>6.2438800000000003E-2</v>
      </c>
      <c r="BY1085" s="14">
        <v>0.1053091</v>
      </c>
      <c r="BZ1085" s="14">
        <v>0.1081135</v>
      </c>
      <c r="CA1085" s="14">
        <v>-0.1738092</v>
      </c>
      <c r="CB1085" s="14">
        <v>-0.231105</v>
      </c>
      <c r="CC1085" s="14">
        <v>-0.21450720000000001</v>
      </c>
      <c r="CD1085" s="14">
        <v>-9.99472E-2</v>
      </c>
      <c r="CE1085" s="14">
        <v>-4.9408100000000003E-2</v>
      </c>
      <c r="CF1085" s="14">
        <v>-4.2740899999999998E-2</v>
      </c>
      <c r="CG1085" s="14">
        <v>1.8980400000000001E-2</v>
      </c>
      <c r="CH1085" s="14">
        <v>8.6976999999999999E-2</v>
      </c>
      <c r="CI1085" s="14">
        <v>4.6450900000000003E-2</v>
      </c>
      <c r="CJ1085" s="14">
        <v>-3.4334700000000003E-2</v>
      </c>
      <c r="CK1085" s="14">
        <v>0.2293598</v>
      </c>
      <c r="CL1085" s="14">
        <v>0.37997799999999998</v>
      </c>
      <c r="CM1085" s="14">
        <v>0.38260280000000002</v>
      </c>
      <c r="CN1085" s="14">
        <v>0.34956530000000002</v>
      </c>
      <c r="CO1085" s="14">
        <v>0.1538475</v>
      </c>
      <c r="CP1085" s="14">
        <v>0.21507290000000001</v>
      </c>
      <c r="CQ1085" s="14">
        <v>0.2423526</v>
      </c>
      <c r="CR1085" s="14">
        <v>0.19387979999999999</v>
      </c>
      <c r="CS1085" s="14">
        <v>5.62391E-2</v>
      </c>
      <c r="CT1085" s="14">
        <v>5.2718099999999997E-2</v>
      </c>
      <c r="CU1085" s="14">
        <v>0.13312470000000001</v>
      </c>
      <c r="CV1085" s="14">
        <v>8.9747099999999996E-2</v>
      </c>
      <c r="CW1085" s="14">
        <v>0.13396189999999999</v>
      </c>
      <c r="CX1085" s="14">
        <v>0.13615840000000001</v>
      </c>
      <c r="CY1085" s="14">
        <v>-0.12597050000000001</v>
      </c>
      <c r="CZ1085" s="14">
        <v>-0.1819511</v>
      </c>
      <c r="DA1085" s="14">
        <v>-0.17093630000000001</v>
      </c>
      <c r="DB1085" s="14">
        <v>-6.6843899999999998E-2</v>
      </c>
      <c r="DC1085" s="14">
        <v>-1.81079E-2</v>
      </c>
      <c r="DD1085" s="14">
        <v>-1.2265099999999999E-2</v>
      </c>
      <c r="DE1085" s="14">
        <v>4.8823499999999999E-2</v>
      </c>
      <c r="DF1085" s="14">
        <v>0.1199088</v>
      </c>
      <c r="DG1085" s="14">
        <v>9.2936299999999999E-2</v>
      </c>
      <c r="DH1085" s="14">
        <v>2.60828E-2</v>
      </c>
      <c r="DI1085" s="14">
        <v>0.28765540000000001</v>
      </c>
      <c r="DJ1085" s="14">
        <v>0.44624229999999998</v>
      </c>
      <c r="DK1085" s="14">
        <v>0.45585609999999999</v>
      </c>
      <c r="DL1085" s="14">
        <v>0.4291624</v>
      </c>
      <c r="DM1085" s="14">
        <v>0.23319110000000001</v>
      </c>
      <c r="DN1085" s="14">
        <v>0.29312690000000002</v>
      </c>
      <c r="DO1085" s="14">
        <v>0.31366379999999999</v>
      </c>
      <c r="DP1085" s="14">
        <v>0.2520791</v>
      </c>
      <c r="DQ1085" s="14">
        <v>9.5080200000000004E-2</v>
      </c>
      <c r="DR1085" s="14">
        <v>9.5183500000000004E-2</v>
      </c>
      <c r="DS1085" s="14">
        <v>0.1657952</v>
      </c>
      <c r="DT1085" s="14">
        <v>0.1170554</v>
      </c>
      <c r="DU1085" s="14">
        <v>0.1626148</v>
      </c>
      <c r="DV1085" s="14">
        <v>0.1642033</v>
      </c>
      <c r="DW1085" s="14">
        <v>-5.6899100000000001E-2</v>
      </c>
      <c r="DX1085" s="14">
        <v>-0.1109806</v>
      </c>
      <c r="DY1085" s="14">
        <v>-0.10802680000000001</v>
      </c>
      <c r="DZ1085" s="14">
        <v>-1.90479E-2</v>
      </c>
      <c r="EA1085" s="14">
        <v>2.70846E-2</v>
      </c>
      <c r="EB1085" s="14">
        <v>3.17372E-2</v>
      </c>
      <c r="EC1085" s="14">
        <v>9.1911999999999994E-2</v>
      </c>
      <c r="ED1085" s="14">
        <v>0.16745699999999999</v>
      </c>
      <c r="EE1085" s="14">
        <v>0.1600539</v>
      </c>
      <c r="EF1085" s="14">
        <v>0.113316</v>
      </c>
      <c r="EG1085" s="14">
        <v>0.37182490000000001</v>
      </c>
      <c r="EH1085" s="14">
        <v>0.5419176</v>
      </c>
      <c r="EI1085" s="14">
        <v>0.56162239999999997</v>
      </c>
      <c r="EJ1085" s="14">
        <v>0.54408800000000002</v>
      </c>
      <c r="EK1085" s="14">
        <v>0.34775080000000003</v>
      </c>
      <c r="EL1085" s="14">
        <v>0.40582459999999998</v>
      </c>
      <c r="EM1085" s="14">
        <v>0.41662589999999999</v>
      </c>
      <c r="EN1085" s="14">
        <v>0.33610980000000001</v>
      </c>
      <c r="EO1085" s="14">
        <v>0.15116070000000001</v>
      </c>
      <c r="EP1085" s="14">
        <v>0.15649679999999999</v>
      </c>
      <c r="EQ1085" s="14">
        <v>0.21296619999999999</v>
      </c>
      <c r="ER1085" s="14">
        <v>0.15648419999999999</v>
      </c>
      <c r="ES1085" s="14">
        <v>0.2039849</v>
      </c>
      <c r="ET1085" s="14">
        <v>0.20469570000000001</v>
      </c>
      <c r="EU1085" s="14">
        <v>57.141480000000001</v>
      </c>
      <c r="EV1085" s="14">
        <v>56.167580000000001</v>
      </c>
      <c r="EW1085" s="14">
        <v>55.728549999999998</v>
      </c>
      <c r="EX1085" s="14">
        <v>55.402349999999998</v>
      </c>
      <c r="EY1085" s="14">
        <v>56.27693</v>
      </c>
      <c r="EZ1085" s="14">
        <v>56.0946</v>
      </c>
      <c r="FA1085" s="14">
        <v>56.101939999999999</v>
      </c>
      <c r="FB1085" s="14">
        <v>56.996450000000003</v>
      </c>
      <c r="FC1085" s="14">
        <v>57.653799999999997</v>
      </c>
      <c r="FD1085" s="14">
        <v>58.077460000000002</v>
      </c>
      <c r="FE1085" s="14">
        <v>59.647080000000003</v>
      </c>
      <c r="FF1085" s="14">
        <v>60.090119999999999</v>
      </c>
      <c r="FG1085" s="14">
        <v>61.88655</v>
      </c>
      <c r="FH1085" s="14">
        <v>63.185110000000002</v>
      </c>
      <c r="FI1085" s="14">
        <v>66.218549999999993</v>
      </c>
      <c r="FJ1085" s="14">
        <v>68.316860000000005</v>
      </c>
      <c r="FK1085" s="14">
        <v>67.291529999999995</v>
      </c>
      <c r="FL1085" s="14">
        <v>67.009649999999993</v>
      </c>
      <c r="FM1085" s="14">
        <v>66.181089999999998</v>
      </c>
      <c r="FN1085" s="14">
        <v>62.553400000000003</v>
      </c>
      <c r="FO1085" s="14">
        <v>60.166730000000001</v>
      </c>
      <c r="FP1085" s="14">
        <v>58.907020000000003</v>
      </c>
      <c r="FQ1085" s="14">
        <v>59.162480000000002</v>
      </c>
      <c r="FR1085" s="14">
        <v>59.302030000000002</v>
      </c>
      <c r="FS1085" s="14">
        <v>1.3176220000000001</v>
      </c>
      <c r="FT1085" s="14">
        <v>7.2395699999999993E-2</v>
      </c>
      <c r="FU1085" s="14">
        <v>7.4207099999999998E-2</v>
      </c>
      <c r="FW1085" s="14"/>
    </row>
    <row r="1086" spans="1:179" x14ac:dyDescent="0.6">
      <c r="A1086" t="s">
        <v>226</v>
      </c>
      <c r="B1086" t="s">
        <v>199</v>
      </c>
      <c r="C1086" t="s">
        <v>295</v>
      </c>
      <c r="D1086" s="53" t="s">
        <v>251</v>
      </c>
      <c r="E1086" t="s">
        <v>220</v>
      </c>
      <c r="F1086" s="14">
        <v>6137</v>
      </c>
      <c r="G1086" s="14">
        <v>0.66937530000000001</v>
      </c>
      <c r="H1086" s="14">
        <v>0.59149209999999997</v>
      </c>
      <c r="I1086" s="14">
        <v>0.48234179999999999</v>
      </c>
      <c r="J1086" s="14">
        <v>0.51328549999999995</v>
      </c>
      <c r="K1086" s="14">
        <v>0.51913909999999996</v>
      </c>
      <c r="L1086" s="14">
        <v>0.61971949999999998</v>
      </c>
      <c r="M1086" s="14">
        <v>0.74819990000000003</v>
      </c>
      <c r="N1086" s="14">
        <v>0.79791769999999995</v>
      </c>
      <c r="O1086" s="14">
        <v>0.60046619999999995</v>
      </c>
      <c r="P1086" s="14">
        <v>0.2375517</v>
      </c>
      <c r="Q1086" s="14">
        <v>0.32313360000000002</v>
      </c>
      <c r="R1086" s="14">
        <v>0.2844817</v>
      </c>
      <c r="S1086" s="14">
        <v>-0.31990879999999999</v>
      </c>
      <c r="T1086" s="14">
        <v>-1.2913950000000001</v>
      </c>
      <c r="U1086" s="14">
        <v>-2.3730190000000002</v>
      </c>
      <c r="V1086" s="14">
        <v>-2.0446979999999999</v>
      </c>
      <c r="W1086" s="14">
        <v>-1.4159889999999999</v>
      </c>
      <c r="X1086" s="14">
        <v>-0.43847619999999998</v>
      </c>
      <c r="Y1086" s="14">
        <v>0.48841380000000001</v>
      </c>
      <c r="Z1086" s="14">
        <v>1.0631360000000001</v>
      </c>
      <c r="AA1086" s="14">
        <v>1.3156920000000001</v>
      </c>
      <c r="AB1086" s="14">
        <v>1.2188760000000001</v>
      </c>
      <c r="AC1086" s="14">
        <v>1.0340739999999999</v>
      </c>
      <c r="AD1086" s="14">
        <v>0.75957940000000002</v>
      </c>
      <c r="AE1086" s="14">
        <v>-0.49893929999999997</v>
      </c>
      <c r="AF1086" s="14">
        <v>-0.50844469999999997</v>
      </c>
      <c r="AG1086" s="14">
        <v>-0.51336599999999999</v>
      </c>
      <c r="AH1086" s="14">
        <v>-0.41351300000000002</v>
      </c>
      <c r="AI1086" s="14">
        <v>-0.37412459999999997</v>
      </c>
      <c r="AJ1086" s="14">
        <v>-0.2401335</v>
      </c>
      <c r="AK1086" s="14">
        <v>-0.1341572</v>
      </c>
      <c r="AL1086" s="14">
        <v>-5.4751000000000001E-2</v>
      </c>
      <c r="AM1086" s="14">
        <v>-0.15705340000000001</v>
      </c>
      <c r="AN1086" s="14">
        <v>-0.4560361</v>
      </c>
      <c r="AO1086" s="14">
        <v>-0.1111649</v>
      </c>
      <c r="AP1086" s="14">
        <v>0.1444066</v>
      </c>
      <c r="AQ1086" s="14">
        <v>7.4996300000000002E-2</v>
      </c>
      <c r="AR1086" s="14">
        <v>0.121042</v>
      </c>
      <c r="AS1086" s="14">
        <v>6.6394999999999996E-3</v>
      </c>
      <c r="AT1086" s="14">
        <v>-2.88729E-2</v>
      </c>
      <c r="AU1086" s="14">
        <v>9.1954599999999997E-2</v>
      </c>
      <c r="AV1086" s="14">
        <v>0.12754199999999999</v>
      </c>
      <c r="AW1086" s="14">
        <v>-4.9574399999999998E-2</v>
      </c>
      <c r="AX1086" s="14">
        <v>-0.1969195</v>
      </c>
      <c r="AY1086" s="14">
        <v>3.1556399999999998E-2</v>
      </c>
      <c r="AZ1086" s="14">
        <v>1.2234399999999999E-2</v>
      </c>
      <c r="BA1086" s="14">
        <v>-2.75222E-2</v>
      </c>
      <c r="BB1086" s="14">
        <v>-0.18377859999999999</v>
      </c>
      <c r="BC1086" s="14">
        <v>-0.38568940000000002</v>
      </c>
      <c r="BD1086" s="14">
        <v>-0.39772380000000002</v>
      </c>
      <c r="BE1086" s="14">
        <v>-0.4154024</v>
      </c>
      <c r="BF1086" s="14">
        <v>-0.31769340000000001</v>
      </c>
      <c r="BG1086" s="14">
        <v>-0.28122750000000002</v>
      </c>
      <c r="BH1086" s="14">
        <v>-0.16577310000000001</v>
      </c>
      <c r="BI1086" s="14">
        <v>-6.2447000000000003E-2</v>
      </c>
      <c r="BJ1086" s="14">
        <v>2.5317800000000001E-2</v>
      </c>
      <c r="BK1086" s="14">
        <v>-6.3890600000000006E-2</v>
      </c>
      <c r="BL1086" s="14">
        <v>-0.29638599999999998</v>
      </c>
      <c r="BM1086" s="14">
        <v>3.7901900000000002E-2</v>
      </c>
      <c r="BN1086" s="14">
        <v>0.29677389999999998</v>
      </c>
      <c r="BO1086" s="14">
        <v>0.21280160000000001</v>
      </c>
      <c r="BP1086" s="14">
        <v>0.26384940000000001</v>
      </c>
      <c r="BQ1086" s="14">
        <v>0.1670063</v>
      </c>
      <c r="BR1086" s="14">
        <v>0.1422243</v>
      </c>
      <c r="BS1086" s="14">
        <v>0.21724660000000001</v>
      </c>
      <c r="BT1086" s="14">
        <v>0.24452940000000001</v>
      </c>
      <c r="BU1086" s="14">
        <v>3.50812E-2</v>
      </c>
      <c r="BV1086" s="14">
        <v>-3.2390000000000002E-2</v>
      </c>
      <c r="BW1086" s="14">
        <v>0.14586579999999999</v>
      </c>
      <c r="BX1086" s="14">
        <v>8.9094599999999996E-2</v>
      </c>
      <c r="BY1086" s="14">
        <v>3.01762E-2</v>
      </c>
      <c r="BZ1086" s="14">
        <v>-0.12378459999999999</v>
      </c>
      <c r="CA1086" s="14">
        <v>-0.3072529</v>
      </c>
      <c r="CB1086" s="14">
        <v>-0.32103880000000001</v>
      </c>
      <c r="CC1086" s="14">
        <v>-0.347553</v>
      </c>
      <c r="CD1086" s="14">
        <v>-0.25132910000000003</v>
      </c>
      <c r="CE1086" s="14">
        <v>-0.2168872</v>
      </c>
      <c r="CF1086" s="14">
        <v>-0.1142712</v>
      </c>
      <c r="CG1086" s="14">
        <v>-1.27808E-2</v>
      </c>
      <c r="CH1086" s="14">
        <v>8.0773200000000003E-2</v>
      </c>
      <c r="CI1086" s="14">
        <v>6.3369999999999995E-4</v>
      </c>
      <c r="CJ1086" s="14">
        <v>-0.1858128</v>
      </c>
      <c r="CK1086" s="14">
        <v>0.1411451</v>
      </c>
      <c r="CL1086" s="14">
        <v>0.40230310000000002</v>
      </c>
      <c r="CM1086" s="14">
        <v>0.3082452</v>
      </c>
      <c r="CN1086" s="14">
        <v>0.36275740000000001</v>
      </c>
      <c r="CO1086" s="14">
        <v>0.27807589999999999</v>
      </c>
      <c r="CP1086" s="14">
        <v>0.2607257</v>
      </c>
      <c r="CQ1086" s="14">
        <v>0.3040235</v>
      </c>
      <c r="CR1086" s="14">
        <v>0.32555460000000003</v>
      </c>
      <c r="CS1086" s="14">
        <v>9.3713500000000005E-2</v>
      </c>
      <c r="CT1086" s="14">
        <v>8.1562499999999996E-2</v>
      </c>
      <c r="CU1086" s="14">
        <v>0.22503609999999999</v>
      </c>
      <c r="CV1086" s="14">
        <v>0.1423278</v>
      </c>
      <c r="CW1086" s="14">
        <v>7.0138000000000006E-2</v>
      </c>
      <c r="CX1086" s="14">
        <v>-8.2232899999999998E-2</v>
      </c>
      <c r="CY1086" s="14">
        <v>-0.2288164</v>
      </c>
      <c r="CZ1086" s="14">
        <v>-0.24435390000000001</v>
      </c>
      <c r="DA1086" s="14">
        <v>-0.2797037</v>
      </c>
      <c r="DB1086" s="14">
        <v>-0.18496470000000001</v>
      </c>
      <c r="DC1086" s="14">
        <v>-0.15254699999999999</v>
      </c>
      <c r="DD1086" s="14">
        <v>-6.2769400000000003E-2</v>
      </c>
      <c r="DE1086" s="14">
        <v>3.6885399999999999E-2</v>
      </c>
      <c r="DF1086" s="14">
        <v>0.13622870000000001</v>
      </c>
      <c r="DG1086" s="14">
        <v>6.5157999999999994E-2</v>
      </c>
      <c r="DH1086" s="14">
        <v>-7.5239700000000007E-2</v>
      </c>
      <c r="DI1086" s="14">
        <v>0.24438840000000001</v>
      </c>
      <c r="DJ1086" s="14">
        <v>0.50783230000000001</v>
      </c>
      <c r="DK1086" s="14">
        <v>0.40368870000000001</v>
      </c>
      <c r="DL1086" s="14">
        <v>0.46166550000000001</v>
      </c>
      <c r="DM1086" s="14">
        <v>0.38914549999999998</v>
      </c>
      <c r="DN1086" s="14">
        <v>0.37922719999999999</v>
      </c>
      <c r="DO1086" s="14">
        <v>0.39080039999999999</v>
      </c>
      <c r="DP1086" s="14">
        <v>0.40657969999999999</v>
      </c>
      <c r="DQ1086" s="14">
        <v>0.1523457</v>
      </c>
      <c r="DR1086" s="14">
        <v>0.1955151</v>
      </c>
      <c r="DS1086" s="14">
        <v>0.30420649999999999</v>
      </c>
      <c r="DT1086" s="14">
        <v>0.19556090000000001</v>
      </c>
      <c r="DU1086" s="14">
        <v>0.11009969999999999</v>
      </c>
      <c r="DV1086" s="14">
        <v>-4.0681200000000001E-2</v>
      </c>
      <c r="DW1086" s="14">
        <v>-0.11556660000000001</v>
      </c>
      <c r="DX1086" s="14">
        <v>-0.133633</v>
      </c>
      <c r="DY1086" s="14">
        <v>-0.18174000000000001</v>
      </c>
      <c r="DZ1086" s="14">
        <v>-8.9145100000000005E-2</v>
      </c>
      <c r="EA1086" s="14">
        <v>-5.9649899999999999E-2</v>
      </c>
      <c r="EB1086" s="14">
        <v>1.15911E-2</v>
      </c>
      <c r="EC1086" s="14">
        <v>0.1085956</v>
      </c>
      <c r="ED1086" s="14">
        <v>0.2162975</v>
      </c>
      <c r="EE1086" s="14">
        <v>0.15832080000000001</v>
      </c>
      <c r="EF1086" s="14">
        <v>8.4410399999999997E-2</v>
      </c>
      <c r="EG1086" s="14">
        <v>0.3934551</v>
      </c>
      <c r="EH1086" s="14">
        <v>0.6601996</v>
      </c>
      <c r="EI1086" s="14">
        <v>0.54149400000000003</v>
      </c>
      <c r="EJ1086" s="14">
        <v>0.60447289999999998</v>
      </c>
      <c r="EK1086" s="14">
        <v>0.54951240000000001</v>
      </c>
      <c r="EL1086" s="14">
        <v>0.55032440000000005</v>
      </c>
      <c r="EM1086" s="14">
        <v>0.51609240000000001</v>
      </c>
      <c r="EN1086" s="14">
        <v>0.52356709999999995</v>
      </c>
      <c r="EO1086" s="14">
        <v>0.2370014</v>
      </c>
      <c r="EP1086" s="14">
        <v>0.36004449999999999</v>
      </c>
      <c r="EQ1086" s="14">
        <v>0.4185159</v>
      </c>
      <c r="ER1086" s="14">
        <v>0.27242119999999997</v>
      </c>
      <c r="ES1086" s="14">
        <v>0.16779810000000001</v>
      </c>
      <c r="ET1086" s="14">
        <v>1.9312800000000001E-2</v>
      </c>
      <c r="EU1086" s="14">
        <v>57.858280000000001</v>
      </c>
      <c r="EV1086" s="14">
        <v>56.923279999999998</v>
      </c>
      <c r="EW1086" s="14">
        <v>56.628439999999998</v>
      </c>
      <c r="EX1086" s="14">
        <v>56.684640000000002</v>
      </c>
      <c r="EY1086" s="14">
        <v>57.169080000000001</v>
      </c>
      <c r="EZ1086" s="14">
        <v>57.068579999999997</v>
      </c>
      <c r="FA1086" s="14">
        <v>57.208829999999999</v>
      </c>
      <c r="FB1086" s="14">
        <v>57.728290000000001</v>
      </c>
      <c r="FC1086" s="14">
        <v>58.047890000000002</v>
      </c>
      <c r="FD1086" s="14">
        <v>58.663139999999999</v>
      </c>
      <c r="FE1086" s="14">
        <v>59.84346</v>
      </c>
      <c r="FF1086" s="14">
        <v>60.09431</v>
      </c>
      <c r="FG1086" s="14">
        <v>61.231470000000002</v>
      </c>
      <c r="FH1086" s="14">
        <v>62.880110000000002</v>
      </c>
      <c r="FI1086" s="14">
        <v>65.201009999999997</v>
      </c>
      <c r="FJ1086" s="14">
        <v>67.035679999999999</v>
      </c>
      <c r="FK1086" s="14">
        <v>66.154259999999994</v>
      </c>
      <c r="FL1086" s="14">
        <v>65.605959999999996</v>
      </c>
      <c r="FM1086" s="14">
        <v>64.694410000000005</v>
      </c>
      <c r="FN1086" s="14">
        <v>61.950809999999997</v>
      </c>
      <c r="FO1086" s="14">
        <v>60.397129999999997</v>
      </c>
      <c r="FP1086" s="14">
        <v>59.733020000000003</v>
      </c>
      <c r="FQ1086" s="14">
        <v>60.03519</v>
      </c>
      <c r="FR1086" s="14">
        <v>59.835320000000003</v>
      </c>
      <c r="FS1086" s="14">
        <v>1.6190040000000001</v>
      </c>
      <c r="FT1086" s="14">
        <v>9.2155100000000004E-2</v>
      </c>
      <c r="FU1086" s="14">
        <v>0.1154858</v>
      </c>
      <c r="FW1086" s="14"/>
    </row>
    <row r="1087" spans="1:179" x14ac:dyDescent="0.6">
      <c r="A1087" t="s">
        <v>226</v>
      </c>
      <c r="B1087" t="s">
        <v>199</v>
      </c>
      <c r="C1087" t="s">
        <v>295</v>
      </c>
      <c r="D1087" s="53" t="s">
        <v>251</v>
      </c>
      <c r="E1087" t="s">
        <v>221</v>
      </c>
      <c r="F1087" s="14">
        <v>6851</v>
      </c>
      <c r="G1087" s="14">
        <v>0.78053189999999995</v>
      </c>
      <c r="H1087" s="14">
        <v>0.63178710000000005</v>
      </c>
      <c r="I1087" s="14">
        <v>0.60290630000000001</v>
      </c>
      <c r="J1087" s="14">
        <v>0.68227530000000003</v>
      </c>
      <c r="K1087" s="14">
        <v>0.71594679999999999</v>
      </c>
      <c r="L1087" s="14">
        <v>0.6825658</v>
      </c>
      <c r="M1087" s="14">
        <v>0.75512440000000003</v>
      </c>
      <c r="N1087" s="14">
        <v>0.71911040000000004</v>
      </c>
      <c r="O1087" s="14">
        <v>0.58294279999999998</v>
      </c>
      <c r="P1087" s="14">
        <v>0.33526990000000001</v>
      </c>
      <c r="Q1087" s="14">
        <v>0.27040439999999999</v>
      </c>
      <c r="R1087" s="14">
        <v>-5.2775500000000003E-2</v>
      </c>
      <c r="S1087" s="14">
        <v>-0.6313299</v>
      </c>
      <c r="T1087" s="14">
        <v>-2.1231710000000001</v>
      </c>
      <c r="U1087" s="14">
        <v>-2.9742359999999999</v>
      </c>
      <c r="V1087" s="14">
        <v>-2.1900279999999999</v>
      </c>
      <c r="W1087" s="14">
        <v>-1.7094320000000001</v>
      </c>
      <c r="X1087" s="14">
        <v>-0.65766919999999995</v>
      </c>
      <c r="Y1087" s="14">
        <v>0.3366516</v>
      </c>
      <c r="Z1087" s="14">
        <v>0.98151560000000004</v>
      </c>
      <c r="AA1087" s="14">
        <v>1.167956</v>
      </c>
      <c r="AB1087" s="14">
        <v>1.098819</v>
      </c>
      <c r="AC1087" s="14">
        <v>1.092106</v>
      </c>
      <c r="AD1087" s="14">
        <v>1.0362899999999999</v>
      </c>
      <c r="AE1087" s="14">
        <v>-0.25624599999999997</v>
      </c>
      <c r="AF1087" s="14">
        <v>-0.34069709999999997</v>
      </c>
      <c r="AG1087" s="14">
        <v>-0.28304990000000002</v>
      </c>
      <c r="AH1087" s="14">
        <v>-0.12025189999999999</v>
      </c>
      <c r="AI1087" s="14">
        <v>-5.2365299999999997E-2</v>
      </c>
      <c r="AJ1087" s="14">
        <v>-0.1017175</v>
      </c>
      <c r="AK1087" s="14">
        <v>-5.7193500000000001E-2</v>
      </c>
      <c r="AL1087" s="14">
        <v>-2.1917E-3</v>
      </c>
      <c r="AM1087" s="14">
        <v>-3.4923500000000003E-2</v>
      </c>
      <c r="AN1087" s="14">
        <v>-0.12653300000000001</v>
      </c>
      <c r="AO1087" s="14">
        <v>4.9970599999999997E-2</v>
      </c>
      <c r="AP1087" s="14">
        <v>8.2013799999999998E-2</v>
      </c>
      <c r="AQ1087" s="14">
        <v>8.5364200000000001E-2</v>
      </c>
      <c r="AR1087" s="14">
        <v>-2.8333E-3</v>
      </c>
      <c r="AS1087" s="14">
        <v>-0.2053874</v>
      </c>
      <c r="AT1087" s="14">
        <v>-0.11498709999999999</v>
      </c>
      <c r="AU1087" s="14">
        <v>-5.87593E-2</v>
      </c>
      <c r="AV1087" s="14">
        <v>-8.1034999999999996E-2</v>
      </c>
      <c r="AW1087" s="14">
        <v>-0.1022536</v>
      </c>
      <c r="AX1087" s="14">
        <v>-6.4392900000000003E-2</v>
      </c>
      <c r="AY1087" s="14">
        <v>2.41858E-2</v>
      </c>
      <c r="AZ1087" s="14">
        <v>-1.10743E-2</v>
      </c>
      <c r="BA1087" s="14">
        <v>7.4058299999999994E-2</v>
      </c>
      <c r="BB1087" s="14">
        <v>0.14349339999999999</v>
      </c>
      <c r="BC1087" s="14">
        <v>-0.1703209</v>
      </c>
      <c r="BD1087" s="14">
        <v>-0.25056580000000001</v>
      </c>
      <c r="BE1087" s="14">
        <v>-0.20369280000000001</v>
      </c>
      <c r="BF1087" s="14">
        <v>-6.5274399999999996E-2</v>
      </c>
      <c r="BG1087" s="14">
        <v>-1.428E-3</v>
      </c>
      <c r="BH1087" s="14">
        <v>-4.7017299999999998E-2</v>
      </c>
      <c r="BI1087" s="14">
        <v>-3.4106000000000002E-3</v>
      </c>
      <c r="BJ1087" s="14">
        <v>5.7409399999999999E-2</v>
      </c>
      <c r="BK1087" s="14">
        <v>5.3719200000000002E-2</v>
      </c>
      <c r="BL1087" s="14">
        <v>-1.99463E-2</v>
      </c>
      <c r="BM1087" s="14">
        <v>0.14804100000000001</v>
      </c>
      <c r="BN1087" s="14">
        <v>0.19509280000000001</v>
      </c>
      <c r="BO1087" s="14">
        <v>0.21781809999999999</v>
      </c>
      <c r="BP1087" s="14">
        <v>0.14313890000000001</v>
      </c>
      <c r="BQ1087" s="14">
        <v>-5.9797400000000001E-2</v>
      </c>
      <c r="BR1087" s="14">
        <v>2.67523E-2</v>
      </c>
      <c r="BS1087" s="14">
        <v>7.7919299999999997E-2</v>
      </c>
      <c r="BT1087" s="14">
        <v>2.9436199999999999E-2</v>
      </c>
      <c r="BU1087" s="14">
        <v>-2.8785000000000002E-2</v>
      </c>
      <c r="BV1087" s="14">
        <v>-6.7017999999999999E-3</v>
      </c>
      <c r="BW1087" s="14">
        <v>7.2102899999999998E-2</v>
      </c>
      <c r="BX1087" s="14">
        <v>3.55327E-2</v>
      </c>
      <c r="BY1087" s="14">
        <v>0.12778320000000001</v>
      </c>
      <c r="BZ1087" s="14">
        <v>0.1943317</v>
      </c>
      <c r="CA1087" s="14">
        <v>-0.11080950000000001</v>
      </c>
      <c r="CB1087" s="14">
        <v>-0.18814110000000001</v>
      </c>
      <c r="CC1087" s="14">
        <v>-0.14873030000000001</v>
      </c>
      <c r="CD1087" s="14">
        <v>-2.7197200000000001E-2</v>
      </c>
      <c r="CE1087" s="14">
        <v>3.3850999999999999E-2</v>
      </c>
      <c r="CF1087" s="14">
        <v>-9.1322E-3</v>
      </c>
      <c r="CG1087" s="14">
        <v>3.38392E-2</v>
      </c>
      <c r="CH1087" s="14">
        <v>9.8688999999999999E-2</v>
      </c>
      <c r="CI1087" s="14">
        <v>0.1151128</v>
      </c>
      <c r="CJ1087" s="14">
        <v>5.3875300000000001E-2</v>
      </c>
      <c r="CK1087" s="14">
        <v>0.2159642</v>
      </c>
      <c r="CL1087" s="14">
        <v>0.27341090000000001</v>
      </c>
      <c r="CM1087" s="14">
        <v>0.30955529999999998</v>
      </c>
      <c r="CN1087" s="14">
        <v>0.24423890000000001</v>
      </c>
      <c r="CO1087" s="14">
        <v>4.1037799999999999E-2</v>
      </c>
      <c r="CP1087" s="14">
        <v>0.12492060000000001</v>
      </c>
      <c r="CQ1087" s="14">
        <v>0.1725825</v>
      </c>
      <c r="CR1087" s="14">
        <v>0.10594820000000001</v>
      </c>
      <c r="CS1087" s="14">
        <v>2.20991E-2</v>
      </c>
      <c r="CT1087" s="14">
        <v>3.3254800000000001E-2</v>
      </c>
      <c r="CU1087" s="14">
        <v>0.1052902</v>
      </c>
      <c r="CV1087" s="14">
        <v>6.7812600000000001E-2</v>
      </c>
      <c r="CW1087" s="14">
        <v>0.1649928</v>
      </c>
      <c r="CX1087" s="14">
        <v>0.2295422</v>
      </c>
      <c r="CY1087" s="14">
        <v>-5.1298099999999999E-2</v>
      </c>
      <c r="CZ1087" s="14">
        <v>-0.12571640000000001</v>
      </c>
      <c r="DA1087" s="14">
        <v>-9.3767900000000001E-2</v>
      </c>
      <c r="DB1087" s="14">
        <v>1.08801E-2</v>
      </c>
      <c r="DC1087" s="14">
        <v>6.91301E-2</v>
      </c>
      <c r="DD1087" s="14">
        <v>2.8752900000000001E-2</v>
      </c>
      <c r="DE1087" s="14">
        <v>7.1089100000000002E-2</v>
      </c>
      <c r="DF1087" s="14">
        <v>0.1399685</v>
      </c>
      <c r="DG1087" s="14">
        <v>0.17650650000000001</v>
      </c>
      <c r="DH1087" s="14">
        <v>0.1276969</v>
      </c>
      <c r="DI1087" s="14">
        <v>0.28388750000000001</v>
      </c>
      <c r="DJ1087" s="14">
        <v>0.35172900000000001</v>
      </c>
      <c r="DK1087" s="14">
        <v>0.4012925</v>
      </c>
      <c r="DL1087" s="14">
        <v>0.3453388</v>
      </c>
      <c r="DM1087" s="14">
        <v>0.141873</v>
      </c>
      <c r="DN1087" s="14">
        <v>0.22308890000000001</v>
      </c>
      <c r="DO1087" s="14">
        <v>0.26724569999999997</v>
      </c>
      <c r="DP1087" s="14">
        <v>0.18246009999999999</v>
      </c>
      <c r="DQ1087" s="14">
        <v>7.2983300000000001E-2</v>
      </c>
      <c r="DR1087" s="14">
        <v>7.3211399999999996E-2</v>
      </c>
      <c r="DS1087" s="14">
        <v>0.1384774</v>
      </c>
      <c r="DT1087" s="14">
        <v>0.1000924</v>
      </c>
      <c r="DU1087" s="14">
        <v>0.20220250000000001</v>
      </c>
      <c r="DV1087" s="14">
        <v>0.26475270000000001</v>
      </c>
      <c r="DW1087" s="14">
        <v>3.4626999999999998E-2</v>
      </c>
      <c r="DX1087" s="14">
        <v>-3.5585100000000001E-2</v>
      </c>
      <c r="DY1087" s="14">
        <v>-1.44108E-2</v>
      </c>
      <c r="DZ1087" s="14">
        <v>6.5857600000000002E-2</v>
      </c>
      <c r="EA1087" s="14">
        <v>0.1200674</v>
      </c>
      <c r="EB1087" s="14">
        <v>8.3453100000000002E-2</v>
      </c>
      <c r="EC1087" s="14">
        <v>0.12487189999999999</v>
      </c>
      <c r="ED1087" s="14">
        <v>0.19956960000000001</v>
      </c>
      <c r="EE1087" s="14">
        <v>0.26514910000000003</v>
      </c>
      <c r="EF1087" s="14">
        <v>0.23428360000000001</v>
      </c>
      <c r="EG1087" s="14">
        <v>0.38195790000000002</v>
      </c>
      <c r="EH1087" s="14">
        <v>0.464808</v>
      </c>
      <c r="EI1087" s="14">
        <v>0.53374639999999995</v>
      </c>
      <c r="EJ1087" s="14">
        <v>0.491311</v>
      </c>
      <c r="EK1087" s="14">
        <v>0.28746300000000002</v>
      </c>
      <c r="EL1087" s="14">
        <v>0.36482829999999999</v>
      </c>
      <c r="EM1087" s="14">
        <v>0.40392430000000001</v>
      </c>
      <c r="EN1087" s="14">
        <v>0.29293130000000001</v>
      </c>
      <c r="EO1087" s="14">
        <v>0.1464519</v>
      </c>
      <c r="EP1087" s="14">
        <v>0.1309025</v>
      </c>
      <c r="EQ1087" s="14">
        <v>0.18639459999999999</v>
      </c>
      <c r="ER1087" s="14">
        <v>0.14669940000000001</v>
      </c>
      <c r="ES1087" s="14">
        <v>0.25592730000000002</v>
      </c>
      <c r="ET1087" s="14">
        <v>0.31559090000000001</v>
      </c>
      <c r="EU1087" s="14">
        <v>56.4953</v>
      </c>
      <c r="EV1087" s="14">
        <v>55.486339999999998</v>
      </c>
      <c r="EW1087" s="14">
        <v>54.91733</v>
      </c>
      <c r="EX1087" s="14">
        <v>54.246400000000001</v>
      </c>
      <c r="EY1087" s="14">
        <v>55.47269</v>
      </c>
      <c r="EZ1087" s="14">
        <v>55.216589999999997</v>
      </c>
      <c r="FA1087" s="14">
        <v>55.104109999999999</v>
      </c>
      <c r="FB1087" s="14">
        <v>56.336709999999997</v>
      </c>
      <c r="FC1087" s="14">
        <v>57.29853</v>
      </c>
      <c r="FD1087" s="14">
        <v>57.549480000000003</v>
      </c>
      <c r="FE1087" s="14">
        <v>59.470039999999997</v>
      </c>
      <c r="FF1087" s="14">
        <v>60.08634</v>
      </c>
      <c r="FG1087" s="14">
        <v>62.477089999999997</v>
      </c>
      <c r="FH1087" s="14">
        <v>63.460059999999999</v>
      </c>
      <c r="FI1087" s="14">
        <v>67.135829999999999</v>
      </c>
      <c r="FJ1087" s="14">
        <v>69.471810000000005</v>
      </c>
      <c r="FK1087" s="14">
        <v>68.316739999999996</v>
      </c>
      <c r="FL1087" s="14">
        <v>68.275040000000004</v>
      </c>
      <c r="FM1087" s="14">
        <v>67.521289999999993</v>
      </c>
      <c r="FN1087" s="14">
        <v>63.096620000000001</v>
      </c>
      <c r="FO1087" s="14">
        <v>59.959029999999998</v>
      </c>
      <c r="FP1087" s="14">
        <v>58.162410000000001</v>
      </c>
      <c r="FQ1087" s="14">
        <v>58.375770000000003</v>
      </c>
      <c r="FR1087" s="14">
        <v>58.821289999999998</v>
      </c>
      <c r="FS1087" s="14">
        <v>1.728513</v>
      </c>
      <c r="FT1087" s="14">
        <v>9.3327499999999994E-2</v>
      </c>
      <c r="FU1087" s="14">
        <v>9.5794099999999993E-2</v>
      </c>
      <c r="FW1087" s="14"/>
    </row>
    <row r="1088" spans="1:179" x14ac:dyDescent="0.6">
      <c r="A1088" t="s">
        <v>226</v>
      </c>
      <c r="B1088" t="s">
        <v>199</v>
      </c>
      <c r="C1088" t="s">
        <v>295</v>
      </c>
      <c r="D1088" t="s">
        <v>240</v>
      </c>
      <c r="E1088" t="s">
        <v>219</v>
      </c>
      <c r="F1088" s="14">
        <v>11492</v>
      </c>
      <c r="G1088" s="14">
        <v>0.74553049999999998</v>
      </c>
      <c r="H1088" s="14">
        <v>0.66185729999999998</v>
      </c>
      <c r="I1088" s="14">
        <v>0.64436479999999996</v>
      </c>
      <c r="J1088" s="14">
        <v>0.6628541</v>
      </c>
      <c r="K1088" s="14">
        <v>0.70069210000000004</v>
      </c>
      <c r="L1088" s="14">
        <v>0.74142390000000002</v>
      </c>
      <c r="M1088" s="14">
        <v>0.85440700000000003</v>
      </c>
      <c r="N1088" s="14">
        <v>0.52205880000000005</v>
      </c>
      <c r="O1088" s="14">
        <v>-0.25344620000000001</v>
      </c>
      <c r="P1088" s="14">
        <v>-1.036635</v>
      </c>
      <c r="Q1088" s="14">
        <v>-1.53338</v>
      </c>
      <c r="R1088" s="14">
        <v>-1.83988</v>
      </c>
      <c r="S1088" s="14">
        <v>-1.856673</v>
      </c>
      <c r="T1088" s="14">
        <v>-1.6254280000000001</v>
      </c>
      <c r="U1088" s="14">
        <v>-1.026068</v>
      </c>
      <c r="V1088" s="14">
        <v>-9.3543699999999994E-2</v>
      </c>
      <c r="W1088" s="14">
        <v>0.83246739999999997</v>
      </c>
      <c r="X1088" s="14">
        <v>1.287882</v>
      </c>
      <c r="Y1088" s="14">
        <v>1.316244</v>
      </c>
      <c r="Z1088" s="14">
        <v>1.3041959999999999</v>
      </c>
      <c r="AA1088" s="14">
        <v>1.2771479999999999</v>
      </c>
      <c r="AB1088" s="14">
        <v>1.1944049999999999</v>
      </c>
      <c r="AC1088" s="14">
        <v>1.056651</v>
      </c>
      <c r="AD1088" s="14">
        <v>0.94249119999999997</v>
      </c>
      <c r="AE1088" s="14">
        <v>-0.22669400000000001</v>
      </c>
      <c r="AF1088" s="14">
        <v>-0.26133000000000001</v>
      </c>
      <c r="AG1088" s="14">
        <v>-0.21260009999999999</v>
      </c>
      <c r="AH1088" s="14">
        <v>-0.15351029999999999</v>
      </c>
      <c r="AI1088" s="14">
        <v>-0.1149357</v>
      </c>
      <c r="AJ1088" s="14">
        <v>-0.10529330000000001</v>
      </c>
      <c r="AK1088" s="14">
        <v>-6.6945400000000002E-2</v>
      </c>
      <c r="AL1088" s="14">
        <v>-5.2498499999999997E-2</v>
      </c>
      <c r="AM1088" s="14">
        <v>-7.5950900000000002E-2</v>
      </c>
      <c r="AN1088" s="14">
        <v>-0.12561220000000001</v>
      </c>
      <c r="AO1088" s="14">
        <v>4.7683999999999999E-3</v>
      </c>
      <c r="AP1088" s="14">
        <v>7.0630299999999993E-2</v>
      </c>
      <c r="AQ1088" s="14">
        <v>5.8856899999999997E-2</v>
      </c>
      <c r="AR1088" s="14">
        <v>5.3687499999999999E-2</v>
      </c>
      <c r="AS1088" s="14">
        <v>3.3031699999999997E-2</v>
      </c>
      <c r="AT1088" s="14">
        <v>6.2169500000000003E-2</v>
      </c>
      <c r="AU1088" s="14">
        <v>9.9037E-2</v>
      </c>
      <c r="AV1088" s="14">
        <v>9.6049599999999999E-2</v>
      </c>
      <c r="AW1088" s="14">
        <v>3.2115100000000001E-2</v>
      </c>
      <c r="AX1088" s="14">
        <v>4.9010199999999997E-2</v>
      </c>
      <c r="AY1088" s="14">
        <v>7.1226899999999996E-2</v>
      </c>
      <c r="AZ1088" s="14">
        <v>5.0753199999999998E-2</v>
      </c>
      <c r="BA1088" s="14">
        <v>2.8648300000000002E-2</v>
      </c>
      <c r="BB1088" s="14">
        <v>2.6206900000000002E-2</v>
      </c>
      <c r="BC1088" s="14">
        <v>-0.1928889</v>
      </c>
      <c r="BD1088" s="14">
        <v>-0.22780139999999999</v>
      </c>
      <c r="BE1088" s="14">
        <v>-0.18525520000000001</v>
      </c>
      <c r="BF1088" s="14">
        <v>-0.13079789999999999</v>
      </c>
      <c r="BG1088" s="14">
        <v>-9.2094999999999996E-2</v>
      </c>
      <c r="BH1088" s="14">
        <v>-8.5011299999999998E-2</v>
      </c>
      <c r="BI1088" s="14">
        <v>-4.61407E-2</v>
      </c>
      <c r="BJ1088" s="14">
        <v>-2.7816E-2</v>
      </c>
      <c r="BK1088" s="14">
        <v>-4.3015600000000001E-2</v>
      </c>
      <c r="BL1088" s="14">
        <v>-8.8098300000000004E-2</v>
      </c>
      <c r="BM1088" s="14">
        <v>4.0418099999999998E-2</v>
      </c>
      <c r="BN1088" s="14">
        <v>0.1080801</v>
      </c>
      <c r="BO1088" s="14">
        <v>9.7635399999999997E-2</v>
      </c>
      <c r="BP1088" s="14">
        <v>9.6050899999999995E-2</v>
      </c>
      <c r="BQ1088" s="14">
        <v>7.5814099999999995E-2</v>
      </c>
      <c r="BR1088" s="14">
        <v>0.1045751</v>
      </c>
      <c r="BS1088" s="14">
        <v>0.13659760000000001</v>
      </c>
      <c r="BT1088" s="14">
        <v>0.1272403</v>
      </c>
      <c r="BU1088" s="14">
        <v>5.6922100000000003E-2</v>
      </c>
      <c r="BV1088" s="14">
        <v>7.3351E-2</v>
      </c>
      <c r="BW1088" s="14">
        <v>9.3772099999999997E-2</v>
      </c>
      <c r="BX1088" s="14">
        <v>6.9015900000000005E-2</v>
      </c>
      <c r="BY1088" s="14">
        <v>4.7159300000000001E-2</v>
      </c>
      <c r="BZ1088" s="14">
        <v>4.6583600000000003E-2</v>
      </c>
      <c r="CA1088" s="14">
        <v>-0.16947570000000001</v>
      </c>
      <c r="CB1088" s="14">
        <v>-0.2045796</v>
      </c>
      <c r="CC1088" s="14">
        <v>-0.1663162</v>
      </c>
      <c r="CD1088" s="14">
        <v>-0.1150673</v>
      </c>
      <c r="CE1088" s="14">
        <v>-7.6275499999999996E-2</v>
      </c>
      <c r="CF1088" s="14">
        <v>-7.0963999999999999E-2</v>
      </c>
      <c r="CG1088" s="14">
        <v>-3.17314E-2</v>
      </c>
      <c r="CH1088" s="14">
        <v>-1.0721E-2</v>
      </c>
      <c r="CI1088" s="14">
        <v>-2.02046E-2</v>
      </c>
      <c r="CJ1088" s="14">
        <v>-6.2116400000000002E-2</v>
      </c>
      <c r="CK1088" s="14">
        <v>6.5108899999999997E-2</v>
      </c>
      <c r="CL1088" s="14">
        <v>0.13401769999999999</v>
      </c>
      <c r="CM1088" s="14">
        <v>0.1244932</v>
      </c>
      <c r="CN1088" s="14">
        <v>0.12539159999999999</v>
      </c>
      <c r="CO1088" s="14">
        <v>0.105445</v>
      </c>
      <c r="CP1088" s="14">
        <v>0.13394510000000001</v>
      </c>
      <c r="CQ1088" s="14">
        <v>0.16261200000000001</v>
      </c>
      <c r="CR1088" s="14">
        <v>0.1488428</v>
      </c>
      <c r="CS1088" s="14">
        <v>7.41034E-2</v>
      </c>
      <c r="CT1088" s="14">
        <v>9.0209399999999995E-2</v>
      </c>
      <c r="CU1088" s="14">
        <v>0.1093869</v>
      </c>
      <c r="CV1088" s="14">
        <v>8.1664700000000007E-2</v>
      </c>
      <c r="CW1088" s="14">
        <v>5.9979900000000003E-2</v>
      </c>
      <c r="CX1088" s="14">
        <v>6.06965E-2</v>
      </c>
      <c r="CY1088" s="14">
        <v>-0.14606240000000001</v>
      </c>
      <c r="CZ1088" s="14">
        <v>-0.18135780000000001</v>
      </c>
      <c r="DA1088" s="14">
        <v>-0.14737720000000001</v>
      </c>
      <c r="DB1088" s="14">
        <v>-9.93367E-2</v>
      </c>
      <c r="DC1088" s="14">
        <v>-6.0456099999999999E-2</v>
      </c>
      <c r="DD1088" s="14">
        <v>-5.6916700000000001E-2</v>
      </c>
      <c r="DE1088" s="14">
        <v>-1.7322199999999999E-2</v>
      </c>
      <c r="DF1088" s="14">
        <v>6.3740999999999997E-3</v>
      </c>
      <c r="DG1088" s="14">
        <v>2.6063000000000002E-3</v>
      </c>
      <c r="DH1088" s="14">
        <v>-3.6134399999999997E-2</v>
      </c>
      <c r="DI1088" s="14">
        <v>8.9799699999999996E-2</v>
      </c>
      <c r="DJ1088" s="14">
        <v>0.15995529999999999</v>
      </c>
      <c r="DK1088" s="14">
        <v>0.15135109999999999</v>
      </c>
      <c r="DL1088" s="14">
        <v>0.15473229999999999</v>
      </c>
      <c r="DM1088" s="14">
        <v>0.135076</v>
      </c>
      <c r="DN1088" s="14">
        <v>0.16331509999999999</v>
      </c>
      <c r="DO1088" s="14">
        <v>0.1886264</v>
      </c>
      <c r="DP1088" s="14">
        <v>0.1704454</v>
      </c>
      <c r="DQ1088" s="14">
        <v>9.1284599999999994E-2</v>
      </c>
      <c r="DR1088" s="14">
        <v>0.1070677</v>
      </c>
      <c r="DS1088" s="14">
        <v>0.12500169999999999</v>
      </c>
      <c r="DT1088" s="14">
        <v>9.4313400000000006E-2</v>
      </c>
      <c r="DU1088" s="14">
        <v>7.2800500000000004E-2</v>
      </c>
      <c r="DV1088" s="14">
        <v>7.4809299999999995E-2</v>
      </c>
      <c r="DW1088" s="14">
        <v>-0.11225739999999999</v>
      </c>
      <c r="DX1088" s="14">
        <v>-0.14782919999999999</v>
      </c>
      <c r="DY1088" s="14">
        <v>-0.12003229999999999</v>
      </c>
      <c r="DZ1088" s="14">
        <v>-7.6624300000000006E-2</v>
      </c>
      <c r="EA1088" s="14">
        <v>-3.7615299999999997E-2</v>
      </c>
      <c r="EB1088" s="14">
        <v>-3.6634600000000003E-2</v>
      </c>
      <c r="EC1088" s="14">
        <v>3.4824999999999999E-3</v>
      </c>
      <c r="ED1088" s="14">
        <v>3.10566E-2</v>
      </c>
      <c r="EE1088" s="14">
        <v>3.55416E-2</v>
      </c>
      <c r="EF1088" s="14">
        <v>1.3794E-3</v>
      </c>
      <c r="EG1088" s="14">
        <v>0.12544939999999999</v>
      </c>
      <c r="EH1088" s="14">
        <v>0.1974051</v>
      </c>
      <c r="EI1088" s="14">
        <v>0.19012950000000001</v>
      </c>
      <c r="EJ1088" s="14">
        <v>0.19709570000000001</v>
      </c>
      <c r="EK1088" s="14">
        <v>0.1778584</v>
      </c>
      <c r="EL1088" s="14">
        <v>0.20572070000000001</v>
      </c>
      <c r="EM1088" s="14">
        <v>0.2261871</v>
      </c>
      <c r="EN1088" s="14">
        <v>0.20163600000000001</v>
      </c>
      <c r="EO1088" s="14">
        <v>0.1160916</v>
      </c>
      <c r="EP1088" s="14">
        <v>0.13140850000000001</v>
      </c>
      <c r="EQ1088" s="14">
        <v>0.14754700000000001</v>
      </c>
      <c r="ER1088" s="14">
        <v>0.1125762</v>
      </c>
      <c r="ES1088" s="14">
        <v>9.1311500000000004E-2</v>
      </c>
      <c r="ET1088" s="14">
        <v>9.5186000000000007E-2</v>
      </c>
      <c r="EU1088" s="14">
        <v>51.777410000000003</v>
      </c>
      <c r="EV1088" s="14">
        <v>51.42454</v>
      </c>
      <c r="EW1088" s="14">
        <v>51.01493</v>
      </c>
      <c r="EX1088" s="14">
        <v>50.483890000000002</v>
      </c>
      <c r="EY1088" s="14">
        <v>50.193010000000001</v>
      </c>
      <c r="EZ1088" s="14">
        <v>49.819569999999999</v>
      </c>
      <c r="FA1088" s="14">
        <v>49.530459999999998</v>
      </c>
      <c r="FB1088" s="14">
        <v>50.197049999999997</v>
      </c>
      <c r="FC1088" s="14">
        <v>54.904969999999999</v>
      </c>
      <c r="FD1088" s="14">
        <v>59.545940000000002</v>
      </c>
      <c r="FE1088" s="14">
        <v>63.017989999999998</v>
      </c>
      <c r="FF1088" s="14">
        <v>65.361189999999993</v>
      </c>
      <c r="FG1088" s="14">
        <v>66.168689999999998</v>
      </c>
      <c r="FH1088" s="14">
        <v>66.117859999999993</v>
      </c>
      <c r="FI1088" s="14">
        <v>66.060950000000005</v>
      </c>
      <c r="FJ1088" s="14">
        <v>65.094620000000006</v>
      </c>
      <c r="FK1088" s="14">
        <v>63.434429999999999</v>
      </c>
      <c r="FL1088" s="14">
        <v>60.202109999999998</v>
      </c>
      <c r="FM1088" s="14">
        <v>58.076239999999999</v>
      </c>
      <c r="FN1088" s="14">
        <v>56.074089999999998</v>
      </c>
      <c r="FO1088" s="14">
        <v>54.126950000000001</v>
      </c>
      <c r="FP1088" s="14">
        <v>52.755099999999999</v>
      </c>
      <c r="FQ1088" s="14">
        <v>51.784100000000002</v>
      </c>
      <c r="FR1088" s="14">
        <v>51.011130000000001</v>
      </c>
      <c r="FS1088" s="14">
        <v>0.49141659999999998</v>
      </c>
      <c r="FT1088" s="14">
        <v>2.7232900000000001E-2</v>
      </c>
      <c r="FU1088" s="14">
        <v>2.9471299999999999E-2</v>
      </c>
      <c r="FW1088" s="14"/>
    </row>
    <row r="1089" spans="1:179" x14ac:dyDescent="0.6">
      <c r="A1089" t="s">
        <v>226</v>
      </c>
      <c r="B1089" t="s">
        <v>199</v>
      </c>
      <c r="C1089" t="s">
        <v>295</v>
      </c>
      <c r="D1089" t="s">
        <v>240</v>
      </c>
      <c r="E1089" t="s">
        <v>220</v>
      </c>
      <c r="F1089" s="14">
        <v>5512</v>
      </c>
      <c r="G1089" s="14">
        <v>0.72457099999999997</v>
      </c>
      <c r="H1089" s="14">
        <v>0.66362639999999995</v>
      </c>
      <c r="I1089" s="14">
        <v>0.60781240000000003</v>
      </c>
      <c r="J1089" s="14">
        <v>0.61891680000000004</v>
      </c>
      <c r="K1089" s="14">
        <v>0.63819630000000005</v>
      </c>
      <c r="L1089" s="14">
        <v>0.69041529999999995</v>
      </c>
      <c r="M1089" s="14">
        <v>0.79388029999999998</v>
      </c>
      <c r="N1089" s="14">
        <v>0.52522959999999996</v>
      </c>
      <c r="O1089" s="14">
        <v>-0.24388009999999999</v>
      </c>
      <c r="P1089" s="14">
        <v>-1.03329</v>
      </c>
      <c r="Q1089" s="14">
        <v>-1.4703029999999999</v>
      </c>
      <c r="R1089" s="14">
        <v>-1.7335940000000001</v>
      </c>
      <c r="S1089" s="14">
        <v>-1.805077</v>
      </c>
      <c r="T1089" s="14">
        <v>-1.5695669999999999</v>
      </c>
      <c r="U1089" s="14">
        <v>-0.92391140000000005</v>
      </c>
      <c r="V1089" s="14">
        <v>2.35602E-2</v>
      </c>
      <c r="W1089" s="14">
        <v>0.8962483</v>
      </c>
      <c r="X1089" s="14">
        <v>1.367661</v>
      </c>
      <c r="Y1089" s="14">
        <v>1.4058679999999999</v>
      </c>
      <c r="Z1089" s="14">
        <v>1.338524</v>
      </c>
      <c r="AA1089" s="14">
        <v>1.309104</v>
      </c>
      <c r="AB1089" s="14">
        <v>1.2384649999999999</v>
      </c>
      <c r="AC1089" s="14">
        <v>1.0723069999999999</v>
      </c>
      <c r="AD1089" s="14">
        <v>0.90168079999999995</v>
      </c>
      <c r="AE1089" s="14">
        <v>-0.296929</v>
      </c>
      <c r="AF1089" s="14">
        <v>-0.3050966</v>
      </c>
      <c r="AG1089" s="14">
        <v>-0.28856219999999999</v>
      </c>
      <c r="AH1089" s="14">
        <v>-0.22967989999999999</v>
      </c>
      <c r="AI1089" s="14">
        <v>-0.1990738</v>
      </c>
      <c r="AJ1089" s="14">
        <v>-0.16555729999999999</v>
      </c>
      <c r="AK1089" s="14">
        <v>-0.12404999999999999</v>
      </c>
      <c r="AL1089" s="14">
        <v>-7.84498E-2</v>
      </c>
      <c r="AM1089" s="14">
        <v>-0.14652190000000001</v>
      </c>
      <c r="AN1089" s="14">
        <v>-0.2194372</v>
      </c>
      <c r="AO1089" s="14">
        <v>-7.4868299999999999E-2</v>
      </c>
      <c r="AP1089" s="14">
        <v>1.6045400000000001E-2</v>
      </c>
      <c r="AQ1089" s="14">
        <v>-3.62969E-2</v>
      </c>
      <c r="AR1089" s="14">
        <v>-1.8173700000000001E-2</v>
      </c>
      <c r="AS1089" s="14">
        <v>2.8907599999999999E-2</v>
      </c>
      <c r="AT1089" s="14">
        <v>0.1039418</v>
      </c>
      <c r="AU1089" s="14">
        <v>0.11600729999999999</v>
      </c>
      <c r="AV1089" s="14">
        <v>0.11960949999999999</v>
      </c>
      <c r="AW1089" s="14">
        <v>7.1237499999999995E-2</v>
      </c>
      <c r="AX1089" s="14">
        <v>1.3842500000000001E-2</v>
      </c>
      <c r="AY1089" s="14">
        <v>4.4247399999999999E-2</v>
      </c>
      <c r="AZ1089" s="14">
        <v>5.3207699999999997E-2</v>
      </c>
      <c r="BA1089" s="14">
        <v>1.5277300000000001E-2</v>
      </c>
      <c r="BB1089" s="14">
        <v>-3.3812099999999998E-2</v>
      </c>
      <c r="BC1089" s="14">
        <v>-0.24556549999999999</v>
      </c>
      <c r="BD1089" s="14">
        <v>-0.25743090000000002</v>
      </c>
      <c r="BE1089" s="14">
        <v>-0.24751570000000001</v>
      </c>
      <c r="BF1089" s="14">
        <v>-0.19334029999999999</v>
      </c>
      <c r="BG1089" s="14">
        <v>-0.16334789999999999</v>
      </c>
      <c r="BH1089" s="14">
        <v>-0.13222519999999999</v>
      </c>
      <c r="BI1089" s="14">
        <v>-8.9944899999999994E-2</v>
      </c>
      <c r="BJ1089" s="14">
        <v>-4.1863499999999998E-2</v>
      </c>
      <c r="BK1089" s="14">
        <v>-0.1000327</v>
      </c>
      <c r="BL1089" s="14">
        <v>-0.1616638</v>
      </c>
      <c r="BM1089" s="14">
        <v>-1.6673E-2</v>
      </c>
      <c r="BN1089" s="14">
        <v>7.6648499999999994E-2</v>
      </c>
      <c r="BO1089" s="14">
        <v>2.1305299999999999E-2</v>
      </c>
      <c r="BP1089" s="14">
        <v>4.4904899999999998E-2</v>
      </c>
      <c r="BQ1089" s="14">
        <v>9.6843799999999994E-2</v>
      </c>
      <c r="BR1089" s="14">
        <v>0.1714357</v>
      </c>
      <c r="BS1089" s="14">
        <v>0.17803840000000001</v>
      </c>
      <c r="BT1089" s="14">
        <v>0.17720929999999999</v>
      </c>
      <c r="BU1089" s="14">
        <v>0.111024</v>
      </c>
      <c r="BV1089" s="14">
        <v>6.3905799999999999E-2</v>
      </c>
      <c r="BW1089" s="14">
        <v>8.7962100000000001E-2</v>
      </c>
      <c r="BX1089" s="14">
        <v>8.4267300000000003E-2</v>
      </c>
      <c r="BY1089" s="14">
        <v>4.2182200000000003E-2</v>
      </c>
      <c r="BZ1089" s="14">
        <v>-3.9378E-3</v>
      </c>
      <c r="CA1089" s="14">
        <v>-0.20999119999999999</v>
      </c>
      <c r="CB1089" s="14">
        <v>-0.2244179</v>
      </c>
      <c r="CC1089" s="14">
        <v>-0.21908710000000001</v>
      </c>
      <c r="CD1089" s="14">
        <v>-0.1681716</v>
      </c>
      <c r="CE1089" s="14">
        <v>-0.13860430000000001</v>
      </c>
      <c r="CF1089" s="14">
        <v>-0.1091394</v>
      </c>
      <c r="CG1089" s="14">
        <v>-6.6323699999999999E-2</v>
      </c>
      <c r="CH1089" s="14">
        <v>-1.6523900000000001E-2</v>
      </c>
      <c r="CI1089" s="14">
        <v>-6.7834500000000006E-2</v>
      </c>
      <c r="CJ1089" s="14">
        <v>-0.1216501</v>
      </c>
      <c r="CK1089" s="14">
        <v>2.3632899999999998E-2</v>
      </c>
      <c r="CL1089" s="14">
        <v>0.11862209999999999</v>
      </c>
      <c r="CM1089" s="14">
        <v>6.1200400000000002E-2</v>
      </c>
      <c r="CN1089" s="14">
        <v>8.8592900000000002E-2</v>
      </c>
      <c r="CO1089" s="14">
        <v>0.1438962</v>
      </c>
      <c r="CP1089" s="14">
        <v>0.21818180000000001</v>
      </c>
      <c r="CQ1089" s="14">
        <v>0.221001</v>
      </c>
      <c r="CR1089" s="14">
        <v>0.21710280000000001</v>
      </c>
      <c r="CS1089" s="14">
        <v>0.13858010000000001</v>
      </c>
      <c r="CT1089" s="14">
        <v>9.85795E-2</v>
      </c>
      <c r="CU1089" s="14">
        <v>0.1182387</v>
      </c>
      <c r="CV1089" s="14">
        <v>0.1057791</v>
      </c>
      <c r="CW1089" s="14">
        <v>6.08164E-2</v>
      </c>
      <c r="CX1089" s="14">
        <v>1.6753000000000001E-2</v>
      </c>
      <c r="CY1089" s="14">
        <v>-0.17441699999999999</v>
      </c>
      <c r="CZ1089" s="14">
        <v>-0.19140480000000001</v>
      </c>
      <c r="DA1089" s="14">
        <v>-0.19065840000000001</v>
      </c>
      <c r="DB1089" s="14">
        <v>-0.14300299999999999</v>
      </c>
      <c r="DC1089" s="14">
        <v>-0.1138607</v>
      </c>
      <c r="DD1089" s="14">
        <v>-8.6053699999999997E-2</v>
      </c>
      <c r="DE1089" s="14">
        <v>-4.2702499999999997E-2</v>
      </c>
      <c r="DF1089" s="14">
        <v>8.8156999999999992E-3</v>
      </c>
      <c r="DG1089" s="14">
        <v>-3.56362E-2</v>
      </c>
      <c r="DH1089" s="14">
        <v>-8.1636399999999998E-2</v>
      </c>
      <c r="DI1089" s="14">
        <v>6.3938800000000004E-2</v>
      </c>
      <c r="DJ1089" s="14">
        <v>0.16059560000000001</v>
      </c>
      <c r="DK1089" s="14">
        <v>0.1010955</v>
      </c>
      <c r="DL1089" s="14">
        <v>0.13228090000000001</v>
      </c>
      <c r="DM1089" s="14">
        <v>0.1909486</v>
      </c>
      <c r="DN1089" s="14">
        <v>0.26492789999999999</v>
      </c>
      <c r="DO1089" s="14">
        <v>0.26396360000000002</v>
      </c>
      <c r="DP1089" s="14">
        <v>0.25699620000000001</v>
      </c>
      <c r="DQ1089" s="14">
        <v>0.16613610000000001</v>
      </c>
      <c r="DR1089" s="14">
        <v>0.13325319999999999</v>
      </c>
      <c r="DS1089" s="14">
        <v>0.14851529999999999</v>
      </c>
      <c r="DT1089" s="14">
        <v>0.12729080000000001</v>
      </c>
      <c r="DU1089" s="14">
        <v>7.9450599999999996E-2</v>
      </c>
      <c r="DV1089" s="14">
        <v>3.7443900000000002E-2</v>
      </c>
      <c r="DW1089" s="14">
        <v>-0.12305339999999999</v>
      </c>
      <c r="DX1089" s="14">
        <v>-0.14373910000000001</v>
      </c>
      <c r="DY1089" s="14">
        <v>-0.14961189999999999</v>
      </c>
      <c r="DZ1089" s="14">
        <v>-0.10666340000000001</v>
      </c>
      <c r="EA1089" s="14">
        <v>-7.8134899999999993E-2</v>
      </c>
      <c r="EB1089" s="14">
        <v>-5.27216E-2</v>
      </c>
      <c r="EC1089" s="14">
        <v>-8.5973000000000004E-3</v>
      </c>
      <c r="ED1089" s="14">
        <v>4.5402100000000001E-2</v>
      </c>
      <c r="EE1089" s="14">
        <v>1.08529E-2</v>
      </c>
      <c r="EF1089" s="14">
        <v>-2.3862999999999999E-2</v>
      </c>
      <c r="EG1089" s="14">
        <v>0.1221341</v>
      </c>
      <c r="EH1089" s="14">
        <v>0.2211987</v>
      </c>
      <c r="EI1089" s="14">
        <v>0.15869759999999999</v>
      </c>
      <c r="EJ1089" s="14">
        <v>0.19535939999999999</v>
      </c>
      <c r="EK1089" s="14">
        <v>0.25888480000000003</v>
      </c>
      <c r="EL1089" s="14">
        <v>0.33242169999999999</v>
      </c>
      <c r="EM1089" s="14">
        <v>0.32599479999999997</v>
      </c>
      <c r="EN1089" s="14">
        <v>0.31459599999999999</v>
      </c>
      <c r="EO1089" s="14">
        <v>0.20592269999999999</v>
      </c>
      <c r="EP1089" s="14">
        <v>0.1833166</v>
      </c>
      <c r="EQ1089" s="14">
        <v>0.19223000000000001</v>
      </c>
      <c r="ER1089" s="14">
        <v>0.1583504</v>
      </c>
      <c r="ES1089" s="14">
        <v>0.10635550000000001</v>
      </c>
      <c r="ET1089" s="14">
        <v>6.7318199999999995E-2</v>
      </c>
      <c r="EU1089" s="14">
        <v>52.745489999999997</v>
      </c>
      <c r="EV1089" s="14">
        <v>52.370849999999997</v>
      </c>
      <c r="EW1089" s="14">
        <v>51.942799999999998</v>
      </c>
      <c r="EX1089" s="14">
        <v>51.398290000000003</v>
      </c>
      <c r="EY1089" s="14">
        <v>51.115009999999998</v>
      </c>
      <c r="EZ1089" s="14">
        <v>50.744320000000002</v>
      </c>
      <c r="FA1089" s="14">
        <v>50.443860000000001</v>
      </c>
      <c r="FB1089" s="14">
        <v>51.117890000000003</v>
      </c>
      <c r="FC1089" s="14">
        <v>55.683689999999999</v>
      </c>
      <c r="FD1089" s="14">
        <v>60.129689999999997</v>
      </c>
      <c r="FE1089" s="14">
        <v>63.590339999999998</v>
      </c>
      <c r="FF1089" s="14">
        <v>65.524169999999998</v>
      </c>
      <c r="FG1089" s="14">
        <v>65.926540000000003</v>
      </c>
      <c r="FH1089" s="14">
        <v>65.680629999999994</v>
      </c>
      <c r="FI1089" s="14">
        <v>65.619439999999997</v>
      </c>
      <c r="FJ1089" s="14">
        <v>64.775750000000002</v>
      </c>
      <c r="FK1089" s="14">
        <v>63.293950000000002</v>
      </c>
      <c r="FL1089" s="14">
        <v>60.490920000000003</v>
      </c>
      <c r="FM1089" s="14">
        <v>58.531489999999998</v>
      </c>
      <c r="FN1089" s="14">
        <v>56.60295</v>
      </c>
      <c r="FO1089" s="14">
        <v>54.880310000000001</v>
      </c>
      <c r="FP1089" s="14">
        <v>53.463459999999998</v>
      </c>
      <c r="FQ1089" s="14">
        <v>52.668689999999998</v>
      </c>
      <c r="FR1089" s="14">
        <v>51.894390000000001</v>
      </c>
      <c r="FS1089" s="14">
        <v>0.64980039999999994</v>
      </c>
      <c r="FT1089" s="14">
        <v>3.7941599999999999E-2</v>
      </c>
      <c r="FU1089" s="14">
        <v>5.2435799999999998E-2</v>
      </c>
      <c r="FW1089" s="14"/>
    </row>
    <row r="1090" spans="1:179" x14ac:dyDescent="0.6">
      <c r="A1090" t="s">
        <v>226</v>
      </c>
      <c r="B1090" t="s">
        <v>199</v>
      </c>
      <c r="C1090" t="s">
        <v>295</v>
      </c>
      <c r="D1090" t="s">
        <v>240</v>
      </c>
      <c r="E1090" t="s">
        <v>221</v>
      </c>
      <c r="F1090" s="14">
        <v>5980</v>
      </c>
      <c r="G1090" s="14">
        <v>0.74429909999999999</v>
      </c>
      <c r="H1090" s="14">
        <v>0.64770700000000003</v>
      </c>
      <c r="I1090" s="14">
        <v>0.65589489999999995</v>
      </c>
      <c r="J1090" s="14">
        <v>0.68167770000000005</v>
      </c>
      <c r="K1090" s="14">
        <v>0.73365780000000003</v>
      </c>
      <c r="L1090" s="14">
        <v>0.77584980000000003</v>
      </c>
      <c r="M1090" s="14">
        <v>0.90064809999999995</v>
      </c>
      <c r="N1090" s="14">
        <v>0.51791430000000005</v>
      </c>
      <c r="O1090" s="14">
        <v>-0.27345229999999998</v>
      </c>
      <c r="P1090" s="14">
        <v>-1.063259</v>
      </c>
      <c r="Q1090" s="14">
        <v>-1.610663</v>
      </c>
      <c r="R1090" s="14">
        <v>-1.9504950000000001</v>
      </c>
      <c r="S1090" s="14">
        <v>-1.9387239999999999</v>
      </c>
      <c r="T1090" s="14">
        <v>-1.695767</v>
      </c>
      <c r="U1090" s="14">
        <v>-1.1071359999999999</v>
      </c>
      <c r="V1090" s="14">
        <v>-0.18130830000000001</v>
      </c>
      <c r="W1090" s="14">
        <v>0.79038240000000004</v>
      </c>
      <c r="X1090" s="14">
        <v>1.2374620000000001</v>
      </c>
      <c r="Y1090" s="14">
        <v>1.249927</v>
      </c>
      <c r="Z1090" s="14">
        <v>1.2751239999999999</v>
      </c>
      <c r="AA1090" s="14">
        <v>1.254156</v>
      </c>
      <c r="AB1090" s="14">
        <v>1.161419</v>
      </c>
      <c r="AC1090" s="14">
        <v>1.037717</v>
      </c>
      <c r="AD1090" s="14">
        <v>0.95626750000000005</v>
      </c>
      <c r="AE1090" s="14">
        <v>-0.22793050000000001</v>
      </c>
      <c r="AF1090" s="14">
        <v>-0.27539970000000003</v>
      </c>
      <c r="AG1090" s="14">
        <v>-0.20040140000000001</v>
      </c>
      <c r="AH1090" s="14">
        <v>-0.1379311</v>
      </c>
      <c r="AI1090" s="14">
        <v>-9.4E-2</v>
      </c>
      <c r="AJ1090" s="14">
        <v>-9.0868299999999999E-2</v>
      </c>
      <c r="AK1090" s="14">
        <v>-5.3550599999999997E-2</v>
      </c>
      <c r="AL1090" s="14">
        <v>-6.3050499999999995E-2</v>
      </c>
      <c r="AM1090" s="14">
        <v>-6.2489500000000003E-2</v>
      </c>
      <c r="AN1090" s="14">
        <v>-0.1135748</v>
      </c>
      <c r="AO1090" s="14">
        <v>1.06009E-2</v>
      </c>
      <c r="AP1090" s="14">
        <v>5.9244699999999997E-2</v>
      </c>
      <c r="AQ1090" s="14">
        <v>6.5251600000000007E-2</v>
      </c>
      <c r="AR1090" s="14">
        <v>5.0176499999999999E-2</v>
      </c>
      <c r="AS1090" s="14">
        <v>-6.8060999999999998E-3</v>
      </c>
      <c r="AT1090" s="14">
        <v>-1.29128E-2</v>
      </c>
      <c r="AU1090" s="14">
        <v>4.8930899999999999E-2</v>
      </c>
      <c r="AV1090" s="14">
        <v>5.0755500000000002E-2</v>
      </c>
      <c r="AW1090" s="14">
        <v>-2.0788399999999999E-2</v>
      </c>
      <c r="AX1090" s="14">
        <v>3.82534E-2</v>
      </c>
      <c r="AY1090" s="14">
        <v>6.42654E-2</v>
      </c>
      <c r="AZ1090" s="14">
        <v>2.8391900000000001E-2</v>
      </c>
      <c r="BA1090" s="14">
        <v>1.3271099999999999E-2</v>
      </c>
      <c r="BB1090" s="14">
        <v>3.0870600000000002E-2</v>
      </c>
      <c r="BC1090" s="14">
        <v>-0.1832889</v>
      </c>
      <c r="BD1090" s="14">
        <v>-0.22994870000000001</v>
      </c>
      <c r="BE1090" s="14">
        <v>-0.1644668</v>
      </c>
      <c r="BF1090" s="14">
        <v>-0.1082236</v>
      </c>
      <c r="BG1090" s="14">
        <v>-6.4144300000000001E-2</v>
      </c>
      <c r="BH1090" s="14">
        <v>-6.5878599999999995E-2</v>
      </c>
      <c r="BI1090" s="14">
        <v>-2.77063E-2</v>
      </c>
      <c r="BJ1090" s="14">
        <v>-2.9611200000000001E-2</v>
      </c>
      <c r="BK1090" s="14">
        <v>-1.7642000000000001E-2</v>
      </c>
      <c r="BL1090" s="14">
        <v>-6.4069299999999996E-2</v>
      </c>
      <c r="BM1090" s="14">
        <v>5.50625E-2</v>
      </c>
      <c r="BN1090" s="14">
        <v>0.1054763</v>
      </c>
      <c r="BO1090" s="14">
        <v>0.1154203</v>
      </c>
      <c r="BP1090" s="14">
        <v>0.1043877</v>
      </c>
      <c r="BQ1090" s="14">
        <v>4.6909399999999997E-2</v>
      </c>
      <c r="BR1090" s="14">
        <v>4.0207600000000003E-2</v>
      </c>
      <c r="BS1090" s="14">
        <v>9.4217400000000007E-2</v>
      </c>
      <c r="BT1090" s="14">
        <v>8.5299200000000006E-2</v>
      </c>
      <c r="BU1090" s="14">
        <v>1.0024099999999999E-2</v>
      </c>
      <c r="BV1090" s="14">
        <v>6.6152600000000006E-2</v>
      </c>
      <c r="BW1090" s="14">
        <v>9.0138099999999999E-2</v>
      </c>
      <c r="BX1090" s="14">
        <v>5.1426699999999999E-2</v>
      </c>
      <c r="BY1090" s="14">
        <v>3.7890500000000001E-2</v>
      </c>
      <c r="BZ1090" s="14">
        <v>5.8366800000000003E-2</v>
      </c>
      <c r="CA1090" s="14">
        <v>-0.15237020000000001</v>
      </c>
      <c r="CB1090" s="14">
        <v>-0.1984696</v>
      </c>
      <c r="CC1090" s="14">
        <v>-0.1395786</v>
      </c>
      <c r="CD1090" s="14">
        <v>-8.7648199999999996E-2</v>
      </c>
      <c r="CE1090" s="14">
        <v>-4.3466400000000002E-2</v>
      </c>
      <c r="CF1090" s="14">
        <v>-4.85709E-2</v>
      </c>
      <c r="CG1090" s="14">
        <v>-9.8066000000000004E-3</v>
      </c>
      <c r="CH1090" s="14">
        <v>-6.4511999999999998E-3</v>
      </c>
      <c r="CI1090" s="14">
        <v>1.3419199999999999E-2</v>
      </c>
      <c r="CJ1090" s="14">
        <v>-2.97819E-2</v>
      </c>
      <c r="CK1090" s="14">
        <v>8.5856399999999999E-2</v>
      </c>
      <c r="CL1090" s="14">
        <v>0.13749620000000001</v>
      </c>
      <c r="CM1090" s="14">
        <v>0.15016699999999999</v>
      </c>
      <c r="CN1090" s="14">
        <v>0.14193430000000001</v>
      </c>
      <c r="CO1090" s="14">
        <v>8.4112500000000007E-2</v>
      </c>
      <c r="CP1090" s="14">
        <v>7.69986E-2</v>
      </c>
      <c r="CQ1090" s="14">
        <v>0.12558259999999999</v>
      </c>
      <c r="CR1090" s="14">
        <v>0.1092241</v>
      </c>
      <c r="CS1090" s="14">
        <v>3.1364799999999998E-2</v>
      </c>
      <c r="CT1090" s="14">
        <v>8.5475599999999999E-2</v>
      </c>
      <c r="CU1090" s="14">
        <v>0.1080575</v>
      </c>
      <c r="CV1090" s="14">
        <v>6.7380399999999993E-2</v>
      </c>
      <c r="CW1090" s="14">
        <v>5.4941799999999999E-2</v>
      </c>
      <c r="CX1090" s="14">
        <v>7.7410599999999996E-2</v>
      </c>
      <c r="CY1090" s="14">
        <v>-0.12145160000000001</v>
      </c>
      <c r="CZ1090" s="14">
        <v>-0.16699040000000001</v>
      </c>
      <c r="DA1090" s="14">
        <v>-0.1146904</v>
      </c>
      <c r="DB1090" s="14">
        <v>-6.7072800000000002E-2</v>
      </c>
      <c r="DC1090" s="14">
        <v>-2.27884E-2</v>
      </c>
      <c r="DD1090" s="14">
        <v>-3.1263100000000002E-2</v>
      </c>
      <c r="DE1090" s="14">
        <v>8.0931000000000006E-3</v>
      </c>
      <c r="DF1090" s="14">
        <v>1.6708799999999999E-2</v>
      </c>
      <c r="DG1090" s="14">
        <v>4.4480400000000003E-2</v>
      </c>
      <c r="DH1090" s="14">
        <v>4.5053999999999997E-3</v>
      </c>
      <c r="DI1090" s="14">
        <v>0.1166504</v>
      </c>
      <c r="DJ1090" s="14">
        <v>0.1695161</v>
      </c>
      <c r="DK1090" s="14">
        <v>0.18491369999999999</v>
      </c>
      <c r="DL1090" s="14">
        <v>0.1794808</v>
      </c>
      <c r="DM1090" s="14">
        <v>0.1213157</v>
      </c>
      <c r="DN1090" s="14">
        <v>0.11378969999999999</v>
      </c>
      <c r="DO1090" s="14">
        <v>0.1569479</v>
      </c>
      <c r="DP1090" s="14">
        <v>0.13314899999999999</v>
      </c>
      <c r="DQ1090" s="14">
        <v>5.2705500000000002E-2</v>
      </c>
      <c r="DR1090" s="14">
        <v>0.1047985</v>
      </c>
      <c r="DS1090" s="14">
        <v>0.1259769</v>
      </c>
      <c r="DT1090" s="14">
        <v>8.3334199999999997E-2</v>
      </c>
      <c r="DU1090" s="14">
        <v>7.1993100000000004E-2</v>
      </c>
      <c r="DV1090" s="14">
        <v>9.6454399999999996E-2</v>
      </c>
      <c r="DW1090" s="14">
        <v>-7.6810000000000003E-2</v>
      </c>
      <c r="DX1090" s="14">
        <v>-0.12153949999999999</v>
      </c>
      <c r="DY1090" s="14">
        <v>-7.8755800000000001E-2</v>
      </c>
      <c r="DZ1090" s="14">
        <v>-3.7365299999999997E-2</v>
      </c>
      <c r="EA1090" s="14">
        <v>7.0672E-3</v>
      </c>
      <c r="EB1090" s="14">
        <v>-6.2734000000000002E-3</v>
      </c>
      <c r="EC1090" s="14">
        <v>3.3937500000000002E-2</v>
      </c>
      <c r="ED1090" s="14">
        <v>5.0148199999999997E-2</v>
      </c>
      <c r="EE1090" s="14">
        <v>8.9327900000000002E-2</v>
      </c>
      <c r="EF1090" s="14">
        <v>5.4011000000000003E-2</v>
      </c>
      <c r="EG1090" s="14">
        <v>0.16111200000000001</v>
      </c>
      <c r="EH1090" s="14">
        <v>0.21574779999999999</v>
      </c>
      <c r="EI1090" s="14">
        <v>0.2350824</v>
      </c>
      <c r="EJ1090" s="14">
        <v>0.23369210000000001</v>
      </c>
      <c r="EK1090" s="14">
        <v>0.1750312</v>
      </c>
      <c r="EL1090" s="14">
        <v>0.16691010000000001</v>
      </c>
      <c r="EM1090" s="14">
        <v>0.20223440000000001</v>
      </c>
      <c r="EN1090" s="14">
        <v>0.1676927</v>
      </c>
      <c r="EO1090" s="14">
        <v>8.3517999999999995E-2</v>
      </c>
      <c r="EP1090" s="14">
        <v>0.1326978</v>
      </c>
      <c r="EQ1090" s="14">
        <v>0.1518496</v>
      </c>
      <c r="ER1090" s="14">
        <v>0.1063689</v>
      </c>
      <c r="ES1090" s="14">
        <v>9.6612400000000001E-2</v>
      </c>
      <c r="ET1090" s="14">
        <v>0.12395059999999999</v>
      </c>
      <c r="EU1090" s="14">
        <v>50.869689999999999</v>
      </c>
      <c r="EV1090" s="14">
        <v>50.537230000000001</v>
      </c>
      <c r="EW1090" s="14">
        <v>50.1449</v>
      </c>
      <c r="EX1090" s="14">
        <v>49.626489999999997</v>
      </c>
      <c r="EY1090" s="14">
        <v>49.328499999999998</v>
      </c>
      <c r="EZ1090" s="14">
        <v>48.952489999999997</v>
      </c>
      <c r="FA1090" s="14">
        <v>48.674019999999999</v>
      </c>
      <c r="FB1090" s="14">
        <v>49.333620000000003</v>
      </c>
      <c r="FC1090" s="14">
        <v>54.174799999999998</v>
      </c>
      <c r="FD1090" s="14">
        <v>58.99859</v>
      </c>
      <c r="FE1090" s="14">
        <v>62.481319999999997</v>
      </c>
      <c r="FF1090" s="14">
        <v>65.208370000000002</v>
      </c>
      <c r="FG1090" s="14">
        <v>66.395740000000004</v>
      </c>
      <c r="FH1090" s="14">
        <v>66.527820000000006</v>
      </c>
      <c r="FI1090" s="14">
        <v>66.474940000000004</v>
      </c>
      <c r="FJ1090" s="14">
        <v>65.393619999999999</v>
      </c>
      <c r="FK1090" s="14">
        <v>63.566139999999997</v>
      </c>
      <c r="FL1090" s="14">
        <v>59.931319999999999</v>
      </c>
      <c r="FM1090" s="14">
        <v>57.649380000000001</v>
      </c>
      <c r="FN1090" s="14">
        <v>55.578200000000002</v>
      </c>
      <c r="FO1090" s="14">
        <v>53.420569999999998</v>
      </c>
      <c r="FP1090" s="14">
        <v>52.090910000000001</v>
      </c>
      <c r="FQ1090" s="14">
        <v>50.95467</v>
      </c>
      <c r="FR1090" s="14">
        <v>50.182929999999999</v>
      </c>
      <c r="FS1090" s="14">
        <v>0.65673590000000004</v>
      </c>
      <c r="FT1090" s="14">
        <v>3.60481E-2</v>
      </c>
      <c r="FU1090" s="14">
        <v>3.4336499999999999E-2</v>
      </c>
      <c r="FW1090" s="14"/>
    </row>
    <row r="1091" spans="1:179" x14ac:dyDescent="0.6">
      <c r="A1091" t="s">
        <v>226</v>
      </c>
      <c r="B1091" t="s">
        <v>199</v>
      </c>
      <c r="C1091" t="s">
        <v>295</v>
      </c>
      <c r="D1091" t="s">
        <v>252</v>
      </c>
      <c r="E1091" t="s">
        <v>219</v>
      </c>
      <c r="F1091" s="14">
        <v>11492</v>
      </c>
      <c r="G1091" s="14">
        <v>0.81697109999999995</v>
      </c>
      <c r="H1091" s="14">
        <v>0.70834260000000004</v>
      </c>
      <c r="I1091" s="14">
        <v>0.64626430000000001</v>
      </c>
      <c r="J1091" s="14">
        <v>0.72330159999999999</v>
      </c>
      <c r="K1091" s="14">
        <v>0.77690079999999995</v>
      </c>
      <c r="L1091" s="14">
        <v>0.8238588</v>
      </c>
      <c r="M1091" s="14">
        <v>0.98765020000000003</v>
      </c>
      <c r="N1091" s="14">
        <v>0.93296999999999997</v>
      </c>
      <c r="O1091" s="14">
        <v>0.38163259999999999</v>
      </c>
      <c r="P1091" s="14">
        <v>-0.1951744</v>
      </c>
      <c r="Q1091" s="14">
        <v>-0.28594510000000001</v>
      </c>
      <c r="R1091" s="14">
        <v>-0.43803389999999998</v>
      </c>
      <c r="S1091" s="14">
        <v>-0.48590749999999999</v>
      </c>
      <c r="T1091" s="14">
        <v>-0.65789059999999999</v>
      </c>
      <c r="U1091" s="14">
        <v>-0.6371097</v>
      </c>
      <c r="V1091" s="14">
        <v>0.31037740000000003</v>
      </c>
      <c r="W1091" s="14">
        <v>1.18509</v>
      </c>
      <c r="X1091" s="14">
        <v>1.5143930000000001</v>
      </c>
      <c r="Y1091" s="14">
        <v>1.4543079999999999</v>
      </c>
      <c r="Z1091" s="14">
        <v>1.428326</v>
      </c>
      <c r="AA1091" s="14">
        <v>1.468121</v>
      </c>
      <c r="AB1091" s="14">
        <v>1.35859</v>
      </c>
      <c r="AC1091" s="14">
        <v>1.245242</v>
      </c>
      <c r="AD1091" s="14">
        <v>1.0998969999999999</v>
      </c>
      <c r="AE1091" s="14">
        <v>-0.2998883</v>
      </c>
      <c r="AF1091" s="14">
        <v>-0.35982399999999998</v>
      </c>
      <c r="AG1091" s="14">
        <v>-0.33999869999999999</v>
      </c>
      <c r="AH1091" s="14">
        <v>-0.2009832</v>
      </c>
      <c r="AI1091" s="14">
        <v>-0.14484630000000001</v>
      </c>
      <c r="AJ1091" s="14">
        <v>-0.1283232</v>
      </c>
      <c r="AK1091" s="14">
        <v>-7.9438599999999998E-2</v>
      </c>
      <c r="AL1091" s="14">
        <v>-1.9604900000000001E-2</v>
      </c>
      <c r="AM1091" s="14">
        <v>-8.8639499999999996E-2</v>
      </c>
      <c r="AN1091" s="14">
        <v>-0.18869250000000001</v>
      </c>
      <c r="AO1091" s="14">
        <v>9.4887799999999994E-2</v>
      </c>
      <c r="AP1091" s="14">
        <v>0.2311204</v>
      </c>
      <c r="AQ1091" s="14">
        <v>0.19202530000000001</v>
      </c>
      <c r="AR1091" s="14">
        <v>0.14590839999999999</v>
      </c>
      <c r="AS1091" s="14">
        <v>-5.2510399999999999E-2</v>
      </c>
      <c r="AT1091" s="14">
        <v>1.4776900000000001E-2</v>
      </c>
      <c r="AU1091" s="14">
        <v>5.3698799999999998E-2</v>
      </c>
      <c r="AV1091" s="14">
        <v>2.7160199999999999E-2</v>
      </c>
      <c r="AW1091" s="14">
        <v>-5.4025400000000001E-2</v>
      </c>
      <c r="AX1091" s="14">
        <v>-6.9030599999999998E-2</v>
      </c>
      <c r="AY1091" s="14">
        <v>4.3098200000000003E-2</v>
      </c>
      <c r="AZ1091" s="14">
        <v>3.6332499999999997E-2</v>
      </c>
      <c r="BA1091" s="14">
        <v>7.4299500000000004E-2</v>
      </c>
      <c r="BB1091" s="14">
        <v>7.2526499999999994E-2</v>
      </c>
      <c r="BC1091" s="14">
        <v>-0.22768579999999999</v>
      </c>
      <c r="BD1091" s="14">
        <v>-0.28417379999999998</v>
      </c>
      <c r="BE1091" s="14">
        <v>-0.27327109999999999</v>
      </c>
      <c r="BF1091" s="14">
        <v>-0.14991299999999999</v>
      </c>
      <c r="BG1091" s="14">
        <v>-9.78662E-2</v>
      </c>
      <c r="BH1091" s="14">
        <v>-8.5585499999999995E-2</v>
      </c>
      <c r="BI1091" s="14">
        <v>-3.9143200000000003E-2</v>
      </c>
      <c r="BJ1091" s="14">
        <v>2.6458300000000001E-2</v>
      </c>
      <c r="BK1091" s="14">
        <v>-2.1789699999999999E-2</v>
      </c>
      <c r="BL1091" s="14">
        <v>-0.10135710000000001</v>
      </c>
      <c r="BM1091" s="14">
        <v>0.17824860000000001</v>
      </c>
      <c r="BN1091" s="14">
        <v>0.32767220000000002</v>
      </c>
      <c r="BO1091" s="14">
        <v>0.30015130000000001</v>
      </c>
      <c r="BP1091" s="14">
        <v>0.26221220000000001</v>
      </c>
      <c r="BQ1091" s="14">
        <v>6.0983500000000003E-2</v>
      </c>
      <c r="BR1091" s="14">
        <v>0.12479609999999999</v>
      </c>
      <c r="BS1091" s="14">
        <v>0.15218960000000001</v>
      </c>
      <c r="BT1091" s="14">
        <v>0.1081396</v>
      </c>
      <c r="BU1091" s="14">
        <v>2.4364999999999999E-3</v>
      </c>
      <c r="BV1091" s="14">
        <v>-5.9779999999999998E-3</v>
      </c>
      <c r="BW1091" s="14">
        <v>9.34059E-2</v>
      </c>
      <c r="BX1091" s="14">
        <v>7.6460500000000001E-2</v>
      </c>
      <c r="BY1091" s="14">
        <v>0.1163001</v>
      </c>
      <c r="BZ1091" s="14">
        <v>0.1220623</v>
      </c>
      <c r="CA1091" s="14">
        <v>-0.17767849999999999</v>
      </c>
      <c r="CB1091" s="14">
        <v>-0.2317787</v>
      </c>
      <c r="CC1091" s="14">
        <v>-0.2270558</v>
      </c>
      <c r="CD1091" s="14">
        <v>-0.114542</v>
      </c>
      <c r="CE1091" s="14">
        <v>-6.5327899999999994E-2</v>
      </c>
      <c r="CF1091" s="14">
        <v>-5.5985500000000001E-2</v>
      </c>
      <c r="CG1091" s="14">
        <v>-1.12348E-2</v>
      </c>
      <c r="CH1091" s="14">
        <v>5.8361499999999997E-2</v>
      </c>
      <c r="CI1091" s="14">
        <v>2.4510299999999999E-2</v>
      </c>
      <c r="CJ1091" s="14">
        <v>-4.08689E-2</v>
      </c>
      <c r="CK1091" s="14">
        <v>0.2359841</v>
      </c>
      <c r="CL1091" s="14">
        <v>0.39454359999999999</v>
      </c>
      <c r="CM1091" s="14">
        <v>0.37503910000000001</v>
      </c>
      <c r="CN1091" s="14">
        <v>0.34276390000000001</v>
      </c>
      <c r="CO1091" s="14">
        <v>0.13958909999999999</v>
      </c>
      <c r="CP1091" s="14">
        <v>0.20099500000000001</v>
      </c>
      <c r="CQ1091" s="14">
        <v>0.22040390000000001</v>
      </c>
      <c r="CR1091" s="14">
        <v>0.1642257</v>
      </c>
      <c r="CS1091" s="14">
        <v>4.1541799999999997E-2</v>
      </c>
      <c r="CT1091" s="14">
        <v>3.7692000000000003E-2</v>
      </c>
      <c r="CU1091" s="14">
        <v>0.1282488</v>
      </c>
      <c r="CV1091" s="14">
        <v>0.1042531</v>
      </c>
      <c r="CW1091" s="14">
        <v>0.14538970000000001</v>
      </c>
      <c r="CX1091" s="14">
        <v>0.1563706</v>
      </c>
      <c r="CY1091" s="14">
        <v>-0.12767129999999999</v>
      </c>
      <c r="CZ1091" s="14">
        <v>-0.1793836</v>
      </c>
      <c r="DA1091" s="14">
        <v>-0.18084059999999999</v>
      </c>
      <c r="DB1091" s="14">
        <v>-7.9171000000000005E-2</v>
      </c>
      <c r="DC1091" s="14">
        <v>-3.2789699999999998E-2</v>
      </c>
      <c r="DD1091" s="14">
        <v>-2.63854E-2</v>
      </c>
      <c r="DE1091" s="14">
        <v>1.66736E-2</v>
      </c>
      <c r="DF1091" s="14">
        <v>9.0264800000000006E-2</v>
      </c>
      <c r="DG1091" s="14">
        <v>7.0810300000000007E-2</v>
      </c>
      <c r="DH1091" s="14">
        <v>1.9619399999999999E-2</v>
      </c>
      <c r="DI1091" s="14">
        <v>0.29371960000000003</v>
      </c>
      <c r="DJ1091" s="14">
        <v>0.46141510000000002</v>
      </c>
      <c r="DK1091" s="14">
        <v>0.44992690000000002</v>
      </c>
      <c r="DL1091" s="14">
        <v>0.42331560000000001</v>
      </c>
      <c r="DM1091" s="14">
        <v>0.21819459999999999</v>
      </c>
      <c r="DN1091" s="14">
        <v>0.27719389999999999</v>
      </c>
      <c r="DO1091" s="14">
        <v>0.28861829999999999</v>
      </c>
      <c r="DP1091" s="14">
        <v>0.2203118</v>
      </c>
      <c r="DQ1091" s="14">
        <v>8.0647099999999999E-2</v>
      </c>
      <c r="DR1091" s="14">
        <v>8.1361900000000001E-2</v>
      </c>
      <c r="DS1091" s="14">
        <v>0.16309170000000001</v>
      </c>
      <c r="DT1091" s="14">
        <v>0.13204560000000001</v>
      </c>
      <c r="DU1091" s="14">
        <v>0.1744792</v>
      </c>
      <c r="DV1091" s="14">
        <v>0.19067890000000001</v>
      </c>
      <c r="DW1091" s="14">
        <v>-5.5468799999999999E-2</v>
      </c>
      <c r="DX1091" s="14">
        <v>-0.1037334</v>
      </c>
      <c r="DY1091" s="14">
        <v>-0.11411300000000001</v>
      </c>
      <c r="DZ1091" s="14">
        <v>-2.8100900000000002E-2</v>
      </c>
      <c r="EA1091" s="14">
        <v>1.41905E-2</v>
      </c>
      <c r="EB1091" s="14">
        <v>1.63523E-2</v>
      </c>
      <c r="EC1091" s="14">
        <v>5.6968900000000003E-2</v>
      </c>
      <c r="ED1091" s="14">
        <v>0.1363279</v>
      </c>
      <c r="EE1091" s="14">
        <v>0.13766010000000001</v>
      </c>
      <c r="EF1091" s="14">
        <v>0.1069547</v>
      </c>
      <c r="EG1091" s="14">
        <v>0.37708039999999998</v>
      </c>
      <c r="EH1091" s="14">
        <v>0.55796679999999999</v>
      </c>
      <c r="EI1091" s="14">
        <v>0.55805289999999996</v>
      </c>
      <c r="EJ1091" s="14">
        <v>0.53961939999999997</v>
      </c>
      <c r="EK1091" s="14">
        <v>0.3316886</v>
      </c>
      <c r="EL1091" s="14">
        <v>0.38721309999999998</v>
      </c>
      <c r="EM1091" s="14">
        <v>0.38710899999999998</v>
      </c>
      <c r="EN1091" s="14">
        <v>0.30129109999999998</v>
      </c>
      <c r="EO1091" s="14">
        <v>0.13710900000000001</v>
      </c>
      <c r="EP1091" s="14">
        <v>0.1444145</v>
      </c>
      <c r="EQ1091" s="14">
        <v>0.21339939999999999</v>
      </c>
      <c r="ER1091" s="14">
        <v>0.17217360000000001</v>
      </c>
      <c r="ES1091" s="14">
        <v>0.2164799</v>
      </c>
      <c r="ET1091" s="14">
        <v>0.2402146</v>
      </c>
      <c r="EU1091" s="14">
        <v>45.733249999999998</v>
      </c>
      <c r="EV1091" s="14">
        <v>45.822850000000003</v>
      </c>
      <c r="EW1091" s="14">
        <v>45.507570000000001</v>
      </c>
      <c r="EX1091" s="14">
        <v>45.276780000000002</v>
      </c>
      <c r="EY1091" s="14">
        <v>46.188630000000003</v>
      </c>
      <c r="EZ1091" s="14">
        <v>48.309930000000001</v>
      </c>
      <c r="FA1091" s="14">
        <v>49.099879999999999</v>
      </c>
      <c r="FB1091" s="14">
        <v>50.000259999999997</v>
      </c>
      <c r="FC1091" s="14">
        <v>52.048369999999998</v>
      </c>
      <c r="FD1091" s="14">
        <v>54.324809999999999</v>
      </c>
      <c r="FE1091" s="14">
        <v>56.339080000000003</v>
      </c>
      <c r="FF1091" s="14">
        <v>57.853619999999999</v>
      </c>
      <c r="FG1091" s="14">
        <v>58.495159999999998</v>
      </c>
      <c r="FH1091" s="14">
        <v>58.715150000000001</v>
      </c>
      <c r="FI1091" s="14">
        <v>59.17163</v>
      </c>
      <c r="FJ1091" s="14">
        <v>59.055419999999998</v>
      </c>
      <c r="FK1091" s="14">
        <v>57.157859999999999</v>
      </c>
      <c r="FL1091" s="14">
        <v>53.864759999999997</v>
      </c>
      <c r="FM1091" s="14">
        <v>52.326680000000003</v>
      </c>
      <c r="FN1091" s="14">
        <v>52.678759999999997</v>
      </c>
      <c r="FO1091" s="14">
        <v>53.221690000000002</v>
      </c>
      <c r="FP1091" s="14">
        <v>53.214550000000003</v>
      </c>
      <c r="FQ1091" s="14">
        <v>53.419499999999999</v>
      </c>
      <c r="FR1091" s="14">
        <v>53.575229999999998</v>
      </c>
      <c r="FS1091" s="14">
        <v>1.3013729999999999</v>
      </c>
      <c r="FT1091" s="14">
        <v>7.1696899999999994E-2</v>
      </c>
      <c r="FU1091" s="14">
        <v>7.2604699999999994E-2</v>
      </c>
      <c r="FW1091" s="14"/>
    </row>
    <row r="1092" spans="1:179" x14ac:dyDescent="0.6">
      <c r="A1092" t="s">
        <v>226</v>
      </c>
      <c r="B1092" t="s">
        <v>199</v>
      </c>
      <c r="C1092" t="s">
        <v>295</v>
      </c>
      <c r="D1092" t="s">
        <v>252</v>
      </c>
      <c r="E1092" t="s">
        <v>220</v>
      </c>
      <c r="F1092" s="14">
        <v>5512</v>
      </c>
      <c r="G1092" s="14">
        <v>0.73969359999999995</v>
      </c>
      <c r="H1092" s="14">
        <v>0.65753249999999996</v>
      </c>
      <c r="I1092" s="14">
        <v>0.52141930000000003</v>
      </c>
      <c r="J1092" s="14">
        <v>0.55235160000000005</v>
      </c>
      <c r="K1092" s="14">
        <v>0.59214940000000005</v>
      </c>
      <c r="L1092" s="14">
        <v>0.74111009999999999</v>
      </c>
      <c r="M1092" s="14">
        <v>0.94992900000000002</v>
      </c>
      <c r="N1092" s="14">
        <v>1.0107550000000001</v>
      </c>
      <c r="O1092" s="14">
        <v>0.51095740000000001</v>
      </c>
      <c r="P1092" s="14">
        <v>-0.1131123</v>
      </c>
      <c r="Q1092" s="14">
        <v>-4.9916500000000003E-2</v>
      </c>
      <c r="R1092" s="14">
        <v>7.9576400000000005E-2</v>
      </c>
      <c r="S1092" s="14">
        <v>-0.2028847</v>
      </c>
      <c r="T1092" s="14">
        <v>-0.38112689999999999</v>
      </c>
      <c r="U1092" s="14">
        <v>-0.41414079999999998</v>
      </c>
      <c r="V1092" s="14">
        <v>0.41621269999999999</v>
      </c>
      <c r="W1092" s="14">
        <v>1.2434369999999999</v>
      </c>
      <c r="X1092" s="14">
        <v>1.6732050000000001</v>
      </c>
      <c r="Y1092" s="14">
        <v>1.5036849999999999</v>
      </c>
      <c r="Z1092" s="14">
        <v>1.4980169999999999</v>
      </c>
      <c r="AA1092" s="14">
        <v>1.664871</v>
      </c>
      <c r="AB1092" s="14">
        <v>1.474145</v>
      </c>
      <c r="AC1092" s="14">
        <v>1.2281010000000001</v>
      </c>
      <c r="AD1092" s="14">
        <v>0.84954580000000002</v>
      </c>
      <c r="AE1092" s="14">
        <v>-0.50818149999999995</v>
      </c>
      <c r="AF1092" s="14">
        <v>-0.52634159999999997</v>
      </c>
      <c r="AG1092" s="14">
        <v>-0.56452829999999998</v>
      </c>
      <c r="AH1092" s="14">
        <v>-0.48238439999999999</v>
      </c>
      <c r="AI1092" s="14">
        <v>-0.42967149999999998</v>
      </c>
      <c r="AJ1092" s="14">
        <v>-0.26867619999999998</v>
      </c>
      <c r="AK1092" s="14">
        <v>-0.14682970000000001</v>
      </c>
      <c r="AL1092" s="14">
        <v>-3.3380800000000002E-2</v>
      </c>
      <c r="AM1092" s="14">
        <v>-0.138658</v>
      </c>
      <c r="AN1092" s="14">
        <v>-0.5060673</v>
      </c>
      <c r="AO1092" s="14">
        <v>-0.13861090000000001</v>
      </c>
      <c r="AP1092" s="14">
        <v>0.1362585</v>
      </c>
      <c r="AQ1092" s="14">
        <v>6.0649300000000003E-2</v>
      </c>
      <c r="AR1092" s="14">
        <v>0.1088022</v>
      </c>
      <c r="AS1092" s="14">
        <v>-5.9694900000000002E-2</v>
      </c>
      <c r="AT1092" s="14">
        <v>-9.1778799999999994E-2</v>
      </c>
      <c r="AU1092" s="14">
        <v>3.7508600000000003E-2</v>
      </c>
      <c r="AV1092" s="14">
        <v>8.7776999999999994E-2</v>
      </c>
      <c r="AW1092" s="14">
        <v>-0.1111654</v>
      </c>
      <c r="AX1092" s="14">
        <v>-0.25060110000000002</v>
      </c>
      <c r="AY1092" s="14">
        <v>7.1946499999999997E-2</v>
      </c>
      <c r="AZ1092" s="14">
        <v>5.2947000000000001E-2</v>
      </c>
      <c r="BA1092" s="14">
        <v>-4.0759999999999999E-4</v>
      </c>
      <c r="BB1092" s="14">
        <v>-0.20913950000000001</v>
      </c>
      <c r="BC1092" s="14">
        <v>-0.37150919999999998</v>
      </c>
      <c r="BD1092" s="14">
        <v>-0.39259309999999997</v>
      </c>
      <c r="BE1092" s="14">
        <v>-0.44442700000000002</v>
      </c>
      <c r="BF1092" s="14">
        <v>-0.36516120000000002</v>
      </c>
      <c r="BG1092" s="14">
        <v>-0.31614560000000003</v>
      </c>
      <c r="BH1092" s="14">
        <v>-0.17572009999999999</v>
      </c>
      <c r="BI1092" s="14">
        <v>-6.7345299999999997E-2</v>
      </c>
      <c r="BJ1092" s="14">
        <v>5.6240499999999999E-2</v>
      </c>
      <c r="BK1092" s="14">
        <v>-3.3067300000000001E-2</v>
      </c>
      <c r="BL1092" s="14">
        <v>-0.3207489</v>
      </c>
      <c r="BM1092" s="14">
        <v>2.9914199999999998E-2</v>
      </c>
      <c r="BN1092" s="14">
        <v>0.31338009999999999</v>
      </c>
      <c r="BO1092" s="14">
        <v>0.22052730000000001</v>
      </c>
      <c r="BP1092" s="14">
        <v>0.27352919999999997</v>
      </c>
      <c r="BQ1092" s="14">
        <v>0.1175746</v>
      </c>
      <c r="BR1092" s="14">
        <v>0.1031659</v>
      </c>
      <c r="BS1092" s="14">
        <v>0.17602979999999999</v>
      </c>
      <c r="BT1092" s="14">
        <v>0.21887960000000001</v>
      </c>
      <c r="BU1092" s="14">
        <v>-7.5174999999999999E-3</v>
      </c>
      <c r="BV1092" s="14">
        <v>-5.4198999999999997E-2</v>
      </c>
      <c r="BW1092" s="14">
        <v>0.20746049999999999</v>
      </c>
      <c r="BX1092" s="14">
        <v>0.14063829999999999</v>
      </c>
      <c r="BY1092" s="14">
        <v>6.6148200000000004E-2</v>
      </c>
      <c r="BZ1092" s="14">
        <v>-0.1401857</v>
      </c>
      <c r="CA1092" s="14">
        <v>-0.2768505</v>
      </c>
      <c r="CB1092" s="14">
        <v>-0.29995939999999999</v>
      </c>
      <c r="CC1092" s="14">
        <v>-0.36124529999999999</v>
      </c>
      <c r="CD1092" s="14">
        <v>-0.28397289999999997</v>
      </c>
      <c r="CE1092" s="14">
        <v>-0.2375178</v>
      </c>
      <c r="CF1092" s="14">
        <v>-0.11133899999999999</v>
      </c>
      <c r="CG1092" s="14">
        <v>-1.2294599999999999E-2</v>
      </c>
      <c r="CH1092" s="14">
        <v>0.1183119</v>
      </c>
      <c r="CI1092" s="14">
        <v>4.00644E-2</v>
      </c>
      <c r="CJ1092" s="14">
        <v>-0.19239800000000001</v>
      </c>
      <c r="CK1092" s="14">
        <v>0.14663419999999999</v>
      </c>
      <c r="CL1092" s="14">
        <v>0.436054</v>
      </c>
      <c r="CM1092" s="14">
        <v>0.33125830000000001</v>
      </c>
      <c r="CN1092" s="14">
        <v>0.38761859999999998</v>
      </c>
      <c r="CO1092" s="14">
        <v>0.24035090000000001</v>
      </c>
      <c r="CP1092" s="14">
        <v>0.23818400000000001</v>
      </c>
      <c r="CQ1092" s="14">
        <v>0.27196910000000002</v>
      </c>
      <c r="CR1092" s="14">
        <v>0.30968089999999998</v>
      </c>
      <c r="CS1092" s="14">
        <v>6.4268699999999998E-2</v>
      </c>
      <c r="CT1092" s="14">
        <v>8.1828600000000001E-2</v>
      </c>
      <c r="CU1092" s="14">
        <v>0.3013171</v>
      </c>
      <c r="CV1092" s="14">
        <v>0.201373</v>
      </c>
      <c r="CW1092" s="14">
        <v>0.1122445</v>
      </c>
      <c r="CX1092" s="14">
        <v>-9.24286E-2</v>
      </c>
      <c r="CY1092" s="14">
        <v>-0.18219170000000001</v>
      </c>
      <c r="CZ1092" s="14">
        <v>-0.2073256</v>
      </c>
      <c r="DA1092" s="14">
        <v>-0.27806350000000002</v>
      </c>
      <c r="DB1092" s="14">
        <v>-0.20278450000000001</v>
      </c>
      <c r="DC1092" s="14">
        <v>-0.15889010000000001</v>
      </c>
      <c r="DD1092" s="14">
        <v>-4.6957899999999997E-2</v>
      </c>
      <c r="DE1092" s="14">
        <v>4.2756099999999998E-2</v>
      </c>
      <c r="DF1092" s="14">
        <v>0.1803833</v>
      </c>
      <c r="DG1092" s="14">
        <v>0.1131962</v>
      </c>
      <c r="DH1092" s="14">
        <v>-6.4047099999999996E-2</v>
      </c>
      <c r="DI1092" s="14">
        <v>0.26335419999999998</v>
      </c>
      <c r="DJ1092" s="14">
        <v>0.55872790000000006</v>
      </c>
      <c r="DK1092" s="14">
        <v>0.44198929999999997</v>
      </c>
      <c r="DL1092" s="14">
        <v>0.50170800000000004</v>
      </c>
      <c r="DM1092" s="14">
        <v>0.36312729999999999</v>
      </c>
      <c r="DN1092" s="14">
        <v>0.37320209999999998</v>
      </c>
      <c r="DO1092" s="14">
        <v>0.36790840000000002</v>
      </c>
      <c r="DP1092" s="14">
        <v>0.40048220000000001</v>
      </c>
      <c r="DQ1092" s="14">
        <v>0.13605490000000001</v>
      </c>
      <c r="DR1092" s="14">
        <v>0.2178561</v>
      </c>
      <c r="DS1092" s="14">
        <v>0.39517370000000002</v>
      </c>
      <c r="DT1092" s="14">
        <v>0.2621077</v>
      </c>
      <c r="DU1092" s="14">
        <v>0.1583408</v>
      </c>
      <c r="DV1092" s="14">
        <v>-4.46714E-2</v>
      </c>
      <c r="DW1092" s="14">
        <v>-4.5519499999999997E-2</v>
      </c>
      <c r="DX1092" s="14">
        <v>-7.3577100000000006E-2</v>
      </c>
      <c r="DY1092" s="14">
        <v>-0.1579623</v>
      </c>
      <c r="DZ1092" s="14">
        <v>-8.5561300000000007E-2</v>
      </c>
      <c r="EA1092" s="14">
        <v>-4.5364099999999997E-2</v>
      </c>
      <c r="EB1092" s="14">
        <v>4.5998200000000003E-2</v>
      </c>
      <c r="EC1092" s="14">
        <v>0.1222405</v>
      </c>
      <c r="ED1092" s="14">
        <v>0.27000449999999998</v>
      </c>
      <c r="EE1092" s="14">
        <v>0.2187868</v>
      </c>
      <c r="EF1092" s="14">
        <v>0.1212713</v>
      </c>
      <c r="EG1092" s="14">
        <v>0.43187930000000002</v>
      </c>
      <c r="EH1092" s="14">
        <v>0.73584959999999999</v>
      </c>
      <c r="EI1092" s="14">
        <v>0.60186729999999999</v>
      </c>
      <c r="EJ1092" s="14">
        <v>0.66643490000000005</v>
      </c>
      <c r="EK1092" s="14">
        <v>0.54039680000000001</v>
      </c>
      <c r="EL1092" s="14">
        <v>0.56814679999999995</v>
      </c>
      <c r="EM1092" s="14">
        <v>0.50642949999999998</v>
      </c>
      <c r="EN1092" s="14">
        <v>0.53158490000000003</v>
      </c>
      <c r="EO1092" s="14">
        <v>0.2397029</v>
      </c>
      <c r="EP1092" s="14">
        <v>0.41425830000000002</v>
      </c>
      <c r="EQ1092" s="14">
        <v>0.53068769999999998</v>
      </c>
      <c r="ER1092" s="14">
        <v>0.34979890000000002</v>
      </c>
      <c r="ES1092" s="14">
        <v>0.2248966</v>
      </c>
      <c r="ET1092" s="14">
        <v>2.4282399999999999E-2</v>
      </c>
      <c r="EU1092" s="14">
        <v>47.102539999999998</v>
      </c>
      <c r="EV1092" s="14">
        <v>46.782820000000001</v>
      </c>
      <c r="EW1092" s="14">
        <v>46.459949999999999</v>
      </c>
      <c r="EX1092" s="14">
        <v>46.171599999999998</v>
      </c>
      <c r="EY1092" s="14">
        <v>47.10622</v>
      </c>
      <c r="EZ1092" s="14">
        <v>49.267139999999998</v>
      </c>
      <c r="FA1092" s="14">
        <v>49.895180000000003</v>
      </c>
      <c r="FB1092" s="14">
        <v>50.95355</v>
      </c>
      <c r="FC1092" s="14">
        <v>53.180019999999999</v>
      </c>
      <c r="FD1092" s="14">
        <v>55.06503</v>
      </c>
      <c r="FE1092" s="14">
        <v>56.979669999999999</v>
      </c>
      <c r="FF1092" s="14">
        <v>58.075369999999999</v>
      </c>
      <c r="FG1092" s="14">
        <v>58.464329999999997</v>
      </c>
      <c r="FH1092" s="14">
        <v>58.763890000000004</v>
      </c>
      <c r="FI1092" s="14">
        <v>59.137419999999999</v>
      </c>
      <c r="FJ1092" s="14">
        <v>58.990540000000003</v>
      </c>
      <c r="FK1092" s="14">
        <v>57.305520000000001</v>
      </c>
      <c r="FL1092" s="14">
        <v>54.751620000000003</v>
      </c>
      <c r="FM1092" s="14">
        <v>53.039090000000002</v>
      </c>
      <c r="FN1092" s="14">
        <v>53.179139999999997</v>
      </c>
      <c r="FO1092" s="14">
        <v>54.167400000000001</v>
      </c>
      <c r="FP1092" s="14">
        <v>54.255740000000003</v>
      </c>
      <c r="FQ1092" s="14">
        <v>54.31832</v>
      </c>
      <c r="FR1092" s="14">
        <v>54.379669999999997</v>
      </c>
      <c r="FS1092" s="14">
        <v>1.8942870000000001</v>
      </c>
      <c r="FT1092" s="14">
        <v>0.1057616</v>
      </c>
      <c r="FU1092" s="14">
        <v>0.1358145</v>
      </c>
      <c r="FW1092" s="14"/>
    </row>
    <row r="1093" spans="1:179" x14ac:dyDescent="0.6">
      <c r="A1093" t="s">
        <v>226</v>
      </c>
      <c r="B1093" t="s">
        <v>199</v>
      </c>
      <c r="C1093" t="s">
        <v>295</v>
      </c>
      <c r="D1093" t="s">
        <v>252</v>
      </c>
      <c r="E1093" t="s">
        <v>221</v>
      </c>
      <c r="F1093" s="14">
        <v>5980</v>
      </c>
      <c r="G1093" s="14">
        <v>0.8285669</v>
      </c>
      <c r="H1093" s="14">
        <v>0.71439450000000004</v>
      </c>
      <c r="I1093" s="14">
        <v>0.69117329999999999</v>
      </c>
      <c r="J1093" s="14">
        <v>0.79032709999999995</v>
      </c>
      <c r="K1093" s="14">
        <v>0.8565817</v>
      </c>
      <c r="L1093" s="14">
        <v>0.86689130000000003</v>
      </c>
      <c r="M1093" s="14">
        <v>1.019309</v>
      </c>
      <c r="N1093" s="14">
        <v>0.89322040000000003</v>
      </c>
      <c r="O1093" s="14">
        <v>0.31129010000000001</v>
      </c>
      <c r="P1093" s="14">
        <v>-0.33992139999999998</v>
      </c>
      <c r="Q1093" s="14">
        <v>-0.61617549999999999</v>
      </c>
      <c r="R1093" s="14">
        <v>-0.99565440000000005</v>
      </c>
      <c r="S1093" s="14">
        <v>-0.87812789999999996</v>
      </c>
      <c r="T1093" s="14">
        <v>-0.98838789999999999</v>
      </c>
      <c r="U1093" s="14">
        <v>-0.83888070000000003</v>
      </c>
      <c r="V1093" s="14">
        <v>0.1538504</v>
      </c>
      <c r="W1093" s="14">
        <v>1.115435</v>
      </c>
      <c r="X1093" s="14">
        <v>1.4181010000000001</v>
      </c>
      <c r="Y1093" s="14">
        <v>1.40063</v>
      </c>
      <c r="Z1093" s="14">
        <v>1.3791199999999999</v>
      </c>
      <c r="AA1093" s="14">
        <v>1.3904110000000001</v>
      </c>
      <c r="AB1093" s="14">
        <v>1.3026850000000001</v>
      </c>
      <c r="AC1093" s="14">
        <v>1.237533</v>
      </c>
      <c r="AD1093" s="14">
        <v>1.1835310000000001</v>
      </c>
      <c r="AE1093" s="14">
        <v>-0.28684159999999997</v>
      </c>
      <c r="AF1093" s="14">
        <v>-0.36143500000000001</v>
      </c>
      <c r="AG1093" s="14">
        <v>-0.30518529999999999</v>
      </c>
      <c r="AH1093" s="14">
        <v>-0.14185429999999999</v>
      </c>
      <c r="AI1093" s="14">
        <v>-7.9927499999999999E-2</v>
      </c>
      <c r="AJ1093" s="14">
        <v>-0.1171079</v>
      </c>
      <c r="AK1093" s="14">
        <v>-9.1480199999999998E-2</v>
      </c>
      <c r="AL1093" s="14">
        <v>-5.4957600000000002E-2</v>
      </c>
      <c r="AM1093" s="14">
        <v>-7.7551599999999998E-2</v>
      </c>
      <c r="AN1093" s="14">
        <v>-0.13423170000000001</v>
      </c>
      <c r="AO1093" s="14">
        <v>5.6784800000000003E-2</v>
      </c>
      <c r="AP1093" s="14">
        <v>0.1044737</v>
      </c>
      <c r="AQ1093" s="14">
        <v>7.7350299999999997E-2</v>
      </c>
      <c r="AR1093" s="14">
        <v>-8.5979999999999997E-4</v>
      </c>
      <c r="AS1093" s="14">
        <v>-0.17413899999999999</v>
      </c>
      <c r="AT1093" s="14">
        <v>-0.1062341</v>
      </c>
      <c r="AU1093" s="14">
        <v>-4.60338E-2</v>
      </c>
      <c r="AV1093" s="14">
        <v>-8.5052000000000003E-2</v>
      </c>
      <c r="AW1093" s="14">
        <v>-0.1014327</v>
      </c>
      <c r="AX1093" s="14">
        <v>-8.0650700000000006E-2</v>
      </c>
      <c r="AY1093" s="14">
        <v>-1.09298E-2</v>
      </c>
      <c r="AZ1093" s="14">
        <v>-9.9667999999999996E-3</v>
      </c>
      <c r="BA1093" s="14">
        <v>6.7057599999999995E-2</v>
      </c>
      <c r="BB1093" s="14">
        <v>0.1340027</v>
      </c>
      <c r="BC1093" s="14">
        <v>-0.20331659999999999</v>
      </c>
      <c r="BD1093" s="14">
        <v>-0.27159440000000001</v>
      </c>
      <c r="BE1093" s="14">
        <v>-0.227295</v>
      </c>
      <c r="BF1093" s="14">
        <v>-8.6963899999999997E-2</v>
      </c>
      <c r="BG1093" s="14">
        <v>-3.12137E-2</v>
      </c>
      <c r="BH1093" s="14">
        <v>-7.0812E-2</v>
      </c>
      <c r="BI1093" s="14">
        <v>-4.57609E-2</v>
      </c>
      <c r="BJ1093" s="14">
        <v>-1.5709000000000001E-3</v>
      </c>
      <c r="BK1093" s="14">
        <v>4.4780000000000002E-3</v>
      </c>
      <c r="BL1093" s="14">
        <v>-3.4645500000000003E-2</v>
      </c>
      <c r="BM1093" s="14">
        <v>0.1485592</v>
      </c>
      <c r="BN1093" s="14">
        <v>0.2112522</v>
      </c>
      <c r="BO1093" s="14">
        <v>0.2032977</v>
      </c>
      <c r="BP1093" s="14">
        <v>0.13590389999999999</v>
      </c>
      <c r="BQ1093" s="14">
        <v>-4.00113E-2</v>
      </c>
      <c r="BR1093" s="14">
        <v>2.09892E-2</v>
      </c>
      <c r="BS1093" s="14">
        <v>7.3999400000000007E-2</v>
      </c>
      <c r="BT1093" s="14">
        <v>1.2762600000000001E-2</v>
      </c>
      <c r="BU1093" s="14">
        <v>-3.3850100000000001E-2</v>
      </c>
      <c r="BV1093" s="14">
        <v>-2.5588699999999999E-2</v>
      </c>
      <c r="BW1093" s="14">
        <v>3.8559499999999997E-2</v>
      </c>
      <c r="BX1093" s="14">
        <v>3.4741899999999999E-2</v>
      </c>
      <c r="BY1093" s="14">
        <v>0.1176855</v>
      </c>
      <c r="BZ1093" s="14">
        <v>0.1957662</v>
      </c>
      <c r="CA1093" s="14">
        <v>-0.1454674</v>
      </c>
      <c r="CB1093" s="14">
        <v>-0.2093711</v>
      </c>
      <c r="CC1093" s="14">
        <v>-0.17334840000000001</v>
      </c>
      <c r="CD1093" s="14">
        <v>-4.8946999999999997E-2</v>
      </c>
      <c r="CE1093" s="14">
        <v>2.5254000000000001E-3</v>
      </c>
      <c r="CF1093" s="14">
        <v>-3.8747499999999997E-2</v>
      </c>
      <c r="CG1093" s="14">
        <v>-1.40959E-2</v>
      </c>
      <c r="CH1093" s="14">
        <v>3.5404499999999998E-2</v>
      </c>
      <c r="CI1093" s="14">
        <v>6.1291400000000003E-2</v>
      </c>
      <c r="CJ1093" s="14">
        <v>3.43276E-2</v>
      </c>
      <c r="CK1093" s="14">
        <v>0.2121218</v>
      </c>
      <c r="CL1093" s="14">
        <v>0.28520669999999998</v>
      </c>
      <c r="CM1093" s="14">
        <v>0.29052840000000002</v>
      </c>
      <c r="CN1093" s="14">
        <v>0.230626</v>
      </c>
      <c r="CO1093" s="14">
        <v>5.28852E-2</v>
      </c>
      <c r="CP1093" s="14">
        <v>0.1091036</v>
      </c>
      <c r="CQ1093" s="14">
        <v>0.1571341</v>
      </c>
      <c r="CR1093" s="14">
        <v>8.0508700000000002E-2</v>
      </c>
      <c r="CS1093" s="14">
        <v>1.29575E-2</v>
      </c>
      <c r="CT1093" s="14">
        <v>1.2547000000000001E-2</v>
      </c>
      <c r="CU1093" s="14">
        <v>7.2835700000000003E-2</v>
      </c>
      <c r="CV1093" s="14">
        <v>6.5707000000000002E-2</v>
      </c>
      <c r="CW1093" s="14">
        <v>0.15275030000000001</v>
      </c>
      <c r="CX1093" s="14">
        <v>0.23854349999999999</v>
      </c>
      <c r="CY1093" s="14">
        <v>-8.7618199999999993E-2</v>
      </c>
      <c r="CZ1093" s="14">
        <v>-0.1471478</v>
      </c>
      <c r="DA1093" s="14">
        <v>-0.1194018</v>
      </c>
      <c r="DB1093" s="14">
        <v>-1.093E-2</v>
      </c>
      <c r="DC1093" s="14">
        <v>3.6264400000000002E-2</v>
      </c>
      <c r="DD1093" s="14">
        <v>-6.6831E-3</v>
      </c>
      <c r="DE1093" s="14">
        <v>1.7569100000000001E-2</v>
      </c>
      <c r="DF1093" s="14">
        <v>7.2379899999999997E-2</v>
      </c>
      <c r="DG1093" s="14">
        <v>0.1181048</v>
      </c>
      <c r="DH1093" s="14">
        <v>0.10330060000000001</v>
      </c>
      <c r="DI1093" s="14">
        <v>0.2756845</v>
      </c>
      <c r="DJ1093" s="14">
        <v>0.35916120000000001</v>
      </c>
      <c r="DK1093" s="14">
        <v>0.37775920000000002</v>
      </c>
      <c r="DL1093" s="14">
        <v>0.32534809999999997</v>
      </c>
      <c r="DM1093" s="14">
        <v>0.14578160000000001</v>
      </c>
      <c r="DN1093" s="14">
        <v>0.197218</v>
      </c>
      <c r="DO1093" s="14">
        <v>0.2402687</v>
      </c>
      <c r="DP1093" s="14">
        <v>0.14825479999999999</v>
      </c>
      <c r="DQ1093" s="14">
        <v>5.9764999999999999E-2</v>
      </c>
      <c r="DR1093" s="14">
        <v>5.06828E-2</v>
      </c>
      <c r="DS1093" s="14">
        <v>0.10711179999999999</v>
      </c>
      <c r="DT1093" s="14">
        <v>9.6672099999999997E-2</v>
      </c>
      <c r="DU1093" s="14">
        <v>0.18781500000000001</v>
      </c>
      <c r="DV1093" s="14">
        <v>0.28132069999999998</v>
      </c>
      <c r="DW1093" s="14">
        <v>-4.0932E-3</v>
      </c>
      <c r="DX1093" s="14">
        <v>-5.7307200000000003E-2</v>
      </c>
      <c r="DY1093" s="14">
        <v>-4.15115E-2</v>
      </c>
      <c r="DZ1093" s="14">
        <v>4.3960399999999997E-2</v>
      </c>
      <c r="EA1093" s="14">
        <v>8.4978300000000007E-2</v>
      </c>
      <c r="EB1093" s="14">
        <v>3.9612799999999997E-2</v>
      </c>
      <c r="EC1093" s="14">
        <v>6.3288399999999995E-2</v>
      </c>
      <c r="ED1093" s="14">
        <v>0.12576660000000001</v>
      </c>
      <c r="EE1093" s="14">
        <v>0.20013429999999999</v>
      </c>
      <c r="EF1093" s="14">
        <v>0.20288680000000001</v>
      </c>
      <c r="EG1093" s="14">
        <v>0.36745889999999998</v>
      </c>
      <c r="EH1093" s="14">
        <v>0.46593980000000002</v>
      </c>
      <c r="EI1093" s="14">
        <v>0.5037066</v>
      </c>
      <c r="EJ1093" s="14">
        <v>0.46211170000000001</v>
      </c>
      <c r="EK1093" s="14">
        <v>0.27990930000000003</v>
      </c>
      <c r="EL1093" s="14">
        <v>0.32444129999999999</v>
      </c>
      <c r="EM1093" s="14">
        <v>0.36030190000000001</v>
      </c>
      <c r="EN1093" s="14">
        <v>0.24606939999999999</v>
      </c>
      <c r="EO1093" s="14">
        <v>0.12734760000000001</v>
      </c>
      <c r="EP1093" s="14">
        <v>0.1057447</v>
      </c>
      <c r="EQ1093" s="14">
        <v>0.1566012</v>
      </c>
      <c r="ER1093" s="14">
        <v>0.1413808</v>
      </c>
      <c r="ES1093" s="14">
        <v>0.23844290000000001</v>
      </c>
      <c r="ET1093" s="14">
        <v>0.34308420000000001</v>
      </c>
      <c r="EU1093" s="14">
        <v>44.44397</v>
      </c>
      <c r="EV1093" s="14">
        <v>44.918959999999998</v>
      </c>
      <c r="EW1093" s="14">
        <v>44.61083</v>
      </c>
      <c r="EX1093" s="14">
        <v>44.434229999999999</v>
      </c>
      <c r="EY1093" s="14">
        <v>45.324640000000002</v>
      </c>
      <c r="EZ1093" s="14">
        <v>47.408650000000002</v>
      </c>
      <c r="FA1093" s="14">
        <v>48.351050000000001</v>
      </c>
      <c r="FB1093" s="14">
        <v>49.10266</v>
      </c>
      <c r="FC1093" s="14">
        <v>50.98283</v>
      </c>
      <c r="FD1093" s="14">
        <v>53.627830000000003</v>
      </c>
      <c r="FE1093" s="14">
        <v>55.735930000000003</v>
      </c>
      <c r="FF1093" s="14">
        <v>57.644820000000003</v>
      </c>
      <c r="FG1093" s="14">
        <v>58.524180000000001</v>
      </c>
      <c r="FH1093" s="14">
        <v>58.669249999999998</v>
      </c>
      <c r="FI1093" s="14">
        <v>59.203830000000004</v>
      </c>
      <c r="FJ1093" s="14">
        <v>59.116520000000001</v>
      </c>
      <c r="FK1093" s="14">
        <v>57.018810000000002</v>
      </c>
      <c r="FL1093" s="14">
        <v>53.029710000000001</v>
      </c>
      <c r="FM1093" s="14">
        <v>51.655880000000003</v>
      </c>
      <c r="FN1093" s="14">
        <v>52.207630000000002</v>
      </c>
      <c r="FO1093" s="14">
        <v>52.331240000000001</v>
      </c>
      <c r="FP1093" s="14">
        <v>52.234200000000001</v>
      </c>
      <c r="FQ1093" s="14">
        <v>52.5732</v>
      </c>
      <c r="FR1093" s="14">
        <v>52.817790000000002</v>
      </c>
      <c r="FS1093" s="14">
        <v>1.572999</v>
      </c>
      <c r="FT1093" s="14">
        <v>8.5730799999999996E-2</v>
      </c>
      <c r="FU1093" s="14">
        <v>8.5458900000000004E-2</v>
      </c>
      <c r="FW1093" s="14"/>
    </row>
    <row r="1094" spans="1:179" x14ac:dyDescent="0.6">
      <c r="A1094" t="s">
        <v>226</v>
      </c>
      <c r="B1094" t="s">
        <v>199</v>
      </c>
      <c r="C1094" t="s">
        <v>295</v>
      </c>
      <c r="D1094" t="s">
        <v>241</v>
      </c>
      <c r="E1094" t="s">
        <v>219</v>
      </c>
      <c r="F1094" s="14">
        <v>11191</v>
      </c>
      <c r="G1094" s="14">
        <v>0.8681953</v>
      </c>
      <c r="H1094" s="14">
        <v>0.76742180000000004</v>
      </c>
      <c r="I1094" s="14">
        <v>0.70258960000000004</v>
      </c>
      <c r="J1094" s="14">
        <v>0.66647319999999999</v>
      </c>
      <c r="K1094" s="14">
        <v>0.63795170000000001</v>
      </c>
      <c r="L1094" s="14">
        <v>0.67287330000000001</v>
      </c>
      <c r="M1094" s="14">
        <v>0.77550669999999999</v>
      </c>
      <c r="N1094" s="14">
        <v>0.74999420000000006</v>
      </c>
      <c r="O1094" s="14">
        <v>0.26231959999999999</v>
      </c>
      <c r="P1094" s="14">
        <v>-0.4945444</v>
      </c>
      <c r="Q1094" s="14">
        <v>-1.280446</v>
      </c>
      <c r="R1094" s="14">
        <v>-1.9511700000000001</v>
      </c>
      <c r="S1094" s="14">
        <v>-2.2994789999999998</v>
      </c>
      <c r="T1094" s="14">
        <v>-2.1516090000000001</v>
      </c>
      <c r="U1094" s="14">
        <v>-1.6634370000000001</v>
      </c>
      <c r="V1094" s="14">
        <v>-0.85699400000000003</v>
      </c>
      <c r="W1094" s="14">
        <v>0.10846889999999999</v>
      </c>
      <c r="X1094" s="14">
        <v>1.0708439999999999</v>
      </c>
      <c r="Y1094" s="14">
        <v>1.3605970000000001</v>
      </c>
      <c r="Z1094" s="14">
        <v>1.382077</v>
      </c>
      <c r="AA1094" s="14">
        <v>1.370007</v>
      </c>
      <c r="AB1094" s="14">
        <v>1.3396889999999999</v>
      </c>
      <c r="AC1094" s="14">
        <v>1.2304949999999999</v>
      </c>
      <c r="AD1094" s="14">
        <v>1.062217</v>
      </c>
      <c r="AE1094" s="14">
        <v>-0.19832169999999999</v>
      </c>
      <c r="AF1094" s="14">
        <v>-0.22212180000000001</v>
      </c>
      <c r="AG1094" s="14">
        <v>-0.1945973</v>
      </c>
      <c r="AH1094" s="14">
        <v>-0.17188609999999999</v>
      </c>
      <c r="AI1094" s="14">
        <v>-0.16432069999999999</v>
      </c>
      <c r="AJ1094" s="14">
        <v>-0.117898</v>
      </c>
      <c r="AK1094" s="14">
        <v>-7.7372499999999997E-2</v>
      </c>
      <c r="AL1094" s="14">
        <v>-6.9695499999999994E-2</v>
      </c>
      <c r="AM1094" s="14">
        <v>-3.8616699999999997E-2</v>
      </c>
      <c r="AN1094" s="14">
        <v>-0.1212075</v>
      </c>
      <c r="AO1094" s="14">
        <v>-0.1123367</v>
      </c>
      <c r="AP1094" s="14">
        <v>-0.1305741</v>
      </c>
      <c r="AQ1094" s="14">
        <v>-0.1292595</v>
      </c>
      <c r="AR1094" s="14">
        <v>-8.1562599999999999E-2</v>
      </c>
      <c r="AS1094" s="14">
        <v>-1.46275E-2</v>
      </c>
      <c r="AT1094" s="14">
        <v>-4.2750900000000001E-2</v>
      </c>
      <c r="AU1094" s="14">
        <v>-2.5267000000000002E-3</v>
      </c>
      <c r="AV1094" s="14">
        <v>3.34186E-2</v>
      </c>
      <c r="AW1094" s="14">
        <v>-4.1362400000000001E-2</v>
      </c>
      <c r="AX1094" s="14">
        <v>-1.31173E-2</v>
      </c>
      <c r="AY1094" s="14">
        <v>2.65448E-2</v>
      </c>
      <c r="AZ1094" s="14">
        <v>6.1208E-3</v>
      </c>
      <c r="BA1094" s="14">
        <v>2.8864899999999999E-2</v>
      </c>
      <c r="BB1094" s="14">
        <v>1.7668400000000001E-2</v>
      </c>
      <c r="BC1094" s="14">
        <v>-0.15605269999999999</v>
      </c>
      <c r="BD1094" s="14">
        <v>-0.18176729999999999</v>
      </c>
      <c r="BE1094" s="14">
        <v>-0.164351</v>
      </c>
      <c r="BF1094" s="14">
        <v>-0.14350089999999999</v>
      </c>
      <c r="BG1094" s="14">
        <v>-0.13913249999999999</v>
      </c>
      <c r="BH1094" s="14">
        <v>-9.6241400000000005E-2</v>
      </c>
      <c r="BI1094" s="14">
        <v>-5.6010900000000002E-2</v>
      </c>
      <c r="BJ1094" s="14">
        <v>-4.4140400000000003E-2</v>
      </c>
      <c r="BK1094" s="14">
        <v>-5.5716000000000003E-3</v>
      </c>
      <c r="BL1094" s="14">
        <v>-5.3296299999999998E-2</v>
      </c>
      <c r="BM1094" s="14">
        <v>-2.88933E-2</v>
      </c>
      <c r="BN1094" s="14">
        <v>-4.1515700000000003E-2</v>
      </c>
      <c r="BO1094" s="14">
        <v>-7.3309100000000002E-2</v>
      </c>
      <c r="BP1094" s="14">
        <v>-3.0781200000000002E-2</v>
      </c>
      <c r="BQ1094" s="14">
        <v>3.8295700000000002E-2</v>
      </c>
      <c r="BR1094" s="14">
        <v>1.209E-2</v>
      </c>
      <c r="BS1094" s="14">
        <v>4.76409E-2</v>
      </c>
      <c r="BT1094" s="14">
        <v>8.3009899999999998E-2</v>
      </c>
      <c r="BU1094" s="14">
        <v>5.4051000000000004E-3</v>
      </c>
      <c r="BV1094" s="14">
        <v>2.8647800000000001E-2</v>
      </c>
      <c r="BW1094" s="14">
        <v>5.98881E-2</v>
      </c>
      <c r="BX1094" s="14">
        <v>5.3120300000000002E-2</v>
      </c>
      <c r="BY1094" s="14">
        <v>7.5717000000000007E-2</v>
      </c>
      <c r="BZ1094" s="14">
        <v>5.95317E-2</v>
      </c>
      <c r="CA1094" s="14">
        <v>-0.12677740000000001</v>
      </c>
      <c r="CB1094" s="14">
        <v>-0.1538178</v>
      </c>
      <c r="CC1094" s="14">
        <v>-0.14340249999999999</v>
      </c>
      <c r="CD1094" s="14">
        <v>-0.12384149999999999</v>
      </c>
      <c r="CE1094" s="14">
        <v>-0.1216872</v>
      </c>
      <c r="CF1094" s="14">
        <v>-8.1242099999999998E-2</v>
      </c>
      <c r="CG1094" s="14">
        <v>-4.1216000000000003E-2</v>
      </c>
      <c r="CH1094" s="14">
        <v>-2.6440999999999999E-2</v>
      </c>
      <c r="CI1094" s="14">
        <v>1.7315400000000002E-2</v>
      </c>
      <c r="CJ1094" s="14">
        <v>-6.2611999999999998E-3</v>
      </c>
      <c r="CK1094" s="14">
        <v>2.8899299999999999E-2</v>
      </c>
      <c r="CL1094" s="14">
        <v>2.01659E-2</v>
      </c>
      <c r="CM1094" s="14">
        <v>-3.4558100000000001E-2</v>
      </c>
      <c r="CN1094" s="14">
        <v>4.3898000000000001E-3</v>
      </c>
      <c r="CO1094" s="14">
        <v>7.4950100000000006E-2</v>
      </c>
      <c r="CP1094" s="14">
        <v>5.0072699999999998E-2</v>
      </c>
      <c r="CQ1094" s="14">
        <v>8.2386899999999999E-2</v>
      </c>
      <c r="CR1094" s="14">
        <v>0.1173568</v>
      </c>
      <c r="CS1094" s="14">
        <v>3.7796099999999999E-2</v>
      </c>
      <c r="CT1094" s="14">
        <v>5.7574300000000002E-2</v>
      </c>
      <c r="CU1094" s="14">
        <v>8.29815E-2</v>
      </c>
      <c r="CV1094" s="14">
        <v>8.5671999999999998E-2</v>
      </c>
      <c r="CW1094" s="14">
        <v>0.1081666</v>
      </c>
      <c r="CX1094" s="14">
        <v>8.8526099999999996E-2</v>
      </c>
      <c r="CY1094" s="14">
        <v>-9.7502000000000005E-2</v>
      </c>
      <c r="CZ1094" s="14">
        <v>-0.12586839999999999</v>
      </c>
      <c r="DA1094" s="14">
        <v>-0.12245399999999999</v>
      </c>
      <c r="DB1094" s="14">
        <v>-0.104182</v>
      </c>
      <c r="DC1094" s="14">
        <v>-0.1042419</v>
      </c>
      <c r="DD1094" s="14">
        <v>-6.6242800000000004E-2</v>
      </c>
      <c r="DE1094" s="14">
        <v>-2.6421099999999999E-2</v>
      </c>
      <c r="DF1094" s="14">
        <v>-8.7416000000000004E-3</v>
      </c>
      <c r="DG1094" s="14">
        <v>4.0202300000000003E-2</v>
      </c>
      <c r="DH1094" s="14">
        <v>4.0773900000000002E-2</v>
      </c>
      <c r="DI1094" s="14">
        <v>8.6691900000000002E-2</v>
      </c>
      <c r="DJ1094" s="14">
        <v>8.1847500000000004E-2</v>
      </c>
      <c r="DK1094" s="14">
        <v>4.1929999999999997E-3</v>
      </c>
      <c r="DL1094" s="14">
        <v>3.95608E-2</v>
      </c>
      <c r="DM1094" s="14">
        <v>0.1116045</v>
      </c>
      <c r="DN1094" s="14">
        <v>8.8055300000000003E-2</v>
      </c>
      <c r="DO1094" s="14">
        <v>0.1171328</v>
      </c>
      <c r="DP1094" s="14">
        <v>0.15170359999999999</v>
      </c>
      <c r="DQ1094" s="14">
        <v>7.0187200000000005E-2</v>
      </c>
      <c r="DR1094" s="14">
        <v>8.65007E-2</v>
      </c>
      <c r="DS1094" s="14">
        <v>0.1060749</v>
      </c>
      <c r="DT1094" s="14">
        <v>0.1182237</v>
      </c>
      <c r="DU1094" s="14">
        <v>0.1406162</v>
      </c>
      <c r="DV1094" s="14">
        <v>0.1175205</v>
      </c>
      <c r="DW1094" s="14">
        <v>-5.5232999999999997E-2</v>
      </c>
      <c r="DX1094" s="14">
        <v>-8.5513900000000004E-2</v>
      </c>
      <c r="DY1094" s="14">
        <v>-9.2207700000000004E-2</v>
      </c>
      <c r="DZ1094" s="14">
        <v>-7.57969E-2</v>
      </c>
      <c r="EA1094" s="14">
        <v>-7.9053700000000005E-2</v>
      </c>
      <c r="EB1094" s="14">
        <v>-4.4586099999999997E-2</v>
      </c>
      <c r="EC1094" s="14">
        <v>-5.0596E-3</v>
      </c>
      <c r="ED1094" s="14">
        <v>1.6813499999999999E-2</v>
      </c>
      <c r="EE1094" s="14">
        <v>7.3247400000000004E-2</v>
      </c>
      <c r="EF1094" s="14">
        <v>0.10868510000000001</v>
      </c>
      <c r="EG1094" s="14">
        <v>0.17013529999999999</v>
      </c>
      <c r="EH1094" s="14">
        <v>0.1709059</v>
      </c>
      <c r="EI1094" s="14">
        <v>6.0143299999999997E-2</v>
      </c>
      <c r="EJ1094" s="14">
        <v>9.0342099999999995E-2</v>
      </c>
      <c r="EK1094" s="14">
        <v>0.1645277</v>
      </c>
      <c r="EL1094" s="14">
        <v>0.1428962</v>
      </c>
      <c r="EM1094" s="14">
        <v>0.16730039999999999</v>
      </c>
      <c r="EN1094" s="14">
        <v>0.201295</v>
      </c>
      <c r="EO1094" s="14">
        <v>0.11695469999999999</v>
      </c>
      <c r="EP1094" s="14">
        <v>0.12826589999999999</v>
      </c>
      <c r="EQ1094" s="14">
        <v>0.13941809999999999</v>
      </c>
      <c r="ER1094" s="14">
        <v>0.16522329999999999</v>
      </c>
      <c r="ES1094" s="14">
        <v>0.1874682</v>
      </c>
      <c r="ET1094" s="14">
        <v>0.1593839</v>
      </c>
      <c r="EU1094" s="14">
        <v>62.685720000000003</v>
      </c>
      <c r="EV1094" s="14">
        <v>62.22063</v>
      </c>
      <c r="EW1094" s="14">
        <v>61.6601</v>
      </c>
      <c r="EX1094" s="14">
        <v>61.278089999999999</v>
      </c>
      <c r="EY1094" s="14">
        <v>61.055970000000002</v>
      </c>
      <c r="EZ1094" s="14">
        <v>60.629269999999998</v>
      </c>
      <c r="FA1094" s="14">
        <v>60.115760000000002</v>
      </c>
      <c r="FB1094" s="14">
        <v>60.041679999999999</v>
      </c>
      <c r="FC1094" s="14">
        <v>62.157350000000001</v>
      </c>
      <c r="FD1094" s="14">
        <v>66.052090000000007</v>
      </c>
      <c r="FE1094" s="14">
        <v>69.497630000000001</v>
      </c>
      <c r="FF1094" s="14">
        <v>72.387749999999997</v>
      </c>
      <c r="FG1094" s="14">
        <v>74.300920000000005</v>
      </c>
      <c r="FH1094" s="14">
        <v>74.929879999999997</v>
      </c>
      <c r="FI1094" s="14">
        <v>75.121629999999996</v>
      </c>
      <c r="FJ1094" s="14">
        <v>74.651439999999994</v>
      </c>
      <c r="FK1094" s="14">
        <v>73.627099999999999</v>
      </c>
      <c r="FL1094" s="14">
        <v>72.051649999999995</v>
      </c>
      <c r="FM1094" s="14">
        <v>69.580160000000006</v>
      </c>
      <c r="FN1094" s="14">
        <v>67.310199999999995</v>
      </c>
      <c r="FO1094" s="14">
        <v>66.010990000000007</v>
      </c>
      <c r="FP1094" s="14">
        <v>65.138499999999993</v>
      </c>
      <c r="FQ1094" s="14">
        <v>64.116590000000002</v>
      </c>
      <c r="FR1094" s="14">
        <v>63.61889</v>
      </c>
      <c r="FS1094" s="14">
        <v>0.67364230000000003</v>
      </c>
      <c r="FT1094" s="14">
        <v>4.7379499999999998E-2</v>
      </c>
      <c r="FU1094" s="14">
        <v>5.0211899999999997E-2</v>
      </c>
      <c r="FW1094" s="14"/>
    </row>
    <row r="1095" spans="1:179" x14ac:dyDescent="0.6">
      <c r="A1095" t="s">
        <v>226</v>
      </c>
      <c r="B1095" t="s">
        <v>199</v>
      </c>
      <c r="C1095" t="s">
        <v>295</v>
      </c>
      <c r="D1095" t="s">
        <v>241</v>
      </c>
      <c r="E1095" t="s">
        <v>220</v>
      </c>
      <c r="F1095" s="14">
        <v>5373</v>
      </c>
      <c r="G1095" s="14">
        <v>0.90721669999999999</v>
      </c>
      <c r="H1095" s="14">
        <v>0.84748199999999996</v>
      </c>
      <c r="I1095" s="14">
        <v>0.75029029999999997</v>
      </c>
      <c r="J1095" s="14">
        <v>0.71121120000000004</v>
      </c>
      <c r="K1095" s="14">
        <v>0.67142619999999997</v>
      </c>
      <c r="L1095" s="14">
        <v>0.64643859999999997</v>
      </c>
      <c r="M1095" s="14">
        <v>0.66667889999999996</v>
      </c>
      <c r="N1095" s="14">
        <v>0.70281839999999995</v>
      </c>
      <c r="O1095" s="14">
        <v>0.24953639999999999</v>
      </c>
      <c r="P1095" s="14">
        <v>-0.4347509</v>
      </c>
      <c r="Q1095" s="14">
        <v>-1.13686</v>
      </c>
      <c r="R1095" s="14">
        <v>-1.7816320000000001</v>
      </c>
      <c r="S1095" s="14">
        <v>-2.0421490000000002</v>
      </c>
      <c r="T1095" s="14">
        <v>-1.844187</v>
      </c>
      <c r="U1095" s="14">
        <v>-1.340919</v>
      </c>
      <c r="V1095" s="14">
        <v>-0.55376360000000002</v>
      </c>
      <c r="W1095" s="14">
        <v>0.22041859999999999</v>
      </c>
      <c r="X1095" s="14">
        <v>1.082835</v>
      </c>
      <c r="Y1095" s="14">
        <v>1.430636</v>
      </c>
      <c r="Z1095" s="14">
        <v>1.4155530000000001</v>
      </c>
      <c r="AA1095" s="14">
        <v>1.440679</v>
      </c>
      <c r="AB1095" s="14">
        <v>1.252793</v>
      </c>
      <c r="AC1095" s="14">
        <v>1.2047490000000001</v>
      </c>
      <c r="AD1095" s="14">
        <v>1.008248</v>
      </c>
      <c r="AE1095" s="14">
        <v>-0.19028829999999999</v>
      </c>
      <c r="AF1095" s="14">
        <v>-0.17436589999999999</v>
      </c>
      <c r="AG1095" s="14">
        <v>-0.1909458</v>
      </c>
      <c r="AH1095" s="14">
        <v>-0.16482440000000001</v>
      </c>
      <c r="AI1095" s="14">
        <v>-0.160188</v>
      </c>
      <c r="AJ1095" s="14">
        <v>-0.16506219999999999</v>
      </c>
      <c r="AK1095" s="14">
        <v>-0.19918669999999999</v>
      </c>
      <c r="AL1095" s="14">
        <v>-0.16296079999999999</v>
      </c>
      <c r="AM1095" s="14">
        <v>-0.131885</v>
      </c>
      <c r="AN1095" s="14">
        <v>-0.18297169999999999</v>
      </c>
      <c r="AO1095" s="14">
        <v>-0.20993329999999999</v>
      </c>
      <c r="AP1095" s="14">
        <v>-0.20972650000000001</v>
      </c>
      <c r="AQ1095" s="14">
        <v>-0.1574218</v>
      </c>
      <c r="AR1095" s="14">
        <v>-2.0774999999999998E-2</v>
      </c>
      <c r="AS1095" s="14">
        <v>8.5867100000000002E-2</v>
      </c>
      <c r="AT1095" s="14">
        <v>0.1248218</v>
      </c>
      <c r="AU1095" s="14">
        <v>8.0921999999999994E-2</v>
      </c>
      <c r="AV1095" s="14">
        <v>8.2456399999999999E-2</v>
      </c>
      <c r="AW1095" s="14">
        <v>5.3439599999999997E-2</v>
      </c>
      <c r="AX1095" s="14">
        <v>2.3175600000000001E-2</v>
      </c>
      <c r="AY1095" s="14">
        <v>9.2106300000000002E-2</v>
      </c>
      <c r="AZ1095" s="14">
        <v>-8.51272E-2</v>
      </c>
      <c r="BA1095" s="14">
        <v>9.2359E-3</v>
      </c>
      <c r="BB1095" s="14">
        <v>-3.4172300000000003E-2</v>
      </c>
      <c r="BC1095" s="14">
        <v>-0.14617649999999999</v>
      </c>
      <c r="BD1095" s="14">
        <v>-0.13294590000000001</v>
      </c>
      <c r="BE1095" s="14">
        <v>-0.1489905</v>
      </c>
      <c r="BF1095" s="14">
        <v>-0.1224483</v>
      </c>
      <c r="BG1095" s="14">
        <v>-0.1224939</v>
      </c>
      <c r="BH1095" s="14">
        <v>-0.1302015</v>
      </c>
      <c r="BI1095" s="14">
        <v>-0.16173409999999999</v>
      </c>
      <c r="BJ1095" s="14">
        <v>-0.1129455</v>
      </c>
      <c r="BK1095" s="14">
        <v>-7.62737E-2</v>
      </c>
      <c r="BL1095" s="14">
        <v>-0.11497010000000001</v>
      </c>
      <c r="BM1095" s="14">
        <v>-0.11759070000000001</v>
      </c>
      <c r="BN1095" s="14">
        <v>-0.13211030000000001</v>
      </c>
      <c r="BO1095" s="14">
        <v>-8.8639499999999996E-2</v>
      </c>
      <c r="BP1095" s="14">
        <v>4.9874500000000002E-2</v>
      </c>
      <c r="BQ1095" s="14">
        <v>0.1829124</v>
      </c>
      <c r="BR1095" s="14">
        <v>0.22313649999999999</v>
      </c>
      <c r="BS1095" s="14">
        <v>0.14384739999999999</v>
      </c>
      <c r="BT1095" s="14">
        <v>0.14121259999999999</v>
      </c>
      <c r="BU1095" s="14">
        <v>0.10684780000000001</v>
      </c>
      <c r="BV1095" s="14">
        <v>7.1854199999999993E-2</v>
      </c>
      <c r="BW1095" s="14">
        <v>0.13109999999999999</v>
      </c>
      <c r="BX1095" s="14">
        <v>-3.7385599999999998E-2</v>
      </c>
      <c r="BY1095" s="14">
        <v>4.8264300000000003E-2</v>
      </c>
      <c r="BZ1095" s="14">
        <v>3.0266E-3</v>
      </c>
      <c r="CA1095" s="14">
        <v>-0.1156249</v>
      </c>
      <c r="CB1095" s="14">
        <v>-0.1042585</v>
      </c>
      <c r="CC1095" s="14">
        <v>-0.11993239999999999</v>
      </c>
      <c r="CD1095" s="14">
        <v>-9.3098799999999995E-2</v>
      </c>
      <c r="CE1095" s="14">
        <v>-9.6387E-2</v>
      </c>
      <c r="CF1095" s="14">
        <v>-0.1060572</v>
      </c>
      <c r="CG1095" s="14">
        <v>-0.13579459999999999</v>
      </c>
      <c r="CH1095" s="14">
        <v>-7.8305E-2</v>
      </c>
      <c r="CI1095" s="14">
        <v>-3.7757600000000002E-2</v>
      </c>
      <c r="CJ1095" s="14">
        <v>-6.7872399999999999E-2</v>
      </c>
      <c r="CK1095" s="14">
        <v>-5.3634500000000002E-2</v>
      </c>
      <c r="CL1095" s="14">
        <v>-7.8353599999999995E-2</v>
      </c>
      <c r="CM1095" s="14">
        <v>-4.1001099999999999E-2</v>
      </c>
      <c r="CN1095" s="14">
        <v>9.8806099999999994E-2</v>
      </c>
      <c r="CO1095" s="14">
        <v>0.25012580000000001</v>
      </c>
      <c r="CP1095" s="14">
        <v>0.29122900000000002</v>
      </c>
      <c r="CQ1095" s="14">
        <v>0.1874294</v>
      </c>
      <c r="CR1095" s="14">
        <v>0.18190700000000001</v>
      </c>
      <c r="CS1095" s="14">
        <v>0.1438382</v>
      </c>
      <c r="CT1095" s="14">
        <v>0.10556889999999999</v>
      </c>
      <c r="CU1095" s="14">
        <v>0.15810689999999999</v>
      </c>
      <c r="CV1095" s="14">
        <v>-4.3198999999999998E-3</v>
      </c>
      <c r="CW1095" s="14">
        <v>7.5295200000000007E-2</v>
      </c>
      <c r="CX1095" s="14">
        <v>2.87905E-2</v>
      </c>
      <c r="CY1095" s="14">
        <v>-8.5073300000000004E-2</v>
      </c>
      <c r="CZ1095" s="14">
        <v>-7.5571200000000005E-2</v>
      </c>
      <c r="DA1095" s="14">
        <v>-9.0874200000000002E-2</v>
      </c>
      <c r="DB1095" s="14">
        <v>-6.3749200000000006E-2</v>
      </c>
      <c r="DC1095" s="14">
        <v>-7.0280200000000001E-2</v>
      </c>
      <c r="DD1095" s="14">
        <v>-8.1912799999999994E-2</v>
      </c>
      <c r="DE1095" s="14">
        <v>-0.1098551</v>
      </c>
      <c r="DF1095" s="14">
        <v>-4.3664599999999998E-2</v>
      </c>
      <c r="DG1095" s="14">
        <v>7.5860000000000001E-4</v>
      </c>
      <c r="DH1095" s="14">
        <v>-2.07747E-2</v>
      </c>
      <c r="DI1095" s="14">
        <v>1.03217E-2</v>
      </c>
      <c r="DJ1095" s="14">
        <v>-2.4597000000000001E-2</v>
      </c>
      <c r="DK1095" s="14">
        <v>6.6372999999999996E-3</v>
      </c>
      <c r="DL1095" s="14">
        <v>0.1477378</v>
      </c>
      <c r="DM1095" s="14">
        <v>0.31733909999999999</v>
      </c>
      <c r="DN1095" s="14">
        <v>0.35932150000000002</v>
      </c>
      <c r="DO1095" s="14">
        <v>0.23101140000000001</v>
      </c>
      <c r="DP1095" s="14">
        <v>0.2226014</v>
      </c>
      <c r="DQ1095" s="14">
        <v>0.18082860000000001</v>
      </c>
      <c r="DR1095" s="14">
        <v>0.1392835</v>
      </c>
      <c r="DS1095" s="14">
        <v>0.1851138</v>
      </c>
      <c r="DT1095" s="14">
        <v>2.8745799999999998E-2</v>
      </c>
      <c r="DU1095" s="14">
        <v>0.10232620000000001</v>
      </c>
      <c r="DV1095" s="14">
        <v>5.45543E-2</v>
      </c>
      <c r="DW1095" s="14">
        <v>-4.0961499999999998E-2</v>
      </c>
      <c r="DX1095" s="14">
        <v>-3.41512E-2</v>
      </c>
      <c r="DY1095" s="14">
        <v>-4.8918900000000001E-2</v>
      </c>
      <c r="DZ1095" s="14">
        <v>-2.1373099999999999E-2</v>
      </c>
      <c r="EA1095" s="14">
        <v>-3.2585999999999997E-2</v>
      </c>
      <c r="EB1095" s="14">
        <v>-4.7052200000000002E-2</v>
      </c>
      <c r="EC1095" s="14">
        <v>-7.2402599999999998E-2</v>
      </c>
      <c r="ED1095" s="14">
        <v>6.3506999999999999E-3</v>
      </c>
      <c r="EE1095" s="14">
        <v>5.6369900000000001E-2</v>
      </c>
      <c r="EF1095" s="14">
        <v>4.7226900000000002E-2</v>
      </c>
      <c r="EG1095" s="14">
        <v>0.1026643</v>
      </c>
      <c r="EH1095" s="14">
        <v>5.3019200000000002E-2</v>
      </c>
      <c r="EI1095" s="14">
        <v>7.5419600000000003E-2</v>
      </c>
      <c r="EJ1095" s="14">
        <v>0.21838730000000001</v>
      </c>
      <c r="EK1095" s="14">
        <v>0.41438449999999999</v>
      </c>
      <c r="EL1095" s="14">
        <v>0.45763619999999999</v>
      </c>
      <c r="EM1095" s="14">
        <v>0.2939368</v>
      </c>
      <c r="EN1095" s="14">
        <v>0.28135759999999999</v>
      </c>
      <c r="EO1095" s="14">
        <v>0.2342368</v>
      </c>
      <c r="EP1095" s="14">
        <v>0.18796209999999999</v>
      </c>
      <c r="EQ1095" s="14">
        <v>0.22410749999999999</v>
      </c>
      <c r="ER1095" s="14">
        <v>7.6487399999999997E-2</v>
      </c>
      <c r="ES1095" s="14">
        <v>0.14135449999999999</v>
      </c>
      <c r="ET1095" s="14">
        <v>9.1753199999999993E-2</v>
      </c>
      <c r="EU1095" s="14">
        <v>63.35333</v>
      </c>
      <c r="EV1095" s="14">
        <v>62.949820000000003</v>
      </c>
      <c r="EW1095" s="14">
        <v>62.46114</v>
      </c>
      <c r="EX1095" s="14">
        <v>62.121920000000003</v>
      </c>
      <c r="EY1095" s="14">
        <v>61.906790000000001</v>
      </c>
      <c r="EZ1095" s="14">
        <v>61.45919</v>
      </c>
      <c r="FA1095" s="14">
        <v>60.945320000000002</v>
      </c>
      <c r="FB1095" s="14">
        <v>60.927570000000003</v>
      </c>
      <c r="FC1095" s="14">
        <v>62.865850000000002</v>
      </c>
      <c r="FD1095" s="14">
        <v>66.579260000000005</v>
      </c>
      <c r="FE1095" s="14">
        <v>69.640609999999995</v>
      </c>
      <c r="FF1095" s="14">
        <v>72.113969999999995</v>
      </c>
      <c r="FG1095" s="14">
        <v>73.538570000000007</v>
      </c>
      <c r="FH1095" s="14">
        <v>73.816540000000003</v>
      </c>
      <c r="FI1095" s="14">
        <v>73.942790000000002</v>
      </c>
      <c r="FJ1095" s="14">
        <v>73.568150000000003</v>
      </c>
      <c r="FK1095" s="14">
        <v>72.681269999999998</v>
      </c>
      <c r="FL1095" s="14">
        <v>71.411000000000001</v>
      </c>
      <c r="FM1095" s="14">
        <v>69.306299999999993</v>
      </c>
      <c r="FN1095" s="14">
        <v>67.527479999999997</v>
      </c>
      <c r="FO1095" s="14">
        <v>66.386489999999995</v>
      </c>
      <c r="FP1095" s="14">
        <v>65.608680000000007</v>
      </c>
      <c r="FQ1095" s="14">
        <v>64.674710000000005</v>
      </c>
      <c r="FR1095" s="14">
        <v>64.252549999999999</v>
      </c>
      <c r="FS1095" s="14">
        <v>0.86720810000000004</v>
      </c>
      <c r="FT1095" s="14">
        <v>4.8701700000000001E-2</v>
      </c>
      <c r="FU1095" s="14">
        <v>5.64495E-2</v>
      </c>
      <c r="FW1095" s="14"/>
    </row>
    <row r="1096" spans="1:179" x14ac:dyDescent="0.6">
      <c r="A1096" t="s">
        <v>226</v>
      </c>
      <c r="B1096" t="s">
        <v>199</v>
      </c>
      <c r="C1096" t="s">
        <v>295</v>
      </c>
      <c r="D1096" t="s">
        <v>241</v>
      </c>
      <c r="E1096" t="s">
        <v>221</v>
      </c>
      <c r="F1096" s="14">
        <v>5818</v>
      </c>
      <c r="G1096" s="14">
        <v>0.84287999999999996</v>
      </c>
      <c r="H1096" s="14">
        <v>0.72518309999999997</v>
      </c>
      <c r="I1096" s="14">
        <v>0.67593000000000003</v>
      </c>
      <c r="J1096" s="14">
        <v>0.64673340000000001</v>
      </c>
      <c r="K1096" s="14">
        <v>0.62825929999999997</v>
      </c>
      <c r="L1096" s="14">
        <v>0.68642800000000004</v>
      </c>
      <c r="M1096" s="14">
        <v>0.83328429999999998</v>
      </c>
      <c r="N1096" s="14">
        <v>0.77289529999999995</v>
      </c>
      <c r="O1096" s="14">
        <v>0.25033159999999999</v>
      </c>
      <c r="P1096" s="14">
        <v>-0.57502810000000004</v>
      </c>
      <c r="Q1096" s="14">
        <v>-1.455233</v>
      </c>
      <c r="R1096" s="14">
        <v>-2.1572740000000001</v>
      </c>
      <c r="S1096" s="14">
        <v>-2.5331269999999999</v>
      </c>
      <c r="T1096" s="14">
        <v>-2.3817789999999999</v>
      </c>
      <c r="U1096" s="14">
        <v>-1.850196</v>
      </c>
      <c r="V1096" s="14">
        <v>-0.99073350000000004</v>
      </c>
      <c r="W1096" s="14">
        <v>6.8843299999999996E-2</v>
      </c>
      <c r="X1096" s="14">
        <v>1.088984</v>
      </c>
      <c r="Y1096" s="14">
        <v>1.3495029999999999</v>
      </c>
      <c r="Z1096" s="14">
        <v>1.3803259999999999</v>
      </c>
      <c r="AA1096" s="14">
        <v>1.338552</v>
      </c>
      <c r="AB1096" s="14">
        <v>1.357143</v>
      </c>
      <c r="AC1096" s="14">
        <v>1.2205459999999999</v>
      </c>
      <c r="AD1096" s="14">
        <v>1.072247</v>
      </c>
      <c r="AE1096" s="14">
        <v>-0.22340989999999999</v>
      </c>
      <c r="AF1096" s="14">
        <v>-0.25980039999999999</v>
      </c>
      <c r="AG1096" s="14">
        <v>-0.21141370000000001</v>
      </c>
      <c r="AH1096" s="14">
        <v>-0.1887761</v>
      </c>
      <c r="AI1096" s="14">
        <v>-0.1777984</v>
      </c>
      <c r="AJ1096" s="14">
        <v>-0.1156287</v>
      </c>
      <c r="AK1096" s="14">
        <v>-4.0597899999999999E-2</v>
      </c>
      <c r="AL1096" s="14">
        <v>-5.0844800000000002E-2</v>
      </c>
      <c r="AM1096" s="14">
        <v>-2.52222E-2</v>
      </c>
      <c r="AN1096" s="14">
        <v>-0.12402100000000001</v>
      </c>
      <c r="AO1096" s="14">
        <v>-0.1168666</v>
      </c>
      <c r="AP1096" s="14">
        <v>-0.13205120000000001</v>
      </c>
      <c r="AQ1096" s="14">
        <v>-0.1483807</v>
      </c>
      <c r="AR1096" s="14">
        <v>-0.13772509999999999</v>
      </c>
      <c r="AS1096" s="14">
        <v>-8.0769300000000002E-2</v>
      </c>
      <c r="AT1096" s="14">
        <v>-0.1281351</v>
      </c>
      <c r="AU1096" s="14">
        <v>-6.0280800000000002E-2</v>
      </c>
      <c r="AV1096" s="14">
        <v>-2.2461100000000001E-2</v>
      </c>
      <c r="AW1096" s="14">
        <v>-0.10900070000000001</v>
      </c>
      <c r="AX1096" s="14">
        <v>-4.8874000000000001E-2</v>
      </c>
      <c r="AY1096" s="14">
        <v>-2.5689699999999999E-2</v>
      </c>
      <c r="AZ1096" s="14">
        <v>1.0050099999999999E-2</v>
      </c>
      <c r="BA1096" s="14">
        <v>6.2779000000000003E-3</v>
      </c>
      <c r="BB1096" s="14">
        <v>1.59446E-2</v>
      </c>
      <c r="BC1096" s="14">
        <v>-0.16587199999999999</v>
      </c>
      <c r="BD1096" s="14">
        <v>-0.2052823</v>
      </c>
      <c r="BE1096" s="14">
        <v>-0.1735901</v>
      </c>
      <c r="BF1096" s="14">
        <v>-0.15433920000000001</v>
      </c>
      <c r="BG1096" s="14">
        <v>-0.1458557</v>
      </c>
      <c r="BH1096" s="14">
        <v>-8.8199799999999995E-2</v>
      </c>
      <c r="BI1096" s="14">
        <v>-1.47032E-2</v>
      </c>
      <c r="BJ1096" s="14">
        <v>-2.0305400000000001E-2</v>
      </c>
      <c r="BK1096" s="14">
        <v>1.6200800000000001E-2</v>
      </c>
      <c r="BL1096" s="14">
        <v>-3.4896000000000003E-2</v>
      </c>
      <c r="BM1096" s="14">
        <v>-9.0323000000000001E-3</v>
      </c>
      <c r="BN1096" s="14">
        <v>-1.57325E-2</v>
      </c>
      <c r="BO1096" s="14">
        <v>-7.3403700000000002E-2</v>
      </c>
      <c r="BP1096" s="14">
        <v>-7.2022100000000006E-2</v>
      </c>
      <c r="BQ1096" s="14">
        <v>-1.76727E-2</v>
      </c>
      <c r="BR1096" s="14">
        <v>-6.7554799999999998E-2</v>
      </c>
      <c r="BS1096" s="14">
        <v>4.4149000000000002E-3</v>
      </c>
      <c r="BT1096" s="14">
        <v>4.1812700000000001E-2</v>
      </c>
      <c r="BU1096" s="14">
        <v>-4.8724499999999997E-2</v>
      </c>
      <c r="BV1096" s="14">
        <v>4.9572000000000001E-3</v>
      </c>
      <c r="BW1096" s="14">
        <v>1.7468999999999998E-2</v>
      </c>
      <c r="BX1096" s="14">
        <v>6.6751599999999994E-2</v>
      </c>
      <c r="BY1096" s="14">
        <v>6.4535099999999998E-2</v>
      </c>
      <c r="BZ1096" s="14">
        <v>6.7939200000000005E-2</v>
      </c>
      <c r="CA1096" s="14">
        <v>-0.12602140000000001</v>
      </c>
      <c r="CB1096" s="14">
        <v>-0.16752320000000001</v>
      </c>
      <c r="CC1096" s="14">
        <v>-0.14739360000000001</v>
      </c>
      <c r="CD1096" s="14">
        <v>-0.1304883</v>
      </c>
      <c r="CE1096" s="14">
        <v>-0.1237323</v>
      </c>
      <c r="CF1096" s="14">
        <v>-6.9202700000000006E-2</v>
      </c>
      <c r="CG1096" s="14">
        <v>3.2315E-3</v>
      </c>
      <c r="CH1096" s="14">
        <v>8.4599999999999996E-4</v>
      </c>
      <c r="CI1096" s="14">
        <v>4.4890300000000001E-2</v>
      </c>
      <c r="CJ1096" s="14">
        <v>2.6831600000000001E-2</v>
      </c>
      <c r="CK1096" s="14">
        <v>6.5653299999999998E-2</v>
      </c>
      <c r="CL1096" s="14">
        <v>6.4829600000000001E-2</v>
      </c>
      <c r="CM1096" s="14">
        <v>-2.1474799999999999E-2</v>
      </c>
      <c r="CN1096" s="14">
        <v>-2.6516399999999999E-2</v>
      </c>
      <c r="CO1096" s="14">
        <v>2.60278E-2</v>
      </c>
      <c r="CP1096" s="14">
        <v>-2.5597000000000002E-2</v>
      </c>
      <c r="CQ1096" s="14">
        <v>4.92229E-2</v>
      </c>
      <c r="CR1096" s="14">
        <v>8.6328600000000005E-2</v>
      </c>
      <c r="CS1096" s="14">
        <v>-6.9773999999999999E-3</v>
      </c>
      <c r="CT1096" s="14">
        <v>4.22405E-2</v>
      </c>
      <c r="CU1096" s="14">
        <v>4.73605E-2</v>
      </c>
      <c r="CV1096" s="14">
        <v>0.10602300000000001</v>
      </c>
      <c r="CW1096" s="14">
        <v>0.1048839</v>
      </c>
      <c r="CX1096" s="14">
        <v>0.1039506</v>
      </c>
      <c r="CY1096" s="14">
        <v>-8.6170899999999995E-2</v>
      </c>
      <c r="CZ1096" s="14">
        <v>-0.12976409999999999</v>
      </c>
      <c r="DA1096" s="14">
        <v>-0.1211971</v>
      </c>
      <c r="DB1096" s="14">
        <v>-0.10663739999999999</v>
      </c>
      <c r="DC1096" s="14">
        <v>-0.1016089</v>
      </c>
      <c r="DD1096" s="14">
        <v>-5.02055E-2</v>
      </c>
      <c r="DE1096" s="14">
        <v>2.11661E-2</v>
      </c>
      <c r="DF1096" s="14">
        <v>2.19975E-2</v>
      </c>
      <c r="DG1096" s="14">
        <v>7.3579800000000001E-2</v>
      </c>
      <c r="DH1096" s="14">
        <v>8.8559299999999994E-2</v>
      </c>
      <c r="DI1096" s="14">
        <v>0.14033899999999999</v>
      </c>
      <c r="DJ1096" s="14">
        <v>0.14539160000000001</v>
      </c>
      <c r="DK1096" s="14">
        <v>3.0453999999999998E-2</v>
      </c>
      <c r="DL1096" s="14">
        <v>1.8989300000000001E-2</v>
      </c>
      <c r="DM1096" s="14">
        <v>6.9728299999999993E-2</v>
      </c>
      <c r="DN1096" s="14">
        <v>1.6360699999999999E-2</v>
      </c>
      <c r="DO1096" s="14">
        <v>9.4030900000000001E-2</v>
      </c>
      <c r="DP1096" s="14">
        <v>0.1308445</v>
      </c>
      <c r="DQ1096" s="14">
        <v>3.4769700000000001E-2</v>
      </c>
      <c r="DR1096" s="14">
        <v>7.9523800000000006E-2</v>
      </c>
      <c r="DS1096" s="14">
        <v>7.7252100000000004E-2</v>
      </c>
      <c r="DT1096" s="14">
        <v>0.14529429999999999</v>
      </c>
      <c r="DU1096" s="14">
        <v>0.14523269999999999</v>
      </c>
      <c r="DV1096" s="14">
        <v>0.1399619</v>
      </c>
      <c r="DW1096" s="14">
        <v>-2.8632999999999999E-2</v>
      </c>
      <c r="DX1096" s="14">
        <v>-7.5245999999999993E-2</v>
      </c>
      <c r="DY1096" s="14">
        <v>-8.3373500000000003E-2</v>
      </c>
      <c r="DZ1096" s="14">
        <v>-7.2200600000000004E-2</v>
      </c>
      <c r="EA1096" s="14">
        <v>-6.96663E-2</v>
      </c>
      <c r="EB1096" s="14">
        <v>-2.2776600000000001E-2</v>
      </c>
      <c r="EC1096" s="14">
        <v>4.7060900000000003E-2</v>
      </c>
      <c r="ED1096" s="14">
        <v>5.2536899999999997E-2</v>
      </c>
      <c r="EE1096" s="14">
        <v>0.11500290000000001</v>
      </c>
      <c r="EF1096" s="14">
        <v>0.17768429999999999</v>
      </c>
      <c r="EG1096" s="14">
        <v>0.24817330000000001</v>
      </c>
      <c r="EH1096" s="14">
        <v>0.26171040000000001</v>
      </c>
      <c r="EI1096" s="14">
        <v>0.105431</v>
      </c>
      <c r="EJ1096" s="14">
        <v>8.4692299999999998E-2</v>
      </c>
      <c r="EK1096" s="14">
        <v>0.1328249</v>
      </c>
      <c r="EL1096" s="14">
        <v>7.6940999999999996E-2</v>
      </c>
      <c r="EM1096" s="14">
        <v>0.1587266</v>
      </c>
      <c r="EN1096" s="14">
        <v>0.1951184</v>
      </c>
      <c r="EO1096" s="14">
        <v>9.50458E-2</v>
      </c>
      <c r="EP1096" s="14">
        <v>0.133355</v>
      </c>
      <c r="EQ1096" s="14">
        <v>0.1204108</v>
      </c>
      <c r="ER1096" s="14">
        <v>0.2019958</v>
      </c>
      <c r="ES1096" s="14">
        <v>0.2034899</v>
      </c>
      <c r="ET1096" s="14">
        <v>0.1919565</v>
      </c>
      <c r="EU1096" s="14">
        <v>62.06118</v>
      </c>
      <c r="EV1096" s="14">
        <v>61.53848</v>
      </c>
      <c r="EW1096" s="14">
        <v>60.910739999999997</v>
      </c>
      <c r="EX1096" s="14">
        <v>60.488689999999998</v>
      </c>
      <c r="EY1096" s="14">
        <v>60.26003</v>
      </c>
      <c r="EZ1096" s="14">
        <v>59.852890000000002</v>
      </c>
      <c r="FA1096" s="14">
        <v>59.339730000000003</v>
      </c>
      <c r="FB1096" s="14">
        <v>59.212940000000003</v>
      </c>
      <c r="FC1096" s="14">
        <v>61.494549999999997</v>
      </c>
      <c r="FD1096" s="14">
        <v>65.558920000000001</v>
      </c>
      <c r="FE1096" s="14">
        <v>69.363879999999995</v>
      </c>
      <c r="FF1096" s="14">
        <v>72.643860000000004</v>
      </c>
      <c r="FG1096" s="14">
        <v>75.014080000000007</v>
      </c>
      <c r="FH1096" s="14">
        <v>75.971400000000003</v>
      </c>
      <c r="FI1096" s="14">
        <v>76.224419999999995</v>
      </c>
      <c r="FJ1096" s="14">
        <v>75.664850000000001</v>
      </c>
      <c r="FK1096" s="14">
        <v>74.511899999999997</v>
      </c>
      <c r="FL1096" s="14">
        <v>72.650970000000001</v>
      </c>
      <c r="FM1096" s="14">
        <v>69.836349999999996</v>
      </c>
      <c r="FN1096" s="14">
        <v>67.106949999999998</v>
      </c>
      <c r="FO1096" s="14">
        <v>65.659729999999996</v>
      </c>
      <c r="FP1096" s="14">
        <v>64.698650000000001</v>
      </c>
      <c r="FQ1096" s="14">
        <v>63.594479999999997</v>
      </c>
      <c r="FR1096" s="14">
        <v>63.0261</v>
      </c>
      <c r="FS1096" s="14">
        <v>0.89631400000000006</v>
      </c>
      <c r="FT1096" s="14">
        <v>6.2623999999999999E-2</v>
      </c>
      <c r="FU1096" s="14">
        <v>6.5564300000000006E-2</v>
      </c>
      <c r="FW1096" s="14"/>
    </row>
    <row r="1097" spans="1:179" x14ac:dyDescent="0.6">
      <c r="A1097" t="s">
        <v>226</v>
      </c>
      <c r="B1097" t="s">
        <v>199</v>
      </c>
      <c r="C1097" t="s">
        <v>295</v>
      </c>
      <c r="D1097" t="s">
        <v>253</v>
      </c>
      <c r="E1097" t="s">
        <v>219</v>
      </c>
      <c r="F1097" s="14">
        <v>11191</v>
      </c>
      <c r="G1097" s="14">
        <v>0.96317589999999997</v>
      </c>
      <c r="H1097" s="14">
        <v>0.86358829999999998</v>
      </c>
      <c r="I1097" s="14">
        <v>0.77374010000000004</v>
      </c>
      <c r="J1097" s="14">
        <v>0.72824069999999996</v>
      </c>
      <c r="K1097" s="14">
        <v>0.67740579999999995</v>
      </c>
      <c r="L1097" s="14">
        <v>0.70335539999999996</v>
      </c>
      <c r="M1097" s="14">
        <v>0.79009949999999995</v>
      </c>
      <c r="N1097" s="14">
        <v>0.64219000000000004</v>
      </c>
      <c r="O1097" s="14">
        <v>-0.13689519999999999</v>
      </c>
      <c r="P1097" s="14">
        <v>-1.0814459999999999</v>
      </c>
      <c r="Q1097" s="14">
        <v>-1.7921119999999999</v>
      </c>
      <c r="R1097" s="14">
        <v>-2.2027739999999998</v>
      </c>
      <c r="S1097" s="14">
        <v>-2.2302780000000002</v>
      </c>
      <c r="T1097" s="14">
        <v>-1.8798550000000001</v>
      </c>
      <c r="U1097" s="14">
        <v>-1.1571180000000001</v>
      </c>
      <c r="V1097" s="14">
        <v>-0.1682516</v>
      </c>
      <c r="W1097" s="14">
        <v>0.96513610000000005</v>
      </c>
      <c r="X1097" s="14">
        <v>1.952167</v>
      </c>
      <c r="Y1097" s="14">
        <v>2.2304149999999998</v>
      </c>
      <c r="Z1097" s="14">
        <v>2.1634769999999999</v>
      </c>
      <c r="AA1097" s="14">
        <v>1.987228</v>
      </c>
      <c r="AB1097" s="14">
        <v>1.758564</v>
      </c>
      <c r="AC1097" s="14">
        <v>1.5045010000000001</v>
      </c>
      <c r="AD1097" s="14">
        <v>1.241287</v>
      </c>
      <c r="AE1097" s="14">
        <v>-0.16466700000000001</v>
      </c>
      <c r="AF1097" s="14">
        <v>-0.16338829999999999</v>
      </c>
      <c r="AG1097" s="14">
        <v>-0.1441606</v>
      </c>
      <c r="AH1097" s="14">
        <v>-0.12137729999999999</v>
      </c>
      <c r="AI1097" s="14">
        <v>-0.1245523</v>
      </c>
      <c r="AJ1097" s="14">
        <v>-8.5982299999999998E-2</v>
      </c>
      <c r="AK1097" s="14">
        <v>-6.1202399999999997E-2</v>
      </c>
      <c r="AL1097" s="14">
        <v>-7.0594199999999996E-2</v>
      </c>
      <c r="AM1097" s="14">
        <v>-7.8059900000000002E-2</v>
      </c>
      <c r="AN1097" s="14">
        <v>-9.8895899999999995E-2</v>
      </c>
      <c r="AO1097" s="14">
        <v>-2.94963E-2</v>
      </c>
      <c r="AP1097" s="14">
        <v>-3.1571000000000002E-2</v>
      </c>
      <c r="AQ1097" s="14">
        <v>-1.38946E-2</v>
      </c>
      <c r="AR1097" s="14">
        <v>-6.1980000000000004E-3</v>
      </c>
      <c r="AS1097" s="14">
        <v>4.78564E-2</v>
      </c>
      <c r="AT1097" s="14">
        <v>5.1769999999999997E-2</v>
      </c>
      <c r="AU1097" s="14">
        <v>0.14749090000000001</v>
      </c>
      <c r="AV1097" s="14">
        <v>0.15987680000000001</v>
      </c>
      <c r="AW1097" s="14">
        <v>0.1397873</v>
      </c>
      <c r="AX1097" s="14">
        <v>0.18721789999999999</v>
      </c>
      <c r="AY1097" s="14">
        <v>0.15842300000000001</v>
      </c>
      <c r="AZ1097" s="14">
        <v>4.0185600000000002E-2</v>
      </c>
      <c r="BA1097" s="14">
        <v>2.4938100000000001E-2</v>
      </c>
      <c r="BB1097" s="14">
        <v>-5.6260000000000001E-4</v>
      </c>
      <c r="BC1097" s="14">
        <v>-0.12990869999999999</v>
      </c>
      <c r="BD1097" s="14">
        <v>-0.1294419</v>
      </c>
      <c r="BE1097" s="14">
        <v>-0.116685</v>
      </c>
      <c r="BF1097" s="14">
        <v>-9.5391199999999995E-2</v>
      </c>
      <c r="BG1097" s="14">
        <v>-9.9440100000000003E-2</v>
      </c>
      <c r="BH1097" s="14">
        <v>-6.4402399999999999E-2</v>
      </c>
      <c r="BI1097" s="14">
        <v>-4.0185199999999997E-2</v>
      </c>
      <c r="BJ1097" s="14">
        <v>-4.77606E-2</v>
      </c>
      <c r="BK1097" s="14">
        <v>-4.8397000000000003E-2</v>
      </c>
      <c r="BL1097" s="14">
        <v>-6.4996399999999996E-2</v>
      </c>
      <c r="BM1097" s="14">
        <v>7.7656000000000001E-3</v>
      </c>
      <c r="BN1097" s="14">
        <v>1.13314E-2</v>
      </c>
      <c r="BO1097" s="14">
        <v>3.3587199999999998E-2</v>
      </c>
      <c r="BP1097" s="14">
        <v>4.6381400000000003E-2</v>
      </c>
      <c r="BQ1097" s="14">
        <v>9.9630800000000005E-2</v>
      </c>
      <c r="BR1097" s="14">
        <v>0.1042199</v>
      </c>
      <c r="BS1097" s="14">
        <v>0.1971879</v>
      </c>
      <c r="BT1097" s="14">
        <v>0.20840610000000001</v>
      </c>
      <c r="BU1097" s="14">
        <v>0.1845137</v>
      </c>
      <c r="BV1097" s="14">
        <v>0.2260422</v>
      </c>
      <c r="BW1097" s="14">
        <v>0.19019939999999999</v>
      </c>
      <c r="BX1097" s="14">
        <v>7.3325199999999993E-2</v>
      </c>
      <c r="BY1097" s="14">
        <v>5.8260100000000002E-2</v>
      </c>
      <c r="BZ1097" s="14">
        <v>2.86188E-2</v>
      </c>
      <c r="CA1097" s="14">
        <v>-0.1058352</v>
      </c>
      <c r="CB1097" s="14">
        <v>-0.1059307</v>
      </c>
      <c r="CC1097" s="14">
        <v>-9.7655500000000006E-2</v>
      </c>
      <c r="CD1097" s="14">
        <v>-7.7393299999999998E-2</v>
      </c>
      <c r="CE1097" s="14">
        <v>-8.2047400000000006E-2</v>
      </c>
      <c r="CF1097" s="14">
        <v>-4.9456300000000002E-2</v>
      </c>
      <c r="CG1097" s="14">
        <v>-2.56288E-2</v>
      </c>
      <c r="CH1097" s="14">
        <v>-3.1946099999999998E-2</v>
      </c>
      <c r="CI1097" s="14">
        <v>-2.7852600000000002E-2</v>
      </c>
      <c r="CJ1097" s="14">
        <v>-4.1517699999999998E-2</v>
      </c>
      <c r="CK1097" s="14">
        <v>3.3572999999999999E-2</v>
      </c>
      <c r="CL1097" s="14">
        <v>4.1045400000000003E-2</v>
      </c>
      <c r="CM1097" s="14">
        <v>6.6473000000000004E-2</v>
      </c>
      <c r="CN1097" s="14">
        <v>8.2797599999999999E-2</v>
      </c>
      <c r="CO1097" s="14">
        <v>0.13548959999999999</v>
      </c>
      <c r="CP1097" s="14">
        <v>0.14054649999999999</v>
      </c>
      <c r="CQ1097" s="14">
        <v>0.23160790000000001</v>
      </c>
      <c r="CR1097" s="14">
        <v>0.24201739999999999</v>
      </c>
      <c r="CS1097" s="14">
        <v>0.21549109999999999</v>
      </c>
      <c r="CT1097" s="14">
        <v>0.25293169999999998</v>
      </c>
      <c r="CU1097" s="14">
        <v>0.2122077</v>
      </c>
      <c r="CV1097" s="14">
        <v>9.6277600000000005E-2</v>
      </c>
      <c r="CW1097" s="14">
        <v>8.1338900000000006E-2</v>
      </c>
      <c r="CX1097" s="14">
        <v>4.8829699999999997E-2</v>
      </c>
      <c r="CY1097" s="14">
        <v>-8.1761700000000007E-2</v>
      </c>
      <c r="CZ1097" s="14">
        <v>-8.2419500000000007E-2</v>
      </c>
      <c r="DA1097" s="14">
        <v>-7.8626000000000001E-2</v>
      </c>
      <c r="DB1097" s="14">
        <v>-5.9395400000000001E-2</v>
      </c>
      <c r="DC1097" s="14">
        <v>-6.4654699999999996E-2</v>
      </c>
      <c r="DD1097" s="14">
        <v>-3.4510199999999998E-2</v>
      </c>
      <c r="DE1097" s="14">
        <v>-1.10724E-2</v>
      </c>
      <c r="DF1097" s="14">
        <v>-1.6131599999999999E-2</v>
      </c>
      <c r="DG1097" s="14">
        <v>-7.3081999999999999E-3</v>
      </c>
      <c r="DH1097" s="14">
        <v>-1.8039099999999999E-2</v>
      </c>
      <c r="DI1097" s="14">
        <v>5.9380500000000003E-2</v>
      </c>
      <c r="DJ1097" s="14">
        <v>7.0759500000000003E-2</v>
      </c>
      <c r="DK1097" s="14">
        <v>9.9358799999999997E-2</v>
      </c>
      <c r="DL1097" s="14">
        <v>0.1192139</v>
      </c>
      <c r="DM1097" s="14">
        <v>0.17134840000000001</v>
      </c>
      <c r="DN1097" s="14">
        <v>0.17687320000000001</v>
      </c>
      <c r="DO1097" s="14">
        <v>0.26602789999999998</v>
      </c>
      <c r="DP1097" s="14">
        <v>0.2756287</v>
      </c>
      <c r="DQ1097" s="14">
        <v>0.2464684</v>
      </c>
      <c r="DR1097" s="14">
        <v>0.2798213</v>
      </c>
      <c r="DS1097" s="14">
        <v>0.2342159</v>
      </c>
      <c r="DT1097" s="14">
        <v>0.11923</v>
      </c>
      <c r="DU1097" s="14">
        <v>0.1044176</v>
      </c>
      <c r="DV1097" s="14">
        <v>6.9040599999999994E-2</v>
      </c>
      <c r="DW1097" s="14">
        <v>-4.7003400000000001E-2</v>
      </c>
      <c r="DX1097" s="14">
        <v>-4.8473099999999998E-2</v>
      </c>
      <c r="DY1097" s="14">
        <v>-5.1150300000000003E-2</v>
      </c>
      <c r="DZ1097" s="14">
        <v>-3.34092E-2</v>
      </c>
      <c r="EA1097" s="14">
        <v>-3.9542500000000001E-2</v>
      </c>
      <c r="EB1097" s="14">
        <v>-1.29303E-2</v>
      </c>
      <c r="EC1097" s="14">
        <v>9.9447000000000008E-3</v>
      </c>
      <c r="ED1097" s="14">
        <v>6.7019999999999996E-3</v>
      </c>
      <c r="EE1097" s="14">
        <v>2.2354700000000002E-2</v>
      </c>
      <c r="EF1097" s="14">
        <v>1.58604E-2</v>
      </c>
      <c r="EG1097" s="14">
        <v>9.66423E-2</v>
      </c>
      <c r="EH1097" s="14">
        <v>0.11366179999999999</v>
      </c>
      <c r="EI1097" s="14">
        <v>0.14684059999999999</v>
      </c>
      <c r="EJ1097" s="14">
        <v>0.17179330000000001</v>
      </c>
      <c r="EK1097" s="14">
        <v>0.22312280000000001</v>
      </c>
      <c r="EL1097" s="14">
        <v>0.2293231</v>
      </c>
      <c r="EM1097" s="14">
        <v>0.31572489999999998</v>
      </c>
      <c r="EN1097" s="14">
        <v>0.324158</v>
      </c>
      <c r="EO1097" s="14">
        <v>0.29119489999999998</v>
      </c>
      <c r="EP1097" s="14">
        <v>0.31864550000000003</v>
      </c>
      <c r="EQ1097" s="14">
        <v>0.26599240000000002</v>
      </c>
      <c r="ER1097" s="14">
        <v>0.15236959999999999</v>
      </c>
      <c r="ES1097" s="14">
        <v>0.13773969999999999</v>
      </c>
      <c r="ET1097" s="14">
        <v>9.8222000000000004E-2</v>
      </c>
      <c r="EU1097" s="14">
        <v>66.105950000000007</v>
      </c>
      <c r="EV1097" s="14">
        <v>65.932259999999999</v>
      </c>
      <c r="EW1097" s="14">
        <v>65.844620000000006</v>
      </c>
      <c r="EX1097" s="14">
        <v>64.103229999999996</v>
      </c>
      <c r="EY1097" s="14">
        <v>63.631149999999998</v>
      </c>
      <c r="EZ1097" s="14">
        <v>63.407330000000002</v>
      </c>
      <c r="FA1097" s="14">
        <v>62.778199999999998</v>
      </c>
      <c r="FB1097" s="14">
        <v>63.219439999999999</v>
      </c>
      <c r="FC1097" s="14">
        <v>69.606870000000001</v>
      </c>
      <c r="FD1097" s="14">
        <v>78.646739999999994</v>
      </c>
      <c r="FE1097" s="14">
        <v>84.447900000000004</v>
      </c>
      <c r="FF1097" s="14">
        <v>89.952590000000001</v>
      </c>
      <c r="FG1097" s="14">
        <v>91.659360000000007</v>
      </c>
      <c r="FH1097" s="14">
        <v>92.884150000000005</v>
      </c>
      <c r="FI1097" s="14">
        <v>93.585489999999993</v>
      </c>
      <c r="FJ1097" s="14">
        <v>92.617559999999997</v>
      </c>
      <c r="FK1097" s="14">
        <v>89.945310000000006</v>
      </c>
      <c r="FL1097" s="14">
        <v>87.462720000000004</v>
      </c>
      <c r="FM1097" s="14">
        <v>82.889669999999995</v>
      </c>
      <c r="FN1097" s="14">
        <v>79.856539999999995</v>
      </c>
      <c r="FO1097" s="14">
        <v>76.822800000000001</v>
      </c>
      <c r="FP1097" s="14">
        <v>72.559809999999999</v>
      </c>
      <c r="FQ1097" s="14">
        <v>70.63167</v>
      </c>
      <c r="FR1097" s="14">
        <v>69.244150000000005</v>
      </c>
      <c r="FS1097" s="14">
        <v>0.69141509999999995</v>
      </c>
      <c r="FT1097" s="14">
        <v>3.4623899999999999E-2</v>
      </c>
      <c r="FU1097" s="14">
        <v>4.8952500000000003E-2</v>
      </c>
      <c r="FW1097" s="14"/>
    </row>
    <row r="1098" spans="1:179" x14ac:dyDescent="0.6">
      <c r="A1098" t="s">
        <v>226</v>
      </c>
      <c r="B1098" t="s">
        <v>199</v>
      </c>
      <c r="C1098" t="s">
        <v>295</v>
      </c>
      <c r="D1098" t="s">
        <v>253</v>
      </c>
      <c r="E1098" t="s">
        <v>220</v>
      </c>
      <c r="F1098" s="14">
        <v>5373</v>
      </c>
      <c r="G1098" s="14">
        <v>1.01539</v>
      </c>
      <c r="H1098" s="14">
        <v>0.9424091</v>
      </c>
      <c r="I1098" s="14">
        <v>0.81234720000000005</v>
      </c>
      <c r="J1098" s="14">
        <v>0.77047339999999997</v>
      </c>
      <c r="K1098" s="14">
        <v>0.68918590000000002</v>
      </c>
      <c r="L1098" s="14">
        <v>0.67148339999999995</v>
      </c>
      <c r="M1098" s="14">
        <v>0.74482179999999998</v>
      </c>
      <c r="N1098" s="14">
        <v>0.58252879999999996</v>
      </c>
      <c r="O1098" s="14">
        <v>-0.10821550000000001</v>
      </c>
      <c r="P1098" s="14">
        <v>-1.0349870000000001</v>
      </c>
      <c r="Q1098" s="14">
        <v>-1.7078709999999999</v>
      </c>
      <c r="R1098" s="14">
        <v>-2.0877180000000002</v>
      </c>
      <c r="S1098" s="14">
        <v>-2.1502539999999999</v>
      </c>
      <c r="T1098" s="14">
        <v>-1.737784</v>
      </c>
      <c r="U1098" s="14">
        <v>-1.060481</v>
      </c>
      <c r="V1098" s="14">
        <v>-0.1448796</v>
      </c>
      <c r="W1098" s="14">
        <v>0.8214998</v>
      </c>
      <c r="X1098" s="14">
        <v>1.8075330000000001</v>
      </c>
      <c r="Y1098" s="14">
        <v>2.0987909999999999</v>
      </c>
      <c r="Z1098" s="14">
        <v>1.994129</v>
      </c>
      <c r="AA1098" s="14">
        <v>1.865248</v>
      </c>
      <c r="AB1098" s="14">
        <v>1.6764049999999999</v>
      </c>
      <c r="AC1098" s="14">
        <v>1.4672099999999999</v>
      </c>
      <c r="AD1098" s="14">
        <v>1.2196819999999999</v>
      </c>
      <c r="AE1098" s="14">
        <v>-0.16491049999999999</v>
      </c>
      <c r="AF1098" s="14">
        <v>-0.14300260000000001</v>
      </c>
      <c r="AG1098" s="14">
        <v>-0.15930030000000001</v>
      </c>
      <c r="AH1098" s="14">
        <v>-0.12367690000000001</v>
      </c>
      <c r="AI1098" s="14">
        <v>-0.1386677</v>
      </c>
      <c r="AJ1098" s="14">
        <v>-0.13179859999999999</v>
      </c>
      <c r="AK1098" s="14">
        <v>-0.11297169999999999</v>
      </c>
      <c r="AL1098" s="14">
        <v>-0.14780579999999999</v>
      </c>
      <c r="AM1098" s="14">
        <v>-0.143285</v>
      </c>
      <c r="AN1098" s="14">
        <v>-0.19407640000000001</v>
      </c>
      <c r="AO1098" s="14">
        <v>-0.1049388</v>
      </c>
      <c r="AP1098" s="14">
        <v>-9.0717400000000004E-2</v>
      </c>
      <c r="AQ1098" s="14">
        <v>-8.9804999999999996E-2</v>
      </c>
      <c r="AR1098" s="14">
        <v>-1.6523E-3</v>
      </c>
      <c r="AS1098" s="14">
        <v>4.2556700000000003E-2</v>
      </c>
      <c r="AT1098" s="14">
        <v>3.7936999999999999E-2</v>
      </c>
      <c r="AU1098" s="14">
        <v>5.27679E-2</v>
      </c>
      <c r="AV1098" s="14">
        <v>9.1242299999999998E-2</v>
      </c>
      <c r="AW1098" s="14">
        <v>4.9057000000000003E-2</v>
      </c>
      <c r="AX1098" s="14">
        <v>4.5117999999999998E-2</v>
      </c>
      <c r="AY1098" s="14">
        <v>3.56145E-2</v>
      </c>
      <c r="AZ1098" s="14">
        <v>-5.00344E-2</v>
      </c>
      <c r="BA1098" s="14">
        <v>-3.5380399999999999E-2</v>
      </c>
      <c r="BB1098" s="14">
        <v>-6.0953899999999998E-2</v>
      </c>
      <c r="BC1098" s="14">
        <v>-0.1097924</v>
      </c>
      <c r="BD1098" s="14">
        <v>-8.92091E-2</v>
      </c>
      <c r="BE1098" s="14">
        <v>-0.1133945</v>
      </c>
      <c r="BF1098" s="14">
        <v>-7.6646000000000006E-2</v>
      </c>
      <c r="BG1098" s="14">
        <v>-9.7873500000000002E-2</v>
      </c>
      <c r="BH1098" s="14">
        <v>-9.3976000000000004E-2</v>
      </c>
      <c r="BI1098" s="14">
        <v>-7.4966000000000005E-2</v>
      </c>
      <c r="BJ1098" s="14">
        <v>-0.1099984</v>
      </c>
      <c r="BK1098" s="14">
        <v>-8.3530599999999997E-2</v>
      </c>
      <c r="BL1098" s="14">
        <v>-0.13027330000000001</v>
      </c>
      <c r="BM1098" s="14">
        <v>-4.3631999999999997E-2</v>
      </c>
      <c r="BN1098" s="14">
        <v>-1.97495E-2</v>
      </c>
      <c r="BO1098" s="14">
        <v>-1.8459199999999999E-2</v>
      </c>
      <c r="BP1098" s="14">
        <v>7.6752600000000004E-2</v>
      </c>
      <c r="BQ1098" s="14">
        <v>0.1188208</v>
      </c>
      <c r="BR1098" s="14">
        <v>0.124192</v>
      </c>
      <c r="BS1098" s="14">
        <v>0.13489960000000001</v>
      </c>
      <c r="BT1098" s="14">
        <v>0.17977360000000001</v>
      </c>
      <c r="BU1098" s="14">
        <v>0.13036320000000001</v>
      </c>
      <c r="BV1098" s="14">
        <v>0.1139242</v>
      </c>
      <c r="BW1098" s="14">
        <v>9.2088199999999995E-2</v>
      </c>
      <c r="BX1098" s="14">
        <v>-5.8009999999999995E-4</v>
      </c>
      <c r="BY1098" s="14">
        <v>1.09686E-2</v>
      </c>
      <c r="BZ1098" s="14">
        <v>-1.1891000000000001E-2</v>
      </c>
      <c r="CA1098" s="14">
        <v>-7.1617799999999995E-2</v>
      </c>
      <c r="CB1098" s="14">
        <v>-5.1951900000000002E-2</v>
      </c>
      <c r="CC1098" s="14">
        <v>-8.1600300000000001E-2</v>
      </c>
      <c r="CD1098" s="14">
        <v>-4.4072399999999998E-2</v>
      </c>
      <c r="CE1098" s="14">
        <v>-6.9619700000000007E-2</v>
      </c>
      <c r="CF1098" s="14">
        <v>-6.7780099999999996E-2</v>
      </c>
      <c r="CG1098" s="14">
        <v>-4.86433E-2</v>
      </c>
      <c r="CH1098" s="14">
        <v>-8.3813200000000004E-2</v>
      </c>
      <c r="CI1098" s="14">
        <v>-4.2144899999999999E-2</v>
      </c>
      <c r="CJ1098" s="14">
        <v>-8.6083499999999993E-2</v>
      </c>
      <c r="CK1098" s="14">
        <v>-1.1711E-3</v>
      </c>
      <c r="CL1098" s="14">
        <v>2.94027E-2</v>
      </c>
      <c r="CM1098" s="14">
        <v>3.0954599999999999E-2</v>
      </c>
      <c r="CN1098" s="14">
        <v>0.13105559999999999</v>
      </c>
      <c r="CO1098" s="14">
        <v>0.17164099999999999</v>
      </c>
      <c r="CP1098" s="14">
        <v>0.18393190000000001</v>
      </c>
      <c r="CQ1098" s="14">
        <v>0.1917837</v>
      </c>
      <c r="CR1098" s="14">
        <v>0.2410901</v>
      </c>
      <c r="CS1098" s="14">
        <v>0.1866757</v>
      </c>
      <c r="CT1098" s="14">
        <v>0.1615791</v>
      </c>
      <c r="CU1098" s="14">
        <v>0.1312017</v>
      </c>
      <c r="CV1098" s="14">
        <v>3.3671699999999999E-2</v>
      </c>
      <c r="CW1098" s="14">
        <v>4.3069700000000002E-2</v>
      </c>
      <c r="CX1098" s="14">
        <v>2.20898E-2</v>
      </c>
      <c r="CY1098" s="14">
        <v>-3.3443199999999999E-2</v>
      </c>
      <c r="CZ1098" s="14">
        <v>-1.46947E-2</v>
      </c>
      <c r="DA1098" s="14">
        <v>-4.9806099999999999E-2</v>
      </c>
      <c r="DB1098" s="14">
        <v>-1.1498899999999999E-2</v>
      </c>
      <c r="DC1098" s="14">
        <v>-4.1365800000000001E-2</v>
      </c>
      <c r="DD1098" s="14">
        <v>-4.1584200000000002E-2</v>
      </c>
      <c r="DE1098" s="14">
        <v>-2.2320599999999999E-2</v>
      </c>
      <c r="DF1098" s="14">
        <v>-5.7627900000000003E-2</v>
      </c>
      <c r="DG1098" s="14">
        <v>-7.5909999999999997E-4</v>
      </c>
      <c r="DH1098" s="14">
        <v>-4.1893699999999999E-2</v>
      </c>
      <c r="DI1098" s="14">
        <v>4.1289800000000002E-2</v>
      </c>
      <c r="DJ1098" s="14">
        <v>7.8554899999999997E-2</v>
      </c>
      <c r="DK1098" s="14">
        <v>8.0368400000000007E-2</v>
      </c>
      <c r="DL1098" s="14">
        <v>0.18535860000000001</v>
      </c>
      <c r="DM1098" s="14">
        <v>0.2244612</v>
      </c>
      <c r="DN1098" s="14">
        <v>0.24367179999999999</v>
      </c>
      <c r="DO1098" s="14">
        <v>0.2486679</v>
      </c>
      <c r="DP1098" s="14">
        <v>0.30240660000000003</v>
      </c>
      <c r="DQ1098" s="14">
        <v>0.24298810000000001</v>
      </c>
      <c r="DR1098" s="14">
        <v>0.20923410000000001</v>
      </c>
      <c r="DS1098" s="14">
        <v>0.1703153</v>
      </c>
      <c r="DT1098" s="14">
        <v>6.7923600000000001E-2</v>
      </c>
      <c r="DU1098" s="14">
        <v>7.5170899999999999E-2</v>
      </c>
      <c r="DV1098" s="14">
        <v>5.6070700000000001E-2</v>
      </c>
      <c r="DW1098" s="14">
        <v>2.1674800000000001E-2</v>
      </c>
      <c r="DX1098" s="14">
        <v>3.90987E-2</v>
      </c>
      <c r="DY1098" s="14">
        <v>-3.9003000000000002E-3</v>
      </c>
      <c r="DZ1098" s="14">
        <v>3.5532000000000001E-2</v>
      </c>
      <c r="EA1098" s="14">
        <v>-5.7160000000000002E-4</v>
      </c>
      <c r="EB1098" s="14">
        <v>-3.7615000000000001E-3</v>
      </c>
      <c r="EC1098" s="14">
        <v>1.56851E-2</v>
      </c>
      <c r="ED1098" s="14">
        <v>-1.9820600000000001E-2</v>
      </c>
      <c r="EE1098" s="14">
        <v>5.8995300000000001E-2</v>
      </c>
      <c r="EF1098" s="14">
        <v>2.1909399999999999E-2</v>
      </c>
      <c r="EG1098" s="14">
        <v>0.10259649999999999</v>
      </c>
      <c r="EH1098" s="14">
        <v>0.14952289999999999</v>
      </c>
      <c r="EI1098" s="14">
        <v>0.15171419999999999</v>
      </c>
      <c r="EJ1098" s="14">
        <v>0.26376349999999998</v>
      </c>
      <c r="EK1098" s="14">
        <v>0.30072529999999997</v>
      </c>
      <c r="EL1098" s="14">
        <v>0.32992680000000002</v>
      </c>
      <c r="EM1098" s="14">
        <v>0.33079950000000002</v>
      </c>
      <c r="EN1098" s="14">
        <v>0.3909379</v>
      </c>
      <c r="EO1098" s="14">
        <v>0.32429439999999998</v>
      </c>
      <c r="EP1098" s="14">
        <v>0.27804030000000002</v>
      </c>
      <c r="EQ1098" s="14">
        <v>0.22678899999999999</v>
      </c>
      <c r="ER1098" s="14">
        <v>0.11737789999999999</v>
      </c>
      <c r="ES1098" s="14">
        <v>0.1215198</v>
      </c>
      <c r="ET1098" s="14">
        <v>0.10513359999999999</v>
      </c>
      <c r="EU1098" s="14">
        <v>66.633740000000003</v>
      </c>
      <c r="EV1098" s="14">
        <v>66.532049999999998</v>
      </c>
      <c r="EW1098" s="14">
        <v>66.429640000000006</v>
      </c>
      <c r="EX1098" s="14">
        <v>65.138189999999994</v>
      </c>
      <c r="EY1098" s="14">
        <v>64.184849999999997</v>
      </c>
      <c r="EZ1098" s="14">
        <v>64.06138</v>
      </c>
      <c r="FA1098" s="14">
        <v>63.475209999999997</v>
      </c>
      <c r="FB1098" s="14">
        <v>63.520789999999998</v>
      </c>
      <c r="FC1098" s="14">
        <v>69.740880000000004</v>
      </c>
      <c r="FD1098" s="14">
        <v>79.56147</v>
      </c>
      <c r="FE1098" s="14">
        <v>85.794439999999994</v>
      </c>
      <c r="FF1098" s="14">
        <v>90.607410000000002</v>
      </c>
      <c r="FG1098" s="14">
        <v>92.335390000000004</v>
      </c>
      <c r="FH1098" s="14">
        <v>93.263120000000001</v>
      </c>
      <c r="FI1098" s="14">
        <v>93.733249999999998</v>
      </c>
      <c r="FJ1098" s="14">
        <v>92.261669999999995</v>
      </c>
      <c r="FK1098" s="14">
        <v>89.253309999999999</v>
      </c>
      <c r="FL1098" s="14">
        <v>86.992199999999997</v>
      </c>
      <c r="FM1098" s="14">
        <v>82.498459999999994</v>
      </c>
      <c r="FN1098" s="14">
        <v>79.861270000000005</v>
      </c>
      <c r="FO1098" s="14">
        <v>76.693299999999994</v>
      </c>
      <c r="FP1098" s="14">
        <v>73.069000000000003</v>
      </c>
      <c r="FQ1098" s="14">
        <v>71.069180000000003</v>
      </c>
      <c r="FR1098" s="14">
        <v>69.602680000000007</v>
      </c>
      <c r="FS1098" s="14">
        <v>1.0794809999999999</v>
      </c>
      <c r="FT1098" s="14">
        <v>5.3231399999999998E-2</v>
      </c>
      <c r="FU1098" s="14">
        <v>8.4043300000000001E-2</v>
      </c>
      <c r="FW1098" s="14"/>
    </row>
    <row r="1099" spans="1:179" x14ac:dyDescent="0.6">
      <c r="A1099" t="s">
        <v>226</v>
      </c>
      <c r="B1099" t="s">
        <v>199</v>
      </c>
      <c r="C1099" t="s">
        <v>295</v>
      </c>
      <c r="D1099" t="s">
        <v>253</v>
      </c>
      <c r="E1099" t="s">
        <v>221</v>
      </c>
      <c r="F1099" s="14">
        <v>5818</v>
      </c>
      <c r="G1099" s="14">
        <v>0.9352279</v>
      </c>
      <c r="H1099" s="14">
        <v>0.82321140000000004</v>
      </c>
      <c r="I1099" s="14">
        <v>0.74964189999999997</v>
      </c>
      <c r="J1099" s="14">
        <v>0.71070449999999996</v>
      </c>
      <c r="K1099" s="14">
        <v>0.67594030000000005</v>
      </c>
      <c r="L1099" s="14">
        <v>0.72539010000000004</v>
      </c>
      <c r="M1099" s="14">
        <v>0.82982869999999997</v>
      </c>
      <c r="N1099" s="14">
        <v>0.6729811</v>
      </c>
      <c r="O1099" s="14">
        <v>-0.17359810000000001</v>
      </c>
      <c r="P1099" s="14">
        <v>-1.154468</v>
      </c>
      <c r="Q1099" s="14">
        <v>-1.904075</v>
      </c>
      <c r="R1099" s="14">
        <v>-2.3423750000000001</v>
      </c>
      <c r="S1099" s="14">
        <v>-2.353599</v>
      </c>
      <c r="T1099" s="14">
        <v>-2.0270440000000001</v>
      </c>
      <c r="U1099" s="14">
        <v>-1.2704629999999999</v>
      </c>
      <c r="V1099" s="14">
        <v>-0.21214040000000001</v>
      </c>
      <c r="W1099" s="14">
        <v>1.0439659999999999</v>
      </c>
      <c r="X1099" s="14">
        <v>2.0567329999999999</v>
      </c>
      <c r="Y1099" s="14">
        <v>2.315477</v>
      </c>
      <c r="Z1099" s="14">
        <v>2.2570250000000001</v>
      </c>
      <c r="AA1099" s="14">
        <v>2.0409630000000001</v>
      </c>
      <c r="AB1099" s="14">
        <v>1.7921320000000001</v>
      </c>
      <c r="AC1099" s="14">
        <v>1.507056</v>
      </c>
      <c r="AD1099" s="14">
        <v>1.241932</v>
      </c>
      <c r="AE1099" s="14">
        <v>-0.19100790000000001</v>
      </c>
      <c r="AF1099" s="14">
        <v>-0.19506570000000001</v>
      </c>
      <c r="AG1099" s="14">
        <v>-0.1574236</v>
      </c>
      <c r="AH1099" s="14">
        <v>-0.1387939</v>
      </c>
      <c r="AI1099" s="14">
        <v>-0.1376549</v>
      </c>
      <c r="AJ1099" s="14">
        <v>-8.5567799999999999E-2</v>
      </c>
      <c r="AK1099" s="14">
        <v>-4.9832899999999999E-2</v>
      </c>
      <c r="AL1099" s="14">
        <v>-5.6779799999999998E-2</v>
      </c>
      <c r="AM1099" s="14">
        <v>-8.2102800000000004E-2</v>
      </c>
      <c r="AN1099" s="14">
        <v>-9.7597100000000006E-2</v>
      </c>
      <c r="AO1099" s="14">
        <v>-4.4496899999999999E-2</v>
      </c>
      <c r="AP1099" s="14">
        <v>-6.7420400000000005E-2</v>
      </c>
      <c r="AQ1099" s="14">
        <v>-4.9098099999999999E-2</v>
      </c>
      <c r="AR1099" s="14">
        <v>-8.7736999999999996E-2</v>
      </c>
      <c r="AS1099" s="14">
        <v>-3.0126699999999999E-2</v>
      </c>
      <c r="AT1099" s="14">
        <v>-2.9711600000000001E-2</v>
      </c>
      <c r="AU1099" s="14">
        <v>0.10942010000000001</v>
      </c>
      <c r="AV1099" s="14">
        <v>0.11488329999999999</v>
      </c>
      <c r="AW1099" s="14">
        <v>0.11396820000000001</v>
      </c>
      <c r="AX1099" s="14">
        <v>0.19448670000000001</v>
      </c>
      <c r="AY1099" s="14">
        <v>0.16321140000000001</v>
      </c>
      <c r="AZ1099" s="14">
        <v>4.0128799999999999E-2</v>
      </c>
      <c r="BA1099" s="14">
        <v>1.1952900000000001E-2</v>
      </c>
      <c r="BB1099" s="14">
        <v>-6.2405999999999998E-3</v>
      </c>
      <c r="BC1099" s="14">
        <v>-0.14728140000000001</v>
      </c>
      <c r="BD1099" s="14">
        <v>-0.15256910000000001</v>
      </c>
      <c r="BE1099" s="14">
        <v>-0.1239215</v>
      </c>
      <c r="BF1099" s="14">
        <v>-0.1079673</v>
      </c>
      <c r="BG1099" s="14">
        <v>-0.1060243</v>
      </c>
      <c r="BH1099" s="14">
        <v>-5.8680700000000002E-2</v>
      </c>
      <c r="BI1099" s="14">
        <v>-2.4329400000000001E-2</v>
      </c>
      <c r="BJ1099" s="14">
        <v>-2.8211400000000001E-2</v>
      </c>
      <c r="BK1099" s="14">
        <v>-4.8054699999999999E-2</v>
      </c>
      <c r="BL1099" s="14">
        <v>-5.7445099999999999E-2</v>
      </c>
      <c r="BM1099" s="14">
        <v>1.0483000000000001E-3</v>
      </c>
      <c r="BN1099" s="14">
        <v>-1.59942E-2</v>
      </c>
      <c r="BO1099" s="14">
        <v>9.9964000000000008E-3</v>
      </c>
      <c r="BP1099" s="14">
        <v>-2.2246100000000001E-2</v>
      </c>
      <c r="BQ1099" s="14">
        <v>3.4087699999999999E-2</v>
      </c>
      <c r="BR1099" s="14">
        <v>3.3919400000000002E-2</v>
      </c>
      <c r="BS1099" s="14">
        <v>0.17097380000000001</v>
      </c>
      <c r="BT1099" s="14">
        <v>0.17257910000000001</v>
      </c>
      <c r="BU1099" s="14">
        <v>0.16754759999999999</v>
      </c>
      <c r="BV1099" s="14">
        <v>0.24130389999999999</v>
      </c>
      <c r="BW1099" s="14">
        <v>0.20132510000000001</v>
      </c>
      <c r="BX1099" s="14">
        <v>8.2358000000000001E-2</v>
      </c>
      <c r="BY1099" s="14">
        <v>5.4994500000000002E-2</v>
      </c>
      <c r="BZ1099" s="14">
        <v>2.9505900000000002E-2</v>
      </c>
      <c r="CA1099" s="14">
        <v>-0.11699660000000001</v>
      </c>
      <c r="CB1099" s="14">
        <v>-0.123136</v>
      </c>
      <c r="CC1099" s="14">
        <v>-0.100718</v>
      </c>
      <c r="CD1099" s="14">
        <v>-8.6616899999999997E-2</v>
      </c>
      <c r="CE1099" s="14">
        <v>-8.41171E-2</v>
      </c>
      <c r="CF1099" s="14">
        <v>-4.0058799999999999E-2</v>
      </c>
      <c r="CG1099" s="14">
        <v>-6.6658000000000004E-3</v>
      </c>
      <c r="CH1099" s="14">
        <v>-8.4249000000000008E-3</v>
      </c>
      <c r="CI1099" s="14">
        <v>-2.4473100000000001E-2</v>
      </c>
      <c r="CJ1099" s="14">
        <v>-2.96359E-2</v>
      </c>
      <c r="CK1099" s="14">
        <v>3.2592799999999998E-2</v>
      </c>
      <c r="CL1099" s="14">
        <v>1.9623499999999999E-2</v>
      </c>
      <c r="CM1099" s="14">
        <v>5.0924999999999998E-2</v>
      </c>
      <c r="CN1099" s="14">
        <v>2.3112799999999999E-2</v>
      </c>
      <c r="CO1099" s="14">
        <v>7.8562400000000004E-2</v>
      </c>
      <c r="CP1099" s="14">
        <v>7.7990100000000007E-2</v>
      </c>
      <c r="CQ1099" s="14">
        <v>0.21360580000000001</v>
      </c>
      <c r="CR1099" s="14">
        <v>0.21253910000000001</v>
      </c>
      <c r="CS1099" s="14">
        <v>0.20465659999999999</v>
      </c>
      <c r="CT1099" s="14">
        <v>0.27372940000000001</v>
      </c>
      <c r="CU1099" s="14">
        <v>0.22772249999999999</v>
      </c>
      <c r="CV1099" s="14">
        <v>0.11160589999999999</v>
      </c>
      <c r="CW1099" s="14">
        <v>8.4805000000000005E-2</v>
      </c>
      <c r="CX1099" s="14">
        <v>5.4263800000000001E-2</v>
      </c>
      <c r="CY1099" s="14">
        <v>-8.6711800000000006E-2</v>
      </c>
      <c r="CZ1099" s="14">
        <v>-9.3702999999999995E-2</v>
      </c>
      <c r="DA1099" s="14">
        <v>-7.75145E-2</v>
      </c>
      <c r="DB1099" s="14">
        <v>-6.5266500000000005E-2</v>
      </c>
      <c r="DC1099" s="14">
        <v>-6.2209800000000003E-2</v>
      </c>
      <c r="DD1099" s="14">
        <v>-2.1436899999999998E-2</v>
      </c>
      <c r="DE1099" s="14">
        <v>1.09978E-2</v>
      </c>
      <c r="DF1099" s="14">
        <v>1.13615E-2</v>
      </c>
      <c r="DG1099" s="14">
        <v>-8.9139999999999998E-4</v>
      </c>
      <c r="DH1099" s="14">
        <v>-1.8268E-3</v>
      </c>
      <c r="DI1099" s="14">
        <v>6.4137299999999994E-2</v>
      </c>
      <c r="DJ1099" s="14">
        <v>5.5241199999999997E-2</v>
      </c>
      <c r="DK1099" s="14">
        <v>9.1853699999999996E-2</v>
      </c>
      <c r="DL1099" s="14">
        <v>6.8471599999999994E-2</v>
      </c>
      <c r="DM1099" s="14">
        <v>0.1230371</v>
      </c>
      <c r="DN1099" s="14">
        <v>0.12206069999999999</v>
      </c>
      <c r="DO1099" s="14">
        <v>0.25623770000000001</v>
      </c>
      <c r="DP1099" s="14">
        <v>0.25249899999999997</v>
      </c>
      <c r="DQ1099" s="14">
        <v>0.2417656</v>
      </c>
      <c r="DR1099" s="14">
        <v>0.30615490000000001</v>
      </c>
      <c r="DS1099" s="14">
        <v>0.25412000000000001</v>
      </c>
      <c r="DT1099" s="14">
        <v>0.1408537</v>
      </c>
      <c r="DU1099" s="14">
        <v>0.1146155</v>
      </c>
      <c r="DV1099" s="14">
        <v>7.9021800000000003E-2</v>
      </c>
      <c r="DW1099" s="14">
        <v>-4.2985299999999997E-2</v>
      </c>
      <c r="DX1099" s="14">
        <v>-5.1206399999999999E-2</v>
      </c>
      <c r="DY1099" s="14">
        <v>-4.40124E-2</v>
      </c>
      <c r="DZ1099" s="14">
        <v>-3.4439900000000002E-2</v>
      </c>
      <c r="EA1099" s="14">
        <v>-3.0579200000000001E-2</v>
      </c>
      <c r="EB1099" s="14">
        <v>5.4501999999999997E-3</v>
      </c>
      <c r="EC1099" s="14">
        <v>3.6501199999999998E-2</v>
      </c>
      <c r="ED1099" s="14">
        <v>3.993E-2</v>
      </c>
      <c r="EE1099" s="14">
        <v>3.3156699999999997E-2</v>
      </c>
      <c r="EF1099" s="14">
        <v>3.83253E-2</v>
      </c>
      <c r="EG1099" s="14">
        <v>0.1096825</v>
      </c>
      <c r="EH1099" s="14">
        <v>0.1066675</v>
      </c>
      <c r="EI1099" s="14">
        <v>0.1509482</v>
      </c>
      <c r="EJ1099" s="14">
        <v>0.13396250000000001</v>
      </c>
      <c r="EK1099" s="14">
        <v>0.18725149999999999</v>
      </c>
      <c r="EL1099" s="14">
        <v>0.18569169999999999</v>
      </c>
      <c r="EM1099" s="14">
        <v>0.3177914</v>
      </c>
      <c r="EN1099" s="14">
        <v>0.31019479999999999</v>
      </c>
      <c r="EO1099" s="14">
        <v>0.29534500000000002</v>
      </c>
      <c r="EP1099" s="14">
        <v>0.35297220000000001</v>
      </c>
      <c r="EQ1099" s="14">
        <v>0.29223359999999998</v>
      </c>
      <c r="ER1099" s="14">
        <v>0.183083</v>
      </c>
      <c r="ES1099" s="14">
        <v>0.15765709999999999</v>
      </c>
      <c r="ET1099" s="14">
        <v>0.1147683</v>
      </c>
      <c r="EU1099" s="14">
        <v>65.613659999999996</v>
      </c>
      <c r="EV1099" s="14">
        <v>65.372799999999998</v>
      </c>
      <c r="EW1099" s="14">
        <v>65.298950000000005</v>
      </c>
      <c r="EX1099" s="14">
        <v>63.137869999999999</v>
      </c>
      <c r="EY1099" s="14">
        <v>63.114669999999997</v>
      </c>
      <c r="EZ1099" s="14">
        <v>62.797260000000001</v>
      </c>
      <c r="FA1099" s="14">
        <v>62.128050000000002</v>
      </c>
      <c r="FB1099" s="14">
        <v>62.93835</v>
      </c>
      <c r="FC1099" s="14">
        <v>69.481880000000004</v>
      </c>
      <c r="FD1099" s="14">
        <v>77.793530000000004</v>
      </c>
      <c r="FE1099" s="14">
        <v>83.191900000000004</v>
      </c>
      <c r="FF1099" s="14">
        <v>89.341800000000006</v>
      </c>
      <c r="FG1099" s="14">
        <v>91.028790000000001</v>
      </c>
      <c r="FH1099" s="14">
        <v>92.530649999999994</v>
      </c>
      <c r="FI1099" s="14">
        <v>93.447659999999999</v>
      </c>
      <c r="FJ1099" s="14">
        <v>92.949520000000007</v>
      </c>
      <c r="FK1099" s="14">
        <v>90.590779999999995</v>
      </c>
      <c r="FL1099" s="14">
        <v>87.901589999999999</v>
      </c>
      <c r="FM1099" s="14">
        <v>83.254570000000001</v>
      </c>
      <c r="FN1099" s="14">
        <v>79.852130000000002</v>
      </c>
      <c r="FO1099" s="14">
        <v>76.943600000000004</v>
      </c>
      <c r="FP1099" s="14">
        <v>72.084850000000003</v>
      </c>
      <c r="FQ1099" s="14">
        <v>70.223579999999998</v>
      </c>
      <c r="FR1099" s="14">
        <v>68.909719999999993</v>
      </c>
      <c r="FS1099" s="14">
        <v>0.86249739999999997</v>
      </c>
      <c r="FT1099" s="14">
        <v>4.3213399999999999E-2</v>
      </c>
      <c r="FU1099" s="14">
        <v>5.9616299999999997E-2</v>
      </c>
      <c r="FW1099" s="14"/>
    </row>
    <row r="1100" spans="1:179" x14ac:dyDescent="0.6">
      <c r="A1100" t="s">
        <v>226</v>
      </c>
      <c r="B1100" t="s">
        <v>199</v>
      </c>
      <c r="C1100" t="s">
        <v>295</v>
      </c>
      <c r="D1100" t="s">
        <v>242</v>
      </c>
      <c r="E1100" t="s">
        <v>219</v>
      </c>
      <c r="F1100" s="14">
        <v>14487</v>
      </c>
      <c r="G1100" s="14">
        <v>0.99852050000000003</v>
      </c>
      <c r="H1100" s="14">
        <v>0.91828889999999996</v>
      </c>
      <c r="I1100" s="14">
        <v>0.83559019999999995</v>
      </c>
      <c r="J1100" s="14">
        <v>0.7727908</v>
      </c>
      <c r="K1100" s="14">
        <v>0.71887440000000002</v>
      </c>
      <c r="L1100" s="14">
        <v>0.73078569999999998</v>
      </c>
      <c r="M1100" s="14">
        <v>0.80110780000000004</v>
      </c>
      <c r="N1100" s="14">
        <v>0.65418140000000002</v>
      </c>
      <c r="O1100" s="14">
        <v>0.14425830000000001</v>
      </c>
      <c r="P1100" s="14">
        <v>-0.61934940000000005</v>
      </c>
      <c r="Q1100" s="14">
        <v>-1.402909</v>
      </c>
      <c r="R1100" s="14">
        <v>-2.0966559999999999</v>
      </c>
      <c r="S1100" s="14">
        <v>-2.3991380000000002</v>
      </c>
      <c r="T1100" s="14">
        <v>-2.3648479999999998</v>
      </c>
      <c r="U1100" s="14">
        <v>-1.966766</v>
      </c>
      <c r="V1100" s="14">
        <v>-1.3071170000000001</v>
      </c>
      <c r="W1100" s="14">
        <v>-0.35183140000000002</v>
      </c>
      <c r="X1100" s="14">
        <v>0.72988549999999996</v>
      </c>
      <c r="Y1100" s="14">
        <v>1.444831</v>
      </c>
      <c r="Z1100" s="14">
        <v>1.597305</v>
      </c>
      <c r="AA1100" s="14">
        <v>1.5595810000000001</v>
      </c>
      <c r="AB1100" s="14">
        <v>1.4482980000000001</v>
      </c>
      <c r="AC1100" s="14">
        <v>1.2967409999999999</v>
      </c>
      <c r="AD1100" s="14">
        <v>1.103593</v>
      </c>
      <c r="AE1100" s="14">
        <v>-0.18138599999999999</v>
      </c>
      <c r="AF1100" s="14">
        <v>-0.16549710000000001</v>
      </c>
      <c r="AG1100" s="14">
        <v>-0.1346705</v>
      </c>
      <c r="AH1100" s="14">
        <v>-0.1207965</v>
      </c>
      <c r="AI1100" s="14">
        <v>-0.1263029</v>
      </c>
      <c r="AJ1100" s="14">
        <v>-9.5572400000000002E-2</v>
      </c>
      <c r="AK1100" s="14">
        <v>-5.9350399999999998E-2</v>
      </c>
      <c r="AL1100" s="14">
        <v>-5.3757300000000001E-2</v>
      </c>
      <c r="AM1100" s="14">
        <v>-7.0094199999999995E-2</v>
      </c>
      <c r="AN1100" s="14">
        <v>-0.1154664</v>
      </c>
      <c r="AO1100" s="14">
        <v>-6.4060500000000006E-2</v>
      </c>
      <c r="AP1100" s="14">
        <v>-5.8810500000000002E-2</v>
      </c>
      <c r="AQ1100" s="14">
        <v>-1.7863E-2</v>
      </c>
      <c r="AR1100" s="14">
        <v>1.44277E-2</v>
      </c>
      <c r="AS1100" s="14">
        <v>0.10337639999999999</v>
      </c>
      <c r="AT1100" s="14">
        <v>8.9649300000000001E-2</v>
      </c>
      <c r="AU1100" s="14">
        <v>0.14624580000000001</v>
      </c>
      <c r="AV1100" s="14">
        <v>0.17849599999999999</v>
      </c>
      <c r="AW1100" s="14">
        <v>0.12941130000000001</v>
      </c>
      <c r="AX1100" s="14">
        <v>0.13920109999999999</v>
      </c>
      <c r="AY1100" s="14">
        <v>0.12857579999999999</v>
      </c>
      <c r="AZ1100" s="14">
        <v>5.24634E-2</v>
      </c>
      <c r="BA1100" s="14">
        <v>3.5026300000000003E-2</v>
      </c>
      <c r="BB1100" s="14">
        <v>4.1932000000000002E-3</v>
      </c>
      <c r="BC1100" s="14">
        <v>-0.14897769999999999</v>
      </c>
      <c r="BD1100" s="14">
        <v>-0.1359438</v>
      </c>
      <c r="BE1100" s="14">
        <v>-0.1123306</v>
      </c>
      <c r="BF1100" s="14">
        <v>-9.8714999999999997E-2</v>
      </c>
      <c r="BG1100" s="14">
        <v>-0.1063645</v>
      </c>
      <c r="BH1100" s="14">
        <v>-7.69677E-2</v>
      </c>
      <c r="BI1100" s="14">
        <v>-4.1380300000000002E-2</v>
      </c>
      <c r="BJ1100" s="14">
        <v>-3.3345699999999999E-2</v>
      </c>
      <c r="BK1100" s="14">
        <v>-4.36391E-2</v>
      </c>
      <c r="BL1100" s="14">
        <v>-8.4894899999999995E-2</v>
      </c>
      <c r="BM1100" s="14">
        <v>-3.3685100000000003E-2</v>
      </c>
      <c r="BN1100" s="14">
        <v>-2.3333E-2</v>
      </c>
      <c r="BO1100" s="14">
        <v>1.8751299999999999E-2</v>
      </c>
      <c r="BP1100" s="14">
        <v>5.4060200000000003E-2</v>
      </c>
      <c r="BQ1100" s="14">
        <v>0.14238580000000001</v>
      </c>
      <c r="BR1100" s="14">
        <v>0.1308617</v>
      </c>
      <c r="BS1100" s="14">
        <v>0.1834701</v>
      </c>
      <c r="BT1100" s="14">
        <v>0.2141188</v>
      </c>
      <c r="BU1100" s="14">
        <v>0.16044330000000001</v>
      </c>
      <c r="BV1100" s="14">
        <v>0.16722409999999999</v>
      </c>
      <c r="BW1100" s="14">
        <v>0.1507703</v>
      </c>
      <c r="BX1100" s="14">
        <v>7.4413199999999999E-2</v>
      </c>
      <c r="BY1100" s="14">
        <v>5.8754199999999999E-2</v>
      </c>
      <c r="BZ1100" s="14">
        <v>2.5372599999999999E-2</v>
      </c>
      <c r="CA1100" s="14">
        <v>-0.1265318</v>
      </c>
      <c r="CB1100" s="14">
        <v>-0.1154752</v>
      </c>
      <c r="CC1100" s="14">
        <v>-9.6858100000000003E-2</v>
      </c>
      <c r="CD1100" s="14">
        <v>-8.3421300000000004E-2</v>
      </c>
      <c r="CE1100" s="14">
        <v>-9.2555200000000004E-2</v>
      </c>
      <c r="CF1100" s="14">
        <v>-6.4082200000000006E-2</v>
      </c>
      <c r="CG1100" s="14">
        <v>-2.89342E-2</v>
      </c>
      <c r="CH1100" s="14">
        <v>-1.9208599999999999E-2</v>
      </c>
      <c r="CI1100" s="14">
        <v>-2.5316399999999999E-2</v>
      </c>
      <c r="CJ1100" s="14">
        <v>-6.3721200000000006E-2</v>
      </c>
      <c r="CK1100" s="14">
        <v>-1.2647200000000001E-2</v>
      </c>
      <c r="CL1100" s="14">
        <v>1.2386000000000001E-3</v>
      </c>
      <c r="CM1100" s="14">
        <v>4.4110299999999998E-2</v>
      </c>
      <c r="CN1100" s="14">
        <v>8.1509600000000001E-2</v>
      </c>
      <c r="CO1100" s="14">
        <v>0.16940369999999999</v>
      </c>
      <c r="CP1100" s="14">
        <v>0.1594052</v>
      </c>
      <c r="CQ1100" s="14">
        <v>0.20925150000000001</v>
      </c>
      <c r="CR1100" s="14">
        <v>0.23879110000000001</v>
      </c>
      <c r="CS1100" s="14">
        <v>0.18193590000000001</v>
      </c>
      <c r="CT1100" s="14">
        <v>0.18663279999999999</v>
      </c>
      <c r="CU1100" s="14">
        <v>0.16614209999999999</v>
      </c>
      <c r="CV1100" s="14">
        <v>8.9615500000000001E-2</v>
      </c>
      <c r="CW1100" s="14">
        <v>7.5188199999999997E-2</v>
      </c>
      <c r="CX1100" s="14">
        <v>4.0041300000000002E-2</v>
      </c>
      <c r="CY1100" s="14">
        <v>-0.1040859</v>
      </c>
      <c r="CZ1100" s="14">
        <v>-9.5006599999999997E-2</v>
      </c>
      <c r="DA1100" s="14">
        <v>-8.1385600000000002E-2</v>
      </c>
      <c r="DB1100" s="14">
        <v>-6.8127699999999999E-2</v>
      </c>
      <c r="DC1100" s="14">
        <v>-7.8745899999999994E-2</v>
      </c>
      <c r="DD1100" s="14">
        <v>-5.1196699999999998E-2</v>
      </c>
      <c r="DE1100" s="14">
        <v>-1.6488200000000001E-2</v>
      </c>
      <c r="DF1100" s="14">
        <v>-5.0714999999999996E-3</v>
      </c>
      <c r="DG1100" s="14">
        <v>-6.9937000000000003E-3</v>
      </c>
      <c r="DH1100" s="14">
        <v>-4.2547500000000002E-2</v>
      </c>
      <c r="DI1100" s="14">
        <v>8.3908000000000003E-3</v>
      </c>
      <c r="DJ1100" s="14">
        <v>2.5810199999999998E-2</v>
      </c>
      <c r="DK1100" s="14">
        <v>6.9469299999999998E-2</v>
      </c>
      <c r="DL1100" s="14">
        <v>0.1089589</v>
      </c>
      <c r="DM1100" s="14">
        <v>0.1964215</v>
      </c>
      <c r="DN1100" s="14">
        <v>0.1879488</v>
      </c>
      <c r="DO1100" s="14">
        <v>0.23503289999999999</v>
      </c>
      <c r="DP1100" s="14">
        <v>0.26346330000000001</v>
      </c>
      <c r="DQ1100" s="14">
        <v>0.20342859999999999</v>
      </c>
      <c r="DR1100" s="14">
        <v>0.20604140000000001</v>
      </c>
      <c r="DS1100" s="14">
        <v>0.18151390000000001</v>
      </c>
      <c r="DT1100" s="14">
        <v>0.1048178</v>
      </c>
      <c r="DU1100" s="14">
        <v>9.1622099999999998E-2</v>
      </c>
      <c r="DV1100" s="14">
        <v>5.4710099999999998E-2</v>
      </c>
      <c r="DW1100" s="14">
        <v>-7.1677599999999994E-2</v>
      </c>
      <c r="DX1100" s="14">
        <v>-6.5453200000000003E-2</v>
      </c>
      <c r="DY1100" s="14">
        <v>-5.90457E-2</v>
      </c>
      <c r="DZ1100" s="14">
        <v>-4.6046200000000002E-2</v>
      </c>
      <c r="EA1100" s="14">
        <v>-5.8807400000000003E-2</v>
      </c>
      <c r="EB1100" s="14">
        <v>-3.2592000000000003E-2</v>
      </c>
      <c r="EC1100" s="14">
        <v>1.4819E-3</v>
      </c>
      <c r="ED1100" s="14">
        <v>1.5340100000000001E-2</v>
      </c>
      <c r="EE1100" s="14">
        <v>1.94614E-2</v>
      </c>
      <c r="EF1100" s="14">
        <v>-1.1976000000000001E-2</v>
      </c>
      <c r="EG1100" s="14">
        <v>3.8766200000000001E-2</v>
      </c>
      <c r="EH1100" s="14">
        <v>6.1287700000000001E-2</v>
      </c>
      <c r="EI1100" s="14">
        <v>0.1060836</v>
      </c>
      <c r="EJ1100" s="14">
        <v>0.14859149999999999</v>
      </c>
      <c r="EK1100" s="14">
        <v>0.235431</v>
      </c>
      <c r="EL1100" s="14">
        <v>0.22916110000000001</v>
      </c>
      <c r="EM1100" s="14">
        <v>0.27225719999999998</v>
      </c>
      <c r="EN1100" s="14">
        <v>0.29908610000000002</v>
      </c>
      <c r="EO1100" s="14">
        <v>0.23446049999999999</v>
      </c>
      <c r="EP1100" s="14">
        <v>0.23406440000000001</v>
      </c>
      <c r="EQ1100" s="14">
        <v>0.20370840000000001</v>
      </c>
      <c r="ER1100" s="14">
        <v>0.12676750000000001</v>
      </c>
      <c r="ES1100" s="14">
        <v>0.1153501</v>
      </c>
      <c r="ET1100" s="14">
        <v>7.5889499999999999E-2</v>
      </c>
      <c r="EU1100" s="14">
        <v>64.726010000000002</v>
      </c>
      <c r="EV1100" s="14">
        <v>64.434539999999998</v>
      </c>
      <c r="EW1100" s="14">
        <v>64.066159999999996</v>
      </c>
      <c r="EX1100" s="14">
        <v>63.68779</v>
      </c>
      <c r="EY1100" s="14">
        <v>63.482889999999998</v>
      </c>
      <c r="EZ1100" s="14">
        <v>63.371690000000001</v>
      </c>
      <c r="FA1100" s="14">
        <v>63.276420000000002</v>
      </c>
      <c r="FB1100" s="14">
        <v>63.530079999999998</v>
      </c>
      <c r="FC1100" s="14">
        <v>65.101380000000006</v>
      </c>
      <c r="FD1100" s="14">
        <v>67.318659999999994</v>
      </c>
      <c r="FE1100" s="14">
        <v>69.840450000000004</v>
      </c>
      <c r="FF1100" s="14">
        <v>72.332890000000006</v>
      </c>
      <c r="FG1100" s="14">
        <v>74.288899999999998</v>
      </c>
      <c r="FH1100" s="14">
        <v>75.221100000000007</v>
      </c>
      <c r="FI1100" s="14">
        <v>75.676289999999995</v>
      </c>
      <c r="FJ1100" s="14">
        <v>75.381190000000004</v>
      </c>
      <c r="FK1100" s="14">
        <v>74.745900000000006</v>
      </c>
      <c r="FL1100" s="14">
        <v>73.46557</v>
      </c>
      <c r="FM1100" s="14">
        <v>71.527770000000004</v>
      </c>
      <c r="FN1100" s="14">
        <v>68.644660000000002</v>
      </c>
      <c r="FO1100" s="14">
        <v>67.218440000000001</v>
      </c>
      <c r="FP1100" s="14">
        <v>66.408550000000005</v>
      </c>
      <c r="FQ1100" s="14">
        <v>65.878420000000006</v>
      </c>
      <c r="FR1100" s="14">
        <v>65.367459999999994</v>
      </c>
      <c r="FS1100" s="14">
        <v>0.50258590000000003</v>
      </c>
      <c r="FT1100" s="14">
        <v>2.6105300000000001E-2</v>
      </c>
      <c r="FU1100" s="14">
        <v>3.4428300000000002E-2</v>
      </c>
      <c r="FW1100" s="14"/>
    </row>
    <row r="1101" spans="1:179" x14ac:dyDescent="0.6">
      <c r="A1101" t="s">
        <v>226</v>
      </c>
      <c r="B1101" t="s">
        <v>199</v>
      </c>
      <c r="C1101" t="s">
        <v>295</v>
      </c>
      <c r="D1101" t="s">
        <v>242</v>
      </c>
      <c r="E1101" t="s">
        <v>220</v>
      </c>
      <c r="F1101" s="14">
        <v>6655</v>
      </c>
      <c r="G1101" s="14">
        <v>1.0151810000000001</v>
      </c>
      <c r="H1101" s="14">
        <v>0.94386139999999996</v>
      </c>
      <c r="I1101" s="14">
        <v>0.83429520000000001</v>
      </c>
      <c r="J1101" s="14">
        <v>0.78172520000000001</v>
      </c>
      <c r="K1101" s="14">
        <v>0.707013</v>
      </c>
      <c r="L1101" s="14">
        <v>0.69928409999999996</v>
      </c>
      <c r="M1101" s="14">
        <v>0.72386439999999996</v>
      </c>
      <c r="N1101" s="14">
        <v>0.61579989999999996</v>
      </c>
      <c r="O1101" s="14">
        <v>0.1812696</v>
      </c>
      <c r="P1101" s="14">
        <v>-0.54474690000000003</v>
      </c>
      <c r="Q1101" s="14">
        <v>-1.301599</v>
      </c>
      <c r="R1101" s="14">
        <v>-1.993242</v>
      </c>
      <c r="S1101" s="14">
        <v>-2.3899029999999999</v>
      </c>
      <c r="T1101" s="14">
        <v>-2.3133840000000001</v>
      </c>
      <c r="U1101" s="14">
        <v>-1.962369</v>
      </c>
      <c r="V1101" s="14">
        <v>-1.321984</v>
      </c>
      <c r="W1101" s="14">
        <v>-0.4523916</v>
      </c>
      <c r="X1101" s="14">
        <v>0.64169089999999995</v>
      </c>
      <c r="Y1101" s="14">
        <v>1.3768739999999999</v>
      </c>
      <c r="Z1101" s="14">
        <v>1.5139100000000001</v>
      </c>
      <c r="AA1101" s="14">
        <v>1.544306</v>
      </c>
      <c r="AB1101" s="14">
        <v>1.4395309999999999</v>
      </c>
      <c r="AC1101" s="14">
        <v>1.3316349999999999</v>
      </c>
      <c r="AD1101" s="14">
        <v>1.114509</v>
      </c>
      <c r="AE1101" s="14">
        <v>-0.2124521</v>
      </c>
      <c r="AF1101" s="14">
        <v>-0.18709870000000001</v>
      </c>
      <c r="AG1101" s="14">
        <v>-0.18208199999999999</v>
      </c>
      <c r="AH1101" s="14">
        <v>-0.15855140000000001</v>
      </c>
      <c r="AI1101" s="14">
        <v>-0.16540050000000001</v>
      </c>
      <c r="AJ1101" s="14">
        <v>-0.14364289999999999</v>
      </c>
      <c r="AK1101" s="14">
        <v>-0.14564450000000001</v>
      </c>
      <c r="AL1101" s="14">
        <v>-0.12919939999999999</v>
      </c>
      <c r="AM1101" s="14">
        <v>-0.13021260000000001</v>
      </c>
      <c r="AN1101" s="14">
        <v>-0.1817802</v>
      </c>
      <c r="AO1101" s="14">
        <v>-0.1175591</v>
      </c>
      <c r="AP1101" s="14">
        <v>-0.12186719999999999</v>
      </c>
      <c r="AQ1101" s="14">
        <v>-9.7696400000000003E-2</v>
      </c>
      <c r="AR1101" s="14">
        <v>-8.7850000000000005E-4</v>
      </c>
      <c r="AS1101" s="14">
        <v>0.10106519999999999</v>
      </c>
      <c r="AT1101" s="14">
        <v>8.5347900000000004E-2</v>
      </c>
      <c r="AU1101" s="14">
        <v>0.10459400000000001</v>
      </c>
      <c r="AV1101" s="14">
        <v>0.15815380000000001</v>
      </c>
      <c r="AW1101" s="14">
        <v>0.1118837</v>
      </c>
      <c r="AX1101" s="14">
        <v>7.4006299999999997E-2</v>
      </c>
      <c r="AY1101" s="14">
        <v>0.1147427</v>
      </c>
      <c r="AZ1101" s="14">
        <v>3.6505599999999999E-2</v>
      </c>
      <c r="BA1101" s="14">
        <v>5.1043100000000001E-2</v>
      </c>
      <c r="BB1101" s="14">
        <v>-1.5303199999999999E-2</v>
      </c>
      <c r="BC1101" s="14">
        <v>-0.1648857</v>
      </c>
      <c r="BD1101" s="14">
        <v>-0.1422641</v>
      </c>
      <c r="BE1101" s="14">
        <v>-0.1422995</v>
      </c>
      <c r="BF1101" s="14">
        <v>-0.1165059</v>
      </c>
      <c r="BG1101" s="14">
        <v>-0.13342219999999999</v>
      </c>
      <c r="BH1101" s="14">
        <v>-0.1135321</v>
      </c>
      <c r="BI1101" s="14">
        <v>-0.1145253</v>
      </c>
      <c r="BJ1101" s="14">
        <v>-9.3984999999999999E-2</v>
      </c>
      <c r="BK1101" s="14">
        <v>-8.2412200000000005E-2</v>
      </c>
      <c r="BL1101" s="14">
        <v>-0.12839600000000001</v>
      </c>
      <c r="BM1101" s="14">
        <v>-6.6461800000000001E-2</v>
      </c>
      <c r="BN1101" s="14">
        <v>-6.1582199999999997E-2</v>
      </c>
      <c r="BO1101" s="14">
        <v>-4.0463499999999999E-2</v>
      </c>
      <c r="BP1101" s="14">
        <v>5.9810700000000001E-2</v>
      </c>
      <c r="BQ1101" s="14">
        <v>0.16277730000000001</v>
      </c>
      <c r="BR1101" s="14">
        <v>0.1575906</v>
      </c>
      <c r="BS1101" s="14">
        <v>0.15968869999999999</v>
      </c>
      <c r="BT1101" s="14">
        <v>0.21614159999999999</v>
      </c>
      <c r="BU1101" s="14">
        <v>0.1632429</v>
      </c>
      <c r="BV1101" s="14">
        <v>0.12031020000000001</v>
      </c>
      <c r="BW1101" s="14">
        <v>0.150919</v>
      </c>
      <c r="BX1101" s="14">
        <v>6.8767800000000004E-2</v>
      </c>
      <c r="BY1101" s="14">
        <v>8.4721599999999994E-2</v>
      </c>
      <c r="BZ1101" s="14">
        <v>2.09026E-2</v>
      </c>
      <c r="CA1101" s="14">
        <v>-0.13194130000000001</v>
      </c>
      <c r="CB1101" s="14">
        <v>-0.1112118</v>
      </c>
      <c r="CC1101" s="14">
        <v>-0.1147463</v>
      </c>
      <c r="CD1101" s="14">
        <v>-8.7385400000000002E-2</v>
      </c>
      <c r="CE1101" s="14">
        <v>-0.1112741</v>
      </c>
      <c r="CF1101" s="14">
        <v>-9.2677399999999993E-2</v>
      </c>
      <c r="CG1101" s="14">
        <v>-9.2972299999999994E-2</v>
      </c>
      <c r="CH1101" s="14">
        <v>-6.9595599999999994E-2</v>
      </c>
      <c r="CI1101" s="14">
        <v>-4.9305700000000001E-2</v>
      </c>
      <c r="CJ1101" s="14">
        <v>-9.1422299999999998E-2</v>
      </c>
      <c r="CK1101" s="14">
        <v>-3.1071999999999999E-2</v>
      </c>
      <c r="CL1101" s="14">
        <v>-1.9828999999999999E-2</v>
      </c>
      <c r="CM1101" s="14">
        <v>-8.2419999999999998E-4</v>
      </c>
      <c r="CN1101" s="14">
        <v>0.1018438</v>
      </c>
      <c r="CO1101" s="14">
        <v>0.2055188</v>
      </c>
      <c r="CP1101" s="14">
        <v>0.20762559999999999</v>
      </c>
      <c r="CQ1101" s="14">
        <v>0.1978471</v>
      </c>
      <c r="CR1101" s="14">
        <v>0.25630370000000002</v>
      </c>
      <c r="CS1101" s="14">
        <v>0.19881399999999999</v>
      </c>
      <c r="CT1101" s="14">
        <v>0.15238009999999999</v>
      </c>
      <c r="CU1101" s="14">
        <v>0.17597450000000001</v>
      </c>
      <c r="CV1101" s="14">
        <v>9.1112499999999999E-2</v>
      </c>
      <c r="CW1101" s="14">
        <v>0.1080472</v>
      </c>
      <c r="CX1101" s="14">
        <v>4.5978699999999997E-2</v>
      </c>
      <c r="CY1101" s="14">
        <v>-9.8996899999999999E-2</v>
      </c>
      <c r="CZ1101" s="14">
        <v>-8.0159499999999995E-2</v>
      </c>
      <c r="DA1101" s="14">
        <v>-8.7193099999999996E-2</v>
      </c>
      <c r="DB1101" s="14">
        <v>-5.8264799999999999E-2</v>
      </c>
      <c r="DC1101" s="14">
        <v>-8.9125999999999997E-2</v>
      </c>
      <c r="DD1101" s="14">
        <v>-7.1822700000000003E-2</v>
      </c>
      <c r="DE1101" s="14">
        <v>-7.1419200000000002E-2</v>
      </c>
      <c r="DF1101" s="14">
        <v>-4.5206200000000002E-2</v>
      </c>
      <c r="DG1101" s="14">
        <v>-1.61992E-2</v>
      </c>
      <c r="DH1101" s="14">
        <v>-5.44486E-2</v>
      </c>
      <c r="DI1101" s="14">
        <v>4.3178000000000001E-3</v>
      </c>
      <c r="DJ1101" s="14">
        <v>2.1924099999999998E-2</v>
      </c>
      <c r="DK1101" s="14">
        <v>3.8815099999999998E-2</v>
      </c>
      <c r="DL1101" s="14">
        <v>0.143877</v>
      </c>
      <c r="DM1101" s="14">
        <v>0.24826039999999999</v>
      </c>
      <c r="DN1101" s="14">
        <v>0.25766070000000002</v>
      </c>
      <c r="DO1101" s="14">
        <v>0.23600550000000001</v>
      </c>
      <c r="DP1101" s="14">
        <v>0.2964658</v>
      </c>
      <c r="DQ1101" s="14">
        <v>0.23438519999999999</v>
      </c>
      <c r="DR1101" s="14">
        <v>0.18445</v>
      </c>
      <c r="DS1101" s="14">
        <v>0.20102999999999999</v>
      </c>
      <c r="DT1101" s="14">
        <v>0.11345719999999999</v>
      </c>
      <c r="DU1101" s="14">
        <v>0.13137289999999999</v>
      </c>
      <c r="DV1101" s="14">
        <v>7.1054699999999998E-2</v>
      </c>
      <c r="DW1101" s="14">
        <v>-5.1430499999999997E-2</v>
      </c>
      <c r="DX1101" s="14">
        <v>-3.5324899999999999E-2</v>
      </c>
      <c r="DY1101" s="14">
        <v>-4.74107E-2</v>
      </c>
      <c r="DZ1101" s="14">
        <v>-1.6219299999999999E-2</v>
      </c>
      <c r="EA1101" s="14">
        <v>-5.71476E-2</v>
      </c>
      <c r="EB1101" s="14">
        <v>-4.1711900000000003E-2</v>
      </c>
      <c r="EC1101" s="14">
        <v>-4.0300099999999998E-2</v>
      </c>
      <c r="ED1101" s="14">
        <v>-9.9916999999999992E-3</v>
      </c>
      <c r="EE1101" s="14">
        <v>3.1601200000000003E-2</v>
      </c>
      <c r="EF1101" s="14">
        <v>-1.0644000000000001E-3</v>
      </c>
      <c r="EG1101" s="14">
        <v>5.5414999999999999E-2</v>
      </c>
      <c r="EH1101" s="14">
        <v>8.2209099999999993E-2</v>
      </c>
      <c r="EI1101" s="14">
        <v>9.6047999999999994E-2</v>
      </c>
      <c r="EJ1101" s="14">
        <v>0.2045661</v>
      </c>
      <c r="EK1101" s="14">
        <v>0.30997249999999998</v>
      </c>
      <c r="EL1101" s="14">
        <v>0.32990330000000001</v>
      </c>
      <c r="EM1101" s="14">
        <v>0.29110009999999997</v>
      </c>
      <c r="EN1101" s="14">
        <v>0.35445359999999998</v>
      </c>
      <c r="EO1101" s="14">
        <v>0.28574430000000001</v>
      </c>
      <c r="EP1101" s="14">
        <v>0.23075390000000001</v>
      </c>
      <c r="EQ1101" s="14">
        <v>0.23720620000000001</v>
      </c>
      <c r="ER1101" s="14">
        <v>0.1457194</v>
      </c>
      <c r="ES1101" s="14">
        <v>0.16505139999999999</v>
      </c>
      <c r="ET1101" s="14">
        <v>0.10726049999999999</v>
      </c>
      <c r="EU1101" s="14">
        <v>65.752939999999995</v>
      </c>
      <c r="EV1101" s="14">
        <v>65.504310000000004</v>
      </c>
      <c r="EW1101" s="14">
        <v>65.161500000000004</v>
      </c>
      <c r="EX1101" s="14">
        <v>64.851839999999996</v>
      </c>
      <c r="EY1101" s="14">
        <v>64.606840000000005</v>
      </c>
      <c r="EZ1101" s="14">
        <v>64.555530000000005</v>
      </c>
      <c r="FA1101" s="14">
        <v>64.415270000000007</v>
      </c>
      <c r="FB1101" s="14">
        <v>64.629549999999995</v>
      </c>
      <c r="FC1101" s="14">
        <v>65.939930000000004</v>
      </c>
      <c r="FD1101" s="14">
        <v>67.804060000000007</v>
      </c>
      <c r="FE1101" s="14">
        <v>69.934610000000006</v>
      </c>
      <c r="FF1101" s="14">
        <v>72.128839999999997</v>
      </c>
      <c r="FG1101" s="14">
        <v>73.73442</v>
      </c>
      <c r="FH1101" s="14">
        <v>74.282550000000001</v>
      </c>
      <c r="FI1101" s="14">
        <v>74.590159999999997</v>
      </c>
      <c r="FJ1101" s="14">
        <v>74.350350000000006</v>
      </c>
      <c r="FK1101" s="14">
        <v>73.914619999999999</v>
      </c>
      <c r="FL1101" s="14">
        <v>72.754720000000006</v>
      </c>
      <c r="FM1101" s="14">
        <v>71.127110000000002</v>
      </c>
      <c r="FN1101" s="14">
        <v>68.854280000000003</v>
      </c>
      <c r="FO1101" s="14">
        <v>67.831040000000002</v>
      </c>
      <c r="FP1101" s="14">
        <v>67.132739999999998</v>
      </c>
      <c r="FQ1101" s="14">
        <v>66.637789999999995</v>
      </c>
      <c r="FR1101" s="14">
        <v>66.221819999999994</v>
      </c>
      <c r="FS1101" s="14">
        <v>0.75259480000000001</v>
      </c>
      <c r="FT1101" s="14">
        <v>4.07794E-2</v>
      </c>
      <c r="FU1101" s="14">
        <v>5.2967100000000003E-2</v>
      </c>
      <c r="FW1101" s="14"/>
    </row>
    <row r="1102" spans="1:179" x14ac:dyDescent="0.6">
      <c r="A1102" t="s">
        <v>226</v>
      </c>
      <c r="B1102" t="s">
        <v>199</v>
      </c>
      <c r="C1102" t="s">
        <v>295</v>
      </c>
      <c r="D1102" t="s">
        <v>242</v>
      </c>
      <c r="E1102" t="s">
        <v>221</v>
      </c>
      <c r="F1102" s="14">
        <v>7832</v>
      </c>
      <c r="G1102" s="14">
        <v>0.98273920000000003</v>
      </c>
      <c r="H1102" s="14">
        <v>0.89855370000000001</v>
      </c>
      <c r="I1102" s="14">
        <v>0.83055820000000002</v>
      </c>
      <c r="J1102" s="14">
        <v>0.76420370000000004</v>
      </c>
      <c r="K1102" s="14">
        <v>0.72315399999999996</v>
      </c>
      <c r="L1102" s="14">
        <v>0.74790999999999996</v>
      </c>
      <c r="M1102" s="14">
        <v>0.84834290000000001</v>
      </c>
      <c r="N1102" s="14">
        <v>0.67039669999999996</v>
      </c>
      <c r="O1102" s="14">
        <v>0.1052618</v>
      </c>
      <c r="P1102" s="14">
        <v>-0.69389670000000003</v>
      </c>
      <c r="Q1102" s="14">
        <v>-1.500704</v>
      </c>
      <c r="R1102" s="14">
        <v>-2.2007400000000001</v>
      </c>
      <c r="S1102" s="14">
        <v>-2.4327510000000001</v>
      </c>
      <c r="T1102" s="14">
        <v>-2.4160789999999999</v>
      </c>
      <c r="U1102" s="14">
        <v>-1.9754130000000001</v>
      </c>
      <c r="V1102" s="14">
        <v>-1.2951459999999999</v>
      </c>
      <c r="W1102" s="14">
        <v>-0.2851127</v>
      </c>
      <c r="X1102" s="14">
        <v>0.7971724</v>
      </c>
      <c r="Y1102" s="14">
        <v>1.497295</v>
      </c>
      <c r="Z1102" s="14">
        <v>1.6477470000000001</v>
      </c>
      <c r="AA1102" s="14">
        <v>1.5665119999999999</v>
      </c>
      <c r="AB1102" s="14">
        <v>1.450016</v>
      </c>
      <c r="AC1102" s="14">
        <v>1.2715989999999999</v>
      </c>
      <c r="AD1102" s="14">
        <v>1.0929679999999999</v>
      </c>
      <c r="AE1102" s="14">
        <v>-0.19588990000000001</v>
      </c>
      <c r="AF1102" s="14">
        <v>-0.18213599999999999</v>
      </c>
      <c r="AG1102" s="14">
        <v>-0.13291900000000001</v>
      </c>
      <c r="AH1102" s="14">
        <v>-0.1235979</v>
      </c>
      <c r="AI1102" s="14">
        <v>-0.12519659999999999</v>
      </c>
      <c r="AJ1102" s="14">
        <v>-8.9316300000000001E-2</v>
      </c>
      <c r="AK1102" s="14">
        <v>-2.98404E-2</v>
      </c>
      <c r="AL1102" s="14">
        <v>-3.5038E-2</v>
      </c>
      <c r="AM1102" s="14">
        <v>-6.60776E-2</v>
      </c>
      <c r="AN1102" s="14">
        <v>-0.11467860000000001</v>
      </c>
      <c r="AO1102" s="14">
        <v>-7.26073E-2</v>
      </c>
      <c r="AP1102" s="14">
        <v>-7.0836300000000005E-2</v>
      </c>
      <c r="AQ1102" s="14">
        <v>-2.2594400000000001E-2</v>
      </c>
      <c r="AR1102" s="14">
        <v>-2.98648E-2</v>
      </c>
      <c r="AS1102" s="14">
        <v>4.9945499999999997E-2</v>
      </c>
      <c r="AT1102" s="14">
        <v>3.3865800000000001E-2</v>
      </c>
      <c r="AU1102" s="14">
        <v>0.1172279</v>
      </c>
      <c r="AV1102" s="14">
        <v>0.13996020000000001</v>
      </c>
      <c r="AW1102" s="14">
        <v>9.6731700000000004E-2</v>
      </c>
      <c r="AX1102" s="14">
        <v>0.13596759999999999</v>
      </c>
      <c r="AY1102" s="14">
        <v>0.1045355</v>
      </c>
      <c r="AZ1102" s="14">
        <v>3.3987900000000001E-2</v>
      </c>
      <c r="BA1102" s="14">
        <v>-1.1739000000000001E-3</v>
      </c>
      <c r="BB1102" s="14">
        <v>-1.0216100000000001E-2</v>
      </c>
      <c r="BC1102" s="14">
        <v>-0.15315619999999999</v>
      </c>
      <c r="BD1102" s="14">
        <v>-0.14371419999999999</v>
      </c>
      <c r="BE1102" s="14">
        <v>-0.1062568</v>
      </c>
      <c r="BF1102" s="14">
        <v>-9.8459099999999994E-2</v>
      </c>
      <c r="BG1102" s="14">
        <v>-9.9940600000000004E-2</v>
      </c>
      <c r="BH1102" s="14">
        <v>-6.5749799999999997E-2</v>
      </c>
      <c r="BI1102" s="14">
        <v>-8.0275999999999993E-3</v>
      </c>
      <c r="BJ1102" s="14">
        <v>-1.0078800000000001E-2</v>
      </c>
      <c r="BK1102" s="14">
        <v>-3.4412600000000002E-2</v>
      </c>
      <c r="BL1102" s="14">
        <v>-7.7258800000000002E-2</v>
      </c>
      <c r="BM1102" s="14">
        <v>-3.4849499999999999E-2</v>
      </c>
      <c r="BN1102" s="14">
        <v>-2.7254299999999999E-2</v>
      </c>
      <c r="BO1102" s="14">
        <v>2.41514E-2</v>
      </c>
      <c r="BP1102" s="14">
        <v>2.1296099999999998E-2</v>
      </c>
      <c r="BQ1102" s="14">
        <v>9.9489800000000003E-2</v>
      </c>
      <c r="BR1102" s="14">
        <v>8.3436999999999997E-2</v>
      </c>
      <c r="BS1102" s="14">
        <v>0.1662556</v>
      </c>
      <c r="BT1102" s="14">
        <v>0.18503620000000001</v>
      </c>
      <c r="BU1102" s="14">
        <v>0.13547790000000001</v>
      </c>
      <c r="BV1102" s="14">
        <v>0.1710322</v>
      </c>
      <c r="BW1102" s="14">
        <v>0.13242300000000001</v>
      </c>
      <c r="BX1102" s="14">
        <v>6.2715099999999996E-2</v>
      </c>
      <c r="BY1102" s="14">
        <v>3.0109299999999999E-2</v>
      </c>
      <c r="BZ1102" s="14">
        <v>1.5697900000000001E-2</v>
      </c>
      <c r="CA1102" s="14">
        <v>-0.123559</v>
      </c>
      <c r="CB1102" s="14">
        <v>-0.11710329999999999</v>
      </c>
      <c r="CC1102" s="14">
        <v>-8.7790599999999996E-2</v>
      </c>
      <c r="CD1102" s="14">
        <v>-8.1048099999999998E-2</v>
      </c>
      <c r="CE1102" s="14">
        <v>-8.2448400000000005E-2</v>
      </c>
      <c r="CF1102" s="14">
        <v>-4.9427600000000002E-2</v>
      </c>
      <c r="CG1102" s="14">
        <v>7.0800000000000004E-3</v>
      </c>
      <c r="CH1102" s="14">
        <v>7.2078000000000003E-3</v>
      </c>
      <c r="CI1102" s="14">
        <v>-1.24814E-2</v>
      </c>
      <c r="CJ1102" s="14">
        <v>-5.1341900000000003E-2</v>
      </c>
      <c r="CK1102" s="14">
        <v>-8.6986000000000008E-3</v>
      </c>
      <c r="CL1102" s="14">
        <v>2.9304000000000001E-3</v>
      </c>
      <c r="CM1102" s="14">
        <v>5.6527399999999998E-2</v>
      </c>
      <c r="CN1102" s="14">
        <v>5.6730000000000003E-2</v>
      </c>
      <c r="CO1102" s="14">
        <v>0.13380400000000001</v>
      </c>
      <c r="CP1102" s="14">
        <v>0.11776979999999999</v>
      </c>
      <c r="CQ1102" s="14">
        <v>0.2002121</v>
      </c>
      <c r="CR1102" s="14">
        <v>0.2162557</v>
      </c>
      <c r="CS1102" s="14">
        <v>0.16231329999999999</v>
      </c>
      <c r="CT1102" s="14">
        <v>0.19531789999999999</v>
      </c>
      <c r="CU1102" s="14">
        <v>0.15173780000000001</v>
      </c>
      <c r="CV1102" s="14">
        <v>8.2611400000000001E-2</v>
      </c>
      <c r="CW1102" s="14">
        <v>5.17759E-2</v>
      </c>
      <c r="CX1102" s="14">
        <v>3.3645899999999999E-2</v>
      </c>
      <c r="CY1102" s="14">
        <v>-9.3961799999999998E-2</v>
      </c>
      <c r="CZ1102" s="14">
        <v>-9.0492500000000003E-2</v>
      </c>
      <c r="DA1102" s="14">
        <v>-6.9324399999999994E-2</v>
      </c>
      <c r="DB1102" s="14">
        <v>-6.3636999999999999E-2</v>
      </c>
      <c r="DC1102" s="14">
        <v>-6.4956200000000006E-2</v>
      </c>
      <c r="DD1102" s="14">
        <v>-3.3105500000000003E-2</v>
      </c>
      <c r="DE1102" s="14">
        <v>2.2187499999999999E-2</v>
      </c>
      <c r="DF1102" s="14">
        <v>2.4494499999999999E-2</v>
      </c>
      <c r="DG1102" s="14">
        <v>9.4497000000000001E-3</v>
      </c>
      <c r="DH1102" s="14">
        <v>-2.5425E-2</v>
      </c>
      <c r="DI1102" s="14">
        <v>1.74523E-2</v>
      </c>
      <c r="DJ1102" s="14">
        <v>3.3115100000000001E-2</v>
      </c>
      <c r="DK1102" s="14">
        <v>8.8903399999999994E-2</v>
      </c>
      <c r="DL1102" s="14">
        <v>9.2163900000000007E-2</v>
      </c>
      <c r="DM1102" s="14">
        <v>0.1681182</v>
      </c>
      <c r="DN1102" s="14">
        <v>0.15210270000000001</v>
      </c>
      <c r="DO1102" s="14">
        <v>0.2341686</v>
      </c>
      <c r="DP1102" s="14">
        <v>0.2474751</v>
      </c>
      <c r="DQ1102" s="14">
        <v>0.18914880000000001</v>
      </c>
      <c r="DR1102" s="14">
        <v>0.21960350000000001</v>
      </c>
      <c r="DS1102" s="14">
        <v>0.1710526</v>
      </c>
      <c r="DT1102" s="14">
        <v>0.1025078</v>
      </c>
      <c r="DU1102" s="14">
        <v>7.3442599999999997E-2</v>
      </c>
      <c r="DV1102" s="14">
        <v>5.1593800000000002E-2</v>
      </c>
      <c r="DW1102" s="14">
        <v>-5.1228099999999999E-2</v>
      </c>
      <c r="DX1102" s="14">
        <v>-5.2070699999999998E-2</v>
      </c>
      <c r="DY1102" s="14">
        <v>-4.2662199999999997E-2</v>
      </c>
      <c r="DZ1102" s="14">
        <v>-3.8498200000000003E-2</v>
      </c>
      <c r="EA1102" s="14">
        <v>-3.9700300000000001E-2</v>
      </c>
      <c r="EB1102" s="14">
        <v>-9.5388999999999995E-3</v>
      </c>
      <c r="EC1102" s="14">
        <v>4.4000299999999999E-2</v>
      </c>
      <c r="ED1102" s="14">
        <v>4.9453700000000003E-2</v>
      </c>
      <c r="EE1102" s="14">
        <v>4.11148E-2</v>
      </c>
      <c r="EF1102" s="14">
        <v>1.19948E-2</v>
      </c>
      <c r="EG1102" s="14">
        <v>5.5210099999999998E-2</v>
      </c>
      <c r="EH1102" s="14">
        <v>7.6697100000000004E-2</v>
      </c>
      <c r="EI1102" s="14">
        <v>0.1356492</v>
      </c>
      <c r="EJ1102" s="14">
        <v>0.14332490000000001</v>
      </c>
      <c r="EK1102" s="14">
        <v>0.21766240000000001</v>
      </c>
      <c r="EL1102" s="14">
        <v>0.20167389999999999</v>
      </c>
      <c r="EM1102" s="14">
        <v>0.28319640000000001</v>
      </c>
      <c r="EN1102" s="14">
        <v>0.29255110000000001</v>
      </c>
      <c r="EO1102" s="14">
        <v>0.22789499999999999</v>
      </c>
      <c r="EP1102" s="14">
        <v>0.25466820000000001</v>
      </c>
      <c r="EQ1102" s="14">
        <v>0.19894020000000001</v>
      </c>
      <c r="ER1102" s="14">
        <v>0.13123499999999999</v>
      </c>
      <c r="ES1102" s="14">
        <v>0.10472579999999999</v>
      </c>
      <c r="ET1102" s="14">
        <v>7.7507800000000002E-2</v>
      </c>
      <c r="EU1102" s="14">
        <v>63.853389999999997</v>
      </c>
      <c r="EV1102" s="14">
        <v>63.52552</v>
      </c>
      <c r="EW1102" s="14">
        <v>63.135420000000003</v>
      </c>
      <c r="EX1102" s="14">
        <v>62.698650000000001</v>
      </c>
      <c r="EY1102" s="14">
        <v>62.527839999999998</v>
      </c>
      <c r="EZ1102" s="14">
        <v>62.365749999999998</v>
      </c>
      <c r="FA1102" s="14">
        <v>62.308709999999998</v>
      </c>
      <c r="FB1102" s="14">
        <v>62.595820000000003</v>
      </c>
      <c r="FC1102" s="14">
        <v>64.388829999999999</v>
      </c>
      <c r="FD1102" s="14">
        <v>66.906189999999995</v>
      </c>
      <c r="FE1102" s="14">
        <v>69.760450000000006</v>
      </c>
      <c r="FF1102" s="14">
        <v>72.506280000000004</v>
      </c>
      <c r="FG1102" s="14">
        <v>74.760059999999996</v>
      </c>
      <c r="FH1102" s="14">
        <v>76.018619999999999</v>
      </c>
      <c r="FI1102" s="14">
        <v>76.599209999999999</v>
      </c>
      <c r="FJ1102" s="14">
        <v>76.257109999999997</v>
      </c>
      <c r="FK1102" s="14">
        <v>75.452259999999995</v>
      </c>
      <c r="FL1102" s="14">
        <v>74.069599999999994</v>
      </c>
      <c r="FM1102" s="14">
        <v>71.868210000000005</v>
      </c>
      <c r="FN1102" s="14">
        <v>68.466539999999995</v>
      </c>
      <c r="FO1102" s="14">
        <v>66.697890000000001</v>
      </c>
      <c r="FP1102" s="14">
        <v>65.793189999999996</v>
      </c>
      <c r="FQ1102" s="14">
        <v>65.233149999999995</v>
      </c>
      <c r="FR1102" s="14">
        <v>64.641490000000005</v>
      </c>
      <c r="FS1102" s="14">
        <v>0.65464109999999998</v>
      </c>
      <c r="FT1102" s="14">
        <v>3.3545999999999999E-2</v>
      </c>
      <c r="FU1102" s="14">
        <v>4.4468100000000003E-2</v>
      </c>
      <c r="FW1102" s="14"/>
    </row>
    <row r="1103" spans="1:179" x14ac:dyDescent="0.6">
      <c r="A1103" t="s">
        <v>226</v>
      </c>
      <c r="B1103" t="s">
        <v>199</v>
      </c>
      <c r="C1103" t="s">
        <v>295</v>
      </c>
      <c r="D1103" t="s">
        <v>254</v>
      </c>
      <c r="E1103" t="s">
        <v>219</v>
      </c>
      <c r="F1103" s="14">
        <v>14487</v>
      </c>
      <c r="G1103" s="14">
        <v>1.1477820000000001</v>
      </c>
      <c r="H1103" s="14">
        <v>1.032597</v>
      </c>
      <c r="I1103" s="14">
        <v>0.91109879999999999</v>
      </c>
      <c r="J1103" s="14">
        <v>0.83824940000000003</v>
      </c>
      <c r="K1103" s="14">
        <v>0.77446029999999999</v>
      </c>
      <c r="L1103" s="14">
        <v>0.78112579999999998</v>
      </c>
      <c r="M1103" s="14">
        <v>0.80832420000000005</v>
      </c>
      <c r="N1103" s="14">
        <v>0.42683409999999999</v>
      </c>
      <c r="O1103" s="14">
        <v>-0.45087529999999998</v>
      </c>
      <c r="P1103" s="14">
        <v>-1.4689160000000001</v>
      </c>
      <c r="Q1103" s="14">
        <v>-2.1644670000000001</v>
      </c>
      <c r="R1103" s="14">
        <v>-2.506621</v>
      </c>
      <c r="S1103" s="14">
        <v>-2.463568</v>
      </c>
      <c r="T1103" s="14">
        <v>-2.1380309999999998</v>
      </c>
      <c r="U1103" s="14">
        <v>-1.4145350000000001</v>
      </c>
      <c r="V1103" s="14">
        <v>-0.47215069999999998</v>
      </c>
      <c r="W1103" s="14">
        <v>0.55718140000000005</v>
      </c>
      <c r="X1103" s="14">
        <v>1.491649</v>
      </c>
      <c r="Y1103" s="14">
        <v>2.1921529999999998</v>
      </c>
      <c r="Z1103" s="14">
        <v>2.3200789999999998</v>
      </c>
      <c r="AA1103" s="14">
        <v>2.195983</v>
      </c>
      <c r="AB1103" s="14">
        <v>2.0131519999999998</v>
      </c>
      <c r="AC1103" s="14">
        <v>1.813949</v>
      </c>
      <c r="AD1103" s="14">
        <v>1.557839</v>
      </c>
      <c r="AE1103" s="14">
        <v>-0.1629497</v>
      </c>
      <c r="AF1103" s="14">
        <v>-0.163798</v>
      </c>
      <c r="AG1103" s="14">
        <v>-0.146262</v>
      </c>
      <c r="AH1103" s="14">
        <v>-0.12208090000000001</v>
      </c>
      <c r="AI1103" s="14">
        <v>-0.12500530000000001</v>
      </c>
      <c r="AJ1103" s="14">
        <v>-8.5076499999999999E-2</v>
      </c>
      <c r="AK1103" s="14">
        <v>-6.2204799999999998E-2</v>
      </c>
      <c r="AL1103" s="14">
        <v>-7.4358999999999995E-2</v>
      </c>
      <c r="AM1103" s="14">
        <v>-8.0616400000000005E-2</v>
      </c>
      <c r="AN1103" s="14">
        <v>-9.7943000000000002E-2</v>
      </c>
      <c r="AO1103" s="14">
        <v>-2.5688200000000001E-2</v>
      </c>
      <c r="AP1103" s="14">
        <v>-2.9133200000000001E-2</v>
      </c>
      <c r="AQ1103" s="14">
        <v>-1.54748E-2</v>
      </c>
      <c r="AR1103" s="14">
        <v>-1.19262E-2</v>
      </c>
      <c r="AS1103" s="14">
        <v>3.64248E-2</v>
      </c>
      <c r="AT1103" s="14">
        <v>4.3063400000000002E-2</v>
      </c>
      <c r="AU1103" s="14">
        <v>0.1450361</v>
      </c>
      <c r="AV1103" s="14">
        <v>0.1545424</v>
      </c>
      <c r="AW1103" s="14">
        <v>0.13964029999999999</v>
      </c>
      <c r="AX1103" s="14">
        <v>0.1932606</v>
      </c>
      <c r="AY1103" s="14">
        <v>0.16180369999999999</v>
      </c>
      <c r="AZ1103" s="14">
        <v>3.7198099999999998E-2</v>
      </c>
      <c r="BA1103" s="14">
        <v>2.2360999999999999E-2</v>
      </c>
      <c r="BB1103" s="14">
        <v>-2.1078E-3</v>
      </c>
      <c r="BC1103" s="14">
        <v>-0.12727820000000001</v>
      </c>
      <c r="BD1103" s="14">
        <v>-0.12872049999999999</v>
      </c>
      <c r="BE1103" s="14">
        <v>-0.1176191</v>
      </c>
      <c r="BF1103" s="14">
        <v>-9.5117599999999997E-2</v>
      </c>
      <c r="BG1103" s="14">
        <v>-9.8646700000000004E-2</v>
      </c>
      <c r="BH1103" s="14">
        <v>-6.26694E-2</v>
      </c>
      <c r="BI1103" s="14">
        <v>-4.0287499999999997E-2</v>
      </c>
      <c r="BJ1103" s="14">
        <v>-5.0487499999999998E-2</v>
      </c>
      <c r="BK1103" s="14">
        <v>-4.9679399999999999E-2</v>
      </c>
      <c r="BL1103" s="14">
        <v>-6.2538300000000005E-2</v>
      </c>
      <c r="BM1103" s="14">
        <v>1.36291E-2</v>
      </c>
      <c r="BN1103" s="14">
        <v>1.60368E-2</v>
      </c>
      <c r="BO1103" s="14">
        <v>3.5023499999999999E-2</v>
      </c>
      <c r="BP1103" s="14">
        <v>4.4157299999999997E-2</v>
      </c>
      <c r="BQ1103" s="14">
        <v>9.1794100000000003E-2</v>
      </c>
      <c r="BR1103" s="14">
        <v>9.8900600000000005E-2</v>
      </c>
      <c r="BS1103" s="14">
        <v>0.19826579999999999</v>
      </c>
      <c r="BT1103" s="14">
        <v>0.20652380000000001</v>
      </c>
      <c r="BU1103" s="14">
        <v>0.1875791</v>
      </c>
      <c r="BV1103" s="14">
        <v>0.23469010000000001</v>
      </c>
      <c r="BW1103" s="14">
        <v>0.19587360000000001</v>
      </c>
      <c r="BX1103" s="14">
        <v>7.2723300000000005E-2</v>
      </c>
      <c r="BY1103" s="14">
        <v>5.7778499999999997E-2</v>
      </c>
      <c r="BZ1103" s="14">
        <v>2.88051E-2</v>
      </c>
      <c r="CA1103" s="14">
        <v>-0.1025722</v>
      </c>
      <c r="CB1103" s="14">
        <v>-0.1044259</v>
      </c>
      <c r="CC1103" s="14">
        <v>-9.7781099999999996E-2</v>
      </c>
      <c r="CD1103" s="14">
        <v>-7.6442899999999994E-2</v>
      </c>
      <c r="CE1103" s="14">
        <v>-8.0390799999999998E-2</v>
      </c>
      <c r="CF1103" s="14">
        <v>-4.7150400000000002E-2</v>
      </c>
      <c r="CG1103" s="14">
        <v>-2.5107600000000001E-2</v>
      </c>
      <c r="CH1103" s="14">
        <v>-3.3954199999999997E-2</v>
      </c>
      <c r="CI1103" s="14">
        <v>-2.82525E-2</v>
      </c>
      <c r="CJ1103" s="14">
        <v>-3.8017200000000001E-2</v>
      </c>
      <c r="CK1103" s="14">
        <v>4.0860199999999999E-2</v>
      </c>
      <c r="CL1103" s="14">
        <v>4.7321299999999997E-2</v>
      </c>
      <c r="CM1103" s="14">
        <v>6.9998500000000005E-2</v>
      </c>
      <c r="CN1103" s="14">
        <v>8.3000699999999997E-2</v>
      </c>
      <c r="CO1103" s="14">
        <v>0.1301427</v>
      </c>
      <c r="CP1103" s="14">
        <v>0.13757330000000001</v>
      </c>
      <c r="CQ1103" s="14">
        <v>0.2351326</v>
      </c>
      <c r="CR1103" s="14">
        <v>0.24252589999999999</v>
      </c>
      <c r="CS1103" s="14">
        <v>0.22078130000000001</v>
      </c>
      <c r="CT1103" s="14">
        <v>0.26338410000000001</v>
      </c>
      <c r="CU1103" s="14">
        <v>0.21947030000000001</v>
      </c>
      <c r="CV1103" s="14">
        <v>9.7327899999999995E-2</v>
      </c>
      <c r="CW1103" s="14">
        <v>8.2308500000000007E-2</v>
      </c>
      <c r="CX1103" s="14">
        <v>5.0215200000000002E-2</v>
      </c>
      <c r="CY1103" s="14">
        <v>-7.7866199999999997E-2</v>
      </c>
      <c r="CZ1103" s="14">
        <v>-8.0131300000000003E-2</v>
      </c>
      <c r="DA1103" s="14">
        <v>-7.7943200000000004E-2</v>
      </c>
      <c r="DB1103" s="14">
        <v>-5.7768199999999999E-2</v>
      </c>
      <c r="DC1103" s="14">
        <v>-6.2134799999999997E-2</v>
      </c>
      <c r="DD1103" s="14">
        <v>-3.1631300000000001E-2</v>
      </c>
      <c r="DE1103" s="14">
        <v>-9.9278000000000005E-3</v>
      </c>
      <c r="DF1103" s="14">
        <v>-1.74209E-2</v>
      </c>
      <c r="DG1103" s="14">
        <v>-6.8256000000000002E-3</v>
      </c>
      <c r="DH1103" s="14">
        <v>-1.3495999999999999E-2</v>
      </c>
      <c r="DI1103" s="14">
        <v>6.8091200000000004E-2</v>
      </c>
      <c r="DJ1103" s="14">
        <v>7.8605900000000006E-2</v>
      </c>
      <c r="DK1103" s="14">
        <v>0.1049735</v>
      </c>
      <c r="DL1103" s="14">
        <v>0.12184399999999999</v>
      </c>
      <c r="DM1103" s="14">
        <v>0.16849130000000001</v>
      </c>
      <c r="DN1103" s="14">
        <v>0.17624590000000001</v>
      </c>
      <c r="DO1103" s="14">
        <v>0.2719993</v>
      </c>
      <c r="DP1103" s="14">
        <v>0.2785281</v>
      </c>
      <c r="DQ1103" s="14">
        <v>0.25398359999999998</v>
      </c>
      <c r="DR1103" s="14">
        <v>0.29207810000000001</v>
      </c>
      <c r="DS1103" s="14">
        <v>0.2430669</v>
      </c>
      <c r="DT1103" s="14">
        <v>0.1219326</v>
      </c>
      <c r="DU1103" s="14">
        <v>0.10683860000000001</v>
      </c>
      <c r="DV1103" s="14">
        <v>7.1625400000000006E-2</v>
      </c>
      <c r="DW1103" s="14">
        <v>-4.2194799999999998E-2</v>
      </c>
      <c r="DX1103" s="14">
        <v>-4.5053799999999998E-2</v>
      </c>
      <c r="DY1103" s="14">
        <v>-4.9300299999999998E-2</v>
      </c>
      <c r="DZ1103" s="14">
        <v>-3.08049E-2</v>
      </c>
      <c r="EA1103" s="14">
        <v>-3.5776200000000001E-2</v>
      </c>
      <c r="EB1103" s="14">
        <v>-9.2242999999999995E-3</v>
      </c>
      <c r="EC1103" s="14">
        <v>1.19896E-2</v>
      </c>
      <c r="ED1103" s="14">
        <v>6.4504999999999996E-3</v>
      </c>
      <c r="EE1103" s="14">
        <v>2.4111400000000002E-2</v>
      </c>
      <c r="EF1103" s="14">
        <v>2.19087E-2</v>
      </c>
      <c r="EG1103" s="14">
        <v>0.10740860000000001</v>
      </c>
      <c r="EH1103" s="14">
        <v>0.12377580000000001</v>
      </c>
      <c r="EI1103" s="14">
        <v>0.15547179999999999</v>
      </c>
      <c r="EJ1103" s="14">
        <v>0.17792759999999999</v>
      </c>
      <c r="EK1103" s="14">
        <v>0.22386059999999999</v>
      </c>
      <c r="EL1103" s="14">
        <v>0.23208309999999999</v>
      </c>
      <c r="EM1103" s="14">
        <v>0.32522909999999999</v>
      </c>
      <c r="EN1103" s="14">
        <v>0.33050950000000001</v>
      </c>
      <c r="EO1103" s="14">
        <v>0.30192239999999998</v>
      </c>
      <c r="EP1103" s="14">
        <v>0.33350760000000002</v>
      </c>
      <c r="EQ1103" s="14">
        <v>0.27713680000000002</v>
      </c>
      <c r="ER1103" s="14">
        <v>0.15745780000000001</v>
      </c>
      <c r="ES1103" s="14">
        <v>0.1422561</v>
      </c>
      <c r="ET1103" s="14">
        <v>0.1025383</v>
      </c>
      <c r="EU1103" s="14">
        <v>66.916439999999994</v>
      </c>
      <c r="EV1103" s="14">
        <v>66.411079999999998</v>
      </c>
      <c r="EW1103" s="14">
        <v>65.582490000000007</v>
      </c>
      <c r="EX1103" s="14">
        <v>65.612430000000003</v>
      </c>
      <c r="EY1103" s="14">
        <v>65.189350000000005</v>
      </c>
      <c r="EZ1103" s="14">
        <v>64.496210000000005</v>
      </c>
      <c r="FA1103" s="14">
        <v>64.260329999999996</v>
      </c>
      <c r="FB1103" s="14">
        <v>63.897210000000001</v>
      </c>
      <c r="FC1103" s="14">
        <v>68.137950000000004</v>
      </c>
      <c r="FD1103" s="14">
        <v>74.338390000000004</v>
      </c>
      <c r="FE1103" s="14">
        <v>79.981989999999996</v>
      </c>
      <c r="FF1103" s="14">
        <v>84.318799999999996</v>
      </c>
      <c r="FG1103" s="14">
        <v>86.725020000000001</v>
      </c>
      <c r="FH1103" s="14">
        <v>87.507220000000004</v>
      </c>
      <c r="FI1103" s="14">
        <v>87.998140000000006</v>
      </c>
      <c r="FJ1103" s="14">
        <v>86.252750000000006</v>
      </c>
      <c r="FK1103" s="14">
        <v>83.918440000000004</v>
      </c>
      <c r="FL1103" s="14">
        <v>82.972340000000003</v>
      </c>
      <c r="FM1103" s="14">
        <v>80.943669999999997</v>
      </c>
      <c r="FN1103" s="14">
        <v>77.890069999999994</v>
      </c>
      <c r="FO1103" s="14">
        <v>76.479770000000002</v>
      </c>
      <c r="FP1103" s="14">
        <v>75.256399999999999</v>
      </c>
      <c r="FQ1103" s="14">
        <v>74.332170000000005</v>
      </c>
      <c r="FR1103" s="14">
        <v>72.831450000000004</v>
      </c>
      <c r="FS1103" s="14">
        <v>0.73907900000000004</v>
      </c>
      <c r="FT1103" s="14">
        <v>3.6846299999999998E-2</v>
      </c>
      <c r="FU1103" s="14">
        <v>5.2653100000000001E-2</v>
      </c>
      <c r="FW1103" s="14"/>
    </row>
    <row r="1104" spans="1:179" x14ac:dyDescent="0.6">
      <c r="A1104" t="s">
        <v>226</v>
      </c>
      <c r="B1104" t="s">
        <v>199</v>
      </c>
      <c r="C1104" t="s">
        <v>295</v>
      </c>
      <c r="D1104" t="s">
        <v>254</v>
      </c>
      <c r="E1104" t="s">
        <v>220</v>
      </c>
      <c r="F1104" s="14">
        <v>6655</v>
      </c>
      <c r="G1104" s="14">
        <v>1.164757</v>
      </c>
      <c r="H1104" s="14">
        <v>1.0749150000000001</v>
      </c>
      <c r="I1104" s="14">
        <v>0.92807479999999998</v>
      </c>
      <c r="J1104" s="14">
        <v>0.87145139999999999</v>
      </c>
      <c r="K1104" s="14">
        <v>0.78535549999999998</v>
      </c>
      <c r="L1104" s="14">
        <v>0.74794970000000005</v>
      </c>
      <c r="M1104" s="14">
        <v>0.76706629999999998</v>
      </c>
      <c r="N1104" s="14">
        <v>0.4106899</v>
      </c>
      <c r="O1104" s="14">
        <v>-0.42089159999999998</v>
      </c>
      <c r="P1104" s="14">
        <v>-1.4947250000000001</v>
      </c>
      <c r="Q1104" s="14">
        <v>-2.2309559999999999</v>
      </c>
      <c r="R1104" s="14">
        <v>-2.654919</v>
      </c>
      <c r="S1104" s="14">
        <v>-2.7693699999999999</v>
      </c>
      <c r="T1104" s="14">
        <v>-2.446237</v>
      </c>
      <c r="U1104" s="14">
        <v>-1.7752680000000001</v>
      </c>
      <c r="V1104" s="14">
        <v>-0.75088469999999996</v>
      </c>
      <c r="W1104" s="14">
        <v>3.3239999999999999E-2</v>
      </c>
      <c r="X1104" s="14">
        <v>1.1236189999999999</v>
      </c>
      <c r="Y1104" s="14">
        <v>1.8548020000000001</v>
      </c>
      <c r="Z1104" s="14">
        <v>1.992917</v>
      </c>
      <c r="AA1104" s="14">
        <v>1.9516659999999999</v>
      </c>
      <c r="AB1104" s="14">
        <v>1.8348390000000001</v>
      </c>
      <c r="AC1104" s="14">
        <v>1.714038</v>
      </c>
      <c r="AD1104" s="14">
        <v>1.4602999999999999</v>
      </c>
      <c r="AE1104" s="14">
        <v>-0.16909170000000001</v>
      </c>
      <c r="AF1104" s="14">
        <v>-0.14708389999999999</v>
      </c>
      <c r="AG1104" s="14">
        <v>-0.16100410000000001</v>
      </c>
      <c r="AH1104" s="14">
        <v>-0.1267247</v>
      </c>
      <c r="AI1104" s="14">
        <v>-0.1401521</v>
      </c>
      <c r="AJ1104" s="14">
        <v>-0.13208810000000001</v>
      </c>
      <c r="AK1104" s="14">
        <v>-0.1154898</v>
      </c>
      <c r="AL1104" s="14">
        <v>-0.14424319999999999</v>
      </c>
      <c r="AM1104" s="14">
        <v>-0.1407842</v>
      </c>
      <c r="AN1104" s="14">
        <v>-0.1913455</v>
      </c>
      <c r="AO1104" s="14">
        <v>-0.104856</v>
      </c>
      <c r="AP1104" s="14">
        <v>-9.2941599999999999E-2</v>
      </c>
      <c r="AQ1104" s="14">
        <v>-8.8736899999999994E-2</v>
      </c>
      <c r="AR1104" s="14">
        <v>3.21E-4</v>
      </c>
      <c r="AS1104" s="14">
        <v>5.1826999999999998E-2</v>
      </c>
      <c r="AT1104" s="14">
        <v>4.59754E-2</v>
      </c>
      <c r="AU1104" s="14">
        <v>6.1210899999999999E-2</v>
      </c>
      <c r="AV1104" s="14">
        <v>0.1008925</v>
      </c>
      <c r="AW1104" s="14">
        <v>5.8034799999999997E-2</v>
      </c>
      <c r="AX1104" s="14">
        <v>5.00595E-2</v>
      </c>
      <c r="AY1104" s="14">
        <v>4.5956400000000001E-2</v>
      </c>
      <c r="AZ1104" s="14">
        <v>-3.87319E-2</v>
      </c>
      <c r="BA1104" s="14">
        <v>-2.3943200000000001E-2</v>
      </c>
      <c r="BB1104" s="14">
        <v>-5.46974E-2</v>
      </c>
      <c r="BC1104" s="14">
        <v>-0.1155269</v>
      </c>
      <c r="BD1104" s="14">
        <v>-9.4831700000000005E-2</v>
      </c>
      <c r="BE1104" s="14">
        <v>-0.1163025</v>
      </c>
      <c r="BF1104" s="14">
        <v>-8.0782000000000007E-2</v>
      </c>
      <c r="BG1104" s="14">
        <v>-0.10125919999999999</v>
      </c>
      <c r="BH1104" s="14">
        <v>-9.5755000000000007E-2</v>
      </c>
      <c r="BI1104" s="14">
        <v>-7.8953099999999998E-2</v>
      </c>
      <c r="BJ1104" s="14">
        <v>-0.1075923</v>
      </c>
      <c r="BK1104" s="14">
        <v>-8.29849E-2</v>
      </c>
      <c r="BL1104" s="14">
        <v>-0.12951199999999999</v>
      </c>
      <c r="BM1104" s="14">
        <v>-4.5592399999999998E-2</v>
      </c>
      <c r="BN1104" s="14">
        <v>-2.3943300000000001E-2</v>
      </c>
      <c r="BO1104" s="14">
        <v>-2.0141699999999998E-2</v>
      </c>
      <c r="BP1104" s="14">
        <v>7.5611700000000004E-2</v>
      </c>
      <c r="BQ1104" s="14">
        <v>0.1248737</v>
      </c>
      <c r="BR1104" s="14">
        <v>0.1290615</v>
      </c>
      <c r="BS1104" s="14">
        <v>0.13875879999999999</v>
      </c>
      <c r="BT1104" s="14">
        <v>0.18473709999999999</v>
      </c>
      <c r="BU1104" s="14">
        <v>0.13484640000000001</v>
      </c>
      <c r="BV1104" s="14">
        <v>0.1153327</v>
      </c>
      <c r="BW1104" s="14">
        <v>9.93063E-2</v>
      </c>
      <c r="BX1104" s="14">
        <v>7.8759999999999993E-3</v>
      </c>
      <c r="BY1104" s="14">
        <v>1.99825E-2</v>
      </c>
      <c r="BZ1104" s="14">
        <v>-7.7374999999999996E-3</v>
      </c>
      <c r="CA1104" s="14">
        <v>-7.8428100000000001E-2</v>
      </c>
      <c r="CB1104" s="14">
        <v>-5.8642E-2</v>
      </c>
      <c r="CC1104" s="14">
        <v>-8.5342299999999996E-2</v>
      </c>
      <c r="CD1104" s="14">
        <v>-4.8962199999999997E-2</v>
      </c>
      <c r="CE1104" s="14">
        <v>-7.4322200000000005E-2</v>
      </c>
      <c r="CF1104" s="14">
        <v>-7.0590899999999998E-2</v>
      </c>
      <c r="CG1104" s="14">
        <v>-5.3647800000000002E-2</v>
      </c>
      <c r="CH1104" s="14">
        <v>-8.2208100000000006E-2</v>
      </c>
      <c r="CI1104" s="14">
        <v>-4.29533E-2</v>
      </c>
      <c r="CJ1104" s="14">
        <v>-8.6686299999999994E-2</v>
      </c>
      <c r="CK1104" s="14">
        <v>-4.5465999999999996E-3</v>
      </c>
      <c r="CL1104" s="14">
        <v>2.38447E-2</v>
      </c>
      <c r="CM1104" s="14">
        <v>2.7367099999999998E-2</v>
      </c>
      <c r="CN1104" s="14">
        <v>0.1277578</v>
      </c>
      <c r="CO1104" s="14">
        <v>0.1754657</v>
      </c>
      <c r="CP1104" s="14">
        <v>0.18660679999999999</v>
      </c>
      <c r="CQ1104" s="14">
        <v>0.19246820000000001</v>
      </c>
      <c r="CR1104" s="14">
        <v>0.24280769999999999</v>
      </c>
      <c r="CS1104" s="14">
        <v>0.18804589999999999</v>
      </c>
      <c r="CT1104" s="14">
        <v>0.16054070000000001</v>
      </c>
      <c r="CU1104" s="14">
        <v>0.1362563</v>
      </c>
      <c r="CV1104" s="14">
        <v>4.0156499999999998E-2</v>
      </c>
      <c r="CW1104" s="14">
        <v>5.04053E-2</v>
      </c>
      <c r="CX1104" s="14">
        <v>2.4786800000000001E-2</v>
      </c>
      <c r="CY1104" s="14">
        <v>-4.1329400000000002E-2</v>
      </c>
      <c r="CZ1104" s="14">
        <v>-2.2452300000000001E-2</v>
      </c>
      <c r="DA1104" s="14">
        <v>-5.4382100000000003E-2</v>
      </c>
      <c r="DB1104" s="14">
        <v>-1.7142500000000001E-2</v>
      </c>
      <c r="DC1104" s="14">
        <v>-4.7385099999999999E-2</v>
      </c>
      <c r="DD1104" s="14">
        <v>-4.54267E-2</v>
      </c>
      <c r="DE1104" s="14">
        <v>-2.8342599999999999E-2</v>
      </c>
      <c r="DF1104" s="14">
        <v>-5.6823800000000001E-2</v>
      </c>
      <c r="DG1104" s="14">
        <v>-2.9217000000000002E-3</v>
      </c>
      <c r="DH1104" s="14">
        <v>-4.38606E-2</v>
      </c>
      <c r="DI1104" s="14">
        <v>3.64991E-2</v>
      </c>
      <c r="DJ1104" s="14">
        <v>7.1632699999999994E-2</v>
      </c>
      <c r="DK1104" s="14">
        <v>7.4875999999999998E-2</v>
      </c>
      <c r="DL1104" s="14">
        <v>0.17990390000000001</v>
      </c>
      <c r="DM1104" s="14">
        <v>0.2260577</v>
      </c>
      <c r="DN1104" s="14">
        <v>0.24415200000000001</v>
      </c>
      <c r="DO1104" s="14">
        <v>0.2461777</v>
      </c>
      <c r="DP1104" s="14">
        <v>0.30087819999999998</v>
      </c>
      <c r="DQ1104" s="14">
        <v>0.2412453</v>
      </c>
      <c r="DR1104" s="14">
        <v>0.20574870000000001</v>
      </c>
      <c r="DS1104" s="14">
        <v>0.17320630000000001</v>
      </c>
      <c r="DT1104" s="14">
        <v>7.2437000000000001E-2</v>
      </c>
      <c r="DU1104" s="14">
        <v>8.0827999999999997E-2</v>
      </c>
      <c r="DV1104" s="14">
        <v>5.7311099999999997E-2</v>
      </c>
      <c r="DW1104" s="14">
        <v>1.22354E-2</v>
      </c>
      <c r="DX1104" s="14">
        <v>2.9799800000000001E-2</v>
      </c>
      <c r="DY1104" s="14">
        <v>-9.6804999999999999E-3</v>
      </c>
      <c r="DZ1104" s="14">
        <v>2.8800200000000001E-2</v>
      </c>
      <c r="EA1104" s="14">
        <v>-8.4922999999999995E-3</v>
      </c>
      <c r="EB1104" s="14">
        <v>-9.0936000000000003E-3</v>
      </c>
      <c r="EC1104" s="14">
        <v>8.1942000000000004E-3</v>
      </c>
      <c r="ED1104" s="14">
        <v>-2.0173E-2</v>
      </c>
      <c r="EE1104" s="14">
        <v>5.4877700000000001E-2</v>
      </c>
      <c r="EF1104" s="14">
        <v>1.7972999999999999E-2</v>
      </c>
      <c r="EG1104" s="14">
        <v>9.5762700000000006E-2</v>
      </c>
      <c r="EH1104" s="14">
        <v>0.14063100000000001</v>
      </c>
      <c r="EI1104" s="14">
        <v>0.14347119999999999</v>
      </c>
      <c r="EJ1104" s="14">
        <v>0.25519449999999999</v>
      </c>
      <c r="EK1104" s="14">
        <v>0.29910439999999999</v>
      </c>
      <c r="EL1104" s="14">
        <v>0.32723819999999998</v>
      </c>
      <c r="EM1104" s="14">
        <v>0.3237256</v>
      </c>
      <c r="EN1104" s="14">
        <v>0.38472289999999998</v>
      </c>
      <c r="EO1104" s="14">
        <v>0.31805689999999998</v>
      </c>
      <c r="EP1104" s="14">
        <v>0.27102189999999998</v>
      </c>
      <c r="EQ1104" s="14">
        <v>0.22655629999999999</v>
      </c>
      <c r="ER1104" s="14">
        <v>0.1190449</v>
      </c>
      <c r="ES1104" s="14">
        <v>0.1247537</v>
      </c>
      <c r="ET1104" s="14">
        <v>0.10427110000000001</v>
      </c>
      <c r="EU1104" s="14">
        <v>67.408569999999997</v>
      </c>
      <c r="EV1104" s="14">
        <v>66.809190000000001</v>
      </c>
      <c r="EW1104" s="14">
        <v>66.61994</v>
      </c>
      <c r="EX1104" s="14">
        <v>66.396259999999998</v>
      </c>
      <c r="EY1104" s="14">
        <v>65.926789999999997</v>
      </c>
      <c r="EZ1104" s="14">
        <v>65.370869999999996</v>
      </c>
      <c r="FA1104" s="14">
        <v>65.172899999999998</v>
      </c>
      <c r="FB1104" s="14">
        <v>64.66901</v>
      </c>
      <c r="FC1104" s="14">
        <v>68.011369999999999</v>
      </c>
      <c r="FD1104" s="14">
        <v>73.451710000000006</v>
      </c>
      <c r="FE1104" s="14">
        <v>78.221180000000004</v>
      </c>
      <c r="FF1104" s="14">
        <v>81.437539999999998</v>
      </c>
      <c r="FG1104" s="14">
        <v>83.822590000000005</v>
      </c>
      <c r="FH1104" s="14">
        <v>84.182559999999995</v>
      </c>
      <c r="FI1104" s="14">
        <v>85.296099999999996</v>
      </c>
      <c r="FJ1104" s="14">
        <v>83.205299999999994</v>
      </c>
      <c r="FK1104" s="14">
        <v>81.430689999999998</v>
      </c>
      <c r="FL1104" s="14">
        <v>80.957319999999996</v>
      </c>
      <c r="FM1104" s="14">
        <v>79.356539999999995</v>
      </c>
      <c r="FN1104" s="14">
        <v>76.789720000000003</v>
      </c>
      <c r="FO1104" s="14">
        <v>75.765420000000006</v>
      </c>
      <c r="FP1104" s="14">
        <v>74.93271</v>
      </c>
      <c r="FQ1104" s="14">
        <v>74.092209999999994</v>
      </c>
      <c r="FR1104" s="14">
        <v>72.667919999999995</v>
      </c>
      <c r="FS1104" s="14">
        <v>1.026384</v>
      </c>
      <c r="FT1104" s="14">
        <v>5.1173200000000002E-2</v>
      </c>
      <c r="FU1104" s="14">
        <v>7.9186699999999999E-2</v>
      </c>
      <c r="FW1104" s="14"/>
    </row>
    <row r="1105" spans="1:179" x14ac:dyDescent="0.6">
      <c r="A1105" t="s">
        <v>226</v>
      </c>
      <c r="B1105" t="s">
        <v>199</v>
      </c>
      <c r="C1105" t="s">
        <v>295</v>
      </c>
      <c r="D1105" t="s">
        <v>254</v>
      </c>
      <c r="E1105" t="s">
        <v>221</v>
      </c>
      <c r="F1105" s="14">
        <v>7832</v>
      </c>
      <c r="G1105" s="14">
        <v>1.1415299999999999</v>
      </c>
      <c r="H1105" s="14">
        <v>1.0149030000000001</v>
      </c>
      <c r="I1105" s="14">
        <v>0.90019309999999997</v>
      </c>
      <c r="J1105" s="14">
        <v>0.82144810000000001</v>
      </c>
      <c r="K1105" s="14">
        <v>0.76610880000000003</v>
      </c>
      <c r="L1105" s="14">
        <v>0.79946070000000002</v>
      </c>
      <c r="M1105" s="14">
        <v>0.83316999999999997</v>
      </c>
      <c r="N1105" s="14">
        <v>0.42014839999999998</v>
      </c>
      <c r="O1105" s="14">
        <v>-0.48881459999999999</v>
      </c>
      <c r="P1105" s="14">
        <v>-1.4730019999999999</v>
      </c>
      <c r="Q1105" s="14">
        <v>-2.1416919999999999</v>
      </c>
      <c r="R1105" s="14">
        <v>-2.4231379999999998</v>
      </c>
      <c r="S1105" s="14">
        <v>-2.2612359999999998</v>
      </c>
      <c r="T1105" s="14">
        <v>-1.9092929999999999</v>
      </c>
      <c r="U1105" s="14">
        <v>-1.139356</v>
      </c>
      <c r="V1105" s="14">
        <v>-0.26648319999999998</v>
      </c>
      <c r="W1105" s="14">
        <v>0.94808789999999998</v>
      </c>
      <c r="X1105" s="14">
        <v>1.772837</v>
      </c>
      <c r="Y1105" s="14">
        <v>2.4478650000000002</v>
      </c>
      <c r="Z1105" s="14">
        <v>2.5456599999999998</v>
      </c>
      <c r="AA1105" s="14">
        <v>2.3650859999999998</v>
      </c>
      <c r="AB1105" s="14">
        <v>2.139411</v>
      </c>
      <c r="AC1105" s="14">
        <v>1.884641</v>
      </c>
      <c r="AD1105" s="14">
        <v>1.6296060000000001</v>
      </c>
      <c r="AE1105" s="14">
        <v>-0.19178300000000001</v>
      </c>
      <c r="AF1105" s="14">
        <v>-0.2011028</v>
      </c>
      <c r="AG1105" s="14">
        <v>-0.16646659999999999</v>
      </c>
      <c r="AH1105" s="14">
        <v>-0.14479139999999999</v>
      </c>
      <c r="AI1105" s="14">
        <v>-0.14285580000000001</v>
      </c>
      <c r="AJ1105" s="14">
        <v>-8.5526199999999997E-2</v>
      </c>
      <c r="AK1105" s="14">
        <v>-5.7543400000000001E-2</v>
      </c>
      <c r="AL1105" s="14">
        <v>-6.6185900000000006E-2</v>
      </c>
      <c r="AM1105" s="14">
        <v>-9.0931999999999999E-2</v>
      </c>
      <c r="AN1105" s="14">
        <v>-9.6840300000000004E-2</v>
      </c>
      <c r="AO1105" s="14">
        <v>-3.9913200000000003E-2</v>
      </c>
      <c r="AP1105" s="14">
        <v>-7.1356600000000006E-2</v>
      </c>
      <c r="AQ1105" s="14">
        <v>-6.3055100000000003E-2</v>
      </c>
      <c r="AR1105" s="14">
        <v>-0.11248619999999999</v>
      </c>
      <c r="AS1105" s="14">
        <v>-6.2130499999999998E-2</v>
      </c>
      <c r="AT1105" s="14">
        <v>-5.6582300000000002E-2</v>
      </c>
      <c r="AU1105" s="14">
        <v>0.1001817</v>
      </c>
      <c r="AV1105" s="14">
        <v>0.10058830000000001</v>
      </c>
      <c r="AW1105" s="14">
        <v>0.11500059999999999</v>
      </c>
      <c r="AX1105" s="14">
        <v>0.20931710000000001</v>
      </c>
      <c r="AY1105" s="14">
        <v>0.1785061</v>
      </c>
      <c r="AZ1105" s="14">
        <v>3.9697999999999997E-2</v>
      </c>
      <c r="BA1105" s="14">
        <v>1.4031500000000001E-2</v>
      </c>
      <c r="BB1105" s="14">
        <v>-6.7983000000000002E-3</v>
      </c>
      <c r="BC1105" s="14">
        <v>-0.14636260000000001</v>
      </c>
      <c r="BD1105" s="14">
        <v>-0.1561756</v>
      </c>
      <c r="BE1105" s="14">
        <v>-0.13005649999999999</v>
      </c>
      <c r="BF1105" s="14">
        <v>-0.11147020000000001</v>
      </c>
      <c r="BG1105" s="14">
        <v>-0.1084667</v>
      </c>
      <c r="BH1105" s="14">
        <v>-5.6899199999999997E-2</v>
      </c>
      <c r="BI1105" s="14">
        <v>-3.0073300000000001E-2</v>
      </c>
      <c r="BJ1105" s="14">
        <v>-3.5004399999999998E-2</v>
      </c>
      <c r="BK1105" s="14">
        <v>-5.3925899999999999E-2</v>
      </c>
      <c r="BL1105" s="14">
        <v>-5.3047400000000001E-2</v>
      </c>
      <c r="BM1105" s="14">
        <v>1.07005E-2</v>
      </c>
      <c r="BN1105" s="14">
        <v>-1.4461E-2</v>
      </c>
      <c r="BO1105" s="14">
        <v>3.2301000000000001E-3</v>
      </c>
      <c r="BP1105" s="14">
        <v>-3.8704500000000003E-2</v>
      </c>
      <c r="BQ1105" s="14">
        <v>1.0588200000000001E-2</v>
      </c>
      <c r="BR1105" s="14">
        <v>1.5432299999999999E-2</v>
      </c>
      <c r="BS1105" s="14">
        <v>0.16971610000000001</v>
      </c>
      <c r="BT1105" s="14">
        <v>0.1660297</v>
      </c>
      <c r="BU1105" s="14">
        <v>0.17594470000000001</v>
      </c>
      <c r="BV1105" s="14">
        <v>0.26213989999999998</v>
      </c>
      <c r="BW1105" s="14">
        <v>0.22189400000000001</v>
      </c>
      <c r="BX1105" s="14">
        <v>8.7642300000000006E-2</v>
      </c>
      <c r="BY1105" s="14">
        <v>6.2065500000000003E-2</v>
      </c>
      <c r="BZ1105" s="14">
        <v>3.3160599999999998E-2</v>
      </c>
      <c r="CA1105" s="14">
        <v>-0.1149046</v>
      </c>
      <c r="CB1105" s="14">
        <v>-0.12505910000000001</v>
      </c>
      <c r="CC1105" s="14">
        <v>-0.104839</v>
      </c>
      <c r="CD1105" s="14">
        <v>-8.8391999999999998E-2</v>
      </c>
      <c r="CE1105" s="14">
        <v>-8.4648899999999999E-2</v>
      </c>
      <c r="CF1105" s="14">
        <v>-3.70722E-2</v>
      </c>
      <c r="CG1105" s="14">
        <v>-1.1047599999999999E-2</v>
      </c>
      <c r="CH1105" s="14">
        <v>-1.34082E-2</v>
      </c>
      <c r="CI1105" s="14">
        <v>-2.82957E-2</v>
      </c>
      <c r="CJ1105" s="14">
        <v>-2.27166E-2</v>
      </c>
      <c r="CK1105" s="14">
        <v>4.5755400000000002E-2</v>
      </c>
      <c r="CL1105" s="14">
        <v>2.49448E-2</v>
      </c>
      <c r="CM1105" s="14">
        <v>4.9139000000000002E-2</v>
      </c>
      <c r="CN1105" s="14">
        <v>1.23965E-2</v>
      </c>
      <c r="CO1105" s="14">
        <v>6.0953E-2</v>
      </c>
      <c r="CP1105" s="14">
        <v>6.5309400000000004E-2</v>
      </c>
      <c r="CQ1105" s="14">
        <v>0.2178754</v>
      </c>
      <c r="CR1105" s="14">
        <v>0.21135429999999999</v>
      </c>
      <c r="CS1105" s="14">
        <v>0.2181544</v>
      </c>
      <c r="CT1105" s="14">
        <v>0.29872490000000002</v>
      </c>
      <c r="CU1105" s="14">
        <v>0.25194430000000001</v>
      </c>
      <c r="CV1105" s="14">
        <v>0.12084839999999999</v>
      </c>
      <c r="CW1105" s="14">
        <v>9.5333699999999993E-2</v>
      </c>
      <c r="CX1105" s="14">
        <v>6.0836099999999997E-2</v>
      </c>
      <c r="CY1105" s="14">
        <v>-8.3446599999999996E-2</v>
      </c>
      <c r="CZ1105" s="14">
        <v>-9.3942700000000004E-2</v>
      </c>
      <c r="DA1105" s="14">
        <v>-7.9621399999999995E-2</v>
      </c>
      <c r="DB1105" s="14">
        <v>-6.5313899999999994E-2</v>
      </c>
      <c r="DC1105" s="14">
        <v>-6.0831099999999999E-2</v>
      </c>
      <c r="DD1105" s="14">
        <v>-1.7245199999999999E-2</v>
      </c>
      <c r="DE1105" s="14">
        <v>7.9781000000000001E-3</v>
      </c>
      <c r="DF1105" s="14">
        <v>8.1878999999999997E-3</v>
      </c>
      <c r="DG1105" s="14">
        <v>-2.6654000000000001E-3</v>
      </c>
      <c r="DH1105" s="14">
        <v>7.6141999999999998E-3</v>
      </c>
      <c r="DI1105" s="14">
        <v>8.0810300000000002E-2</v>
      </c>
      <c r="DJ1105" s="14">
        <v>6.4350500000000005E-2</v>
      </c>
      <c r="DK1105" s="14">
        <v>9.5047900000000005E-2</v>
      </c>
      <c r="DL1105" s="14">
        <v>6.3497399999999996E-2</v>
      </c>
      <c r="DM1105" s="14">
        <v>0.11131779999999999</v>
      </c>
      <c r="DN1105" s="14">
        <v>0.1151865</v>
      </c>
      <c r="DO1105" s="14">
        <v>0.26603460000000001</v>
      </c>
      <c r="DP1105" s="14">
        <v>0.25667879999999998</v>
      </c>
      <c r="DQ1105" s="14">
        <v>0.26036409999999999</v>
      </c>
      <c r="DR1105" s="14">
        <v>0.33530989999999999</v>
      </c>
      <c r="DS1105" s="14">
        <v>0.28199459999999998</v>
      </c>
      <c r="DT1105" s="14">
        <v>0.15405450000000001</v>
      </c>
      <c r="DU1105" s="14">
        <v>0.12860189999999999</v>
      </c>
      <c r="DV1105" s="14">
        <v>8.8511500000000007E-2</v>
      </c>
      <c r="DW1105" s="14">
        <v>-3.8026299999999999E-2</v>
      </c>
      <c r="DX1105" s="14">
        <v>-4.9015499999999997E-2</v>
      </c>
      <c r="DY1105" s="14">
        <v>-4.3211300000000001E-2</v>
      </c>
      <c r="DZ1105" s="14">
        <v>-3.1992699999999999E-2</v>
      </c>
      <c r="EA1105" s="14">
        <v>-2.6442E-2</v>
      </c>
      <c r="EB1105" s="14">
        <v>1.1381799999999999E-2</v>
      </c>
      <c r="EC1105" s="14">
        <v>3.5448199999999999E-2</v>
      </c>
      <c r="ED1105" s="14">
        <v>3.9369399999999999E-2</v>
      </c>
      <c r="EE1105" s="14">
        <v>3.4340700000000002E-2</v>
      </c>
      <c r="EF1105" s="14">
        <v>5.1407000000000001E-2</v>
      </c>
      <c r="EG1105" s="14">
        <v>0.13142390000000001</v>
      </c>
      <c r="EH1105" s="14">
        <v>0.1212462</v>
      </c>
      <c r="EI1105" s="14">
        <v>0.16133310000000001</v>
      </c>
      <c r="EJ1105" s="14">
        <v>0.13727909999999999</v>
      </c>
      <c r="EK1105" s="14">
        <v>0.18403649999999999</v>
      </c>
      <c r="EL1105" s="14">
        <v>0.18720110000000001</v>
      </c>
      <c r="EM1105" s="14">
        <v>0.33556900000000001</v>
      </c>
      <c r="EN1105" s="14">
        <v>0.32212020000000002</v>
      </c>
      <c r="EO1105" s="14">
        <v>0.32130829999999999</v>
      </c>
      <c r="EP1105" s="14">
        <v>0.3881327</v>
      </c>
      <c r="EQ1105" s="14">
        <v>0.32538250000000002</v>
      </c>
      <c r="ER1105" s="14">
        <v>0.20199880000000001</v>
      </c>
      <c r="ES1105" s="14">
        <v>0.17663590000000001</v>
      </c>
      <c r="ET1105" s="14">
        <v>0.12847049999999999</v>
      </c>
      <c r="EU1105" s="14">
        <v>66.499080000000006</v>
      </c>
      <c r="EV1105" s="14">
        <v>66.073449999999994</v>
      </c>
      <c r="EW1105" s="14">
        <v>64.702640000000002</v>
      </c>
      <c r="EX1105" s="14">
        <v>64.947689999999994</v>
      </c>
      <c r="EY1105" s="14">
        <v>64.563929999999999</v>
      </c>
      <c r="EZ1105" s="14">
        <v>63.754429999999999</v>
      </c>
      <c r="FA1105" s="14">
        <v>63.48639</v>
      </c>
      <c r="FB1105" s="14">
        <v>63.242669999999997</v>
      </c>
      <c r="FC1105" s="14">
        <v>68.245310000000003</v>
      </c>
      <c r="FD1105" s="14">
        <v>75.090350000000001</v>
      </c>
      <c r="FE1105" s="14">
        <v>81.475300000000004</v>
      </c>
      <c r="FF1105" s="14">
        <v>86.762349999999998</v>
      </c>
      <c r="FG1105" s="14">
        <v>89.186520000000002</v>
      </c>
      <c r="FH1105" s="14">
        <v>90.326809999999995</v>
      </c>
      <c r="FI1105" s="14">
        <v>90.289699999999996</v>
      </c>
      <c r="FJ1105" s="14">
        <v>88.837249999999997</v>
      </c>
      <c r="FK1105" s="14">
        <v>86.028270000000006</v>
      </c>
      <c r="FL1105" s="14">
        <v>84.681240000000003</v>
      </c>
      <c r="FM1105" s="14">
        <v>82.289699999999996</v>
      </c>
      <c r="FN1105" s="14">
        <v>78.823250000000002</v>
      </c>
      <c r="FO1105" s="14">
        <v>77.085599999999999</v>
      </c>
      <c r="FP1105" s="14">
        <v>75.530910000000006</v>
      </c>
      <c r="FQ1105" s="14">
        <v>74.535669999999996</v>
      </c>
      <c r="FR1105" s="14">
        <v>72.970150000000004</v>
      </c>
      <c r="FS1105" s="14">
        <v>0.97461220000000004</v>
      </c>
      <c r="FT1105" s="14">
        <v>4.8598700000000002E-2</v>
      </c>
      <c r="FU1105" s="14">
        <v>6.8076200000000003E-2</v>
      </c>
      <c r="FW1105" s="14"/>
    </row>
    <row r="1106" spans="1:179" x14ac:dyDescent="0.6">
      <c r="A1106" t="s">
        <v>226</v>
      </c>
      <c r="B1106" t="s">
        <v>199</v>
      </c>
      <c r="C1106" t="s">
        <v>294</v>
      </c>
      <c r="D1106" t="s">
        <v>231</v>
      </c>
      <c r="E1106" t="s">
        <v>219</v>
      </c>
      <c r="F1106" s="14">
        <v>16324</v>
      </c>
      <c r="G1106" s="14">
        <v>0.3697529</v>
      </c>
      <c r="H1106" s="14">
        <v>0.3348351</v>
      </c>
      <c r="I1106" s="14">
        <v>0.28927730000000001</v>
      </c>
      <c r="J1106" s="14">
        <v>0.29451949999999999</v>
      </c>
      <c r="K1106" s="14">
        <v>0.30668960000000001</v>
      </c>
      <c r="L1106" s="14">
        <v>0.34281089999999997</v>
      </c>
      <c r="M1106" s="14">
        <v>0.40835349999999998</v>
      </c>
      <c r="N1106" s="14">
        <v>0.47776590000000002</v>
      </c>
      <c r="O1106" s="14">
        <v>0.47529110000000002</v>
      </c>
      <c r="P1106" s="14">
        <v>0.46329100000000001</v>
      </c>
      <c r="Q1106" s="14">
        <v>0.48111999999999999</v>
      </c>
      <c r="R1106" s="14">
        <v>0.47015810000000002</v>
      </c>
      <c r="S1106" s="14">
        <v>0.46847230000000001</v>
      </c>
      <c r="T1106" s="14">
        <v>0.45831840000000001</v>
      </c>
      <c r="U1106" s="14">
        <v>0.45798879999999997</v>
      </c>
      <c r="V1106" s="14">
        <v>0.46433619999999998</v>
      </c>
      <c r="W1106" s="14">
        <v>0.49279909999999999</v>
      </c>
      <c r="X1106" s="14">
        <v>0.51099870000000003</v>
      </c>
      <c r="Y1106" s="14">
        <v>0.54016059999999999</v>
      </c>
      <c r="Z1106" s="14">
        <v>0.61733479999999996</v>
      </c>
      <c r="AA1106" s="14">
        <v>0.61526879999999995</v>
      </c>
      <c r="AB1106" s="14">
        <v>0.56865560000000004</v>
      </c>
      <c r="AC1106" s="14">
        <v>0.5015925</v>
      </c>
      <c r="AD1106" s="14">
        <v>0.44661010000000001</v>
      </c>
      <c r="AE1106" s="14">
        <v>-8.4041500000000005E-2</v>
      </c>
      <c r="AF1106" s="14">
        <v>-8.2498600000000005E-2</v>
      </c>
      <c r="AG1106" s="14">
        <v>-0.1247957</v>
      </c>
      <c r="AH1106" s="14">
        <v>-8.7873400000000004E-2</v>
      </c>
      <c r="AI1106" s="14">
        <v>-7.6543700000000006E-2</v>
      </c>
      <c r="AJ1106" s="14">
        <v>-6.5892099999999995E-2</v>
      </c>
      <c r="AK1106" s="14">
        <v>-6.3431699999999994E-2</v>
      </c>
      <c r="AL1106" s="14">
        <v>-5.60796E-2</v>
      </c>
      <c r="AM1106" s="14">
        <v>-5.2645499999999998E-2</v>
      </c>
      <c r="AN1106" s="14">
        <v>-5.92904E-2</v>
      </c>
      <c r="AO1106" s="14">
        <v>-3.7193999999999998E-2</v>
      </c>
      <c r="AP1106" s="14">
        <v>-4.23054E-2</v>
      </c>
      <c r="AQ1106" s="14">
        <v>-4.2628300000000001E-2</v>
      </c>
      <c r="AR1106" s="14">
        <v>-3.9749600000000003E-2</v>
      </c>
      <c r="AS1106" s="14">
        <v>-3.0989300000000001E-2</v>
      </c>
      <c r="AT1106" s="14">
        <v>-2.8631799999999999E-2</v>
      </c>
      <c r="AU1106" s="14">
        <v>-1.93546E-2</v>
      </c>
      <c r="AV1106" s="14">
        <v>-4.7110699999999998E-2</v>
      </c>
      <c r="AW1106" s="14">
        <v>-6.0846200000000003E-2</v>
      </c>
      <c r="AX1106" s="14">
        <v>-2.64595E-2</v>
      </c>
      <c r="AY1106" s="14">
        <v>-3.7442999999999997E-2</v>
      </c>
      <c r="AZ1106" s="14">
        <v>-5.9555200000000003E-2</v>
      </c>
      <c r="BA1106" s="14">
        <v>-6.2956499999999999E-2</v>
      </c>
      <c r="BB1106" s="14">
        <v>-4.50056E-2</v>
      </c>
      <c r="BC1106" s="14">
        <v>-6.2543000000000001E-2</v>
      </c>
      <c r="BD1106" s="14">
        <v>-6.22464E-2</v>
      </c>
      <c r="BE1106" s="14">
        <v>-9.3151700000000004E-2</v>
      </c>
      <c r="BF1106" s="14">
        <v>-6.7723699999999998E-2</v>
      </c>
      <c r="BG1106" s="14">
        <v>-5.7794499999999999E-2</v>
      </c>
      <c r="BH1106" s="14">
        <v>-4.7283400000000003E-2</v>
      </c>
      <c r="BI1106" s="14">
        <v>-4.5907400000000001E-2</v>
      </c>
      <c r="BJ1106" s="14">
        <v>-3.4161900000000002E-2</v>
      </c>
      <c r="BK1106" s="14">
        <v>-3.3622899999999997E-2</v>
      </c>
      <c r="BL1106" s="14">
        <v>-4.07864E-2</v>
      </c>
      <c r="BM1106" s="14">
        <v>-1.7646499999999999E-2</v>
      </c>
      <c r="BN1106" s="14">
        <v>-2.4937299999999999E-2</v>
      </c>
      <c r="BO1106" s="14">
        <v>-2.5752899999999999E-2</v>
      </c>
      <c r="BP1106" s="14">
        <v>-2.2874499999999999E-2</v>
      </c>
      <c r="BQ1106" s="14">
        <v>-1.3532199999999999E-2</v>
      </c>
      <c r="BR1106" s="14">
        <v>-1.05431E-2</v>
      </c>
      <c r="BS1106" s="14">
        <v>9.5890000000000005E-4</v>
      </c>
      <c r="BT1106" s="14">
        <v>-2.7438000000000001E-2</v>
      </c>
      <c r="BU1106" s="14">
        <v>-4.21903E-2</v>
      </c>
      <c r="BV1106" s="14">
        <v>-8.5716000000000004E-3</v>
      </c>
      <c r="BW1106" s="14">
        <v>-1.8995700000000001E-2</v>
      </c>
      <c r="BX1106" s="14">
        <v>-4.0113700000000002E-2</v>
      </c>
      <c r="BY1106" s="14">
        <v>-4.4775099999999998E-2</v>
      </c>
      <c r="BZ1106" s="14">
        <v>-2.6150699999999999E-2</v>
      </c>
      <c r="CA1106" s="14">
        <v>-4.76532E-2</v>
      </c>
      <c r="CB1106" s="14">
        <v>-4.82198E-2</v>
      </c>
      <c r="CC1106" s="14">
        <v>-7.1235099999999996E-2</v>
      </c>
      <c r="CD1106" s="14">
        <v>-5.3768000000000003E-2</v>
      </c>
      <c r="CE1106" s="14">
        <v>-4.4808800000000003E-2</v>
      </c>
      <c r="CF1106" s="14">
        <v>-3.4395099999999998E-2</v>
      </c>
      <c r="CG1106" s="14">
        <v>-3.3770099999999997E-2</v>
      </c>
      <c r="CH1106" s="14">
        <v>-1.89818E-2</v>
      </c>
      <c r="CI1106" s="14">
        <v>-2.0447900000000001E-2</v>
      </c>
      <c r="CJ1106" s="14">
        <v>-2.7970499999999999E-2</v>
      </c>
      <c r="CK1106" s="14">
        <v>-4.1079000000000003E-3</v>
      </c>
      <c r="CL1106" s="14">
        <v>-1.29081E-2</v>
      </c>
      <c r="CM1106" s="14">
        <v>-1.4065100000000001E-2</v>
      </c>
      <c r="CN1106" s="14">
        <v>-1.11869E-2</v>
      </c>
      <c r="CO1106" s="14">
        <v>-1.4415000000000001E-3</v>
      </c>
      <c r="CP1106" s="14">
        <v>1.9851000000000001E-3</v>
      </c>
      <c r="CQ1106" s="14">
        <v>1.50279E-2</v>
      </c>
      <c r="CR1106" s="14">
        <v>-1.38128E-2</v>
      </c>
      <c r="CS1106" s="14">
        <v>-2.9269300000000002E-2</v>
      </c>
      <c r="CT1106" s="14">
        <v>3.8173999999999999E-3</v>
      </c>
      <c r="CU1106" s="14">
        <v>-6.2191E-3</v>
      </c>
      <c r="CV1106" s="14">
        <v>-2.6648600000000001E-2</v>
      </c>
      <c r="CW1106" s="14">
        <v>-3.2182599999999999E-2</v>
      </c>
      <c r="CX1106" s="14">
        <v>-1.30919E-2</v>
      </c>
      <c r="CY1106" s="14">
        <v>-3.2763300000000002E-2</v>
      </c>
      <c r="CZ1106" s="14">
        <v>-3.41932E-2</v>
      </c>
      <c r="DA1106" s="14">
        <v>-4.9318599999999997E-2</v>
      </c>
      <c r="DB1106" s="14">
        <v>-3.9812399999999998E-2</v>
      </c>
      <c r="DC1106" s="14">
        <v>-3.18231E-2</v>
      </c>
      <c r="DD1106" s="14">
        <v>-2.15067E-2</v>
      </c>
      <c r="DE1106" s="14">
        <v>-2.1632800000000001E-2</v>
      </c>
      <c r="DF1106" s="14">
        <v>-3.8016999999999999E-3</v>
      </c>
      <c r="DG1106" s="14">
        <v>-7.2728999999999997E-3</v>
      </c>
      <c r="DH1106" s="14">
        <v>-1.51547E-2</v>
      </c>
      <c r="DI1106" s="14">
        <v>9.4306000000000008E-3</v>
      </c>
      <c r="DJ1106" s="14">
        <v>-8.7900000000000001E-4</v>
      </c>
      <c r="DK1106" s="14">
        <v>-2.3773000000000002E-3</v>
      </c>
      <c r="DL1106" s="14">
        <v>5.0069999999999997E-4</v>
      </c>
      <c r="DM1106" s="14">
        <v>1.0649199999999999E-2</v>
      </c>
      <c r="DN1106" s="14">
        <v>1.45133E-2</v>
      </c>
      <c r="DO1106" s="14">
        <v>2.9096899999999998E-2</v>
      </c>
      <c r="DP1106" s="14">
        <v>-1.875E-4</v>
      </c>
      <c r="DQ1106" s="14">
        <v>-1.63483E-2</v>
      </c>
      <c r="DR1106" s="14">
        <v>1.6206499999999999E-2</v>
      </c>
      <c r="DS1106" s="14">
        <v>6.5575E-3</v>
      </c>
      <c r="DT1106" s="14">
        <v>-1.3183500000000001E-2</v>
      </c>
      <c r="DU1106" s="14">
        <v>-1.9590199999999999E-2</v>
      </c>
      <c r="DV1106" s="14">
        <v>-3.3099999999999998E-5</v>
      </c>
      <c r="DW1106" s="14">
        <v>-1.12648E-2</v>
      </c>
      <c r="DX1106" s="14">
        <v>-1.3941E-2</v>
      </c>
      <c r="DY1106" s="14">
        <v>-1.7674599999999999E-2</v>
      </c>
      <c r="DZ1106" s="14">
        <v>-1.9662700000000002E-2</v>
      </c>
      <c r="EA1106" s="14">
        <v>-1.30738E-2</v>
      </c>
      <c r="EB1106" s="14">
        <v>-2.898E-3</v>
      </c>
      <c r="EC1106" s="14">
        <v>-4.1085000000000002E-3</v>
      </c>
      <c r="ED1106" s="14">
        <v>1.8116E-2</v>
      </c>
      <c r="EE1106" s="14">
        <v>1.1749600000000001E-2</v>
      </c>
      <c r="EF1106" s="14">
        <v>3.3492999999999999E-3</v>
      </c>
      <c r="EG1106" s="14">
        <v>2.8978199999999999E-2</v>
      </c>
      <c r="EH1106" s="14">
        <v>1.6489199999999999E-2</v>
      </c>
      <c r="EI1106" s="14">
        <v>1.44981E-2</v>
      </c>
      <c r="EJ1106" s="14">
        <v>1.73758E-2</v>
      </c>
      <c r="EK1106" s="14">
        <v>2.8106200000000001E-2</v>
      </c>
      <c r="EL1106" s="14">
        <v>3.2601999999999999E-2</v>
      </c>
      <c r="EM1106" s="14">
        <v>4.94104E-2</v>
      </c>
      <c r="EN1106" s="14">
        <v>1.9485200000000001E-2</v>
      </c>
      <c r="EO1106" s="14">
        <v>2.3075999999999999E-3</v>
      </c>
      <c r="EP1106" s="14">
        <v>3.4094300000000001E-2</v>
      </c>
      <c r="EQ1106" s="14">
        <v>2.5004800000000001E-2</v>
      </c>
      <c r="ER1106" s="14">
        <v>6.2579000000000003E-3</v>
      </c>
      <c r="ES1106" s="14">
        <v>-1.4086999999999999E-3</v>
      </c>
      <c r="ET1106" s="14">
        <v>1.88217E-2</v>
      </c>
      <c r="EU1106" s="14">
        <v>54.377180000000003</v>
      </c>
      <c r="EV1106" s="14">
        <v>53.936570000000003</v>
      </c>
      <c r="EW1106" s="14">
        <v>53.503630000000001</v>
      </c>
      <c r="EX1106" s="14">
        <v>52.961480000000002</v>
      </c>
      <c r="EY1106" s="14">
        <v>52.536769999999997</v>
      </c>
      <c r="EZ1106" s="14">
        <v>52.241630000000001</v>
      </c>
      <c r="FA1106" s="14">
        <v>51.904510000000002</v>
      </c>
      <c r="FB1106" s="14">
        <v>52.254669999999997</v>
      </c>
      <c r="FC1106" s="14">
        <v>54.650570000000002</v>
      </c>
      <c r="FD1106" s="14">
        <v>57.246450000000003</v>
      </c>
      <c r="FE1106" s="14">
        <v>59.502490000000002</v>
      </c>
      <c r="FF1106" s="14">
        <v>62.250970000000002</v>
      </c>
      <c r="FG1106" s="14">
        <v>64.058260000000004</v>
      </c>
      <c r="FH1106" s="14">
        <v>64.884799999999998</v>
      </c>
      <c r="FI1106" s="14">
        <v>64.938860000000005</v>
      </c>
      <c r="FJ1106" s="14">
        <v>64.64331</v>
      </c>
      <c r="FK1106" s="14">
        <v>64.137739999999994</v>
      </c>
      <c r="FL1106" s="14">
        <v>62.767330000000001</v>
      </c>
      <c r="FM1106" s="14">
        <v>61.253399999999999</v>
      </c>
      <c r="FN1106" s="14">
        <v>58.889310000000002</v>
      </c>
      <c r="FO1106" s="14">
        <v>57.12677</v>
      </c>
      <c r="FP1106" s="14">
        <v>56.345460000000003</v>
      </c>
      <c r="FQ1106" s="14">
        <v>55.746859999999998</v>
      </c>
      <c r="FR1106" s="14">
        <v>55.075249999999997</v>
      </c>
      <c r="FS1106" s="14">
        <v>0.69554039999999995</v>
      </c>
      <c r="FT1106" s="14">
        <v>1.6419400000000001E-2</v>
      </c>
      <c r="FU1106" s="14">
        <v>1.9517E-2</v>
      </c>
      <c r="FW1106" s="14"/>
    </row>
    <row r="1107" spans="1:179" x14ac:dyDescent="0.6">
      <c r="A1107" t="s">
        <v>226</v>
      </c>
      <c r="B1107" t="s">
        <v>199</v>
      </c>
      <c r="C1107" t="s">
        <v>294</v>
      </c>
      <c r="D1107" t="s">
        <v>231</v>
      </c>
      <c r="E1107" t="s">
        <v>220</v>
      </c>
      <c r="F1107" s="14">
        <v>9848</v>
      </c>
      <c r="G1107" s="14">
        <v>0.3185537</v>
      </c>
      <c r="H1107" s="14">
        <v>0.26867259999999998</v>
      </c>
      <c r="I1107" s="14">
        <v>0.21743390000000001</v>
      </c>
      <c r="J1107" s="14">
        <v>0.2592409</v>
      </c>
      <c r="K1107" s="14">
        <v>0.25750060000000002</v>
      </c>
      <c r="L1107" s="14">
        <v>0.29575319999999999</v>
      </c>
      <c r="M1107" s="14">
        <v>0.3678536</v>
      </c>
      <c r="N1107" s="14">
        <v>0.4282764</v>
      </c>
      <c r="O1107" s="14">
        <v>0.46102579999999999</v>
      </c>
      <c r="P1107" s="14">
        <v>0.43090319999999999</v>
      </c>
      <c r="Q1107" s="14">
        <v>0.44668809999999998</v>
      </c>
      <c r="R1107" s="14">
        <v>0.45137650000000001</v>
      </c>
      <c r="S1107" s="14">
        <v>0.45592870000000002</v>
      </c>
      <c r="T1107" s="14">
        <v>0.44491409999999998</v>
      </c>
      <c r="U1107" s="14">
        <v>0.44906770000000001</v>
      </c>
      <c r="V1107" s="14">
        <v>0.43287690000000001</v>
      </c>
      <c r="W1107" s="14">
        <v>0.46766570000000002</v>
      </c>
      <c r="X1107" s="14">
        <v>0.50333309999999998</v>
      </c>
      <c r="Y1107" s="14">
        <v>0.53924879999999997</v>
      </c>
      <c r="Z1107" s="14">
        <v>0.58863739999999998</v>
      </c>
      <c r="AA1107" s="14">
        <v>0.6149848</v>
      </c>
      <c r="AB1107" s="14">
        <v>0.55450080000000002</v>
      </c>
      <c r="AC1107" s="14">
        <v>0.45641540000000003</v>
      </c>
      <c r="AD1107" s="14">
        <v>0.39852660000000001</v>
      </c>
      <c r="AE1107" s="14">
        <v>-0.1443499</v>
      </c>
      <c r="AF1107" s="14">
        <v>-0.1553254</v>
      </c>
      <c r="AG1107" s="14">
        <v>-0.2348374</v>
      </c>
      <c r="AH1107" s="14">
        <v>-0.1298948</v>
      </c>
      <c r="AI1107" s="14">
        <v>-0.12544630000000001</v>
      </c>
      <c r="AJ1107" s="14">
        <v>-0.1032431</v>
      </c>
      <c r="AK1107" s="14">
        <v>-9.3386800000000006E-2</v>
      </c>
      <c r="AL1107" s="14">
        <v>-0.1024433</v>
      </c>
      <c r="AM1107" s="14">
        <v>-7.2339399999999998E-2</v>
      </c>
      <c r="AN1107" s="14">
        <v>-9.6261299999999994E-2</v>
      </c>
      <c r="AO1107" s="14">
        <v>-7.5561699999999996E-2</v>
      </c>
      <c r="AP1107" s="14">
        <v>-6.1964699999999998E-2</v>
      </c>
      <c r="AQ1107" s="14">
        <v>-5.3756100000000001E-2</v>
      </c>
      <c r="AR1107" s="14">
        <v>-5.5052200000000003E-2</v>
      </c>
      <c r="AS1107" s="14">
        <v>-3.8687699999999998E-2</v>
      </c>
      <c r="AT1107" s="14">
        <v>-4.93052E-2</v>
      </c>
      <c r="AU1107" s="14">
        <v>-3.0690599999999998E-2</v>
      </c>
      <c r="AV1107" s="14">
        <v>-5.36207E-2</v>
      </c>
      <c r="AW1107" s="14">
        <v>-5.6210200000000002E-2</v>
      </c>
      <c r="AX1107" s="14">
        <v>-5.2819199999999997E-2</v>
      </c>
      <c r="AY1107" s="14">
        <v>-2.9946299999999999E-2</v>
      </c>
      <c r="AZ1107" s="14">
        <v>-6.9088999999999998E-2</v>
      </c>
      <c r="BA1107" s="14">
        <v>-0.1074729</v>
      </c>
      <c r="BB1107" s="14">
        <v>-9.3683100000000005E-2</v>
      </c>
      <c r="BC1107" s="14">
        <v>-0.10903110000000001</v>
      </c>
      <c r="BD1107" s="14">
        <v>-0.1230305</v>
      </c>
      <c r="BE1107" s="14">
        <v>-0.1725826</v>
      </c>
      <c r="BF1107" s="14">
        <v>-9.7710599999999995E-2</v>
      </c>
      <c r="BG1107" s="14">
        <v>-9.7603800000000004E-2</v>
      </c>
      <c r="BH1107" s="14">
        <v>-7.8714400000000004E-2</v>
      </c>
      <c r="BI1107" s="14">
        <v>-6.85283E-2</v>
      </c>
      <c r="BJ1107" s="14">
        <v>-7.3273599999999994E-2</v>
      </c>
      <c r="BK1107" s="14">
        <v>-4.4991499999999997E-2</v>
      </c>
      <c r="BL1107" s="14">
        <v>-6.98043E-2</v>
      </c>
      <c r="BM1107" s="14">
        <v>-4.8873100000000003E-2</v>
      </c>
      <c r="BN1107" s="14">
        <v>-3.8679400000000003E-2</v>
      </c>
      <c r="BO1107" s="14">
        <v>-3.0632199999999998E-2</v>
      </c>
      <c r="BP1107" s="14">
        <v>-2.95734E-2</v>
      </c>
      <c r="BQ1107" s="14">
        <v>-1.23581E-2</v>
      </c>
      <c r="BR1107" s="14">
        <v>-2.6158500000000001E-2</v>
      </c>
      <c r="BS1107" s="14">
        <v>-6.0016000000000002E-3</v>
      </c>
      <c r="BT1107" s="14">
        <v>-2.17795E-2</v>
      </c>
      <c r="BU1107" s="14">
        <v>-2.97329E-2</v>
      </c>
      <c r="BV1107" s="14">
        <v>-2.4756299999999998E-2</v>
      </c>
      <c r="BW1107" s="14">
        <v>-3.3371999999999998E-3</v>
      </c>
      <c r="BX1107" s="14">
        <v>-4.0475999999999998E-2</v>
      </c>
      <c r="BY1107" s="14">
        <v>-7.8251799999999996E-2</v>
      </c>
      <c r="BZ1107" s="14">
        <v>-6.3636700000000004E-2</v>
      </c>
      <c r="CA1107" s="14">
        <v>-8.4569400000000003E-2</v>
      </c>
      <c r="CB1107" s="14">
        <v>-0.10066319999999999</v>
      </c>
      <c r="CC1107" s="14">
        <v>-0.1294651</v>
      </c>
      <c r="CD1107" s="14">
        <v>-7.5420000000000001E-2</v>
      </c>
      <c r="CE1107" s="14">
        <v>-7.8320100000000004E-2</v>
      </c>
      <c r="CF1107" s="14">
        <v>-6.17259E-2</v>
      </c>
      <c r="CG1107" s="14">
        <v>-5.1311500000000003E-2</v>
      </c>
      <c r="CH1107" s="14">
        <v>-5.3070699999999998E-2</v>
      </c>
      <c r="CI1107" s="14">
        <v>-2.6050500000000001E-2</v>
      </c>
      <c r="CJ1107" s="14">
        <v>-5.1480199999999997E-2</v>
      </c>
      <c r="CK1107" s="14">
        <v>-3.0388600000000002E-2</v>
      </c>
      <c r="CL1107" s="14">
        <v>-2.2552099999999999E-2</v>
      </c>
      <c r="CM1107" s="14">
        <v>-1.46166E-2</v>
      </c>
      <c r="CN1107" s="14">
        <v>-1.1926900000000001E-2</v>
      </c>
      <c r="CO1107" s="14">
        <v>5.8776000000000002E-3</v>
      </c>
      <c r="CP1107" s="14">
        <v>-1.0127199999999999E-2</v>
      </c>
      <c r="CQ1107" s="14">
        <v>1.1097900000000001E-2</v>
      </c>
      <c r="CR1107" s="14">
        <v>2.7359999999999998E-4</v>
      </c>
      <c r="CS1107" s="14">
        <v>-1.1394899999999999E-2</v>
      </c>
      <c r="CT1107" s="14">
        <v>-5.3201000000000003E-3</v>
      </c>
      <c r="CU1107" s="14">
        <v>1.50922E-2</v>
      </c>
      <c r="CV1107" s="14">
        <v>-2.0658699999999999E-2</v>
      </c>
      <c r="CW1107" s="14">
        <v>-5.80134E-2</v>
      </c>
      <c r="CX1107" s="14">
        <v>-4.2826700000000002E-2</v>
      </c>
      <c r="CY1107" s="14">
        <v>-6.01077E-2</v>
      </c>
      <c r="CZ1107" s="14">
        <v>-7.8295900000000002E-2</v>
      </c>
      <c r="DA1107" s="14">
        <v>-8.6347599999999997E-2</v>
      </c>
      <c r="DB1107" s="14">
        <v>-5.3129299999999997E-2</v>
      </c>
      <c r="DC1107" s="14">
        <v>-5.9036499999999999E-2</v>
      </c>
      <c r="DD1107" s="14">
        <v>-4.4737399999999997E-2</v>
      </c>
      <c r="DE1107" s="14">
        <v>-3.4094600000000003E-2</v>
      </c>
      <c r="DF1107" s="14">
        <v>-3.2867800000000003E-2</v>
      </c>
      <c r="DG1107" s="14">
        <v>-7.1094000000000001E-3</v>
      </c>
      <c r="DH1107" s="14">
        <v>-3.3156100000000001E-2</v>
      </c>
      <c r="DI1107" s="14">
        <v>-1.19042E-2</v>
      </c>
      <c r="DJ1107" s="14">
        <v>-6.4247000000000002E-3</v>
      </c>
      <c r="DK1107" s="14">
        <v>1.3990000000000001E-3</v>
      </c>
      <c r="DL1107" s="14">
        <v>5.7196E-3</v>
      </c>
      <c r="DM1107" s="14">
        <v>2.41134E-2</v>
      </c>
      <c r="DN1107" s="14">
        <v>5.9040999999999998E-3</v>
      </c>
      <c r="DO1107" s="14">
        <v>2.8197400000000001E-2</v>
      </c>
      <c r="DP1107" s="14">
        <v>2.2326800000000001E-2</v>
      </c>
      <c r="DQ1107" s="14">
        <v>6.9432000000000001E-3</v>
      </c>
      <c r="DR1107" s="14">
        <v>1.4116200000000001E-2</v>
      </c>
      <c r="DS1107" s="14">
        <v>3.3521599999999999E-2</v>
      </c>
      <c r="DT1107" s="14">
        <v>-8.4150000000000002E-4</v>
      </c>
      <c r="DU1107" s="14">
        <v>-3.77749E-2</v>
      </c>
      <c r="DV1107" s="14">
        <v>-2.2016600000000001E-2</v>
      </c>
      <c r="DW1107" s="14">
        <v>-2.4788999999999999E-2</v>
      </c>
      <c r="DX1107" s="14">
        <v>-4.6001E-2</v>
      </c>
      <c r="DY1107" s="14">
        <v>-2.4092800000000001E-2</v>
      </c>
      <c r="DZ1107" s="14">
        <v>-2.0945100000000001E-2</v>
      </c>
      <c r="EA1107" s="14">
        <v>-3.11939E-2</v>
      </c>
      <c r="EB1107" s="14">
        <v>-2.02086E-2</v>
      </c>
      <c r="EC1107" s="14">
        <v>-9.2361000000000006E-3</v>
      </c>
      <c r="ED1107" s="14">
        <v>-3.6979999999999999E-3</v>
      </c>
      <c r="EE1107" s="14">
        <v>2.02385E-2</v>
      </c>
      <c r="EF1107" s="14">
        <v>-6.6990000000000001E-3</v>
      </c>
      <c r="EG1107" s="14">
        <v>1.47844E-2</v>
      </c>
      <c r="EH1107" s="14">
        <v>1.68606E-2</v>
      </c>
      <c r="EI1107" s="14">
        <v>2.45229E-2</v>
      </c>
      <c r="EJ1107" s="14">
        <v>3.1198300000000002E-2</v>
      </c>
      <c r="EK1107" s="14">
        <v>5.0442899999999999E-2</v>
      </c>
      <c r="EL1107" s="14">
        <v>2.9050699999999999E-2</v>
      </c>
      <c r="EM1107" s="14">
        <v>5.28864E-2</v>
      </c>
      <c r="EN1107" s="14">
        <v>5.4168000000000001E-2</v>
      </c>
      <c r="EO1107" s="14">
        <v>3.3420499999999999E-2</v>
      </c>
      <c r="EP1107" s="14">
        <v>4.2179000000000001E-2</v>
      </c>
      <c r="EQ1107" s="14">
        <v>6.0130700000000002E-2</v>
      </c>
      <c r="ER1107" s="14">
        <v>2.7771500000000001E-2</v>
      </c>
      <c r="ES1107" s="14">
        <v>-8.5538000000000003E-3</v>
      </c>
      <c r="ET1107" s="14">
        <v>8.0298000000000001E-3</v>
      </c>
      <c r="EU1107" s="14">
        <v>55.090209999999999</v>
      </c>
      <c r="EV1107" s="14">
        <v>54.637970000000003</v>
      </c>
      <c r="EW1107" s="14">
        <v>54.17998</v>
      </c>
      <c r="EX1107" s="14">
        <v>53.641219999999997</v>
      </c>
      <c r="EY1107" s="14">
        <v>53.249029999999998</v>
      </c>
      <c r="EZ1107" s="14">
        <v>52.97166</v>
      </c>
      <c r="FA1107" s="14">
        <v>52.624580000000002</v>
      </c>
      <c r="FB1107" s="14">
        <v>52.990540000000003</v>
      </c>
      <c r="FC1107" s="14">
        <v>55.163609999999998</v>
      </c>
      <c r="FD1107" s="14">
        <v>57.63532</v>
      </c>
      <c r="FE1107" s="14">
        <v>59.630519999999997</v>
      </c>
      <c r="FF1107" s="14">
        <v>62.082630000000002</v>
      </c>
      <c r="FG1107" s="14">
        <v>63.633299999999998</v>
      </c>
      <c r="FH1107" s="14">
        <v>64.227130000000002</v>
      </c>
      <c r="FI1107" s="14">
        <v>64.276910000000001</v>
      </c>
      <c r="FJ1107" s="14">
        <v>64.077240000000003</v>
      </c>
      <c r="FK1107" s="14">
        <v>63.613500000000002</v>
      </c>
      <c r="FL1107" s="14">
        <v>62.35425</v>
      </c>
      <c r="FM1107" s="14">
        <v>60.993769999999998</v>
      </c>
      <c r="FN1107" s="14">
        <v>58.921509999999998</v>
      </c>
      <c r="FO1107" s="14">
        <v>57.520620000000001</v>
      </c>
      <c r="FP1107" s="14">
        <v>56.860390000000002</v>
      </c>
      <c r="FQ1107" s="14">
        <v>56.403779999999998</v>
      </c>
      <c r="FR1107" s="14">
        <v>55.7958</v>
      </c>
      <c r="FS1107" s="14">
        <v>0.94534189999999996</v>
      </c>
      <c r="FT1107" s="14">
        <v>2.5082400000000001E-2</v>
      </c>
      <c r="FU1107" s="14">
        <v>2.9730400000000001E-2</v>
      </c>
      <c r="FW1107" s="14"/>
    </row>
    <row r="1108" spans="1:179" x14ac:dyDescent="0.6">
      <c r="A1108" t="s">
        <v>226</v>
      </c>
      <c r="B1108" t="s">
        <v>199</v>
      </c>
      <c r="C1108" t="s">
        <v>294</v>
      </c>
      <c r="D1108" t="s">
        <v>231</v>
      </c>
      <c r="E1108" t="s">
        <v>221</v>
      </c>
      <c r="F1108" s="14">
        <v>6476</v>
      </c>
      <c r="G1108" s="14">
        <v>0.43007210000000001</v>
      </c>
      <c r="H1108" s="14">
        <v>0.40549039999999997</v>
      </c>
      <c r="I1108" s="14">
        <v>0.37372349999999999</v>
      </c>
      <c r="J1108" s="14">
        <v>0.34102729999999998</v>
      </c>
      <c r="K1108" s="14">
        <v>0.36909579999999997</v>
      </c>
      <c r="L1108" s="14">
        <v>0.40778759999999997</v>
      </c>
      <c r="M1108" s="14">
        <v>0.46661180000000002</v>
      </c>
      <c r="N1108" s="14">
        <v>0.53842350000000005</v>
      </c>
      <c r="O1108" s="14">
        <v>0.49405880000000002</v>
      </c>
      <c r="P1108" s="14">
        <v>0.49768669999999998</v>
      </c>
      <c r="Q1108" s="14">
        <v>0.51160079999999997</v>
      </c>
      <c r="R1108" s="14">
        <v>0.49399460000000001</v>
      </c>
      <c r="S1108" s="14">
        <v>0.4894964</v>
      </c>
      <c r="T1108" s="14">
        <v>0.47648740000000001</v>
      </c>
      <c r="U1108" s="14">
        <v>0.4785761</v>
      </c>
      <c r="V1108" s="14">
        <v>0.50557019999999997</v>
      </c>
      <c r="W1108" s="14">
        <v>0.53414510000000004</v>
      </c>
      <c r="X1108" s="14">
        <v>0.5380722</v>
      </c>
      <c r="Y1108" s="14">
        <v>0.56663260000000004</v>
      </c>
      <c r="Z1108" s="14">
        <v>0.6663483</v>
      </c>
      <c r="AA1108" s="14">
        <v>0.63943830000000002</v>
      </c>
      <c r="AB1108" s="14">
        <v>0.59930340000000004</v>
      </c>
      <c r="AC1108" s="14">
        <v>0.55956989999999995</v>
      </c>
      <c r="AD1108" s="14">
        <v>0.50754129999999997</v>
      </c>
      <c r="AE1108" s="14">
        <v>-5.6944599999999998E-2</v>
      </c>
      <c r="AF1108" s="14">
        <v>-4.5429999999999998E-2</v>
      </c>
      <c r="AG1108" s="14">
        <v>-5.5861599999999997E-2</v>
      </c>
      <c r="AH1108" s="14">
        <v>-7.5199299999999997E-2</v>
      </c>
      <c r="AI1108" s="14">
        <v>-5.4438100000000003E-2</v>
      </c>
      <c r="AJ1108" s="14">
        <v>-5.10426E-2</v>
      </c>
      <c r="AK1108" s="14">
        <v>-5.7317199999999999E-2</v>
      </c>
      <c r="AL1108" s="14">
        <v>-4.0263500000000001E-2</v>
      </c>
      <c r="AM1108" s="14">
        <v>-6.2130100000000001E-2</v>
      </c>
      <c r="AN1108" s="14">
        <v>-5.2487499999999999E-2</v>
      </c>
      <c r="AO1108" s="14">
        <v>-3.5592899999999997E-2</v>
      </c>
      <c r="AP1108" s="14">
        <v>-4.7611300000000002E-2</v>
      </c>
      <c r="AQ1108" s="14">
        <v>-5.5474700000000002E-2</v>
      </c>
      <c r="AR1108" s="14">
        <v>-5.3339999999999999E-2</v>
      </c>
      <c r="AS1108" s="14">
        <v>-4.95786E-2</v>
      </c>
      <c r="AT1108" s="14">
        <v>-3.9041100000000002E-2</v>
      </c>
      <c r="AU1108" s="14">
        <v>-3.4453999999999999E-2</v>
      </c>
      <c r="AV1108" s="14">
        <v>-6.4539700000000005E-2</v>
      </c>
      <c r="AW1108" s="14">
        <v>-7.8838800000000001E-2</v>
      </c>
      <c r="AX1108" s="14">
        <v>-1.9755000000000002E-2</v>
      </c>
      <c r="AY1108" s="14">
        <v>-6.3957200000000006E-2</v>
      </c>
      <c r="AZ1108" s="14">
        <v>-7.7009999999999995E-2</v>
      </c>
      <c r="BA1108" s="14">
        <v>-4.6602699999999997E-2</v>
      </c>
      <c r="BB1108" s="14">
        <v>-2.55202E-2</v>
      </c>
      <c r="BC1108" s="14">
        <v>-3.0598500000000001E-2</v>
      </c>
      <c r="BD1108" s="14">
        <v>-1.9531900000000001E-2</v>
      </c>
      <c r="BE1108" s="14">
        <v>-2.9139999999999999E-2</v>
      </c>
      <c r="BF1108" s="14">
        <v>-4.9159599999999998E-2</v>
      </c>
      <c r="BG1108" s="14">
        <v>-2.8105000000000002E-2</v>
      </c>
      <c r="BH1108" s="14">
        <v>-2.32342E-2</v>
      </c>
      <c r="BI1108" s="14">
        <v>-3.2746699999999997E-2</v>
      </c>
      <c r="BJ1108" s="14">
        <v>-7.7943999999999999E-3</v>
      </c>
      <c r="BK1108" s="14">
        <v>-3.5378300000000001E-2</v>
      </c>
      <c r="BL1108" s="14">
        <v>-2.68656E-2</v>
      </c>
      <c r="BM1108" s="14">
        <v>-7.4175999999999999E-3</v>
      </c>
      <c r="BN1108" s="14">
        <v>-2.24817E-2</v>
      </c>
      <c r="BO1108" s="14">
        <v>-3.09982E-2</v>
      </c>
      <c r="BP1108" s="14">
        <v>-3.0806400000000001E-2</v>
      </c>
      <c r="BQ1108" s="14">
        <v>-2.5781100000000001E-2</v>
      </c>
      <c r="BR1108" s="14">
        <v>-1.04619E-2</v>
      </c>
      <c r="BS1108" s="14">
        <v>-2.7345999999999998E-3</v>
      </c>
      <c r="BT1108" s="14">
        <v>-4.1087100000000001E-2</v>
      </c>
      <c r="BU1108" s="14">
        <v>-5.3353900000000003E-2</v>
      </c>
      <c r="BV1108" s="14">
        <v>2.8873000000000002E-3</v>
      </c>
      <c r="BW1108" s="14">
        <v>-3.7913700000000002E-2</v>
      </c>
      <c r="BX1108" s="14">
        <v>-4.9995900000000003E-2</v>
      </c>
      <c r="BY1108" s="14">
        <v>-2.3850900000000001E-2</v>
      </c>
      <c r="BZ1108" s="14">
        <v>-1.1677E-3</v>
      </c>
      <c r="CA1108" s="14">
        <v>-1.23512E-2</v>
      </c>
      <c r="CB1108" s="14">
        <v>-1.5950000000000001E-3</v>
      </c>
      <c r="CC1108" s="14">
        <v>-1.06328E-2</v>
      </c>
      <c r="CD1108" s="14">
        <v>-3.1124499999999999E-2</v>
      </c>
      <c r="CE1108" s="14">
        <v>-9.8668000000000002E-3</v>
      </c>
      <c r="CF1108" s="14">
        <v>-3.9741000000000004E-3</v>
      </c>
      <c r="CG1108" s="14">
        <v>-1.5729199999999999E-2</v>
      </c>
      <c r="CH1108" s="14">
        <v>1.46935E-2</v>
      </c>
      <c r="CI1108" s="14">
        <v>-1.68501E-2</v>
      </c>
      <c r="CJ1108" s="14">
        <v>-9.1199000000000002E-3</v>
      </c>
      <c r="CK1108" s="14">
        <v>1.20965E-2</v>
      </c>
      <c r="CL1108" s="14">
        <v>-5.0769999999999999E-3</v>
      </c>
      <c r="CM1108" s="14">
        <v>-1.40459E-2</v>
      </c>
      <c r="CN1108" s="14">
        <v>-1.5199799999999999E-2</v>
      </c>
      <c r="CO1108" s="14">
        <v>-9.299E-3</v>
      </c>
      <c r="CP1108" s="14">
        <v>9.3319000000000006E-3</v>
      </c>
      <c r="CQ1108" s="14">
        <v>1.9234100000000001E-2</v>
      </c>
      <c r="CR1108" s="14">
        <v>-2.4844000000000001E-2</v>
      </c>
      <c r="CS1108" s="14">
        <v>-3.5703199999999997E-2</v>
      </c>
      <c r="CT1108" s="14">
        <v>1.85693E-2</v>
      </c>
      <c r="CU1108" s="14">
        <v>-1.9876100000000001E-2</v>
      </c>
      <c r="CV1108" s="14">
        <v>-3.1286099999999997E-2</v>
      </c>
      <c r="CW1108" s="14">
        <v>-8.0931000000000006E-3</v>
      </c>
      <c r="CX1108" s="14">
        <v>1.5698799999999999E-2</v>
      </c>
      <c r="CY1108" s="14">
        <v>5.8960000000000002E-3</v>
      </c>
      <c r="CZ1108" s="14">
        <v>1.6341899999999999E-2</v>
      </c>
      <c r="DA1108" s="14">
        <v>7.8744999999999996E-3</v>
      </c>
      <c r="DB1108" s="14">
        <v>-1.30895E-2</v>
      </c>
      <c r="DC1108" s="14">
        <v>8.3713999999999993E-3</v>
      </c>
      <c r="DD1108" s="14">
        <v>1.5285999999999999E-2</v>
      </c>
      <c r="DE1108" s="14">
        <v>1.2882E-3</v>
      </c>
      <c r="DF1108" s="14">
        <v>3.7181400000000003E-2</v>
      </c>
      <c r="DG1108" s="14">
        <v>1.6781000000000001E-3</v>
      </c>
      <c r="DH1108" s="14">
        <v>8.6257999999999994E-3</v>
      </c>
      <c r="DI1108" s="14">
        <v>3.1610600000000003E-2</v>
      </c>
      <c r="DJ1108" s="14">
        <v>1.23277E-2</v>
      </c>
      <c r="DK1108" s="14">
        <v>2.9064999999999998E-3</v>
      </c>
      <c r="DL1108" s="14">
        <v>4.0680000000000002E-4</v>
      </c>
      <c r="DM1108" s="14">
        <v>7.1831999999999998E-3</v>
      </c>
      <c r="DN1108" s="14">
        <v>2.91258E-2</v>
      </c>
      <c r="DO1108" s="14">
        <v>4.1202799999999998E-2</v>
      </c>
      <c r="DP1108" s="14">
        <v>-8.6008000000000005E-3</v>
      </c>
      <c r="DQ1108" s="14">
        <v>-1.80524E-2</v>
      </c>
      <c r="DR1108" s="14">
        <v>3.4251299999999998E-2</v>
      </c>
      <c r="DS1108" s="14">
        <v>-1.8384E-3</v>
      </c>
      <c r="DT1108" s="14">
        <v>-1.2576199999999999E-2</v>
      </c>
      <c r="DU1108" s="14">
        <v>7.6648000000000003E-3</v>
      </c>
      <c r="DV1108" s="14">
        <v>3.2565299999999998E-2</v>
      </c>
      <c r="DW1108" s="14">
        <v>3.2242100000000003E-2</v>
      </c>
      <c r="DX1108" s="14">
        <v>4.224E-2</v>
      </c>
      <c r="DY1108" s="14">
        <v>3.4596099999999998E-2</v>
      </c>
      <c r="DZ1108" s="14">
        <v>1.29502E-2</v>
      </c>
      <c r="EA1108" s="14">
        <v>3.4704499999999999E-2</v>
      </c>
      <c r="EB1108" s="14">
        <v>4.3094500000000001E-2</v>
      </c>
      <c r="EC1108" s="14">
        <v>2.5858699999999998E-2</v>
      </c>
      <c r="ED1108" s="14">
        <v>6.9650500000000004E-2</v>
      </c>
      <c r="EE1108" s="14">
        <v>2.8429900000000001E-2</v>
      </c>
      <c r="EF1108" s="14">
        <v>3.4247699999999999E-2</v>
      </c>
      <c r="EG1108" s="14">
        <v>5.9785900000000003E-2</v>
      </c>
      <c r="EH1108" s="14">
        <v>3.7457400000000002E-2</v>
      </c>
      <c r="EI1108" s="14">
        <v>2.7383000000000001E-2</v>
      </c>
      <c r="EJ1108" s="14">
        <v>2.29403E-2</v>
      </c>
      <c r="EK1108" s="14">
        <v>3.09807E-2</v>
      </c>
      <c r="EL1108" s="14">
        <v>5.7704900000000003E-2</v>
      </c>
      <c r="EM1108" s="14">
        <v>7.2922100000000004E-2</v>
      </c>
      <c r="EN1108" s="14">
        <v>1.4851700000000001E-2</v>
      </c>
      <c r="EO1108" s="14">
        <v>7.4323999999999996E-3</v>
      </c>
      <c r="EP1108" s="14">
        <v>5.6893600000000003E-2</v>
      </c>
      <c r="EQ1108" s="14">
        <v>2.42051E-2</v>
      </c>
      <c r="ER1108" s="14">
        <v>1.44379E-2</v>
      </c>
      <c r="ES1108" s="14">
        <v>3.0416599999999998E-2</v>
      </c>
      <c r="ET1108" s="14">
        <v>5.6917799999999998E-2</v>
      </c>
      <c r="EU1108" s="14">
        <v>53.128169999999997</v>
      </c>
      <c r="EV1108" s="14">
        <v>52.707940000000001</v>
      </c>
      <c r="EW1108" s="14">
        <v>52.318869999999997</v>
      </c>
      <c r="EX1108" s="14">
        <v>51.770789999999998</v>
      </c>
      <c r="EY1108" s="14">
        <v>51.28913</v>
      </c>
      <c r="EZ1108" s="14">
        <v>50.962850000000003</v>
      </c>
      <c r="FA1108" s="14">
        <v>50.643169999999998</v>
      </c>
      <c r="FB1108" s="14">
        <v>50.96564</v>
      </c>
      <c r="FC1108" s="14">
        <v>53.75188</v>
      </c>
      <c r="FD1108" s="14">
        <v>56.565269999999998</v>
      </c>
      <c r="FE1108" s="14">
        <v>59.278210000000001</v>
      </c>
      <c r="FF1108" s="14">
        <v>62.545850000000002</v>
      </c>
      <c r="FG1108" s="14">
        <v>64.80265</v>
      </c>
      <c r="FH1108" s="14">
        <v>66.036810000000003</v>
      </c>
      <c r="FI1108" s="14">
        <v>66.098370000000003</v>
      </c>
      <c r="FJ1108" s="14">
        <v>65.634889999999999</v>
      </c>
      <c r="FK1108" s="14">
        <v>65.056049999999999</v>
      </c>
      <c r="FL1108" s="14">
        <v>63.490920000000003</v>
      </c>
      <c r="FM1108" s="14">
        <v>61.708179999999999</v>
      </c>
      <c r="FN1108" s="14">
        <v>58.832909999999998</v>
      </c>
      <c r="FO1108" s="14">
        <v>56.436869999999999</v>
      </c>
      <c r="FP1108" s="14">
        <v>55.443480000000001</v>
      </c>
      <c r="FQ1108" s="14">
        <v>54.596130000000002</v>
      </c>
      <c r="FR1108" s="14">
        <v>53.813099999999999</v>
      </c>
      <c r="FS1108" s="14">
        <v>0.86807489999999998</v>
      </c>
      <c r="FT1108" s="14">
        <v>2.1836700000000001E-2</v>
      </c>
      <c r="FU1108" s="14">
        <v>2.5434200000000001E-2</v>
      </c>
      <c r="FW1108" s="14"/>
    </row>
    <row r="1109" spans="1:179" x14ac:dyDescent="0.6">
      <c r="A1109" t="s">
        <v>226</v>
      </c>
      <c r="B1109" t="s">
        <v>199</v>
      </c>
      <c r="C1109" t="s">
        <v>294</v>
      </c>
      <c r="D1109" t="s">
        <v>243</v>
      </c>
      <c r="E1109" t="s">
        <v>219</v>
      </c>
      <c r="F1109" s="14">
        <v>16324</v>
      </c>
      <c r="G1109" s="14">
        <v>0.36889939999999999</v>
      </c>
      <c r="H1109" s="14">
        <v>0.31868390000000002</v>
      </c>
      <c r="I1109" s="14">
        <v>0.2293616</v>
      </c>
      <c r="J1109" s="14">
        <v>0.27306370000000002</v>
      </c>
      <c r="K1109" s="14">
        <v>0.26830949999999998</v>
      </c>
      <c r="L1109" s="14">
        <v>0.31686720000000002</v>
      </c>
      <c r="M1109" s="14">
        <v>0.40572229999999998</v>
      </c>
      <c r="N1109" s="14">
        <v>0.46189269999999999</v>
      </c>
      <c r="O1109" s="14">
        <v>0.52264330000000003</v>
      </c>
      <c r="P1109" s="14">
        <v>0.4710703</v>
      </c>
      <c r="Q1109" s="14">
        <v>0.4834331</v>
      </c>
      <c r="R1109" s="14">
        <v>0.50035289999999999</v>
      </c>
      <c r="S1109" s="14">
        <v>0.46695150000000002</v>
      </c>
      <c r="T1109" s="14">
        <v>0.49340909999999999</v>
      </c>
      <c r="U1109" s="14">
        <v>0.46207369999999998</v>
      </c>
      <c r="V1109" s="14">
        <v>0.48244160000000003</v>
      </c>
      <c r="W1109" s="14">
        <v>0.50688619999999995</v>
      </c>
      <c r="X1109" s="14">
        <v>0.54033750000000003</v>
      </c>
      <c r="Y1109" s="14">
        <v>0.55927249999999995</v>
      </c>
      <c r="Z1109" s="14">
        <v>0.58942620000000001</v>
      </c>
      <c r="AA1109" s="14">
        <v>0.65585610000000005</v>
      </c>
      <c r="AB1109" s="14">
        <v>0.54044820000000005</v>
      </c>
      <c r="AC1109" s="14">
        <v>0.42946879999999998</v>
      </c>
      <c r="AD1109" s="14">
        <v>0.46643000000000001</v>
      </c>
      <c r="AE1109" s="14">
        <v>-8.2849199999999998E-2</v>
      </c>
      <c r="AF1109" s="14">
        <v>-9.9473400000000003E-2</v>
      </c>
      <c r="AG1109" s="14">
        <v>-0.24426809999999999</v>
      </c>
      <c r="AH1109" s="14">
        <v>-0.1241756</v>
      </c>
      <c r="AI1109" s="14">
        <v>-0.120467</v>
      </c>
      <c r="AJ1109" s="14">
        <v>-0.10637720000000001</v>
      </c>
      <c r="AK1109" s="14">
        <v>-7.1366799999999994E-2</v>
      </c>
      <c r="AL1109" s="14">
        <v>-6.8446000000000007E-2</v>
      </c>
      <c r="AM1109" s="14">
        <v>-5.5278000000000002E-3</v>
      </c>
      <c r="AN1109" s="14">
        <v>-6.6209799999999999E-2</v>
      </c>
      <c r="AO1109" s="14">
        <v>-3.8800899999999999E-2</v>
      </c>
      <c r="AP1109" s="14">
        <v>-3.1407699999999997E-2</v>
      </c>
      <c r="AQ1109" s="14">
        <v>-6.9719199999999995E-2</v>
      </c>
      <c r="AR1109" s="14">
        <v>-4.8781600000000001E-2</v>
      </c>
      <c r="AS1109" s="14">
        <v>-9.9263699999999996E-2</v>
      </c>
      <c r="AT1109" s="14">
        <v>-9.0566599999999997E-2</v>
      </c>
      <c r="AU1109" s="14">
        <v>-9.49435E-2</v>
      </c>
      <c r="AV1109" s="14">
        <v>-0.1007343</v>
      </c>
      <c r="AW1109" s="14">
        <v>-9.6439800000000006E-2</v>
      </c>
      <c r="AX1109" s="14">
        <v>-9.0034000000000003E-2</v>
      </c>
      <c r="AY1109" s="14">
        <v>-2.8903700000000001E-2</v>
      </c>
      <c r="AZ1109" s="14">
        <v>-0.1220449</v>
      </c>
      <c r="BA1109" s="14">
        <v>-0.16958229999999999</v>
      </c>
      <c r="BB1109" s="14">
        <v>-6.1268700000000002E-2</v>
      </c>
      <c r="BC1109" s="14">
        <v>-5.2230800000000001E-2</v>
      </c>
      <c r="BD1109" s="14">
        <v>-6.9811100000000001E-2</v>
      </c>
      <c r="BE1109" s="14">
        <v>-0.1687284</v>
      </c>
      <c r="BF1109" s="14">
        <v>-8.7005700000000005E-2</v>
      </c>
      <c r="BG1109" s="14">
        <v>-8.6611400000000005E-2</v>
      </c>
      <c r="BH1109" s="14">
        <v>-6.5409800000000004E-2</v>
      </c>
      <c r="BI1109" s="14">
        <v>-3.3357400000000002E-2</v>
      </c>
      <c r="BJ1109" s="14">
        <v>-2.5775300000000001E-2</v>
      </c>
      <c r="BK1109" s="14">
        <v>3.5736900000000002E-2</v>
      </c>
      <c r="BL1109" s="14">
        <v>-1.8283000000000001E-2</v>
      </c>
      <c r="BM1109" s="14">
        <v>-5.9139999999999996E-4</v>
      </c>
      <c r="BN1109" s="14">
        <v>8.4297E-3</v>
      </c>
      <c r="BO1109" s="14">
        <v>-3.1750500000000001E-2</v>
      </c>
      <c r="BP1109" s="14">
        <v>-8.8190999999999999E-3</v>
      </c>
      <c r="BQ1109" s="14">
        <v>-5.1154100000000001E-2</v>
      </c>
      <c r="BR1109" s="14">
        <v>-4.57375E-2</v>
      </c>
      <c r="BS1109" s="14">
        <v>-4.4825799999999999E-2</v>
      </c>
      <c r="BT1109" s="14">
        <v>-5.04866E-2</v>
      </c>
      <c r="BU1109" s="14">
        <v>-4.9947699999999998E-2</v>
      </c>
      <c r="BV1109" s="14">
        <v>-4.0667700000000001E-2</v>
      </c>
      <c r="BW1109" s="14">
        <v>1.7366400000000001E-2</v>
      </c>
      <c r="BX1109" s="14">
        <v>-7.5500399999999995E-2</v>
      </c>
      <c r="BY1109" s="14">
        <v>-0.1319804</v>
      </c>
      <c r="BZ1109" s="14">
        <v>-2.5536099999999999E-2</v>
      </c>
      <c r="CA1109" s="14">
        <v>-3.10245E-2</v>
      </c>
      <c r="CB1109" s="14">
        <v>-4.9267199999999997E-2</v>
      </c>
      <c r="CC1109" s="14">
        <v>-0.11640979999999999</v>
      </c>
      <c r="CD1109" s="14">
        <v>-6.1261799999999998E-2</v>
      </c>
      <c r="CE1109" s="14">
        <v>-6.31631E-2</v>
      </c>
      <c r="CF1109" s="14">
        <v>-3.7035800000000001E-2</v>
      </c>
      <c r="CG1109" s="14">
        <v>-7.0321000000000003E-3</v>
      </c>
      <c r="CH1109" s="14">
        <v>3.7783000000000001E-3</v>
      </c>
      <c r="CI1109" s="14">
        <v>6.4316700000000004E-2</v>
      </c>
      <c r="CJ1109" s="14">
        <v>1.49109E-2</v>
      </c>
      <c r="CK1109" s="14">
        <v>2.58724E-2</v>
      </c>
      <c r="CL1109" s="14">
        <v>3.6020999999999997E-2</v>
      </c>
      <c r="CM1109" s="14">
        <v>-5.4536000000000003E-3</v>
      </c>
      <c r="CN1109" s="14">
        <v>1.8858900000000001E-2</v>
      </c>
      <c r="CO1109" s="14">
        <v>-1.7833600000000002E-2</v>
      </c>
      <c r="CP1109" s="14">
        <v>-1.4689000000000001E-2</v>
      </c>
      <c r="CQ1109" s="14">
        <v>-1.0114400000000001E-2</v>
      </c>
      <c r="CR1109" s="14">
        <v>-1.5685299999999999E-2</v>
      </c>
      <c r="CS1109" s="14">
        <v>-1.7747499999999999E-2</v>
      </c>
      <c r="CT1109" s="14">
        <v>-6.4767999999999996E-3</v>
      </c>
      <c r="CU1109" s="14">
        <v>4.9412999999999999E-2</v>
      </c>
      <c r="CV1109" s="14">
        <v>-4.3263900000000001E-2</v>
      </c>
      <c r="CW1109" s="14">
        <v>-0.1059374</v>
      </c>
      <c r="CX1109" s="14">
        <v>-7.8779999999999996E-4</v>
      </c>
      <c r="CY1109" s="14">
        <v>-9.8181999999999992E-3</v>
      </c>
      <c r="CZ1109" s="14">
        <v>-2.8723200000000001E-2</v>
      </c>
      <c r="DA1109" s="14">
        <v>-6.4091300000000004E-2</v>
      </c>
      <c r="DB1109" s="14">
        <v>-3.5518000000000001E-2</v>
      </c>
      <c r="DC1109" s="14">
        <v>-3.9714800000000001E-2</v>
      </c>
      <c r="DD1109" s="14">
        <v>-8.6619000000000002E-3</v>
      </c>
      <c r="DE1109" s="14">
        <v>1.9293100000000001E-2</v>
      </c>
      <c r="DF1109" s="14">
        <v>3.3332000000000001E-2</v>
      </c>
      <c r="DG1109" s="14">
        <v>9.2896400000000004E-2</v>
      </c>
      <c r="DH1109" s="14">
        <v>4.8104800000000003E-2</v>
      </c>
      <c r="DI1109" s="14">
        <v>5.2336199999999999E-2</v>
      </c>
      <c r="DJ1109" s="14">
        <v>6.3612299999999997E-2</v>
      </c>
      <c r="DK1109" s="14">
        <v>2.0843400000000002E-2</v>
      </c>
      <c r="DL1109" s="14">
        <v>4.6536899999999999E-2</v>
      </c>
      <c r="DM1109" s="14">
        <v>1.54869E-2</v>
      </c>
      <c r="DN1109" s="14">
        <v>1.6359499999999999E-2</v>
      </c>
      <c r="DO1109" s="14">
        <v>2.4596900000000001E-2</v>
      </c>
      <c r="DP1109" s="14">
        <v>1.91161E-2</v>
      </c>
      <c r="DQ1109" s="14">
        <v>1.44528E-2</v>
      </c>
      <c r="DR1109" s="14">
        <v>2.7714099999999998E-2</v>
      </c>
      <c r="DS1109" s="14">
        <v>8.1459500000000004E-2</v>
      </c>
      <c r="DT1109" s="14">
        <v>-1.10273E-2</v>
      </c>
      <c r="DU1109" s="14">
        <v>-7.9894499999999993E-2</v>
      </c>
      <c r="DV1109" s="14">
        <v>2.3960499999999999E-2</v>
      </c>
      <c r="DW1109" s="14">
        <v>2.0800300000000001E-2</v>
      </c>
      <c r="DX1109" s="14">
        <v>9.3899999999999995E-4</v>
      </c>
      <c r="DY1109" s="14">
        <v>1.1448399999999999E-2</v>
      </c>
      <c r="DZ1109" s="14">
        <v>1.652E-3</v>
      </c>
      <c r="EA1109" s="14">
        <v>-5.8592000000000002E-3</v>
      </c>
      <c r="EB1109" s="14">
        <v>3.2305599999999997E-2</v>
      </c>
      <c r="EC1109" s="14">
        <v>5.7302600000000002E-2</v>
      </c>
      <c r="ED1109" s="14">
        <v>7.6002700000000006E-2</v>
      </c>
      <c r="EE1109" s="14">
        <v>0.13416110000000001</v>
      </c>
      <c r="EF1109" s="14">
        <v>9.6031599999999995E-2</v>
      </c>
      <c r="EG1109" s="14">
        <v>9.0545700000000007E-2</v>
      </c>
      <c r="EH1109" s="14">
        <v>0.10344970000000001</v>
      </c>
      <c r="EI1109" s="14">
        <v>5.8812099999999999E-2</v>
      </c>
      <c r="EJ1109" s="14">
        <v>8.6499400000000004E-2</v>
      </c>
      <c r="EK1109" s="14">
        <v>6.3596399999999997E-2</v>
      </c>
      <c r="EL1109" s="14">
        <v>6.1188600000000003E-2</v>
      </c>
      <c r="EM1109" s="14">
        <v>7.4714699999999995E-2</v>
      </c>
      <c r="EN1109" s="14">
        <v>6.9363800000000003E-2</v>
      </c>
      <c r="EO1109" s="14">
        <v>6.0944900000000003E-2</v>
      </c>
      <c r="EP1109" s="14">
        <v>7.7080399999999993E-2</v>
      </c>
      <c r="EQ1109" s="14">
        <v>0.1277296</v>
      </c>
      <c r="ER1109" s="14">
        <v>3.5517199999999999E-2</v>
      </c>
      <c r="ES1109" s="14">
        <v>-4.22926E-2</v>
      </c>
      <c r="ET1109" s="14">
        <v>5.9693200000000002E-2</v>
      </c>
      <c r="EU1109" s="14">
        <v>56.469290000000001</v>
      </c>
      <c r="EV1109" s="14">
        <v>55.710459999999998</v>
      </c>
      <c r="EW1109" s="14">
        <v>55.67783</v>
      </c>
      <c r="EX1109" s="14">
        <v>55.317189999999997</v>
      </c>
      <c r="EY1109" s="14">
        <v>54.718670000000003</v>
      </c>
      <c r="EZ1109" s="14">
        <v>53.329970000000003</v>
      </c>
      <c r="FA1109" s="14">
        <v>52.81964</v>
      </c>
      <c r="FB1109" s="14">
        <v>55.649850000000001</v>
      </c>
      <c r="FC1109" s="14">
        <v>63.878779999999999</v>
      </c>
      <c r="FD1109" s="14">
        <v>70.982640000000004</v>
      </c>
      <c r="FE1109" s="14">
        <v>76.690280000000001</v>
      </c>
      <c r="FF1109" s="14">
        <v>80.557550000000006</v>
      </c>
      <c r="FG1109" s="14">
        <v>81.06532</v>
      </c>
      <c r="FH1109" s="14">
        <v>82.387280000000004</v>
      </c>
      <c r="FI1109" s="14">
        <v>81.927080000000004</v>
      </c>
      <c r="FJ1109" s="14">
        <v>81.284490000000005</v>
      </c>
      <c r="FK1109" s="14">
        <v>81.443049999999999</v>
      </c>
      <c r="FL1109" s="14">
        <v>78.235720000000001</v>
      </c>
      <c r="FM1109" s="14">
        <v>76.47878</v>
      </c>
      <c r="FN1109" s="14">
        <v>72.652739999999994</v>
      </c>
      <c r="FO1109" s="14">
        <v>68.124920000000003</v>
      </c>
      <c r="FP1109" s="14">
        <v>66.40128</v>
      </c>
      <c r="FQ1109" s="14">
        <v>62.940199999999997</v>
      </c>
      <c r="FR1109" s="14">
        <v>59.654690000000002</v>
      </c>
      <c r="FS1109" s="14">
        <v>1.061636</v>
      </c>
      <c r="FT1109" s="14">
        <v>3.6103700000000002E-2</v>
      </c>
      <c r="FU1109" s="14">
        <v>4.7559200000000003E-2</v>
      </c>
      <c r="FW1109" s="14"/>
    </row>
    <row r="1110" spans="1:179" x14ac:dyDescent="0.6">
      <c r="A1110" t="s">
        <v>226</v>
      </c>
      <c r="B1110" t="s">
        <v>199</v>
      </c>
      <c r="C1110" t="s">
        <v>294</v>
      </c>
      <c r="D1110" t="s">
        <v>243</v>
      </c>
      <c r="E1110" t="s">
        <v>220</v>
      </c>
      <c r="F1110" s="14">
        <v>9848</v>
      </c>
      <c r="G1110" s="14">
        <v>0.36371940000000003</v>
      </c>
      <c r="H1110" s="14">
        <v>0.25599179999999999</v>
      </c>
      <c r="I1110" s="14">
        <v>0.15261720000000001</v>
      </c>
      <c r="J1110" s="14">
        <v>0.2461354</v>
      </c>
      <c r="K1110" s="14">
        <v>0.20549039999999999</v>
      </c>
      <c r="L1110" s="14">
        <v>0.322855</v>
      </c>
      <c r="M1110" s="14">
        <v>0.43140830000000002</v>
      </c>
      <c r="N1110" s="14">
        <v>0.44396659999999999</v>
      </c>
      <c r="O1110" s="14">
        <v>0.51595880000000005</v>
      </c>
      <c r="P1110" s="14">
        <v>0.42947010000000002</v>
      </c>
      <c r="Q1110" s="14">
        <v>0.41405649999999999</v>
      </c>
      <c r="R1110" s="14">
        <v>0.50236959999999997</v>
      </c>
      <c r="S1110" s="14">
        <v>0.49147869999999999</v>
      </c>
      <c r="T1110" s="14">
        <v>0.41545549999999998</v>
      </c>
      <c r="U1110" s="14">
        <v>0.39318500000000001</v>
      </c>
      <c r="V1110" s="14">
        <v>0.37412459999999997</v>
      </c>
      <c r="W1110" s="14">
        <v>0.49615779999999998</v>
      </c>
      <c r="X1110" s="14">
        <v>0.4909866</v>
      </c>
      <c r="Y1110" s="14">
        <v>0.60865150000000001</v>
      </c>
      <c r="Z1110" s="14">
        <v>0.71525030000000001</v>
      </c>
      <c r="AA1110" s="14">
        <v>0.7766786</v>
      </c>
      <c r="AB1110" s="14">
        <v>0.62911519999999999</v>
      </c>
      <c r="AC1110" s="14">
        <v>0.41729290000000002</v>
      </c>
      <c r="AD1110" s="14">
        <v>0.50772419999999996</v>
      </c>
      <c r="AE1110" s="14">
        <v>-0.1257723</v>
      </c>
      <c r="AF1110" s="14">
        <v>-0.19777210000000001</v>
      </c>
      <c r="AG1110" s="14">
        <v>-0.48322920000000003</v>
      </c>
      <c r="AH1110" s="14">
        <v>-0.1921089</v>
      </c>
      <c r="AI1110" s="14">
        <v>-0.21642710000000001</v>
      </c>
      <c r="AJ1110" s="14">
        <v>-0.1201039</v>
      </c>
      <c r="AK1110" s="14">
        <v>-8.1856899999999996E-2</v>
      </c>
      <c r="AL1110" s="14">
        <v>-0.1176571</v>
      </c>
      <c r="AM1110" s="14">
        <v>-6.0736499999999999E-2</v>
      </c>
      <c r="AN1110" s="14">
        <v>-0.1574904</v>
      </c>
      <c r="AO1110" s="14">
        <v>-0.13697970000000001</v>
      </c>
      <c r="AP1110" s="14">
        <v>-4.9463600000000003E-2</v>
      </c>
      <c r="AQ1110" s="14">
        <v>-6.2756000000000006E-2</v>
      </c>
      <c r="AR1110" s="14">
        <v>-0.1452244</v>
      </c>
      <c r="AS1110" s="14">
        <v>-0.18957930000000001</v>
      </c>
      <c r="AT1110" s="14">
        <v>-0.21318139999999999</v>
      </c>
      <c r="AU1110" s="14">
        <v>-0.1071059</v>
      </c>
      <c r="AV1110" s="14">
        <v>-0.12825439999999999</v>
      </c>
      <c r="AW1110" s="14">
        <v>-4.2234099999999997E-2</v>
      </c>
      <c r="AX1110" s="14">
        <v>3.3043700000000002E-2</v>
      </c>
      <c r="AY1110" s="14">
        <v>7.9748799999999995E-2</v>
      </c>
      <c r="AZ1110" s="14">
        <v>-4.1391600000000001E-2</v>
      </c>
      <c r="BA1110" s="14">
        <v>-0.2070448</v>
      </c>
      <c r="BB1110" s="14">
        <v>-5.2699700000000002E-2</v>
      </c>
      <c r="BC1110" s="14">
        <v>-6.4779199999999995E-2</v>
      </c>
      <c r="BD1110" s="14">
        <v>-0.1394658</v>
      </c>
      <c r="BE1110" s="14">
        <v>-0.3046471</v>
      </c>
      <c r="BF1110" s="14">
        <v>-0.1225296</v>
      </c>
      <c r="BG1110" s="14">
        <v>-0.1543496</v>
      </c>
      <c r="BH1110" s="14">
        <v>-5.76068E-2</v>
      </c>
      <c r="BI1110" s="14">
        <v>-1.0704399999999999E-2</v>
      </c>
      <c r="BJ1110" s="14">
        <v>-5.0377199999999997E-2</v>
      </c>
      <c r="BK1110" s="14">
        <v>1.3727899999999999E-2</v>
      </c>
      <c r="BL1110" s="14">
        <v>-7.4519500000000002E-2</v>
      </c>
      <c r="BM1110" s="14">
        <v>-7.6541799999999993E-2</v>
      </c>
      <c r="BN1110" s="14">
        <v>8.5707000000000005E-3</v>
      </c>
      <c r="BO1110" s="14">
        <v>-5.2913999999999999E-3</v>
      </c>
      <c r="BP1110" s="14">
        <v>-8.1172400000000006E-2</v>
      </c>
      <c r="BQ1110" s="14">
        <v>-0.11254790000000001</v>
      </c>
      <c r="BR1110" s="14">
        <v>-0.136409</v>
      </c>
      <c r="BS1110" s="14">
        <v>-2.9466800000000001E-2</v>
      </c>
      <c r="BT1110" s="14">
        <v>-6.0231199999999999E-2</v>
      </c>
      <c r="BU1110" s="14">
        <v>3.1558099999999999E-2</v>
      </c>
      <c r="BV1110" s="14">
        <v>0.1106089</v>
      </c>
      <c r="BW1110" s="14">
        <v>0.15632389999999999</v>
      </c>
      <c r="BX1110" s="14">
        <v>3.0856499999999999E-2</v>
      </c>
      <c r="BY1110" s="14">
        <v>-0.1355026</v>
      </c>
      <c r="BZ1110" s="14">
        <v>1.64709E-2</v>
      </c>
      <c r="CA1110" s="14">
        <v>-2.2535599999999999E-2</v>
      </c>
      <c r="CB1110" s="14">
        <v>-9.9083099999999993E-2</v>
      </c>
      <c r="CC1110" s="14">
        <v>-0.1809617</v>
      </c>
      <c r="CD1110" s="14">
        <v>-7.4339299999999997E-2</v>
      </c>
      <c r="CE1110" s="14">
        <v>-0.11135490000000001</v>
      </c>
      <c r="CF1110" s="14">
        <v>-1.43216E-2</v>
      </c>
      <c r="CG1110" s="14">
        <v>3.8575600000000002E-2</v>
      </c>
      <c r="CH1110" s="14">
        <v>-3.7794E-3</v>
      </c>
      <c r="CI1110" s="14">
        <v>6.5301700000000004E-2</v>
      </c>
      <c r="CJ1110" s="14">
        <v>-1.7054099999999999E-2</v>
      </c>
      <c r="CK1110" s="14">
        <v>-3.4682699999999997E-2</v>
      </c>
      <c r="CL1110" s="14">
        <v>4.8765000000000003E-2</v>
      </c>
      <c r="CM1110" s="14">
        <v>3.4508400000000002E-2</v>
      </c>
      <c r="CN1110" s="14">
        <v>-3.6810200000000001E-2</v>
      </c>
      <c r="CO1110" s="14">
        <v>-5.9196100000000001E-2</v>
      </c>
      <c r="CP1110" s="14">
        <v>-8.3236699999999997E-2</v>
      </c>
      <c r="CQ1110" s="14">
        <v>2.4305899999999998E-2</v>
      </c>
      <c r="CR1110" s="14">
        <v>-1.3118599999999999E-2</v>
      </c>
      <c r="CS1110" s="14">
        <v>8.2666400000000001E-2</v>
      </c>
      <c r="CT1110" s="14">
        <v>0.16433039999999999</v>
      </c>
      <c r="CU1110" s="14">
        <v>0.2093595</v>
      </c>
      <c r="CV1110" s="14">
        <v>8.08952E-2</v>
      </c>
      <c r="CW1110" s="14">
        <v>-8.5952600000000004E-2</v>
      </c>
      <c r="CX1110" s="14">
        <v>6.4378299999999999E-2</v>
      </c>
      <c r="CY1110" s="14">
        <v>1.9708099999999999E-2</v>
      </c>
      <c r="CZ1110" s="14">
        <v>-5.8700299999999997E-2</v>
      </c>
      <c r="DA1110" s="14">
        <v>-5.7276300000000002E-2</v>
      </c>
      <c r="DB1110" s="14">
        <v>-2.6148899999999999E-2</v>
      </c>
      <c r="DC1110" s="14">
        <v>-6.8360199999999996E-2</v>
      </c>
      <c r="DD1110" s="14">
        <v>2.8963699999999998E-2</v>
      </c>
      <c r="DE1110" s="14">
        <v>8.7855699999999995E-2</v>
      </c>
      <c r="DF1110" s="14">
        <v>4.28184E-2</v>
      </c>
      <c r="DG1110" s="14">
        <v>0.11687549999999999</v>
      </c>
      <c r="DH1110" s="14">
        <v>4.0411299999999997E-2</v>
      </c>
      <c r="DI1110" s="14">
        <v>7.1764000000000003E-3</v>
      </c>
      <c r="DJ1110" s="14">
        <v>8.8959399999999994E-2</v>
      </c>
      <c r="DK1110" s="14">
        <v>7.4308200000000005E-2</v>
      </c>
      <c r="DL1110" s="14">
        <v>7.5519999999999997E-3</v>
      </c>
      <c r="DM1110" s="14">
        <v>-5.8443999999999996E-3</v>
      </c>
      <c r="DN1110" s="14">
        <v>-3.0064400000000002E-2</v>
      </c>
      <c r="DO1110" s="14">
        <v>7.8078499999999995E-2</v>
      </c>
      <c r="DP1110" s="14">
        <v>3.3994000000000003E-2</v>
      </c>
      <c r="DQ1110" s="14">
        <v>0.1337747</v>
      </c>
      <c r="DR1110" s="14">
        <v>0.21805179999999999</v>
      </c>
      <c r="DS1110" s="14">
        <v>0.26239509999999999</v>
      </c>
      <c r="DT1110" s="14">
        <v>0.13093399999999999</v>
      </c>
      <c r="DU1110" s="14">
        <v>-3.6402700000000003E-2</v>
      </c>
      <c r="DV1110" s="14">
        <v>0.1122856</v>
      </c>
      <c r="DW1110" s="14">
        <v>8.0701200000000001E-2</v>
      </c>
      <c r="DX1110" s="14">
        <v>-3.9409999999999998E-4</v>
      </c>
      <c r="DY1110" s="14">
        <v>0.12130580000000001</v>
      </c>
      <c r="DZ1110" s="14">
        <v>4.3430400000000001E-2</v>
      </c>
      <c r="EA1110" s="14">
        <v>-6.2826999999999996E-3</v>
      </c>
      <c r="EB1110" s="14">
        <v>9.1460799999999995E-2</v>
      </c>
      <c r="EC1110" s="14">
        <v>0.15900819999999999</v>
      </c>
      <c r="ED1110" s="14">
        <v>0.11009819999999999</v>
      </c>
      <c r="EE1110" s="14">
        <v>0.19133990000000001</v>
      </c>
      <c r="EF1110" s="14">
        <v>0.1233822</v>
      </c>
      <c r="EG1110" s="14">
        <v>6.7614300000000002E-2</v>
      </c>
      <c r="EH1110" s="14">
        <v>0.1469937</v>
      </c>
      <c r="EI1110" s="14">
        <v>0.1317729</v>
      </c>
      <c r="EJ1110" s="14">
        <v>7.1604000000000001E-2</v>
      </c>
      <c r="EK1110" s="14">
        <v>7.1187100000000003E-2</v>
      </c>
      <c r="EL1110" s="14">
        <v>4.6708E-2</v>
      </c>
      <c r="EM1110" s="14">
        <v>0.15571769999999999</v>
      </c>
      <c r="EN1110" s="14">
        <v>0.1020172</v>
      </c>
      <c r="EO1110" s="14">
        <v>0.2075669</v>
      </c>
      <c r="EP1110" s="14">
        <v>0.29561710000000002</v>
      </c>
      <c r="EQ1110" s="14">
        <v>0.3389701</v>
      </c>
      <c r="ER1110" s="14">
        <v>0.2031821</v>
      </c>
      <c r="ES1110" s="14">
        <v>3.51396E-2</v>
      </c>
      <c r="ET1110" s="14">
        <v>0.18145620000000001</v>
      </c>
      <c r="EU1110" s="14">
        <v>57.800730000000001</v>
      </c>
      <c r="EV1110" s="14">
        <v>56.684899999999999</v>
      </c>
      <c r="EW1110" s="14">
        <v>56.598350000000003</v>
      </c>
      <c r="EX1110" s="14">
        <v>56.457630000000002</v>
      </c>
      <c r="EY1110" s="14">
        <v>55.603589999999997</v>
      </c>
      <c r="EZ1110" s="14">
        <v>54.415210000000002</v>
      </c>
      <c r="FA1110" s="14">
        <v>54.178649999999998</v>
      </c>
      <c r="FB1110" s="14">
        <v>56.970190000000002</v>
      </c>
      <c r="FC1110" s="14">
        <v>64.834590000000006</v>
      </c>
      <c r="FD1110" s="14">
        <v>71.451549999999997</v>
      </c>
      <c r="FE1110" s="14">
        <v>77.568650000000005</v>
      </c>
      <c r="FF1110" s="14">
        <v>80.144459999999995</v>
      </c>
      <c r="FG1110" s="14">
        <v>79.818680000000001</v>
      </c>
      <c r="FH1110" s="14">
        <v>80.976389999999995</v>
      </c>
      <c r="FI1110" s="14">
        <v>80.765039999999999</v>
      </c>
      <c r="FJ1110" s="14">
        <v>80.604339999999993</v>
      </c>
      <c r="FK1110" s="14">
        <v>80.867829999999998</v>
      </c>
      <c r="FL1110" s="14">
        <v>77.657759999999996</v>
      </c>
      <c r="FM1110" s="14">
        <v>76.004170000000002</v>
      </c>
      <c r="FN1110" s="14">
        <v>72.217330000000004</v>
      </c>
      <c r="FO1110" s="14">
        <v>68.266589999999994</v>
      </c>
      <c r="FP1110" s="14">
        <v>67.120639999999995</v>
      </c>
      <c r="FQ1110" s="14">
        <v>64.042630000000003</v>
      </c>
      <c r="FR1110" s="14">
        <v>61.034939999999999</v>
      </c>
      <c r="FS1110" s="14">
        <v>1.633775</v>
      </c>
      <c r="FT1110" s="14">
        <v>6.1566599999999999E-2</v>
      </c>
      <c r="FU1110" s="14">
        <v>7.5478900000000002E-2</v>
      </c>
      <c r="FW1110" s="14"/>
    </row>
    <row r="1111" spans="1:179" x14ac:dyDescent="0.6">
      <c r="A1111" t="s">
        <v>226</v>
      </c>
      <c r="B1111" t="s">
        <v>199</v>
      </c>
      <c r="C1111" t="s">
        <v>294</v>
      </c>
      <c r="D1111" t="s">
        <v>243</v>
      </c>
      <c r="E1111" t="s">
        <v>221</v>
      </c>
      <c r="F1111" s="14">
        <v>6476</v>
      </c>
      <c r="G1111" s="14">
        <v>0.39108540000000003</v>
      </c>
      <c r="H1111" s="14">
        <v>0.38157799999999997</v>
      </c>
      <c r="I1111" s="14">
        <v>0.3070985</v>
      </c>
      <c r="J1111" s="14">
        <v>0.30783769999999999</v>
      </c>
      <c r="K1111" s="14">
        <v>0.329874</v>
      </c>
      <c r="L1111" s="14">
        <v>0.33108850000000001</v>
      </c>
      <c r="M1111" s="14">
        <v>0.4123791</v>
      </c>
      <c r="N1111" s="14">
        <v>0.48271039999999998</v>
      </c>
      <c r="O1111" s="14">
        <v>0.53675119999999998</v>
      </c>
      <c r="P1111" s="14">
        <v>0.4933459</v>
      </c>
      <c r="Q1111" s="14">
        <v>0.53820990000000002</v>
      </c>
      <c r="R1111" s="14">
        <v>0.52119150000000003</v>
      </c>
      <c r="S1111" s="14">
        <v>0.47270899999999999</v>
      </c>
      <c r="T1111" s="14">
        <v>0.56755330000000004</v>
      </c>
      <c r="U1111" s="14">
        <v>0.5316824</v>
      </c>
      <c r="V1111" s="14">
        <v>0.57511869999999998</v>
      </c>
      <c r="W1111" s="14">
        <v>0.54735389999999995</v>
      </c>
      <c r="X1111" s="14">
        <v>0.62441489999999999</v>
      </c>
      <c r="Y1111" s="14">
        <v>0.59473620000000005</v>
      </c>
      <c r="Z1111" s="14">
        <v>0.56534589999999996</v>
      </c>
      <c r="AA1111" s="14">
        <v>0.632544</v>
      </c>
      <c r="AB1111" s="14">
        <v>0.5246691</v>
      </c>
      <c r="AC1111" s="14">
        <v>0.46598919999999999</v>
      </c>
      <c r="AD1111" s="14">
        <v>0.4538758</v>
      </c>
      <c r="AE1111" s="14">
        <v>-8.5864599999999999E-2</v>
      </c>
      <c r="AF1111" s="14">
        <v>-6.0309300000000003E-2</v>
      </c>
      <c r="AG1111" s="14">
        <v>-0.12891759999999999</v>
      </c>
      <c r="AH1111" s="14">
        <v>-0.1193623</v>
      </c>
      <c r="AI1111" s="14">
        <v>-9.00778E-2</v>
      </c>
      <c r="AJ1111" s="14">
        <v>-0.13984389999999999</v>
      </c>
      <c r="AK1111" s="14">
        <v>-0.1021521</v>
      </c>
      <c r="AL1111" s="14">
        <v>-8.4301699999999993E-2</v>
      </c>
      <c r="AM1111" s="14">
        <v>-1.25401E-2</v>
      </c>
      <c r="AN1111" s="14">
        <v>-7.2571899999999995E-2</v>
      </c>
      <c r="AO1111" s="14">
        <v>-1.52251E-2</v>
      </c>
      <c r="AP1111" s="14">
        <v>-5.28736E-2</v>
      </c>
      <c r="AQ1111" s="14">
        <v>-0.11475349999999999</v>
      </c>
      <c r="AR1111" s="14">
        <v>-3.2731900000000001E-2</v>
      </c>
      <c r="AS1111" s="14">
        <v>-0.1031103</v>
      </c>
      <c r="AT1111" s="14">
        <v>-8.5956000000000005E-2</v>
      </c>
      <c r="AU1111" s="14">
        <v>-0.1559151</v>
      </c>
      <c r="AV1111" s="14">
        <v>-0.13817960000000001</v>
      </c>
      <c r="AW1111" s="14">
        <v>-0.16733219999999999</v>
      </c>
      <c r="AX1111" s="14">
        <v>-0.21306710000000001</v>
      </c>
      <c r="AY1111" s="14">
        <v>-0.13552839999999999</v>
      </c>
      <c r="AZ1111" s="14">
        <v>-0.21900559999999999</v>
      </c>
      <c r="BA1111" s="14">
        <v>-0.19301879999999999</v>
      </c>
      <c r="BB1111" s="14">
        <v>-0.1169511</v>
      </c>
      <c r="BC1111" s="14">
        <v>-5.4082999999999999E-2</v>
      </c>
      <c r="BD1111" s="14">
        <v>-2.9557199999999999E-2</v>
      </c>
      <c r="BE1111" s="14">
        <v>-8.78438E-2</v>
      </c>
      <c r="BF1111" s="14">
        <v>-7.8402600000000003E-2</v>
      </c>
      <c r="BG1111" s="14">
        <v>-5.2498200000000002E-2</v>
      </c>
      <c r="BH1111" s="14">
        <v>-8.7505600000000003E-2</v>
      </c>
      <c r="BI1111" s="14">
        <v>-6.2035199999999999E-2</v>
      </c>
      <c r="BJ1111" s="14">
        <v>-3.03801E-2</v>
      </c>
      <c r="BK1111" s="14">
        <v>3.3497699999999998E-2</v>
      </c>
      <c r="BL1111" s="14">
        <v>-1.7405299999999999E-2</v>
      </c>
      <c r="BM1111" s="14">
        <v>3.2556000000000002E-2</v>
      </c>
      <c r="BN1111" s="14">
        <v>1.1829E-3</v>
      </c>
      <c r="BO1111" s="14">
        <v>-6.22797E-2</v>
      </c>
      <c r="BP1111" s="14">
        <v>1.9170300000000001E-2</v>
      </c>
      <c r="BQ1111" s="14">
        <v>-3.9250800000000002E-2</v>
      </c>
      <c r="BR1111" s="14">
        <v>-2.9034600000000001E-2</v>
      </c>
      <c r="BS1111" s="14">
        <v>-9.1187199999999996E-2</v>
      </c>
      <c r="BT1111" s="14">
        <v>-6.8273399999999998E-2</v>
      </c>
      <c r="BU1111" s="14">
        <v>-0.10925550000000001</v>
      </c>
      <c r="BV1111" s="14">
        <v>-0.15041270000000001</v>
      </c>
      <c r="BW1111" s="14">
        <v>-7.9326499999999994E-2</v>
      </c>
      <c r="BX1111" s="14">
        <v>-0.16014120000000001</v>
      </c>
      <c r="BY1111" s="14">
        <v>-0.15229100000000001</v>
      </c>
      <c r="BZ1111" s="14">
        <v>-7.9711099999999993E-2</v>
      </c>
      <c r="CA1111" s="14">
        <v>-3.2071099999999998E-2</v>
      </c>
      <c r="CB1111" s="14">
        <v>-8.2584000000000008E-3</v>
      </c>
      <c r="CC1111" s="14">
        <v>-5.9396200000000003E-2</v>
      </c>
      <c r="CD1111" s="14">
        <v>-5.0034000000000002E-2</v>
      </c>
      <c r="CE1111" s="14">
        <v>-2.64707E-2</v>
      </c>
      <c r="CF1111" s="14">
        <v>-5.1256200000000002E-2</v>
      </c>
      <c r="CG1111" s="14">
        <v>-3.4250299999999997E-2</v>
      </c>
      <c r="CH1111" s="14">
        <v>6.9658000000000003E-3</v>
      </c>
      <c r="CI1111" s="14">
        <v>6.5383399999999994E-2</v>
      </c>
      <c r="CJ1111" s="14">
        <v>2.0802899999999999E-2</v>
      </c>
      <c r="CK1111" s="14">
        <v>6.5648999999999999E-2</v>
      </c>
      <c r="CL1111" s="14">
        <v>3.8622299999999998E-2</v>
      </c>
      <c r="CM1111" s="14">
        <v>-2.5936500000000001E-2</v>
      </c>
      <c r="CN1111" s="14">
        <v>5.5117699999999999E-2</v>
      </c>
      <c r="CO1111" s="14">
        <v>4.9782000000000003E-3</v>
      </c>
      <c r="CP1111" s="14">
        <v>1.0389000000000001E-2</v>
      </c>
      <c r="CQ1111" s="14">
        <v>-4.6356899999999999E-2</v>
      </c>
      <c r="CR1111" s="14">
        <v>-1.9856599999999999E-2</v>
      </c>
      <c r="CS1111" s="14">
        <v>-6.9031800000000004E-2</v>
      </c>
      <c r="CT1111" s="14">
        <v>-0.1070185</v>
      </c>
      <c r="CU1111" s="14">
        <v>-4.0401300000000001E-2</v>
      </c>
      <c r="CV1111" s="14">
        <v>-0.1193719</v>
      </c>
      <c r="CW1111" s="14">
        <v>-0.1240832</v>
      </c>
      <c r="CX1111" s="14">
        <v>-5.39187E-2</v>
      </c>
      <c r="CY1111" s="14">
        <v>-1.0059200000000001E-2</v>
      </c>
      <c r="CZ1111" s="14">
        <v>1.3040400000000001E-2</v>
      </c>
      <c r="DA1111" s="14">
        <v>-3.09486E-2</v>
      </c>
      <c r="DB1111" s="14">
        <v>-2.1665500000000001E-2</v>
      </c>
      <c r="DC1111" s="14">
        <v>-4.4319999999999999E-4</v>
      </c>
      <c r="DD1111" s="14">
        <v>-1.5006800000000001E-2</v>
      </c>
      <c r="DE1111" s="14">
        <v>-6.4653999999999996E-3</v>
      </c>
      <c r="DF1111" s="14">
        <v>4.4311700000000002E-2</v>
      </c>
      <c r="DG1111" s="14">
        <v>9.7268999999999994E-2</v>
      </c>
      <c r="DH1111" s="14">
        <v>5.9011099999999997E-2</v>
      </c>
      <c r="DI1111" s="14">
        <v>9.8741999999999996E-2</v>
      </c>
      <c r="DJ1111" s="14">
        <v>7.6061599999999993E-2</v>
      </c>
      <c r="DK1111" s="14">
        <v>1.04067E-2</v>
      </c>
      <c r="DL1111" s="14">
        <v>9.1064999999999993E-2</v>
      </c>
      <c r="DM1111" s="14">
        <v>4.9207099999999997E-2</v>
      </c>
      <c r="DN1111" s="14">
        <v>4.9812599999999999E-2</v>
      </c>
      <c r="DO1111" s="14">
        <v>-1.5265000000000001E-3</v>
      </c>
      <c r="DP1111" s="14">
        <v>2.85603E-2</v>
      </c>
      <c r="DQ1111" s="14">
        <v>-2.8808E-2</v>
      </c>
      <c r="DR1111" s="14">
        <v>-6.3624200000000006E-2</v>
      </c>
      <c r="DS1111" s="14">
        <v>-1.4760000000000001E-3</v>
      </c>
      <c r="DT1111" s="14">
        <v>-7.8602599999999995E-2</v>
      </c>
      <c r="DU1111" s="14">
        <v>-9.5875299999999997E-2</v>
      </c>
      <c r="DV1111" s="14">
        <v>-2.8126399999999999E-2</v>
      </c>
      <c r="DW1111" s="14">
        <v>2.1722399999999999E-2</v>
      </c>
      <c r="DX1111" s="14">
        <v>4.3792400000000002E-2</v>
      </c>
      <c r="DY1111" s="14">
        <v>1.01253E-2</v>
      </c>
      <c r="DZ1111" s="14">
        <v>1.9294200000000001E-2</v>
      </c>
      <c r="EA1111" s="14">
        <v>3.7136299999999997E-2</v>
      </c>
      <c r="EB1111" s="14">
        <v>3.7331499999999997E-2</v>
      </c>
      <c r="EC1111" s="14">
        <v>3.3651500000000001E-2</v>
      </c>
      <c r="ED1111" s="14">
        <v>9.8233200000000007E-2</v>
      </c>
      <c r="EE1111" s="14">
        <v>0.14330680000000001</v>
      </c>
      <c r="EF1111" s="14">
        <v>0.11417769999999999</v>
      </c>
      <c r="EG1111" s="14">
        <v>0.14652309999999999</v>
      </c>
      <c r="EH1111" s="14">
        <v>0.13011809999999999</v>
      </c>
      <c r="EI1111" s="14">
        <v>6.2880599999999995E-2</v>
      </c>
      <c r="EJ1111" s="14">
        <v>0.14296729999999999</v>
      </c>
      <c r="EK1111" s="14">
        <v>0.11306670000000001</v>
      </c>
      <c r="EL1111" s="14">
        <v>0.10673390000000001</v>
      </c>
      <c r="EM1111" s="14">
        <v>6.3201400000000005E-2</v>
      </c>
      <c r="EN1111" s="14">
        <v>9.8466499999999998E-2</v>
      </c>
      <c r="EO1111" s="14">
        <v>2.9268599999999999E-2</v>
      </c>
      <c r="EP1111" s="14">
        <v>-9.6989999999999999E-4</v>
      </c>
      <c r="EQ1111" s="14">
        <v>5.4725900000000001E-2</v>
      </c>
      <c r="ER1111" s="14">
        <v>-1.9738200000000001E-2</v>
      </c>
      <c r="ES1111" s="14">
        <v>-5.5147599999999998E-2</v>
      </c>
      <c r="ET1111" s="14">
        <v>9.1137000000000006E-3</v>
      </c>
      <c r="EU1111" s="14">
        <v>54.206139999999998</v>
      </c>
      <c r="EV1111" s="14">
        <v>54.054119999999998</v>
      </c>
      <c r="EW1111" s="14">
        <v>54.113149999999997</v>
      </c>
      <c r="EX1111" s="14">
        <v>53.378680000000003</v>
      </c>
      <c r="EY1111" s="14">
        <v>53.214489999999998</v>
      </c>
      <c r="EZ1111" s="14">
        <v>51.485289999999999</v>
      </c>
      <c r="FA1111" s="14">
        <v>50.509619999999998</v>
      </c>
      <c r="FB1111" s="14">
        <v>53.405560000000001</v>
      </c>
      <c r="FC1111" s="14">
        <v>62.254089999999998</v>
      </c>
      <c r="FD1111" s="14">
        <v>70.18562</v>
      </c>
      <c r="FE1111" s="14">
        <v>75.197239999999994</v>
      </c>
      <c r="FF1111" s="14">
        <v>81.259720000000002</v>
      </c>
      <c r="FG1111" s="14">
        <v>83.184340000000006</v>
      </c>
      <c r="FH1111" s="14">
        <v>84.785510000000002</v>
      </c>
      <c r="FI1111" s="14">
        <v>83.902289999999994</v>
      </c>
      <c r="FJ1111" s="14">
        <v>82.440610000000007</v>
      </c>
      <c r="FK1111" s="14">
        <v>82.420810000000003</v>
      </c>
      <c r="FL1111" s="14">
        <v>79.218119999999999</v>
      </c>
      <c r="FM1111" s="14">
        <v>77.285510000000002</v>
      </c>
      <c r="FN1111" s="14">
        <v>73.392849999999996</v>
      </c>
      <c r="FO1111" s="14">
        <v>67.884119999999996</v>
      </c>
      <c r="FP1111" s="14">
        <v>65.178539999999998</v>
      </c>
      <c r="FQ1111" s="14">
        <v>61.066290000000002</v>
      </c>
      <c r="FR1111" s="14">
        <v>57.308570000000003</v>
      </c>
      <c r="FS1111" s="14">
        <v>1.382973</v>
      </c>
      <c r="FT1111" s="14">
        <v>4.2588399999999998E-2</v>
      </c>
      <c r="FU1111" s="14">
        <v>5.9149800000000002E-2</v>
      </c>
      <c r="FW1111" s="14"/>
    </row>
    <row r="1112" spans="1:179" x14ac:dyDescent="0.6">
      <c r="A1112" t="s">
        <v>226</v>
      </c>
      <c r="B1112" t="s">
        <v>199</v>
      </c>
      <c r="C1112" t="s">
        <v>294</v>
      </c>
      <c r="D1112" t="s">
        <v>232</v>
      </c>
      <c r="E1112" t="s">
        <v>219</v>
      </c>
      <c r="F1112" s="14">
        <v>15771</v>
      </c>
      <c r="G1112" s="14">
        <v>0.5938947</v>
      </c>
      <c r="H1112" s="14">
        <v>0.52255830000000003</v>
      </c>
      <c r="I1112" s="14">
        <v>0.47183269999999999</v>
      </c>
      <c r="J1112" s="14">
        <v>0.44288250000000001</v>
      </c>
      <c r="K1112" s="14">
        <v>0.45840920000000002</v>
      </c>
      <c r="L1112" s="14">
        <v>0.43540180000000001</v>
      </c>
      <c r="M1112" s="14">
        <v>0.46712429999999999</v>
      </c>
      <c r="N1112" s="14">
        <v>0.52914680000000003</v>
      </c>
      <c r="O1112" s="14">
        <v>0.53763559999999999</v>
      </c>
      <c r="P1112" s="14">
        <v>0.58653599999999995</v>
      </c>
      <c r="Q1112" s="14">
        <v>0.61064229999999997</v>
      </c>
      <c r="R1112" s="14">
        <v>0.6391983</v>
      </c>
      <c r="S1112" s="14">
        <v>0.73698059999999999</v>
      </c>
      <c r="T1112" s="14">
        <v>0.76785630000000005</v>
      </c>
      <c r="U1112" s="14">
        <v>0.77997110000000003</v>
      </c>
      <c r="V1112" s="14">
        <v>0.82196769999999997</v>
      </c>
      <c r="W1112" s="14">
        <v>0.89744950000000001</v>
      </c>
      <c r="X1112" s="14">
        <v>0.9459052</v>
      </c>
      <c r="Y1112" s="14">
        <v>0.93350809999999995</v>
      </c>
      <c r="Z1112" s="14">
        <v>0.92263589999999995</v>
      </c>
      <c r="AA1112" s="14">
        <v>0.91677710000000001</v>
      </c>
      <c r="AB1112" s="14">
        <v>0.89329829999999999</v>
      </c>
      <c r="AC1112" s="14">
        <v>0.77267620000000004</v>
      </c>
      <c r="AD1112" s="14">
        <v>0.66475079999999998</v>
      </c>
      <c r="AE1112" s="14">
        <v>-1.79997E-2</v>
      </c>
      <c r="AF1112" s="14">
        <v>-2.8666899999999999E-2</v>
      </c>
      <c r="AG1112" s="14">
        <v>-3.79187E-2</v>
      </c>
      <c r="AH1112" s="14">
        <v>-3.8682599999999998E-2</v>
      </c>
      <c r="AI1112" s="14">
        <v>-1.43819E-2</v>
      </c>
      <c r="AJ1112" s="14">
        <v>-3.2938000000000002E-2</v>
      </c>
      <c r="AK1112" s="14">
        <v>-2.88623E-2</v>
      </c>
      <c r="AL1112" s="14">
        <v>-6.1541E-3</v>
      </c>
      <c r="AM1112" s="14">
        <v>-1.8899900000000001E-2</v>
      </c>
      <c r="AN1112" s="14">
        <v>3.0265000000000001E-3</v>
      </c>
      <c r="AO1112" s="14">
        <v>-9.6799E-3</v>
      </c>
      <c r="AP1112" s="14">
        <v>-4.0497900000000003E-2</v>
      </c>
      <c r="AQ1112" s="14">
        <v>2.3524000000000002E-3</v>
      </c>
      <c r="AR1112" s="14">
        <v>-2.2204399999999999E-2</v>
      </c>
      <c r="AS1112" s="14">
        <v>-5.2095200000000001E-2</v>
      </c>
      <c r="AT1112" s="14">
        <v>-5.0410700000000003E-2</v>
      </c>
      <c r="AU1112" s="14">
        <v>-3.8206999999999998E-3</v>
      </c>
      <c r="AV1112" s="14">
        <v>1.08399E-2</v>
      </c>
      <c r="AW1112" s="14">
        <v>1.8791499999999999E-2</v>
      </c>
      <c r="AX1112" s="14">
        <v>5.1720500000000003E-2</v>
      </c>
      <c r="AY1112" s="14">
        <v>4.7363200000000001E-2</v>
      </c>
      <c r="AZ1112" s="14">
        <v>3.7062600000000001E-2</v>
      </c>
      <c r="BA1112" s="14">
        <v>-5.6994000000000003E-3</v>
      </c>
      <c r="BB1112" s="14">
        <v>-1.42898E-2</v>
      </c>
      <c r="BC1112" s="14">
        <v>1.818E-3</v>
      </c>
      <c r="BD1112" s="14">
        <v>-1.0511700000000001E-2</v>
      </c>
      <c r="BE1112" s="14">
        <v>-1.97599E-2</v>
      </c>
      <c r="BF1112" s="14">
        <v>-2.0129500000000002E-2</v>
      </c>
      <c r="BG1112" s="14">
        <v>7.4248999999999999E-3</v>
      </c>
      <c r="BH1112" s="14">
        <v>-1.57628E-2</v>
      </c>
      <c r="BI1112" s="14">
        <v>-1.11953E-2</v>
      </c>
      <c r="BJ1112" s="14">
        <v>1.25699E-2</v>
      </c>
      <c r="BK1112" s="14">
        <v>1.0840000000000001E-4</v>
      </c>
      <c r="BL1112" s="14">
        <v>2.31921E-2</v>
      </c>
      <c r="BM1112" s="14">
        <v>1.20892E-2</v>
      </c>
      <c r="BN1112" s="14">
        <v>-1.2221299999999999E-2</v>
      </c>
      <c r="BO1112" s="14">
        <v>3.3017499999999998E-2</v>
      </c>
      <c r="BP1112" s="14">
        <v>1.57892E-2</v>
      </c>
      <c r="BQ1112" s="14">
        <v>-1.1040100000000001E-2</v>
      </c>
      <c r="BR1112" s="14">
        <v>-1.0480400000000001E-2</v>
      </c>
      <c r="BS1112" s="14">
        <v>3.9789199999999997E-2</v>
      </c>
      <c r="BT1112" s="14">
        <v>5.3770900000000003E-2</v>
      </c>
      <c r="BU1112" s="14">
        <v>5.3988399999999999E-2</v>
      </c>
      <c r="BV1112" s="14">
        <v>7.97876E-2</v>
      </c>
      <c r="BW1112" s="14">
        <v>7.5310299999999997E-2</v>
      </c>
      <c r="BX1112" s="14">
        <v>6.5871299999999994E-2</v>
      </c>
      <c r="BY1112" s="14">
        <v>2.1763399999999999E-2</v>
      </c>
      <c r="BZ1112" s="14">
        <v>1.14281E-2</v>
      </c>
      <c r="CA1112" s="14">
        <v>1.5543599999999999E-2</v>
      </c>
      <c r="CB1112" s="14">
        <v>2.0625000000000001E-3</v>
      </c>
      <c r="CC1112" s="14">
        <v>-7.1831999999999998E-3</v>
      </c>
      <c r="CD1112" s="14">
        <v>-7.2795999999999998E-3</v>
      </c>
      <c r="CE1112" s="14">
        <v>2.2528200000000002E-2</v>
      </c>
      <c r="CF1112" s="14">
        <v>-3.8671999999999999E-3</v>
      </c>
      <c r="CG1112" s="14">
        <v>1.0407999999999999E-3</v>
      </c>
      <c r="CH1112" s="14">
        <v>2.5538000000000002E-2</v>
      </c>
      <c r="CI1112" s="14">
        <v>1.3273500000000001E-2</v>
      </c>
      <c r="CJ1112" s="14">
        <v>3.7158799999999999E-2</v>
      </c>
      <c r="CK1112" s="14">
        <v>2.71664E-2</v>
      </c>
      <c r="CL1112" s="14">
        <v>7.3631E-3</v>
      </c>
      <c r="CM1112" s="14">
        <v>5.4255999999999999E-2</v>
      </c>
      <c r="CN1112" s="14">
        <v>4.2103500000000002E-2</v>
      </c>
      <c r="CO1112" s="14">
        <v>1.73945E-2</v>
      </c>
      <c r="CP1112" s="14">
        <v>1.7175099999999999E-2</v>
      </c>
      <c r="CQ1112" s="14">
        <v>6.9993200000000005E-2</v>
      </c>
      <c r="CR1112" s="14">
        <v>8.3504800000000004E-2</v>
      </c>
      <c r="CS1112" s="14">
        <v>7.8365599999999994E-2</v>
      </c>
      <c r="CT1112" s="14">
        <v>9.9226900000000007E-2</v>
      </c>
      <c r="CU1112" s="14">
        <v>9.4666399999999998E-2</v>
      </c>
      <c r="CV1112" s="14">
        <v>8.58241E-2</v>
      </c>
      <c r="CW1112" s="14">
        <v>4.0784099999999997E-2</v>
      </c>
      <c r="CX1112" s="14">
        <v>2.92403E-2</v>
      </c>
      <c r="CY1112" s="14">
        <v>2.9269300000000002E-2</v>
      </c>
      <c r="CZ1112" s="14">
        <v>1.4636700000000001E-2</v>
      </c>
      <c r="DA1112" s="14">
        <v>5.3934999999999999E-3</v>
      </c>
      <c r="DB1112" s="14">
        <v>5.5703000000000003E-3</v>
      </c>
      <c r="DC1112" s="14">
        <v>3.7631499999999998E-2</v>
      </c>
      <c r="DD1112" s="14">
        <v>8.0283000000000004E-3</v>
      </c>
      <c r="DE1112" s="14">
        <v>1.32768E-2</v>
      </c>
      <c r="DF1112" s="14">
        <v>3.8506199999999997E-2</v>
      </c>
      <c r="DG1112" s="14">
        <v>2.64386E-2</v>
      </c>
      <c r="DH1112" s="14">
        <v>5.1125400000000001E-2</v>
      </c>
      <c r="DI1112" s="14">
        <v>4.2243599999999999E-2</v>
      </c>
      <c r="DJ1112" s="14">
        <v>2.69474E-2</v>
      </c>
      <c r="DK1112" s="14">
        <v>7.5494599999999995E-2</v>
      </c>
      <c r="DL1112" s="14">
        <v>6.8417800000000001E-2</v>
      </c>
      <c r="DM1112" s="14">
        <v>4.58292E-2</v>
      </c>
      <c r="DN1112" s="14">
        <v>4.4830700000000001E-2</v>
      </c>
      <c r="DO1112" s="14">
        <v>0.1001972</v>
      </c>
      <c r="DP1112" s="14">
        <v>0.1132387</v>
      </c>
      <c r="DQ1112" s="14">
        <v>0.1027429</v>
      </c>
      <c r="DR1112" s="14">
        <v>0.1186661</v>
      </c>
      <c r="DS1112" s="14">
        <v>0.1140224</v>
      </c>
      <c r="DT1112" s="14">
        <v>0.10577689999999999</v>
      </c>
      <c r="DU1112" s="14">
        <v>5.9804799999999998E-2</v>
      </c>
      <c r="DV1112" s="14">
        <v>4.7052400000000001E-2</v>
      </c>
      <c r="DW1112" s="14">
        <v>4.9086999999999999E-2</v>
      </c>
      <c r="DX1112" s="14">
        <v>3.2791899999999999E-2</v>
      </c>
      <c r="DY1112" s="14">
        <v>2.3552400000000001E-2</v>
      </c>
      <c r="DZ1112" s="14">
        <v>2.41234E-2</v>
      </c>
      <c r="EA1112" s="14">
        <v>5.9438299999999999E-2</v>
      </c>
      <c r="EB1112" s="14">
        <v>2.52035E-2</v>
      </c>
      <c r="EC1112" s="14">
        <v>3.09438E-2</v>
      </c>
      <c r="ED1112" s="14">
        <v>5.7230099999999999E-2</v>
      </c>
      <c r="EE1112" s="14">
        <v>4.5446899999999998E-2</v>
      </c>
      <c r="EF1112" s="14">
        <v>7.1290999999999993E-2</v>
      </c>
      <c r="EG1112" s="14">
        <v>6.4012700000000006E-2</v>
      </c>
      <c r="EH1112" s="14">
        <v>5.5224099999999998E-2</v>
      </c>
      <c r="EI1112" s="14">
        <v>0.10615960000000001</v>
      </c>
      <c r="EJ1112" s="14">
        <v>0.10641150000000001</v>
      </c>
      <c r="EK1112" s="14">
        <v>8.6884299999999998E-2</v>
      </c>
      <c r="EL1112" s="14">
        <v>8.47609E-2</v>
      </c>
      <c r="EM1112" s="14">
        <v>0.14380709999999999</v>
      </c>
      <c r="EN1112" s="14">
        <v>0.15616969999999999</v>
      </c>
      <c r="EO1112" s="14">
        <v>0.1379397</v>
      </c>
      <c r="EP1112" s="14">
        <v>0.14673330000000001</v>
      </c>
      <c r="EQ1112" s="14">
        <v>0.1419695</v>
      </c>
      <c r="ER1112" s="14">
        <v>0.1345855</v>
      </c>
      <c r="ES1112" s="14">
        <v>8.7267700000000004E-2</v>
      </c>
      <c r="ET1112" s="14">
        <v>7.2770299999999996E-2</v>
      </c>
      <c r="EU1112" s="14">
        <v>67.875500000000002</v>
      </c>
      <c r="EV1112" s="14">
        <v>67.563929999999999</v>
      </c>
      <c r="EW1112" s="14">
        <v>67.030150000000006</v>
      </c>
      <c r="EX1112" s="14">
        <v>66.576179999999994</v>
      </c>
      <c r="EY1112" s="14">
        <v>66.427530000000004</v>
      </c>
      <c r="EZ1112" s="14">
        <v>66.1661</v>
      </c>
      <c r="FA1112" s="14">
        <v>66.090059999999994</v>
      </c>
      <c r="FB1112" s="14">
        <v>66.595020000000005</v>
      </c>
      <c r="FC1112" s="14">
        <v>68.551029999999997</v>
      </c>
      <c r="FD1112" s="14">
        <v>71.197140000000005</v>
      </c>
      <c r="FE1112" s="14">
        <v>74.131230000000002</v>
      </c>
      <c r="FF1112" s="14">
        <v>76.433750000000003</v>
      </c>
      <c r="FG1112" s="14">
        <v>77.536510000000007</v>
      </c>
      <c r="FH1112" s="14">
        <v>78.084280000000007</v>
      </c>
      <c r="FI1112" s="14">
        <v>78.080089999999998</v>
      </c>
      <c r="FJ1112" s="14">
        <v>78.035359999999997</v>
      </c>
      <c r="FK1112" s="14">
        <v>77.766739999999999</v>
      </c>
      <c r="FL1112" s="14">
        <v>77.038380000000004</v>
      </c>
      <c r="FM1112" s="14">
        <v>75.141229999999993</v>
      </c>
      <c r="FN1112" s="14">
        <v>72.744519999999994</v>
      </c>
      <c r="FO1112" s="14">
        <v>70.165570000000002</v>
      </c>
      <c r="FP1112" s="14">
        <v>68.937460000000002</v>
      </c>
      <c r="FQ1112" s="14">
        <v>68.381770000000003</v>
      </c>
      <c r="FR1112" s="14">
        <v>67.74982</v>
      </c>
      <c r="FS1112" s="14">
        <v>0.65991580000000005</v>
      </c>
      <c r="FT1112" s="14">
        <v>2.7810999999999999E-2</v>
      </c>
      <c r="FU1112" s="14">
        <v>4.0509700000000003E-2</v>
      </c>
      <c r="FW1112" s="14"/>
    </row>
    <row r="1113" spans="1:179" x14ac:dyDescent="0.6">
      <c r="A1113" t="s">
        <v>226</v>
      </c>
      <c r="B1113" t="s">
        <v>199</v>
      </c>
      <c r="C1113" t="s">
        <v>294</v>
      </c>
      <c r="D1113" t="s">
        <v>232</v>
      </c>
      <c r="E1113" t="s">
        <v>220</v>
      </c>
      <c r="F1113" s="14">
        <v>9326</v>
      </c>
      <c r="G1113" s="14">
        <v>0.57526089999999996</v>
      </c>
      <c r="H1113" s="14">
        <v>0.50242690000000001</v>
      </c>
      <c r="I1113" s="14">
        <v>0.46553020000000001</v>
      </c>
      <c r="J1113" s="14">
        <v>0.45114090000000001</v>
      </c>
      <c r="K1113" s="14">
        <v>0.43292130000000001</v>
      </c>
      <c r="L1113" s="14">
        <v>0.44327299999999997</v>
      </c>
      <c r="M1113" s="14">
        <v>0.47263270000000002</v>
      </c>
      <c r="N1113" s="14">
        <v>0.52114870000000002</v>
      </c>
      <c r="O1113" s="14">
        <v>0.52188920000000005</v>
      </c>
      <c r="P1113" s="14">
        <v>0.53920939999999995</v>
      </c>
      <c r="Q1113" s="14">
        <v>0.55508009999999997</v>
      </c>
      <c r="R1113" s="14">
        <v>0.57206760000000001</v>
      </c>
      <c r="S1113" s="14">
        <v>0.66208619999999996</v>
      </c>
      <c r="T1113" s="14">
        <v>0.65853660000000003</v>
      </c>
      <c r="U1113" s="14">
        <v>0.63571270000000002</v>
      </c>
      <c r="V1113" s="14">
        <v>0.68115570000000003</v>
      </c>
      <c r="W1113" s="14">
        <v>0.75562609999999997</v>
      </c>
      <c r="X1113" s="14">
        <v>0.8087763</v>
      </c>
      <c r="Y1113" s="14">
        <v>0.79380530000000005</v>
      </c>
      <c r="Z1113" s="14">
        <v>0.81174769999999996</v>
      </c>
      <c r="AA1113" s="14">
        <v>0.84428610000000004</v>
      </c>
      <c r="AB1113" s="14">
        <v>0.85372239999999999</v>
      </c>
      <c r="AC1113" s="14">
        <v>0.73264379999999996</v>
      </c>
      <c r="AD1113" s="14">
        <v>0.63750810000000002</v>
      </c>
      <c r="AE1113" s="14">
        <v>5.9496999999999996E-3</v>
      </c>
      <c r="AF1113" s="14">
        <v>-1.3204499999999999E-2</v>
      </c>
      <c r="AG1113" s="14">
        <v>-1.08185E-2</v>
      </c>
      <c r="AH1113" s="14">
        <v>1.3456E-3</v>
      </c>
      <c r="AI1113" s="14">
        <v>-3.3050000000000002E-3</v>
      </c>
      <c r="AJ1113" s="14">
        <v>1.6693999999999999E-3</v>
      </c>
      <c r="AK1113" s="14">
        <v>3.5208000000000001E-3</v>
      </c>
      <c r="AL1113" s="14">
        <v>-2.6630000000000002E-4</v>
      </c>
      <c r="AM1113" s="14">
        <v>-2.6899800000000001E-2</v>
      </c>
      <c r="AN1113" s="14">
        <v>-2.7218599999999999E-2</v>
      </c>
      <c r="AO1113" s="14">
        <v>-3.3931599999999999E-2</v>
      </c>
      <c r="AP1113" s="14">
        <v>-5.40881E-2</v>
      </c>
      <c r="AQ1113" s="14">
        <v>-6.7482999999999996E-3</v>
      </c>
      <c r="AR1113" s="14">
        <v>-4.2153900000000001E-2</v>
      </c>
      <c r="AS1113" s="14">
        <v>-9.5856700000000003E-2</v>
      </c>
      <c r="AT1113" s="14">
        <v>-7.2043599999999999E-2</v>
      </c>
      <c r="AU1113" s="14">
        <v>-8.5955000000000007E-3</v>
      </c>
      <c r="AV1113" s="14">
        <v>1.10323E-2</v>
      </c>
      <c r="AW1113" s="14">
        <v>-1.6876E-3</v>
      </c>
      <c r="AX1113" s="14">
        <v>3.00612E-2</v>
      </c>
      <c r="AY1113" s="14">
        <v>4.2942500000000002E-2</v>
      </c>
      <c r="AZ1113" s="14">
        <v>6.4210600000000007E-2</v>
      </c>
      <c r="BA1113" s="14">
        <v>1.5789600000000001E-2</v>
      </c>
      <c r="BB1113" s="14">
        <v>9.7912999999999993E-3</v>
      </c>
      <c r="BC1113" s="14">
        <v>2.9404799999999998E-2</v>
      </c>
      <c r="BD1113" s="14">
        <v>7.5500999999999997E-3</v>
      </c>
      <c r="BE1113" s="14">
        <v>8.4145999999999995E-3</v>
      </c>
      <c r="BF1113" s="14">
        <v>2.0404599999999998E-2</v>
      </c>
      <c r="BG1113" s="14">
        <v>1.52859E-2</v>
      </c>
      <c r="BH1113" s="14">
        <v>2.13677E-2</v>
      </c>
      <c r="BI1113" s="14">
        <v>2.5092E-2</v>
      </c>
      <c r="BJ1113" s="14">
        <v>2.7153E-2</v>
      </c>
      <c r="BK1113" s="14">
        <v>3.1511999999999998E-3</v>
      </c>
      <c r="BL1113" s="14">
        <v>2.4196E-3</v>
      </c>
      <c r="BM1113" s="14">
        <v>-3.3165999999999998E-3</v>
      </c>
      <c r="BN1113" s="14">
        <v>-2.00555E-2</v>
      </c>
      <c r="BO1113" s="14">
        <v>3.5246100000000002E-2</v>
      </c>
      <c r="BP1113" s="14">
        <v>5.1362999999999999E-3</v>
      </c>
      <c r="BQ1113" s="14">
        <v>-4.0977E-2</v>
      </c>
      <c r="BR1113" s="14">
        <v>-2.02641E-2</v>
      </c>
      <c r="BS1113" s="14">
        <v>3.9285300000000002E-2</v>
      </c>
      <c r="BT1113" s="14">
        <v>5.7334499999999997E-2</v>
      </c>
      <c r="BU1113" s="14">
        <v>3.6973499999999999E-2</v>
      </c>
      <c r="BV1113" s="14">
        <v>6.5308699999999997E-2</v>
      </c>
      <c r="BW1113" s="14">
        <v>8.0973900000000001E-2</v>
      </c>
      <c r="BX1113" s="14">
        <v>0.1001705</v>
      </c>
      <c r="BY1113" s="14">
        <v>4.6372400000000001E-2</v>
      </c>
      <c r="BZ1113" s="14">
        <v>3.8649000000000003E-2</v>
      </c>
      <c r="CA1113" s="14">
        <v>4.5649700000000001E-2</v>
      </c>
      <c r="CB1113" s="14">
        <v>2.1924699999999998E-2</v>
      </c>
      <c r="CC1113" s="14">
        <v>2.1735500000000001E-2</v>
      </c>
      <c r="CD1113" s="14">
        <v>3.36049E-2</v>
      </c>
      <c r="CE1113" s="14">
        <v>2.8162E-2</v>
      </c>
      <c r="CF1113" s="14">
        <v>3.5010699999999999E-2</v>
      </c>
      <c r="CG1113" s="14">
        <v>4.0032199999999997E-2</v>
      </c>
      <c r="CH1113" s="14">
        <v>4.61436E-2</v>
      </c>
      <c r="CI1113" s="14">
        <v>2.39644E-2</v>
      </c>
      <c r="CJ1113" s="14">
        <v>2.29468E-2</v>
      </c>
      <c r="CK1113" s="14">
        <v>1.7887199999999999E-2</v>
      </c>
      <c r="CL1113" s="14">
        <v>3.5154000000000001E-3</v>
      </c>
      <c r="CM1113" s="14">
        <v>6.4331399999999997E-2</v>
      </c>
      <c r="CN1113" s="14">
        <v>3.7889199999999998E-2</v>
      </c>
      <c r="CO1113" s="14">
        <v>-2.9675000000000001E-3</v>
      </c>
      <c r="CP1113" s="14">
        <v>1.55982E-2</v>
      </c>
      <c r="CQ1113" s="14">
        <v>7.2447300000000006E-2</v>
      </c>
      <c r="CR1113" s="14">
        <v>8.9403200000000002E-2</v>
      </c>
      <c r="CS1113" s="14">
        <v>6.3750000000000001E-2</v>
      </c>
      <c r="CT1113" s="14">
        <v>8.9720999999999995E-2</v>
      </c>
      <c r="CU1113" s="14">
        <v>0.1073144</v>
      </c>
      <c r="CV1113" s="14">
        <v>0.1250763</v>
      </c>
      <c r="CW1113" s="14">
        <v>6.75539E-2</v>
      </c>
      <c r="CX1113" s="14">
        <v>5.8635800000000002E-2</v>
      </c>
      <c r="CY1113" s="14">
        <v>6.1894600000000001E-2</v>
      </c>
      <c r="CZ1113" s="14">
        <v>3.62993E-2</v>
      </c>
      <c r="DA1113" s="14">
        <v>3.5056299999999999E-2</v>
      </c>
      <c r="DB1113" s="14">
        <v>4.6805100000000002E-2</v>
      </c>
      <c r="DC1113" s="14">
        <v>4.1037999999999998E-2</v>
      </c>
      <c r="DD1113" s="14">
        <v>4.8653700000000001E-2</v>
      </c>
      <c r="DE1113" s="14">
        <v>5.4972399999999998E-2</v>
      </c>
      <c r="DF1113" s="14">
        <v>6.51341E-2</v>
      </c>
      <c r="DG1113" s="14">
        <v>4.4777699999999997E-2</v>
      </c>
      <c r="DH1113" s="14">
        <v>4.3474100000000002E-2</v>
      </c>
      <c r="DI1113" s="14">
        <v>3.9091099999999997E-2</v>
      </c>
      <c r="DJ1113" s="14">
        <v>2.7086300000000001E-2</v>
      </c>
      <c r="DK1113" s="14">
        <v>9.3416600000000002E-2</v>
      </c>
      <c r="DL1113" s="14">
        <v>7.0642200000000002E-2</v>
      </c>
      <c r="DM1113" s="14">
        <v>3.5041999999999997E-2</v>
      </c>
      <c r="DN1113" s="14">
        <v>5.1460499999999999E-2</v>
      </c>
      <c r="DO1113" s="14">
        <v>0.1056093</v>
      </c>
      <c r="DP1113" s="14">
        <v>0.12147189999999999</v>
      </c>
      <c r="DQ1113" s="14">
        <v>9.0526499999999996E-2</v>
      </c>
      <c r="DR1113" s="14">
        <v>0.1141334</v>
      </c>
      <c r="DS1113" s="14">
        <v>0.13365489999999999</v>
      </c>
      <c r="DT1113" s="14">
        <v>0.14998210000000001</v>
      </c>
      <c r="DU1113" s="14">
        <v>8.8735400000000006E-2</v>
      </c>
      <c r="DV1113" s="14">
        <v>7.8622600000000001E-2</v>
      </c>
      <c r="DW1113" s="14">
        <v>8.5349700000000001E-2</v>
      </c>
      <c r="DX1113" s="14">
        <v>5.7053899999999998E-2</v>
      </c>
      <c r="DY1113" s="14">
        <v>5.4289400000000002E-2</v>
      </c>
      <c r="DZ1113" s="14">
        <v>6.5864199999999998E-2</v>
      </c>
      <c r="EA1113" s="14">
        <v>5.9628899999999999E-2</v>
      </c>
      <c r="EB1113" s="14">
        <v>6.8352099999999999E-2</v>
      </c>
      <c r="EC1113" s="14">
        <v>7.6543600000000003E-2</v>
      </c>
      <c r="ED1113" s="14">
        <v>9.2553399999999994E-2</v>
      </c>
      <c r="EE1113" s="14">
        <v>7.4828699999999998E-2</v>
      </c>
      <c r="EF1113" s="14">
        <v>7.3112200000000002E-2</v>
      </c>
      <c r="EG1113" s="14">
        <v>6.9706099999999993E-2</v>
      </c>
      <c r="EH1113" s="14">
        <v>6.1119E-2</v>
      </c>
      <c r="EI1113" s="14">
        <v>0.135411</v>
      </c>
      <c r="EJ1113" s="14">
        <v>0.1179323</v>
      </c>
      <c r="EK1113" s="14">
        <v>8.9921600000000004E-2</v>
      </c>
      <c r="EL1113" s="14">
        <v>0.1032399</v>
      </c>
      <c r="EM1113" s="14">
        <v>0.15349009999999999</v>
      </c>
      <c r="EN1113" s="14">
        <v>0.16777410000000001</v>
      </c>
      <c r="EO1113" s="14">
        <v>0.12918750000000001</v>
      </c>
      <c r="EP1113" s="14">
        <v>0.14938090000000001</v>
      </c>
      <c r="EQ1113" s="14">
        <v>0.17168629999999999</v>
      </c>
      <c r="ER1113" s="14">
        <v>0.185942</v>
      </c>
      <c r="ES1113" s="14">
        <v>0.1193181</v>
      </c>
      <c r="ET1113" s="14">
        <v>0.1074804</v>
      </c>
      <c r="EU1113" s="14">
        <v>68.200329999999994</v>
      </c>
      <c r="EV1113" s="14">
        <v>67.924189999999996</v>
      </c>
      <c r="EW1113" s="14">
        <v>67.480609999999999</v>
      </c>
      <c r="EX1113" s="14">
        <v>67.116399999999999</v>
      </c>
      <c r="EY1113" s="14">
        <v>67.008930000000007</v>
      </c>
      <c r="EZ1113" s="14">
        <v>66.809219999999996</v>
      </c>
      <c r="FA1113" s="14">
        <v>66.757189999999994</v>
      </c>
      <c r="FB1113" s="14">
        <v>67.173500000000004</v>
      </c>
      <c r="FC1113" s="14">
        <v>68.702269999999999</v>
      </c>
      <c r="FD1113" s="14">
        <v>70.931780000000003</v>
      </c>
      <c r="FE1113" s="14">
        <v>73.324770000000001</v>
      </c>
      <c r="FF1113" s="14">
        <v>75.232299999999995</v>
      </c>
      <c r="FG1113" s="14">
        <v>76.046099999999996</v>
      </c>
      <c r="FH1113" s="14">
        <v>76.550030000000007</v>
      </c>
      <c r="FI1113" s="14">
        <v>76.576490000000007</v>
      </c>
      <c r="FJ1113" s="14">
        <v>76.576650000000001</v>
      </c>
      <c r="FK1113" s="14">
        <v>76.501310000000004</v>
      </c>
      <c r="FL1113" s="14">
        <v>75.886200000000002</v>
      </c>
      <c r="FM1113" s="14">
        <v>74.031729999999996</v>
      </c>
      <c r="FN1113" s="14">
        <v>72.079629999999995</v>
      </c>
      <c r="FO1113" s="14">
        <v>69.947850000000003</v>
      </c>
      <c r="FP1113" s="14">
        <v>69.027240000000006</v>
      </c>
      <c r="FQ1113" s="14">
        <v>68.728300000000004</v>
      </c>
      <c r="FR1113" s="14">
        <v>68.178669999999997</v>
      </c>
      <c r="FS1113" s="14">
        <v>0.87206189999999995</v>
      </c>
      <c r="FT1113" s="14">
        <v>3.4542000000000003E-2</v>
      </c>
      <c r="FU1113" s="14">
        <v>4.89027E-2</v>
      </c>
      <c r="FW1113" s="14"/>
    </row>
    <row r="1114" spans="1:179" x14ac:dyDescent="0.6">
      <c r="A1114" t="s">
        <v>226</v>
      </c>
      <c r="B1114" t="s">
        <v>199</v>
      </c>
      <c r="C1114" t="s">
        <v>294</v>
      </c>
      <c r="D1114" t="s">
        <v>232</v>
      </c>
      <c r="E1114" t="s">
        <v>221</v>
      </c>
      <c r="F1114" s="14">
        <v>6445</v>
      </c>
      <c r="G1114" s="14">
        <v>0.64166500000000004</v>
      </c>
      <c r="H1114" s="14">
        <v>0.56533929999999999</v>
      </c>
      <c r="I1114" s="14">
        <v>0.50375130000000001</v>
      </c>
      <c r="J1114" s="14">
        <v>0.46730840000000001</v>
      </c>
      <c r="K1114" s="14">
        <v>0.50102809999999998</v>
      </c>
      <c r="L1114" s="14">
        <v>0.45832699999999998</v>
      </c>
      <c r="M1114" s="14">
        <v>0.49461379999999999</v>
      </c>
      <c r="N1114" s="14">
        <v>0.56165160000000003</v>
      </c>
      <c r="O1114" s="14">
        <v>0.57206360000000001</v>
      </c>
      <c r="P1114" s="14">
        <v>0.64140680000000005</v>
      </c>
      <c r="Q1114" s="14">
        <v>0.6787261</v>
      </c>
      <c r="R1114" s="14">
        <v>0.72871980000000003</v>
      </c>
      <c r="S1114" s="14">
        <v>0.8543752</v>
      </c>
      <c r="T1114" s="14">
        <v>0.92211920000000003</v>
      </c>
      <c r="U1114" s="14">
        <v>0.96996539999999998</v>
      </c>
      <c r="V1114" s="14">
        <v>1.0209299999999999</v>
      </c>
      <c r="W1114" s="14">
        <v>1.1075440000000001</v>
      </c>
      <c r="X1114" s="14">
        <v>1.1573150000000001</v>
      </c>
      <c r="Y1114" s="14">
        <v>1.1283460000000001</v>
      </c>
      <c r="Z1114" s="14">
        <v>1.079996</v>
      </c>
      <c r="AA1114" s="14">
        <v>1.0353399999999999</v>
      </c>
      <c r="AB1114" s="14">
        <v>0.98601539999999999</v>
      </c>
      <c r="AC1114" s="14">
        <v>0.85548670000000004</v>
      </c>
      <c r="AD1114" s="14">
        <v>0.72593059999999998</v>
      </c>
      <c r="AE1114" s="14">
        <v>-5.7592299999999999E-2</v>
      </c>
      <c r="AF1114" s="14">
        <v>-5.9529499999999999E-2</v>
      </c>
      <c r="AG1114" s="14">
        <v>-7.3581999999999995E-2</v>
      </c>
      <c r="AH1114" s="14">
        <v>-7.8718999999999997E-2</v>
      </c>
      <c r="AI1114" s="14">
        <v>-3.9379400000000002E-2</v>
      </c>
      <c r="AJ1114" s="14">
        <v>-6.9300700000000007E-2</v>
      </c>
      <c r="AK1114" s="14">
        <v>-6.3605800000000004E-2</v>
      </c>
      <c r="AL1114" s="14">
        <v>-2.6599100000000001E-2</v>
      </c>
      <c r="AM1114" s="14">
        <v>-3.30815E-2</v>
      </c>
      <c r="AN1114" s="14">
        <v>-3.5814000000000002E-3</v>
      </c>
      <c r="AO1114" s="14">
        <v>-2.3703700000000001E-2</v>
      </c>
      <c r="AP1114" s="14">
        <v>-6.6794699999999999E-2</v>
      </c>
      <c r="AQ1114" s="14">
        <v>-2.4490399999999999E-2</v>
      </c>
      <c r="AR1114" s="14">
        <v>-4.8239600000000001E-2</v>
      </c>
      <c r="AS1114" s="14">
        <v>-6.8844000000000002E-2</v>
      </c>
      <c r="AT1114" s="14">
        <v>-8.0182500000000004E-2</v>
      </c>
      <c r="AU1114" s="14">
        <v>-3.7873799999999999E-2</v>
      </c>
      <c r="AV1114" s="14">
        <v>-2.0275399999999999E-2</v>
      </c>
      <c r="AW1114" s="14">
        <v>2.4215E-3</v>
      </c>
      <c r="AX1114" s="14">
        <v>4.0889000000000002E-2</v>
      </c>
      <c r="AY1114" s="14">
        <v>2.2699E-2</v>
      </c>
      <c r="AZ1114" s="14">
        <v>-7.5426E-3</v>
      </c>
      <c r="BA1114" s="14">
        <v>-4.4687699999999997E-2</v>
      </c>
      <c r="BB1114" s="14">
        <v>-5.8591999999999998E-2</v>
      </c>
      <c r="BC1114" s="14">
        <v>-2.78289E-2</v>
      </c>
      <c r="BD1114" s="14">
        <v>-3.20591E-2</v>
      </c>
      <c r="BE1114" s="14">
        <v>-4.5608099999999999E-2</v>
      </c>
      <c r="BF1114" s="14">
        <v>-4.9974900000000003E-2</v>
      </c>
      <c r="BG1114" s="14">
        <v>-4.2341000000000002E-3</v>
      </c>
      <c r="BH1114" s="14">
        <v>-4.3608800000000003E-2</v>
      </c>
      <c r="BI1114" s="14">
        <v>-3.7799699999999999E-2</v>
      </c>
      <c r="BJ1114" s="14">
        <v>-1.0480999999999999E-3</v>
      </c>
      <c r="BK1114" s="14">
        <v>-7.9582000000000003E-3</v>
      </c>
      <c r="BL1114" s="14">
        <v>2.4592800000000001E-2</v>
      </c>
      <c r="BM1114" s="14">
        <v>7.0045000000000003E-3</v>
      </c>
      <c r="BN1114" s="14">
        <v>-2.4190900000000001E-2</v>
      </c>
      <c r="BO1114" s="14">
        <v>1.8756599999999998E-2</v>
      </c>
      <c r="BP1114" s="14">
        <v>6.4295999999999997E-3</v>
      </c>
      <c r="BQ1114" s="14">
        <v>-1.1551499999999999E-2</v>
      </c>
      <c r="BR1114" s="14">
        <v>-2.4145699999999999E-2</v>
      </c>
      <c r="BS1114" s="14">
        <v>2.6638800000000001E-2</v>
      </c>
      <c r="BT1114" s="14">
        <v>4.3668199999999997E-2</v>
      </c>
      <c r="BU1114" s="14">
        <v>5.5475400000000001E-2</v>
      </c>
      <c r="BV1114" s="14">
        <v>8.1655199999999997E-2</v>
      </c>
      <c r="BW1114" s="14">
        <v>6.2474799999999997E-2</v>
      </c>
      <c r="BX1114" s="14">
        <v>3.5001699999999997E-2</v>
      </c>
      <c r="BY1114" s="14">
        <v>-2.3736999999999999E-3</v>
      </c>
      <c r="BZ1114" s="14">
        <v>-1.8976199999999999E-2</v>
      </c>
      <c r="CA1114" s="14">
        <v>-7.2148000000000004E-3</v>
      </c>
      <c r="CB1114" s="14">
        <v>-1.30332E-2</v>
      </c>
      <c r="CC1114" s="14">
        <v>-2.6233599999999999E-2</v>
      </c>
      <c r="CD1114" s="14">
        <v>-3.0066800000000001E-2</v>
      </c>
      <c r="CE1114" s="14">
        <v>2.0107400000000001E-2</v>
      </c>
      <c r="CF1114" s="14">
        <v>-2.5814699999999999E-2</v>
      </c>
      <c r="CG1114" s="14">
        <v>-1.99265E-2</v>
      </c>
      <c r="CH1114" s="14">
        <v>1.66485E-2</v>
      </c>
      <c r="CI1114" s="14">
        <v>9.4421000000000001E-3</v>
      </c>
      <c r="CJ1114" s="14">
        <v>4.4106199999999998E-2</v>
      </c>
      <c r="CK1114" s="14">
        <v>2.82729E-2</v>
      </c>
      <c r="CL1114" s="14">
        <v>5.3163000000000004E-3</v>
      </c>
      <c r="CM1114" s="14">
        <v>4.8709299999999997E-2</v>
      </c>
      <c r="CN1114" s="14">
        <v>4.4293300000000001E-2</v>
      </c>
      <c r="CO1114" s="14">
        <v>2.81292E-2</v>
      </c>
      <c r="CP1114" s="14">
        <v>1.46651E-2</v>
      </c>
      <c r="CQ1114" s="14">
        <v>7.1320099999999997E-2</v>
      </c>
      <c r="CR1114" s="14">
        <v>8.7955400000000003E-2</v>
      </c>
      <c r="CS1114" s="14">
        <v>9.2220300000000005E-2</v>
      </c>
      <c r="CT1114" s="14">
        <v>0.10988970000000001</v>
      </c>
      <c r="CU1114" s="14">
        <v>9.0023500000000006E-2</v>
      </c>
      <c r="CV1114" s="14">
        <v>6.4467700000000003E-2</v>
      </c>
      <c r="CW1114" s="14">
        <v>2.69328E-2</v>
      </c>
      <c r="CX1114" s="14">
        <v>8.4617000000000008E-3</v>
      </c>
      <c r="CY1114" s="14">
        <v>1.33992E-2</v>
      </c>
      <c r="CZ1114" s="14">
        <v>5.9927000000000001E-3</v>
      </c>
      <c r="DA1114" s="14">
        <v>-6.8589999999999996E-3</v>
      </c>
      <c r="DB1114" s="14">
        <v>-1.0158800000000001E-2</v>
      </c>
      <c r="DC1114" s="14">
        <v>4.44489E-2</v>
      </c>
      <c r="DD1114" s="14">
        <v>-8.0204999999999999E-3</v>
      </c>
      <c r="DE1114" s="14">
        <v>-2.0531999999999998E-3</v>
      </c>
      <c r="DF1114" s="14">
        <v>3.4345000000000001E-2</v>
      </c>
      <c r="DG1114" s="14">
        <v>2.6842399999999999E-2</v>
      </c>
      <c r="DH1114" s="14">
        <v>6.3619700000000001E-2</v>
      </c>
      <c r="DI1114" s="14">
        <v>4.9541300000000003E-2</v>
      </c>
      <c r="DJ1114" s="14">
        <v>3.48235E-2</v>
      </c>
      <c r="DK1114" s="14">
        <v>7.8662099999999999E-2</v>
      </c>
      <c r="DL1114" s="14">
        <v>8.2157099999999997E-2</v>
      </c>
      <c r="DM1114" s="14">
        <v>6.7809800000000003E-2</v>
      </c>
      <c r="DN1114" s="14">
        <v>5.3476000000000003E-2</v>
      </c>
      <c r="DO1114" s="14">
        <v>0.1160013</v>
      </c>
      <c r="DP1114" s="14">
        <v>0.13224250000000001</v>
      </c>
      <c r="DQ1114" s="14">
        <v>0.1289652</v>
      </c>
      <c r="DR1114" s="14">
        <v>0.13812430000000001</v>
      </c>
      <c r="DS1114" s="14">
        <v>0.1175721</v>
      </c>
      <c r="DT1114" s="14">
        <v>9.3933799999999998E-2</v>
      </c>
      <c r="DU1114" s="14">
        <v>5.6239299999999999E-2</v>
      </c>
      <c r="DV1114" s="14">
        <v>3.5899500000000001E-2</v>
      </c>
      <c r="DW1114" s="14">
        <v>4.3162600000000002E-2</v>
      </c>
      <c r="DX1114" s="14">
        <v>3.3463100000000003E-2</v>
      </c>
      <c r="DY1114" s="14">
        <v>2.1114899999999999E-2</v>
      </c>
      <c r="DZ1114" s="14">
        <v>1.8585299999999999E-2</v>
      </c>
      <c r="EA1114" s="14">
        <v>7.9594200000000004E-2</v>
      </c>
      <c r="EB1114" s="14">
        <v>1.76714E-2</v>
      </c>
      <c r="EC1114" s="14">
        <v>2.37529E-2</v>
      </c>
      <c r="ED1114" s="14">
        <v>5.9896100000000001E-2</v>
      </c>
      <c r="EE1114" s="14">
        <v>5.1965699999999997E-2</v>
      </c>
      <c r="EF1114" s="14">
        <v>9.1793899999999998E-2</v>
      </c>
      <c r="EG1114" s="14">
        <v>8.0249500000000001E-2</v>
      </c>
      <c r="EH1114" s="14">
        <v>7.7427200000000002E-2</v>
      </c>
      <c r="EI1114" s="14">
        <v>0.121909</v>
      </c>
      <c r="EJ1114" s="14">
        <v>0.13682630000000001</v>
      </c>
      <c r="EK1114" s="14">
        <v>0.1251023</v>
      </c>
      <c r="EL1114" s="14">
        <v>0.1095127</v>
      </c>
      <c r="EM1114" s="14">
        <v>0.1805139</v>
      </c>
      <c r="EN1114" s="14">
        <v>0.1961861</v>
      </c>
      <c r="EO1114" s="14">
        <v>0.18201909999999999</v>
      </c>
      <c r="EP1114" s="14">
        <v>0.17889050000000001</v>
      </c>
      <c r="EQ1114" s="14">
        <v>0.15734790000000001</v>
      </c>
      <c r="ER1114" s="14">
        <v>0.13647809999999999</v>
      </c>
      <c r="ES1114" s="14">
        <v>9.8553199999999994E-2</v>
      </c>
      <c r="ET1114" s="14">
        <v>7.5515299999999994E-2</v>
      </c>
      <c r="EU1114" s="14">
        <v>67.405460000000005</v>
      </c>
      <c r="EV1114" s="14">
        <v>67.042630000000003</v>
      </c>
      <c r="EW1114" s="14">
        <v>66.378330000000005</v>
      </c>
      <c r="EX1114" s="14">
        <v>65.794479999999993</v>
      </c>
      <c r="EY1114" s="14">
        <v>65.586240000000004</v>
      </c>
      <c r="EZ1114" s="14">
        <v>65.235489999999999</v>
      </c>
      <c r="FA1114" s="14">
        <v>65.124690000000001</v>
      </c>
      <c r="FB1114" s="14">
        <v>65.757949999999994</v>
      </c>
      <c r="FC1114" s="14">
        <v>68.332179999999994</v>
      </c>
      <c r="FD1114" s="14">
        <v>71.581119999999999</v>
      </c>
      <c r="FE1114" s="14">
        <v>75.298190000000005</v>
      </c>
      <c r="FF1114" s="14">
        <v>78.172259999999994</v>
      </c>
      <c r="FG1114" s="14">
        <v>79.693179999999998</v>
      </c>
      <c r="FH1114" s="14">
        <v>80.304370000000006</v>
      </c>
      <c r="FI1114" s="14">
        <v>80.255830000000003</v>
      </c>
      <c r="FJ1114" s="14">
        <v>80.146150000000006</v>
      </c>
      <c r="FK1114" s="14">
        <v>79.597840000000005</v>
      </c>
      <c r="FL1114" s="14">
        <v>78.705609999999993</v>
      </c>
      <c r="FM1114" s="14">
        <v>76.746700000000004</v>
      </c>
      <c r="FN1114" s="14">
        <v>73.706630000000004</v>
      </c>
      <c r="FO1114" s="14">
        <v>70.480599999999995</v>
      </c>
      <c r="FP1114" s="14">
        <v>68.807559999999995</v>
      </c>
      <c r="FQ1114" s="14">
        <v>67.880319999999998</v>
      </c>
      <c r="FR1114" s="14">
        <v>67.129279999999994</v>
      </c>
      <c r="FS1114" s="14">
        <v>0.93272480000000002</v>
      </c>
      <c r="FT1114" s="14">
        <v>4.04838E-2</v>
      </c>
      <c r="FU1114" s="14">
        <v>5.8642699999999999E-2</v>
      </c>
      <c r="FW1114" s="14"/>
    </row>
    <row r="1115" spans="1:179" x14ac:dyDescent="0.6">
      <c r="A1115" t="s">
        <v>226</v>
      </c>
      <c r="B1115" t="s">
        <v>199</v>
      </c>
      <c r="C1115" t="s">
        <v>294</v>
      </c>
      <c r="D1115" t="s">
        <v>244</v>
      </c>
      <c r="E1115" t="s">
        <v>219</v>
      </c>
      <c r="F1115" s="14">
        <v>15771</v>
      </c>
      <c r="G1115" s="14">
        <v>0.6533255</v>
      </c>
      <c r="H1115" s="14">
        <v>0.56453980000000004</v>
      </c>
      <c r="I1115" s="14">
        <v>0.50904919999999998</v>
      </c>
      <c r="J1115" s="14">
        <v>0.47451130000000002</v>
      </c>
      <c r="K1115" s="14">
        <v>0.4848596</v>
      </c>
      <c r="L1115" s="14">
        <v>0.45495029999999997</v>
      </c>
      <c r="M1115" s="14">
        <v>0.48993039999999999</v>
      </c>
      <c r="N1115" s="14">
        <v>0.56020669999999995</v>
      </c>
      <c r="O1115" s="14">
        <v>0.56934010000000002</v>
      </c>
      <c r="P1115" s="14">
        <v>0.6424917</v>
      </c>
      <c r="Q1115" s="14">
        <v>0.70346500000000001</v>
      </c>
      <c r="R1115" s="14">
        <v>0.77887119999999999</v>
      </c>
      <c r="S1115" s="14">
        <v>0.93995419999999996</v>
      </c>
      <c r="T1115" s="14">
        <v>1.0245690000000001</v>
      </c>
      <c r="U1115" s="14">
        <v>1.069421</v>
      </c>
      <c r="V1115" s="14">
        <v>1.1468210000000001</v>
      </c>
      <c r="W1115" s="14">
        <v>1.2513650000000001</v>
      </c>
      <c r="X1115" s="14">
        <v>1.320152</v>
      </c>
      <c r="Y1115" s="14">
        <v>1.3001290000000001</v>
      </c>
      <c r="Z1115" s="14">
        <v>1.2528239999999999</v>
      </c>
      <c r="AA1115" s="14">
        <v>1.205919</v>
      </c>
      <c r="AB1115" s="14">
        <v>1.1490800000000001</v>
      </c>
      <c r="AC1115" s="14">
        <v>0.96475849999999996</v>
      </c>
      <c r="AD1115" s="14">
        <v>0.80379610000000001</v>
      </c>
      <c r="AE1115" s="14">
        <v>3.1132999999999998E-3</v>
      </c>
      <c r="AF1115" s="14">
        <v>-1.4642499999999999E-2</v>
      </c>
      <c r="AG1115" s="14">
        <v>-2.3608400000000002E-2</v>
      </c>
      <c r="AH1115" s="14">
        <v>-2.4880699999999999E-2</v>
      </c>
      <c r="AI1115" s="14">
        <v>-2.4291999999999998E-3</v>
      </c>
      <c r="AJ1115" s="14">
        <v>-2.33767E-2</v>
      </c>
      <c r="AK1115" s="14">
        <v>-2.2716199999999999E-2</v>
      </c>
      <c r="AL1115" s="14">
        <v>4.5342999999999998E-3</v>
      </c>
      <c r="AM1115" s="14">
        <v>-8.7014999999999992E-3</v>
      </c>
      <c r="AN1115" s="14">
        <v>1.02106E-2</v>
      </c>
      <c r="AO1115" s="14">
        <v>-1.04528E-2</v>
      </c>
      <c r="AP1115" s="14">
        <v>-4.9315600000000001E-2</v>
      </c>
      <c r="AQ1115" s="14">
        <v>-8.8205999999999996E-3</v>
      </c>
      <c r="AR1115" s="14">
        <v>-4.2224200000000003E-2</v>
      </c>
      <c r="AS1115" s="14">
        <v>-8.2794000000000006E-2</v>
      </c>
      <c r="AT1115" s="14">
        <v>-7.83745E-2</v>
      </c>
      <c r="AU1115" s="14">
        <v>-2.2227E-2</v>
      </c>
      <c r="AV1115" s="14">
        <v>-5.2220000000000001E-4</v>
      </c>
      <c r="AW1115" s="14">
        <v>1.47937E-2</v>
      </c>
      <c r="AX1115" s="14">
        <v>6.25642E-2</v>
      </c>
      <c r="AY1115" s="14">
        <v>5.5254299999999999E-2</v>
      </c>
      <c r="AZ1115" s="14">
        <v>5.1394599999999999E-2</v>
      </c>
      <c r="BA1115" s="14">
        <v>7.0356000000000004E-3</v>
      </c>
      <c r="BB1115" s="14">
        <v>-2.6800000000000001E-3</v>
      </c>
      <c r="BC1115" s="14">
        <v>2.70566E-2</v>
      </c>
      <c r="BD1115" s="14">
        <v>7.0247E-3</v>
      </c>
      <c r="BE1115" s="14">
        <v>-2.3132000000000001E-3</v>
      </c>
      <c r="BF1115" s="14">
        <v>-4.1663000000000004E-3</v>
      </c>
      <c r="BG1115" s="14">
        <v>2.22417E-2</v>
      </c>
      <c r="BH1115" s="14">
        <v>-4.0247E-3</v>
      </c>
      <c r="BI1115" s="14">
        <v>-2.2047E-3</v>
      </c>
      <c r="BJ1115" s="14">
        <v>2.7019899999999999E-2</v>
      </c>
      <c r="BK1115" s="14">
        <v>1.3853799999999999E-2</v>
      </c>
      <c r="BL1115" s="14">
        <v>3.4841499999999997E-2</v>
      </c>
      <c r="BM1115" s="14">
        <v>1.8353399999999999E-2</v>
      </c>
      <c r="BN1115" s="14">
        <v>-1.24108E-2</v>
      </c>
      <c r="BO1115" s="14">
        <v>3.2992300000000002E-2</v>
      </c>
      <c r="BP1115" s="14">
        <v>9.1135999999999995E-3</v>
      </c>
      <c r="BQ1115" s="14">
        <v>-2.5636200000000001E-2</v>
      </c>
      <c r="BR1115" s="14">
        <v>-2.2483400000000001E-2</v>
      </c>
      <c r="BS1115" s="14">
        <v>3.8792899999999998E-2</v>
      </c>
      <c r="BT1115" s="14">
        <v>5.8890699999999997E-2</v>
      </c>
      <c r="BU1115" s="14">
        <v>6.2199999999999998E-2</v>
      </c>
      <c r="BV1115" s="14">
        <v>9.9775600000000006E-2</v>
      </c>
      <c r="BW1115" s="14">
        <v>9.0341099999999994E-2</v>
      </c>
      <c r="BX1115" s="14">
        <v>8.7090100000000004E-2</v>
      </c>
      <c r="BY1115" s="14">
        <v>4.0184699999999997E-2</v>
      </c>
      <c r="BZ1115" s="14">
        <v>2.7957300000000001E-2</v>
      </c>
      <c r="CA1115" s="14">
        <v>4.3639699999999997E-2</v>
      </c>
      <c r="CB1115" s="14">
        <v>2.20313E-2</v>
      </c>
      <c r="CC1115" s="14">
        <v>1.24359E-2</v>
      </c>
      <c r="CD1115" s="14">
        <v>1.01805E-2</v>
      </c>
      <c r="CE1115" s="14">
        <v>3.9328799999999997E-2</v>
      </c>
      <c r="CF1115" s="14">
        <v>9.3784000000000003E-3</v>
      </c>
      <c r="CG1115" s="14">
        <v>1.2001599999999999E-2</v>
      </c>
      <c r="CH1115" s="14">
        <v>4.2593399999999997E-2</v>
      </c>
      <c r="CI1115" s="14">
        <v>2.9475600000000001E-2</v>
      </c>
      <c r="CJ1115" s="14">
        <v>5.19009E-2</v>
      </c>
      <c r="CK1115" s="14">
        <v>3.8304499999999998E-2</v>
      </c>
      <c r="CL1115" s="14">
        <v>1.31494E-2</v>
      </c>
      <c r="CM1115" s="14">
        <v>6.1951699999999998E-2</v>
      </c>
      <c r="CN1115" s="14">
        <v>4.4670000000000001E-2</v>
      </c>
      <c r="CO1115" s="14">
        <v>1.39512E-2</v>
      </c>
      <c r="CP1115" s="14">
        <v>1.6226500000000001E-2</v>
      </c>
      <c r="CQ1115" s="14">
        <v>8.1055000000000002E-2</v>
      </c>
      <c r="CR1115" s="14">
        <v>0.1000398</v>
      </c>
      <c r="CS1115" s="14">
        <v>9.5033400000000004E-2</v>
      </c>
      <c r="CT1115" s="14">
        <v>0.12554799999999999</v>
      </c>
      <c r="CU1115" s="14">
        <v>0.11464199999999999</v>
      </c>
      <c r="CV1115" s="14">
        <v>0.1118127</v>
      </c>
      <c r="CW1115" s="14">
        <v>6.3143699999999997E-2</v>
      </c>
      <c r="CX1115" s="14">
        <v>4.9176600000000001E-2</v>
      </c>
      <c r="CY1115" s="14">
        <v>6.02228E-2</v>
      </c>
      <c r="CZ1115" s="14">
        <v>3.7037899999999999E-2</v>
      </c>
      <c r="DA1115" s="14">
        <v>2.7184900000000001E-2</v>
      </c>
      <c r="DB1115" s="14">
        <v>2.4527199999999999E-2</v>
      </c>
      <c r="DC1115" s="14">
        <v>5.6415800000000002E-2</v>
      </c>
      <c r="DD1115" s="14">
        <v>2.2781599999999999E-2</v>
      </c>
      <c r="DE1115" s="14">
        <v>2.62078E-2</v>
      </c>
      <c r="DF1115" s="14">
        <v>5.8166900000000001E-2</v>
      </c>
      <c r="DG1115" s="14">
        <v>4.50973E-2</v>
      </c>
      <c r="DH1115" s="14">
        <v>6.8960199999999999E-2</v>
      </c>
      <c r="DI1115" s="14">
        <v>5.8255599999999998E-2</v>
      </c>
      <c r="DJ1115" s="14">
        <v>3.8709599999999997E-2</v>
      </c>
      <c r="DK1115" s="14">
        <v>9.0911099999999995E-2</v>
      </c>
      <c r="DL1115" s="14">
        <v>8.0226400000000003E-2</v>
      </c>
      <c r="DM1115" s="14">
        <v>5.3538500000000003E-2</v>
      </c>
      <c r="DN1115" s="14">
        <v>5.4936499999999999E-2</v>
      </c>
      <c r="DO1115" s="14">
        <v>0.1233172</v>
      </c>
      <c r="DP1115" s="14">
        <v>0.14118900000000001</v>
      </c>
      <c r="DQ1115" s="14">
        <v>0.1278668</v>
      </c>
      <c r="DR1115" s="14">
        <v>0.1513205</v>
      </c>
      <c r="DS1115" s="14">
        <v>0.13894300000000001</v>
      </c>
      <c r="DT1115" s="14">
        <v>0.1365353</v>
      </c>
      <c r="DU1115" s="14">
        <v>8.6102700000000004E-2</v>
      </c>
      <c r="DV1115" s="14">
        <v>7.0396E-2</v>
      </c>
      <c r="DW1115" s="14">
        <v>8.4166099999999994E-2</v>
      </c>
      <c r="DX1115" s="14">
        <v>5.8705100000000003E-2</v>
      </c>
      <c r="DY1115" s="14">
        <v>4.8480099999999998E-2</v>
      </c>
      <c r="DZ1115" s="14">
        <v>4.5241700000000003E-2</v>
      </c>
      <c r="EA1115" s="14">
        <v>8.1086699999999998E-2</v>
      </c>
      <c r="EB1115" s="14">
        <v>4.21336E-2</v>
      </c>
      <c r="EC1115" s="14">
        <v>4.6719299999999998E-2</v>
      </c>
      <c r="ED1115" s="14">
        <v>8.0652600000000005E-2</v>
      </c>
      <c r="EE1115" s="14">
        <v>6.7652599999999993E-2</v>
      </c>
      <c r="EF1115" s="14">
        <v>9.3591199999999999E-2</v>
      </c>
      <c r="EG1115" s="14">
        <v>8.7061799999999995E-2</v>
      </c>
      <c r="EH1115" s="14">
        <v>7.5614399999999998E-2</v>
      </c>
      <c r="EI1115" s="14">
        <v>0.13272400000000001</v>
      </c>
      <c r="EJ1115" s="14">
        <v>0.13156419999999999</v>
      </c>
      <c r="EK1115" s="14">
        <v>0.1106964</v>
      </c>
      <c r="EL1115" s="14">
        <v>0.1108276</v>
      </c>
      <c r="EM1115" s="14">
        <v>0.1843371</v>
      </c>
      <c r="EN1115" s="14">
        <v>0.2006019</v>
      </c>
      <c r="EO1115" s="14">
        <v>0.17527309999999999</v>
      </c>
      <c r="EP1115" s="14">
        <v>0.1885318</v>
      </c>
      <c r="EQ1115" s="14">
        <v>0.17402970000000001</v>
      </c>
      <c r="ER1115" s="14">
        <v>0.17223079999999999</v>
      </c>
      <c r="ES1115" s="14">
        <v>0.11925180000000001</v>
      </c>
      <c r="ET1115" s="14">
        <v>0.10103330000000001</v>
      </c>
      <c r="EU1115" s="14">
        <v>68.62379</v>
      </c>
      <c r="EV1115" s="14">
        <v>67.528310000000005</v>
      </c>
      <c r="EW1115" s="14">
        <v>67.944000000000003</v>
      </c>
      <c r="EX1115" s="14">
        <v>66.5124</v>
      </c>
      <c r="EY1115" s="14">
        <v>65.911929999999998</v>
      </c>
      <c r="EZ1115" s="14">
        <v>65.884640000000005</v>
      </c>
      <c r="FA1115" s="14">
        <v>64.536320000000003</v>
      </c>
      <c r="FB1115" s="14">
        <v>66.923789999999997</v>
      </c>
      <c r="FC1115" s="14">
        <v>71.574190000000002</v>
      </c>
      <c r="FD1115" s="14">
        <v>77.444950000000006</v>
      </c>
      <c r="FE1115" s="14">
        <v>83.758899999999997</v>
      </c>
      <c r="FF1115" s="14">
        <v>86.759699999999995</v>
      </c>
      <c r="FG1115" s="14">
        <v>87.690160000000006</v>
      </c>
      <c r="FH1115" s="14">
        <v>88.205799999999996</v>
      </c>
      <c r="FI1115" s="14">
        <v>88.776690000000002</v>
      </c>
      <c r="FJ1115" s="14">
        <v>88.389960000000002</v>
      </c>
      <c r="FK1115" s="14">
        <v>87.830250000000007</v>
      </c>
      <c r="FL1115" s="14">
        <v>87.033090000000001</v>
      </c>
      <c r="FM1115" s="14">
        <v>84.209100000000007</v>
      </c>
      <c r="FN1115" s="14">
        <v>79.342590000000001</v>
      </c>
      <c r="FO1115" s="14">
        <v>75.657349999999994</v>
      </c>
      <c r="FP1115" s="14">
        <v>74.131</v>
      </c>
      <c r="FQ1115" s="14">
        <v>72.513140000000007</v>
      </c>
      <c r="FR1115" s="14">
        <v>71.884770000000003</v>
      </c>
      <c r="FS1115" s="14">
        <v>0.84818749999999998</v>
      </c>
      <c r="FT1115" s="14">
        <v>3.65942E-2</v>
      </c>
      <c r="FU1115" s="14">
        <v>5.53605E-2</v>
      </c>
      <c r="FW1115" s="14"/>
    </row>
    <row r="1116" spans="1:179" x14ac:dyDescent="0.6">
      <c r="A1116" t="s">
        <v>226</v>
      </c>
      <c r="B1116" t="s">
        <v>199</v>
      </c>
      <c r="C1116" t="s">
        <v>294</v>
      </c>
      <c r="D1116" t="s">
        <v>244</v>
      </c>
      <c r="E1116" t="s">
        <v>220</v>
      </c>
      <c r="F1116" s="14">
        <v>9326</v>
      </c>
      <c r="G1116" s="14">
        <v>0.61309170000000002</v>
      </c>
      <c r="H1116" s="14">
        <v>0.51871420000000001</v>
      </c>
      <c r="I1116" s="14">
        <v>0.48628209999999999</v>
      </c>
      <c r="J1116" s="14">
        <v>0.47257159999999998</v>
      </c>
      <c r="K1116" s="14">
        <v>0.44314490000000001</v>
      </c>
      <c r="L1116" s="14">
        <v>0.44756410000000002</v>
      </c>
      <c r="M1116" s="14">
        <v>0.48231649999999998</v>
      </c>
      <c r="N1116" s="14">
        <v>0.54984999999999995</v>
      </c>
      <c r="O1116" s="14">
        <v>0.54962390000000005</v>
      </c>
      <c r="P1116" s="14">
        <v>0.56573890000000004</v>
      </c>
      <c r="Q1116" s="14">
        <v>0.59999820000000004</v>
      </c>
      <c r="R1116" s="14">
        <v>0.6425807</v>
      </c>
      <c r="S1116" s="14">
        <v>0.75653420000000005</v>
      </c>
      <c r="T1116" s="14">
        <v>0.78678689999999996</v>
      </c>
      <c r="U1116" s="14">
        <v>0.78437159999999995</v>
      </c>
      <c r="V1116" s="14">
        <v>0.86475760000000002</v>
      </c>
      <c r="W1116" s="14">
        <v>0.98258529999999999</v>
      </c>
      <c r="X1116" s="14">
        <v>1.0759099999999999</v>
      </c>
      <c r="Y1116" s="14">
        <v>1.0466599999999999</v>
      </c>
      <c r="Z1116" s="14">
        <v>1.0391090000000001</v>
      </c>
      <c r="AA1116" s="14">
        <v>1.0385960000000001</v>
      </c>
      <c r="AB1116" s="14">
        <v>1.0293099999999999</v>
      </c>
      <c r="AC1116" s="14">
        <v>0.86043910000000001</v>
      </c>
      <c r="AD1116" s="14">
        <v>0.72572460000000005</v>
      </c>
      <c r="AE1116" s="14">
        <v>1.9688299999999999E-2</v>
      </c>
      <c r="AF1116" s="14">
        <v>-9.6217000000000004E-3</v>
      </c>
      <c r="AG1116" s="14">
        <v>-4.0927999999999997E-3</v>
      </c>
      <c r="AH1116" s="14">
        <v>1.3053800000000001E-2</v>
      </c>
      <c r="AI1116" s="14">
        <v>3.2859E-3</v>
      </c>
      <c r="AJ1116" s="14">
        <v>6.6953000000000004E-3</v>
      </c>
      <c r="AK1116" s="14">
        <v>7.3464000000000003E-3</v>
      </c>
      <c r="AL1116" s="14">
        <v>1.5215299999999999E-2</v>
      </c>
      <c r="AM1116" s="14">
        <v>-6.9566999999999997E-3</v>
      </c>
      <c r="AN1116" s="14">
        <v>-2.58269E-2</v>
      </c>
      <c r="AO1116" s="14">
        <v>-4.2939900000000003E-2</v>
      </c>
      <c r="AP1116" s="14">
        <v>-7.8255400000000003E-2</v>
      </c>
      <c r="AQ1116" s="14">
        <v>-4.1085700000000003E-2</v>
      </c>
      <c r="AR1116" s="14">
        <v>-8.6009600000000005E-2</v>
      </c>
      <c r="AS1116" s="14">
        <v>-0.1542983</v>
      </c>
      <c r="AT1116" s="14">
        <v>-0.1170495</v>
      </c>
      <c r="AU1116" s="14">
        <v>-3.61473E-2</v>
      </c>
      <c r="AV1116" s="14">
        <v>5.9087999999999996E-3</v>
      </c>
      <c r="AW1116" s="14">
        <v>-8.4892000000000006E-3</v>
      </c>
      <c r="AX1116" s="14">
        <v>3.3250700000000001E-2</v>
      </c>
      <c r="AY1116" s="14">
        <v>3.0232700000000001E-2</v>
      </c>
      <c r="AZ1116" s="14">
        <v>7.2355600000000006E-2</v>
      </c>
      <c r="BA1116" s="14">
        <v>3.1205799999999999E-2</v>
      </c>
      <c r="BB1116" s="14">
        <v>1.7588199999999998E-2</v>
      </c>
      <c r="BC1116" s="14">
        <v>4.72594E-2</v>
      </c>
      <c r="BD1116" s="14">
        <v>1.2754E-2</v>
      </c>
      <c r="BE1116" s="14">
        <v>1.7093199999999999E-2</v>
      </c>
      <c r="BF1116" s="14">
        <v>3.3959700000000002E-2</v>
      </c>
      <c r="BG1116" s="14">
        <v>2.4320499999999998E-2</v>
      </c>
      <c r="BH1116" s="14">
        <v>2.9009500000000001E-2</v>
      </c>
      <c r="BI1116" s="14">
        <v>3.1448200000000003E-2</v>
      </c>
      <c r="BJ1116" s="14">
        <v>4.69059E-2</v>
      </c>
      <c r="BK1116" s="14">
        <v>2.7303399999999999E-2</v>
      </c>
      <c r="BL1116" s="14">
        <v>1.01344E-2</v>
      </c>
      <c r="BM1116" s="14">
        <v>-5.1257000000000004E-3</v>
      </c>
      <c r="BN1116" s="14">
        <v>-3.27497E-2</v>
      </c>
      <c r="BO1116" s="14">
        <v>1.50133E-2</v>
      </c>
      <c r="BP1116" s="14">
        <v>-2.4394699999999998E-2</v>
      </c>
      <c r="BQ1116" s="14">
        <v>-8.0346500000000001E-2</v>
      </c>
      <c r="BR1116" s="14">
        <v>-4.65111E-2</v>
      </c>
      <c r="BS1116" s="14">
        <v>3.1189600000000001E-2</v>
      </c>
      <c r="BT1116" s="14">
        <v>6.8811700000000003E-2</v>
      </c>
      <c r="BU1116" s="14">
        <v>4.2823699999999999E-2</v>
      </c>
      <c r="BV1116" s="14">
        <v>7.8686500000000006E-2</v>
      </c>
      <c r="BW1116" s="14">
        <v>7.8412499999999996E-2</v>
      </c>
      <c r="BX1116" s="14">
        <v>0.1164882</v>
      </c>
      <c r="BY1116" s="14">
        <v>6.6556000000000004E-2</v>
      </c>
      <c r="BZ1116" s="14">
        <v>5.14569E-2</v>
      </c>
      <c r="CA1116" s="14">
        <v>6.6354999999999997E-2</v>
      </c>
      <c r="CB1116" s="14">
        <v>2.82513E-2</v>
      </c>
      <c r="CC1116" s="14">
        <v>3.1766500000000003E-2</v>
      </c>
      <c r="CD1116" s="14">
        <v>4.8439099999999999E-2</v>
      </c>
      <c r="CE1116" s="14">
        <v>3.8889100000000003E-2</v>
      </c>
      <c r="CF1116" s="14">
        <v>4.4464299999999998E-2</v>
      </c>
      <c r="CG1116" s="14">
        <v>4.8141000000000003E-2</v>
      </c>
      <c r="CH1116" s="14">
        <v>6.8854700000000005E-2</v>
      </c>
      <c r="CI1116" s="14">
        <v>5.1031800000000002E-2</v>
      </c>
      <c r="CJ1116" s="14">
        <v>3.5041200000000002E-2</v>
      </c>
      <c r="CK1116" s="14">
        <v>2.1064300000000001E-2</v>
      </c>
      <c r="CL1116" s="14">
        <v>-1.2325999999999999E-3</v>
      </c>
      <c r="CM1116" s="14">
        <v>5.3867199999999997E-2</v>
      </c>
      <c r="CN1116" s="14">
        <v>1.82796E-2</v>
      </c>
      <c r="CO1116" s="14">
        <v>-2.9127699999999999E-2</v>
      </c>
      <c r="CP1116" s="14">
        <v>2.3435999999999999E-3</v>
      </c>
      <c r="CQ1116" s="14">
        <v>7.7826900000000004E-2</v>
      </c>
      <c r="CR1116" s="14">
        <v>0.11237809999999999</v>
      </c>
      <c r="CS1116" s="14">
        <v>7.8362899999999999E-2</v>
      </c>
      <c r="CT1116" s="14">
        <v>0.11015519999999999</v>
      </c>
      <c r="CU1116" s="14">
        <v>0.1117817</v>
      </c>
      <c r="CV1116" s="14">
        <v>0.1470543</v>
      </c>
      <c r="CW1116" s="14">
        <v>9.1039499999999995E-2</v>
      </c>
      <c r="CX1116" s="14">
        <v>7.4914300000000003E-2</v>
      </c>
      <c r="CY1116" s="14">
        <v>8.5450700000000004E-2</v>
      </c>
      <c r="CZ1116" s="14">
        <v>4.3748599999999999E-2</v>
      </c>
      <c r="DA1116" s="14">
        <v>4.6439899999999999E-2</v>
      </c>
      <c r="DB1116" s="14">
        <v>6.2918399999999999E-2</v>
      </c>
      <c r="DC1116" s="14">
        <v>5.3457600000000001E-2</v>
      </c>
      <c r="DD1116" s="14">
        <v>5.9919E-2</v>
      </c>
      <c r="DE1116" s="14">
        <v>6.4833799999999997E-2</v>
      </c>
      <c r="DF1116" s="14">
        <v>9.0803499999999995E-2</v>
      </c>
      <c r="DG1116" s="14">
        <v>7.4760199999999999E-2</v>
      </c>
      <c r="DH1116" s="14">
        <v>5.9947899999999998E-2</v>
      </c>
      <c r="DI1116" s="14">
        <v>4.7254299999999999E-2</v>
      </c>
      <c r="DJ1116" s="14">
        <v>3.0284499999999999E-2</v>
      </c>
      <c r="DK1116" s="14">
        <v>9.2721200000000004E-2</v>
      </c>
      <c r="DL1116" s="14">
        <v>6.0953899999999998E-2</v>
      </c>
      <c r="DM1116" s="14">
        <v>2.2091099999999999E-2</v>
      </c>
      <c r="DN1116" s="14">
        <v>5.1198300000000002E-2</v>
      </c>
      <c r="DO1116" s="14">
        <v>0.1244642</v>
      </c>
      <c r="DP1116" s="14">
        <v>0.15594440000000001</v>
      </c>
      <c r="DQ1116" s="14">
        <v>0.113902</v>
      </c>
      <c r="DR1116" s="14">
        <v>0.14162379999999999</v>
      </c>
      <c r="DS1116" s="14">
        <v>0.1451508</v>
      </c>
      <c r="DT1116" s="14">
        <v>0.17762030000000001</v>
      </c>
      <c r="DU1116" s="14">
        <v>0.1155229</v>
      </c>
      <c r="DV1116" s="14">
        <v>9.8371700000000006E-2</v>
      </c>
      <c r="DW1116" s="14">
        <v>0.11302180000000001</v>
      </c>
      <c r="DX1116" s="14">
        <v>6.6124299999999997E-2</v>
      </c>
      <c r="DY1116" s="14">
        <v>6.76258E-2</v>
      </c>
      <c r="DZ1116" s="14">
        <v>8.3824300000000004E-2</v>
      </c>
      <c r="EA1116" s="14">
        <v>7.4492299999999997E-2</v>
      </c>
      <c r="EB1116" s="14">
        <v>8.2233200000000006E-2</v>
      </c>
      <c r="EC1116" s="14">
        <v>8.8935500000000001E-2</v>
      </c>
      <c r="ED1116" s="14">
        <v>0.12249409999999999</v>
      </c>
      <c r="EE1116" s="14">
        <v>0.1090203</v>
      </c>
      <c r="EF1116" s="14">
        <v>9.59092E-2</v>
      </c>
      <c r="EG1116" s="14">
        <v>8.5068500000000005E-2</v>
      </c>
      <c r="EH1116" s="14">
        <v>7.5790200000000002E-2</v>
      </c>
      <c r="EI1116" s="14">
        <v>0.14882010000000001</v>
      </c>
      <c r="EJ1116" s="14">
        <v>0.12256880000000001</v>
      </c>
      <c r="EK1116" s="14">
        <v>9.60429E-2</v>
      </c>
      <c r="EL1116" s="14">
        <v>0.1217367</v>
      </c>
      <c r="EM1116" s="14">
        <v>0.1918011</v>
      </c>
      <c r="EN1116" s="14">
        <v>0.21884729999999999</v>
      </c>
      <c r="EO1116" s="14">
        <v>0.1652149</v>
      </c>
      <c r="EP1116" s="14">
        <v>0.18705959999999999</v>
      </c>
      <c r="EQ1116" s="14">
        <v>0.19333069999999999</v>
      </c>
      <c r="ER1116" s="14">
        <v>0.2217529</v>
      </c>
      <c r="ES1116" s="14">
        <v>0.15087320000000001</v>
      </c>
      <c r="ET1116" s="14">
        <v>0.13224050000000001</v>
      </c>
      <c r="EU1116" s="14">
        <v>68.945449999999994</v>
      </c>
      <c r="EV1116" s="14">
        <v>68.05874</v>
      </c>
      <c r="EW1116" s="14">
        <v>68.242760000000004</v>
      </c>
      <c r="EX1116" s="14">
        <v>67.069490000000002</v>
      </c>
      <c r="EY1116" s="14">
        <v>66.48518</v>
      </c>
      <c r="EZ1116" s="14">
        <v>66.280109999999993</v>
      </c>
      <c r="FA1116" s="14">
        <v>65.29889</v>
      </c>
      <c r="FB1116" s="14">
        <v>67.513469999999998</v>
      </c>
      <c r="FC1116" s="14">
        <v>71.514489999999995</v>
      </c>
      <c r="FD1116" s="14">
        <v>76.866230000000002</v>
      </c>
      <c r="FE1116" s="14">
        <v>82.607060000000004</v>
      </c>
      <c r="FF1116" s="14">
        <v>84.830699999999993</v>
      </c>
      <c r="FG1116" s="14">
        <v>85.282139999999998</v>
      </c>
      <c r="FH1116" s="14">
        <v>85.508260000000007</v>
      </c>
      <c r="FI1116" s="14">
        <v>86.197149999999993</v>
      </c>
      <c r="FJ1116" s="14">
        <v>85.847560000000001</v>
      </c>
      <c r="FK1116" s="14">
        <v>85.411950000000004</v>
      </c>
      <c r="FL1116" s="14">
        <v>84.704279999999997</v>
      </c>
      <c r="FM1116" s="14">
        <v>82.198729999999998</v>
      </c>
      <c r="FN1116" s="14">
        <v>77.895650000000003</v>
      </c>
      <c r="FO1116" s="14">
        <v>75.065640000000002</v>
      </c>
      <c r="FP1116" s="14">
        <v>73.738010000000003</v>
      </c>
      <c r="FQ1116" s="14">
        <v>72.506450000000001</v>
      </c>
      <c r="FR1116" s="14">
        <v>71.94726</v>
      </c>
      <c r="FS1116" s="14">
        <v>1.067755</v>
      </c>
      <c r="FT1116" s="14">
        <v>4.4273399999999997E-2</v>
      </c>
      <c r="FU1116" s="14">
        <v>6.6013699999999995E-2</v>
      </c>
      <c r="FW1116" s="14"/>
    </row>
    <row r="1117" spans="1:179" x14ac:dyDescent="0.6">
      <c r="A1117" t="s">
        <v>226</v>
      </c>
      <c r="B1117" t="s">
        <v>199</v>
      </c>
      <c r="C1117" t="s">
        <v>294</v>
      </c>
      <c r="D1117" t="s">
        <v>244</v>
      </c>
      <c r="E1117" t="s">
        <v>221</v>
      </c>
      <c r="F1117" s="14">
        <v>6445</v>
      </c>
      <c r="G1117" s="14">
        <v>0.73064229999999997</v>
      </c>
      <c r="H1117" s="14">
        <v>0.63610730000000004</v>
      </c>
      <c r="I1117" s="14">
        <v>0.56108550000000001</v>
      </c>
      <c r="J1117" s="14">
        <v>0.51852659999999995</v>
      </c>
      <c r="K1117" s="14">
        <v>0.54783490000000001</v>
      </c>
      <c r="L1117" s="14">
        <v>0.50054109999999996</v>
      </c>
      <c r="M1117" s="14">
        <v>0.53652630000000001</v>
      </c>
      <c r="N1117" s="14">
        <v>0.60338320000000001</v>
      </c>
      <c r="O1117" s="14">
        <v>0.62272660000000002</v>
      </c>
      <c r="P1117" s="14">
        <v>0.74182590000000004</v>
      </c>
      <c r="Q1117" s="14">
        <v>0.83548579999999995</v>
      </c>
      <c r="R1117" s="14">
        <v>0.96147550000000004</v>
      </c>
      <c r="S1117" s="14">
        <v>1.2040459999999999</v>
      </c>
      <c r="T1117" s="14">
        <v>1.351704</v>
      </c>
      <c r="U1117" s="14">
        <v>1.4482219999999999</v>
      </c>
      <c r="V1117" s="14">
        <v>1.5433429999999999</v>
      </c>
      <c r="W1117" s="14">
        <v>1.647162</v>
      </c>
      <c r="X1117" s="14">
        <v>1.6998899999999999</v>
      </c>
      <c r="Y1117" s="14">
        <v>1.664479</v>
      </c>
      <c r="Z1117" s="14">
        <v>1.5615159999999999</v>
      </c>
      <c r="AA1117" s="14">
        <v>1.454191</v>
      </c>
      <c r="AB1117" s="14">
        <v>1.3583890000000001</v>
      </c>
      <c r="AC1117" s="14">
        <v>1.1483369999999999</v>
      </c>
      <c r="AD1117" s="14">
        <v>0.94049749999999999</v>
      </c>
      <c r="AE1117" s="14">
        <v>-3.2780200000000002E-2</v>
      </c>
      <c r="AF1117" s="14">
        <v>-3.95024E-2</v>
      </c>
      <c r="AG1117" s="14">
        <v>-5.3220000000000003E-2</v>
      </c>
      <c r="AH1117" s="14">
        <v>-5.9044100000000002E-2</v>
      </c>
      <c r="AI1117" s="14">
        <v>-2.53092E-2</v>
      </c>
      <c r="AJ1117" s="14">
        <v>-5.5887600000000003E-2</v>
      </c>
      <c r="AK1117" s="14">
        <v>-5.6479300000000003E-2</v>
      </c>
      <c r="AL1117" s="14">
        <v>-2.0560100000000001E-2</v>
      </c>
      <c r="AM1117" s="14">
        <v>-2.9472100000000001E-2</v>
      </c>
      <c r="AN1117" s="14">
        <v>4.7809000000000003E-3</v>
      </c>
      <c r="AO1117" s="14">
        <v>-2.68363E-2</v>
      </c>
      <c r="AP1117" s="14">
        <v>-7.6327400000000004E-2</v>
      </c>
      <c r="AQ1117" s="14">
        <v>-3.2084099999999997E-2</v>
      </c>
      <c r="AR1117" s="14">
        <v>-6.4998500000000001E-2</v>
      </c>
      <c r="AS1117" s="14">
        <v>-9.9845699999999996E-2</v>
      </c>
      <c r="AT1117" s="14">
        <v>-0.1158083</v>
      </c>
      <c r="AU1117" s="14">
        <v>-6.5372399999999997E-2</v>
      </c>
      <c r="AV1117" s="14">
        <v>-4.7086200000000002E-2</v>
      </c>
      <c r="AW1117" s="14">
        <v>-9.0417999999999991E-3</v>
      </c>
      <c r="AX1117" s="14">
        <v>5.1329800000000002E-2</v>
      </c>
      <c r="AY1117" s="14">
        <v>3.7667899999999997E-2</v>
      </c>
      <c r="AZ1117" s="14">
        <v>4.3555E-3</v>
      </c>
      <c r="BA1117" s="14">
        <v>-3.4828900000000003E-2</v>
      </c>
      <c r="BB1117" s="14">
        <v>-4.6945500000000001E-2</v>
      </c>
      <c r="BC1117" s="14">
        <v>3.3154999999999999E-3</v>
      </c>
      <c r="BD1117" s="14">
        <v>-6.1180000000000002E-3</v>
      </c>
      <c r="BE1117" s="14">
        <v>-2.02898E-2</v>
      </c>
      <c r="BF1117" s="14">
        <v>-2.71103E-2</v>
      </c>
      <c r="BG1117" s="14">
        <v>1.41978E-2</v>
      </c>
      <c r="BH1117" s="14">
        <v>-2.73213E-2</v>
      </c>
      <c r="BI1117" s="14">
        <v>-2.65338E-2</v>
      </c>
      <c r="BJ1117" s="14">
        <v>1.0422000000000001E-2</v>
      </c>
      <c r="BK1117" s="14">
        <v>9.8620000000000001E-4</v>
      </c>
      <c r="BL1117" s="14">
        <v>3.9187699999999999E-2</v>
      </c>
      <c r="BM1117" s="14">
        <v>1.46757E-2</v>
      </c>
      <c r="BN1117" s="14">
        <v>-2.1577099999999998E-2</v>
      </c>
      <c r="BO1117" s="14">
        <v>2.7048900000000001E-2</v>
      </c>
      <c r="BP1117" s="14">
        <v>9.2674999999999997E-3</v>
      </c>
      <c r="BQ1117" s="14">
        <v>-1.9203600000000001E-2</v>
      </c>
      <c r="BR1117" s="14">
        <v>-3.6711899999999999E-2</v>
      </c>
      <c r="BS1117" s="14">
        <v>2.4047700000000002E-2</v>
      </c>
      <c r="BT1117" s="14">
        <v>4.1097099999999998E-2</v>
      </c>
      <c r="BU1117" s="14">
        <v>6.1814800000000003E-2</v>
      </c>
      <c r="BV1117" s="14">
        <v>0.1051188</v>
      </c>
      <c r="BW1117" s="14">
        <v>8.6828000000000002E-2</v>
      </c>
      <c r="BX1117" s="14">
        <v>5.6724299999999998E-2</v>
      </c>
      <c r="BY1117" s="14">
        <v>1.6554699999999999E-2</v>
      </c>
      <c r="BZ1117" s="14">
        <v>3.481E-4</v>
      </c>
      <c r="CA1117" s="14">
        <v>2.8315199999999999E-2</v>
      </c>
      <c r="CB1117" s="14">
        <v>1.7003899999999999E-2</v>
      </c>
      <c r="CC1117" s="14">
        <v>2.5176E-3</v>
      </c>
      <c r="CD1117" s="14">
        <v>-4.9931000000000003E-3</v>
      </c>
      <c r="CE1117" s="14">
        <v>4.1560199999999999E-2</v>
      </c>
      <c r="CF1117" s="14">
        <v>-7.5363000000000001E-3</v>
      </c>
      <c r="CG1117" s="14">
        <v>-5.7936000000000003E-3</v>
      </c>
      <c r="CH1117" s="14">
        <v>3.1880100000000001E-2</v>
      </c>
      <c r="CI1117" s="14">
        <v>2.20816E-2</v>
      </c>
      <c r="CJ1117" s="14">
        <v>6.3017699999999996E-2</v>
      </c>
      <c r="CK1117" s="14">
        <v>4.3426899999999997E-2</v>
      </c>
      <c r="CL1117" s="14">
        <v>1.6342800000000001E-2</v>
      </c>
      <c r="CM1117" s="14">
        <v>6.8004300000000004E-2</v>
      </c>
      <c r="CN1117" s="14">
        <v>6.0703899999999998E-2</v>
      </c>
      <c r="CO1117" s="14">
        <v>3.6648899999999998E-2</v>
      </c>
      <c r="CP1117" s="14">
        <v>1.8069999999999999E-2</v>
      </c>
      <c r="CQ1117" s="14">
        <v>8.5979700000000006E-2</v>
      </c>
      <c r="CR1117" s="14">
        <v>0.1021725</v>
      </c>
      <c r="CS1117" s="14">
        <v>0.1108899</v>
      </c>
      <c r="CT1117" s="14">
        <v>0.14237279999999999</v>
      </c>
      <c r="CU1117" s="14">
        <v>0.1208761</v>
      </c>
      <c r="CV1117" s="14">
        <v>9.29947E-2</v>
      </c>
      <c r="CW1117" s="14">
        <v>5.2142899999999999E-2</v>
      </c>
      <c r="CX1117" s="14">
        <v>3.3103500000000001E-2</v>
      </c>
      <c r="CY1117" s="14">
        <v>5.3314899999999998E-2</v>
      </c>
      <c r="CZ1117" s="14">
        <v>4.0125800000000003E-2</v>
      </c>
      <c r="DA1117" s="14">
        <v>2.5325E-2</v>
      </c>
      <c r="DB1117" s="14">
        <v>1.7124199999999999E-2</v>
      </c>
      <c r="DC1117" s="14">
        <v>6.8922600000000001E-2</v>
      </c>
      <c r="DD1117" s="14">
        <v>1.22487E-2</v>
      </c>
      <c r="DE1117" s="14">
        <v>1.4946600000000001E-2</v>
      </c>
      <c r="DF1117" s="14">
        <v>5.3338200000000002E-2</v>
      </c>
      <c r="DG1117" s="14">
        <v>4.3177E-2</v>
      </c>
      <c r="DH1117" s="14">
        <v>8.6847800000000003E-2</v>
      </c>
      <c r="DI1117" s="14">
        <v>7.2178000000000006E-2</v>
      </c>
      <c r="DJ1117" s="14">
        <v>5.4262699999999997E-2</v>
      </c>
      <c r="DK1117" s="14">
        <v>0.1089596</v>
      </c>
      <c r="DL1117" s="14">
        <v>0.1121403</v>
      </c>
      <c r="DM1117" s="14">
        <v>9.2501299999999995E-2</v>
      </c>
      <c r="DN1117" s="14">
        <v>7.2851899999999997E-2</v>
      </c>
      <c r="DO1117" s="14">
        <v>0.14791170000000001</v>
      </c>
      <c r="DP1117" s="14">
        <v>0.1632479</v>
      </c>
      <c r="DQ1117" s="14">
        <v>0.159965</v>
      </c>
      <c r="DR1117" s="14">
        <v>0.17962690000000001</v>
      </c>
      <c r="DS1117" s="14">
        <v>0.15492420000000001</v>
      </c>
      <c r="DT1117" s="14">
        <v>0.12926509999999999</v>
      </c>
      <c r="DU1117" s="14">
        <v>8.7731000000000003E-2</v>
      </c>
      <c r="DV1117" s="14">
        <v>6.5858899999999998E-2</v>
      </c>
      <c r="DW1117" s="14">
        <v>8.9410600000000007E-2</v>
      </c>
      <c r="DX1117" s="14">
        <v>7.3510099999999995E-2</v>
      </c>
      <c r="DY1117" s="14">
        <v>5.82552E-2</v>
      </c>
      <c r="DZ1117" s="14">
        <v>4.9057999999999997E-2</v>
      </c>
      <c r="EA1117" s="14">
        <v>0.1084296</v>
      </c>
      <c r="EB1117" s="14">
        <v>4.0814999999999997E-2</v>
      </c>
      <c r="EC1117" s="14">
        <v>4.4892099999999997E-2</v>
      </c>
      <c r="ED1117" s="14">
        <v>8.4320199999999998E-2</v>
      </c>
      <c r="EE1117" s="14">
        <v>7.3635300000000001E-2</v>
      </c>
      <c r="EF1117" s="14">
        <v>0.1212545</v>
      </c>
      <c r="EG1117" s="14">
        <v>0.1136901</v>
      </c>
      <c r="EH1117" s="14">
        <v>0.109013</v>
      </c>
      <c r="EI1117" s="14">
        <v>0.16809260000000001</v>
      </c>
      <c r="EJ1117" s="14">
        <v>0.18640619999999999</v>
      </c>
      <c r="EK1117" s="14">
        <v>0.1731434</v>
      </c>
      <c r="EL1117" s="14">
        <v>0.15194820000000001</v>
      </c>
      <c r="EM1117" s="14">
        <v>0.23733180000000001</v>
      </c>
      <c r="EN1117" s="14">
        <v>0.25143110000000002</v>
      </c>
      <c r="EO1117" s="14">
        <v>0.23082169999999999</v>
      </c>
      <c r="EP1117" s="14">
        <v>0.23341590000000001</v>
      </c>
      <c r="EQ1117" s="14">
        <v>0.20408419999999999</v>
      </c>
      <c r="ER1117" s="14">
        <v>0.18163389999999999</v>
      </c>
      <c r="ES1117" s="14">
        <v>0.1391146</v>
      </c>
      <c r="ET1117" s="14">
        <v>0.1131525</v>
      </c>
      <c r="EU1117" s="14">
        <v>68.150400000000005</v>
      </c>
      <c r="EV1117" s="14">
        <v>66.747669999999999</v>
      </c>
      <c r="EW1117" s="14">
        <v>67.504329999999996</v>
      </c>
      <c r="EX1117" s="14">
        <v>65.692539999999994</v>
      </c>
      <c r="EY1117" s="14">
        <v>65.068290000000005</v>
      </c>
      <c r="EZ1117" s="14">
        <v>65.302639999999997</v>
      </c>
      <c r="FA1117" s="14">
        <v>63.414059999999999</v>
      </c>
      <c r="FB1117" s="14">
        <v>66.055959999999999</v>
      </c>
      <c r="FC1117" s="14">
        <v>71.662059999999997</v>
      </c>
      <c r="FD1117" s="14">
        <v>78.296639999999996</v>
      </c>
      <c r="FE1117" s="14">
        <v>85.454030000000003</v>
      </c>
      <c r="FF1117" s="14">
        <v>89.598600000000005</v>
      </c>
      <c r="FG1117" s="14">
        <v>91.234009999999998</v>
      </c>
      <c r="FH1117" s="14">
        <v>92.175709999999995</v>
      </c>
      <c r="FI1117" s="14">
        <v>92.572950000000006</v>
      </c>
      <c r="FJ1117" s="14">
        <v>92.13158</v>
      </c>
      <c r="FK1117" s="14">
        <v>91.389240000000001</v>
      </c>
      <c r="FL1117" s="14">
        <v>90.460359999999994</v>
      </c>
      <c r="FM1117" s="14">
        <v>87.167720000000003</v>
      </c>
      <c r="FN1117" s="14">
        <v>81.472020000000001</v>
      </c>
      <c r="FO1117" s="14">
        <v>76.528139999999993</v>
      </c>
      <c r="FP1117" s="14">
        <v>74.709360000000004</v>
      </c>
      <c r="FQ1117" s="14">
        <v>72.522989999999993</v>
      </c>
      <c r="FR1117" s="14">
        <v>71.792810000000003</v>
      </c>
      <c r="FS1117" s="14">
        <v>1.217846</v>
      </c>
      <c r="FT1117" s="14">
        <v>5.3185400000000001E-2</v>
      </c>
      <c r="FU1117" s="14">
        <v>7.95434E-2</v>
      </c>
      <c r="FW1117" s="14"/>
    </row>
    <row r="1118" spans="1:179" x14ac:dyDescent="0.6">
      <c r="A1118" t="s">
        <v>226</v>
      </c>
      <c r="B1118" t="s">
        <v>199</v>
      </c>
      <c r="C1118" t="s">
        <v>294</v>
      </c>
      <c r="D1118" t="s">
        <v>233</v>
      </c>
      <c r="E1118" t="s">
        <v>219</v>
      </c>
      <c r="F1118" s="14">
        <v>14659</v>
      </c>
      <c r="G1118" s="14">
        <v>0.42363420000000002</v>
      </c>
      <c r="H1118" s="14">
        <v>0.39018960000000003</v>
      </c>
      <c r="I1118" s="14">
        <v>0.35975299999999999</v>
      </c>
      <c r="J1118" s="14">
        <v>0.38123940000000001</v>
      </c>
      <c r="K1118" s="14">
        <v>0.3694964</v>
      </c>
      <c r="L1118" s="14">
        <v>0.41662830000000001</v>
      </c>
      <c r="M1118" s="14">
        <v>0.50060859999999996</v>
      </c>
      <c r="N1118" s="14">
        <v>0.57307059999999999</v>
      </c>
      <c r="O1118" s="14">
        <v>0.58380909999999997</v>
      </c>
      <c r="P1118" s="14">
        <v>0.57325459999999995</v>
      </c>
      <c r="Q1118" s="14">
        <v>0.52363959999999998</v>
      </c>
      <c r="R1118" s="14">
        <v>0.55243399999999998</v>
      </c>
      <c r="S1118" s="14">
        <v>0.55012890000000003</v>
      </c>
      <c r="T1118" s="14">
        <v>0.55109989999999998</v>
      </c>
      <c r="U1118" s="14">
        <v>0.51906629999999998</v>
      </c>
      <c r="V1118" s="14">
        <v>0.5458461</v>
      </c>
      <c r="W1118" s="14">
        <v>0.6634989</v>
      </c>
      <c r="X1118" s="14">
        <v>0.78666049999999998</v>
      </c>
      <c r="Y1118" s="14">
        <v>0.82061150000000005</v>
      </c>
      <c r="Z1118" s="14">
        <v>0.81343529999999997</v>
      </c>
      <c r="AA1118" s="14">
        <v>0.79131890000000005</v>
      </c>
      <c r="AB1118" s="14">
        <v>0.75490769999999996</v>
      </c>
      <c r="AC1118" s="14">
        <v>0.64134009999999997</v>
      </c>
      <c r="AD1118" s="14">
        <v>0.52641280000000001</v>
      </c>
      <c r="AE1118" s="14">
        <v>-9.7318000000000002E-2</v>
      </c>
      <c r="AF1118" s="14">
        <v>-9.3743199999999999E-2</v>
      </c>
      <c r="AG1118" s="14">
        <v>-0.105784</v>
      </c>
      <c r="AH1118" s="14">
        <v>-6.3187800000000002E-2</v>
      </c>
      <c r="AI1118" s="14">
        <v>-7.9050700000000002E-2</v>
      </c>
      <c r="AJ1118" s="14">
        <v>-7.1899900000000003E-2</v>
      </c>
      <c r="AK1118" s="14">
        <v>-5.9506299999999998E-2</v>
      </c>
      <c r="AL1118" s="14">
        <v>-5.7334299999999998E-2</v>
      </c>
      <c r="AM1118" s="14">
        <v>-4.3034700000000002E-2</v>
      </c>
      <c r="AN1118" s="14">
        <v>-3.7785199999999998E-2</v>
      </c>
      <c r="AO1118" s="14">
        <v>-7.3587799999999995E-2</v>
      </c>
      <c r="AP1118" s="14">
        <v>-2.86923E-2</v>
      </c>
      <c r="AQ1118" s="14">
        <v>-1.91126E-2</v>
      </c>
      <c r="AR1118" s="14">
        <v>4.9867000000000002E-3</v>
      </c>
      <c r="AS1118" s="14">
        <v>-1.9260099999999999E-2</v>
      </c>
      <c r="AT1118" s="14">
        <v>-1.32815E-2</v>
      </c>
      <c r="AU1118" s="14">
        <v>2.9513999999999999E-2</v>
      </c>
      <c r="AV1118" s="14">
        <v>2.5878200000000001E-2</v>
      </c>
      <c r="AW1118" s="14">
        <v>2.3289500000000001E-2</v>
      </c>
      <c r="AX1118" s="14">
        <v>2.8699800000000001E-2</v>
      </c>
      <c r="AY1118" s="14">
        <v>2.7981700000000002E-2</v>
      </c>
      <c r="AZ1118" s="14">
        <v>2.8778999999999999E-2</v>
      </c>
      <c r="BA1118" s="14">
        <v>-1.20289E-2</v>
      </c>
      <c r="BB1118" s="14">
        <v>-4.2483600000000003E-2</v>
      </c>
      <c r="BC1118" s="14">
        <v>-7.4302400000000005E-2</v>
      </c>
      <c r="BD1118" s="14">
        <v>-7.0311499999999999E-2</v>
      </c>
      <c r="BE1118" s="14">
        <v>-7.9375699999999993E-2</v>
      </c>
      <c r="BF1118" s="14">
        <v>-4.1968400000000003E-2</v>
      </c>
      <c r="BG1118" s="14">
        <v>-5.8192199999999999E-2</v>
      </c>
      <c r="BH1118" s="14">
        <v>-4.84167E-2</v>
      </c>
      <c r="BI1118" s="14">
        <v>-3.8451600000000002E-2</v>
      </c>
      <c r="BJ1118" s="14">
        <v>-3.1959700000000001E-2</v>
      </c>
      <c r="BK1118" s="14">
        <v>-1.7910300000000001E-2</v>
      </c>
      <c r="BL1118" s="14">
        <v>-1.4430500000000001E-2</v>
      </c>
      <c r="BM1118" s="14">
        <v>-4.87678E-2</v>
      </c>
      <c r="BN1118" s="14">
        <v>-5.8386000000000002E-3</v>
      </c>
      <c r="BO1118" s="14">
        <v>2.0528E-3</v>
      </c>
      <c r="BP1118" s="14">
        <v>2.3001500000000001E-2</v>
      </c>
      <c r="BQ1118" s="14">
        <v>1.7269E-3</v>
      </c>
      <c r="BR1118" s="14">
        <v>1.2517199999999999E-2</v>
      </c>
      <c r="BS1118" s="14">
        <v>6.0382600000000002E-2</v>
      </c>
      <c r="BT1118" s="14">
        <v>4.9437500000000002E-2</v>
      </c>
      <c r="BU1118" s="14">
        <v>4.5526400000000002E-2</v>
      </c>
      <c r="BV1118" s="14">
        <v>4.9337499999999999E-2</v>
      </c>
      <c r="BW1118" s="14">
        <v>4.7697999999999997E-2</v>
      </c>
      <c r="BX1118" s="14">
        <v>4.7502500000000003E-2</v>
      </c>
      <c r="BY1118" s="14">
        <v>6.1111999999999998E-3</v>
      </c>
      <c r="BZ1118" s="14">
        <v>-2.4625299999999999E-2</v>
      </c>
      <c r="CA1118" s="14">
        <v>-5.8361900000000001E-2</v>
      </c>
      <c r="CB1118" s="14">
        <v>-5.4082699999999997E-2</v>
      </c>
      <c r="CC1118" s="14">
        <v>-6.1085500000000001E-2</v>
      </c>
      <c r="CD1118" s="14">
        <v>-2.7271900000000002E-2</v>
      </c>
      <c r="CE1118" s="14">
        <v>-4.3745699999999998E-2</v>
      </c>
      <c r="CF1118" s="14">
        <v>-3.2152300000000002E-2</v>
      </c>
      <c r="CG1118" s="14">
        <v>-2.38692E-2</v>
      </c>
      <c r="CH1118" s="14">
        <v>-1.43853E-2</v>
      </c>
      <c r="CI1118" s="14">
        <v>-5.0920000000000002E-4</v>
      </c>
      <c r="CJ1118" s="14">
        <v>1.7449E-3</v>
      </c>
      <c r="CK1118" s="14">
        <v>-3.1577599999999997E-2</v>
      </c>
      <c r="CL1118" s="14">
        <v>9.9898000000000001E-3</v>
      </c>
      <c r="CM1118" s="14">
        <v>1.6711799999999999E-2</v>
      </c>
      <c r="CN1118" s="14">
        <v>3.5478500000000003E-2</v>
      </c>
      <c r="CO1118" s="14">
        <v>1.62624E-2</v>
      </c>
      <c r="CP1118" s="14">
        <v>3.0385300000000001E-2</v>
      </c>
      <c r="CQ1118" s="14">
        <v>8.1762199999999993E-2</v>
      </c>
      <c r="CR1118" s="14">
        <v>6.5754599999999996E-2</v>
      </c>
      <c r="CS1118" s="14">
        <v>6.0927599999999998E-2</v>
      </c>
      <c r="CT1118" s="14">
        <v>6.3631199999999999E-2</v>
      </c>
      <c r="CU1118" s="14">
        <v>6.1353400000000002E-2</v>
      </c>
      <c r="CV1118" s="14">
        <v>6.0470400000000001E-2</v>
      </c>
      <c r="CW1118" s="14">
        <v>1.8675000000000001E-2</v>
      </c>
      <c r="CX1118" s="14">
        <v>-1.2256700000000001E-2</v>
      </c>
      <c r="CY1118" s="14">
        <v>-4.2421399999999998E-2</v>
      </c>
      <c r="CZ1118" s="14">
        <v>-3.7853999999999999E-2</v>
      </c>
      <c r="DA1118" s="14">
        <v>-4.2795199999999999E-2</v>
      </c>
      <c r="DB1118" s="14">
        <v>-1.25755E-2</v>
      </c>
      <c r="DC1118" s="14">
        <v>-2.9299100000000002E-2</v>
      </c>
      <c r="DD1118" s="14">
        <v>-1.58879E-2</v>
      </c>
      <c r="DE1118" s="14">
        <v>-9.2867000000000002E-3</v>
      </c>
      <c r="DF1118" s="14">
        <v>3.1890999999999998E-3</v>
      </c>
      <c r="DG1118" s="14">
        <v>1.6891900000000001E-2</v>
      </c>
      <c r="DH1118" s="14">
        <v>1.79203E-2</v>
      </c>
      <c r="DI1118" s="14">
        <v>-1.43873E-2</v>
      </c>
      <c r="DJ1118" s="14">
        <v>2.5818199999999999E-2</v>
      </c>
      <c r="DK1118" s="14">
        <v>3.13709E-2</v>
      </c>
      <c r="DL1118" s="14">
        <v>4.7955600000000001E-2</v>
      </c>
      <c r="DM1118" s="14">
        <v>3.07978E-2</v>
      </c>
      <c r="DN1118" s="14">
        <v>4.8253400000000002E-2</v>
      </c>
      <c r="DO1118" s="14">
        <v>0.1031417</v>
      </c>
      <c r="DP1118" s="14">
        <v>8.2071699999999997E-2</v>
      </c>
      <c r="DQ1118" s="14">
        <v>7.6328800000000002E-2</v>
      </c>
      <c r="DR1118" s="14">
        <v>7.7924800000000002E-2</v>
      </c>
      <c r="DS1118" s="14">
        <v>7.50088E-2</v>
      </c>
      <c r="DT1118" s="14">
        <v>7.3438299999999998E-2</v>
      </c>
      <c r="DU1118" s="14">
        <v>3.1238700000000001E-2</v>
      </c>
      <c r="DV1118" s="14">
        <v>1.1179999999999999E-4</v>
      </c>
      <c r="DW1118" s="14">
        <v>-1.9405800000000001E-2</v>
      </c>
      <c r="DX1118" s="14">
        <v>-1.4422300000000001E-2</v>
      </c>
      <c r="DY1118" s="14">
        <v>-1.6386899999999999E-2</v>
      </c>
      <c r="DZ1118" s="14">
        <v>8.6438999999999995E-3</v>
      </c>
      <c r="EA1118" s="14">
        <v>-8.4405999999999995E-3</v>
      </c>
      <c r="EB1118" s="14">
        <v>7.5953000000000001E-3</v>
      </c>
      <c r="EC1118" s="14">
        <v>1.1768000000000001E-2</v>
      </c>
      <c r="ED1118" s="14">
        <v>2.85638E-2</v>
      </c>
      <c r="EE1118" s="14">
        <v>4.2016299999999999E-2</v>
      </c>
      <c r="EF1118" s="14">
        <v>4.1274999999999999E-2</v>
      </c>
      <c r="EG1118" s="14">
        <v>1.04327E-2</v>
      </c>
      <c r="EH1118" s="14">
        <v>4.8671899999999997E-2</v>
      </c>
      <c r="EI1118" s="14">
        <v>5.2536300000000001E-2</v>
      </c>
      <c r="EJ1118" s="14">
        <v>6.5970399999999998E-2</v>
      </c>
      <c r="EK1118" s="14">
        <v>5.1784799999999999E-2</v>
      </c>
      <c r="EL1118" s="14">
        <v>7.4052099999999996E-2</v>
      </c>
      <c r="EM1118" s="14">
        <v>0.1340104</v>
      </c>
      <c r="EN1118" s="14">
        <v>0.105631</v>
      </c>
      <c r="EO1118" s="14">
        <v>9.8565600000000003E-2</v>
      </c>
      <c r="EP1118" s="14">
        <v>9.85626E-2</v>
      </c>
      <c r="EQ1118" s="14">
        <v>9.4725000000000004E-2</v>
      </c>
      <c r="ER1118" s="14">
        <v>9.2161800000000002E-2</v>
      </c>
      <c r="ES1118" s="14">
        <v>4.93788E-2</v>
      </c>
      <c r="ET1118" s="14">
        <v>1.7970099999999999E-2</v>
      </c>
      <c r="EU1118" s="14">
        <v>49.34601</v>
      </c>
      <c r="EV1118" s="14">
        <v>48.739440000000002</v>
      </c>
      <c r="EW1118" s="14">
        <v>48.321530000000003</v>
      </c>
      <c r="EX1118" s="14">
        <v>47.960410000000003</v>
      </c>
      <c r="EY1118" s="14">
        <v>47.76923</v>
      </c>
      <c r="EZ1118" s="14">
        <v>47.292850000000001</v>
      </c>
      <c r="FA1118" s="14">
        <v>47.224229999999999</v>
      </c>
      <c r="FB1118" s="14">
        <v>47.391069999999999</v>
      </c>
      <c r="FC1118" s="14">
        <v>50.473480000000002</v>
      </c>
      <c r="FD1118" s="14">
        <v>54.476579999999998</v>
      </c>
      <c r="FE1118" s="14">
        <v>57.851930000000003</v>
      </c>
      <c r="FF1118" s="14">
        <v>60.205469999999998</v>
      </c>
      <c r="FG1118" s="14">
        <v>61.541339999999998</v>
      </c>
      <c r="FH1118" s="14">
        <v>62.052059999999997</v>
      </c>
      <c r="FI1118" s="14">
        <v>61.641219999999997</v>
      </c>
      <c r="FJ1118" s="14">
        <v>60.568570000000001</v>
      </c>
      <c r="FK1118" s="14">
        <v>59.104649999999999</v>
      </c>
      <c r="FL1118" s="14">
        <v>56.55742</v>
      </c>
      <c r="FM1118" s="14">
        <v>54.87462</v>
      </c>
      <c r="FN1118" s="14">
        <v>53.539479999999998</v>
      </c>
      <c r="FO1118" s="14">
        <v>52.357100000000003</v>
      </c>
      <c r="FP1118" s="14">
        <v>51.434280000000001</v>
      </c>
      <c r="FQ1118" s="14">
        <v>50.461039999999997</v>
      </c>
      <c r="FR1118" s="14">
        <v>49.717359999999999</v>
      </c>
      <c r="FS1118" s="14">
        <v>0.93734969999999995</v>
      </c>
      <c r="FT1118" s="14">
        <v>2.0542000000000001E-2</v>
      </c>
      <c r="FU1118" s="14">
        <v>2.6078E-2</v>
      </c>
      <c r="FW1118" s="14"/>
    </row>
    <row r="1119" spans="1:179" x14ac:dyDescent="0.6">
      <c r="A1119" t="s">
        <v>226</v>
      </c>
      <c r="B1119" t="s">
        <v>199</v>
      </c>
      <c r="C1119" t="s">
        <v>294</v>
      </c>
      <c r="D1119" t="s">
        <v>233</v>
      </c>
      <c r="E1119" t="s">
        <v>220</v>
      </c>
      <c r="F1119" s="14">
        <v>10085</v>
      </c>
      <c r="G1119" s="14">
        <v>0.3743225</v>
      </c>
      <c r="H1119" s="14">
        <v>0.3358409</v>
      </c>
      <c r="I1119" s="14">
        <v>0.2990546</v>
      </c>
      <c r="J1119" s="14">
        <v>0.33227790000000001</v>
      </c>
      <c r="K1119" s="14">
        <v>0.30834840000000002</v>
      </c>
      <c r="L1119" s="14">
        <v>0.33802910000000003</v>
      </c>
      <c r="M1119" s="14">
        <v>0.42665259999999999</v>
      </c>
      <c r="N1119" s="14">
        <v>0.52271140000000005</v>
      </c>
      <c r="O1119" s="14">
        <v>0.52849190000000001</v>
      </c>
      <c r="P1119" s="14">
        <v>0.52213319999999996</v>
      </c>
      <c r="Q1119" s="14">
        <v>0.49241360000000001</v>
      </c>
      <c r="R1119" s="14">
        <v>0.52881659999999997</v>
      </c>
      <c r="S1119" s="14">
        <v>0.54384460000000001</v>
      </c>
      <c r="T1119" s="14">
        <v>0.54924850000000003</v>
      </c>
      <c r="U1119" s="14">
        <v>0.50717040000000002</v>
      </c>
      <c r="V1119" s="14">
        <v>0.50739190000000001</v>
      </c>
      <c r="W1119" s="14">
        <v>0.60280299999999998</v>
      </c>
      <c r="X1119" s="14">
        <v>0.74241509999999999</v>
      </c>
      <c r="Y1119" s="14">
        <v>0.74814389999999997</v>
      </c>
      <c r="Z1119" s="14">
        <v>0.73809409999999998</v>
      </c>
      <c r="AA1119" s="14">
        <v>0.73006159999999998</v>
      </c>
      <c r="AB1119" s="14">
        <v>0.67478309999999997</v>
      </c>
      <c r="AC1119" s="14">
        <v>0.57396530000000001</v>
      </c>
      <c r="AD1119" s="14">
        <v>0.4672191</v>
      </c>
      <c r="AE1119" s="14">
        <v>-0.14443030000000001</v>
      </c>
      <c r="AF1119" s="14">
        <v>-0.14767140000000001</v>
      </c>
      <c r="AG1119" s="14">
        <v>-0.1843795</v>
      </c>
      <c r="AH1119" s="14">
        <v>-0.1086881</v>
      </c>
      <c r="AI1119" s="14">
        <v>-0.13193199999999999</v>
      </c>
      <c r="AJ1119" s="14">
        <v>-0.14565890000000001</v>
      </c>
      <c r="AK1119" s="14">
        <v>-0.1226424</v>
      </c>
      <c r="AL1119" s="14">
        <v>-9.8095199999999994E-2</v>
      </c>
      <c r="AM1119" s="14">
        <v>-9.6742800000000004E-2</v>
      </c>
      <c r="AN1119" s="14">
        <v>-9.4203700000000001E-2</v>
      </c>
      <c r="AO1119" s="14">
        <v>-0.1061259</v>
      </c>
      <c r="AP1119" s="14">
        <v>-5.51993E-2</v>
      </c>
      <c r="AQ1119" s="14">
        <v>-3.6875999999999999E-2</v>
      </c>
      <c r="AR1119" s="14">
        <v>-2.7656E-3</v>
      </c>
      <c r="AS1119" s="14">
        <v>-3.32929E-2</v>
      </c>
      <c r="AT1119" s="14">
        <v>-4.2680799999999998E-2</v>
      </c>
      <c r="AU1119" s="14">
        <v>-1.7015099999999998E-2</v>
      </c>
      <c r="AV1119" s="14">
        <v>-2.0614400000000001E-2</v>
      </c>
      <c r="AW1119" s="14">
        <v>-4.8358499999999999E-2</v>
      </c>
      <c r="AX1119" s="14">
        <v>-4.25069E-2</v>
      </c>
      <c r="AY1119" s="14">
        <v>-2.7222799999999998E-2</v>
      </c>
      <c r="AZ1119" s="14">
        <v>-4.8749800000000003E-2</v>
      </c>
      <c r="BA1119" s="14">
        <v>-7.6403899999999997E-2</v>
      </c>
      <c r="BB1119" s="14">
        <v>-9.5820000000000002E-2</v>
      </c>
      <c r="BC1119" s="14">
        <v>-0.1115476</v>
      </c>
      <c r="BD1119" s="14">
        <v>-0.11411019999999999</v>
      </c>
      <c r="BE1119" s="14">
        <v>-0.1374205</v>
      </c>
      <c r="BF1119" s="14">
        <v>-7.9478699999999999E-2</v>
      </c>
      <c r="BG1119" s="14">
        <v>-0.10503369999999999</v>
      </c>
      <c r="BH1119" s="14">
        <v>-0.1112601</v>
      </c>
      <c r="BI1119" s="14">
        <v>-9.3385499999999996E-2</v>
      </c>
      <c r="BJ1119" s="14">
        <v>-6.7888599999999993E-2</v>
      </c>
      <c r="BK1119" s="14">
        <v>-6.4974400000000002E-2</v>
      </c>
      <c r="BL1119" s="14">
        <v>-6.0532099999999998E-2</v>
      </c>
      <c r="BM1119" s="14">
        <v>-7.3816599999999996E-2</v>
      </c>
      <c r="BN1119" s="14">
        <v>-2.4176E-2</v>
      </c>
      <c r="BO1119" s="14">
        <v>-2.8533E-3</v>
      </c>
      <c r="BP1119" s="14">
        <v>2.5679899999999999E-2</v>
      </c>
      <c r="BQ1119" s="14">
        <v>-3.5718E-3</v>
      </c>
      <c r="BR1119" s="14">
        <v>-1.45615E-2</v>
      </c>
      <c r="BS1119" s="14">
        <v>1.43701E-2</v>
      </c>
      <c r="BT1119" s="14">
        <v>1.36461E-2</v>
      </c>
      <c r="BU1119" s="14">
        <v>-1.7205499999999999E-2</v>
      </c>
      <c r="BV1119" s="14">
        <v>-1.3379200000000001E-2</v>
      </c>
      <c r="BW1119" s="14">
        <v>1.5824000000000001E-3</v>
      </c>
      <c r="BX1119" s="14">
        <v>-1.9231499999999999E-2</v>
      </c>
      <c r="BY1119" s="14">
        <v>-4.8218200000000003E-2</v>
      </c>
      <c r="BZ1119" s="14">
        <v>-6.9720000000000004E-2</v>
      </c>
      <c r="CA1119" s="14">
        <v>-8.8773199999999997E-2</v>
      </c>
      <c r="CB1119" s="14">
        <v>-9.0865699999999994E-2</v>
      </c>
      <c r="CC1119" s="14">
        <v>-0.1048968</v>
      </c>
      <c r="CD1119" s="14">
        <v>-5.9248299999999997E-2</v>
      </c>
      <c r="CE1119" s="14">
        <v>-8.6403999999999995E-2</v>
      </c>
      <c r="CF1119" s="14">
        <v>-8.7435600000000002E-2</v>
      </c>
      <c r="CG1119" s="14">
        <v>-7.3122400000000004E-2</v>
      </c>
      <c r="CH1119" s="14">
        <v>-4.6967500000000002E-2</v>
      </c>
      <c r="CI1119" s="14">
        <v>-4.2971799999999997E-2</v>
      </c>
      <c r="CJ1119" s="14">
        <v>-3.72112E-2</v>
      </c>
      <c r="CK1119" s="14">
        <v>-5.14393E-2</v>
      </c>
      <c r="CL1119" s="14">
        <v>-2.6892999999999999E-3</v>
      </c>
      <c r="CM1119" s="14">
        <v>2.0710599999999999E-2</v>
      </c>
      <c r="CN1119" s="14">
        <v>4.5381100000000001E-2</v>
      </c>
      <c r="CO1119" s="14">
        <v>1.7012900000000001E-2</v>
      </c>
      <c r="CP1119" s="14">
        <v>4.9138999999999997E-3</v>
      </c>
      <c r="CQ1119" s="14">
        <v>3.6107399999999998E-2</v>
      </c>
      <c r="CR1119" s="14">
        <v>3.73748E-2</v>
      </c>
      <c r="CS1119" s="14">
        <v>4.3708999999999996E-3</v>
      </c>
      <c r="CT1119" s="14">
        <v>6.7945000000000002E-3</v>
      </c>
      <c r="CU1119" s="14">
        <v>2.1532900000000001E-2</v>
      </c>
      <c r="CV1119" s="14">
        <v>1.2128E-3</v>
      </c>
      <c r="CW1119" s="14">
        <v>-2.8697E-2</v>
      </c>
      <c r="CX1119" s="14">
        <v>-5.1643300000000003E-2</v>
      </c>
      <c r="CY1119" s="14">
        <v>-6.5998799999999996E-2</v>
      </c>
      <c r="CZ1119" s="14">
        <v>-6.7621299999999995E-2</v>
      </c>
      <c r="DA1119" s="14">
        <v>-7.2373199999999999E-2</v>
      </c>
      <c r="DB1119" s="14">
        <v>-3.9017999999999997E-2</v>
      </c>
      <c r="DC1119" s="14">
        <v>-6.7774299999999996E-2</v>
      </c>
      <c r="DD1119" s="14">
        <v>-6.3611000000000001E-2</v>
      </c>
      <c r="DE1119" s="14">
        <v>-5.2859200000000002E-2</v>
      </c>
      <c r="DF1119" s="14">
        <v>-2.60465E-2</v>
      </c>
      <c r="DG1119" s="14">
        <v>-2.0969100000000001E-2</v>
      </c>
      <c r="DH1119" s="14">
        <v>-1.38903E-2</v>
      </c>
      <c r="DI1119" s="14">
        <v>-2.9062000000000001E-2</v>
      </c>
      <c r="DJ1119" s="14">
        <v>1.8797399999999999E-2</v>
      </c>
      <c r="DK1119" s="14">
        <v>4.4274599999999997E-2</v>
      </c>
      <c r="DL1119" s="14">
        <v>6.5082399999999999E-2</v>
      </c>
      <c r="DM1119" s="14">
        <v>3.7597600000000002E-2</v>
      </c>
      <c r="DN1119" s="14">
        <v>2.4389299999999999E-2</v>
      </c>
      <c r="DO1119" s="14">
        <v>5.7844699999999999E-2</v>
      </c>
      <c r="DP1119" s="14">
        <v>6.1103499999999998E-2</v>
      </c>
      <c r="DQ1119" s="14">
        <v>2.5947399999999999E-2</v>
      </c>
      <c r="DR1119" s="14">
        <v>2.6968200000000001E-2</v>
      </c>
      <c r="DS1119" s="14">
        <v>4.1483300000000001E-2</v>
      </c>
      <c r="DT1119" s="14">
        <v>2.1657099999999999E-2</v>
      </c>
      <c r="DU1119" s="14">
        <v>-9.1757000000000002E-3</v>
      </c>
      <c r="DV1119" s="14">
        <v>-3.3566499999999999E-2</v>
      </c>
      <c r="DW1119" s="14">
        <v>-3.3116100000000002E-2</v>
      </c>
      <c r="DX1119" s="14">
        <v>-3.406E-2</v>
      </c>
      <c r="DY1119" s="14">
        <v>-2.5414099999999998E-2</v>
      </c>
      <c r="DZ1119" s="14">
        <v>-9.8084999999999995E-3</v>
      </c>
      <c r="EA1119" s="14">
        <v>-4.0876000000000003E-2</v>
      </c>
      <c r="EB1119" s="14">
        <v>-2.9212200000000001E-2</v>
      </c>
      <c r="EC1119" s="14">
        <v>-2.3602399999999999E-2</v>
      </c>
      <c r="ED1119" s="14">
        <v>4.1602000000000002E-3</v>
      </c>
      <c r="EE1119" s="14">
        <v>1.07992E-2</v>
      </c>
      <c r="EF1119" s="14">
        <v>1.9781400000000001E-2</v>
      </c>
      <c r="EG1119" s="14">
        <v>3.2472E-3</v>
      </c>
      <c r="EH1119" s="14">
        <v>4.9820700000000002E-2</v>
      </c>
      <c r="EI1119" s="14">
        <v>7.82973E-2</v>
      </c>
      <c r="EJ1119" s="14">
        <v>9.3527899999999997E-2</v>
      </c>
      <c r="EK1119" s="14">
        <v>6.7318600000000006E-2</v>
      </c>
      <c r="EL1119" s="14">
        <v>5.2508699999999998E-2</v>
      </c>
      <c r="EM1119" s="14">
        <v>8.9229799999999998E-2</v>
      </c>
      <c r="EN1119" s="14">
        <v>9.5364000000000004E-2</v>
      </c>
      <c r="EO1119" s="14">
        <v>5.7100400000000003E-2</v>
      </c>
      <c r="EP1119" s="14">
        <v>5.6095899999999997E-2</v>
      </c>
      <c r="EQ1119" s="14">
        <v>7.0288600000000007E-2</v>
      </c>
      <c r="ER1119" s="14">
        <v>5.11753E-2</v>
      </c>
      <c r="ES1119" s="14">
        <v>1.9009999999999999E-2</v>
      </c>
      <c r="ET1119" s="14">
        <v>-7.4665E-3</v>
      </c>
      <c r="EU1119" s="14">
        <v>49.93045</v>
      </c>
      <c r="EV1119" s="14">
        <v>49.292140000000003</v>
      </c>
      <c r="EW1119" s="14">
        <v>48.861780000000003</v>
      </c>
      <c r="EX1119" s="14">
        <v>48.442709999999998</v>
      </c>
      <c r="EY1119" s="14">
        <v>48.270420000000001</v>
      </c>
      <c r="EZ1119" s="14">
        <v>47.779310000000002</v>
      </c>
      <c r="FA1119" s="14">
        <v>47.71369</v>
      </c>
      <c r="FB1119" s="14">
        <v>47.941800000000001</v>
      </c>
      <c r="FC1119" s="14">
        <v>50.976190000000003</v>
      </c>
      <c r="FD1119" s="14">
        <v>54.861040000000003</v>
      </c>
      <c r="FE1119" s="14">
        <v>58.135330000000003</v>
      </c>
      <c r="FF1119" s="14">
        <v>60.373080000000002</v>
      </c>
      <c r="FG1119" s="14">
        <v>61.573230000000002</v>
      </c>
      <c r="FH1119" s="14">
        <v>61.939590000000003</v>
      </c>
      <c r="FI1119" s="14">
        <v>61.555410000000002</v>
      </c>
      <c r="FJ1119" s="14">
        <v>60.537619999999997</v>
      </c>
      <c r="FK1119" s="14">
        <v>59.188400000000001</v>
      </c>
      <c r="FL1119" s="14">
        <v>56.790680000000002</v>
      </c>
      <c r="FM1119" s="14">
        <v>55.150269999999999</v>
      </c>
      <c r="FN1119" s="14">
        <v>53.8932</v>
      </c>
      <c r="FO1119" s="14">
        <v>52.810130000000001</v>
      </c>
      <c r="FP1119" s="14">
        <v>51.898029999999999</v>
      </c>
      <c r="FQ1119" s="14">
        <v>50.981520000000003</v>
      </c>
      <c r="FR1119" s="14">
        <v>50.258699999999997</v>
      </c>
      <c r="FS1119" s="14">
        <v>1.4509890000000001</v>
      </c>
      <c r="FT1119" s="14">
        <v>2.9627400000000002E-2</v>
      </c>
      <c r="FU1119" s="14">
        <v>3.5930499999999997E-2</v>
      </c>
      <c r="FW1119" s="14"/>
    </row>
    <row r="1120" spans="1:179" x14ac:dyDescent="0.6">
      <c r="A1120" t="s">
        <v>226</v>
      </c>
      <c r="B1120" t="s">
        <v>199</v>
      </c>
      <c r="C1120" t="s">
        <v>294</v>
      </c>
      <c r="D1120" t="s">
        <v>233</v>
      </c>
      <c r="E1120" t="s">
        <v>221</v>
      </c>
      <c r="F1120" s="14">
        <v>4574</v>
      </c>
      <c r="G1120" s="14">
        <v>0.4989594</v>
      </c>
      <c r="H1120" s="14">
        <v>0.46525169999999999</v>
      </c>
      <c r="I1120" s="14">
        <v>0.44013259999999998</v>
      </c>
      <c r="J1120" s="14">
        <v>0.44536949999999997</v>
      </c>
      <c r="K1120" s="14">
        <v>0.4618083</v>
      </c>
      <c r="L1120" s="14">
        <v>0.5471973</v>
      </c>
      <c r="M1120" s="14">
        <v>0.60917160000000004</v>
      </c>
      <c r="N1120" s="14">
        <v>0.65309459999999997</v>
      </c>
      <c r="O1120" s="14">
        <v>0.68023979999999995</v>
      </c>
      <c r="P1120" s="14">
        <v>0.64983170000000001</v>
      </c>
      <c r="Q1120" s="14">
        <v>0.56558569999999997</v>
      </c>
      <c r="R1120" s="14">
        <v>0.58457460000000006</v>
      </c>
      <c r="S1120" s="14">
        <v>0.56210329999999997</v>
      </c>
      <c r="T1120" s="14">
        <v>0.55684909999999999</v>
      </c>
      <c r="U1120" s="14">
        <v>0.5359448</v>
      </c>
      <c r="V1120" s="14">
        <v>0.60383339999999996</v>
      </c>
      <c r="W1120" s="14">
        <v>0.7434577</v>
      </c>
      <c r="X1120" s="14">
        <v>0.85563579999999995</v>
      </c>
      <c r="Y1120" s="14">
        <v>0.93716149999999998</v>
      </c>
      <c r="Z1120" s="14">
        <v>0.92099629999999999</v>
      </c>
      <c r="AA1120" s="14">
        <v>0.87518030000000002</v>
      </c>
      <c r="AB1120" s="14">
        <v>0.87421490000000002</v>
      </c>
      <c r="AC1120" s="14">
        <v>0.74185120000000004</v>
      </c>
      <c r="AD1120" s="14">
        <v>0.62460230000000005</v>
      </c>
      <c r="AE1120" s="14">
        <v>-8.0021300000000004E-2</v>
      </c>
      <c r="AF1120" s="14">
        <v>-7.3316000000000006E-2</v>
      </c>
      <c r="AG1120" s="14">
        <v>-7.2478899999999999E-2</v>
      </c>
      <c r="AH1120" s="14">
        <v>-5.4962700000000003E-2</v>
      </c>
      <c r="AI1120" s="14">
        <v>-4.63434E-2</v>
      </c>
      <c r="AJ1120" s="14">
        <v>-2.1709999999999999E-4</v>
      </c>
      <c r="AK1120" s="14">
        <v>-1.8308000000000001E-2</v>
      </c>
      <c r="AL1120" s="14">
        <v>-4.6330400000000001E-2</v>
      </c>
      <c r="AM1120" s="14">
        <v>-4.2266999999999999E-3</v>
      </c>
      <c r="AN1120" s="14">
        <v>2.1130000000000001E-4</v>
      </c>
      <c r="AO1120" s="14">
        <v>-8.0185599999999996E-2</v>
      </c>
      <c r="AP1120" s="14">
        <v>-3.9342700000000001E-2</v>
      </c>
      <c r="AQ1120" s="14">
        <v>-3.4977599999999998E-2</v>
      </c>
      <c r="AR1120" s="14">
        <v>-2.0449999999999999E-2</v>
      </c>
      <c r="AS1120" s="14">
        <v>-4.9561899999999999E-2</v>
      </c>
      <c r="AT1120" s="14">
        <v>-1.65399E-2</v>
      </c>
      <c r="AU1120" s="14">
        <v>3.7571500000000001E-2</v>
      </c>
      <c r="AV1120" s="14">
        <v>4.7663200000000003E-2</v>
      </c>
      <c r="AW1120" s="14">
        <v>9.72721E-2</v>
      </c>
      <c r="AX1120" s="14">
        <v>8.4920099999999998E-2</v>
      </c>
      <c r="AY1120" s="14">
        <v>5.2683300000000002E-2</v>
      </c>
      <c r="AZ1120" s="14">
        <v>9.5264000000000001E-2</v>
      </c>
      <c r="BA1120" s="14">
        <v>3.7811400000000002E-2</v>
      </c>
      <c r="BB1120" s="14">
        <v>2.6478999999999999E-3</v>
      </c>
      <c r="BC1120" s="14">
        <v>-4.7717200000000001E-2</v>
      </c>
      <c r="BD1120" s="14">
        <v>-4.0835099999999999E-2</v>
      </c>
      <c r="BE1120" s="14">
        <v>-4.0590899999999999E-2</v>
      </c>
      <c r="BF1120" s="14">
        <v>-2.3176700000000001E-2</v>
      </c>
      <c r="BG1120" s="14">
        <v>-1.4722000000000001E-2</v>
      </c>
      <c r="BH1120" s="14">
        <v>2.72213E-2</v>
      </c>
      <c r="BI1120" s="14">
        <v>9.8726000000000005E-3</v>
      </c>
      <c r="BJ1120" s="14">
        <v>-3.6906999999999999E-3</v>
      </c>
      <c r="BK1120" s="14">
        <v>3.79397E-2</v>
      </c>
      <c r="BL1120" s="14">
        <v>3.02691E-2</v>
      </c>
      <c r="BM1120" s="14">
        <v>-4.1716400000000001E-2</v>
      </c>
      <c r="BN1120" s="14">
        <v>-5.6740000000000002E-3</v>
      </c>
      <c r="BO1120" s="14">
        <v>-1.0962E-2</v>
      </c>
      <c r="BP1120" s="14">
        <v>4.4519999999999998E-4</v>
      </c>
      <c r="BQ1120" s="14">
        <v>-1.74255E-2</v>
      </c>
      <c r="BR1120" s="14">
        <v>2.8273599999999999E-2</v>
      </c>
      <c r="BS1120" s="14">
        <v>9.1028300000000006E-2</v>
      </c>
      <c r="BT1120" s="14">
        <v>7.8121099999999999E-2</v>
      </c>
      <c r="BU1120" s="14">
        <v>0.1236164</v>
      </c>
      <c r="BV1120" s="14">
        <v>0.1114183</v>
      </c>
      <c r="BW1120" s="14">
        <v>7.90019E-2</v>
      </c>
      <c r="BX1120" s="14">
        <v>0.1175988</v>
      </c>
      <c r="BY1120" s="14">
        <v>5.9434599999999997E-2</v>
      </c>
      <c r="BZ1120" s="14">
        <v>2.56586E-2</v>
      </c>
      <c r="CA1120" s="14">
        <v>-2.5343500000000001E-2</v>
      </c>
      <c r="CB1120" s="14">
        <v>-1.8338900000000002E-2</v>
      </c>
      <c r="CC1120" s="14">
        <v>-1.8505400000000002E-2</v>
      </c>
      <c r="CD1120" s="14">
        <v>-1.1619E-3</v>
      </c>
      <c r="CE1120" s="14">
        <v>7.1787999999999999E-3</v>
      </c>
      <c r="CF1120" s="14">
        <v>4.6225099999999998E-2</v>
      </c>
      <c r="CG1120" s="14">
        <v>2.9390400000000001E-2</v>
      </c>
      <c r="CH1120" s="14">
        <v>2.58414E-2</v>
      </c>
      <c r="CI1120" s="14">
        <v>6.7143900000000006E-2</v>
      </c>
      <c r="CJ1120" s="14">
        <v>5.1087E-2</v>
      </c>
      <c r="CK1120" s="14">
        <v>-1.5072800000000001E-2</v>
      </c>
      <c r="CL1120" s="14">
        <v>1.7644799999999999E-2</v>
      </c>
      <c r="CM1120" s="14">
        <v>5.6711000000000001E-3</v>
      </c>
      <c r="CN1120" s="14">
        <v>1.4917100000000001E-2</v>
      </c>
      <c r="CO1120" s="14">
        <v>4.8320999999999998E-3</v>
      </c>
      <c r="CP1120" s="14">
        <v>5.9311200000000001E-2</v>
      </c>
      <c r="CQ1120" s="14">
        <v>0.12805240000000001</v>
      </c>
      <c r="CR1120" s="14">
        <v>9.9216200000000004E-2</v>
      </c>
      <c r="CS1120" s="14">
        <v>0.1418623</v>
      </c>
      <c r="CT1120" s="14">
        <v>0.12977079999999999</v>
      </c>
      <c r="CU1120" s="14">
        <v>9.72301E-2</v>
      </c>
      <c r="CV1120" s="14">
        <v>0.13306789999999999</v>
      </c>
      <c r="CW1120" s="14">
        <v>7.4410699999999996E-2</v>
      </c>
      <c r="CX1120" s="14">
        <v>4.1595800000000002E-2</v>
      </c>
      <c r="CY1120" s="14">
        <v>-2.9697999999999999E-3</v>
      </c>
      <c r="CZ1120" s="14">
        <v>4.1573000000000001E-3</v>
      </c>
      <c r="DA1120" s="14">
        <v>3.5801000000000001E-3</v>
      </c>
      <c r="DB1120" s="14">
        <v>2.0853E-2</v>
      </c>
      <c r="DC1120" s="14">
        <v>2.90797E-2</v>
      </c>
      <c r="DD1120" s="14">
        <v>6.5228800000000003E-2</v>
      </c>
      <c r="DE1120" s="14">
        <v>4.8908199999999999E-2</v>
      </c>
      <c r="DF1120" s="14">
        <v>5.5373499999999999E-2</v>
      </c>
      <c r="DG1120" s="14">
        <v>9.6348199999999995E-2</v>
      </c>
      <c r="DH1120" s="14">
        <v>7.1904999999999997E-2</v>
      </c>
      <c r="DI1120" s="14">
        <v>1.15709E-2</v>
      </c>
      <c r="DJ1120" s="14">
        <v>4.0963600000000003E-2</v>
      </c>
      <c r="DK1120" s="14">
        <v>2.2304299999999999E-2</v>
      </c>
      <c r="DL1120" s="14">
        <v>2.9388999999999998E-2</v>
      </c>
      <c r="DM1120" s="14">
        <v>2.7089800000000001E-2</v>
      </c>
      <c r="DN1120" s="14">
        <v>9.0348800000000007E-2</v>
      </c>
      <c r="DO1120" s="14">
        <v>0.16507649999999999</v>
      </c>
      <c r="DP1120" s="14">
        <v>0.12031119999999999</v>
      </c>
      <c r="DQ1120" s="14">
        <v>0.16010830000000001</v>
      </c>
      <c r="DR1120" s="14">
        <v>0.14812339999999999</v>
      </c>
      <c r="DS1120" s="14">
        <v>0.1154583</v>
      </c>
      <c r="DT1120" s="14">
        <v>0.148537</v>
      </c>
      <c r="DU1120" s="14">
        <v>8.9386800000000002E-2</v>
      </c>
      <c r="DV1120" s="14">
        <v>5.7532899999999998E-2</v>
      </c>
      <c r="DW1120" s="14">
        <v>2.9334300000000001E-2</v>
      </c>
      <c r="DX1120" s="14">
        <v>3.6638200000000003E-2</v>
      </c>
      <c r="DY1120" s="14">
        <v>3.5468100000000002E-2</v>
      </c>
      <c r="DZ1120" s="14">
        <v>5.2638900000000002E-2</v>
      </c>
      <c r="EA1120" s="14">
        <v>6.0700999999999998E-2</v>
      </c>
      <c r="EB1120" s="14">
        <v>9.2667299999999994E-2</v>
      </c>
      <c r="EC1120" s="14">
        <v>7.7088799999999999E-2</v>
      </c>
      <c r="ED1120" s="14">
        <v>9.8013100000000006E-2</v>
      </c>
      <c r="EE1120" s="14">
        <v>0.13851450000000001</v>
      </c>
      <c r="EF1120" s="14">
        <v>0.10196280000000001</v>
      </c>
      <c r="EG1120" s="14">
        <v>5.0040000000000001E-2</v>
      </c>
      <c r="EH1120" s="14">
        <v>7.4632199999999996E-2</v>
      </c>
      <c r="EI1120" s="14">
        <v>4.6319899999999997E-2</v>
      </c>
      <c r="EJ1120" s="14">
        <v>5.0284099999999998E-2</v>
      </c>
      <c r="EK1120" s="14">
        <v>5.92262E-2</v>
      </c>
      <c r="EL1120" s="14">
        <v>0.13516230000000001</v>
      </c>
      <c r="EM1120" s="14">
        <v>0.21853339999999999</v>
      </c>
      <c r="EN1120" s="14">
        <v>0.15076909999999999</v>
      </c>
      <c r="EO1120" s="14">
        <v>0.1864526</v>
      </c>
      <c r="EP1120" s="14">
        <v>0.17462159999999999</v>
      </c>
      <c r="EQ1120" s="14">
        <v>0.14177690000000001</v>
      </c>
      <c r="ER1120" s="14">
        <v>0.17087179999999999</v>
      </c>
      <c r="ES1120" s="14">
        <v>0.11100989999999999</v>
      </c>
      <c r="ET1120" s="14">
        <v>8.0543600000000007E-2</v>
      </c>
      <c r="EU1120" s="14">
        <v>48.03781</v>
      </c>
      <c r="EV1120" s="14">
        <v>47.502270000000003</v>
      </c>
      <c r="EW1120" s="14">
        <v>47.112220000000001</v>
      </c>
      <c r="EX1120" s="14">
        <v>46.880830000000003</v>
      </c>
      <c r="EY1120" s="14">
        <v>46.647350000000003</v>
      </c>
      <c r="EZ1120" s="14">
        <v>46.203969999999998</v>
      </c>
      <c r="FA1120" s="14">
        <v>46.128630000000001</v>
      </c>
      <c r="FB1120" s="14">
        <v>46.15831</v>
      </c>
      <c r="FC1120" s="14">
        <v>49.348219999999998</v>
      </c>
      <c r="FD1120" s="14">
        <v>53.616</v>
      </c>
      <c r="FE1120" s="14">
        <v>57.217550000000003</v>
      </c>
      <c r="FF1120" s="14">
        <v>59.830300000000001</v>
      </c>
      <c r="FG1120" s="14">
        <v>61.46996</v>
      </c>
      <c r="FH1120" s="14">
        <v>62.303829999999998</v>
      </c>
      <c r="FI1120" s="14">
        <v>61.833289999999998</v>
      </c>
      <c r="FJ1120" s="14">
        <v>60.637860000000003</v>
      </c>
      <c r="FK1120" s="14">
        <v>58.917189999999998</v>
      </c>
      <c r="FL1120" s="14">
        <v>56.035269999999997</v>
      </c>
      <c r="FM1120" s="14">
        <v>54.25761</v>
      </c>
      <c r="FN1120" s="14">
        <v>52.747709999999998</v>
      </c>
      <c r="FO1120" s="14">
        <v>51.34301</v>
      </c>
      <c r="FP1120" s="14">
        <v>50.39622</v>
      </c>
      <c r="FQ1120" s="14">
        <v>49.295990000000003</v>
      </c>
      <c r="FR1120" s="14">
        <v>48.50562</v>
      </c>
      <c r="FS1120" s="14">
        <v>1.113742</v>
      </c>
      <c r="FT1120" s="14">
        <v>2.84587E-2</v>
      </c>
      <c r="FU1120" s="14">
        <v>3.5174900000000002E-2</v>
      </c>
      <c r="FW1120" s="14"/>
    </row>
    <row r="1121" spans="1:179" x14ac:dyDescent="0.6">
      <c r="A1121" t="s">
        <v>226</v>
      </c>
      <c r="B1121" t="s">
        <v>199</v>
      </c>
      <c r="C1121" t="s">
        <v>294</v>
      </c>
      <c r="D1121" t="s">
        <v>245</v>
      </c>
      <c r="E1121" t="s">
        <v>219</v>
      </c>
      <c r="F1121" s="14">
        <v>14659</v>
      </c>
      <c r="G1121" s="14">
        <v>0.45542969999999999</v>
      </c>
      <c r="H1121" s="14">
        <v>0.41159610000000002</v>
      </c>
      <c r="I1121" s="14">
        <v>0.39584049999999998</v>
      </c>
      <c r="J1121" s="14">
        <v>0.4207591</v>
      </c>
      <c r="K1121" s="14">
        <v>0.4011208</v>
      </c>
      <c r="L1121" s="14">
        <v>0.4670956</v>
      </c>
      <c r="M1121" s="14">
        <v>0.58178300000000005</v>
      </c>
      <c r="N1121" s="14">
        <v>0.68338650000000001</v>
      </c>
      <c r="O1121" s="14">
        <v>0.69206290000000004</v>
      </c>
      <c r="P1121" s="14">
        <v>0.71079749999999997</v>
      </c>
      <c r="Q1121" s="14">
        <v>0.62062070000000003</v>
      </c>
      <c r="R1121" s="14">
        <v>0.6540378</v>
      </c>
      <c r="S1121" s="14">
        <v>0.66398219999999997</v>
      </c>
      <c r="T1121" s="14">
        <v>0.66075300000000003</v>
      </c>
      <c r="U1121" s="14">
        <v>0.60421820000000004</v>
      </c>
      <c r="V1121" s="14">
        <v>0.66648680000000005</v>
      </c>
      <c r="W1121" s="14">
        <v>0.86266739999999997</v>
      </c>
      <c r="X1121" s="14">
        <v>0.99027900000000002</v>
      </c>
      <c r="Y1121" s="14">
        <v>0.99726740000000003</v>
      </c>
      <c r="Z1121" s="14">
        <v>0.97904170000000001</v>
      </c>
      <c r="AA1121" s="14">
        <v>0.94740630000000003</v>
      </c>
      <c r="AB1121" s="14">
        <v>0.90961950000000003</v>
      </c>
      <c r="AC1121" s="14">
        <v>0.74831970000000003</v>
      </c>
      <c r="AD1121" s="14">
        <v>0.60406939999999998</v>
      </c>
      <c r="AE1121" s="14">
        <v>-9.2153499999999999E-2</v>
      </c>
      <c r="AF1121" s="14">
        <v>-9.57451E-2</v>
      </c>
      <c r="AG1121" s="14">
        <v>-8.7451399999999999E-2</v>
      </c>
      <c r="AH1121" s="14">
        <v>-4.9036299999999998E-2</v>
      </c>
      <c r="AI1121" s="14">
        <v>-7.4023800000000001E-2</v>
      </c>
      <c r="AJ1121" s="14">
        <v>-6.2950599999999995E-2</v>
      </c>
      <c r="AK1121" s="14">
        <v>-3.5164899999999999E-2</v>
      </c>
      <c r="AL1121" s="14">
        <v>-3.6714400000000001E-2</v>
      </c>
      <c r="AM1121" s="14">
        <v>-2.2140799999999999E-2</v>
      </c>
      <c r="AN1121" s="14">
        <v>-2.3864E-2</v>
      </c>
      <c r="AO1121" s="14">
        <v>-9.4041299999999994E-2</v>
      </c>
      <c r="AP1121" s="14">
        <v>-3.4979099999999999E-2</v>
      </c>
      <c r="AQ1121" s="14">
        <v>-9.7559999999999997E-4</v>
      </c>
      <c r="AR1121" s="14">
        <v>2.5440000000000001E-2</v>
      </c>
      <c r="AS1121" s="14">
        <v>-2.7896799999999999E-2</v>
      </c>
      <c r="AT1121" s="14">
        <v>-5.5949999999999999E-4</v>
      </c>
      <c r="AU1121" s="14">
        <v>9.6473299999999998E-2</v>
      </c>
      <c r="AV1121" s="14">
        <v>7.9594399999999996E-2</v>
      </c>
      <c r="AW1121" s="14">
        <v>4.2945900000000002E-2</v>
      </c>
      <c r="AX1121" s="14">
        <v>4.2335600000000001E-2</v>
      </c>
      <c r="AY1121" s="14">
        <v>4.5726700000000002E-2</v>
      </c>
      <c r="AZ1121" s="14">
        <v>6.6728300000000004E-2</v>
      </c>
      <c r="BA1121" s="14">
        <v>7.9541000000000004E-3</v>
      </c>
      <c r="BB1121" s="14">
        <v>-3.55416E-2</v>
      </c>
      <c r="BC1121" s="14">
        <v>-6.4393199999999998E-2</v>
      </c>
      <c r="BD1121" s="14">
        <v>-6.8068799999999999E-2</v>
      </c>
      <c r="BE1121" s="14">
        <v>-5.9541200000000002E-2</v>
      </c>
      <c r="BF1121" s="14">
        <v>-2.33955E-2</v>
      </c>
      <c r="BG1121" s="14">
        <v>-4.73465E-2</v>
      </c>
      <c r="BH1121" s="14">
        <v>-3.12898E-2</v>
      </c>
      <c r="BI1121" s="14">
        <v>-9.1801000000000001E-3</v>
      </c>
      <c r="BJ1121" s="14">
        <v>-2.2556999999999998E-3</v>
      </c>
      <c r="BK1121" s="14">
        <v>1.324E-2</v>
      </c>
      <c r="BL1121" s="14">
        <v>7.1078000000000001E-3</v>
      </c>
      <c r="BM1121" s="14">
        <v>-6.0240599999999998E-2</v>
      </c>
      <c r="BN1121" s="14">
        <v>-4.0850000000000001E-3</v>
      </c>
      <c r="BO1121" s="14">
        <v>2.5687600000000001E-2</v>
      </c>
      <c r="BP1121" s="14">
        <v>4.7667800000000003E-2</v>
      </c>
      <c r="BQ1121" s="14">
        <v>5.2959999999999997E-4</v>
      </c>
      <c r="BR1121" s="14">
        <v>3.2567199999999998E-2</v>
      </c>
      <c r="BS1121" s="14">
        <v>0.1362989</v>
      </c>
      <c r="BT1121" s="14">
        <v>0.1099349</v>
      </c>
      <c r="BU1121" s="14">
        <v>7.2789499999999993E-2</v>
      </c>
      <c r="BV1121" s="14">
        <v>6.9397399999999998E-2</v>
      </c>
      <c r="BW1121" s="14">
        <v>6.9661200000000006E-2</v>
      </c>
      <c r="BX1121" s="14">
        <v>8.8980000000000004E-2</v>
      </c>
      <c r="BY1121" s="14">
        <v>2.9242299999999999E-2</v>
      </c>
      <c r="BZ1121" s="14">
        <v>-1.40739E-2</v>
      </c>
      <c r="CA1121" s="14">
        <v>-4.5166499999999998E-2</v>
      </c>
      <c r="CB1121" s="14">
        <v>-4.8900300000000001E-2</v>
      </c>
      <c r="CC1121" s="14">
        <v>-4.0210700000000002E-2</v>
      </c>
      <c r="CD1121" s="14">
        <v>-5.6368E-3</v>
      </c>
      <c r="CE1121" s="14">
        <v>-2.88699E-2</v>
      </c>
      <c r="CF1121" s="14">
        <v>-9.3615999999999994E-3</v>
      </c>
      <c r="CG1121" s="14">
        <v>8.8167999999999996E-3</v>
      </c>
      <c r="CH1121" s="14">
        <v>2.1610299999999999E-2</v>
      </c>
      <c r="CI1121" s="14">
        <v>3.7744600000000003E-2</v>
      </c>
      <c r="CJ1121" s="14">
        <v>2.8558799999999999E-2</v>
      </c>
      <c r="CK1121" s="14">
        <v>-3.6830399999999999E-2</v>
      </c>
      <c r="CL1121" s="14">
        <v>1.73121E-2</v>
      </c>
      <c r="CM1121" s="14">
        <v>4.41543E-2</v>
      </c>
      <c r="CN1121" s="14">
        <v>6.3062699999999999E-2</v>
      </c>
      <c r="CO1121" s="14">
        <v>2.0217599999999999E-2</v>
      </c>
      <c r="CP1121" s="14">
        <v>5.55106E-2</v>
      </c>
      <c r="CQ1121" s="14">
        <v>0.163882</v>
      </c>
      <c r="CR1121" s="14">
        <v>0.1309487</v>
      </c>
      <c r="CS1121" s="14">
        <v>9.3459E-2</v>
      </c>
      <c r="CT1121" s="14">
        <v>8.8140399999999994E-2</v>
      </c>
      <c r="CU1121" s="14">
        <v>8.6238099999999998E-2</v>
      </c>
      <c r="CV1121" s="14">
        <v>0.1043915</v>
      </c>
      <c r="CW1121" s="14">
        <v>4.3986400000000002E-2</v>
      </c>
      <c r="CX1121" s="14">
        <v>7.9449999999999996E-4</v>
      </c>
      <c r="CY1121" s="14">
        <v>-2.5939799999999999E-2</v>
      </c>
      <c r="CZ1121" s="14">
        <v>-2.9731799999999999E-2</v>
      </c>
      <c r="DA1121" s="14">
        <v>-2.0880099999999999E-2</v>
      </c>
      <c r="DB1121" s="14">
        <v>1.21219E-2</v>
      </c>
      <c r="DC1121" s="14">
        <v>-1.0393299999999999E-2</v>
      </c>
      <c r="DD1121" s="14">
        <v>1.2566600000000001E-2</v>
      </c>
      <c r="DE1121" s="14">
        <v>2.6813799999999999E-2</v>
      </c>
      <c r="DF1121" s="14">
        <v>4.5476299999999997E-2</v>
      </c>
      <c r="DG1121" s="14">
        <v>6.22493E-2</v>
      </c>
      <c r="DH1121" s="14">
        <v>5.00098E-2</v>
      </c>
      <c r="DI1121" s="14">
        <v>-1.34202E-2</v>
      </c>
      <c r="DJ1121" s="14">
        <v>3.8709199999999999E-2</v>
      </c>
      <c r="DK1121" s="14">
        <v>6.2621099999999999E-2</v>
      </c>
      <c r="DL1121" s="14">
        <v>7.8457700000000005E-2</v>
      </c>
      <c r="DM1121" s="14">
        <v>3.9905599999999999E-2</v>
      </c>
      <c r="DN1121" s="14">
        <v>7.8453999999999996E-2</v>
      </c>
      <c r="DO1121" s="14">
        <v>0.191465</v>
      </c>
      <c r="DP1121" s="14">
        <v>0.1519624</v>
      </c>
      <c r="DQ1121" s="14">
        <v>0.1141286</v>
      </c>
      <c r="DR1121" s="14">
        <v>0.1068834</v>
      </c>
      <c r="DS1121" s="14">
        <v>0.102815</v>
      </c>
      <c r="DT1121" s="14">
        <v>0.1198029</v>
      </c>
      <c r="DU1121" s="14">
        <v>5.8730499999999998E-2</v>
      </c>
      <c r="DV1121" s="14">
        <v>1.5663E-2</v>
      </c>
      <c r="DW1121" s="14">
        <v>1.8205000000000001E-3</v>
      </c>
      <c r="DX1121" s="14">
        <v>-2.0555E-3</v>
      </c>
      <c r="DY1121" s="14">
        <v>7.0301000000000001E-3</v>
      </c>
      <c r="DZ1121" s="14">
        <v>3.77626E-2</v>
      </c>
      <c r="EA1121" s="14">
        <v>1.6284E-2</v>
      </c>
      <c r="EB1121" s="14">
        <v>4.4227500000000003E-2</v>
      </c>
      <c r="EC1121" s="14">
        <v>5.2798499999999998E-2</v>
      </c>
      <c r="ED1121" s="14">
        <v>7.9935000000000006E-2</v>
      </c>
      <c r="EE1121" s="14">
        <v>9.7629999999999995E-2</v>
      </c>
      <c r="EF1121" s="14">
        <v>8.0981600000000001E-2</v>
      </c>
      <c r="EG1121" s="14">
        <v>2.03804E-2</v>
      </c>
      <c r="EH1121" s="14">
        <v>6.9603300000000007E-2</v>
      </c>
      <c r="EI1121" s="14">
        <v>8.9284299999999997E-2</v>
      </c>
      <c r="EJ1121" s="14">
        <v>0.1006855</v>
      </c>
      <c r="EK1121" s="14">
        <v>6.8332000000000004E-2</v>
      </c>
      <c r="EL1121" s="14">
        <v>0.1115806</v>
      </c>
      <c r="EM1121" s="14">
        <v>0.23129060000000001</v>
      </c>
      <c r="EN1121" s="14">
        <v>0.18230289999999999</v>
      </c>
      <c r="EO1121" s="14">
        <v>0.14397209999999999</v>
      </c>
      <c r="EP1121" s="14">
        <v>0.13394529999999999</v>
      </c>
      <c r="EQ1121" s="14">
        <v>0.12674949999999999</v>
      </c>
      <c r="ER1121" s="14">
        <v>0.1420546</v>
      </c>
      <c r="ES1121" s="14">
        <v>8.0018699999999998E-2</v>
      </c>
      <c r="ET1121" s="14">
        <v>3.71306E-2</v>
      </c>
      <c r="EU1121" s="14">
        <v>47.713290000000001</v>
      </c>
      <c r="EV1121" s="14">
        <v>45.572200000000002</v>
      </c>
      <c r="EW1121" s="14">
        <v>46.67897</v>
      </c>
      <c r="EX1121" s="14">
        <v>45.446579999999997</v>
      </c>
      <c r="EY1121" s="14">
        <v>46.04072</v>
      </c>
      <c r="EZ1121" s="14">
        <v>45.072240000000001</v>
      </c>
      <c r="FA1121" s="14">
        <v>45.359450000000002</v>
      </c>
      <c r="FB1121" s="14">
        <v>46.722349999999999</v>
      </c>
      <c r="FC1121" s="14">
        <v>46.060940000000002</v>
      </c>
      <c r="FD1121" s="14">
        <v>47.936610000000002</v>
      </c>
      <c r="FE1121" s="14">
        <v>49.158140000000003</v>
      </c>
      <c r="FF1121" s="14">
        <v>50.621270000000003</v>
      </c>
      <c r="FG1121" s="14">
        <v>51.287930000000003</v>
      </c>
      <c r="FH1121" s="14">
        <v>53.080579999999998</v>
      </c>
      <c r="FI1121" s="14">
        <v>53.922440000000002</v>
      </c>
      <c r="FJ1121" s="14">
        <v>53.677390000000003</v>
      </c>
      <c r="FK1121" s="14">
        <v>52.187350000000002</v>
      </c>
      <c r="FL1121" s="14">
        <v>51.10915</v>
      </c>
      <c r="FM1121" s="14">
        <v>50.759050000000002</v>
      </c>
      <c r="FN1121" s="14">
        <v>48.73948</v>
      </c>
      <c r="FO1121" s="14">
        <v>47.24736</v>
      </c>
      <c r="FP1121" s="14">
        <v>45.728969999999997</v>
      </c>
      <c r="FQ1121" s="14">
        <v>44.42427</v>
      </c>
      <c r="FR1121" s="14">
        <v>44.14087</v>
      </c>
      <c r="FS1121" s="14">
        <v>1.0773470000000001</v>
      </c>
      <c r="FT1121" s="14">
        <v>2.74633E-2</v>
      </c>
      <c r="FU1121" s="14">
        <v>3.3113099999999999E-2</v>
      </c>
      <c r="FW1121" s="14"/>
    </row>
    <row r="1122" spans="1:179" x14ac:dyDescent="0.6">
      <c r="A1122" t="s">
        <v>226</v>
      </c>
      <c r="B1122" t="s">
        <v>199</v>
      </c>
      <c r="C1122" t="s">
        <v>294</v>
      </c>
      <c r="D1122" t="s">
        <v>245</v>
      </c>
      <c r="E1122" t="s">
        <v>220</v>
      </c>
      <c r="F1122" s="14">
        <v>10085</v>
      </c>
      <c r="G1122" s="14">
        <v>0.4015185</v>
      </c>
      <c r="H1122" s="14">
        <v>0.34534710000000002</v>
      </c>
      <c r="I1122" s="14">
        <v>0.33208330000000003</v>
      </c>
      <c r="J1122" s="14">
        <v>0.36742590000000003</v>
      </c>
      <c r="K1122" s="14">
        <v>0.33426309999999998</v>
      </c>
      <c r="L1122" s="14">
        <v>0.36619059999999998</v>
      </c>
      <c r="M1122" s="14">
        <v>0.47920089999999999</v>
      </c>
      <c r="N1122" s="14">
        <v>0.61343230000000004</v>
      </c>
      <c r="O1122" s="14">
        <v>0.61483889999999997</v>
      </c>
      <c r="P1122" s="14">
        <v>0.63785769999999997</v>
      </c>
      <c r="Q1122" s="14">
        <v>0.57214089999999995</v>
      </c>
      <c r="R1122" s="14">
        <v>0.62624049999999998</v>
      </c>
      <c r="S1122" s="14">
        <v>0.64153930000000003</v>
      </c>
      <c r="T1122" s="14">
        <v>0.64167430000000003</v>
      </c>
      <c r="U1122" s="14">
        <v>0.57824799999999998</v>
      </c>
      <c r="V1122" s="14">
        <v>0.60071730000000001</v>
      </c>
      <c r="W1122" s="14">
        <v>0.74332330000000002</v>
      </c>
      <c r="X1122" s="14">
        <v>0.90286829999999996</v>
      </c>
      <c r="Y1122" s="14">
        <v>0.88687930000000004</v>
      </c>
      <c r="Z1122" s="14">
        <v>0.87338130000000003</v>
      </c>
      <c r="AA1122" s="14">
        <v>0.86739049999999995</v>
      </c>
      <c r="AB1122" s="14">
        <v>0.79686389999999996</v>
      </c>
      <c r="AC1122" s="14">
        <v>0.66908429999999997</v>
      </c>
      <c r="AD1122" s="14">
        <v>0.53301869999999996</v>
      </c>
      <c r="AE1122" s="14">
        <v>-0.1382726</v>
      </c>
      <c r="AF1122" s="14">
        <v>-0.1590181</v>
      </c>
      <c r="AG1122" s="14">
        <v>-0.1593377</v>
      </c>
      <c r="AH1122" s="14">
        <v>-9.6885499999999999E-2</v>
      </c>
      <c r="AI1122" s="14">
        <v>-0.12962779999999999</v>
      </c>
      <c r="AJ1122" s="14">
        <v>-0.15841140000000001</v>
      </c>
      <c r="AK1122" s="14">
        <v>-0.12697910000000001</v>
      </c>
      <c r="AL1122" s="14">
        <v>-9.5859100000000003E-2</v>
      </c>
      <c r="AM1122" s="14">
        <v>-9.5676800000000006E-2</v>
      </c>
      <c r="AN1122" s="14">
        <v>-9.8065899999999998E-2</v>
      </c>
      <c r="AO1122" s="14">
        <v>-0.14001259999999999</v>
      </c>
      <c r="AP1122" s="14">
        <v>-6.78594E-2</v>
      </c>
      <c r="AQ1122" s="14">
        <v>-2.97381E-2</v>
      </c>
      <c r="AR1122" s="14">
        <v>6.3036000000000003E-3</v>
      </c>
      <c r="AS1122" s="14">
        <v>-4.2834700000000003E-2</v>
      </c>
      <c r="AT1122" s="14">
        <v>-4.4858299999999997E-2</v>
      </c>
      <c r="AU1122" s="14">
        <v>2.1708000000000001E-3</v>
      </c>
      <c r="AV1122" s="14">
        <v>-7.4299999999999995E-4</v>
      </c>
      <c r="AW1122" s="14">
        <v>-6.0110799999999999E-2</v>
      </c>
      <c r="AX1122" s="14">
        <v>-5.1026200000000001E-2</v>
      </c>
      <c r="AY1122" s="14">
        <v>-1.8578399999999998E-2</v>
      </c>
      <c r="AZ1122" s="14">
        <v>-3.0742800000000001E-2</v>
      </c>
      <c r="BA1122" s="14">
        <v>-6.0893900000000001E-2</v>
      </c>
      <c r="BB1122" s="14">
        <v>-9.6318000000000001E-2</v>
      </c>
      <c r="BC1122" s="14">
        <v>-0.10190399999999999</v>
      </c>
      <c r="BD1122" s="14">
        <v>-0.1221179</v>
      </c>
      <c r="BE1122" s="14">
        <v>-0.1175156</v>
      </c>
      <c r="BF1122" s="14">
        <v>-6.4738500000000004E-2</v>
      </c>
      <c r="BG1122" s="14">
        <v>-9.7033900000000006E-2</v>
      </c>
      <c r="BH1122" s="14">
        <v>-0.1140245</v>
      </c>
      <c r="BI1122" s="14">
        <v>-9.1206899999999994E-2</v>
      </c>
      <c r="BJ1122" s="14">
        <v>-5.7276899999999999E-2</v>
      </c>
      <c r="BK1122" s="14">
        <v>-5.5909399999999998E-2</v>
      </c>
      <c r="BL1122" s="14">
        <v>-5.6118599999999998E-2</v>
      </c>
      <c r="BM1122" s="14">
        <v>-9.9872000000000002E-2</v>
      </c>
      <c r="BN1122" s="14">
        <v>-2.88163E-2</v>
      </c>
      <c r="BO1122" s="14">
        <v>9.0086999999999997E-3</v>
      </c>
      <c r="BP1122" s="14">
        <v>3.8940099999999998E-2</v>
      </c>
      <c r="BQ1122" s="14">
        <v>-7.2256999999999998E-3</v>
      </c>
      <c r="BR1122" s="14">
        <v>-1.1290700000000001E-2</v>
      </c>
      <c r="BS1122" s="14">
        <v>4.2067899999999998E-2</v>
      </c>
      <c r="BT1122" s="14">
        <v>4.1334599999999999E-2</v>
      </c>
      <c r="BU1122" s="14">
        <v>-1.8693700000000001E-2</v>
      </c>
      <c r="BV1122" s="14">
        <v>-1.4663000000000001E-2</v>
      </c>
      <c r="BW1122" s="14">
        <v>1.42232E-2</v>
      </c>
      <c r="BX1122" s="14">
        <v>1.3619000000000001E-3</v>
      </c>
      <c r="BY1122" s="14">
        <v>-3.0930699999999998E-2</v>
      </c>
      <c r="BZ1122" s="14">
        <v>-6.7913600000000005E-2</v>
      </c>
      <c r="CA1122" s="14">
        <v>-7.6715199999999997E-2</v>
      </c>
      <c r="CB1122" s="14">
        <v>-9.6560999999999994E-2</v>
      </c>
      <c r="CC1122" s="14">
        <v>-8.8549799999999998E-2</v>
      </c>
      <c r="CD1122" s="14">
        <v>-4.24736E-2</v>
      </c>
      <c r="CE1122" s="14">
        <v>-7.4459499999999998E-2</v>
      </c>
      <c r="CF1122" s="14">
        <v>-8.3282200000000001E-2</v>
      </c>
      <c r="CG1122" s="14">
        <v>-6.6431299999999999E-2</v>
      </c>
      <c r="CH1122" s="14">
        <v>-3.0554999999999999E-2</v>
      </c>
      <c r="CI1122" s="14">
        <v>-2.8366599999999999E-2</v>
      </c>
      <c r="CJ1122" s="14">
        <v>-2.7066E-2</v>
      </c>
      <c r="CK1122" s="14">
        <v>-7.2070700000000001E-2</v>
      </c>
      <c r="CL1122" s="14">
        <v>-1.7752E-3</v>
      </c>
      <c r="CM1122" s="14">
        <v>3.5844599999999997E-2</v>
      </c>
      <c r="CN1122" s="14">
        <v>6.1544000000000001E-2</v>
      </c>
      <c r="CO1122" s="14">
        <v>1.7436900000000002E-2</v>
      </c>
      <c r="CP1122" s="14">
        <v>1.1958099999999999E-2</v>
      </c>
      <c r="CQ1122" s="14">
        <v>6.9700499999999999E-2</v>
      </c>
      <c r="CR1122" s="14">
        <v>7.0477399999999996E-2</v>
      </c>
      <c r="CS1122" s="14">
        <v>9.9916999999999992E-3</v>
      </c>
      <c r="CT1122" s="14">
        <v>1.0521900000000001E-2</v>
      </c>
      <c r="CU1122" s="14">
        <v>3.6941599999999998E-2</v>
      </c>
      <c r="CV1122" s="14">
        <v>2.35975E-2</v>
      </c>
      <c r="CW1122" s="14">
        <v>-1.0178400000000001E-2</v>
      </c>
      <c r="CX1122" s="14">
        <v>-4.82408E-2</v>
      </c>
      <c r="CY1122" s="14">
        <v>-5.15264E-2</v>
      </c>
      <c r="CZ1122" s="14">
        <v>-7.1003999999999998E-2</v>
      </c>
      <c r="DA1122" s="14">
        <v>-5.9583999999999998E-2</v>
      </c>
      <c r="DB1122" s="14">
        <v>-2.02087E-2</v>
      </c>
      <c r="DC1122" s="14">
        <v>-5.1885100000000003E-2</v>
      </c>
      <c r="DD1122" s="14">
        <v>-5.25399E-2</v>
      </c>
      <c r="DE1122" s="14">
        <v>-4.1655600000000001E-2</v>
      </c>
      <c r="DF1122" s="14">
        <v>-3.833E-3</v>
      </c>
      <c r="DG1122" s="14">
        <v>-8.2379999999999997E-4</v>
      </c>
      <c r="DH1122" s="14">
        <v>1.9865999999999998E-3</v>
      </c>
      <c r="DI1122" s="14">
        <v>-4.42694E-2</v>
      </c>
      <c r="DJ1122" s="14">
        <v>2.5265900000000001E-2</v>
      </c>
      <c r="DK1122" s="14">
        <v>6.2680600000000003E-2</v>
      </c>
      <c r="DL1122" s="14">
        <v>8.4147899999999998E-2</v>
      </c>
      <c r="DM1122" s="14">
        <v>4.2099600000000001E-2</v>
      </c>
      <c r="DN1122" s="14">
        <v>3.5206899999999999E-2</v>
      </c>
      <c r="DO1122" s="14">
        <v>9.7333100000000006E-2</v>
      </c>
      <c r="DP1122" s="14">
        <v>9.9620299999999995E-2</v>
      </c>
      <c r="DQ1122" s="14">
        <v>3.8677099999999999E-2</v>
      </c>
      <c r="DR1122" s="14">
        <v>3.57069E-2</v>
      </c>
      <c r="DS1122" s="14">
        <v>5.9659900000000002E-2</v>
      </c>
      <c r="DT1122" s="14">
        <v>4.5833199999999998E-2</v>
      </c>
      <c r="DU1122" s="14">
        <v>1.0574E-2</v>
      </c>
      <c r="DV1122" s="14">
        <v>-2.8568099999999999E-2</v>
      </c>
      <c r="DW1122" s="14">
        <v>-1.5157800000000001E-2</v>
      </c>
      <c r="DX1122" s="14">
        <v>-3.4103899999999999E-2</v>
      </c>
      <c r="DY1122" s="14">
        <v>-1.7761900000000001E-2</v>
      </c>
      <c r="DZ1122" s="14">
        <v>1.1938300000000001E-2</v>
      </c>
      <c r="EA1122" s="14">
        <v>-1.9291099999999999E-2</v>
      </c>
      <c r="EB1122" s="14">
        <v>-8.1530000000000005E-3</v>
      </c>
      <c r="EC1122" s="14">
        <v>-5.8833999999999996E-3</v>
      </c>
      <c r="ED1122" s="14">
        <v>3.4749200000000001E-2</v>
      </c>
      <c r="EE1122" s="14">
        <v>3.8943699999999998E-2</v>
      </c>
      <c r="EF1122" s="14">
        <v>4.3933899999999998E-2</v>
      </c>
      <c r="EG1122" s="14">
        <v>-4.1288000000000002E-3</v>
      </c>
      <c r="EH1122" s="14">
        <v>6.4309000000000005E-2</v>
      </c>
      <c r="EI1122" s="14">
        <v>0.1014274</v>
      </c>
      <c r="EJ1122" s="14">
        <v>0.1167844</v>
      </c>
      <c r="EK1122" s="14">
        <v>7.77085E-2</v>
      </c>
      <c r="EL1122" s="14">
        <v>6.8774500000000002E-2</v>
      </c>
      <c r="EM1122" s="14">
        <v>0.1372302</v>
      </c>
      <c r="EN1122" s="14">
        <v>0.14169789999999999</v>
      </c>
      <c r="EO1122" s="14">
        <v>8.0094299999999993E-2</v>
      </c>
      <c r="EP1122" s="14">
        <v>7.2069999999999995E-2</v>
      </c>
      <c r="EQ1122" s="14">
        <v>9.2461600000000005E-2</v>
      </c>
      <c r="ER1122" s="14">
        <v>7.7937900000000004E-2</v>
      </c>
      <c r="ES1122" s="14">
        <v>4.05371E-2</v>
      </c>
      <c r="ET1122" s="14">
        <v>-1.6369999999999999E-4</v>
      </c>
      <c r="EU1122" s="14">
        <v>48.372030000000002</v>
      </c>
      <c r="EV1122" s="14">
        <v>45.995420000000003</v>
      </c>
      <c r="EW1122" s="14">
        <v>47.226570000000002</v>
      </c>
      <c r="EX1122" s="14">
        <v>45.88494</v>
      </c>
      <c r="EY1122" s="14">
        <v>46.390050000000002</v>
      </c>
      <c r="EZ1122" s="14">
        <v>45.405659999999997</v>
      </c>
      <c r="FA1122" s="14">
        <v>45.673050000000003</v>
      </c>
      <c r="FB1122" s="14">
        <v>47.21022</v>
      </c>
      <c r="FC1122" s="14">
        <v>46.17868</v>
      </c>
      <c r="FD1122" s="14">
        <v>48.300910000000002</v>
      </c>
      <c r="FE1122" s="14">
        <v>49.68732</v>
      </c>
      <c r="FF1122" s="14">
        <v>51.369639999999997</v>
      </c>
      <c r="FG1122" s="14">
        <v>51.700650000000003</v>
      </c>
      <c r="FH1122" s="14">
        <v>53.410870000000003</v>
      </c>
      <c r="FI1122" s="14">
        <v>54.238439999999997</v>
      </c>
      <c r="FJ1122" s="14">
        <v>53.953249999999997</v>
      </c>
      <c r="FK1122" s="14">
        <v>52.389110000000002</v>
      </c>
      <c r="FL1122" s="14">
        <v>51.474069999999998</v>
      </c>
      <c r="FM1122" s="14">
        <v>51.075800000000001</v>
      </c>
      <c r="FN1122" s="14">
        <v>49.056750000000001</v>
      </c>
      <c r="FO1122" s="14">
        <v>47.488959999999999</v>
      </c>
      <c r="FP1122" s="14">
        <v>46.052680000000002</v>
      </c>
      <c r="FQ1122" s="14">
        <v>44.838090000000001</v>
      </c>
      <c r="FR1122" s="14">
        <v>44.680970000000002</v>
      </c>
      <c r="FS1122" s="14">
        <v>1.7901910000000001</v>
      </c>
      <c r="FT1122" s="14">
        <v>3.5638099999999999E-2</v>
      </c>
      <c r="FU1122" s="14">
        <v>4.3662300000000001E-2</v>
      </c>
      <c r="FW1122" s="14"/>
    </row>
    <row r="1123" spans="1:179" x14ac:dyDescent="0.6">
      <c r="A1123" t="s">
        <v>226</v>
      </c>
      <c r="B1123" t="s">
        <v>199</v>
      </c>
      <c r="C1123" t="s">
        <v>294</v>
      </c>
      <c r="D1123" t="s">
        <v>245</v>
      </c>
      <c r="E1123" t="s">
        <v>221</v>
      </c>
      <c r="F1123" s="14">
        <v>4574</v>
      </c>
      <c r="G1123" s="14">
        <v>0.54941490000000004</v>
      </c>
      <c r="H1123" s="14">
        <v>0.49566179999999999</v>
      </c>
      <c r="I1123" s="14">
        <v>0.47323150000000003</v>
      </c>
      <c r="J1123" s="14">
        <v>0.49000650000000001</v>
      </c>
      <c r="K1123" s="14">
        <v>0.52503909999999998</v>
      </c>
      <c r="L1123" s="14">
        <v>0.66393820000000003</v>
      </c>
      <c r="M1123" s="14">
        <v>0.7112967</v>
      </c>
      <c r="N1123" s="14">
        <v>0.80685010000000001</v>
      </c>
      <c r="O1123" s="14">
        <v>0.89664759999999999</v>
      </c>
      <c r="P1123" s="14">
        <v>0.82011659999999997</v>
      </c>
      <c r="Q1123" s="14">
        <v>0.6734407</v>
      </c>
      <c r="R1123" s="14">
        <v>0.67865940000000002</v>
      </c>
      <c r="S1123" s="14">
        <v>0.6868628</v>
      </c>
      <c r="T1123" s="14">
        <v>0.68151709999999999</v>
      </c>
      <c r="U1123" s="14">
        <v>0.63461129999999999</v>
      </c>
      <c r="V1123" s="14">
        <v>0.76432679999999997</v>
      </c>
      <c r="W1123" s="14">
        <v>1.0510889999999999</v>
      </c>
      <c r="X1123" s="14">
        <v>1.123516</v>
      </c>
      <c r="Y1123" s="14">
        <v>1.1724969999999999</v>
      </c>
      <c r="Z1123" s="14">
        <v>1.1463019999999999</v>
      </c>
      <c r="AA1123" s="14">
        <v>1.0687880000000001</v>
      </c>
      <c r="AB1123" s="14">
        <v>1.118153</v>
      </c>
      <c r="AC1123" s="14">
        <v>0.88422699999999999</v>
      </c>
      <c r="AD1123" s="14">
        <v>0.72682259999999999</v>
      </c>
      <c r="AE1123" s="14">
        <v>-7.0176600000000006E-2</v>
      </c>
      <c r="AF1123" s="14">
        <v>-7.3778999999999997E-2</v>
      </c>
      <c r="AG1123" s="14">
        <v>-6.5177299999999994E-2</v>
      </c>
      <c r="AH1123" s="14">
        <v>-4.22914E-2</v>
      </c>
      <c r="AI1123" s="14">
        <v>-2.17135E-2</v>
      </c>
      <c r="AJ1123" s="14">
        <v>6.6662799999999994E-2</v>
      </c>
      <c r="AK1123" s="14">
        <v>1.90017E-2</v>
      </c>
      <c r="AL1123" s="14">
        <v>3.8538000000000001E-3</v>
      </c>
      <c r="AM1123" s="14">
        <v>0.10834630000000001</v>
      </c>
      <c r="AN1123" s="14">
        <v>2.7974099999999998E-2</v>
      </c>
      <c r="AO1123" s="14">
        <v>-0.1075276</v>
      </c>
      <c r="AP1123" s="14">
        <v>-5.9023199999999998E-2</v>
      </c>
      <c r="AQ1123" s="14">
        <v>-2.1939299999999998E-2</v>
      </c>
      <c r="AR1123" s="14">
        <v>-2.5582000000000001E-3</v>
      </c>
      <c r="AS1123" s="14">
        <v>-8.3363599999999996E-2</v>
      </c>
      <c r="AT1123" s="14">
        <v>2.4667000000000001E-3</v>
      </c>
      <c r="AU1123" s="14">
        <v>0.17781340000000001</v>
      </c>
      <c r="AV1123" s="14">
        <v>0.13533529999999999</v>
      </c>
      <c r="AW1123" s="14">
        <v>0.15441959999999999</v>
      </c>
      <c r="AX1123" s="14">
        <v>0.13419790000000001</v>
      </c>
      <c r="AY1123" s="14">
        <v>8.2457500000000003E-2</v>
      </c>
      <c r="AZ1123" s="14">
        <v>0.19436290000000001</v>
      </c>
      <c r="BA1123" s="14">
        <v>7.7980300000000002E-2</v>
      </c>
      <c r="BB1123" s="14">
        <v>2.6011300000000001E-2</v>
      </c>
      <c r="BC1123" s="14">
        <v>-2.9416299999999999E-2</v>
      </c>
      <c r="BD1123" s="14">
        <v>-3.3970899999999998E-2</v>
      </c>
      <c r="BE1123" s="14">
        <v>-2.5072400000000002E-2</v>
      </c>
      <c r="BF1123" s="14">
        <v>-1.5219999999999999E-3</v>
      </c>
      <c r="BG1123" s="14">
        <v>1.91664E-2</v>
      </c>
      <c r="BH1123" s="14">
        <v>0.1023858</v>
      </c>
      <c r="BI1123" s="14">
        <v>5.3391300000000003E-2</v>
      </c>
      <c r="BJ1123" s="14">
        <v>6.3775899999999996E-2</v>
      </c>
      <c r="BK1123" s="14">
        <v>0.17281669999999999</v>
      </c>
      <c r="BL1123" s="14">
        <v>7.0020499999999999E-2</v>
      </c>
      <c r="BM1123" s="14">
        <v>-5.2051500000000001E-2</v>
      </c>
      <c r="BN1123" s="14">
        <v>-1.0888E-2</v>
      </c>
      <c r="BO1123" s="14">
        <v>1.1956100000000001E-2</v>
      </c>
      <c r="BP1123" s="14">
        <v>2.5280400000000001E-2</v>
      </c>
      <c r="BQ1123" s="14">
        <v>-3.4846200000000001E-2</v>
      </c>
      <c r="BR1123" s="14">
        <v>6.2259299999999997E-2</v>
      </c>
      <c r="BS1123" s="14">
        <v>0.2476611</v>
      </c>
      <c r="BT1123" s="14">
        <v>0.17587149999999999</v>
      </c>
      <c r="BU1123" s="14">
        <v>0.18636549999999999</v>
      </c>
      <c r="BV1123" s="14">
        <v>0.1687594</v>
      </c>
      <c r="BW1123" s="14">
        <v>0.1158213</v>
      </c>
      <c r="BX1123" s="14">
        <v>0.22218579999999999</v>
      </c>
      <c r="BY1123" s="14">
        <v>0.10507080000000001</v>
      </c>
      <c r="BZ1123" s="14">
        <v>5.4552299999999998E-2</v>
      </c>
      <c r="CA1123" s="14">
        <v>-1.1858000000000001E-3</v>
      </c>
      <c r="CB1123" s="14">
        <v>-6.4000000000000003E-3</v>
      </c>
      <c r="CC1123" s="14">
        <v>2.7041000000000001E-3</v>
      </c>
      <c r="CD1123" s="14">
        <v>2.6714700000000001E-2</v>
      </c>
      <c r="CE1123" s="14">
        <v>4.74797E-2</v>
      </c>
      <c r="CF1123" s="14">
        <v>0.1271275</v>
      </c>
      <c r="CG1123" s="14">
        <v>7.7209399999999997E-2</v>
      </c>
      <c r="CH1123" s="14">
        <v>0.1052777</v>
      </c>
      <c r="CI1123" s="14">
        <v>0.21746860000000001</v>
      </c>
      <c r="CJ1123" s="14">
        <v>9.9141800000000002E-2</v>
      </c>
      <c r="CK1123" s="14">
        <v>-1.3629E-2</v>
      </c>
      <c r="CL1123" s="14">
        <v>2.2450399999999999E-2</v>
      </c>
      <c r="CM1123" s="14">
        <v>3.5431999999999998E-2</v>
      </c>
      <c r="CN1123" s="14">
        <v>4.4561299999999998E-2</v>
      </c>
      <c r="CO1123" s="14">
        <v>-1.2432000000000001E-3</v>
      </c>
      <c r="CP1123" s="14">
        <v>0.1036714</v>
      </c>
      <c r="CQ1123" s="14">
        <v>0.29603740000000001</v>
      </c>
      <c r="CR1123" s="14">
        <v>0.20394670000000001</v>
      </c>
      <c r="CS1123" s="14">
        <v>0.20849119999999999</v>
      </c>
      <c r="CT1123" s="14">
        <v>0.1926966</v>
      </c>
      <c r="CU1123" s="14">
        <v>0.138929</v>
      </c>
      <c r="CV1123" s="14">
        <v>0.2414558</v>
      </c>
      <c r="CW1123" s="14">
        <v>0.1238335</v>
      </c>
      <c r="CX1123" s="14">
        <v>7.4319700000000002E-2</v>
      </c>
      <c r="CY1123" s="14">
        <v>2.7044599999999999E-2</v>
      </c>
      <c r="CZ1123" s="14">
        <v>2.1170999999999999E-2</v>
      </c>
      <c r="DA1123" s="14">
        <v>3.0480699999999999E-2</v>
      </c>
      <c r="DB1123" s="14">
        <v>5.4951399999999997E-2</v>
      </c>
      <c r="DC1123" s="14">
        <v>7.5792999999999999E-2</v>
      </c>
      <c r="DD1123" s="14">
        <v>0.15186910000000001</v>
      </c>
      <c r="DE1123" s="14">
        <v>0.1010274</v>
      </c>
      <c r="DF1123" s="14">
        <v>0.14677960000000001</v>
      </c>
      <c r="DG1123" s="14">
        <v>0.26212059999999998</v>
      </c>
      <c r="DH1123" s="14">
        <v>0.12826299999999999</v>
      </c>
      <c r="DI1123" s="14">
        <v>2.4793599999999999E-2</v>
      </c>
      <c r="DJ1123" s="14">
        <v>5.5788699999999997E-2</v>
      </c>
      <c r="DK1123" s="14">
        <v>5.8907899999999999E-2</v>
      </c>
      <c r="DL1123" s="14">
        <v>6.3842300000000005E-2</v>
      </c>
      <c r="DM1123" s="14">
        <v>3.2359800000000001E-2</v>
      </c>
      <c r="DN1123" s="14">
        <v>0.1450835</v>
      </c>
      <c r="DO1123" s="14">
        <v>0.34441369999999999</v>
      </c>
      <c r="DP1123" s="14">
        <v>0.2320219</v>
      </c>
      <c r="DQ1123" s="14">
        <v>0.23061690000000001</v>
      </c>
      <c r="DR1123" s="14">
        <v>0.21663389999999999</v>
      </c>
      <c r="DS1123" s="14">
        <v>0.16203670000000001</v>
      </c>
      <c r="DT1123" s="14">
        <v>0.26072580000000001</v>
      </c>
      <c r="DU1123" s="14">
        <v>0.14259630000000001</v>
      </c>
      <c r="DV1123" s="14">
        <v>9.4087100000000007E-2</v>
      </c>
      <c r="DW1123" s="14">
        <v>6.7805000000000004E-2</v>
      </c>
      <c r="DX1123" s="14">
        <v>6.0979100000000001E-2</v>
      </c>
      <c r="DY1123" s="14">
        <v>7.0585599999999998E-2</v>
      </c>
      <c r="DZ1123" s="14">
        <v>9.5720700000000006E-2</v>
      </c>
      <c r="EA1123" s="14">
        <v>0.11667279999999999</v>
      </c>
      <c r="EB1123" s="14">
        <v>0.18759210000000001</v>
      </c>
      <c r="EC1123" s="14">
        <v>0.13541700000000001</v>
      </c>
      <c r="ED1123" s="14">
        <v>0.20670169999999999</v>
      </c>
      <c r="EE1123" s="14">
        <v>0.32659090000000002</v>
      </c>
      <c r="EF1123" s="14">
        <v>0.1703094</v>
      </c>
      <c r="EG1123" s="14">
        <v>8.0269699999999999E-2</v>
      </c>
      <c r="EH1123" s="14">
        <v>0.103924</v>
      </c>
      <c r="EI1123" s="14">
        <v>9.2803399999999994E-2</v>
      </c>
      <c r="EJ1123" s="14">
        <v>9.1680899999999996E-2</v>
      </c>
      <c r="EK1123" s="14">
        <v>8.0877199999999996E-2</v>
      </c>
      <c r="EL1123" s="14">
        <v>0.204876</v>
      </c>
      <c r="EM1123" s="14">
        <v>0.4142614</v>
      </c>
      <c r="EN1123" s="14">
        <v>0.27255810000000003</v>
      </c>
      <c r="EO1123" s="14">
        <v>0.26256279999999999</v>
      </c>
      <c r="EP1123" s="14">
        <v>0.25119540000000001</v>
      </c>
      <c r="EQ1123" s="14">
        <v>0.1954005</v>
      </c>
      <c r="ER1123" s="14">
        <v>0.28854869999999999</v>
      </c>
      <c r="ES1123" s="14">
        <v>0.1696867</v>
      </c>
      <c r="ET1123" s="14">
        <v>0.12262820000000001</v>
      </c>
      <c r="EU1123" s="14">
        <v>46.240279999999998</v>
      </c>
      <c r="EV1123" s="14">
        <v>44.625839999999997</v>
      </c>
      <c r="EW1123" s="14">
        <v>45.454479999999997</v>
      </c>
      <c r="EX1123" s="14">
        <v>44.466349999999998</v>
      </c>
      <c r="EY1123" s="14">
        <v>45.259610000000002</v>
      </c>
      <c r="EZ1123" s="14">
        <v>44.326659999999997</v>
      </c>
      <c r="FA1123" s="14">
        <v>44.658209999999997</v>
      </c>
      <c r="FB1123" s="14">
        <v>45.631430000000002</v>
      </c>
      <c r="FC1123" s="14">
        <v>45.797669999999997</v>
      </c>
      <c r="FD1123" s="14">
        <v>47.122</v>
      </c>
      <c r="FE1123" s="14">
        <v>47.974850000000004</v>
      </c>
      <c r="FF1123" s="14">
        <v>48.947850000000003</v>
      </c>
      <c r="FG1123" s="14">
        <v>50.365070000000003</v>
      </c>
      <c r="FH1123" s="14">
        <v>52.342030000000001</v>
      </c>
      <c r="FI1123" s="14">
        <v>53.215829999999997</v>
      </c>
      <c r="FJ1123" s="14">
        <v>53.060540000000003</v>
      </c>
      <c r="FK1123" s="14">
        <v>51.73621</v>
      </c>
      <c r="FL1123" s="14">
        <v>50.293129999999998</v>
      </c>
      <c r="FM1123" s="14">
        <v>50.050759999999997</v>
      </c>
      <c r="FN1123" s="14">
        <v>48.030029999999996</v>
      </c>
      <c r="FO1123" s="14">
        <v>46.707099999999997</v>
      </c>
      <c r="FP1123" s="14">
        <v>45.005119999999998</v>
      </c>
      <c r="FQ1123" s="14">
        <v>43.498950000000001</v>
      </c>
      <c r="FR1123" s="14">
        <v>42.93318</v>
      </c>
      <c r="FS1123" s="14">
        <v>1.269846</v>
      </c>
      <c r="FT1123" s="14">
        <v>4.1673300000000003E-2</v>
      </c>
      <c r="FU1123" s="14">
        <v>4.4889100000000001E-2</v>
      </c>
      <c r="FW1123" s="14"/>
    </row>
    <row r="1124" spans="1:179" x14ac:dyDescent="0.6">
      <c r="A1124" t="s">
        <v>226</v>
      </c>
      <c r="B1124" t="s">
        <v>199</v>
      </c>
      <c r="C1124" t="s">
        <v>294</v>
      </c>
      <c r="D1124" t="s">
        <v>234</v>
      </c>
      <c r="E1124" t="s">
        <v>219</v>
      </c>
      <c r="F1124" s="14">
        <v>14206</v>
      </c>
      <c r="G1124" s="14">
        <v>0.42752000000000001</v>
      </c>
      <c r="H1124" s="14">
        <v>0.3970938</v>
      </c>
      <c r="I1124" s="14">
        <v>0.36499209999999999</v>
      </c>
      <c r="J1124" s="14">
        <v>0.39143879999999998</v>
      </c>
      <c r="K1124" s="14">
        <v>0.38741370000000003</v>
      </c>
      <c r="L1124" s="14">
        <v>0.43948579999999998</v>
      </c>
      <c r="M1124" s="14">
        <v>0.54174069999999996</v>
      </c>
      <c r="N1124" s="14">
        <v>0.61738660000000001</v>
      </c>
      <c r="O1124" s="14">
        <v>0.60409000000000002</v>
      </c>
      <c r="P1124" s="14">
        <v>0.56958719999999996</v>
      </c>
      <c r="Q1124" s="14">
        <v>0.51281330000000003</v>
      </c>
      <c r="R1124" s="14">
        <v>0.53343090000000004</v>
      </c>
      <c r="S1124" s="14">
        <v>0.52960339999999995</v>
      </c>
      <c r="T1124" s="14">
        <v>0.52567699999999995</v>
      </c>
      <c r="U1124" s="14">
        <v>0.48506860000000002</v>
      </c>
      <c r="V1124" s="14">
        <v>0.51200979999999996</v>
      </c>
      <c r="W1124" s="14">
        <v>0.59853020000000001</v>
      </c>
      <c r="X1124" s="14">
        <v>0.68454550000000003</v>
      </c>
      <c r="Y1124" s="14">
        <v>0.77415140000000005</v>
      </c>
      <c r="Z1124" s="14">
        <v>0.7711171</v>
      </c>
      <c r="AA1124" s="14">
        <v>0.75260839999999996</v>
      </c>
      <c r="AB1124" s="14">
        <v>0.72743979999999997</v>
      </c>
      <c r="AC1124" s="14">
        <v>0.61229120000000004</v>
      </c>
      <c r="AD1124" s="14">
        <v>0.50549789999999994</v>
      </c>
      <c r="AE1124" s="14">
        <v>-8.5035899999999998E-2</v>
      </c>
      <c r="AF1124" s="14">
        <v>-8.2766199999999998E-2</v>
      </c>
      <c r="AG1124" s="14">
        <v>-9.8769099999999999E-2</v>
      </c>
      <c r="AH1124" s="14">
        <v>-5.6232499999999998E-2</v>
      </c>
      <c r="AI1124" s="14">
        <v>-6.8996399999999999E-2</v>
      </c>
      <c r="AJ1124" s="14">
        <v>-6.67875E-2</v>
      </c>
      <c r="AK1124" s="14">
        <v>-5.5009700000000002E-2</v>
      </c>
      <c r="AL1124" s="14">
        <v>-4.9577299999999998E-2</v>
      </c>
      <c r="AM1124" s="14">
        <v>-3.1854199999999999E-2</v>
      </c>
      <c r="AN1124" s="14">
        <v>-3.1049299999999998E-2</v>
      </c>
      <c r="AO1124" s="14">
        <v>-7.0606799999999997E-2</v>
      </c>
      <c r="AP1124" s="14">
        <v>-3.13038E-2</v>
      </c>
      <c r="AQ1124" s="14">
        <v>-1.9566400000000001E-2</v>
      </c>
      <c r="AR1124" s="14">
        <v>2.7908E-3</v>
      </c>
      <c r="AS1124" s="14">
        <v>-3.0169999999999999E-2</v>
      </c>
      <c r="AT1124" s="14">
        <v>-1.5318999999999999E-2</v>
      </c>
      <c r="AU1124" s="14">
        <v>2.71653E-2</v>
      </c>
      <c r="AV1124" s="14">
        <v>1.5822900000000001E-2</v>
      </c>
      <c r="AW1124" s="14">
        <v>1.51609E-2</v>
      </c>
      <c r="AX1124" s="14">
        <v>1.7784899999999999E-2</v>
      </c>
      <c r="AY1124" s="14">
        <v>2.14202E-2</v>
      </c>
      <c r="AZ1124" s="14">
        <v>2.9615200000000001E-2</v>
      </c>
      <c r="BA1124" s="14">
        <v>-1.2581200000000001E-2</v>
      </c>
      <c r="BB1124" s="14">
        <v>-4.0544999999999998E-2</v>
      </c>
      <c r="BC1124" s="14">
        <v>-6.2427799999999999E-2</v>
      </c>
      <c r="BD1124" s="14">
        <v>-5.9910499999999998E-2</v>
      </c>
      <c r="BE1124" s="14">
        <v>-7.4011499999999994E-2</v>
      </c>
      <c r="BF1124" s="14">
        <v>-3.5275300000000002E-2</v>
      </c>
      <c r="BG1124" s="14">
        <v>-4.8075600000000003E-2</v>
      </c>
      <c r="BH1124" s="14">
        <v>-4.3267199999999999E-2</v>
      </c>
      <c r="BI1124" s="14">
        <v>-3.4046300000000002E-2</v>
      </c>
      <c r="BJ1124" s="14">
        <v>-2.3535199999999999E-2</v>
      </c>
      <c r="BK1124" s="14">
        <v>-6.5491999999999998E-3</v>
      </c>
      <c r="BL1124" s="14">
        <v>-8.1218000000000002E-3</v>
      </c>
      <c r="BM1124" s="14">
        <v>-4.5583199999999997E-2</v>
      </c>
      <c r="BN1124" s="14">
        <v>-8.1870999999999992E-3</v>
      </c>
      <c r="BO1124" s="14">
        <v>1.8588000000000001E-3</v>
      </c>
      <c r="BP1124" s="14">
        <v>2.10323E-2</v>
      </c>
      <c r="BQ1124" s="14">
        <v>-8.7937999999999992E-3</v>
      </c>
      <c r="BR1124" s="14">
        <v>1.02997E-2</v>
      </c>
      <c r="BS1124" s="14">
        <v>5.7798799999999997E-2</v>
      </c>
      <c r="BT1124" s="14">
        <v>3.9131699999999998E-2</v>
      </c>
      <c r="BU1124" s="14">
        <v>3.7297700000000003E-2</v>
      </c>
      <c r="BV1124" s="14">
        <v>3.8279300000000002E-2</v>
      </c>
      <c r="BW1124" s="14">
        <v>4.0396799999999997E-2</v>
      </c>
      <c r="BX1124" s="14">
        <v>4.7776100000000002E-2</v>
      </c>
      <c r="BY1124" s="14">
        <v>5.0267999999999997E-3</v>
      </c>
      <c r="BZ1124" s="14">
        <v>-2.30893E-2</v>
      </c>
      <c r="CA1124" s="14">
        <v>-4.6769600000000001E-2</v>
      </c>
      <c r="CB1124" s="14">
        <v>-4.4080599999999998E-2</v>
      </c>
      <c r="CC1124" s="14">
        <v>-5.6864400000000002E-2</v>
      </c>
      <c r="CD1124" s="14">
        <v>-2.0760500000000001E-2</v>
      </c>
      <c r="CE1124" s="14">
        <v>-3.3585900000000002E-2</v>
      </c>
      <c r="CF1124" s="14">
        <v>-2.69772E-2</v>
      </c>
      <c r="CG1124" s="14">
        <v>-1.9527099999999999E-2</v>
      </c>
      <c r="CH1124" s="14">
        <v>-5.4986000000000002E-3</v>
      </c>
      <c r="CI1124" s="14">
        <v>1.0977000000000001E-2</v>
      </c>
      <c r="CJ1124" s="14">
        <v>7.7577000000000002E-3</v>
      </c>
      <c r="CK1124" s="14">
        <v>-2.8251999999999999E-2</v>
      </c>
      <c r="CL1124" s="14">
        <v>7.8235000000000006E-3</v>
      </c>
      <c r="CM1124" s="14">
        <v>1.6697799999999999E-2</v>
      </c>
      <c r="CN1124" s="14">
        <v>3.3666300000000003E-2</v>
      </c>
      <c r="CO1124" s="14">
        <v>6.0114000000000001E-3</v>
      </c>
      <c r="CP1124" s="14">
        <v>2.8043100000000001E-2</v>
      </c>
      <c r="CQ1124" s="14">
        <v>7.90154E-2</v>
      </c>
      <c r="CR1124" s="14">
        <v>5.5275299999999999E-2</v>
      </c>
      <c r="CS1124" s="14">
        <v>5.2629500000000003E-2</v>
      </c>
      <c r="CT1124" s="14">
        <v>5.2473699999999998E-2</v>
      </c>
      <c r="CU1124" s="14">
        <v>5.3539900000000001E-2</v>
      </c>
      <c r="CV1124" s="14">
        <v>6.03543E-2</v>
      </c>
      <c r="CW1124" s="14">
        <v>1.7222100000000001E-2</v>
      </c>
      <c r="CX1124" s="14">
        <v>-1.0999500000000001E-2</v>
      </c>
      <c r="CY1124" s="14">
        <v>-3.1111300000000001E-2</v>
      </c>
      <c r="CZ1124" s="14">
        <v>-2.82508E-2</v>
      </c>
      <c r="DA1124" s="14">
        <v>-3.97174E-2</v>
      </c>
      <c r="DB1124" s="14">
        <v>-6.2455999999999996E-3</v>
      </c>
      <c r="DC1124" s="14">
        <v>-1.9096200000000001E-2</v>
      </c>
      <c r="DD1124" s="14">
        <v>-1.06871E-2</v>
      </c>
      <c r="DE1124" s="14">
        <v>-5.0079E-3</v>
      </c>
      <c r="DF1124" s="14">
        <v>1.2538000000000001E-2</v>
      </c>
      <c r="DG1124" s="14">
        <v>2.85031E-2</v>
      </c>
      <c r="DH1124" s="14">
        <v>2.3637200000000001E-2</v>
      </c>
      <c r="DI1124" s="14">
        <v>-1.09208E-2</v>
      </c>
      <c r="DJ1124" s="14">
        <v>2.3834000000000001E-2</v>
      </c>
      <c r="DK1124" s="14">
        <v>3.1536799999999997E-2</v>
      </c>
      <c r="DL1124" s="14">
        <v>4.63002E-2</v>
      </c>
      <c r="DM1124" s="14">
        <v>2.0816500000000002E-2</v>
      </c>
      <c r="DN1124" s="14">
        <v>4.5786500000000001E-2</v>
      </c>
      <c r="DO1124" s="14">
        <v>0.1002321</v>
      </c>
      <c r="DP1124" s="14">
        <v>7.1418899999999993E-2</v>
      </c>
      <c r="DQ1124" s="14">
        <v>6.7961400000000005E-2</v>
      </c>
      <c r="DR1124" s="14">
        <v>6.6668099999999994E-2</v>
      </c>
      <c r="DS1124" s="14">
        <v>6.6683000000000006E-2</v>
      </c>
      <c r="DT1124" s="14">
        <v>7.2932499999999997E-2</v>
      </c>
      <c r="DU1124" s="14">
        <v>2.94174E-2</v>
      </c>
      <c r="DV1124" s="14">
        <v>1.0903E-3</v>
      </c>
      <c r="DW1124" s="14">
        <v>-8.5033000000000001E-3</v>
      </c>
      <c r="DX1124" s="14">
        <v>-5.3950999999999999E-3</v>
      </c>
      <c r="DY1124" s="14">
        <v>-1.4959699999999999E-2</v>
      </c>
      <c r="DZ1124" s="14">
        <v>1.4711500000000001E-2</v>
      </c>
      <c r="EA1124" s="14">
        <v>1.8247000000000001E-3</v>
      </c>
      <c r="EB1124" s="14">
        <v>1.28331E-2</v>
      </c>
      <c r="EC1124" s="14">
        <v>1.5955500000000001E-2</v>
      </c>
      <c r="ED1124" s="14">
        <v>3.8580099999999999E-2</v>
      </c>
      <c r="EE1124" s="14">
        <v>5.3808099999999998E-2</v>
      </c>
      <c r="EF1124" s="14">
        <v>4.6564700000000001E-2</v>
      </c>
      <c r="EG1124" s="14">
        <v>1.41028E-2</v>
      </c>
      <c r="EH1124" s="14">
        <v>4.6950699999999998E-2</v>
      </c>
      <c r="EI1124" s="14">
        <v>5.2961899999999999E-2</v>
      </c>
      <c r="EJ1124" s="14">
        <v>6.4541699999999994E-2</v>
      </c>
      <c r="EK1124" s="14">
        <v>4.2192800000000003E-2</v>
      </c>
      <c r="EL1124" s="14">
        <v>7.1405200000000002E-2</v>
      </c>
      <c r="EM1124" s="14">
        <v>0.1308655</v>
      </c>
      <c r="EN1124" s="14">
        <v>9.4727699999999998E-2</v>
      </c>
      <c r="EO1124" s="14">
        <v>9.0098200000000003E-2</v>
      </c>
      <c r="EP1124" s="14">
        <v>8.7162500000000004E-2</v>
      </c>
      <c r="EQ1124" s="14">
        <v>8.56595E-2</v>
      </c>
      <c r="ER1124" s="14">
        <v>9.1093400000000005E-2</v>
      </c>
      <c r="ES1124" s="14">
        <v>4.7025400000000002E-2</v>
      </c>
      <c r="ET1124" s="14">
        <v>1.8546E-2</v>
      </c>
      <c r="EU1124" s="14">
        <v>48.344389999999997</v>
      </c>
      <c r="EV1124" s="14">
        <v>47.612050000000004</v>
      </c>
      <c r="EW1124" s="14">
        <v>46.951920000000001</v>
      </c>
      <c r="EX1124" s="14">
        <v>45.970210000000002</v>
      </c>
      <c r="EY1124" s="14">
        <v>45.693089999999998</v>
      </c>
      <c r="EZ1124" s="14">
        <v>45.28248</v>
      </c>
      <c r="FA1124" s="14">
        <v>45.167319999999997</v>
      </c>
      <c r="FB1124" s="14">
        <v>45.58596</v>
      </c>
      <c r="FC1124" s="14">
        <v>49.975299999999997</v>
      </c>
      <c r="FD1124" s="14">
        <v>54.723230000000001</v>
      </c>
      <c r="FE1124" s="14">
        <v>58.096150000000002</v>
      </c>
      <c r="FF1124" s="14">
        <v>60.513660000000002</v>
      </c>
      <c r="FG1124" s="14">
        <v>61.977809999999998</v>
      </c>
      <c r="FH1124" s="14">
        <v>62.018000000000001</v>
      </c>
      <c r="FI1124" s="14">
        <v>61.781179999999999</v>
      </c>
      <c r="FJ1124" s="14">
        <v>61.164650000000002</v>
      </c>
      <c r="FK1124" s="14">
        <v>60.3536</v>
      </c>
      <c r="FL1124" s="14">
        <v>58.489089999999997</v>
      </c>
      <c r="FM1124" s="14">
        <v>56.05153</v>
      </c>
      <c r="FN1124" s="14">
        <v>54.410440000000001</v>
      </c>
      <c r="FO1124" s="14">
        <v>53.179850000000002</v>
      </c>
      <c r="FP1124" s="14">
        <v>52.326009999999997</v>
      </c>
      <c r="FQ1124" s="14">
        <v>51.089039999999997</v>
      </c>
      <c r="FR1124" s="14">
        <v>50.229439999999997</v>
      </c>
      <c r="FS1124" s="14">
        <v>0.90324740000000003</v>
      </c>
      <c r="FT1124" s="14">
        <v>2.0682800000000001E-2</v>
      </c>
      <c r="FU1124" s="14">
        <v>2.5586500000000002E-2</v>
      </c>
      <c r="FW1124" s="14"/>
    </row>
    <row r="1125" spans="1:179" x14ac:dyDescent="0.6">
      <c r="A1125" t="s">
        <v>226</v>
      </c>
      <c r="B1125" t="s">
        <v>199</v>
      </c>
      <c r="C1125" t="s">
        <v>294</v>
      </c>
      <c r="D1125" t="s">
        <v>234</v>
      </c>
      <c r="E1125" t="s">
        <v>220</v>
      </c>
      <c r="F1125" s="14">
        <v>9753</v>
      </c>
      <c r="G1125" s="14">
        <v>0.37607420000000003</v>
      </c>
      <c r="H1125" s="14">
        <v>0.340335</v>
      </c>
      <c r="I1125" s="14">
        <v>0.29680640000000003</v>
      </c>
      <c r="J1125" s="14">
        <v>0.3362134</v>
      </c>
      <c r="K1125" s="14">
        <v>0.32641130000000002</v>
      </c>
      <c r="L1125" s="14">
        <v>0.36424190000000001</v>
      </c>
      <c r="M1125" s="14">
        <v>0.47315309999999999</v>
      </c>
      <c r="N1125" s="14">
        <v>0.57069559999999997</v>
      </c>
      <c r="O1125" s="14">
        <v>0.5577799</v>
      </c>
      <c r="P1125" s="14">
        <v>0.52282980000000001</v>
      </c>
      <c r="Q1125" s="14">
        <v>0.4789138</v>
      </c>
      <c r="R1125" s="14">
        <v>0.51010929999999999</v>
      </c>
      <c r="S1125" s="14">
        <v>0.52635299999999996</v>
      </c>
      <c r="T1125" s="14">
        <v>0.529366</v>
      </c>
      <c r="U1125" s="14">
        <v>0.47030420000000001</v>
      </c>
      <c r="V1125" s="14">
        <v>0.46499740000000001</v>
      </c>
      <c r="W1125" s="14">
        <v>0.54048399999999996</v>
      </c>
      <c r="X1125" s="14">
        <v>0.63944400000000001</v>
      </c>
      <c r="Y1125" s="14">
        <v>0.70777639999999997</v>
      </c>
      <c r="Z1125" s="14">
        <v>0.7059976</v>
      </c>
      <c r="AA1125" s="14">
        <v>0.70307520000000001</v>
      </c>
      <c r="AB1125" s="14">
        <v>0.65263740000000003</v>
      </c>
      <c r="AC1125" s="14">
        <v>0.5583475</v>
      </c>
      <c r="AD1125" s="14">
        <v>0.45332919999999999</v>
      </c>
      <c r="AE1125" s="14">
        <v>-0.1324264</v>
      </c>
      <c r="AF1125" s="14">
        <v>-0.13644590000000001</v>
      </c>
      <c r="AG1125" s="14">
        <v>-0.1771384</v>
      </c>
      <c r="AH1125" s="14">
        <v>-0.10312540000000001</v>
      </c>
      <c r="AI1125" s="14">
        <v>-0.1180599</v>
      </c>
      <c r="AJ1125" s="14">
        <v>-0.13237760000000001</v>
      </c>
      <c r="AK1125" s="14">
        <v>-0.10904</v>
      </c>
      <c r="AL1125" s="14">
        <v>-8.4953100000000004E-2</v>
      </c>
      <c r="AM1125" s="14">
        <v>-7.5507599999999994E-2</v>
      </c>
      <c r="AN1125" s="14">
        <v>-8.36779E-2</v>
      </c>
      <c r="AO1125" s="14">
        <v>-0.10576190000000001</v>
      </c>
      <c r="AP1125" s="14">
        <v>-5.9323899999999999E-2</v>
      </c>
      <c r="AQ1125" s="14">
        <v>-3.6679400000000001E-2</v>
      </c>
      <c r="AR1125" s="14">
        <v>-3.7540999999999998E-3</v>
      </c>
      <c r="AS1125" s="14">
        <v>-5.1891300000000001E-2</v>
      </c>
      <c r="AT1125" s="14">
        <v>-5.71727E-2</v>
      </c>
      <c r="AU1125" s="14">
        <v>-1.84466E-2</v>
      </c>
      <c r="AV1125" s="14">
        <v>-3.2693600000000003E-2</v>
      </c>
      <c r="AW1125" s="14">
        <v>-5.4608499999999997E-2</v>
      </c>
      <c r="AX1125" s="14">
        <v>-4.7233400000000002E-2</v>
      </c>
      <c r="AY1125" s="14">
        <v>-2.6999800000000001E-2</v>
      </c>
      <c r="AZ1125" s="14">
        <v>-4.4640600000000003E-2</v>
      </c>
      <c r="BA1125" s="14">
        <v>-6.3853199999999999E-2</v>
      </c>
      <c r="BB1125" s="14">
        <v>-8.6166099999999995E-2</v>
      </c>
      <c r="BC1125" s="14">
        <v>-0.1012344</v>
      </c>
      <c r="BD1125" s="14">
        <v>-0.1047104</v>
      </c>
      <c r="BE1125" s="14">
        <v>-0.13573009999999999</v>
      </c>
      <c r="BF1125" s="14">
        <v>-7.5386300000000003E-2</v>
      </c>
      <c r="BG1125" s="14">
        <v>-9.1788300000000003E-2</v>
      </c>
      <c r="BH1125" s="14">
        <v>-9.9127699999999999E-2</v>
      </c>
      <c r="BI1125" s="14">
        <v>-8.0497100000000002E-2</v>
      </c>
      <c r="BJ1125" s="14">
        <v>-5.5031400000000001E-2</v>
      </c>
      <c r="BK1125" s="14">
        <v>-4.4897800000000002E-2</v>
      </c>
      <c r="BL1125" s="14">
        <v>-5.1950700000000002E-2</v>
      </c>
      <c r="BM1125" s="14">
        <v>-7.4609999999999996E-2</v>
      </c>
      <c r="BN1125" s="14">
        <v>-2.8493000000000001E-2</v>
      </c>
      <c r="BO1125" s="14">
        <v>-2.4751E-3</v>
      </c>
      <c r="BP1125" s="14">
        <v>2.5541500000000002E-2</v>
      </c>
      <c r="BQ1125" s="14">
        <v>-2.0958899999999999E-2</v>
      </c>
      <c r="BR1125" s="14">
        <v>-2.8588499999999999E-2</v>
      </c>
      <c r="BS1125" s="14">
        <v>1.27315E-2</v>
      </c>
      <c r="BT1125" s="14">
        <v>9.5029999999999995E-4</v>
      </c>
      <c r="BU1125" s="14">
        <v>-2.3628199999999999E-2</v>
      </c>
      <c r="BV1125" s="14">
        <v>-1.88942E-2</v>
      </c>
      <c r="BW1125" s="14">
        <v>4.1330000000000002E-4</v>
      </c>
      <c r="BX1125" s="14">
        <v>-1.7165099999999999E-2</v>
      </c>
      <c r="BY1125" s="14">
        <v>-3.75553E-2</v>
      </c>
      <c r="BZ1125" s="14">
        <v>-6.17913E-2</v>
      </c>
      <c r="CA1125" s="14">
        <v>-7.9630900000000004E-2</v>
      </c>
      <c r="CB1125" s="14">
        <v>-8.2730499999999998E-2</v>
      </c>
      <c r="CC1125" s="14">
        <v>-0.1070509</v>
      </c>
      <c r="CD1125" s="14">
        <v>-5.6174200000000001E-2</v>
      </c>
      <c r="CE1125" s="14">
        <v>-7.3592699999999997E-2</v>
      </c>
      <c r="CF1125" s="14">
        <v>-7.6098899999999997E-2</v>
      </c>
      <c r="CG1125" s="14">
        <v>-6.0728400000000002E-2</v>
      </c>
      <c r="CH1125" s="14">
        <v>-3.4307699999999997E-2</v>
      </c>
      <c r="CI1125" s="14">
        <v>-2.3697599999999999E-2</v>
      </c>
      <c r="CJ1125" s="14">
        <v>-2.99765E-2</v>
      </c>
      <c r="CK1125" s="14">
        <v>-5.3034199999999997E-2</v>
      </c>
      <c r="CL1125" s="14">
        <v>-7.1396000000000003E-3</v>
      </c>
      <c r="CM1125" s="14">
        <v>2.12147E-2</v>
      </c>
      <c r="CN1125" s="14">
        <v>4.5831400000000001E-2</v>
      </c>
      <c r="CO1125" s="14">
        <v>4.6480000000000002E-4</v>
      </c>
      <c r="CP1125" s="14">
        <v>-8.7910999999999996E-3</v>
      </c>
      <c r="CQ1125" s="14">
        <v>3.4325399999999999E-2</v>
      </c>
      <c r="CR1125" s="14">
        <v>2.4251999999999999E-2</v>
      </c>
      <c r="CS1125" s="14">
        <v>-2.1714E-3</v>
      </c>
      <c r="CT1125" s="14">
        <v>7.3349999999999999E-4</v>
      </c>
      <c r="CU1125" s="14">
        <v>1.9399599999999999E-2</v>
      </c>
      <c r="CV1125" s="14">
        <v>1.8642999999999999E-3</v>
      </c>
      <c r="CW1125" s="14">
        <v>-1.9341299999999999E-2</v>
      </c>
      <c r="CX1125" s="14">
        <v>-4.4909400000000002E-2</v>
      </c>
      <c r="CY1125" s="14">
        <v>-5.80274E-2</v>
      </c>
      <c r="CZ1125" s="14">
        <v>-6.0750600000000002E-2</v>
      </c>
      <c r="DA1125" s="14">
        <v>-7.8371700000000002E-2</v>
      </c>
      <c r="DB1125" s="14">
        <v>-3.6962200000000001E-2</v>
      </c>
      <c r="DC1125" s="14">
        <v>-5.5397099999999998E-2</v>
      </c>
      <c r="DD1125" s="14">
        <v>-5.3070100000000002E-2</v>
      </c>
      <c r="DE1125" s="14">
        <v>-4.0959700000000002E-2</v>
      </c>
      <c r="DF1125" s="14">
        <v>-1.3584000000000001E-2</v>
      </c>
      <c r="DG1125" s="14">
        <v>-2.4973999999999999E-3</v>
      </c>
      <c r="DH1125" s="14">
        <v>-8.0023999999999998E-3</v>
      </c>
      <c r="DI1125" s="14">
        <v>-3.14585E-2</v>
      </c>
      <c r="DJ1125" s="14">
        <v>1.42138E-2</v>
      </c>
      <c r="DK1125" s="14">
        <v>4.4904399999999997E-2</v>
      </c>
      <c r="DL1125" s="14">
        <v>6.6121399999999997E-2</v>
      </c>
      <c r="DM1125" s="14">
        <v>2.1888399999999999E-2</v>
      </c>
      <c r="DN1125" s="14">
        <v>1.10063E-2</v>
      </c>
      <c r="DO1125" s="14">
        <v>5.5919200000000002E-2</v>
      </c>
      <c r="DP1125" s="14">
        <v>4.7553699999999997E-2</v>
      </c>
      <c r="DQ1125" s="14">
        <v>1.9285400000000001E-2</v>
      </c>
      <c r="DR1125" s="14">
        <v>2.0361199999999999E-2</v>
      </c>
      <c r="DS1125" s="14">
        <v>3.8385799999999998E-2</v>
      </c>
      <c r="DT1125" s="14">
        <v>2.0893700000000001E-2</v>
      </c>
      <c r="DU1125" s="14">
        <v>-1.1274E-3</v>
      </c>
      <c r="DV1125" s="14">
        <v>-2.80275E-2</v>
      </c>
      <c r="DW1125" s="14">
        <v>-2.6835399999999999E-2</v>
      </c>
      <c r="DX1125" s="14">
        <v>-2.9015099999999999E-2</v>
      </c>
      <c r="DY1125" s="14">
        <v>-3.69634E-2</v>
      </c>
      <c r="DZ1125" s="14">
        <v>-9.2230000000000003E-3</v>
      </c>
      <c r="EA1125" s="14">
        <v>-2.9125600000000001E-2</v>
      </c>
      <c r="EB1125" s="14">
        <v>-1.98202E-2</v>
      </c>
      <c r="EC1125" s="14">
        <v>-1.24168E-2</v>
      </c>
      <c r="ED1125" s="14">
        <v>1.63378E-2</v>
      </c>
      <c r="EE1125" s="14">
        <v>2.8112399999999999E-2</v>
      </c>
      <c r="EF1125" s="14">
        <v>2.3724800000000001E-2</v>
      </c>
      <c r="EG1125" s="14">
        <v>-3.0650000000000002E-4</v>
      </c>
      <c r="EH1125" s="14">
        <v>4.5044800000000003E-2</v>
      </c>
      <c r="EI1125" s="14">
        <v>7.9108700000000004E-2</v>
      </c>
      <c r="EJ1125" s="14">
        <v>9.5416899999999999E-2</v>
      </c>
      <c r="EK1125" s="14">
        <v>5.2820800000000001E-2</v>
      </c>
      <c r="EL1125" s="14">
        <v>3.9590500000000001E-2</v>
      </c>
      <c r="EM1125" s="14">
        <v>8.7097300000000002E-2</v>
      </c>
      <c r="EN1125" s="14">
        <v>8.1197599999999995E-2</v>
      </c>
      <c r="EO1125" s="14">
        <v>5.0265700000000003E-2</v>
      </c>
      <c r="EP1125" s="14">
        <v>4.8700399999999998E-2</v>
      </c>
      <c r="EQ1125" s="14">
        <v>6.5798999999999996E-2</v>
      </c>
      <c r="ER1125" s="14">
        <v>4.8369200000000001E-2</v>
      </c>
      <c r="ES1125" s="14">
        <v>2.5170600000000001E-2</v>
      </c>
      <c r="ET1125" s="14">
        <v>-3.6527E-3</v>
      </c>
      <c r="EU1125" s="14">
        <v>49.05885</v>
      </c>
      <c r="EV1125" s="14">
        <v>48.280290000000001</v>
      </c>
      <c r="EW1125" s="14">
        <v>47.611220000000003</v>
      </c>
      <c r="EX1125" s="14">
        <v>46.609389999999998</v>
      </c>
      <c r="EY1125" s="14">
        <v>46.321240000000003</v>
      </c>
      <c r="EZ1125" s="14">
        <v>45.932510000000001</v>
      </c>
      <c r="FA1125" s="14">
        <v>45.817689999999999</v>
      </c>
      <c r="FB1125" s="14">
        <v>46.288550000000001</v>
      </c>
      <c r="FC1125" s="14">
        <v>50.638440000000003</v>
      </c>
      <c r="FD1125" s="14">
        <v>55.258479999999999</v>
      </c>
      <c r="FE1125" s="14">
        <v>58.477460000000001</v>
      </c>
      <c r="FF1125" s="14">
        <v>60.770980000000002</v>
      </c>
      <c r="FG1125" s="14">
        <v>62.089579999999998</v>
      </c>
      <c r="FH1125" s="14">
        <v>61.987380000000002</v>
      </c>
      <c r="FI1125" s="14">
        <v>61.750250000000001</v>
      </c>
      <c r="FJ1125" s="14">
        <v>61.220500000000001</v>
      </c>
      <c r="FK1125" s="14">
        <v>60.463120000000004</v>
      </c>
      <c r="FL1125" s="14">
        <v>58.77169</v>
      </c>
      <c r="FM1125" s="14">
        <v>56.455880000000001</v>
      </c>
      <c r="FN1125" s="14">
        <v>54.889850000000003</v>
      </c>
      <c r="FO1125" s="14">
        <v>53.763959999999997</v>
      </c>
      <c r="FP1125" s="14">
        <v>52.996569999999998</v>
      </c>
      <c r="FQ1125" s="14">
        <v>51.79121</v>
      </c>
      <c r="FR1125" s="14">
        <v>50.899590000000003</v>
      </c>
      <c r="FS1125" s="14">
        <v>1.4180090000000001</v>
      </c>
      <c r="FT1125" s="14">
        <v>2.87824E-2</v>
      </c>
      <c r="FU1125" s="14">
        <v>3.47301E-2</v>
      </c>
      <c r="FW1125" s="14"/>
    </row>
    <row r="1126" spans="1:179" x14ac:dyDescent="0.6">
      <c r="A1126" t="s">
        <v>226</v>
      </c>
      <c r="B1126" t="s">
        <v>199</v>
      </c>
      <c r="C1126" t="s">
        <v>294</v>
      </c>
      <c r="D1126" t="s">
        <v>234</v>
      </c>
      <c r="E1126" t="s">
        <v>221</v>
      </c>
      <c r="F1126" s="14">
        <v>4453</v>
      </c>
      <c r="G1126" s="14">
        <v>0.50196730000000001</v>
      </c>
      <c r="H1126" s="14">
        <v>0.47104960000000001</v>
      </c>
      <c r="I1126" s="14">
        <v>0.44962980000000002</v>
      </c>
      <c r="J1126" s="14">
        <v>0.45976869999999997</v>
      </c>
      <c r="K1126" s="14">
        <v>0.47884179999999998</v>
      </c>
      <c r="L1126" s="14">
        <v>0.56698459999999995</v>
      </c>
      <c r="M1126" s="14">
        <v>0.65020699999999998</v>
      </c>
      <c r="N1126" s="14">
        <v>0.69071389999999999</v>
      </c>
      <c r="O1126" s="14">
        <v>0.67753660000000004</v>
      </c>
      <c r="P1126" s="14">
        <v>0.62964699999999996</v>
      </c>
      <c r="Q1126" s="14">
        <v>0.55129170000000005</v>
      </c>
      <c r="R1126" s="14">
        <v>0.55629779999999995</v>
      </c>
      <c r="S1126" s="14">
        <v>0.5347421</v>
      </c>
      <c r="T1126" s="14">
        <v>0.52158260000000001</v>
      </c>
      <c r="U1126" s="14">
        <v>0.49655060000000001</v>
      </c>
      <c r="V1126" s="14">
        <v>0.55658240000000003</v>
      </c>
      <c r="W1126" s="14">
        <v>0.66556079999999995</v>
      </c>
      <c r="X1126" s="14">
        <v>0.75131740000000002</v>
      </c>
      <c r="Y1126" s="14">
        <v>0.89066619999999996</v>
      </c>
      <c r="Z1126" s="14">
        <v>0.86266350000000003</v>
      </c>
      <c r="AA1126" s="14">
        <v>0.82250429999999997</v>
      </c>
      <c r="AB1126" s="14">
        <v>0.84175639999999996</v>
      </c>
      <c r="AC1126" s="14">
        <v>0.69417700000000004</v>
      </c>
      <c r="AD1126" s="14">
        <v>0.59184210000000004</v>
      </c>
      <c r="AE1126" s="14">
        <v>-6.8430099999999994E-2</v>
      </c>
      <c r="AF1126" s="14">
        <v>-6.4977499999999994E-2</v>
      </c>
      <c r="AG1126" s="14">
        <v>-6.60303E-2</v>
      </c>
      <c r="AH1126" s="14">
        <v>-5.0498800000000003E-2</v>
      </c>
      <c r="AI1126" s="14">
        <v>-4.2794199999999998E-2</v>
      </c>
      <c r="AJ1126" s="14">
        <v>-4.8114000000000004E-3</v>
      </c>
      <c r="AK1126" s="14">
        <v>-2.0131300000000001E-2</v>
      </c>
      <c r="AL1126" s="14">
        <v>-4.67746E-2</v>
      </c>
      <c r="AM1126" s="14">
        <v>-1.54523E-2</v>
      </c>
      <c r="AN1126" s="14">
        <v>-3.7445999999999998E-3</v>
      </c>
      <c r="AO1126" s="14">
        <v>-7.6924800000000002E-2</v>
      </c>
      <c r="AP1126" s="14">
        <v>-4.63323E-2</v>
      </c>
      <c r="AQ1126" s="14">
        <v>-3.7260099999999997E-2</v>
      </c>
      <c r="AR1126" s="14">
        <v>-2.48776E-2</v>
      </c>
      <c r="AS1126" s="14">
        <v>-5.88739E-2</v>
      </c>
      <c r="AT1126" s="14">
        <v>-2.5242500000000001E-2</v>
      </c>
      <c r="AU1126" s="14">
        <v>2.6591099999999999E-2</v>
      </c>
      <c r="AV1126" s="14">
        <v>3.9352600000000001E-2</v>
      </c>
      <c r="AW1126" s="14">
        <v>0.10019699999999999</v>
      </c>
      <c r="AX1126" s="14">
        <v>6.9625300000000001E-2</v>
      </c>
      <c r="AY1126" s="14">
        <v>4.6131800000000001E-2</v>
      </c>
      <c r="AZ1126" s="14">
        <v>0.1006267</v>
      </c>
      <c r="BA1126" s="14">
        <v>2.3783599999999998E-2</v>
      </c>
      <c r="BB1126" s="14">
        <v>-4.1522E-3</v>
      </c>
      <c r="BC1126" s="14">
        <v>-3.6071100000000002E-2</v>
      </c>
      <c r="BD1126" s="14">
        <v>-3.2731000000000003E-2</v>
      </c>
      <c r="BE1126" s="14">
        <v>-3.4256399999999999E-2</v>
      </c>
      <c r="BF1126" s="14">
        <v>-1.8591300000000002E-2</v>
      </c>
      <c r="BG1126" s="14">
        <v>-1.0923499999999999E-2</v>
      </c>
      <c r="BH1126" s="14">
        <v>2.3110499999999999E-2</v>
      </c>
      <c r="BI1126" s="14">
        <v>8.3201000000000004E-3</v>
      </c>
      <c r="BJ1126" s="14">
        <v>-2.5655000000000001E-3</v>
      </c>
      <c r="BK1126" s="14">
        <v>2.8263199999999999E-2</v>
      </c>
      <c r="BL1126" s="14">
        <v>2.6676100000000001E-2</v>
      </c>
      <c r="BM1126" s="14">
        <v>-3.7417699999999998E-2</v>
      </c>
      <c r="BN1126" s="14">
        <v>-1.1811800000000001E-2</v>
      </c>
      <c r="BO1126" s="14">
        <v>-1.25535E-2</v>
      </c>
      <c r="BP1126" s="14">
        <v>-3.8487E-3</v>
      </c>
      <c r="BQ1126" s="14">
        <v>-2.5872099999999999E-2</v>
      </c>
      <c r="BR1126" s="14">
        <v>1.9194099999999999E-2</v>
      </c>
      <c r="BS1126" s="14">
        <v>7.9618599999999998E-2</v>
      </c>
      <c r="BT1126" s="14">
        <v>6.9709599999999997E-2</v>
      </c>
      <c r="BU1126" s="14">
        <v>0.12572169999999999</v>
      </c>
      <c r="BV1126" s="14">
        <v>9.5996399999999996E-2</v>
      </c>
      <c r="BW1126" s="14">
        <v>7.1575700000000006E-2</v>
      </c>
      <c r="BX1126" s="14">
        <v>0.1229343</v>
      </c>
      <c r="BY1126" s="14">
        <v>4.5447300000000003E-2</v>
      </c>
      <c r="BZ1126" s="14">
        <v>1.88224E-2</v>
      </c>
      <c r="CA1126" s="14">
        <v>-1.3659299999999999E-2</v>
      </c>
      <c r="CB1126" s="14">
        <v>-1.0397099999999999E-2</v>
      </c>
      <c r="CC1126" s="14">
        <v>-1.2249899999999999E-2</v>
      </c>
      <c r="CD1126" s="14">
        <v>3.5076999999999999E-3</v>
      </c>
      <c r="CE1126" s="14">
        <v>1.115E-2</v>
      </c>
      <c r="CF1126" s="14">
        <v>4.2449099999999997E-2</v>
      </c>
      <c r="CG1126" s="14">
        <v>2.8025399999999999E-2</v>
      </c>
      <c r="CH1126" s="14">
        <v>2.8053600000000001E-2</v>
      </c>
      <c r="CI1126" s="14">
        <v>5.8540399999999999E-2</v>
      </c>
      <c r="CJ1126" s="14">
        <v>4.7745500000000003E-2</v>
      </c>
      <c r="CK1126" s="14">
        <v>-1.0055100000000001E-2</v>
      </c>
      <c r="CL1126" s="14">
        <v>1.2097E-2</v>
      </c>
      <c r="CM1126" s="14">
        <v>4.5582000000000001E-3</v>
      </c>
      <c r="CN1126" s="14">
        <v>1.0715799999999999E-2</v>
      </c>
      <c r="CO1126" s="14">
        <v>-3.0152E-3</v>
      </c>
      <c r="CP1126" s="14">
        <v>4.9970800000000003E-2</v>
      </c>
      <c r="CQ1126" s="14">
        <v>0.1163452</v>
      </c>
      <c r="CR1126" s="14">
        <v>9.0734700000000001E-2</v>
      </c>
      <c r="CS1126" s="14">
        <v>0.1434</v>
      </c>
      <c r="CT1126" s="14">
        <v>0.1142609</v>
      </c>
      <c r="CU1126" s="14">
        <v>8.9198200000000005E-2</v>
      </c>
      <c r="CV1126" s="14">
        <v>0.13838449999999999</v>
      </c>
      <c r="CW1126" s="14">
        <v>6.0451499999999998E-2</v>
      </c>
      <c r="CX1126" s="14">
        <v>3.4734500000000001E-2</v>
      </c>
      <c r="CY1126" s="14">
        <v>8.7524999999999999E-3</v>
      </c>
      <c r="CZ1126" s="14">
        <v>1.19367E-2</v>
      </c>
      <c r="DA1126" s="14">
        <v>9.7566000000000007E-3</v>
      </c>
      <c r="DB1126" s="14">
        <v>2.56067E-2</v>
      </c>
      <c r="DC1126" s="14">
        <v>3.3223500000000003E-2</v>
      </c>
      <c r="DD1126" s="14">
        <v>6.1787700000000001E-2</v>
      </c>
      <c r="DE1126" s="14">
        <v>4.7730799999999997E-2</v>
      </c>
      <c r="DF1126" s="14">
        <v>5.8672700000000001E-2</v>
      </c>
      <c r="DG1126" s="14">
        <v>8.8817599999999997E-2</v>
      </c>
      <c r="DH1126" s="14">
        <v>6.8814799999999995E-2</v>
      </c>
      <c r="DI1126" s="14">
        <v>1.7307400000000001E-2</v>
      </c>
      <c r="DJ1126" s="14">
        <v>3.6005799999999998E-2</v>
      </c>
      <c r="DK1126" s="14">
        <v>2.1669899999999999E-2</v>
      </c>
      <c r="DL1126" s="14">
        <v>2.5280400000000001E-2</v>
      </c>
      <c r="DM1126" s="14">
        <v>1.98417E-2</v>
      </c>
      <c r="DN1126" s="14">
        <v>8.07475E-2</v>
      </c>
      <c r="DO1126" s="14">
        <v>0.15307190000000001</v>
      </c>
      <c r="DP1126" s="14">
        <v>0.1117599</v>
      </c>
      <c r="DQ1126" s="14">
        <v>0.1610782</v>
      </c>
      <c r="DR1126" s="14">
        <v>0.13252539999999999</v>
      </c>
      <c r="DS1126" s="14">
        <v>0.1068206</v>
      </c>
      <c r="DT1126" s="14">
        <v>0.15383459999999999</v>
      </c>
      <c r="DU1126" s="14">
        <v>7.5455700000000001E-2</v>
      </c>
      <c r="DV1126" s="14">
        <v>5.0646700000000003E-2</v>
      </c>
      <c r="DW1126" s="14">
        <v>4.1111500000000002E-2</v>
      </c>
      <c r="DX1126" s="14">
        <v>4.4183300000000002E-2</v>
      </c>
      <c r="DY1126" s="14">
        <v>4.1530400000000002E-2</v>
      </c>
      <c r="DZ1126" s="14">
        <v>5.7514099999999999E-2</v>
      </c>
      <c r="EA1126" s="14">
        <v>6.5094200000000005E-2</v>
      </c>
      <c r="EB1126" s="14">
        <v>8.97096E-2</v>
      </c>
      <c r="EC1126" s="14">
        <v>7.6182200000000005E-2</v>
      </c>
      <c r="ED1126" s="14">
        <v>0.1028818</v>
      </c>
      <c r="EE1126" s="14">
        <v>0.13253309999999999</v>
      </c>
      <c r="EF1126" s="14">
        <v>9.9235500000000004E-2</v>
      </c>
      <c r="EG1126" s="14">
        <v>5.68146E-2</v>
      </c>
      <c r="EH1126" s="14">
        <v>7.05263E-2</v>
      </c>
      <c r="EI1126" s="14">
        <v>4.6376500000000001E-2</v>
      </c>
      <c r="EJ1126" s="14">
        <v>4.6309200000000002E-2</v>
      </c>
      <c r="EK1126" s="14">
        <v>5.2843500000000002E-2</v>
      </c>
      <c r="EL1126" s="14">
        <v>0.12518409999999999</v>
      </c>
      <c r="EM1126" s="14">
        <v>0.20609939999999999</v>
      </c>
      <c r="EN1126" s="14">
        <v>0.14211689999999999</v>
      </c>
      <c r="EO1126" s="14">
        <v>0.18660289999999999</v>
      </c>
      <c r="EP1126" s="14">
        <v>0.1588965</v>
      </c>
      <c r="EQ1126" s="14">
        <v>0.13226460000000001</v>
      </c>
      <c r="ER1126" s="14">
        <v>0.1761422</v>
      </c>
      <c r="ES1126" s="14">
        <v>9.7119399999999995E-2</v>
      </c>
      <c r="ET1126" s="14">
        <v>7.3621300000000001E-2</v>
      </c>
      <c r="EU1126" s="14">
        <v>46.755099999999999</v>
      </c>
      <c r="EV1126" s="14">
        <v>46.12556</v>
      </c>
      <c r="EW1126" s="14">
        <v>45.485349999999997</v>
      </c>
      <c r="EX1126" s="14">
        <v>44.548389999999998</v>
      </c>
      <c r="EY1126" s="14">
        <v>44.2958</v>
      </c>
      <c r="EZ1126" s="14">
        <v>43.836500000000001</v>
      </c>
      <c r="FA1126" s="14">
        <v>43.720579999999998</v>
      </c>
      <c r="FB1126" s="14">
        <v>44.023090000000003</v>
      </c>
      <c r="FC1126" s="14">
        <v>48.500160000000001</v>
      </c>
      <c r="FD1126" s="14">
        <v>53.532600000000002</v>
      </c>
      <c r="FE1126" s="14">
        <v>57.247959999999999</v>
      </c>
      <c r="FF1126" s="14">
        <v>59.941270000000003</v>
      </c>
      <c r="FG1126" s="14">
        <v>61.72916</v>
      </c>
      <c r="FH1126" s="14">
        <v>62.086120000000001</v>
      </c>
      <c r="FI1126" s="14">
        <v>61.849980000000002</v>
      </c>
      <c r="FJ1126" s="14">
        <v>61.040419999999997</v>
      </c>
      <c r="FK1126" s="14">
        <v>60.109969999999997</v>
      </c>
      <c r="FL1126" s="14">
        <v>57.860480000000003</v>
      </c>
      <c r="FM1126" s="14">
        <v>55.152059999999999</v>
      </c>
      <c r="FN1126" s="14">
        <v>53.34402</v>
      </c>
      <c r="FO1126" s="14">
        <v>51.88053</v>
      </c>
      <c r="FP1126" s="14">
        <v>50.83437</v>
      </c>
      <c r="FQ1126" s="14">
        <v>49.527079999999998</v>
      </c>
      <c r="FR1126" s="14">
        <v>48.738720000000001</v>
      </c>
      <c r="FS1126" s="14">
        <v>1.077283</v>
      </c>
      <c r="FT1126" s="14">
        <v>2.9433899999999999E-2</v>
      </c>
      <c r="FU1126" s="14">
        <v>3.4561099999999997E-2</v>
      </c>
      <c r="FW1126" s="14"/>
    </row>
    <row r="1127" spans="1:179" x14ac:dyDescent="0.6">
      <c r="A1127" t="s">
        <v>226</v>
      </c>
      <c r="B1127" t="s">
        <v>199</v>
      </c>
      <c r="C1127" t="s">
        <v>294</v>
      </c>
      <c r="D1127" t="s">
        <v>246</v>
      </c>
      <c r="E1127" t="s">
        <v>219</v>
      </c>
      <c r="F1127" s="14">
        <v>14206</v>
      </c>
      <c r="G1127" s="14">
        <v>0.37379299999999999</v>
      </c>
      <c r="H1127" s="14">
        <v>0.3467113</v>
      </c>
      <c r="I1127" s="14">
        <v>0.31103209999999998</v>
      </c>
      <c r="J1127" s="14">
        <v>0.34613300000000002</v>
      </c>
      <c r="K1127" s="14">
        <v>0.32744620000000002</v>
      </c>
      <c r="L1127" s="14">
        <v>0.3861192</v>
      </c>
      <c r="M1127" s="14">
        <v>0.48004999999999998</v>
      </c>
      <c r="N1127" s="14">
        <v>0.55155710000000002</v>
      </c>
      <c r="O1127" s="14">
        <v>0.56870540000000003</v>
      </c>
      <c r="P1127" s="14">
        <v>0.57244649999999997</v>
      </c>
      <c r="Q1127" s="14">
        <v>0.51969609999999999</v>
      </c>
      <c r="R1127" s="14">
        <v>0.56453690000000001</v>
      </c>
      <c r="S1127" s="14">
        <v>0.58231080000000002</v>
      </c>
      <c r="T1127" s="14">
        <v>0.59831630000000002</v>
      </c>
      <c r="U1127" s="14">
        <v>0.55675140000000001</v>
      </c>
      <c r="V1127" s="14">
        <v>0.62207279999999998</v>
      </c>
      <c r="W1127" s="14">
        <v>0.74455950000000004</v>
      </c>
      <c r="X1127" s="14">
        <v>0.83071799999999996</v>
      </c>
      <c r="Y1127" s="14">
        <v>0.90555019999999997</v>
      </c>
      <c r="Z1127" s="14">
        <v>0.85869660000000003</v>
      </c>
      <c r="AA1127" s="14">
        <v>0.83494349999999995</v>
      </c>
      <c r="AB1127" s="14">
        <v>0.78886020000000001</v>
      </c>
      <c r="AC1127" s="14">
        <v>0.66051689999999996</v>
      </c>
      <c r="AD1127" s="14">
        <v>0.54120109999999999</v>
      </c>
      <c r="AE1127" s="14">
        <v>-0.1032214</v>
      </c>
      <c r="AF1127" s="14">
        <v>-9.3068499999999998E-2</v>
      </c>
      <c r="AG1127" s="14">
        <v>-0.1109911</v>
      </c>
      <c r="AH1127" s="14">
        <v>-5.8088099999999997E-2</v>
      </c>
      <c r="AI1127" s="14">
        <v>-8.1009999999999999E-2</v>
      </c>
      <c r="AJ1127" s="14">
        <v>-6.5815100000000001E-2</v>
      </c>
      <c r="AK1127" s="14">
        <v>-4.60285E-2</v>
      </c>
      <c r="AL1127" s="14">
        <v>-4.6140899999999999E-2</v>
      </c>
      <c r="AM1127" s="14">
        <v>-3.27309E-2</v>
      </c>
      <c r="AN1127" s="14">
        <v>-2.9344499999999999E-2</v>
      </c>
      <c r="AO1127" s="14">
        <v>-8.6770899999999998E-2</v>
      </c>
      <c r="AP1127" s="14">
        <v>-3.3916500000000002E-2</v>
      </c>
      <c r="AQ1127" s="14">
        <v>-1.66223E-2</v>
      </c>
      <c r="AR1127" s="14">
        <v>1.8414199999999999E-2</v>
      </c>
      <c r="AS1127" s="14">
        <v>-2.36045E-2</v>
      </c>
      <c r="AT1127" s="14">
        <v>4.2702E-3</v>
      </c>
      <c r="AU1127" s="14">
        <v>6.3842099999999999E-2</v>
      </c>
      <c r="AV1127" s="14">
        <v>4.8321799999999998E-2</v>
      </c>
      <c r="AW1127" s="14">
        <v>4.5754700000000002E-2</v>
      </c>
      <c r="AX1127" s="14">
        <v>2.4856799999999998E-2</v>
      </c>
      <c r="AY1127" s="14">
        <v>3.7720200000000002E-2</v>
      </c>
      <c r="AZ1127" s="14">
        <v>3.7367400000000002E-2</v>
      </c>
      <c r="BA1127" s="14">
        <v>-4.7895999999999998E-3</v>
      </c>
      <c r="BB1127" s="14">
        <v>-3.7229600000000002E-2</v>
      </c>
      <c r="BC1127" s="14">
        <v>-7.7715199999999998E-2</v>
      </c>
      <c r="BD1127" s="14">
        <v>-6.7410600000000001E-2</v>
      </c>
      <c r="BE1127" s="14">
        <v>-8.4171999999999997E-2</v>
      </c>
      <c r="BF1127" s="14">
        <v>-3.4592199999999997E-2</v>
      </c>
      <c r="BG1127" s="14">
        <v>-5.7148400000000002E-2</v>
      </c>
      <c r="BH1127" s="14">
        <v>-3.8128000000000002E-2</v>
      </c>
      <c r="BI1127" s="14">
        <v>-2.2548800000000001E-2</v>
      </c>
      <c r="BJ1127" s="14">
        <v>-1.6058200000000002E-2</v>
      </c>
      <c r="BK1127" s="14">
        <v>-2.2520000000000001E-3</v>
      </c>
      <c r="BL1127" s="14">
        <v>-2.0144999999999998E-3</v>
      </c>
      <c r="BM1127" s="14">
        <v>-5.72019E-2</v>
      </c>
      <c r="BN1127" s="14">
        <v>-6.8234000000000003E-3</v>
      </c>
      <c r="BO1127" s="14">
        <v>7.3682000000000001E-3</v>
      </c>
      <c r="BP1127" s="14">
        <v>3.8540600000000001E-2</v>
      </c>
      <c r="BQ1127" s="14">
        <v>1.2704999999999999E-3</v>
      </c>
      <c r="BR1127" s="14">
        <v>3.3982999999999999E-2</v>
      </c>
      <c r="BS1127" s="14">
        <v>9.9496899999999999E-2</v>
      </c>
      <c r="BT1127" s="14">
        <v>7.5399099999999997E-2</v>
      </c>
      <c r="BU1127" s="14">
        <v>7.1899500000000005E-2</v>
      </c>
      <c r="BV1127" s="14">
        <v>4.8826000000000001E-2</v>
      </c>
      <c r="BW1127" s="14">
        <v>5.9615300000000003E-2</v>
      </c>
      <c r="BX1127" s="14">
        <v>5.7769500000000001E-2</v>
      </c>
      <c r="BY1127" s="14">
        <v>1.4859300000000001E-2</v>
      </c>
      <c r="BZ1127" s="14">
        <v>-1.7619699999999999E-2</v>
      </c>
      <c r="CA1127" s="14">
        <v>-6.0049600000000002E-2</v>
      </c>
      <c r="CB1127" s="14">
        <v>-4.9639999999999997E-2</v>
      </c>
      <c r="CC1127" s="14">
        <v>-6.5597199999999994E-2</v>
      </c>
      <c r="CD1127" s="14">
        <v>-1.8318999999999998E-2</v>
      </c>
      <c r="CE1127" s="14">
        <v>-4.0621900000000002E-2</v>
      </c>
      <c r="CF1127" s="14">
        <v>-1.89521E-2</v>
      </c>
      <c r="CG1127" s="14">
        <v>-6.2868000000000004E-3</v>
      </c>
      <c r="CH1127" s="14">
        <v>4.7771000000000003E-3</v>
      </c>
      <c r="CI1127" s="14">
        <v>1.8857700000000002E-2</v>
      </c>
      <c r="CJ1127" s="14">
        <v>1.6914200000000001E-2</v>
      </c>
      <c r="CK1127" s="14">
        <v>-3.6722499999999998E-2</v>
      </c>
      <c r="CL1127" s="14">
        <v>1.1941200000000001E-2</v>
      </c>
      <c r="CM1127" s="14">
        <v>2.3983999999999998E-2</v>
      </c>
      <c r="CN1127" s="14">
        <v>5.2479999999999999E-2</v>
      </c>
      <c r="CO1127" s="14">
        <v>1.8498799999999999E-2</v>
      </c>
      <c r="CP1127" s="14">
        <v>5.4561900000000003E-2</v>
      </c>
      <c r="CQ1127" s="14">
        <v>0.1241913</v>
      </c>
      <c r="CR1127" s="14">
        <v>9.4152700000000006E-2</v>
      </c>
      <c r="CS1127" s="14">
        <v>9.0007299999999998E-2</v>
      </c>
      <c r="CT1127" s="14">
        <v>6.5426899999999996E-2</v>
      </c>
      <c r="CU1127" s="14">
        <v>7.4779799999999993E-2</v>
      </c>
      <c r="CV1127" s="14">
        <v>7.1900000000000006E-2</v>
      </c>
      <c r="CW1127" s="14">
        <v>2.84681E-2</v>
      </c>
      <c r="CX1127" s="14">
        <v>-4.0378999999999996E-3</v>
      </c>
      <c r="CY1127" s="14">
        <v>-4.2383999999999998E-2</v>
      </c>
      <c r="CZ1127" s="14">
        <v>-3.1869500000000002E-2</v>
      </c>
      <c r="DA1127" s="14">
        <v>-4.7022399999999999E-2</v>
      </c>
      <c r="DB1127" s="14">
        <v>-2.0458E-3</v>
      </c>
      <c r="DC1127" s="14">
        <v>-2.4095499999999999E-2</v>
      </c>
      <c r="DD1127" s="14">
        <v>2.2389999999999999E-4</v>
      </c>
      <c r="DE1127" s="14">
        <v>9.9752E-3</v>
      </c>
      <c r="DF1127" s="14">
        <v>2.5612300000000001E-2</v>
      </c>
      <c r="DG1127" s="14">
        <v>3.9967299999999997E-2</v>
      </c>
      <c r="DH1127" s="14">
        <v>3.5843E-2</v>
      </c>
      <c r="DI1127" s="14">
        <v>-1.62431E-2</v>
      </c>
      <c r="DJ1127" s="14">
        <v>3.0705799999999998E-2</v>
      </c>
      <c r="DK1127" s="14">
        <v>4.0599799999999998E-2</v>
      </c>
      <c r="DL1127" s="14">
        <v>6.6419500000000006E-2</v>
      </c>
      <c r="DM1127" s="14">
        <v>3.5727099999999998E-2</v>
      </c>
      <c r="DN1127" s="14">
        <v>7.5140899999999997E-2</v>
      </c>
      <c r="DO1127" s="14">
        <v>0.14888580000000001</v>
      </c>
      <c r="DP1127" s="14">
        <v>0.1129064</v>
      </c>
      <c r="DQ1127" s="14">
        <v>0.10811510000000001</v>
      </c>
      <c r="DR1127" s="14">
        <v>8.2027900000000001E-2</v>
      </c>
      <c r="DS1127" s="14">
        <v>8.9944300000000005E-2</v>
      </c>
      <c r="DT1127" s="14">
        <v>8.6030400000000007E-2</v>
      </c>
      <c r="DU1127" s="14">
        <v>4.20769E-2</v>
      </c>
      <c r="DV1127" s="14">
        <v>9.5437999999999999E-3</v>
      </c>
      <c r="DW1127" s="14">
        <v>-1.6877699999999999E-2</v>
      </c>
      <c r="DX1127" s="14">
        <v>-6.2116000000000003E-3</v>
      </c>
      <c r="DY1127" s="14">
        <v>-2.02033E-2</v>
      </c>
      <c r="DZ1127" s="14">
        <v>2.14501E-2</v>
      </c>
      <c r="EA1127" s="14">
        <v>-2.3389999999999999E-4</v>
      </c>
      <c r="EB1127" s="14">
        <v>2.7910999999999998E-2</v>
      </c>
      <c r="EC1127" s="14">
        <v>3.3454900000000003E-2</v>
      </c>
      <c r="ED1127" s="14">
        <v>5.5695099999999997E-2</v>
      </c>
      <c r="EE1127" s="14">
        <v>7.04462E-2</v>
      </c>
      <c r="EF1127" s="14">
        <v>6.3173000000000007E-2</v>
      </c>
      <c r="EG1127" s="14">
        <v>1.33259E-2</v>
      </c>
      <c r="EH1127" s="14">
        <v>5.77989E-2</v>
      </c>
      <c r="EI1127" s="14">
        <v>6.4590300000000003E-2</v>
      </c>
      <c r="EJ1127" s="14">
        <v>8.6545899999999995E-2</v>
      </c>
      <c r="EK1127" s="14">
        <v>6.0602099999999999E-2</v>
      </c>
      <c r="EL1127" s="14">
        <v>0.10485360000000001</v>
      </c>
      <c r="EM1127" s="14">
        <v>0.1845406</v>
      </c>
      <c r="EN1127" s="14">
        <v>0.13998369999999999</v>
      </c>
      <c r="EO1127" s="14">
        <v>0.13425989999999999</v>
      </c>
      <c r="EP1127" s="14">
        <v>0.1059971</v>
      </c>
      <c r="EQ1127" s="14">
        <v>0.11183940000000001</v>
      </c>
      <c r="ER1127" s="14">
        <v>0.1064325</v>
      </c>
      <c r="ES1127" s="14">
        <v>6.1725799999999997E-2</v>
      </c>
      <c r="ET1127" s="14">
        <v>2.9153700000000001E-2</v>
      </c>
      <c r="EU1127" s="14">
        <v>54.425539999999998</v>
      </c>
      <c r="EV1127" s="14">
        <v>54.39846</v>
      </c>
      <c r="EW1127" s="14">
        <v>54.34778</v>
      </c>
      <c r="EX1127" s="14">
        <v>53.799289999999999</v>
      </c>
      <c r="EY1127" s="14">
        <v>53.721530000000001</v>
      </c>
      <c r="EZ1127" s="14">
        <v>53.674930000000003</v>
      </c>
      <c r="FA1127" s="14">
        <v>53.886589999999998</v>
      </c>
      <c r="FB1127" s="14">
        <v>53.715989999999998</v>
      </c>
      <c r="FC1127" s="14">
        <v>54.207520000000002</v>
      </c>
      <c r="FD1127" s="14">
        <v>53.32855</v>
      </c>
      <c r="FE1127" s="14">
        <v>53.398389999999999</v>
      </c>
      <c r="FF1127" s="14">
        <v>53.679659999999998</v>
      </c>
      <c r="FG1127" s="14">
        <v>51.922690000000003</v>
      </c>
      <c r="FH1127" s="14">
        <v>52.803730000000002</v>
      </c>
      <c r="FI1127" s="14">
        <v>53.423839999999998</v>
      </c>
      <c r="FJ1127" s="14">
        <v>53.403269999999999</v>
      </c>
      <c r="FK1127" s="14">
        <v>52.965600000000002</v>
      </c>
      <c r="FL1127" s="14">
        <v>52.35622</v>
      </c>
      <c r="FM1127" s="14">
        <v>51.447069999999997</v>
      </c>
      <c r="FN1127" s="14">
        <v>51.277360000000002</v>
      </c>
      <c r="FO1127" s="14">
        <v>51.837389999999999</v>
      </c>
      <c r="FP1127" s="14">
        <v>51.560699999999997</v>
      </c>
      <c r="FQ1127" s="14">
        <v>51.51735</v>
      </c>
      <c r="FR1127" s="14">
        <v>50.871119999999998</v>
      </c>
      <c r="FS1127" s="14">
        <v>1.0120210000000001</v>
      </c>
      <c r="FT1127" s="14">
        <v>2.4141200000000002E-2</v>
      </c>
      <c r="FU1127" s="14">
        <v>2.9739700000000001E-2</v>
      </c>
      <c r="FW1127" s="14"/>
    </row>
    <row r="1128" spans="1:179" x14ac:dyDescent="0.6">
      <c r="A1128" t="s">
        <v>226</v>
      </c>
      <c r="B1128" t="s">
        <v>199</v>
      </c>
      <c r="C1128" t="s">
        <v>294</v>
      </c>
      <c r="D1128" t="s">
        <v>246</v>
      </c>
      <c r="E1128" t="s">
        <v>220</v>
      </c>
      <c r="F1128" s="14">
        <v>9753</v>
      </c>
      <c r="G1128" s="14">
        <v>0.31308809999999998</v>
      </c>
      <c r="H1128" s="14">
        <v>0.28836820000000002</v>
      </c>
      <c r="I1128" s="14">
        <v>0.2224314</v>
      </c>
      <c r="J1128" s="14">
        <v>0.28489039999999999</v>
      </c>
      <c r="K1128" s="14">
        <v>0.25458750000000002</v>
      </c>
      <c r="L1128" s="14">
        <v>0.30515039999999999</v>
      </c>
      <c r="M1128" s="14">
        <v>0.39569359999999998</v>
      </c>
      <c r="N1128" s="14">
        <v>0.4856608</v>
      </c>
      <c r="O1128" s="14">
        <v>0.50324579999999997</v>
      </c>
      <c r="P1128" s="14">
        <v>0.51026490000000002</v>
      </c>
      <c r="Q1128" s="14">
        <v>0.48585610000000001</v>
      </c>
      <c r="R1128" s="14">
        <v>0.54356990000000005</v>
      </c>
      <c r="S1128" s="14">
        <v>0.57389409999999996</v>
      </c>
      <c r="T1128" s="14">
        <v>0.59053900000000004</v>
      </c>
      <c r="U1128" s="14">
        <v>0.54309819999999998</v>
      </c>
      <c r="V1128" s="14">
        <v>0.56152199999999997</v>
      </c>
      <c r="W1128" s="14">
        <v>0.64799830000000003</v>
      </c>
      <c r="X1128" s="14">
        <v>0.76448349999999998</v>
      </c>
      <c r="Y1128" s="14">
        <v>0.80785549999999995</v>
      </c>
      <c r="Z1128" s="14">
        <v>0.78987030000000003</v>
      </c>
      <c r="AA1128" s="14">
        <v>0.76913050000000005</v>
      </c>
      <c r="AB1128" s="14">
        <v>0.70632649999999997</v>
      </c>
      <c r="AC1128" s="14">
        <v>0.59236469999999997</v>
      </c>
      <c r="AD1128" s="14">
        <v>0.48240929999999999</v>
      </c>
      <c r="AE1128" s="14">
        <v>-0.16190940000000001</v>
      </c>
      <c r="AF1128" s="14">
        <v>-0.15066189999999999</v>
      </c>
      <c r="AG1128" s="14">
        <v>-0.21389859999999999</v>
      </c>
      <c r="AH1128" s="14">
        <v>-0.11507879999999999</v>
      </c>
      <c r="AI1128" s="14">
        <v>-0.14639269999999999</v>
      </c>
      <c r="AJ1128" s="14">
        <v>-0.14509179999999999</v>
      </c>
      <c r="AK1128" s="14">
        <v>-0.1204551</v>
      </c>
      <c r="AL1128" s="14">
        <v>-0.1021113</v>
      </c>
      <c r="AM1128" s="14">
        <v>-0.1028107</v>
      </c>
      <c r="AN1128" s="14">
        <v>-0.1021011</v>
      </c>
      <c r="AO1128" s="14">
        <v>-0.12324830000000001</v>
      </c>
      <c r="AP1128" s="14">
        <v>-5.9370899999999997E-2</v>
      </c>
      <c r="AQ1128" s="14">
        <v>-3.3817100000000003E-2</v>
      </c>
      <c r="AR1128" s="14">
        <v>5.7708000000000004E-3</v>
      </c>
      <c r="AS1128" s="14">
        <v>-3.6504500000000002E-2</v>
      </c>
      <c r="AT1128" s="14">
        <v>-4.0269899999999997E-2</v>
      </c>
      <c r="AU1128" s="14">
        <v>-1.22647E-2</v>
      </c>
      <c r="AV1128" s="14">
        <v>-1.37372E-2</v>
      </c>
      <c r="AW1128" s="14">
        <v>-5.0722900000000001E-2</v>
      </c>
      <c r="AX1128" s="14">
        <v>-4.55273E-2</v>
      </c>
      <c r="AY1128" s="14">
        <v>-2.40111E-2</v>
      </c>
      <c r="AZ1128" s="14">
        <v>-4.3056900000000002E-2</v>
      </c>
      <c r="BA1128" s="14">
        <v>-6.7109699999999994E-2</v>
      </c>
      <c r="BB1128" s="14">
        <v>-8.5169400000000006E-2</v>
      </c>
      <c r="BC1128" s="14">
        <v>-0.12772710000000001</v>
      </c>
      <c r="BD1128" s="14">
        <v>-0.1158419</v>
      </c>
      <c r="BE1128" s="14">
        <v>-0.16912360000000001</v>
      </c>
      <c r="BF1128" s="14">
        <v>-8.4819400000000003E-2</v>
      </c>
      <c r="BG1128" s="14">
        <v>-0.117517</v>
      </c>
      <c r="BH1128" s="14">
        <v>-0.1071899</v>
      </c>
      <c r="BI1128" s="14">
        <v>-8.8930200000000001E-2</v>
      </c>
      <c r="BJ1128" s="14">
        <v>-6.8912899999999999E-2</v>
      </c>
      <c r="BK1128" s="14">
        <v>-6.8047800000000006E-2</v>
      </c>
      <c r="BL1128" s="14">
        <v>-6.5267099999999995E-2</v>
      </c>
      <c r="BM1128" s="14">
        <v>-8.8020799999999996E-2</v>
      </c>
      <c r="BN1128" s="14">
        <v>-2.53917E-2</v>
      </c>
      <c r="BO1128" s="14">
        <v>1.8159000000000001E-3</v>
      </c>
      <c r="BP1128" s="14">
        <v>3.55894E-2</v>
      </c>
      <c r="BQ1128" s="14">
        <v>-4.7035000000000002E-3</v>
      </c>
      <c r="BR1128" s="14">
        <v>-1.0155600000000001E-2</v>
      </c>
      <c r="BS1128" s="14">
        <v>2.22726E-2</v>
      </c>
      <c r="BT1128" s="14">
        <v>2.3379199999999999E-2</v>
      </c>
      <c r="BU1128" s="14">
        <v>-1.5974800000000001E-2</v>
      </c>
      <c r="BV1128" s="14">
        <v>-1.38164E-2</v>
      </c>
      <c r="BW1128" s="14">
        <v>6.2204000000000001E-3</v>
      </c>
      <c r="BX1128" s="14">
        <v>-1.27174E-2</v>
      </c>
      <c r="BY1128" s="14">
        <v>-3.8341600000000003E-2</v>
      </c>
      <c r="BZ1128" s="14">
        <v>-5.8336699999999998E-2</v>
      </c>
      <c r="CA1128" s="14">
        <v>-0.1040526</v>
      </c>
      <c r="CB1128" s="14">
        <v>-9.1725600000000004E-2</v>
      </c>
      <c r="CC1128" s="14">
        <v>-0.1381126</v>
      </c>
      <c r="CD1128" s="14">
        <v>-6.3861899999999999E-2</v>
      </c>
      <c r="CE1128" s="14">
        <v>-9.7517699999999999E-2</v>
      </c>
      <c r="CF1128" s="14">
        <v>-8.0939300000000006E-2</v>
      </c>
      <c r="CG1128" s="14">
        <v>-6.7096100000000006E-2</v>
      </c>
      <c r="CH1128" s="14">
        <v>-4.5919799999999997E-2</v>
      </c>
      <c r="CI1128" s="14">
        <v>-4.3971099999999999E-2</v>
      </c>
      <c r="CJ1128" s="14">
        <v>-3.9756E-2</v>
      </c>
      <c r="CK1128" s="14">
        <v>-6.3622300000000007E-2</v>
      </c>
      <c r="CL1128" s="14">
        <v>-1.8577999999999999E-3</v>
      </c>
      <c r="CM1128" s="14">
        <v>2.64952E-2</v>
      </c>
      <c r="CN1128" s="14">
        <v>5.6241699999999999E-2</v>
      </c>
      <c r="CO1128" s="14">
        <v>1.7321799999999998E-2</v>
      </c>
      <c r="CP1128" s="14">
        <v>1.0701499999999999E-2</v>
      </c>
      <c r="CQ1128" s="14">
        <v>4.6192999999999998E-2</v>
      </c>
      <c r="CR1128" s="14">
        <v>4.9085900000000002E-2</v>
      </c>
      <c r="CS1128" s="14">
        <v>8.0915999999999991E-3</v>
      </c>
      <c r="CT1128" s="14">
        <v>8.1464999999999992E-3</v>
      </c>
      <c r="CU1128" s="14">
        <v>2.7158700000000001E-2</v>
      </c>
      <c r="CV1128" s="14">
        <v>8.2956999999999996E-3</v>
      </c>
      <c r="CW1128" s="14">
        <v>-1.8416800000000001E-2</v>
      </c>
      <c r="CX1128" s="14">
        <v>-3.9752500000000003E-2</v>
      </c>
      <c r="CY1128" s="14">
        <v>-8.0378000000000005E-2</v>
      </c>
      <c r="CZ1128" s="14">
        <v>-6.76094E-2</v>
      </c>
      <c r="DA1128" s="14">
        <v>-0.10710160000000001</v>
      </c>
      <c r="DB1128" s="14">
        <v>-4.2904400000000002E-2</v>
      </c>
      <c r="DC1128" s="14">
        <v>-7.7518500000000004E-2</v>
      </c>
      <c r="DD1128" s="14">
        <v>-5.4688599999999997E-2</v>
      </c>
      <c r="DE1128" s="14">
        <v>-4.5261999999999997E-2</v>
      </c>
      <c r="DF1128" s="14">
        <v>-2.2926700000000001E-2</v>
      </c>
      <c r="DG1128" s="14">
        <v>-1.9894499999999999E-2</v>
      </c>
      <c r="DH1128" s="14">
        <v>-1.42449E-2</v>
      </c>
      <c r="DI1128" s="14">
        <v>-3.9223899999999999E-2</v>
      </c>
      <c r="DJ1128" s="14">
        <v>2.16761E-2</v>
      </c>
      <c r="DK1128" s="14">
        <v>5.1174499999999998E-2</v>
      </c>
      <c r="DL1128" s="14">
        <v>7.6894000000000004E-2</v>
      </c>
      <c r="DM1128" s="14">
        <v>3.9347100000000003E-2</v>
      </c>
      <c r="DN1128" s="14">
        <v>3.1558599999999999E-2</v>
      </c>
      <c r="DO1128" s="14">
        <v>7.0113400000000006E-2</v>
      </c>
      <c r="DP1128" s="14">
        <v>7.4792499999999998E-2</v>
      </c>
      <c r="DQ1128" s="14">
        <v>3.2157999999999999E-2</v>
      </c>
      <c r="DR1128" s="14">
        <v>3.0109400000000001E-2</v>
      </c>
      <c r="DS1128" s="14">
        <v>4.8096899999999998E-2</v>
      </c>
      <c r="DT1128" s="14">
        <v>2.93087E-2</v>
      </c>
      <c r="DU1128" s="14">
        <v>1.5079E-3</v>
      </c>
      <c r="DV1128" s="14">
        <v>-2.1168200000000002E-2</v>
      </c>
      <c r="DW1128" s="14">
        <v>-4.6195800000000002E-2</v>
      </c>
      <c r="DX1128" s="14">
        <v>-3.27893E-2</v>
      </c>
      <c r="DY1128" s="14">
        <v>-6.2326600000000003E-2</v>
      </c>
      <c r="DZ1128" s="14">
        <v>-1.2645E-2</v>
      </c>
      <c r="EA1128" s="14">
        <v>-4.8642699999999997E-2</v>
      </c>
      <c r="EB1128" s="14">
        <v>-1.6786800000000001E-2</v>
      </c>
      <c r="EC1128" s="14">
        <v>-1.37371E-2</v>
      </c>
      <c r="ED1128" s="14">
        <v>1.02717E-2</v>
      </c>
      <c r="EE1128" s="14">
        <v>1.48684E-2</v>
      </c>
      <c r="EF1128" s="14">
        <v>2.2589100000000001E-2</v>
      </c>
      <c r="EG1128" s="14">
        <v>-3.9963000000000004E-3</v>
      </c>
      <c r="EH1128" s="14">
        <v>5.5655200000000002E-2</v>
      </c>
      <c r="EI1128" s="14">
        <v>8.6807499999999996E-2</v>
      </c>
      <c r="EJ1128" s="14">
        <v>0.1067126</v>
      </c>
      <c r="EK1128" s="14">
        <v>7.1148199999999995E-2</v>
      </c>
      <c r="EL1128" s="14">
        <v>6.1672900000000003E-2</v>
      </c>
      <c r="EM1128" s="14">
        <v>0.1046507</v>
      </c>
      <c r="EN1128" s="14">
        <v>0.11190890000000001</v>
      </c>
      <c r="EO1128" s="14">
        <v>6.6906099999999996E-2</v>
      </c>
      <c r="EP1128" s="14">
        <v>6.1820399999999998E-2</v>
      </c>
      <c r="EQ1128" s="14">
        <v>7.8328400000000006E-2</v>
      </c>
      <c r="ER1128" s="14">
        <v>5.9648199999999998E-2</v>
      </c>
      <c r="ES1128" s="14">
        <v>3.02761E-2</v>
      </c>
      <c r="ET1128" s="14">
        <v>5.6644E-3</v>
      </c>
      <c r="EU1128" s="14">
        <v>55.020150000000001</v>
      </c>
      <c r="EV1128" s="14">
        <v>55.04363</v>
      </c>
      <c r="EW1128" s="14">
        <v>54.91478</v>
      </c>
      <c r="EX1128" s="14">
        <v>54.269799999999996</v>
      </c>
      <c r="EY1128" s="14">
        <v>54.164430000000003</v>
      </c>
      <c r="EZ1128" s="14">
        <v>54.160139999999998</v>
      </c>
      <c r="FA1128" s="14">
        <v>54.501130000000003</v>
      </c>
      <c r="FB1128" s="14">
        <v>54.25244</v>
      </c>
      <c r="FC1128" s="14">
        <v>54.714230000000001</v>
      </c>
      <c r="FD1128" s="14">
        <v>53.514099999999999</v>
      </c>
      <c r="FE1128" s="14">
        <v>53.882730000000002</v>
      </c>
      <c r="FF1128" s="14">
        <v>53.964410000000001</v>
      </c>
      <c r="FG1128" s="14">
        <v>52.343769999999999</v>
      </c>
      <c r="FH1128" s="14">
        <v>53.27516</v>
      </c>
      <c r="FI1128" s="14">
        <v>53.782290000000003</v>
      </c>
      <c r="FJ1128" s="14">
        <v>53.753459999999997</v>
      </c>
      <c r="FK1128" s="14">
        <v>53.487940000000002</v>
      </c>
      <c r="FL1128" s="14">
        <v>52.863219999999998</v>
      </c>
      <c r="FM1128" s="14">
        <v>51.868580000000001</v>
      </c>
      <c r="FN1128" s="14">
        <v>51.851219999999998</v>
      </c>
      <c r="FO1128" s="14">
        <v>52.448810000000002</v>
      </c>
      <c r="FP1128" s="14">
        <v>52.067639999999997</v>
      </c>
      <c r="FQ1128" s="14">
        <v>52.05124</v>
      </c>
      <c r="FR1128" s="14">
        <v>51.519240000000003</v>
      </c>
      <c r="FS1128" s="14">
        <v>1.575977</v>
      </c>
      <c r="FT1128" s="14">
        <v>3.1811899999999997E-2</v>
      </c>
      <c r="FU1128" s="14">
        <v>3.8722300000000001E-2</v>
      </c>
      <c r="FW1128" s="14"/>
    </row>
    <row r="1129" spans="1:179" x14ac:dyDescent="0.6">
      <c r="A1129" t="s">
        <v>226</v>
      </c>
      <c r="B1129" t="s">
        <v>199</v>
      </c>
      <c r="C1129" t="s">
        <v>294</v>
      </c>
      <c r="D1129" t="s">
        <v>246</v>
      </c>
      <c r="E1129" t="s">
        <v>221</v>
      </c>
      <c r="F1129" s="14">
        <v>4453</v>
      </c>
      <c r="G1129" s="14">
        <v>0.45959280000000002</v>
      </c>
      <c r="H1129" s="14">
        <v>0.42190040000000001</v>
      </c>
      <c r="I1129" s="14">
        <v>0.406806</v>
      </c>
      <c r="J1129" s="14">
        <v>0.41536329999999999</v>
      </c>
      <c r="K1129" s="14">
        <v>0.4314866</v>
      </c>
      <c r="L1129" s="14">
        <v>0.53486719999999999</v>
      </c>
      <c r="M1129" s="14">
        <v>0.5943406</v>
      </c>
      <c r="N1129" s="14">
        <v>0.6288165</v>
      </c>
      <c r="O1129" s="14">
        <v>0.65884370000000003</v>
      </c>
      <c r="P1129" s="14">
        <v>0.64817369999999996</v>
      </c>
      <c r="Q1129" s="14">
        <v>0.55626900000000001</v>
      </c>
      <c r="R1129" s="14">
        <v>0.58627439999999997</v>
      </c>
      <c r="S1129" s="14">
        <v>0.59395070000000005</v>
      </c>
      <c r="T1129" s="14">
        <v>0.60143100000000005</v>
      </c>
      <c r="U1129" s="14">
        <v>0.56796500000000005</v>
      </c>
      <c r="V1129" s="14">
        <v>0.70392250000000001</v>
      </c>
      <c r="W1129" s="14">
        <v>0.92445860000000002</v>
      </c>
      <c r="X1129" s="14">
        <v>0.92899509999999996</v>
      </c>
      <c r="Y1129" s="14">
        <v>1.0527740000000001</v>
      </c>
      <c r="Z1129" s="14">
        <v>0.93040820000000002</v>
      </c>
      <c r="AA1129" s="14">
        <v>0.9221047</v>
      </c>
      <c r="AB1129" s="14">
        <v>0.94717150000000006</v>
      </c>
      <c r="AC1129" s="14">
        <v>0.76184479999999999</v>
      </c>
      <c r="AD1129" s="14">
        <v>0.65092050000000001</v>
      </c>
      <c r="AE1129" s="14">
        <v>-7.4740299999999996E-2</v>
      </c>
      <c r="AF1129" s="14">
        <v>-7.3056099999999999E-2</v>
      </c>
      <c r="AG1129" s="14">
        <v>-6.7934099999999997E-2</v>
      </c>
      <c r="AH1129" s="14">
        <v>-4.6941200000000002E-2</v>
      </c>
      <c r="AI1129" s="14">
        <v>-3.5007799999999999E-2</v>
      </c>
      <c r="AJ1129" s="14">
        <v>3.30014E-2</v>
      </c>
      <c r="AK1129" s="14">
        <v>2.1056999999999998E-3</v>
      </c>
      <c r="AL1129" s="14">
        <v>-4.15366E-2</v>
      </c>
      <c r="AM1129" s="14">
        <v>9.0237000000000008E-3</v>
      </c>
      <c r="AN1129" s="14">
        <v>1.7636499999999999E-2</v>
      </c>
      <c r="AO1129" s="14">
        <v>-9.8128900000000005E-2</v>
      </c>
      <c r="AP1129" s="14">
        <v>-5.4007600000000003E-2</v>
      </c>
      <c r="AQ1129" s="14">
        <v>-3.9248400000000003E-2</v>
      </c>
      <c r="AR1129" s="14">
        <v>-1.2201399999999999E-2</v>
      </c>
      <c r="AS1129" s="14">
        <v>-6.9263699999999997E-2</v>
      </c>
      <c r="AT1129" s="14">
        <v>7.8925999999999996E-3</v>
      </c>
      <c r="AU1129" s="14">
        <v>0.1553793</v>
      </c>
      <c r="AV1129" s="14">
        <v>8.3791299999999999E-2</v>
      </c>
      <c r="AW1129" s="14">
        <v>0.1522075</v>
      </c>
      <c r="AX1129" s="14">
        <v>5.8592900000000003E-2</v>
      </c>
      <c r="AY1129" s="14">
        <v>6.9876400000000005E-2</v>
      </c>
      <c r="AZ1129" s="14">
        <v>0.14516470000000001</v>
      </c>
      <c r="BA1129" s="14">
        <v>4.0738000000000003E-2</v>
      </c>
      <c r="BB1129" s="14">
        <v>1.0072299999999999E-2</v>
      </c>
      <c r="BC1129" s="14">
        <v>-3.7350399999999999E-2</v>
      </c>
      <c r="BD1129" s="14">
        <v>-3.61953E-2</v>
      </c>
      <c r="BE1129" s="14">
        <v>-3.1138599999999999E-2</v>
      </c>
      <c r="BF1129" s="14">
        <v>-9.7909E-3</v>
      </c>
      <c r="BG1129" s="14">
        <v>2.1351999999999999E-3</v>
      </c>
      <c r="BH1129" s="14">
        <v>6.5207399999999999E-2</v>
      </c>
      <c r="BI1129" s="14">
        <v>3.3681700000000002E-2</v>
      </c>
      <c r="BJ1129" s="14">
        <v>1.14681E-2</v>
      </c>
      <c r="BK1129" s="14">
        <v>6.4626299999999998E-2</v>
      </c>
      <c r="BL1129" s="14">
        <v>5.4697700000000002E-2</v>
      </c>
      <c r="BM1129" s="14">
        <v>-4.9374500000000002E-2</v>
      </c>
      <c r="BN1129" s="14">
        <v>-1.1635400000000001E-2</v>
      </c>
      <c r="BO1129" s="14">
        <v>-9.3948999999999994E-3</v>
      </c>
      <c r="BP1129" s="14">
        <v>1.26672E-2</v>
      </c>
      <c r="BQ1129" s="14">
        <v>-2.7204200000000001E-2</v>
      </c>
      <c r="BR1129" s="14">
        <v>6.1863599999999998E-2</v>
      </c>
      <c r="BS1129" s="14">
        <v>0.2188349</v>
      </c>
      <c r="BT1129" s="14">
        <v>0.1201407</v>
      </c>
      <c r="BU1129" s="14">
        <v>0.18169070000000001</v>
      </c>
      <c r="BV1129" s="14">
        <v>8.9815500000000006E-2</v>
      </c>
      <c r="BW1129" s="14">
        <v>0.10035520000000001</v>
      </c>
      <c r="BX1129" s="14">
        <v>0.1704928</v>
      </c>
      <c r="BY1129" s="14">
        <v>6.53614E-2</v>
      </c>
      <c r="BZ1129" s="14">
        <v>3.6184099999999997E-2</v>
      </c>
      <c r="CA1129" s="14">
        <v>-1.1454300000000001E-2</v>
      </c>
      <c r="CB1129" s="14">
        <v>-1.0665600000000001E-2</v>
      </c>
      <c r="CC1129" s="14">
        <v>-5.6541999999999999E-3</v>
      </c>
      <c r="CD1129" s="14">
        <v>1.5939200000000001E-2</v>
      </c>
      <c r="CE1129" s="14">
        <v>2.78604E-2</v>
      </c>
      <c r="CF1129" s="14">
        <v>8.7513199999999999E-2</v>
      </c>
      <c r="CG1129" s="14">
        <v>5.5551200000000002E-2</v>
      </c>
      <c r="CH1129" s="14">
        <v>4.8179E-2</v>
      </c>
      <c r="CI1129" s="14">
        <v>0.10313650000000001</v>
      </c>
      <c r="CJ1129" s="14">
        <v>8.0366099999999996E-2</v>
      </c>
      <c r="CK1129" s="14">
        <v>-1.56074E-2</v>
      </c>
      <c r="CL1129" s="14">
        <v>1.7711399999999999E-2</v>
      </c>
      <c r="CM1129" s="14">
        <v>1.1281599999999999E-2</v>
      </c>
      <c r="CN1129" s="14">
        <v>2.98912E-2</v>
      </c>
      <c r="CO1129" s="14">
        <v>1.9261E-3</v>
      </c>
      <c r="CP1129" s="14">
        <v>9.9243700000000004E-2</v>
      </c>
      <c r="CQ1129" s="14">
        <v>0.26278400000000002</v>
      </c>
      <c r="CR1129" s="14">
        <v>0.14531620000000001</v>
      </c>
      <c r="CS1129" s="14">
        <v>0.2021106</v>
      </c>
      <c r="CT1129" s="14">
        <v>0.1114402</v>
      </c>
      <c r="CU1129" s="14">
        <v>0.12146469999999999</v>
      </c>
      <c r="CV1129" s="14">
        <v>0.1880349</v>
      </c>
      <c r="CW1129" s="14">
        <v>8.2415600000000006E-2</v>
      </c>
      <c r="CX1129" s="14">
        <v>5.4268999999999998E-2</v>
      </c>
      <c r="CY1129" s="14">
        <v>1.4441900000000001E-2</v>
      </c>
      <c r="CZ1129" s="14">
        <v>1.48641E-2</v>
      </c>
      <c r="DA1129" s="14">
        <v>1.9830199999999999E-2</v>
      </c>
      <c r="DB1129" s="14">
        <v>4.1669299999999999E-2</v>
      </c>
      <c r="DC1129" s="14">
        <v>5.3585500000000001E-2</v>
      </c>
      <c r="DD1129" s="14">
        <v>0.109819</v>
      </c>
      <c r="DE1129" s="14">
        <v>7.7420699999999995E-2</v>
      </c>
      <c r="DF1129" s="14">
        <v>8.4889900000000004E-2</v>
      </c>
      <c r="DG1129" s="14">
        <v>0.14164669999999999</v>
      </c>
      <c r="DH1129" s="14">
        <v>0.10603460000000001</v>
      </c>
      <c r="DI1129" s="14">
        <v>1.81598E-2</v>
      </c>
      <c r="DJ1129" s="14">
        <v>4.7058200000000001E-2</v>
      </c>
      <c r="DK1129" s="14">
        <v>3.1958100000000003E-2</v>
      </c>
      <c r="DL1129" s="14">
        <v>4.7115200000000003E-2</v>
      </c>
      <c r="DM1129" s="14">
        <v>3.1056299999999998E-2</v>
      </c>
      <c r="DN1129" s="14">
        <v>0.13662379999999999</v>
      </c>
      <c r="DO1129" s="14">
        <v>0.30673309999999998</v>
      </c>
      <c r="DP1129" s="14">
        <v>0.1704917</v>
      </c>
      <c r="DQ1129" s="14">
        <v>0.2225306</v>
      </c>
      <c r="DR1129" s="14">
        <v>0.13306499999999999</v>
      </c>
      <c r="DS1129" s="14">
        <v>0.14257420000000001</v>
      </c>
      <c r="DT1129" s="14">
        <v>0.20557700000000001</v>
      </c>
      <c r="DU1129" s="14">
        <v>9.9469699999999994E-2</v>
      </c>
      <c r="DV1129" s="14">
        <v>7.2353899999999999E-2</v>
      </c>
      <c r="DW1129" s="14">
        <v>5.1831799999999997E-2</v>
      </c>
      <c r="DX1129" s="14">
        <v>5.1724899999999997E-2</v>
      </c>
      <c r="DY1129" s="14">
        <v>5.6625599999999998E-2</v>
      </c>
      <c r="DZ1129" s="14">
        <v>7.8819500000000001E-2</v>
      </c>
      <c r="EA1129" s="14">
        <v>9.0728500000000004E-2</v>
      </c>
      <c r="EB1129" s="14">
        <v>0.14202509999999999</v>
      </c>
      <c r="EC1129" s="14">
        <v>0.1089968</v>
      </c>
      <c r="ED1129" s="14">
        <v>0.13789460000000001</v>
      </c>
      <c r="EE1129" s="14">
        <v>0.19724929999999999</v>
      </c>
      <c r="EF1129" s="14">
        <v>0.14309569999999999</v>
      </c>
      <c r="EG1129" s="14">
        <v>6.6914199999999993E-2</v>
      </c>
      <c r="EH1129" s="14">
        <v>8.9430399999999993E-2</v>
      </c>
      <c r="EI1129" s="14">
        <v>6.1811600000000001E-2</v>
      </c>
      <c r="EJ1129" s="14">
        <v>7.1983800000000001E-2</v>
      </c>
      <c r="EK1129" s="14">
        <v>7.3115799999999995E-2</v>
      </c>
      <c r="EL1129" s="14">
        <v>0.19059480000000001</v>
      </c>
      <c r="EM1129" s="14">
        <v>0.37018869999999998</v>
      </c>
      <c r="EN1129" s="14">
        <v>0.2068411</v>
      </c>
      <c r="EO1129" s="14">
        <v>0.25201380000000001</v>
      </c>
      <c r="EP1129" s="14">
        <v>0.16428760000000001</v>
      </c>
      <c r="EQ1129" s="14">
        <v>0.17305300000000001</v>
      </c>
      <c r="ER1129" s="14">
        <v>0.2309051</v>
      </c>
      <c r="ES1129" s="14">
        <v>0.1240932</v>
      </c>
      <c r="ET1129" s="14">
        <v>9.84656E-2</v>
      </c>
      <c r="EU1129" s="14">
        <v>53.100999999999999</v>
      </c>
      <c r="EV1129" s="14">
        <v>52.961320000000001</v>
      </c>
      <c r="EW1129" s="14">
        <v>53.084769999999999</v>
      </c>
      <c r="EX1129" s="14">
        <v>52.751190000000001</v>
      </c>
      <c r="EY1129" s="14">
        <v>52.734960000000001</v>
      </c>
      <c r="EZ1129" s="14">
        <v>52.594079999999998</v>
      </c>
      <c r="FA1129" s="14">
        <v>52.517670000000003</v>
      </c>
      <c r="FB1129" s="14">
        <v>52.521009999999997</v>
      </c>
      <c r="FC1129" s="14">
        <v>53.078800000000001</v>
      </c>
      <c r="FD1129" s="14">
        <v>52.915230000000001</v>
      </c>
      <c r="FE1129" s="14">
        <v>52.319479999999999</v>
      </c>
      <c r="FF1129" s="14">
        <v>53.045369999999998</v>
      </c>
      <c r="FG1129" s="14">
        <v>50.984720000000003</v>
      </c>
      <c r="FH1129" s="14">
        <v>51.753579999999999</v>
      </c>
      <c r="FI1129" s="14">
        <v>52.625360000000001</v>
      </c>
      <c r="FJ1129" s="14">
        <v>52.62321</v>
      </c>
      <c r="FK1129" s="14">
        <v>51.802059999999997</v>
      </c>
      <c r="FL1129" s="14">
        <v>51.226840000000003</v>
      </c>
      <c r="FM1129" s="14">
        <v>50.508119999999998</v>
      </c>
      <c r="FN1129" s="14">
        <v>49.999049999999997</v>
      </c>
      <c r="FO1129" s="14">
        <v>50.475409999999997</v>
      </c>
      <c r="FP1129" s="14">
        <v>50.431469999999997</v>
      </c>
      <c r="FQ1129" s="14">
        <v>50.32808</v>
      </c>
      <c r="FR1129" s="14">
        <v>49.427410000000002</v>
      </c>
      <c r="FS1129" s="14">
        <v>1.2080409999999999</v>
      </c>
      <c r="FT1129" s="14">
        <v>3.6370100000000002E-2</v>
      </c>
      <c r="FU1129" s="14">
        <v>4.0900800000000001E-2</v>
      </c>
      <c r="FW1129" s="14"/>
    </row>
    <row r="1130" spans="1:179" x14ac:dyDescent="0.6">
      <c r="A1130" t="s">
        <v>226</v>
      </c>
      <c r="B1130" t="s">
        <v>199</v>
      </c>
      <c r="C1130" t="s">
        <v>294</v>
      </c>
      <c r="D1130" t="s">
        <v>235</v>
      </c>
      <c r="E1130" t="s">
        <v>219</v>
      </c>
      <c r="F1130" s="14">
        <v>14529</v>
      </c>
      <c r="G1130" s="14">
        <v>0.41522769999999998</v>
      </c>
      <c r="H1130" s="14">
        <v>0.38051780000000002</v>
      </c>
      <c r="I1130" s="14">
        <v>0.33967330000000001</v>
      </c>
      <c r="J1130" s="14">
        <v>0.37034460000000002</v>
      </c>
      <c r="K1130" s="14">
        <v>0.36280889999999999</v>
      </c>
      <c r="L1130" s="14">
        <v>0.41042810000000002</v>
      </c>
      <c r="M1130" s="14">
        <v>0.49839159999999999</v>
      </c>
      <c r="N1130" s="14">
        <v>0.57661269999999998</v>
      </c>
      <c r="O1130" s="14">
        <v>0.57910819999999996</v>
      </c>
      <c r="P1130" s="14">
        <v>0.56344550000000004</v>
      </c>
      <c r="Q1130" s="14">
        <v>0.51968380000000003</v>
      </c>
      <c r="R1130" s="14">
        <v>0.54873839999999996</v>
      </c>
      <c r="S1130" s="14">
        <v>0.54672710000000002</v>
      </c>
      <c r="T1130" s="14">
        <v>0.54555370000000003</v>
      </c>
      <c r="U1130" s="14">
        <v>0.51466639999999997</v>
      </c>
      <c r="V1130" s="14">
        <v>0.53387370000000001</v>
      </c>
      <c r="W1130" s="14">
        <v>0.62442410000000004</v>
      </c>
      <c r="X1130" s="14">
        <v>0.73297950000000001</v>
      </c>
      <c r="Y1130" s="14">
        <v>0.79487070000000004</v>
      </c>
      <c r="Z1130" s="14">
        <v>0.78564420000000001</v>
      </c>
      <c r="AA1130" s="14">
        <v>0.75974299999999995</v>
      </c>
      <c r="AB1130" s="14">
        <v>0.72601680000000002</v>
      </c>
      <c r="AC1130" s="14">
        <v>0.61346630000000002</v>
      </c>
      <c r="AD1130" s="14">
        <v>0.50544109999999998</v>
      </c>
      <c r="AE1130" s="14">
        <v>-9.3093099999999998E-2</v>
      </c>
      <c r="AF1130" s="14">
        <v>-9.2524400000000007E-2</v>
      </c>
      <c r="AG1130" s="14">
        <v>-0.1173428</v>
      </c>
      <c r="AH1130" s="14">
        <v>-6.5406500000000006E-2</v>
      </c>
      <c r="AI1130" s="14">
        <v>-7.8145000000000006E-2</v>
      </c>
      <c r="AJ1130" s="14">
        <v>-7.2705599999999995E-2</v>
      </c>
      <c r="AK1130" s="14">
        <v>-6.3969999999999999E-2</v>
      </c>
      <c r="AL1130" s="14">
        <v>-5.99921E-2</v>
      </c>
      <c r="AM1130" s="14">
        <v>-4.3263900000000001E-2</v>
      </c>
      <c r="AN1130" s="14">
        <v>-3.8342399999999999E-2</v>
      </c>
      <c r="AO1130" s="14">
        <v>-6.84139E-2</v>
      </c>
      <c r="AP1130" s="14">
        <v>-2.81433E-2</v>
      </c>
      <c r="AQ1130" s="14">
        <v>-2.2026299999999999E-2</v>
      </c>
      <c r="AR1130" s="14">
        <v>-8.7100000000000003E-5</v>
      </c>
      <c r="AS1130" s="14">
        <v>-2.10633E-2</v>
      </c>
      <c r="AT1130" s="14">
        <v>-1.6857799999999999E-2</v>
      </c>
      <c r="AU1130" s="14">
        <v>2.2081400000000001E-2</v>
      </c>
      <c r="AV1130" s="14">
        <v>1.39314E-2</v>
      </c>
      <c r="AW1130" s="14">
        <v>1.7604399999999999E-2</v>
      </c>
      <c r="AX1130" s="14">
        <v>2.1352099999999999E-2</v>
      </c>
      <c r="AY1130" s="14">
        <v>1.9334500000000001E-2</v>
      </c>
      <c r="AZ1130" s="14">
        <v>2.1612300000000001E-2</v>
      </c>
      <c r="BA1130" s="14">
        <v>-1.81294E-2</v>
      </c>
      <c r="BB1130" s="14">
        <v>-4.4276099999999999E-2</v>
      </c>
      <c r="BC1130" s="14">
        <v>-7.12256E-2</v>
      </c>
      <c r="BD1130" s="14">
        <v>-7.0186399999999996E-2</v>
      </c>
      <c r="BE1130" s="14">
        <v>-9.1423199999999996E-2</v>
      </c>
      <c r="BF1130" s="14">
        <v>-4.5169599999999997E-2</v>
      </c>
      <c r="BG1130" s="14">
        <v>-5.8443799999999997E-2</v>
      </c>
      <c r="BH1130" s="14">
        <v>-5.0834999999999998E-2</v>
      </c>
      <c r="BI1130" s="14">
        <v>-4.3796799999999997E-2</v>
      </c>
      <c r="BJ1130" s="14">
        <v>-3.6255900000000001E-2</v>
      </c>
      <c r="BK1130" s="14">
        <v>-2.0197199999999998E-2</v>
      </c>
      <c r="BL1130" s="14">
        <v>-1.6698899999999999E-2</v>
      </c>
      <c r="BM1130" s="14">
        <v>-4.5469799999999998E-2</v>
      </c>
      <c r="BN1130" s="14">
        <v>-6.9214000000000003E-3</v>
      </c>
      <c r="BO1130" s="14">
        <v>-1.8835E-3</v>
      </c>
      <c r="BP1130" s="14">
        <v>1.7187600000000001E-2</v>
      </c>
      <c r="BQ1130" s="14">
        <v>-1.6111000000000001E-3</v>
      </c>
      <c r="BR1130" s="14">
        <v>7.2033000000000002E-3</v>
      </c>
      <c r="BS1130" s="14">
        <v>5.0850800000000002E-2</v>
      </c>
      <c r="BT1130" s="14">
        <v>3.5975300000000002E-2</v>
      </c>
      <c r="BU1130" s="14">
        <v>3.8280000000000002E-2</v>
      </c>
      <c r="BV1130" s="14">
        <v>4.0613999999999997E-2</v>
      </c>
      <c r="BW1130" s="14">
        <v>3.7921299999999998E-2</v>
      </c>
      <c r="BX1130" s="14">
        <v>3.9559999999999998E-2</v>
      </c>
      <c r="BY1130" s="14">
        <v>-7.0100000000000002E-4</v>
      </c>
      <c r="BZ1130" s="14">
        <v>-2.7177099999999999E-2</v>
      </c>
      <c r="CA1130" s="14">
        <v>-5.60803E-2</v>
      </c>
      <c r="CB1130" s="14">
        <v>-5.4715199999999999E-2</v>
      </c>
      <c r="CC1130" s="14">
        <v>-7.3471400000000006E-2</v>
      </c>
      <c r="CD1130" s="14">
        <v>-3.1153500000000001E-2</v>
      </c>
      <c r="CE1130" s="14">
        <v>-4.4798699999999997E-2</v>
      </c>
      <c r="CF1130" s="14">
        <v>-3.5687499999999997E-2</v>
      </c>
      <c r="CG1130" s="14">
        <v>-2.9824900000000001E-2</v>
      </c>
      <c r="CH1130" s="14">
        <v>-1.9816199999999999E-2</v>
      </c>
      <c r="CI1130" s="14">
        <v>-4.2212999999999999E-3</v>
      </c>
      <c r="CJ1130" s="14">
        <v>-1.7086E-3</v>
      </c>
      <c r="CK1130" s="14">
        <v>-2.9578699999999999E-2</v>
      </c>
      <c r="CL1130" s="14">
        <v>7.7767000000000001E-3</v>
      </c>
      <c r="CM1130" s="14">
        <v>1.20673E-2</v>
      </c>
      <c r="CN1130" s="14">
        <v>2.9151900000000001E-2</v>
      </c>
      <c r="CO1130" s="14">
        <v>1.1861399999999999E-2</v>
      </c>
      <c r="CP1130" s="14">
        <v>2.3868E-2</v>
      </c>
      <c r="CQ1130" s="14">
        <v>7.0776500000000006E-2</v>
      </c>
      <c r="CR1130" s="14">
        <v>5.1242900000000001E-2</v>
      </c>
      <c r="CS1130" s="14">
        <v>5.2599800000000002E-2</v>
      </c>
      <c r="CT1130" s="14">
        <v>5.3954700000000001E-2</v>
      </c>
      <c r="CU1130" s="14">
        <v>5.0794499999999999E-2</v>
      </c>
      <c r="CV1130" s="14">
        <v>5.1990599999999998E-2</v>
      </c>
      <c r="CW1130" s="14">
        <v>1.1369799999999999E-2</v>
      </c>
      <c r="CX1130" s="14">
        <v>-1.53343E-2</v>
      </c>
      <c r="CY1130" s="14">
        <v>-4.0934900000000003E-2</v>
      </c>
      <c r="CZ1130" s="14">
        <v>-3.9244099999999997E-2</v>
      </c>
      <c r="DA1130" s="14">
        <v>-5.5519600000000002E-2</v>
      </c>
      <c r="DB1130" s="14">
        <v>-1.7137400000000001E-2</v>
      </c>
      <c r="DC1130" s="14">
        <v>-3.1153699999999999E-2</v>
      </c>
      <c r="DD1130" s="14">
        <v>-2.0539999999999999E-2</v>
      </c>
      <c r="DE1130" s="14">
        <v>-1.58529E-2</v>
      </c>
      <c r="DF1130" s="14">
        <v>-3.3766E-3</v>
      </c>
      <c r="DG1130" s="14">
        <v>1.17546E-2</v>
      </c>
      <c r="DH1130" s="14">
        <v>1.3281599999999999E-2</v>
      </c>
      <c r="DI1130" s="14">
        <v>-1.3687700000000001E-2</v>
      </c>
      <c r="DJ1130" s="14">
        <v>2.2474899999999999E-2</v>
      </c>
      <c r="DK1130" s="14">
        <v>2.6018199999999998E-2</v>
      </c>
      <c r="DL1130" s="14">
        <v>4.1116300000000001E-2</v>
      </c>
      <c r="DM1130" s="14">
        <v>2.5333899999999999E-2</v>
      </c>
      <c r="DN1130" s="14">
        <v>4.0532600000000002E-2</v>
      </c>
      <c r="DO1130" s="14">
        <v>9.0702099999999994E-2</v>
      </c>
      <c r="DP1130" s="14">
        <v>6.65105E-2</v>
      </c>
      <c r="DQ1130" s="14">
        <v>6.6919599999999996E-2</v>
      </c>
      <c r="DR1130" s="14">
        <v>6.7295499999999994E-2</v>
      </c>
      <c r="DS1130" s="14">
        <v>6.3667600000000005E-2</v>
      </c>
      <c r="DT1130" s="14">
        <v>6.4421199999999998E-2</v>
      </c>
      <c r="DU1130" s="14">
        <v>2.3440599999999999E-2</v>
      </c>
      <c r="DV1130" s="14">
        <v>-3.4916000000000001E-3</v>
      </c>
      <c r="DW1130" s="14">
        <v>-1.9067500000000001E-2</v>
      </c>
      <c r="DX1130" s="14">
        <v>-1.69061E-2</v>
      </c>
      <c r="DY1130" s="14">
        <v>-2.9599899999999998E-2</v>
      </c>
      <c r="DZ1130" s="14">
        <v>3.0994999999999998E-3</v>
      </c>
      <c r="EA1130" s="14">
        <v>-1.14524E-2</v>
      </c>
      <c r="EB1130" s="14">
        <v>1.3305999999999999E-3</v>
      </c>
      <c r="EC1130" s="14">
        <v>4.3203E-3</v>
      </c>
      <c r="ED1130" s="14">
        <v>2.0359700000000001E-2</v>
      </c>
      <c r="EE1130" s="14">
        <v>3.4821299999999999E-2</v>
      </c>
      <c r="EF1130" s="14">
        <v>3.4925100000000001E-2</v>
      </c>
      <c r="EG1130" s="14">
        <v>9.2563999999999997E-3</v>
      </c>
      <c r="EH1130" s="14">
        <v>4.3696699999999998E-2</v>
      </c>
      <c r="EI1130" s="14">
        <v>4.6161000000000001E-2</v>
      </c>
      <c r="EJ1130" s="14">
        <v>5.8390900000000003E-2</v>
      </c>
      <c r="EK1130" s="14">
        <v>4.4786100000000002E-2</v>
      </c>
      <c r="EL1130" s="14">
        <v>6.4593800000000007E-2</v>
      </c>
      <c r="EM1130" s="14">
        <v>0.11947149999999999</v>
      </c>
      <c r="EN1130" s="14">
        <v>8.8554400000000005E-2</v>
      </c>
      <c r="EO1130" s="14">
        <v>8.7595099999999995E-2</v>
      </c>
      <c r="EP1130" s="14">
        <v>8.6557400000000007E-2</v>
      </c>
      <c r="EQ1130" s="14">
        <v>8.2254400000000005E-2</v>
      </c>
      <c r="ER1130" s="14">
        <v>8.2368999999999998E-2</v>
      </c>
      <c r="ES1130" s="14">
        <v>4.08689E-2</v>
      </c>
      <c r="ET1130" s="14">
        <v>1.36075E-2</v>
      </c>
      <c r="EU1130" s="14">
        <v>50.819310000000002</v>
      </c>
      <c r="EV1130" s="14">
        <v>50.425130000000003</v>
      </c>
      <c r="EW1130" s="14">
        <v>49.931280000000001</v>
      </c>
      <c r="EX1130" s="14">
        <v>49.3324</v>
      </c>
      <c r="EY1130" s="14">
        <v>48.949809999999999</v>
      </c>
      <c r="EZ1130" s="14">
        <v>48.584299999999999</v>
      </c>
      <c r="FA1130" s="14">
        <v>48.206650000000003</v>
      </c>
      <c r="FB1130" s="14">
        <v>48.261060000000001</v>
      </c>
      <c r="FC1130" s="14">
        <v>50.752029999999998</v>
      </c>
      <c r="FD1130" s="14">
        <v>54.670360000000002</v>
      </c>
      <c r="FE1130" s="14">
        <v>57.689250000000001</v>
      </c>
      <c r="FF1130" s="14">
        <v>59.699919999999999</v>
      </c>
      <c r="FG1130" s="14">
        <v>60.867280000000001</v>
      </c>
      <c r="FH1130" s="14">
        <v>60.804670000000002</v>
      </c>
      <c r="FI1130" s="14">
        <v>60.963479999999997</v>
      </c>
      <c r="FJ1130" s="14">
        <v>60.720840000000003</v>
      </c>
      <c r="FK1130" s="14">
        <v>59.638379999999998</v>
      </c>
      <c r="FL1130" s="14">
        <v>57.71172</v>
      </c>
      <c r="FM1130" s="14">
        <v>55.698250000000002</v>
      </c>
      <c r="FN1130" s="14">
        <v>54.439450000000001</v>
      </c>
      <c r="FO1130" s="14">
        <v>53.069690000000001</v>
      </c>
      <c r="FP1130" s="14">
        <v>52.241849999999999</v>
      </c>
      <c r="FQ1130" s="14">
        <v>51.482489999999999</v>
      </c>
      <c r="FR1130" s="14">
        <v>50.673760000000001</v>
      </c>
      <c r="FS1130" s="14">
        <v>0.89515920000000004</v>
      </c>
      <c r="FT1130" s="14">
        <v>1.91396E-2</v>
      </c>
      <c r="FU1130" s="14">
        <v>2.4435100000000001E-2</v>
      </c>
      <c r="FW1130" s="14"/>
    </row>
    <row r="1131" spans="1:179" x14ac:dyDescent="0.6">
      <c r="A1131" t="s">
        <v>226</v>
      </c>
      <c r="B1131" t="s">
        <v>199</v>
      </c>
      <c r="C1131" t="s">
        <v>294</v>
      </c>
      <c r="D1131" t="s">
        <v>235</v>
      </c>
      <c r="E1131" t="s">
        <v>220</v>
      </c>
      <c r="F1131" s="14">
        <v>9991</v>
      </c>
      <c r="G1131" s="14">
        <v>0.36976819999999999</v>
      </c>
      <c r="H1131" s="14">
        <v>0.32576620000000001</v>
      </c>
      <c r="I1131" s="14">
        <v>0.26842080000000001</v>
      </c>
      <c r="J1131" s="14">
        <v>0.31991609999999998</v>
      </c>
      <c r="K1131" s="14">
        <v>0.30009789999999997</v>
      </c>
      <c r="L1131" s="14">
        <v>0.33588560000000001</v>
      </c>
      <c r="M1131" s="14">
        <v>0.4305023</v>
      </c>
      <c r="N1131" s="14">
        <v>0.53380229999999995</v>
      </c>
      <c r="O1131" s="14">
        <v>0.53141620000000001</v>
      </c>
      <c r="P1131" s="14">
        <v>0.51499790000000001</v>
      </c>
      <c r="Q1131" s="14">
        <v>0.48838029999999999</v>
      </c>
      <c r="R1131" s="14">
        <v>0.52749880000000005</v>
      </c>
      <c r="S1131" s="14">
        <v>0.54520420000000003</v>
      </c>
      <c r="T1131" s="14">
        <v>0.54763530000000005</v>
      </c>
      <c r="U1131" s="14">
        <v>0.50380290000000005</v>
      </c>
      <c r="V1131" s="14">
        <v>0.49745549999999999</v>
      </c>
      <c r="W1131" s="14">
        <v>0.57017180000000001</v>
      </c>
      <c r="X1131" s="14">
        <v>0.69350440000000002</v>
      </c>
      <c r="Y1131" s="14">
        <v>0.7309561</v>
      </c>
      <c r="Z1131" s="14">
        <v>0.72125600000000001</v>
      </c>
      <c r="AA1131" s="14">
        <v>0.7079548</v>
      </c>
      <c r="AB1131" s="14">
        <v>0.65240379999999998</v>
      </c>
      <c r="AC1131" s="14">
        <v>0.5554827</v>
      </c>
      <c r="AD1131" s="14">
        <v>0.45260879999999998</v>
      </c>
      <c r="AE1131" s="14">
        <v>-0.13675370000000001</v>
      </c>
      <c r="AF1131" s="14">
        <v>-0.1467821</v>
      </c>
      <c r="AG1131" s="14">
        <v>-0.2059578</v>
      </c>
      <c r="AH1131" s="14">
        <v>-0.1118189</v>
      </c>
      <c r="AI1131" s="14">
        <v>-0.13229920000000001</v>
      </c>
      <c r="AJ1131" s="14">
        <v>-0.14127480000000001</v>
      </c>
      <c r="AK1131" s="14">
        <v>-0.1199139</v>
      </c>
      <c r="AL1131" s="14">
        <v>-9.3530100000000005E-2</v>
      </c>
      <c r="AM1131" s="14">
        <v>-9.1190999999999994E-2</v>
      </c>
      <c r="AN1131" s="14">
        <v>-9.3585799999999997E-2</v>
      </c>
      <c r="AO1131" s="14">
        <v>-0.1034273</v>
      </c>
      <c r="AP1131" s="14">
        <v>-5.4027800000000001E-2</v>
      </c>
      <c r="AQ1131" s="14">
        <v>-3.7366799999999999E-2</v>
      </c>
      <c r="AR1131" s="14">
        <v>-4.8846999999999996E-3</v>
      </c>
      <c r="AS1131" s="14">
        <v>-3.6162300000000001E-2</v>
      </c>
      <c r="AT1131" s="14">
        <v>-4.6378700000000002E-2</v>
      </c>
      <c r="AU1131" s="14">
        <v>-1.9140299999999999E-2</v>
      </c>
      <c r="AV1131" s="14">
        <v>-2.7861500000000001E-2</v>
      </c>
      <c r="AW1131" s="14">
        <v>-4.8381599999999997E-2</v>
      </c>
      <c r="AX1131" s="14">
        <v>-4.2926499999999999E-2</v>
      </c>
      <c r="AY1131" s="14">
        <v>-3.0932399999999999E-2</v>
      </c>
      <c r="AZ1131" s="14">
        <v>-5.2300899999999997E-2</v>
      </c>
      <c r="BA1131" s="14">
        <v>-7.5064199999999998E-2</v>
      </c>
      <c r="BB1131" s="14">
        <v>-9.2885599999999999E-2</v>
      </c>
      <c r="BC1131" s="14">
        <v>-0.1050743</v>
      </c>
      <c r="BD1131" s="14">
        <v>-0.11446480000000001</v>
      </c>
      <c r="BE1131" s="14">
        <v>-0.15937309999999999</v>
      </c>
      <c r="BF1131" s="14">
        <v>-8.3602599999999999E-2</v>
      </c>
      <c r="BG1131" s="14">
        <v>-0.1066225</v>
      </c>
      <c r="BH1131" s="14">
        <v>-0.1090759</v>
      </c>
      <c r="BI1131" s="14">
        <v>-9.2067599999999999E-2</v>
      </c>
      <c r="BJ1131" s="14">
        <v>-6.5053200000000005E-2</v>
      </c>
      <c r="BK1131" s="14">
        <v>-6.1473300000000002E-2</v>
      </c>
      <c r="BL1131" s="14">
        <v>-6.2262699999999997E-2</v>
      </c>
      <c r="BM1131" s="14">
        <v>-7.3096800000000003E-2</v>
      </c>
      <c r="BN1131" s="14">
        <v>-2.4717599999999999E-2</v>
      </c>
      <c r="BO1131" s="14">
        <v>-4.1660999999999998E-3</v>
      </c>
      <c r="BP1131" s="14">
        <v>2.3022899999999999E-2</v>
      </c>
      <c r="BQ1131" s="14">
        <v>-7.7391999999999999E-3</v>
      </c>
      <c r="BR1131" s="14">
        <v>-1.95065E-2</v>
      </c>
      <c r="BS1131" s="14">
        <v>1.02906E-2</v>
      </c>
      <c r="BT1131" s="14">
        <v>4.4425999999999997E-3</v>
      </c>
      <c r="BU1131" s="14">
        <v>-1.9231999999999999E-2</v>
      </c>
      <c r="BV1131" s="14">
        <v>-1.54608E-2</v>
      </c>
      <c r="BW1131" s="14">
        <v>-3.3544999999999998E-3</v>
      </c>
      <c r="BX1131" s="14">
        <v>-2.3835499999999999E-2</v>
      </c>
      <c r="BY1131" s="14">
        <v>-4.7757399999999998E-2</v>
      </c>
      <c r="BZ1131" s="14">
        <v>-6.7674200000000004E-2</v>
      </c>
      <c r="CA1131" s="14">
        <v>-8.3133299999999993E-2</v>
      </c>
      <c r="CB1131" s="14">
        <v>-9.2081899999999994E-2</v>
      </c>
      <c r="CC1131" s="14">
        <v>-0.12710869999999999</v>
      </c>
      <c r="CD1131" s="14">
        <v>-6.4060099999999995E-2</v>
      </c>
      <c r="CE1131" s="14">
        <v>-8.8839000000000001E-2</v>
      </c>
      <c r="CF1131" s="14">
        <v>-8.6775099999999994E-2</v>
      </c>
      <c r="CG1131" s="14">
        <v>-7.2781299999999993E-2</v>
      </c>
      <c r="CH1131" s="14">
        <v>-4.5330099999999998E-2</v>
      </c>
      <c r="CI1131" s="14">
        <v>-4.0890900000000001E-2</v>
      </c>
      <c r="CJ1131" s="14">
        <v>-4.05685E-2</v>
      </c>
      <c r="CK1131" s="14">
        <v>-5.2089999999999997E-2</v>
      </c>
      <c r="CL1131" s="14">
        <v>-4.4174000000000001E-3</v>
      </c>
      <c r="CM1131" s="14">
        <v>1.8828600000000001E-2</v>
      </c>
      <c r="CN1131" s="14">
        <v>4.2351699999999999E-2</v>
      </c>
      <c r="CO1131" s="14">
        <v>1.19466E-2</v>
      </c>
      <c r="CP1131" s="14">
        <v>-8.9490000000000001E-4</v>
      </c>
      <c r="CQ1131" s="14">
        <v>3.0674400000000001E-2</v>
      </c>
      <c r="CR1131" s="14">
        <v>2.6816300000000001E-2</v>
      </c>
      <c r="CS1131" s="14">
        <v>9.569E-4</v>
      </c>
      <c r="CT1131" s="14">
        <v>3.5617999999999999E-3</v>
      </c>
      <c r="CU1131" s="14">
        <v>1.57459E-2</v>
      </c>
      <c r="CV1131" s="14">
        <v>-4.1203999999999998E-3</v>
      </c>
      <c r="CW1131" s="14">
        <v>-2.8844700000000001E-2</v>
      </c>
      <c r="CX1131" s="14">
        <v>-5.0212899999999998E-2</v>
      </c>
      <c r="CY1131" s="14">
        <v>-6.1192299999999998E-2</v>
      </c>
      <c r="CZ1131" s="14">
        <v>-6.9698999999999997E-2</v>
      </c>
      <c r="DA1131" s="14">
        <v>-9.4844300000000006E-2</v>
      </c>
      <c r="DB1131" s="14">
        <v>-4.4517500000000002E-2</v>
      </c>
      <c r="DC1131" s="14">
        <v>-7.1055400000000005E-2</v>
      </c>
      <c r="DD1131" s="14">
        <v>-6.4474199999999995E-2</v>
      </c>
      <c r="DE1131" s="14">
        <v>-5.3495000000000001E-2</v>
      </c>
      <c r="DF1131" s="14">
        <v>-2.5607000000000001E-2</v>
      </c>
      <c r="DG1131" s="14">
        <v>-2.03086E-2</v>
      </c>
      <c r="DH1131" s="14">
        <v>-1.8874200000000001E-2</v>
      </c>
      <c r="DI1131" s="14">
        <v>-3.1083199999999998E-2</v>
      </c>
      <c r="DJ1131" s="14">
        <v>1.58827E-2</v>
      </c>
      <c r="DK1131" s="14">
        <v>4.1823300000000001E-2</v>
      </c>
      <c r="DL1131" s="14">
        <v>6.1680400000000003E-2</v>
      </c>
      <c r="DM1131" s="14">
        <v>3.1632300000000002E-2</v>
      </c>
      <c r="DN1131" s="14">
        <v>1.7716599999999999E-2</v>
      </c>
      <c r="DO1131" s="14">
        <v>5.1058199999999998E-2</v>
      </c>
      <c r="DP1131" s="14">
        <v>4.9189999999999998E-2</v>
      </c>
      <c r="DQ1131" s="14">
        <v>2.1145799999999999E-2</v>
      </c>
      <c r="DR1131" s="14">
        <v>2.2584400000000001E-2</v>
      </c>
      <c r="DS1131" s="14">
        <v>3.4846299999999997E-2</v>
      </c>
      <c r="DT1131" s="14">
        <v>1.55946E-2</v>
      </c>
      <c r="DU1131" s="14">
        <v>-9.9320999999999993E-3</v>
      </c>
      <c r="DV1131" s="14">
        <v>-3.2751599999999999E-2</v>
      </c>
      <c r="DW1131" s="14">
        <v>-2.9513000000000001E-2</v>
      </c>
      <c r="DX1131" s="14">
        <v>-3.7381699999999997E-2</v>
      </c>
      <c r="DY1131" s="14">
        <v>-4.8259499999999997E-2</v>
      </c>
      <c r="DZ1131" s="14">
        <v>-1.6301199999999998E-2</v>
      </c>
      <c r="EA1131" s="14">
        <v>-4.5378799999999997E-2</v>
      </c>
      <c r="EB1131" s="14">
        <v>-3.22753E-2</v>
      </c>
      <c r="EC1131" s="14">
        <v>-2.56487E-2</v>
      </c>
      <c r="ED1131" s="14">
        <v>2.8698999999999999E-3</v>
      </c>
      <c r="EE1131" s="14">
        <v>9.4091000000000001E-3</v>
      </c>
      <c r="EF1131" s="14">
        <v>1.2448900000000001E-2</v>
      </c>
      <c r="EG1131" s="14">
        <v>-7.5270000000000003E-4</v>
      </c>
      <c r="EH1131" s="14">
        <v>4.5192900000000001E-2</v>
      </c>
      <c r="EI1131" s="14">
        <v>7.5023999999999993E-2</v>
      </c>
      <c r="EJ1131" s="14">
        <v>8.9588000000000001E-2</v>
      </c>
      <c r="EK1131" s="14">
        <v>6.0055400000000002E-2</v>
      </c>
      <c r="EL1131" s="14">
        <v>4.4588799999999998E-2</v>
      </c>
      <c r="EM1131" s="14">
        <v>8.0489099999999994E-2</v>
      </c>
      <c r="EN1131" s="14">
        <v>8.14941E-2</v>
      </c>
      <c r="EO1131" s="14">
        <v>5.0295300000000001E-2</v>
      </c>
      <c r="EP1131" s="14">
        <v>5.00501E-2</v>
      </c>
      <c r="EQ1131" s="14">
        <v>6.2424199999999999E-2</v>
      </c>
      <c r="ER1131" s="14">
        <v>4.4060099999999998E-2</v>
      </c>
      <c r="ES1131" s="14">
        <v>1.7374799999999999E-2</v>
      </c>
      <c r="ET1131" s="14">
        <v>-7.5402000000000004E-3</v>
      </c>
      <c r="EU1131" s="14">
        <v>51.329279999999997</v>
      </c>
      <c r="EV1131" s="14">
        <v>50.912750000000003</v>
      </c>
      <c r="EW1131" s="14">
        <v>50.443530000000003</v>
      </c>
      <c r="EX1131" s="14">
        <v>49.783110000000001</v>
      </c>
      <c r="EY1131" s="14">
        <v>49.410170000000001</v>
      </c>
      <c r="EZ1131" s="14">
        <v>49.003869999999999</v>
      </c>
      <c r="FA1131" s="14">
        <v>48.649140000000003</v>
      </c>
      <c r="FB1131" s="14">
        <v>48.75647</v>
      </c>
      <c r="FC1131" s="14">
        <v>51.256599999999999</v>
      </c>
      <c r="FD1131" s="14">
        <v>55.125390000000003</v>
      </c>
      <c r="FE1131" s="14">
        <v>58.111400000000003</v>
      </c>
      <c r="FF1131" s="14">
        <v>59.91386</v>
      </c>
      <c r="FG1131" s="14">
        <v>60.959629999999997</v>
      </c>
      <c r="FH1131" s="14">
        <v>60.836559999999999</v>
      </c>
      <c r="FI1131" s="14">
        <v>61.014789999999998</v>
      </c>
      <c r="FJ1131" s="14">
        <v>60.817050000000002</v>
      </c>
      <c r="FK1131" s="14">
        <v>59.807740000000003</v>
      </c>
      <c r="FL1131" s="14">
        <v>57.984920000000002</v>
      </c>
      <c r="FM1131" s="14">
        <v>56.056100000000001</v>
      </c>
      <c r="FN1131" s="14">
        <v>54.86018</v>
      </c>
      <c r="FO1131" s="14">
        <v>53.523389999999999</v>
      </c>
      <c r="FP1131" s="14">
        <v>52.778669999999998</v>
      </c>
      <c r="FQ1131" s="14">
        <v>51.99832</v>
      </c>
      <c r="FR1131" s="14">
        <v>51.221580000000003</v>
      </c>
      <c r="FS1131" s="14">
        <v>1.3723399999999999</v>
      </c>
      <c r="FT1131" s="14">
        <v>2.80907E-2</v>
      </c>
      <c r="FU1131" s="14">
        <v>3.3948699999999998E-2</v>
      </c>
      <c r="FW1131" s="14"/>
    </row>
    <row r="1132" spans="1:179" x14ac:dyDescent="0.6">
      <c r="A1132" t="s">
        <v>226</v>
      </c>
      <c r="B1132" t="s">
        <v>199</v>
      </c>
      <c r="C1132" t="s">
        <v>294</v>
      </c>
      <c r="D1132" t="s">
        <v>235</v>
      </c>
      <c r="E1132" t="s">
        <v>221</v>
      </c>
      <c r="F1132" s="14">
        <v>4538</v>
      </c>
      <c r="G1132" s="14">
        <v>0.4853847</v>
      </c>
      <c r="H1132" s="14">
        <v>0.45530330000000002</v>
      </c>
      <c r="I1132" s="14">
        <v>0.42961709999999997</v>
      </c>
      <c r="J1132" s="14">
        <v>0.43575979999999997</v>
      </c>
      <c r="K1132" s="14">
        <v>0.45119559999999997</v>
      </c>
      <c r="L1132" s="14">
        <v>0.52795709999999996</v>
      </c>
      <c r="M1132" s="14">
        <v>0.600545</v>
      </c>
      <c r="N1132" s="14">
        <v>0.64832489999999998</v>
      </c>
      <c r="O1132" s="14">
        <v>0.65274319999999997</v>
      </c>
      <c r="P1132" s="14">
        <v>0.62260819999999995</v>
      </c>
      <c r="Q1132" s="14">
        <v>0.55721489999999996</v>
      </c>
      <c r="R1132" s="14">
        <v>0.57443120000000003</v>
      </c>
      <c r="S1132" s="14">
        <v>0.55389049999999995</v>
      </c>
      <c r="T1132" s="14">
        <v>0.54994679999999996</v>
      </c>
      <c r="U1132" s="14">
        <v>0.52997760000000005</v>
      </c>
      <c r="V1132" s="14">
        <v>0.57941920000000002</v>
      </c>
      <c r="W1132" s="14">
        <v>0.69638290000000003</v>
      </c>
      <c r="X1132" s="14">
        <v>0.80012570000000005</v>
      </c>
      <c r="Y1132" s="14">
        <v>0.90144749999999996</v>
      </c>
      <c r="Z1132" s="14">
        <v>0.88109610000000005</v>
      </c>
      <c r="AA1132" s="14">
        <v>0.83865880000000004</v>
      </c>
      <c r="AB1132" s="14">
        <v>0.83441790000000005</v>
      </c>
      <c r="AC1132" s="14">
        <v>0.70227059999999997</v>
      </c>
      <c r="AD1132" s="14">
        <v>0.59445749999999997</v>
      </c>
      <c r="AE1132" s="14">
        <v>-7.86081E-2</v>
      </c>
      <c r="AF1132" s="14">
        <v>-7.0955099999999993E-2</v>
      </c>
      <c r="AG1132" s="14">
        <v>-7.3842099999999994E-2</v>
      </c>
      <c r="AH1132" s="14">
        <v>-5.5511400000000002E-2</v>
      </c>
      <c r="AI1132" s="14">
        <v>-4.8484699999999999E-2</v>
      </c>
      <c r="AJ1132" s="14">
        <v>-1.4733100000000001E-2</v>
      </c>
      <c r="AK1132" s="14">
        <v>-2.9745500000000001E-2</v>
      </c>
      <c r="AL1132" s="14">
        <v>-5.3460899999999999E-2</v>
      </c>
      <c r="AM1132" s="14">
        <v>-1.9152099999999998E-2</v>
      </c>
      <c r="AN1132" s="14">
        <v>-1.1088199999999999E-2</v>
      </c>
      <c r="AO1132" s="14">
        <v>-7.0913199999999996E-2</v>
      </c>
      <c r="AP1132" s="14">
        <v>-3.8840600000000003E-2</v>
      </c>
      <c r="AQ1132" s="14">
        <v>-3.6906899999999999E-2</v>
      </c>
      <c r="AR1132" s="14">
        <v>-2.46217E-2</v>
      </c>
      <c r="AS1132" s="14">
        <v>-4.5860400000000003E-2</v>
      </c>
      <c r="AT1132" s="14">
        <v>-2.6298999999999999E-2</v>
      </c>
      <c r="AU1132" s="14">
        <v>2.73469E-2</v>
      </c>
      <c r="AV1132" s="14">
        <v>3.6636099999999998E-2</v>
      </c>
      <c r="AW1132" s="14">
        <v>8.9233300000000002E-2</v>
      </c>
      <c r="AX1132" s="14">
        <v>7.6078199999999999E-2</v>
      </c>
      <c r="AY1132" s="14">
        <v>5.0715799999999998E-2</v>
      </c>
      <c r="AZ1132" s="14">
        <v>8.4908399999999995E-2</v>
      </c>
      <c r="BA1132" s="14">
        <v>2.5269E-2</v>
      </c>
      <c r="BB1132" s="14">
        <v>-3.7997999999999999E-3</v>
      </c>
      <c r="BC1132" s="14">
        <v>-4.8195599999999998E-2</v>
      </c>
      <c r="BD1132" s="14">
        <v>-4.0173899999999999E-2</v>
      </c>
      <c r="BE1132" s="14">
        <v>-4.3785499999999998E-2</v>
      </c>
      <c r="BF1132" s="14">
        <v>-2.5649000000000002E-2</v>
      </c>
      <c r="BG1132" s="14">
        <v>-1.8789400000000001E-2</v>
      </c>
      <c r="BH1132" s="14">
        <v>1.1292E-2</v>
      </c>
      <c r="BI1132" s="14">
        <v>-2.4261999999999999E-3</v>
      </c>
      <c r="BJ1132" s="14">
        <v>-1.4100400000000001E-2</v>
      </c>
      <c r="BK1132" s="14">
        <v>1.8590300000000001E-2</v>
      </c>
      <c r="BL1132" s="14">
        <v>1.6722799999999999E-2</v>
      </c>
      <c r="BM1132" s="14">
        <v>-3.5949000000000002E-2</v>
      </c>
      <c r="BN1132" s="14">
        <v>-8.0859999999999994E-3</v>
      </c>
      <c r="BO1132" s="14">
        <v>-1.46982E-2</v>
      </c>
      <c r="BP1132" s="14">
        <v>-4.9639000000000003E-3</v>
      </c>
      <c r="BQ1132" s="14">
        <v>-1.7195100000000001E-2</v>
      </c>
      <c r="BR1132" s="14">
        <v>1.48308E-2</v>
      </c>
      <c r="BS1132" s="14">
        <v>7.6800900000000005E-2</v>
      </c>
      <c r="BT1132" s="14">
        <v>6.5034099999999997E-2</v>
      </c>
      <c r="BU1132" s="14">
        <v>0.11432630000000001</v>
      </c>
      <c r="BV1132" s="14">
        <v>0.1008882</v>
      </c>
      <c r="BW1132" s="14">
        <v>7.5244900000000003E-2</v>
      </c>
      <c r="BX1132" s="14">
        <v>0.1063547</v>
      </c>
      <c r="BY1132" s="14">
        <v>4.6020199999999997E-2</v>
      </c>
      <c r="BZ1132" s="14">
        <v>1.8224600000000001E-2</v>
      </c>
      <c r="CA1132" s="14">
        <v>-2.7132E-2</v>
      </c>
      <c r="CB1132" s="14">
        <v>-1.8854900000000001E-2</v>
      </c>
      <c r="CC1132" s="14">
        <v>-2.29684E-2</v>
      </c>
      <c r="CD1132" s="14">
        <v>-4.9664000000000002E-3</v>
      </c>
      <c r="CE1132" s="14">
        <v>1.7775E-3</v>
      </c>
      <c r="CF1132" s="14">
        <v>2.93169E-2</v>
      </c>
      <c r="CG1132" s="14">
        <v>1.6495099999999999E-2</v>
      </c>
      <c r="CH1132" s="14">
        <v>1.31605E-2</v>
      </c>
      <c r="CI1132" s="14">
        <v>4.4730499999999999E-2</v>
      </c>
      <c r="CJ1132" s="14">
        <v>3.5984599999999999E-2</v>
      </c>
      <c r="CK1132" s="14">
        <v>-1.1732899999999999E-2</v>
      </c>
      <c r="CL1132" s="14">
        <v>1.3214500000000001E-2</v>
      </c>
      <c r="CM1132" s="14">
        <v>6.8340000000000002E-4</v>
      </c>
      <c r="CN1132" s="14">
        <v>8.6510000000000007E-3</v>
      </c>
      <c r="CO1132" s="14">
        <v>2.6584E-3</v>
      </c>
      <c r="CP1132" s="14">
        <v>4.3317099999999997E-2</v>
      </c>
      <c r="CQ1132" s="14">
        <v>0.1110526</v>
      </c>
      <c r="CR1132" s="14">
        <v>8.4702399999999997E-2</v>
      </c>
      <c r="CS1132" s="14">
        <v>0.13170570000000001</v>
      </c>
      <c r="CT1132" s="14">
        <v>0.1180716</v>
      </c>
      <c r="CU1132" s="14">
        <v>9.2233599999999999E-2</v>
      </c>
      <c r="CV1132" s="14">
        <v>0.12120839999999999</v>
      </c>
      <c r="CW1132" s="14">
        <v>6.0392399999999999E-2</v>
      </c>
      <c r="CX1132" s="14">
        <v>3.34787E-2</v>
      </c>
      <c r="CY1132" s="14">
        <v>-6.0683999999999998E-3</v>
      </c>
      <c r="CZ1132" s="14">
        <v>2.464E-3</v>
      </c>
      <c r="DA1132" s="14">
        <v>-2.1513000000000001E-3</v>
      </c>
      <c r="DB1132" s="14">
        <v>1.57162E-2</v>
      </c>
      <c r="DC1132" s="14">
        <v>2.23444E-2</v>
      </c>
      <c r="DD1132" s="14">
        <v>4.7341800000000003E-2</v>
      </c>
      <c r="DE1132" s="14">
        <v>3.5416400000000001E-2</v>
      </c>
      <c r="DF1132" s="14">
        <v>4.0421499999999999E-2</v>
      </c>
      <c r="DG1132" s="14">
        <v>7.0870799999999998E-2</v>
      </c>
      <c r="DH1132" s="14">
        <v>5.5246400000000001E-2</v>
      </c>
      <c r="DI1132" s="14">
        <v>1.24832E-2</v>
      </c>
      <c r="DJ1132" s="14">
        <v>3.4514999999999997E-2</v>
      </c>
      <c r="DK1132" s="14">
        <v>1.6065099999999999E-2</v>
      </c>
      <c r="DL1132" s="14">
        <v>2.2265799999999999E-2</v>
      </c>
      <c r="DM1132" s="14">
        <v>2.2511900000000001E-2</v>
      </c>
      <c r="DN1132" s="14">
        <v>7.1803500000000006E-2</v>
      </c>
      <c r="DO1132" s="14">
        <v>0.1453043</v>
      </c>
      <c r="DP1132" s="14">
        <v>0.1043708</v>
      </c>
      <c r="DQ1132" s="14">
        <v>0.1490851</v>
      </c>
      <c r="DR1132" s="14">
        <v>0.13525490000000001</v>
      </c>
      <c r="DS1132" s="14">
        <v>0.10922229999999999</v>
      </c>
      <c r="DT1132" s="14">
        <v>0.13606199999999999</v>
      </c>
      <c r="DU1132" s="14">
        <v>7.4764600000000001E-2</v>
      </c>
      <c r="DV1132" s="14">
        <v>4.8732699999999997E-2</v>
      </c>
      <c r="DW1132" s="14">
        <v>2.43441E-2</v>
      </c>
      <c r="DX1132" s="14">
        <v>3.3245200000000003E-2</v>
      </c>
      <c r="DY1132" s="14">
        <v>2.7905200000000002E-2</v>
      </c>
      <c r="DZ1132" s="14">
        <v>4.5578599999999997E-2</v>
      </c>
      <c r="EA1132" s="14">
        <v>5.2039700000000001E-2</v>
      </c>
      <c r="EB1132" s="14">
        <v>7.3366899999999999E-2</v>
      </c>
      <c r="EC1132" s="14">
        <v>6.2735799999999994E-2</v>
      </c>
      <c r="ED1132" s="14">
        <v>7.9782000000000006E-2</v>
      </c>
      <c r="EE1132" s="14">
        <v>0.10861319999999999</v>
      </c>
      <c r="EF1132" s="14">
        <v>8.3057400000000003E-2</v>
      </c>
      <c r="EG1132" s="14">
        <v>4.7447400000000001E-2</v>
      </c>
      <c r="EH1132" s="14">
        <v>6.5269599999999997E-2</v>
      </c>
      <c r="EI1132" s="14">
        <v>3.8273700000000001E-2</v>
      </c>
      <c r="EJ1132" s="14">
        <v>4.1923599999999998E-2</v>
      </c>
      <c r="EK1132" s="14">
        <v>5.1177199999999999E-2</v>
      </c>
      <c r="EL1132" s="14">
        <v>0.1129332</v>
      </c>
      <c r="EM1132" s="14">
        <v>0.1947584</v>
      </c>
      <c r="EN1132" s="14">
        <v>0.13276879999999999</v>
      </c>
      <c r="EO1132" s="14">
        <v>0.1741781</v>
      </c>
      <c r="EP1132" s="14">
        <v>0.16006490000000001</v>
      </c>
      <c r="EQ1132" s="14">
        <v>0.13375139999999999</v>
      </c>
      <c r="ER1132" s="14">
        <v>0.15750839999999999</v>
      </c>
      <c r="ES1132" s="14">
        <v>9.5515799999999998E-2</v>
      </c>
      <c r="ET1132" s="14">
        <v>7.0757200000000006E-2</v>
      </c>
      <c r="EU1132" s="14">
        <v>49.67747</v>
      </c>
      <c r="EV1132" s="14">
        <v>49.333350000000003</v>
      </c>
      <c r="EW1132" s="14">
        <v>48.784350000000003</v>
      </c>
      <c r="EX1132" s="14">
        <v>48.323259999999998</v>
      </c>
      <c r="EY1132" s="14">
        <v>47.919060000000002</v>
      </c>
      <c r="EZ1132" s="14">
        <v>47.644910000000003</v>
      </c>
      <c r="FA1132" s="14">
        <v>47.215940000000003</v>
      </c>
      <c r="FB1132" s="14">
        <v>47.15184</v>
      </c>
      <c r="FC1132" s="14">
        <v>49.622300000000003</v>
      </c>
      <c r="FD1132" s="14">
        <v>53.65155</v>
      </c>
      <c r="FE1132" s="14">
        <v>56.744039999999998</v>
      </c>
      <c r="FF1132" s="14">
        <v>59.220930000000003</v>
      </c>
      <c r="FG1132" s="14">
        <v>60.660510000000002</v>
      </c>
      <c r="FH1132" s="14">
        <v>60.733260000000001</v>
      </c>
      <c r="FI1132" s="14">
        <v>60.848610000000001</v>
      </c>
      <c r="FJ1132" s="14">
        <v>60.505420000000001</v>
      </c>
      <c r="FK1132" s="14">
        <v>59.259180000000001</v>
      </c>
      <c r="FL1132" s="14">
        <v>57.10004</v>
      </c>
      <c r="FM1132" s="14">
        <v>54.897039999999997</v>
      </c>
      <c r="FN1132" s="14">
        <v>53.497439999999997</v>
      </c>
      <c r="FO1132" s="14">
        <v>52.053870000000003</v>
      </c>
      <c r="FP1132" s="14">
        <v>51.039909999999999</v>
      </c>
      <c r="FQ1132" s="14">
        <v>50.327550000000002</v>
      </c>
      <c r="FR1132" s="14">
        <v>49.447200000000002</v>
      </c>
      <c r="FS1132" s="14">
        <v>1.0659920000000001</v>
      </c>
      <c r="FT1132" s="14">
        <v>2.5910300000000001E-2</v>
      </c>
      <c r="FU1132" s="14">
        <v>3.2949600000000002E-2</v>
      </c>
      <c r="FW1132" s="14"/>
    </row>
    <row r="1133" spans="1:179" x14ac:dyDescent="0.6">
      <c r="A1133" t="s">
        <v>226</v>
      </c>
      <c r="B1133" t="s">
        <v>199</v>
      </c>
      <c r="C1133" t="s">
        <v>294</v>
      </c>
      <c r="D1133" t="s">
        <v>247</v>
      </c>
      <c r="E1133" t="s">
        <v>219</v>
      </c>
      <c r="F1133" s="14">
        <v>14529</v>
      </c>
      <c r="G1133" s="14">
        <v>0.44067329999999999</v>
      </c>
      <c r="H1133" s="14">
        <v>0.39497589999999999</v>
      </c>
      <c r="I1133" s="14">
        <v>0.3600584</v>
      </c>
      <c r="J1133" s="14">
        <v>0.3981131</v>
      </c>
      <c r="K1133" s="14">
        <v>0.38353229999999999</v>
      </c>
      <c r="L1133" s="14">
        <v>0.44101869999999999</v>
      </c>
      <c r="M1133" s="14">
        <v>0.54596480000000003</v>
      </c>
      <c r="N1133" s="14">
        <v>0.62347960000000002</v>
      </c>
      <c r="O1133" s="14">
        <v>0.62405759999999999</v>
      </c>
      <c r="P1133" s="14">
        <v>0.62213309999999999</v>
      </c>
      <c r="Q1133" s="14">
        <v>0.54173139999999997</v>
      </c>
      <c r="R1133" s="14">
        <v>0.61176070000000005</v>
      </c>
      <c r="S1133" s="14">
        <v>0.66525020000000001</v>
      </c>
      <c r="T1133" s="14">
        <v>0.67830179999999995</v>
      </c>
      <c r="U1133" s="14">
        <v>0.62168959999999995</v>
      </c>
      <c r="V1133" s="14">
        <v>0.68479999999999996</v>
      </c>
      <c r="W1133" s="14">
        <v>0.84543820000000003</v>
      </c>
      <c r="X1133" s="14">
        <v>0.91278340000000002</v>
      </c>
      <c r="Y1133" s="14">
        <v>0.91605780000000003</v>
      </c>
      <c r="Z1133" s="14">
        <v>0.92529249999999996</v>
      </c>
      <c r="AA1133" s="14">
        <v>0.88568690000000005</v>
      </c>
      <c r="AB1133" s="14">
        <v>0.8526551</v>
      </c>
      <c r="AC1133" s="14">
        <v>0.68625590000000003</v>
      </c>
      <c r="AD1133" s="14">
        <v>0.54857080000000003</v>
      </c>
      <c r="AE1133" s="14">
        <v>-8.7257899999999999E-2</v>
      </c>
      <c r="AF1133" s="14">
        <v>-9.1870499999999994E-2</v>
      </c>
      <c r="AG1133" s="14">
        <v>-0.1003592</v>
      </c>
      <c r="AH1133" s="14">
        <v>-4.7916199999999999E-2</v>
      </c>
      <c r="AI1133" s="14">
        <v>-7.2218599999999994E-2</v>
      </c>
      <c r="AJ1133" s="14">
        <v>-6.2232700000000002E-2</v>
      </c>
      <c r="AK1133" s="14">
        <v>-3.3256399999999998E-2</v>
      </c>
      <c r="AL1133" s="14">
        <v>-3.6791400000000002E-2</v>
      </c>
      <c r="AM1133" s="14">
        <v>-2.8529200000000001E-2</v>
      </c>
      <c r="AN1133" s="14">
        <v>-2.0811E-2</v>
      </c>
      <c r="AO1133" s="14">
        <v>-0.1038528</v>
      </c>
      <c r="AP1133" s="14">
        <v>-3.7517500000000002E-2</v>
      </c>
      <c r="AQ1133" s="14">
        <v>-8.6107000000000006E-3</v>
      </c>
      <c r="AR1133" s="14">
        <v>1.7030199999999999E-2</v>
      </c>
      <c r="AS1133" s="14">
        <v>-3.3083500000000002E-2</v>
      </c>
      <c r="AT1133" s="14">
        <v>4.1365999999999998E-3</v>
      </c>
      <c r="AU1133" s="14">
        <v>0.10873149999999999</v>
      </c>
      <c r="AV1133" s="14">
        <v>7.4945899999999996E-2</v>
      </c>
      <c r="AW1133" s="14">
        <v>2.2191499999999999E-2</v>
      </c>
      <c r="AX1133" s="14">
        <v>5.4771800000000002E-2</v>
      </c>
      <c r="AY1133" s="14">
        <v>6.2183500000000003E-2</v>
      </c>
      <c r="AZ1133" s="14">
        <v>8.3618799999999993E-2</v>
      </c>
      <c r="BA1133" s="14">
        <v>1.44952E-2</v>
      </c>
      <c r="BB1133" s="14">
        <v>-3.4875799999999998E-2</v>
      </c>
      <c r="BC1133" s="14">
        <v>-5.8935000000000001E-2</v>
      </c>
      <c r="BD1133" s="14">
        <v>-6.3687300000000002E-2</v>
      </c>
      <c r="BE1133" s="14">
        <v>-7.2078600000000007E-2</v>
      </c>
      <c r="BF1133" s="14">
        <v>-2.1733499999999999E-2</v>
      </c>
      <c r="BG1133" s="14">
        <v>-4.4837700000000001E-2</v>
      </c>
      <c r="BH1133" s="14">
        <v>-2.9579000000000001E-2</v>
      </c>
      <c r="BI1133" s="14">
        <v>-6.6222E-3</v>
      </c>
      <c r="BJ1133" s="14">
        <v>-1.2508E-3</v>
      </c>
      <c r="BK1133" s="14">
        <v>8.0599999999999995E-3</v>
      </c>
      <c r="BL1133" s="14">
        <v>1.10665E-2</v>
      </c>
      <c r="BM1133" s="14">
        <v>-6.9017200000000001E-2</v>
      </c>
      <c r="BN1133" s="14">
        <v>-5.6924000000000002E-3</v>
      </c>
      <c r="BO1133" s="14">
        <v>1.8721399999999999E-2</v>
      </c>
      <c r="BP1133" s="14">
        <v>3.9794799999999998E-2</v>
      </c>
      <c r="BQ1133" s="14">
        <v>-3.7794E-3</v>
      </c>
      <c r="BR1133" s="14">
        <v>3.8098300000000002E-2</v>
      </c>
      <c r="BS1133" s="14">
        <v>0.1495755</v>
      </c>
      <c r="BT1133" s="14">
        <v>0.1061034</v>
      </c>
      <c r="BU1133" s="14">
        <v>5.2962200000000001E-2</v>
      </c>
      <c r="BV1133" s="14">
        <v>8.2605499999999998E-2</v>
      </c>
      <c r="BW1133" s="14">
        <v>8.6638800000000002E-2</v>
      </c>
      <c r="BX1133" s="14">
        <v>0.10636760000000001</v>
      </c>
      <c r="BY1133" s="14">
        <v>3.6223499999999999E-2</v>
      </c>
      <c r="BZ1133" s="14">
        <v>-1.2917E-2</v>
      </c>
      <c r="CA1133" s="14">
        <v>-3.9318699999999998E-2</v>
      </c>
      <c r="CB1133" s="14">
        <v>-4.41678E-2</v>
      </c>
      <c r="CC1133" s="14">
        <v>-5.2491500000000003E-2</v>
      </c>
      <c r="CD1133" s="14">
        <v>-3.5994E-3</v>
      </c>
      <c r="CE1133" s="14">
        <v>-2.5873899999999998E-2</v>
      </c>
      <c r="CF1133" s="14">
        <v>-6.9630999999999998E-3</v>
      </c>
      <c r="CG1133" s="14">
        <v>1.1824599999999999E-2</v>
      </c>
      <c r="CH1133" s="14">
        <v>2.33645E-2</v>
      </c>
      <c r="CI1133" s="14">
        <v>3.3401500000000001E-2</v>
      </c>
      <c r="CJ1133" s="14">
        <v>3.3144800000000002E-2</v>
      </c>
      <c r="CK1133" s="14">
        <v>-4.4890199999999998E-2</v>
      </c>
      <c r="CL1133" s="14">
        <v>1.6349599999999999E-2</v>
      </c>
      <c r="CM1133" s="14">
        <v>3.7651499999999997E-2</v>
      </c>
      <c r="CN1133" s="14">
        <v>5.55615E-2</v>
      </c>
      <c r="CO1133" s="14">
        <v>1.6516599999999999E-2</v>
      </c>
      <c r="CP1133" s="14">
        <v>6.1620000000000001E-2</v>
      </c>
      <c r="CQ1133" s="14">
        <v>0.17786379999999999</v>
      </c>
      <c r="CR1133" s="14">
        <v>0.12768299999999999</v>
      </c>
      <c r="CS1133" s="14">
        <v>7.4273900000000004E-2</v>
      </c>
      <c r="CT1133" s="14">
        <v>0.101883</v>
      </c>
      <c r="CU1133" s="14">
        <v>0.1035764</v>
      </c>
      <c r="CV1133" s="14">
        <v>0.12212339999999999</v>
      </c>
      <c r="CW1133" s="14">
        <v>5.1272400000000003E-2</v>
      </c>
      <c r="CX1133" s="14">
        <v>2.2916E-3</v>
      </c>
      <c r="CY1133" s="14">
        <v>-1.9702299999999999E-2</v>
      </c>
      <c r="CZ1133" s="14">
        <v>-2.4648199999999999E-2</v>
      </c>
      <c r="DA1133" s="14">
        <v>-3.2904500000000003E-2</v>
      </c>
      <c r="DB1133" s="14">
        <v>1.45346E-2</v>
      </c>
      <c r="DC1133" s="14">
        <v>-6.9100000000000003E-3</v>
      </c>
      <c r="DD1133" s="14">
        <v>1.5652800000000001E-2</v>
      </c>
      <c r="DE1133" s="14">
        <v>3.02714E-2</v>
      </c>
      <c r="DF1133" s="14">
        <v>4.7979800000000003E-2</v>
      </c>
      <c r="DG1133" s="14">
        <v>5.8743099999999999E-2</v>
      </c>
      <c r="DH1133" s="14">
        <v>5.5223099999999997E-2</v>
      </c>
      <c r="DI1133" s="14">
        <v>-2.0763199999999999E-2</v>
      </c>
      <c r="DJ1133" s="14">
        <v>3.8391500000000002E-2</v>
      </c>
      <c r="DK1133" s="14">
        <v>5.6581600000000003E-2</v>
      </c>
      <c r="DL1133" s="14">
        <v>7.1328299999999997E-2</v>
      </c>
      <c r="DM1133" s="14">
        <v>3.6812499999999998E-2</v>
      </c>
      <c r="DN1133" s="14">
        <v>8.5141700000000001E-2</v>
      </c>
      <c r="DO1133" s="14">
        <v>0.20615220000000001</v>
      </c>
      <c r="DP1133" s="14">
        <v>0.1492626</v>
      </c>
      <c r="DQ1133" s="14">
        <v>9.5585699999999996E-2</v>
      </c>
      <c r="DR1133" s="14">
        <v>0.1211605</v>
      </c>
      <c r="DS1133" s="14">
        <v>0.1205141</v>
      </c>
      <c r="DT1133" s="14">
        <v>0.13787920000000001</v>
      </c>
      <c r="DU1133" s="14">
        <v>6.63213E-2</v>
      </c>
      <c r="DV1133" s="14">
        <v>1.7500100000000001E-2</v>
      </c>
      <c r="DW1133" s="14">
        <v>8.6204999999999997E-3</v>
      </c>
      <c r="DX1133" s="14">
        <v>3.5349999999999999E-3</v>
      </c>
      <c r="DY1133" s="14">
        <v>-4.6239000000000002E-3</v>
      </c>
      <c r="DZ1133" s="14">
        <v>4.0717299999999998E-2</v>
      </c>
      <c r="EA1133" s="14">
        <v>2.0470800000000001E-2</v>
      </c>
      <c r="EB1133" s="14">
        <v>4.8306500000000002E-2</v>
      </c>
      <c r="EC1133" s="14">
        <v>5.6905600000000001E-2</v>
      </c>
      <c r="ED1133" s="14">
        <v>8.3520399999999995E-2</v>
      </c>
      <c r="EE1133" s="14">
        <v>9.5332299999999995E-2</v>
      </c>
      <c r="EF1133" s="14">
        <v>8.7100700000000003E-2</v>
      </c>
      <c r="EG1133" s="14">
        <v>1.4072400000000001E-2</v>
      </c>
      <c r="EH1133" s="14">
        <v>7.0216600000000004E-2</v>
      </c>
      <c r="EI1133" s="14">
        <v>8.3913699999999994E-2</v>
      </c>
      <c r="EJ1133" s="14">
        <v>9.4092899999999993E-2</v>
      </c>
      <c r="EK1133" s="14">
        <v>6.6116599999999998E-2</v>
      </c>
      <c r="EL1133" s="14">
        <v>0.1191034</v>
      </c>
      <c r="EM1133" s="14">
        <v>0.2469961</v>
      </c>
      <c r="EN1133" s="14">
        <v>0.1804201</v>
      </c>
      <c r="EO1133" s="14">
        <v>0.12635640000000001</v>
      </c>
      <c r="EP1133" s="14">
        <v>0.14899419999999999</v>
      </c>
      <c r="EQ1133" s="14">
        <v>0.1449693</v>
      </c>
      <c r="ER1133" s="14">
        <v>0.1606281</v>
      </c>
      <c r="ES1133" s="14">
        <v>8.8049600000000006E-2</v>
      </c>
      <c r="ET1133" s="14">
        <v>3.9458899999999998E-2</v>
      </c>
      <c r="EU1133" s="14">
        <v>49.450760000000002</v>
      </c>
      <c r="EV1133" s="14">
        <v>48.961799999999997</v>
      </c>
      <c r="EW1133" s="14">
        <v>48.21405</v>
      </c>
      <c r="EX1133" s="14">
        <v>48.032780000000002</v>
      </c>
      <c r="EY1133" s="14">
        <v>48.589869999999998</v>
      </c>
      <c r="EZ1133" s="14">
        <v>48.630049999999997</v>
      </c>
      <c r="FA1133" s="14">
        <v>48.944560000000003</v>
      </c>
      <c r="FB1133" s="14">
        <v>49.04195</v>
      </c>
      <c r="FC1133" s="14">
        <v>50.63702</v>
      </c>
      <c r="FD1133" s="14">
        <v>52.980710000000002</v>
      </c>
      <c r="FE1133" s="14">
        <v>54.740560000000002</v>
      </c>
      <c r="FF1133" s="14">
        <v>55.754710000000003</v>
      </c>
      <c r="FG1133" s="14">
        <v>54.949840000000002</v>
      </c>
      <c r="FH1133" s="14">
        <v>51.508319999999998</v>
      </c>
      <c r="FI1133" s="14">
        <v>52.245289999999997</v>
      </c>
      <c r="FJ1133" s="14">
        <v>53.104930000000003</v>
      </c>
      <c r="FK1133" s="14">
        <v>52.448340000000002</v>
      </c>
      <c r="FL1133" s="14">
        <v>51.800690000000003</v>
      </c>
      <c r="FM1133" s="14">
        <v>50.791080000000001</v>
      </c>
      <c r="FN1133" s="14">
        <v>50.96172</v>
      </c>
      <c r="FO1133" s="14">
        <v>51.650289999999998</v>
      </c>
      <c r="FP1133" s="14">
        <v>50.539630000000002</v>
      </c>
      <c r="FQ1133" s="14">
        <v>50.310479999999998</v>
      </c>
      <c r="FR1133" s="14">
        <v>50.14329</v>
      </c>
      <c r="FS1133" s="14">
        <v>1.0936999999999999</v>
      </c>
      <c r="FT1133" s="14">
        <v>2.8287199999999998E-2</v>
      </c>
      <c r="FU1133" s="14">
        <v>3.3958099999999998E-2</v>
      </c>
      <c r="FW1133" s="14"/>
    </row>
    <row r="1134" spans="1:179" x14ac:dyDescent="0.6">
      <c r="A1134" t="s">
        <v>226</v>
      </c>
      <c r="B1134" t="s">
        <v>199</v>
      </c>
      <c r="C1134" t="s">
        <v>294</v>
      </c>
      <c r="D1134" t="s">
        <v>247</v>
      </c>
      <c r="E1134" t="s">
        <v>220</v>
      </c>
      <c r="F1134" s="14">
        <v>9991</v>
      </c>
      <c r="G1134" s="14">
        <v>0.39346130000000001</v>
      </c>
      <c r="H1134" s="14">
        <v>0.34869689999999998</v>
      </c>
      <c r="I1134" s="14">
        <v>0.28893029999999997</v>
      </c>
      <c r="J1134" s="14">
        <v>0.34604560000000001</v>
      </c>
      <c r="K1134" s="14">
        <v>0.3111564</v>
      </c>
      <c r="L1134" s="14">
        <v>0.3349878</v>
      </c>
      <c r="M1134" s="14">
        <v>0.4526268</v>
      </c>
      <c r="N1134" s="14">
        <v>0.55679100000000004</v>
      </c>
      <c r="O1134" s="14">
        <v>0.55620349999999996</v>
      </c>
      <c r="P1134" s="14">
        <v>0.56410830000000001</v>
      </c>
      <c r="Q1134" s="14">
        <v>0.4987839</v>
      </c>
      <c r="R1134" s="14">
        <v>0.5960666</v>
      </c>
      <c r="S1134" s="14">
        <v>0.67028299999999996</v>
      </c>
      <c r="T1134" s="14">
        <v>0.68474749999999995</v>
      </c>
      <c r="U1134" s="14">
        <v>0.60900019999999999</v>
      </c>
      <c r="V1134" s="14">
        <v>0.62062189999999995</v>
      </c>
      <c r="W1134" s="14">
        <v>0.74292519999999995</v>
      </c>
      <c r="X1134" s="14">
        <v>0.84328709999999996</v>
      </c>
      <c r="Y1134" s="14">
        <v>0.83646889999999996</v>
      </c>
      <c r="Z1134" s="14">
        <v>0.82313999999999998</v>
      </c>
      <c r="AA1134" s="14">
        <v>0.81615700000000002</v>
      </c>
      <c r="AB1134" s="14">
        <v>0.75479839999999998</v>
      </c>
      <c r="AC1134" s="14">
        <v>0.6149173</v>
      </c>
      <c r="AD1134" s="14">
        <v>0.48162199999999999</v>
      </c>
      <c r="AE1134" s="14">
        <v>-0.1312709</v>
      </c>
      <c r="AF1134" s="14">
        <v>-0.1428864</v>
      </c>
      <c r="AG1134" s="14">
        <v>-0.1806344</v>
      </c>
      <c r="AH1134" s="14">
        <v>-9.8913699999999993E-2</v>
      </c>
      <c r="AI1134" s="14">
        <v>-0.14200550000000001</v>
      </c>
      <c r="AJ1134" s="14">
        <v>-0.17558409999999999</v>
      </c>
      <c r="AK1134" s="14">
        <v>-0.12640709999999999</v>
      </c>
      <c r="AL1134" s="14">
        <v>-0.1025597</v>
      </c>
      <c r="AM1134" s="14">
        <v>-9.9706400000000001E-2</v>
      </c>
      <c r="AN1134" s="14">
        <v>-9.7729499999999997E-2</v>
      </c>
      <c r="AO1134" s="14">
        <v>-0.15703590000000001</v>
      </c>
      <c r="AP1134" s="14">
        <v>-7.2271699999999994E-2</v>
      </c>
      <c r="AQ1134" s="14">
        <v>-2.98258E-2</v>
      </c>
      <c r="AR1134" s="14">
        <v>7.9764999999999992E-3</v>
      </c>
      <c r="AS1134" s="14">
        <v>-4.8877999999999998E-2</v>
      </c>
      <c r="AT1134" s="14">
        <v>-4.44383E-2</v>
      </c>
      <c r="AU1134" s="14">
        <v>2.68901E-2</v>
      </c>
      <c r="AV1134" s="14">
        <v>5.0969999999999998E-4</v>
      </c>
      <c r="AW1134" s="14">
        <v>-6.83111E-2</v>
      </c>
      <c r="AX1134" s="14">
        <v>-5.2400000000000002E-2</v>
      </c>
      <c r="AY1134" s="14">
        <v>-6.5411999999999996E-3</v>
      </c>
      <c r="AZ1134" s="14">
        <v>-1.83211E-2</v>
      </c>
      <c r="BA1134" s="14">
        <v>-5.85759E-2</v>
      </c>
      <c r="BB1134" s="14">
        <v>-0.10110429999999999</v>
      </c>
      <c r="BC1134" s="14">
        <v>-9.3610600000000002E-2</v>
      </c>
      <c r="BD1134" s="14">
        <v>-0.1047532</v>
      </c>
      <c r="BE1134" s="14">
        <v>-0.1395335</v>
      </c>
      <c r="BF1134" s="14">
        <v>-6.56032E-2</v>
      </c>
      <c r="BG1134" s="14">
        <v>-0.1072598</v>
      </c>
      <c r="BH1134" s="14">
        <v>-0.12750639999999999</v>
      </c>
      <c r="BI1134" s="14">
        <v>-8.8181499999999996E-2</v>
      </c>
      <c r="BJ1134" s="14">
        <v>-6.0973800000000002E-2</v>
      </c>
      <c r="BK1134" s="14">
        <v>-5.7200300000000003E-2</v>
      </c>
      <c r="BL1134" s="14">
        <v>-5.3005299999999998E-2</v>
      </c>
      <c r="BM1134" s="14">
        <v>-0.1142017</v>
      </c>
      <c r="BN1134" s="14">
        <v>-3.04853E-2</v>
      </c>
      <c r="BO1134" s="14">
        <v>1.0733599999999999E-2</v>
      </c>
      <c r="BP1134" s="14">
        <v>4.2279900000000002E-2</v>
      </c>
      <c r="BQ1134" s="14">
        <v>-1.1058399999999999E-2</v>
      </c>
      <c r="BR1134" s="14">
        <v>-8.9391999999999996E-3</v>
      </c>
      <c r="BS1134" s="14">
        <v>6.97049E-2</v>
      </c>
      <c r="BT1134" s="14">
        <v>4.5374400000000002E-2</v>
      </c>
      <c r="BU1134" s="14">
        <v>-2.3155499999999999E-2</v>
      </c>
      <c r="BV1134" s="14">
        <v>-1.34082E-2</v>
      </c>
      <c r="BW1134" s="14">
        <v>2.78091E-2</v>
      </c>
      <c r="BX1134" s="14">
        <v>1.50429E-2</v>
      </c>
      <c r="BY1134" s="14">
        <v>-2.7729299999999998E-2</v>
      </c>
      <c r="BZ1134" s="14">
        <v>-7.1590399999999998E-2</v>
      </c>
      <c r="CA1134" s="14">
        <v>-6.7527199999999996E-2</v>
      </c>
      <c r="CB1134" s="14">
        <v>-7.8342300000000004E-2</v>
      </c>
      <c r="CC1134" s="14">
        <v>-0.1110671</v>
      </c>
      <c r="CD1134" s="14">
        <v>-4.2532399999999998E-2</v>
      </c>
      <c r="CE1134" s="14">
        <v>-8.3195000000000005E-2</v>
      </c>
      <c r="CF1134" s="14">
        <v>-9.4208E-2</v>
      </c>
      <c r="CG1134" s="14">
        <v>-6.17066E-2</v>
      </c>
      <c r="CH1134" s="14">
        <v>-3.2171600000000002E-2</v>
      </c>
      <c r="CI1134" s="14">
        <v>-2.77606E-2</v>
      </c>
      <c r="CJ1134" s="14">
        <v>-2.20295E-2</v>
      </c>
      <c r="CK1134" s="14">
        <v>-8.4534899999999996E-2</v>
      </c>
      <c r="CL1134" s="14">
        <v>-1.5441999999999999E-3</v>
      </c>
      <c r="CM1134" s="14">
        <v>3.8824900000000002E-2</v>
      </c>
      <c r="CN1134" s="14">
        <v>6.6038299999999994E-2</v>
      </c>
      <c r="CO1134" s="14">
        <v>1.5135300000000001E-2</v>
      </c>
      <c r="CP1134" s="14">
        <v>1.5647399999999999E-2</v>
      </c>
      <c r="CQ1134" s="14">
        <v>9.9358299999999997E-2</v>
      </c>
      <c r="CR1134" s="14">
        <v>7.6447600000000004E-2</v>
      </c>
      <c r="CS1134" s="14">
        <v>8.1192E-3</v>
      </c>
      <c r="CT1134" s="14">
        <v>1.3597400000000001E-2</v>
      </c>
      <c r="CU1134" s="14">
        <v>5.16E-2</v>
      </c>
      <c r="CV1134" s="14">
        <v>3.8150700000000003E-2</v>
      </c>
      <c r="CW1134" s="14">
        <v>-6.365E-3</v>
      </c>
      <c r="CX1134" s="14">
        <v>-5.1149199999999999E-2</v>
      </c>
      <c r="CY1134" s="14">
        <v>-4.1443800000000003E-2</v>
      </c>
      <c r="CZ1134" s="14">
        <v>-5.1931400000000003E-2</v>
      </c>
      <c r="DA1134" s="14">
        <v>-8.2600699999999999E-2</v>
      </c>
      <c r="DB1134" s="14">
        <v>-1.9461699999999998E-2</v>
      </c>
      <c r="DC1134" s="14">
        <v>-5.9130200000000001E-2</v>
      </c>
      <c r="DD1134" s="14">
        <v>-6.0909499999999998E-2</v>
      </c>
      <c r="DE1134" s="14">
        <v>-3.5231699999999998E-2</v>
      </c>
      <c r="DF1134" s="14">
        <v>-3.3693999999999998E-3</v>
      </c>
      <c r="DG1134" s="14">
        <v>1.6789999999999999E-3</v>
      </c>
      <c r="DH1134" s="14">
        <v>8.9464000000000002E-3</v>
      </c>
      <c r="DI1134" s="14">
        <v>-5.4868100000000003E-2</v>
      </c>
      <c r="DJ1134" s="14">
        <v>2.7396899999999998E-2</v>
      </c>
      <c r="DK1134" s="14">
        <v>6.6916199999999995E-2</v>
      </c>
      <c r="DL1134" s="14">
        <v>8.9796600000000004E-2</v>
      </c>
      <c r="DM1134" s="14">
        <v>4.1329100000000001E-2</v>
      </c>
      <c r="DN1134" s="14">
        <v>4.0233999999999999E-2</v>
      </c>
      <c r="DO1134" s="14">
        <v>0.12901170000000001</v>
      </c>
      <c r="DP1134" s="14">
        <v>0.1075208</v>
      </c>
      <c r="DQ1134" s="14">
        <v>3.9393900000000003E-2</v>
      </c>
      <c r="DR1134" s="14">
        <v>4.0603E-2</v>
      </c>
      <c r="DS1134" s="14">
        <v>7.5390899999999997E-2</v>
      </c>
      <c r="DT1134" s="14">
        <v>6.12585E-2</v>
      </c>
      <c r="DU1134" s="14">
        <v>1.49993E-2</v>
      </c>
      <c r="DV1134" s="14">
        <v>-3.07079E-2</v>
      </c>
      <c r="DW1134" s="14">
        <v>-3.7834000000000001E-3</v>
      </c>
      <c r="DX1134" s="14">
        <v>-1.3798299999999999E-2</v>
      </c>
      <c r="DY1134" s="14">
        <v>-4.14997E-2</v>
      </c>
      <c r="DZ1134" s="14">
        <v>1.38488E-2</v>
      </c>
      <c r="EA1134" s="14">
        <v>-2.43845E-2</v>
      </c>
      <c r="EB1134" s="14">
        <v>-1.2831800000000001E-2</v>
      </c>
      <c r="EC1134" s="14">
        <v>2.9938999999999999E-3</v>
      </c>
      <c r="ED1134" s="14">
        <v>3.82165E-2</v>
      </c>
      <c r="EE1134" s="14">
        <v>4.4185200000000001E-2</v>
      </c>
      <c r="EF1134" s="14">
        <v>5.3670599999999999E-2</v>
      </c>
      <c r="EG1134" s="14">
        <v>-1.2034E-2</v>
      </c>
      <c r="EH1134" s="14">
        <v>6.9183300000000003E-2</v>
      </c>
      <c r="EI1134" s="14">
        <v>0.1074756</v>
      </c>
      <c r="EJ1134" s="14">
        <v>0.1241</v>
      </c>
      <c r="EK1134" s="14">
        <v>7.9148700000000002E-2</v>
      </c>
      <c r="EL1134" s="14">
        <v>7.5733200000000001E-2</v>
      </c>
      <c r="EM1134" s="14">
        <v>0.17182649999999999</v>
      </c>
      <c r="EN1134" s="14">
        <v>0.15238550000000001</v>
      </c>
      <c r="EO1134" s="14">
        <v>8.4549600000000003E-2</v>
      </c>
      <c r="EP1134" s="14">
        <v>7.9594700000000004E-2</v>
      </c>
      <c r="EQ1134" s="14">
        <v>0.1097412</v>
      </c>
      <c r="ER1134" s="14">
        <v>9.4622399999999995E-2</v>
      </c>
      <c r="ES1134" s="14">
        <v>4.5845900000000002E-2</v>
      </c>
      <c r="ET1134" s="14">
        <v>-1.194E-3</v>
      </c>
      <c r="EU1134" s="14">
        <v>49.85286</v>
      </c>
      <c r="EV1134" s="14">
        <v>49.207270000000001</v>
      </c>
      <c r="EW1134" s="14">
        <v>48.585250000000002</v>
      </c>
      <c r="EX1134" s="14">
        <v>48.519599999999997</v>
      </c>
      <c r="EY1134" s="14">
        <v>49.047280000000001</v>
      </c>
      <c r="EZ1134" s="14">
        <v>48.910550000000001</v>
      </c>
      <c r="FA1134" s="14">
        <v>49.29757</v>
      </c>
      <c r="FB1134" s="14">
        <v>49.430790000000002</v>
      </c>
      <c r="FC1134" s="14">
        <v>50.948160000000001</v>
      </c>
      <c r="FD1134" s="14">
        <v>53.065649999999998</v>
      </c>
      <c r="FE1134" s="14">
        <v>55.135559999999998</v>
      </c>
      <c r="FF1134" s="14">
        <v>55.726649999999999</v>
      </c>
      <c r="FG1134" s="14">
        <v>54.690219999999997</v>
      </c>
      <c r="FH1134" s="14">
        <v>51.530119999999997</v>
      </c>
      <c r="FI1134" s="14">
        <v>52.452249999999999</v>
      </c>
      <c r="FJ1134" s="14">
        <v>53.393599999999999</v>
      </c>
      <c r="FK1134" s="14">
        <v>52.738770000000002</v>
      </c>
      <c r="FL1134" s="14">
        <v>52.159990000000001</v>
      </c>
      <c r="FM1134" s="14">
        <v>51.09986</v>
      </c>
      <c r="FN1134" s="14">
        <v>51.322749999999999</v>
      </c>
      <c r="FO1134" s="14">
        <v>52.070329999999998</v>
      </c>
      <c r="FP1134" s="14">
        <v>50.93647</v>
      </c>
      <c r="FQ1134" s="14">
        <v>50.710610000000003</v>
      </c>
      <c r="FR1134" s="14">
        <v>50.574420000000003</v>
      </c>
      <c r="FS1134" s="14">
        <v>1.907295</v>
      </c>
      <c r="FT1134" s="14">
        <v>3.7808300000000003E-2</v>
      </c>
      <c r="FU1134" s="14">
        <v>4.6479899999999998E-2</v>
      </c>
      <c r="FW1134" s="14"/>
    </row>
    <row r="1135" spans="1:179" x14ac:dyDescent="0.6">
      <c r="A1135" t="s">
        <v>226</v>
      </c>
      <c r="B1135" t="s">
        <v>199</v>
      </c>
      <c r="C1135" t="s">
        <v>294</v>
      </c>
      <c r="D1135" t="s">
        <v>247</v>
      </c>
      <c r="E1135" t="s">
        <v>221</v>
      </c>
      <c r="F1135" s="14">
        <v>4538</v>
      </c>
      <c r="G1135" s="14">
        <v>0.52169460000000001</v>
      </c>
      <c r="H1135" s="14">
        <v>0.45868300000000001</v>
      </c>
      <c r="I1135" s="14">
        <v>0.44487009999999999</v>
      </c>
      <c r="J1135" s="14">
        <v>0.45895439999999998</v>
      </c>
      <c r="K1135" s="14">
        <v>0.47262949999999998</v>
      </c>
      <c r="L1135" s="14">
        <v>0.59200560000000002</v>
      </c>
      <c r="M1135" s="14">
        <v>0.64200460000000004</v>
      </c>
      <c r="N1135" s="14">
        <v>0.68015970000000003</v>
      </c>
      <c r="O1135" s="14">
        <v>0.67549510000000001</v>
      </c>
      <c r="P1135" s="14">
        <v>0.71528080000000005</v>
      </c>
      <c r="Q1135" s="14">
        <v>0.57504440000000001</v>
      </c>
      <c r="R1135" s="14">
        <v>0.60627279999999995</v>
      </c>
      <c r="S1135" s="14">
        <v>0.63765850000000002</v>
      </c>
      <c r="T1135" s="14">
        <v>0.65711419999999998</v>
      </c>
      <c r="U1135" s="14">
        <v>0.62949880000000003</v>
      </c>
      <c r="V1135" s="14">
        <v>0.75827069999999996</v>
      </c>
      <c r="W1135" s="14">
        <v>0.9365462</v>
      </c>
      <c r="X1135" s="14">
        <v>1.002651</v>
      </c>
      <c r="Y1135" s="14">
        <v>1.0679730000000001</v>
      </c>
      <c r="Z1135" s="14">
        <v>1.0541910000000001</v>
      </c>
      <c r="AA1135" s="14">
        <v>0.96789999999999998</v>
      </c>
      <c r="AB1135" s="14">
        <v>0.97048109999999999</v>
      </c>
      <c r="AC1135" s="14">
        <v>0.77785789999999999</v>
      </c>
      <c r="AD1135" s="14">
        <v>0.6630296</v>
      </c>
      <c r="AE1135" s="14">
        <v>-6.9864800000000005E-2</v>
      </c>
      <c r="AF1135" s="14">
        <v>-7.5015100000000001E-2</v>
      </c>
      <c r="AG1135" s="14">
        <v>-6.3759700000000002E-2</v>
      </c>
      <c r="AH1135" s="14">
        <v>-4.1279999999999997E-2</v>
      </c>
      <c r="AI1135" s="14">
        <v>-3.9772799999999997E-2</v>
      </c>
      <c r="AJ1135" s="14">
        <v>4.1451300000000003E-2</v>
      </c>
      <c r="AK1135" s="14">
        <v>5.3169000000000003E-3</v>
      </c>
      <c r="AL1135" s="14">
        <v>-4.66986E-2</v>
      </c>
      <c r="AM1135" s="14">
        <v>-3.9791600000000003E-2</v>
      </c>
      <c r="AN1135" s="14">
        <v>4.8430300000000003E-2</v>
      </c>
      <c r="AO1135" s="14">
        <v>-0.1132871</v>
      </c>
      <c r="AP1135" s="14">
        <v>-6.6098500000000004E-2</v>
      </c>
      <c r="AQ1135" s="14">
        <v>-3.8986399999999997E-2</v>
      </c>
      <c r="AR1135" s="14">
        <v>-2.1935400000000001E-2</v>
      </c>
      <c r="AS1135" s="14">
        <v>-8.3427699999999994E-2</v>
      </c>
      <c r="AT1135" s="14">
        <v>-7.0743000000000004E-3</v>
      </c>
      <c r="AU1135" s="14">
        <v>9.6818799999999997E-2</v>
      </c>
      <c r="AV1135" s="14">
        <v>0.1079562</v>
      </c>
      <c r="AW1135" s="14">
        <v>0.1420042</v>
      </c>
      <c r="AX1135" s="14">
        <v>0.14115040000000001</v>
      </c>
      <c r="AY1135" s="14">
        <v>9.0001499999999998E-2</v>
      </c>
      <c r="AZ1135" s="14">
        <v>0.16173799999999999</v>
      </c>
      <c r="BA1135" s="14">
        <v>6.6312399999999994E-2</v>
      </c>
      <c r="BB1135" s="14">
        <v>3.8167800000000002E-2</v>
      </c>
      <c r="BC1135" s="14">
        <v>-2.8969499999999999E-2</v>
      </c>
      <c r="BD1135" s="14">
        <v>-3.5088099999999997E-2</v>
      </c>
      <c r="BE1135" s="14">
        <v>-2.3521500000000001E-2</v>
      </c>
      <c r="BF1135" s="14">
        <v>-3.6519999999999999E-4</v>
      </c>
      <c r="BG1135" s="14">
        <v>1.2573E-3</v>
      </c>
      <c r="BH1135" s="14">
        <v>7.7318399999999995E-2</v>
      </c>
      <c r="BI1135" s="14">
        <v>3.9825300000000001E-2</v>
      </c>
      <c r="BJ1135" s="14">
        <v>1.3499000000000001E-2</v>
      </c>
      <c r="BK1135" s="14">
        <v>2.5030799999999999E-2</v>
      </c>
      <c r="BL1135" s="14">
        <v>9.0678900000000007E-2</v>
      </c>
      <c r="BM1135" s="14">
        <v>-5.7544400000000002E-2</v>
      </c>
      <c r="BN1135" s="14">
        <v>-1.77339E-2</v>
      </c>
      <c r="BO1135" s="14">
        <v>-4.9283E-3</v>
      </c>
      <c r="BP1135" s="14">
        <v>6.0254999999999996E-3</v>
      </c>
      <c r="BQ1135" s="14">
        <v>-3.4654400000000002E-2</v>
      </c>
      <c r="BR1135" s="14">
        <v>5.29489E-2</v>
      </c>
      <c r="BS1135" s="14">
        <v>0.16692019999999999</v>
      </c>
      <c r="BT1135" s="14">
        <v>0.14866299999999999</v>
      </c>
      <c r="BU1135" s="14">
        <v>0.17405419999999999</v>
      </c>
      <c r="BV1135" s="14">
        <v>0.175848</v>
      </c>
      <c r="BW1135" s="14">
        <v>0.1234832</v>
      </c>
      <c r="BX1135" s="14">
        <v>0.18966649999999999</v>
      </c>
      <c r="BY1135" s="14">
        <v>9.3506900000000004E-2</v>
      </c>
      <c r="BZ1135" s="14">
        <v>6.6810400000000006E-2</v>
      </c>
      <c r="CA1135" s="14">
        <v>-6.4559999999999997E-4</v>
      </c>
      <c r="CB1135" s="14">
        <v>-7.4348000000000001E-3</v>
      </c>
      <c r="CC1135" s="14">
        <v>4.3473000000000001E-3</v>
      </c>
      <c r="CD1135" s="14">
        <v>2.7972299999999999E-2</v>
      </c>
      <c r="CE1135" s="14">
        <v>2.9674599999999999E-2</v>
      </c>
      <c r="CF1135" s="14">
        <v>0.1021599</v>
      </c>
      <c r="CG1135" s="14">
        <v>6.3725799999999999E-2</v>
      </c>
      <c r="CH1135" s="14">
        <v>5.5191700000000003E-2</v>
      </c>
      <c r="CI1135" s="14">
        <v>6.9926600000000005E-2</v>
      </c>
      <c r="CJ1135" s="14">
        <v>0.1199402</v>
      </c>
      <c r="CK1135" s="14">
        <v>-1.8937200000000001E-2</v>
      </c>
      <c r="CL1135" s="14">
        <v>1.5763300000000001E-2</v>
      </c>
      <c r="CM1135" s="14">
        <v>1.8660199999999998E-2</v>
      </c>
      <c r="CN1135" s="14">
        <v>2.53911E-2</v>
      </c>
      <c r="CO1135" s="14">
        <v>-8.7410000000000005E-4</v>
      </c>
      <c r="CP1135" s="14">
        <v>9.4520699999999999E-2</v>
      </c>
      <c r="CQ1135" s="14">
        <v>0.2154722</v>
      </c>
      <c r="CR1135" s="14">
        <v>0.17685629999999999</v>
      </c>
      <c r="CS1135" s="14">
        <v>0.19625190000000001</v>
      </c>
      <c r="CT1135" s="14">
        <v>0.19987940000000001</v>
      </c>
      <c r="CU1135" s="14">
        <v>0.14667250000000001</v>
      </c>
      <c r="CV1135" s="14">
        <v>0.2090098</v>
      </c>
      <c r="CW1135" s="14">
        <v>0.11234180000000001</v>
      </c>
      <c r="CX1135" s="14">
        <v>8.6648199999999995E-2</v>
      </c>
      <c r="CY1135" s="14">
        <v>2.7678399999999999E-2</v>
      </c>
      <c r="CZ1135" s="14">
        <v>2.02185E-2</v>
      </c>
      <c r="DA1135" s="14">
        <v>3.22162E-2</v>
      </c>
      <c r="DB1135" s="14">
        <v>5.63098E-2</v>
      </c>
      <c r="DC1135" s="14">
        <v>5.8091900000000002E-2</v>
      </c>
      <c r="DD1135" s="14">
        <v>0.12700139999999999</v>
      </c>
      <c r="DE1135" s="14">
        <v>8.7626200000000001E-2</v>
      </c>
      <c r="DF1135" s="14">
        <v>9.6884399999999996E-2</v>
      </c>
      <c r="DG1135" s="14">
        <v>0.1148223</v>
      </c>
      <c r="DH1135" s="14">
        <v>0.14920149999999999</v>
      </c>
      <c r="DI1135" s="14">
        <v>1.967E-2</v>
      </c>
      <c r="DJ1135" s="14">
        <v>4.9260600000000002E-2</v>
      </c>
      <c r="DK1135" s="14">
        <v>4.2248800000000003E-2</v>
      </c>
      <c r="DL1135" s="14">
        <v>4.4756700000000003E-2</v>
      </c>
      <c r="DM1135" s="14">
        <v>3.2906199999999997E-2</v>
      </c>
      <c r="DN1135" s="14">
        <v>0.13609260000000001</v>
      </c>
      <c r="DO1135" s="14">
        <v>0.26402419999999999</v>
      </c>
      <c r="DP1135" s="14">
        <v>0.2050497</v>
      </c>
      <c r="DQ1135" s="14">
        <v>0.21844959999999999</v>
      </c>
      <c r="DR1135" s="14">
        <v>0.2239109</v>
      </c>
      <c r="DS1135" s="14">
        <v>0.16986190000000001</v>
      </c>
      <c r="DT1135" s="14">
        <v>0.228353</v>
      </c>
      <c r="DU1135" s="14">
        <v>0.13117670000000001</v>
      </c>
      <c r="DV1135" s="14">
        <v>0.106486</v>
      </c>
      <c r="DW1135" s="14">
        <v>6.8573700000000001E-2</v>
      </c>
      <c r="DX1135" s="14">
        <v>6.0145499999999998E-2</v>
      </c>
      <c r="DY1135" s="14">
        <v>7.2454400000000002E-2</v>
      </c>
      <c r="DZ1135" s="14">
        <v>9.7224599999999994E-2</v>
      </c>
      <c r="EA1135" s="14">
        <v>9.9122000000000002E-2</v>
      </c>
      <c r="EB1135" s="14">
        <v>0.1628685</v>
      </c>
      <c r="EC1135" s="14">
        <v>0.1221346</v>
      </c>
      <c r="ED1135" s="14">
        <v>0.157082</v>
      </c>
      <c r="EE1135" s="14">
        <v>0.17964469999999999</v>
      </c>
      <c r="EF1135" s="14">
        <v>0.19145019999999999</v>
      </c>
      <c r="EG1135" s="14">
        <v>7.5412699999999999E-2</v>
      </c>
      <c r="EH1135" s="14">
        <v>9.7625199999999995E-2</v>
      </c>
      <c r="EI1135" s="14">
        <v>7.6306799999999994E-2</v>
      </c>
      <c r="EJ1135" s="14">
        <v>7.2717599999999993E-2</v>
      </c>
      <c r="EK1135" s="14">
        <v>8.1679500000000002E-2</v>
      </c>
      <c r="EL1135" s="14">
        <v>0.19611580000000001</v>
      </c>
      <c r="EM1135" s="14">
        <v>0.33412560000000002</v>
      </c>
      <c r="EN1135" s="14">
        <v>0.24575649999999999</v>
      </c>
      <c r="EO1135" s="14">
        <v>0.25049949999999999</v>
      </c>
      <c r="EP1135" s="14">
        <v>0.25860840000000002</v>
      </c>
      <c r="EQ1135" s="14">
        <v>0.20334360000000001</v>
      </c>
      <c r="ER1135" s="14">
        <v>0.2562816</v>
      </c>
      <c r="ES1135" s="14">
        <v>0.15837129999999999</v>
      </c>
      <c r="ET1135" s="14">
        <v>0.13512869999999999</v>
      </c>
      <c r="EU1135" s="14">
        <v>48.554690000000001</v>
      </c>
      <c r="EV1135" s="14">
        <v>48.414769999999997</v>
      </c>
      <c r="EW1135" s="14">
        <v>47.386839999999999</v>
      </c>
      <c r="EX1135" s="14">
        <v>46.947920000000003</v>
      </c>
      <c r="EY1135" s="14">
        <v>47.570549999999997</v>
      </c>
      <c r="EZ1135" s="14">
        <v>48.00497</v>
      </c>
      <c r="FA1135" s="14">
        <v>48.157910000000001</v>
      </c>
      <c r="FB1135" s="14">
        <v>48.175429999999999</v>
      </c>
      <c r="FC1135" s="14">
        <v>49.943660000000001</v>
      </c>
      <c r="FD1135" s="14">
        <v>52.791429999999998</v>
      </c>
      <c r="FE1135" s="14">
        <v>53.860320000000002</v>
      </c>
      <c r="FF1135" s="14">
        <v>55.817230000000002</v>
      </c>
      <c r="FG1135" s="14">
        <v>55.528410000000001</v>
      </c>
      <c r="FH1135" s="14">
        <v>51.45975</v>
      </c>
      <c r="FI1135" s="14">
        <v>51.784089999999999</v>
      </c>
      <c r="FJ1135" s="14">
        <v>52.461649999999999</v>
      </c>
      <c r="FK1135" s="14">
        <v>51.801139999999997</v>
      </c>
      <c r="FL1135" s="14">
        <v>51</v>
      </c>
      <c r="FM1135" s="14">
        <v>50.102980000000002</v>
      </c>
      <c r="FN1135" s="14">
        <v>50.157200000000003</v>
      </c>
      <c r="FO1135" s="14">
        <v>50.71425</v>
      </c>
      <c r="FP1135" s="14">
        <v>49.655299999999997</v>
      </c>
      <c r="FQ1135" s="14">
        <v>49.418799999999997</v>
      </c>
      <c r="FR1135" s="14">
        <v>49.18253</v>
      </c>
      <c r="FS1135" s="14">
        <v>1.272357</v>
      </c>
      <c r="FT1135" s="14">
        <v>4.18848E-2</v>
      </c>
      <c r="FU1135" s="14">
        <v>4.5051500000000001E-2</v>
      </c>
      <c r="FW1135" s="14"/>
    </row>
    <row r="1136" spans="1:179" x14ac:dyDescent="0.6">
      <c r="A1136" t="s">
        <v>226</v>
      </c>
      <c r="B1136" t="s">
        <v>199</v>
      </c>
      <c r="C1136" t="s">
        <v>294</v>
      </c>
      <c r="D1136" t="s">
        <v>236</v>
      </c>
      <c r="E1136" t="s">
        <v>219</v>
      </c>
      <c r="F1136" s="14">
        <v>15976</v>
      </c>
      <c r="G1136" s="14">
        <v>0.54497609999999996</v>
      </c>
      <c r="H1136" s="14">
        <v>0.47758909999999999</v>
      </c>
      <c r="I1136" s="14">
        <v>0.42919360000000001</v>
      </c>
      <c r="J1136" s="14">
        <v>0.4038351</v>
      </c>
      <c r="K1136" s="14">
        <v>0.41693390000000002</v>
      </c>
      <c r="L1136" s="14">
        <v>0.39925860000000002</v>
      </c>
      <c r="M1136" s="14">
        <v>0.4274269</v>
      </c>
      <c r="N1136" s="14">
        <v>0.49187039999999999</v>
      </c>
      <c r="O1136" s="14">
        <v>0.51224230000000004</v>
      </c>
      <c r="P1136" s="14">
        <v>0.56784920000000005</v>
      </c>
      <c r="Q1136" s="14">
        <v>0.60088750000000002</v>
      </c>
      <c r="R1136" s="14">
        <v>0.63382830000000001</v>
      </c>
      <c r="S1136" s="14">
        <v>0.72964470000000003</v>
      </c>
      <c r="T1136" s="14">
        <v>0.76101890000000005</v>
      </c>
      <c r="U1136" s="14">
        <v>0.77210460000000003</v>
      </c>
      <c r="V1136" s="14">
        <v>0.80284860000000002</v>
      </c>
      <c r="W1136" s="14">
        <v>0.85764490000000004</v>
      </c>
      <c r="X1136" s="14">
        <v>0.90919300000000003</v>
      </c>
      <c r="Y1136" s="14">
        <v>0.90377879999999999</v>
      </c>
      <c r="Z1136" s="14">
        <v>0.88196379999999996</v>
      </c>
      <c r="AA1136" s="14">
        <v>0.87158950000000002</v>
      </c>
      <c r="AB1136" s="14">
        <v>0.85896329999999999</v>
      </c>
      <c r="AC1136" s="14">
        <v>0.74446650000000003</v>
      </c>
      <c r="AD1136" s="14">
        <v>0.63606090000000004</v>
      </c>
      <c r="AE1136" s="14">
        <v>-3.3268300000000001E-2</v>
      </c>
      <c r="AF1136" s="14">
        <v>-4.1383499999999997E-2</v>
      </c>
      <c r="AG1136" s="14">
        <v>-4.98831E-2</v>
      </c>
      <c r="AH1136" s="14">
        <v>-5.0013299999999997E-2</v>
      </c>
      <c r="AI1136" s="14">
        <v>-2.6949299999999999E-2</v>
      </c>
      <c r="AJ1136" s="14">
        <v>-4.0205600000000001E-2</v>
      </c>
      <c r="AK1136" s="14">
        <v>-3.3864100000000001E-2</v>
      </c>
      <c r="AL1136" s="14">
        <v>-1.1536299999999999E-2</v>
      </c>
      <c r="AM1136" s="14">
        <v>-2.6630399999999999E-2</v>
      </c>
      <c r="AN1136" s="14">
        <v>-4.3771000000000001E-3</v>
      </c>
      <c r="AO1136" s="14">
        <v>-1.0474000000000001E-2</v>
      </c>
      <c r="AP1136" s="14">
        <v>-3.7406599999999998E-2</v>
      </c>
      <c r="AQ1136" s="14">
        <v>4.1378999999999999E-3</v>
      </c>
      <c r="AR1136" s="14">
        <v>-1.41479E-2</v>
      </c>
      <c r="AS1136" s="14">
        <v>-3.5236900000000002E-2</v>
      </c>
      <c r="AT1136" s="14">
        <v>-3.6177500000000001E-2</v>
      </c>
      <c r="AU1136" s="14">
        <v>-2.5579000000000001E-3</v>
      </c>
      <c r="AV1136" s="14">
        <v>1.1157800000000001E-2</v>
      </c>
      <c r="AW1136" s="14">
        <v>1.1233999999999999E-2</v>
      </c>
      <c r="AX1136" s="14">
        <v>3.6268399999999999E-2</v>
      </c>
      <c r="AY1136" s="14">
        <v>2.82571E-2</v>
      </c>
      <c r="AZ1136" s="14">
        <v>1.9885400000000001E-2</v>
      </c>
      <c r="BA1136" s="14">
        <v>-1.8138000000000001E-2</v>
      </c>
      <c r="BB1136" s="14">
        <v>-2.5013199999999999E-2</v>
      </c>
      <c r="BC1136" s="14">
        <v>-1.4898399999999999E-2</v>
      </c>
      <c r="BD1136" s="14">
        <v>-2.4174999999999999E-2</v>
      </c>
      <c r="BE1136" s="14">
        <v>-3.24307E-2</v>
      </c>
      <c r="BF1136" s="14">
        <v>-3.1778300000000002E-2</v>
      </c>
      <c r="BG1136" s="14">
        <v>-6.2132000000000003E-3</v>
      </c>
      <c r="BH1136" s="14">
        <v>-2.3556400000000002E-2</v>
      </c>
      <c r="BI1136" s="14">
        <v>-1.7552399999999999E-2</v>
      </c>
      <c r="BJ1136" s="14">
        <v>5.1840999999999996E-3</v>
      </c>
      <c r="BK1136" s="14">
        <v>-9.1377000000000003E-3</v>
      </c>
      <c r="BL1136" s="14">
        <v>1.36594E-2</v>
      </c>
      <c r="BM1136" s="14">
        <v>7.6011000000000004E-3</v>
      </c>
      <c r="BN1136" s="14">
        <v>-1.35041E-2</v>
      </c>
      <c r="BO1136" s="14">
        <v>2.86532E-2</v>
      </c>
      <c r="BP1136" s="14">
        <v>1.6454199999999999E-2</v>
      </c>
      <c r="BQ1136" s="14">
        <v>-3.2344000000000001E-3</v>
      </c>
      <c r="BR1136" s="14">
        <v>-5.0511999999999996E-3</v>
      </c>
      <c r="BS1136" s="14">
        <v>3.0903699999999999E-2</v>
      </c>
      <c r="BT1136" s="14">
        <v>4.4468500000000001E-2</v>
      </c>
      <c r="BU1136" s="14">
        <v>3.9715300000000002E-2</v>
      </c>
      <c r="BV1136" s="14">
        <v>5.95884E-2</v>
      </c>
      <c r="BW1136" s="14">
        <v>5.2530100000000003E-2</v>
      </c>
      <c r="BX1136" s="14">
        <v>4.5099300000000002E-2</v>
      </c>
      <c r="BY1136" s="14">
        <v>6.3721000000000003E-3</v>
      </c>
      <c r="BZ1136" s="14">
        <v>-1.8416999999999999E-3</v>
      </c>
      <c r="CA1136" s="14">
        <v>-2.1754999999999999E-3</v>
      </c>
      <c r="CB1136" s="14">
        <v>-1.22565E-2</v>
      </c>
      <c r="CC1136" s="14">
        <v>-2.0343300000000002E-2</v>
      </c>
      <c r="CD1136" s="14">
        <v>-1.9148700000000001E-2</v>
      </c>
      <c r="CE1136" s="14">
        <v>8.1486000000000006E-3</v>
      </c>
      <c r="CF1136" s="14">
        <v>-1.2025299999999999E-2</v>
      </c>
      <c r="CG1136" s="14">
        <v>-6.2550000000000001E-3</v>
      </c>
      <c r="CH1136" s="14">
        <v>1.6764600000000001E-2</v>
      </c>
      <c r="CI1136" s="14">
        <v>2.9776999999999998E-3</v>
      </c>
      <c r="CJ1136" s="14">
        <v>2.6151400000000002E-2</v>
      </c>
      <c r="CK1136" s="14">
        <v>2.01198E-2</v>
      </c>
      <c r="CL1136" s="14">
        <v>3.0506000000000001E-3</v>
      </c>
      <c r="CM1136" s="14">
        <v>4.5632399999999997E-2</v>
      </c>
      <c r="CN1136" s="14">
        <v>3.7649200000000001E-2</v>
      </c>
      <c r="CO1136" s="14">
        <v>1.8930499999999999E-2</v>
      </c>
      <c r="CP1136" s="14">
        <v>1.6506900000000001E-2</v>
      </c>
      <c r="CQ1136" s="14">
        <v>5.4079099999999998E-2</v>
      </c>
      <c r="CR1136" s="14">
        <v>6.7539500000000002E-2</v>
      </c>
      <c r="CS1136" s="14">
        <v>5.9441399999999998E-2</v>
      </c>
      <c r="CT1136" s="14">
        <v>7.5739699999999993E-2</v>
      </c>
      <c r="CU1136" s="14">
        <v>6.9341399999999997E-2</v>
      </c>
      <c r="CV1136" s="14">
        <v>6.2562400000000004E-2</v>
      </c>
      <c r="CW1136" s="14">
        <v>2.3347799999999998E-2</v>
      </c>
      <c r="CX1136" s="14">
        <v>1.42068E-2</v>
      </c>
      <c r="CY1136" s="14">
        <v>1.05474E-2</v>
      </c>
      <c r="CZ1136" s="14">
        <v>-3.3799999999999998E-4</v>
      </c>
      <c r="DA1136" s="14">
        <v>-8.2558000000000006E-3</v>
      </c>
      <c r="DB1136" s="14">
        <v>-6.5192000000000002E-3</v>
      </c>
      <c r="DC1136" s="14">
        <v>2.2510499999999999E-2</v>
      </c>
      <c r="DD1136" s="14">
        <v>-4.9419999999999998E-4</v>
      </c>
      <c r="DE1136" s="14">
        <v>5.0425000000000001E-3</v>
      </c>
      <c r="DF1136" s="14">
        <v>2.8345100000000002E-2</v>
      </c>
      <c r="DG1136" s="14">
        <v>1.50931E-2</v>
      </c>
      <c r="DH1136" s="14">
        <v>3.8643299999999998E-2</v>
      </c>
      <c r="DI1136" s="14">
        <v>3.2638599999999997E-2</v>
      </c>
      <c r="DJ1136" s="14">
        <v>1.9605399999999999E-2</v>
      </c>
      <c r="DK1136" s="14">
        <v>6.2611600000000003E-2</v>
      </c>
      <c r="DL1136" s="14">
        <v>5.8844100000000003E-2</v>
      </c>
      <c r="DM1136" s="14">
        <v>4.1095300000000001E-2</v>
      </c>
      <c r="DN1136" s="14">
        <v>3.8064899999999999E-2</v>
      </c>
      <c r="DO1136" s="14">
        <v>7.7254400000000001E-2</v>
      </c>
      <c r="DP1136" s="14">
        <v>9.0610399999999994E-2</v>
      </c>
      <c r="DQ1136" s="14">
        <v>7.9167399999999999E-2</v>
      </c>
      <c r="DR1136" s="14">
        <v>9.1891100000000003E-2</v>
      </c>
      <c r="DS1136" s="14">
        <v>8.6152800000000002E-2</v>
      </c>
      <c r="DT1136" s="14">
        <v>8.0025499999999999E-2</v>
      </c>
      <c r="DU1136" s="14">
        <v>4.0323400000000002E-2</v>
      </c>
      <c r="DV1136" s="14">
        <v>3.0255299999999999E-2</v>
      </c>
      <c r="DW1136" s="14">
        <v>2.89173E-2</v>
      </c>
      <c r="DX1136" s="14">
        <v>1.6870400000000001E-2</v>
      </c>
      <c r="DY1136" s="14">
        <v>9.1964999999999998E-3</v>
      </c>
      <c r="DZ1136" s="14">
        <v>1.17158E-2</v>
      </c>
      <c r="EA1136" s="14">
        <v>4.3246600000000003E-2</v>
      </c>
      <c r="EB1136" s="14">
        <v>1.6154999999999999E-2</v>
      </c>
      <c r="EC1136" s="14">
        <v>2.13542E-2</v>
      </c>
      <c r="ED1136" s="14">
        <v>4.5065500000000001E-2</v>
      </c>
      <c r="EE1136" s="14">
        <v>3.2585799999999998E-2</v>
      </c>
      <c r="EF1136" s="14">
        <v>5.6679800000000002E-2</v>
      </c>
      <c r="EG1136" s="14">
        <v>5.07137E-2</v>
      </c>
      <c r="EH1136" s="14">
        <v>4.3507799999999999E-2</v>
      </c>
      <c r="EI1136" s="14">
        <v>8.7126899999999993E-2</v>
      </c>
      <c r="EJ1136" s="14">
        <v>8.9446200000000003E-2</v>
      </c>
      <c r="EK1136" s="14">
        <v>7.3097899999999993E-2</v>
      </c>
      <c r="EL1136" s="14">
        <v>6.9191199999999994E-2</v>
      </c>
      <c r="EM1136" s="14">
        <v>0.11071599999999999</v>
      </c>
      <c r="EN1136" s="14">
        <v>0.12392110000000001</v>
      </c>
      <c r="EO1136" s="14">
        <v>0.1076488</v>
      </c>
      <c r="EP1136" s="14">
        <v>0.1152111</v>
      </c>
      <c r="EQ1136" s="14">
        <v>0.1104257</v>
      </c>
      <c r="ER1136" s="14">
        <v>0.1052394</v>
      </c>
      <c r="ES1136" s="14">
        <v>6.4833600000000005E-2</v>
      </c>
      <c r="ET1136" s="14">
        <v>5.3426800000000003E-2</v>
      </c>
      <c r="EU1136" s="14">
        <v>65.765420000000006</v>
      </c>
      <c r="EV1136" s="14">
        <v>65.491680000000002</v>
      </c>
      <c r="EW1136" s="14">
        <v>65.151870000000002</v>
      </c>
      <c r="EX1136" s="14">
        <v>64.702839999999995</v>
      </c>
      <c r="EY1136" s="14">
        <v>64.559169999999995</v>
      </c>
      <c r="EZ1136" s="14">
        <v>64.37782</v>
      </c>
      <c r="FA1136" s="14">
        <v>64.24203</v>
      </c>
      <c r="FB1136" s="14">
        <v>65.197860000000006</v>
      </c>
      <c r="FC1136" s="14">
        <v>67.325000000000003</v>
      </c>
      <c r="FD1136" s="14">
        <v>70.497140000000002</v>
      </c>
      <c r="FE1136" s="14">
        <v>74.125010000000003</v>
      </c>
      <c r="FF1136" s="14">
        <v>76.909739999999999</v>
      </c>
      <c r="FG1136" s="14">
        <v>78.456280000000007</v>
      </c>
      <c r="FH1136" s="14">
        <v>79.129549999999995</v>
      </c>
      <c r="FI1136" s="14">
        <v>79.258420000000001</v>
      </c>
      <c r="FJ1136" s="14">
        <v>78.435559999999995</v>
      </c>
      <c r="FK1136" s="14">
        <v>77.560779999999994</v>
      </c>
      <c r="FL1136" s="14">
        <v>76.601550000000003</v>
      </c>
      <c r="FM1136" s="14">
        <v>74.974829999999997</v>
      </c>
      <c r="FN1136" s="14">
        <v>72.883799999999994</v>
      </c>
      <c r="FO1136" s="14">
        <v>69.911519999999996</v>
      </c>
      <c r="FP1136" s="14">
        <v>68.170439999999999</v>
      </c>
      <c r="FQ1136" s="14">
        <v>67.069329999999994</v>
      </c>
      <c r="FR1136" s="14">
        <v>66.442719999999994</v>
      </c>
      <c r="FS1136" s="14">
        <v>0.56141920000000001</v>
      </c>
      <c r="FT1136" s="14">
        <v>2.2935899999999999E-2</v>
      </c>
      <c r="FU1136" s="14">
        <v>3.2236099999999997E-2</v>
      </c>
      <c r="FW1136" s="14"/>
    </row>
    <row r="1137" spans="1:179" x14ac:dyDescent="0.6">
      <c r="A1137" t="s">
        <v>226</v>
      </c>
      <c r="B1137" t="s">
        <v>199</v>
      </c>
      <c r="C1137" t="s">
        <v>294</v>
      </c>
      <c r="D1137" t="s">
        <v>236</v>
      </c>
      <c r="E1137" t="s">
        <v>220</v>
      </c>
      <c r="F1137" s="14">
        <v>9420</v>
      </c>
      <c r="G1137" s="14">
        <v>0.52309819999999996</v>
      </c>
      <c r="H1137" s="14">
        <v>0.45861689999999999</v>
      </c>
      <c r="I1137" s="14">
        <v>0.42282500000000001</v>
      </c>
      <c r="J1137" s="14">
        <v>0.40724169999999998</v>
      </c>
      <c r="K1137" s="14">
        <v>0.39032230000000001</v>
      </c>
      <c r="L1137" s="14">
        <v>0.40233170000000001</v>
      </c>
      <c r="M1137" s="14">
        <v>0.4344768</v>
      </c>
      <c r="N1137" s="14">
        <v>0.47704780000000002</v>
      </c>
      <c r="O1137" s="14">
        <v>0.47978539999999997</v>
      </c>
      <c r="P1137" s="14">
        <v>0.50973239999999997</v>
      </c>
      <c r="Q1137" s="14">
        <v>0.54055540000000002</v>
      </c>
      <c r="R1137" s="14">
        <v>0.56567959999999995</v>
      </c>
      <c r="S1137" s="14">
        <v>0.65705590000000003</v>
      </c>
      <c r="T1137" s="14">
        <v>0.6582884</v>
      </c>
      <c r="U1137" s="14">
        <v>0.63257379999999996</v>
      </c>
      <c r="V1137" s="14">
        <v>0.66010950000000002</v>
      </c>
      <c r="W1137" s="14">
        <v>0.71079170000000003</v>
      </c>
      <c r="X1137" s="14">
        <v>0.75778190000000001</v>
      </c>
      <c r="Y1137" s="14">
        <v>0.75840890000000005</v>
      </c>
      <c r="Z1137" s="14">
        <v>0.75923969999999996</v>
      </c>
      <c r="AA1137" s="14">
        <v>0.78362830000000006</v>
      </c>
      <c r="AB1137" s="14">
        <v>0.79326589999999997</v>
      </c>
      <c r="AC1137" s="14">
        <v>0.68234470000000003</v>
      </c>
      <c r="AD1137" s="14">
        <v>0.59582469999999998</v>
      </c>
      <c r="AE1137" s="14">
        <v>-4.0968999999999997E-3</v>
      </c>
      <c r="AF1137" s="14">
        <v>-1.8986300000000001E-2</v>
      </c>
      <c r="AG1137" s="14">
        <v>-1.8001699999999999E-2</v>
      </c>
      <c r="AH1137" s="14">
        <v>-1.0338399999999999E-2</v>
      </c>
      <c r="AI1137" s="14">
        <v>-1.3511499999999999E-2</v>
      </c>
      <c r="AJ1137" s="14">
        <v>-6.3480000000000003E-3</v>
      </c>
      <c r="AK1137" s="14">
        <v>-1.0564999999999999E-3</v>
      </c>
      <c r="AL1137" s="14">
        <v>-1.16098E-2</v>
      </c>
      <c r="AM1137" s="14">
        <v>-4.7556899999999999E-2</v>
      </c>
      <c r="AN1137" s="14">
        <v>-3.7538299999999997E-2</v>
      </c>
      <c r="AO1137" s="14">
        <v>-3.1352900000000003E-2</v>
      </c>
      <c r="AP1137" s="14">
        <v>-3.7424199999999998E-2</v>
      </c>
      <c r="AQ1137" s="14">
        <v>1.58125E-2</v>
      </c>
      <c r="AR1137" s="14">
        <v>-1.0383999999999999E-2</v>
      </c>
      <c r="AS1137" s="14">
        <v>-5.2609299999999998E-2</v>
      </c>
      <c r="AT1137" s="14">
        <v>-4.1213100000000003E-2</v>
      </c>
      <c r="AU1137" s="14">
        <v>6.4351E-3</v>
      </c>
      <c r="AV1137" s="14">
        <v>1.37085E-2</v>
      </c>
      <c r="AW1137" s="14">
        <v>3.2261E-3</v>
      </c>
      <c r="AX1137" s="14">
        <v>2.1894199999999999E-2</v>
      </c>
      <c r="AY1137" s="14">
        <v>2.8887599999999999E-2</v>
      </c>
      <c r="AZ1137" s="14">
        <v>3.8882E-2</v>
      </c>
      <c r="BA1137" s="14">
        <v>-3.8823999999999998E-3</v>
      </c>
      <c r="BB1137" s="14">
        <v>-7.0209999999999999E-4</v>
      </c>
      <c r="BC1137" s="14">
        <v>1.7711999999999999E-2</v>
      </c>
      <c r="BD1137" s="14">
        <v>1.5169999999999999E-3</v>
      </c>
      <c r="BE1137" s="14">
        <v>6.6660000000000005E-4</v>
      </c>
      <c r="BF1137" s="14">
        <v>7.9553000000000002E-3</v>
      </c>
      <c r="BG1137" s="14">
        <v>3.7753999999999999E-3</v>
      </c>
      <c r="BH1137" s="14">
        <v>1.19264E-2</v>
      </c>
      <c r="BI1137" s="14">
        <v>1.9007699999999999E-2</v>
      </c>
      <c r="BJ1137" s="14">
        <v>1.27426E-2</v>
      </c>
      <c r="BK1137" s="14">
        <v>-1.9329099999999998E-2</v>
      </c>
      <c r="BL1137" s="14">
        <v>-1.18897E-2</v>
      </c>
      <c r="BM1137" s="14">
        <v>-4.9814000000000004E-3</v>
      </c>
      <c r="BN1137" s="14">
        <v>-1.08307E-2</v>
      </c>
      <c r="BO1137" s="14">
        <v>4.8121400000000002E-2</v>
      </c>
      <c r="BP1137" s="14">
        <v>2.9000999999999999E-2</v>
      </c>
      <c r="BQ1137" s="14">
        <v>-8.6546000000000001E-3</v>
      </c>
      <c r="BR1137" s="14">
        <v>4.841E-4</v>
      </c>
      <c r="BS1137" s="14">
        <v>4.1426499999999998E-2</v>
      </c>
      <c r="BT1137" s="14">
        <v>4.9165300000000002E-2</v>
      </c>
      <c r="BU1137" s="14">
        <v>3.4277599999999998E-2</v>
      </c>
      <c r="BV1137" s="14">
        <v>5.11326E-2</v>
      </c>
      <c r="BW1137" s="14">
        <v>5.985E-2</v>
      </c>
      <c r="BX1137" s="14">
        <v>6.9540400000000002E-2</v>
      </c>
      <c r="BY1137" s="14">
        <v>2.42174E-2</v>
      </c>
      <c r="BZ1137" s="14">
        <v>2.5561299999999999E-2</v>
      </c>
      <c r="CA1137" s="14">
        <v>3.2816900000000003E-2</v>
      </c>
      <c r="CB1137" s="14">
        <v>1.5717499999999999E-2</v>
      </c>
      <c r="CC1137" s="14">
        <v>1.3596199999999999E-2</v>
      </c>
      <c r="CD1137" s="14">
        <v>2.0625500000000001E-2</v>
      </c>
      <c r="CE1137" s="14">
        <v>1.57482E-2</v>
      </c>
      <c r="CF1137" s="14">
        <v>2.4583299999999999E-2</v>
      </c>
      <c r="CG1137" s="14">
        <v>3.2904099999999999E-2</v>
      </c>
      <c r="CH1137" s="14">
        <v>2.9609E-2</v>
      </c>
      <c r="CI1137" s="14">
        <v>2.2130000000000001E-4</v>
      </c>
      <c r="CJ1137" s="14">
        <v>5.8744000000000001E-3</v>
      </c>
      <c r="CK1137" s="14">
        <v>1.32833E-2</v>
      </c>
      <c r="CL1137" s="14">
        <v>7.5877999999999996E-3</v>
      </c>
      <c r="CM1137" s="14">
        <v>7.0498500000000006E-2</v>
      </c>
      <c r="CN1137" s="14">
        <v>5.6279000000000003E-2</v>
      </c>
      <c r="CO1137" s="14">
        <v>2.1788200000000001E-2</v>
      </c>
      <c r="CP1137" s="14">
        <v>2.9363500000000001E-2</v>
      </c>
      <c r="CQ1137" s="14">
        <v>6.5661399999999995E-2</v>
      </c>
      <c r="CR1137" s="14">
        <v>7.3722599999999999E-2</v>
      </c>
      <c r="CS1137" s="14">
        <v>5.5783699999999999E-2</v>
      </c>
      <c r="CT1137" s="14">
        <v>7.1383100000000005E-2</v>
      </c>
      <c r="CU1137" s="14">
        <v>8.1294500000000006E-2</v>
      </c>
      <c r="CV1137" s="14">
        <v>9.0774300000000002E-2</v>
      </c>
      <c r="CW1137" s="14">
        <v>4.3679200000000001E-2</v>
      </c>
      <c r="CX1137" s="14">
        <v>4.3751199999999997E-2</v>
      </c>
      <c r="CY1137" s="14">
        <v>4.7921699999999998E-2</v>
      </c>
      <c r="CZ1137" s="14">
        <v>2.9918E-2</v>
      </c>
      <c r="DA1137" s="14">
        <v>2.6525900000000002E-2</v>
      </c>
      <c r="DB1137" s="14">
        <v>3.3295699999999998E-2</v>
      </c>
      <c r="DC1137" s="14">
        <v>2.7721099999999999E-2</v>
      </c>
      <c r="DD1137" s="14">
        <v>3.7240099999999998E-2</v>
      </c>
      <c r="DE1137" s="14">
        <v>4.6800500000000002E-2</v>
      </c>
      <c r="DF1137" s="14">
        <v>4.64754E-2</v>
      </c>
      <c r="DG1137" s="14">
        <v>1.9771799999999999E-2</v>
      </c>
      <c r="DH1137" s="14">
        <v>2.36385E-2</v>
      </c>
      <c r="DI1137" s="14">
        <v>3.1548100000000003E-2</v>
      </c>
      <c r="DJ1137" s="14">
        <v>2.60063E-2</v>
      </c>
      <c r="DK1137" s="14">
        <v>9.2875600000000003E-2</v>
      </c>
      <c r="DL1137" s="14">
        <v>8.3557000000000006E-2</v>
      </c>
      <c r="DM1137" s="14">
        <v>5.2231100000000003E-2</v>
      </c>
      <c r="DN1137" s="14">
        <v>5.8242799999999997E-2</v>
      </c>
      <c r="DO1137" s="14">
        <v>8.9896299999999998E-2</v>
      </c>
      <c r="DP1137" s="14">
        <v>9.8279900000000003E-2</v>
      </c>
      <c r="DQ1137" s="14">
        <v>7.7289899999999995E-2</v>
      </c>
      <c r="DR1137" s="14">
        <v>9.1633599999999996E-2</v>
      </c>
      <c r="DS1137" s="14">
        <v>0.102739</v>
      </c>
      <c r="DT1137" s="14">
        <v>0.1120082</v>
      </c>
      <c r="DU1137" s="14">
        <v>6.3141100000000006E-2</v>
      </c>
      <c r="DV1137" s="14">
        <v>6.1941099999999999E-2</v>
      </c>
      <c r="DW1137" s="14">
        <v>6.9730600000000004E-2</v>
      </c>
      <c r="DX1137" s="14">
        <v>5.0421399999999998E-2</v>
      </c>
      <c r="DY1137" s="14">
        <v>4.5194199999999997E-2</v>
      </c>
      <c r="DZ1137" s="14">
        <v>5.1589400000000001E-2</v>
      </c>
      <c r="EA1137" s="14">
        <v>4.5007999999999999E-2</v>
      </c>
      <c r="EB1137" s="14">
        <v>5.5514599999999997E-2</v>
      </c>
      <c r="EC1137" s="14">
        <v>6.6864699999999999E-2</v>
      </c>
      <c r="ED1137" s="14">
        <v>7.0827699999999993E-2</v>
      </c>
      <c r="EE1137" s="14">
        <v>4.79995E-2</v>
      </c>
      <c r="EF1137" s="14">
        <v>4.92871E-2</v>
      </c>
      <c r="EG1137" s="14">
        <v>5.7919499999999999E-2</v>
      </c>
      <c r="EH1137" s="14">
        <v>5.2599699999999999E-2</v>
      </c>
      <c r="EI1137" s="14">
        <v>0.12518460000000001</v>
      </c>
      <c r="EJ1137" s="14">
        <v>0.122942</v>
      </c>
      <c r="EK1137" s="14">
        <v>9.6185800000000002E-2</v>
      </c>
      <c r="EL1137" s="14">
        <v>9.9940000000000001E-2</v>
      </c>
      <c r="EM1137" s="14">
        <v>0.1248877</v>
      </c>
      <c r="EN1137" s="14">
        <v>0.13373669999999999</v>
      </c>
      <c r="EO1137" s="14">
        <v>0.1083414</v>
      </c>
      <c r="EP1137" s="14">
        <v>0.1208721</v>
      </c>
      <c r="EQ1137" s="14">
        <v>0.1337014</v>
      </c>
      <c r="ER1137" s="14">
        <v>0.1426666</v>
      </c>
      <c r="ES1137" s="14">
        <v>9.12409E-2</v>
      </c>
      <c r="ET1137" s="14">
        <v>8.8204400000000002E-2</v>
      </c>
      <c r="EU1137" s="14">
        <v>66.010990000000007</v>
      </c>
      <c r="EV1137" s="14">
        <v>65.847250000000003</v>
      </c>
      <c r="EW1137" s="14">
        <v>65.627790000000005</v>
      </c>
      <c r="EX1137" s="14">
        <v>65.182779999999994</v>
      </c>
      <c r="EY1137" s="14">
        <v>65.098680000000002</v>
      </c>
      <c r="EZ1137" s="14">
        <v>64.972260000000006</v>
      </c>
      <c r="FA1137" s="14">
        <v>64.923699999999997</v>
      </c>
      <c r="FB1137" s="14">
        <v>65.592669999999998</v>
      </c>
      <c r="FC1137" s="14">
        <v>67.136359999999996</v>
      </c>
      <c r="FD1137" s="14">
        <v>69.769379999999998</v>
      </c>
      <c r="FE1137" s="14">
        <v>72.95599</v>
      </c>
      <c r="FF1137" s="14">
        <v>75.232690000000005</v>
      </c>
      <c r="FG1137" s="14">
        <v>76.478639999999999</v>
      </c>
      <c r="FH1137" s="14">
        <v>76.942700000000002</v>
      </c>
      <c r="FI1137" s="14">
        <v>77.041120000000006</v>
      </c>
      <c r="FJ1137" s="14">
        <v>76.228359999999995</v>
      </c>
      <c r="FK1137" s="14">
        <v>75.548410000000004</v>
      </c>
      <c r="FL1137" s="14">
        <v>74.786640000000006</v>
      </c>
      <c r="FM1137" s="14">
        <v>73.347070000000002</v>
      </c>
      <c r="FN1137" s="14">
        <v>71.572029999999998</v>
      </c>
      <c r="FO1137" s="14">
        <v>69.141720000000007</v>
      </c>
      <c r="FP1137" s="14">
        <v>67.870919999999998</v>
      </c>
      <c r="FQ1137" s="14">
        <v>66.966440000000006</v>
      </c>
      <c r="FR1137" s="14">
        <v>66.501300000000001</v>
      </c>
      <c r="FS1137" s="14">
        <v>0.76794340000000005</v>
      </c>
      <c r="FT1137" s="14">
        <v>2.86065E-2</v>
      </c>
      <c r="FU1137" s="14">
        <v>3.8069100000000002E-2</v>
      </c>
      <c r="FW1137" s="14"/>
    </row>
    <row r="1138" spans="1:179" x14ac:dyDescent="0.6">
      <c r="A1138" t="s">
        <v>226</v>
      </c>
      <c r="B1138" t="s">
        <v>199</v>
      </c>
      <c r="C1138" t="s">
        <v>294</v>
      </c>
      <c r="D1138" t="s">
        <v>236</v>
      </c>
      <c r="E1138" t="s">
        <v>221</v>
      </c>
      <c r="F1138" s="14">
        <v>6556</v>
      </c>
      <c r="G1138" s="14">
        <v>0.60429350000000004</v>
      </c>
      <c r="H1138" s="14">
        <v>0.52901209999999999</v>
      </c>
      <c r="I1138" s="14">
        <v>0.46786070000000002</v>
      </c>
      <c r="J1138" s="14">
        <v>0.43353190000000003</v>
      </c>
      <c r="K1138" s="14">
        <v>0.46361479999999999</v>
      </c>
      <c r="L1138" s="14">
        <v>0.42802000000000001</v>
      </c>
      <c r="M1138" s="14">
        <v>0.4538181</v>
      </c>
      <c r="N1138" s="14">
        <v>0.52514899999999998</v>
      </c>
      <c r="O1138" s="14">
        <v>0.55516509999999997</v>
      </c>
      <c r="P1138" s="14">
        <v>0.63295570000000001</v>
      </c>
      <c r="Q1138" s="14">
        <v>0.67993749999999997</v>
      </c>
      <c r="R1138" s="14">
        <v>0.73469229999999996</v>
      </c>
      <c r="S1138" s="14">
        <v>0.86090429999999996</v>
      </c>
      <c r="T1138" s="14">
        <v>0.93133259999999995</v>
      </c>
      <c r="U1138" s="14">
        <v>0.98027200000000003</v>
      </c>
      <c r="V1138" s="14">
        <v>1.0214989999999999</v>
      </c>
      <c r="W1138" s="14">
        <v>1.085672</v>
      </c>
      <c r="X1138" s="14">
        <v>1.141319</v>
      </c>
      <c r="Y1138" s="14">
        <v>1.1176470000000001</v>
      </c>
      <c r="Z1138" s="14">
        <v>1.0624389999999999</v>
      </c>
      <c r="AA1138" s="14">
        <v>1.0129429999999999</v>
      </c>
      <c r="AB1138" s="14">
        <v>0.97881169999999995</v>
      </c>
      <c r="AC1138" s="14">
        <v>0.85228230000000005</v>
      </c>
      <c r="AD1138" s="14">
        <v>0.71733020000000003</v>
      </c>
      <c r="AE1138" s="14">
        <v>-7.1759100000000006E-2</v>
      </c>
      <c r="AF1138" s="14">
        <v>-7.2338700000000006E-2</v>
      </c>
      <c r="AG1138" s="14">
        <v>-8.5354399999999997E-2</v>
      </c>
      <c r="AH1138" s="14">
        <v>-8.9900499999999994E-2</v>
      </c>
      <c r="AI1138" s="14">
        <v>-5.1597799999999999E-2</v>
      </c>
      <c r="AJ1138" s="14">
        <v>-7.4300599999999994E-2</v>
      </c>
      <c r="AK1138" s="14">
        <v>-6.7001400000000003E-2</v>
      </c>
      <c r="AL1138" s="14">
        <v>-2.9033300000000001E-2</v>
      </c>
      <c r="AM1138" s="14">
        <v>-3.57525E-2</v>
      </c>
      <c r="AN1138" s="14">
        <v>-6.6762000000000002E-3</v>
      </c>
      <c r="AO1138" s="14">
        <v>-2.14232E-2</v>
      </c>
      <c r="AP1138" s="14">
        <v>-6.4093200000000003E-2</v>
      </c>
      <c r="AQ1138" s="14">
        <v>-2.42296E-2</v>
      </c>
      <c r="AR1138" s="14">
        <v>-4.3421700000000001E-2</v>
      </c>
      <c r="AS1138" s="14">
        <v>-5.5591300000000003E-2</v>
      </c>
      <c r="AT1138" s="14">
        <v>-6.4968799999999993E-2</v>
      </c>
      <c r="AU1138" s="14">
        <v>-3.4776000000000001E-2</v>
      </c>
      <c r="AV1138" s="14">
        <v>-1.5559399999999999E-2</v>
      </c>
      <c r="AW1138" s="14">
        <v>-6.5094000000000003E-3</v>
      </c>
      <c r="AX1138" s="14">
        <v>2.65401E-2</v>
      </c>
      <c r="AY1138" s="14">
        <v>6.1952999999999999E-3</v>
      </c>
      <c r="AZ1138" s="14">
        <v>-1.74682E-2</v>
      </c>
      <c r="BA1138" s="14">
        <v>-5.2248099999999999E-2</v>
      </c>
      <c r="BB1138" s="14">
        <v>-6.6147600000000001E-2</v>
      </c>
      <c r="BC1138" s="14">
        <v>-4.39716E-2</v>
      </c>
      <c r="BD1138" s="14">
        <v>-4.6389699999999999E-2</v>
      </c>
      <c r="BE1138" s="14">
        <v>-5.8381700000000002E-2</v>
      </c>
      <c r="BF1138" s="14">
        <v>-6.14846E-2</v>
      </c>
      <c r="BG1138" s="14">
        <v>-1.7816200000000001E-2</v>
      </c>
      <c r="BH1138" s="14">
        <v>-4.9034800000000003E-2</v>
      </c>
      <c r="BI1138" s="14">
        <v>-4.2830300000000002E-2</v>
      </c>
      <c r="BJ1138" s="14">
        <v>-5.8472000000000003E-3</v>
      </c>
      <c r="BK1138" s="14">
        <v>-1.27701E-2</v>
      </c>
      <c r="BL1138" s="14">
        <v>1.9001299999999999E-2</v>
      </c>
      <c r="BM1138" s="14">
        <v>4.3273000000000001E-3</v>
      </c>
      <c r="BN1138" s="14">
        <v>-2.66506E-2</v>
      </c>
      <c r="BO1138" s="14">
        <v>1.17067E-2</v>
      </c>
      <c r="BP1138" s="14">
        <v>1.8634999999999999E-3</v>
      </c>
      <c r="BQ1138" s="14">
        <v>-9.7073000000000003E-3</v>
      </c>
      <c r="BR1138" s="14">
        <v>-2.0011600000000001E-2</v>
      </c>
      <c r="BS1138" s="14">
        <v>1.7687999999999999E-2</v>
      </c>
      <c r="BT1138" s="14">
        <v>3.6642000000000001E-2</v>
      </c>
      <c r="BU1138" s="14">
        <v>3.8281799999999998E-2</v>
      </c>
      <c r="BV1138" s="14">
        <v>6.1563E-2</v>
      </c>
      <c r="BW1138" s="14">
        <v>4.2040099999999997E-2</v>
      </c>
      <c r="BX1138" s="14">
        <v>2.0752699999999999E-2</v>
      </c>
      <c r="BY1138" s="14">
        <v>-1.40191E-2</v>
      </c>
      <c r="BZ1138" s="14">
        <v>-3.00004E-2</v>
      </c>
      <c r="CA1138" s="14">
        <v>-2.4726100000000001E-2</v>
      </c>
      <c r="CB1138" s="14">
        <v>-2.8417399999999999E-2</v>
      </c>
      <c r="CC1138" s="14">
        <v>-3.9700399999999997E-2</v>
      </c>
      <c r="CD1138" s="14">
        <v>-4.1803800000000002E-2</v>
      </c>
      <c r="CE1138" s="14">
        <v>5.5807000000000001E-3</v>
      </c>
      <c r="CF1138" s="14">
        <v>-3.1535899999999999E-2</v>
      </c>
      <c r="CG1138" s="14">
        <v>-2.6089399999999999E-2</v>
      </c>
      <c r="CH1138" s="14">
        <v>1.02113E-2</v>
      </c>
      <c r="CI1138" s="14">
        <v>3.1475000000000001E-3</v>
      </c>
      <c r="CJ1138" s="14">
        <v>3.6785499999999999E-2</v>
      </c>
      <c r="CK1138" s="14">
        <v>2.2162000000000001E-2</v>
      </c>
      <c r="CL1138" s="14">
        <v>-7.18E-4</v>
      </c>
      <c r="CM1138" s="14">
        <v>3.6596099999999999E-2</v>
      </c>
      <c r="CN1138" s="14">
        <v>3.3227899999999998E-2</v>
      </c>
      <c r="CO1138" s="14">
        <v>2.20717E-2</v>
      </c>
      <c r="CP1138" s="14">
        <v>1.1125700000000001E-2</v>
      </c>
      <c r="CQ1138" s="14">
        <v>5.4024299999999997E-2</v>
      </c>
      <c r="CR1138" s="14">
        <v>7.27965E-2</v>
      </c>
      <c r="CS1138" s="14">
        <v>6.9304099999999993E-2</v>
      </c>
      <c r="CT1138" s="14">
        <v>8.5819699999999999E-2</v>
      </c>
      <c r="CU1138" s="14">
        <v>6.6866099999999998E-2</v>
      </c>
      <c r="CV1138" s="14">
        <v>4.7224500000000003E-2</v>
      </c>
      <c r="CW1138" s="14">
        <v>1.24583E-2</v>
      </c>
      <c r="CX1138" s="14">
        <v>-4.9649999999999998E-3</v>
      </c>
      <c r="CY1138" s="14">
        <v>-5.4805000000000001E-3</v>
      </c>
      <c r="CZ1138" s="14">
        <v>-1.04452E-2</v>
      </c>
      <c r="DA1138" s="14">
        <v>-2.1019199999999998E-2</v>
      </c>
      <c r="DB1138" s="14">
        <v>-2.2123E-2</v>
      </c>
      <c r="DC1138" s="14">
        <v>2.8977699999999999E-2</v>
      </c>
      <c r="DD1138" s="14">
        <v>-1.40369E-2</v>
      </c>
      <c r="DE1138" s="14">
        <v>-9.3484999999999992E-3</v>
      </c>
      <c r="DF1138" s="14">
        <v>2.6269899999999999E-2</v>
      </c>
      <c r="DG1138" s="14">
        <v>1.9065100000000001E-2</v>
      </c>
      <c r="DH1138" s="14">
        <v>5.4569600000000003E-2</v>
      </c>
      <c r="DI1138" s="14">
        <v>3.9996700000000003E-2</v>
      </c>
      <c r="DJ1138" s="14">
        <v>2.52146E-2</v>
      </c>
      <c r="DK1138" s="14">
        <v>6.1485400000000003E-2</v>
      </c>
      <c r="DL1138" s="14">
        <v>6.4592300000000005E-2</v>
      </c>
      <c r="DM1138" s="14">
        <v>5.3850799999999997E-2</v>
      </c>
      <c r="DN1138" s="14">
        <v>4.2262899999999999E-2</v>
      </c>
      <c r="DO1138" s="14">
        <v>9.0360700000000002E-2</v>
      </c>
      <c r="DP1138" s="14">
        <v>0.10895100000000001</v>
      </c>
      <c r="DQ1138" s="14">
        <v>0.1003264</v>
      </c>
      <c r="DR1138" s="14">
        <v>0.11007649999999999</v>
      </c>
      <c r="DS1138" s="14">
        <v>9.1692099999999999E-2</v>
      </c>
      <c r="DT1138" s="14">
        <v>7.3696200000000003E-2</v>
      </c>
      <c r="DU1138" s="14">
        <v>3.8935600000000001E-2</v>
      </c>
      <c r="DV1138" s="14">
        <v>2.0070399999999999E-2</v>
      </c>
      <c r="DW1138" s="14">
        <v>2.2307E-2</v>
      </c>
      <c r="DX1138" s="14">
        <v>1.5503899999999999E-2</v>
      </c>
      <c r="DY1138" s="14">
        <v>5.9534999999999996E-3</v>
      </c>
      <c r="DZ1138" s="14">
        <v>6.2928999999999997E-3</v>
      </c>
      <c r="EA1138" s="14">
        <v>6.2759200000000001E-2</v>
      </c>
      <c r="EB1138" s="14">
        <v>1.1228800000000001E-2</v>
      </c>
      <c r="EC1138" s="14">
        <v>1.48226E-2</v>
      </c>
      <c r="ED1138" s="14">
        <v>4.9456E-2</v>
      </c>
      <c r="EE1138" s="14">
        <v>4.2047599999999997E-2</v>
      </c>
      <c r="EF1138" s="14">
        <v>8.0247100000000002E-2</v>
      </c>
      <c r="EG1138" s="14">
        <v>6.5747100000000003E-2</v>
      </c>
      <c r="EH1138" s="14">
        <v>6.2657199999999996E-2</v>
      </c>
      <c r="EI1138" s="14">
        <v>9.7421800000000003E-2</v>
      </c>
      <c r="EJ1138" s="14">
        <v>0.10987760000000001</v>
      </c>
      <c r="EK1138" s="14">
        <v>9.9734699999999996E-2</v>
      </c>
      <c r="EL1138" s="14">
        <v>8.7220199999999998E-2</v>
      </c>
      <c r="EM1138" s="14">
        <v>0.1428246</v>
      </c>
      <c r="EN1138" s="14">
        <v>0.1611523</v>
      </c>
      <c r="EO1138" s="14">
        <v>0.14511760000000001</v>
      </c>
      <c r="EP1138" s="14">
        <v>0.14509939999999999</v>
      </c>
      <c r="EQ1138" s="14">
        <v>0.12753690000000001</v>
      </c>
      <c r="ER1138" s="14">
        <v>0.11191719999999999</v>
      </c>
      <c r="ES1138" s="14">
        <v>7.7164700000000003E-2</v>
      </c>
      <c r="ET1138" s="14">
        <v>5.62176E-2</v>
      </c>
      <c r="EU1138" s="14">
        <v>65.411900000000003</v>
      </c>
      <c r="EV1138" s="14">
        <v>64.979810000000001</v>
      </c>
      <c r="EW1138" s="14">
        <v>64.466729999999998</v>
      </c>
      <c r="EX1138" s="14">
        <v>64.011920000000003</v>
      </c>
      <c r="EY1138" s="14">
        <v>63.782499999999999</v>
      </c>
      <c r="EZ1138" s="14">
        <v>63.522089999999999</v>
      </c>
      <c r="FA1138" s="14">
        <v>63.260739999999998</v>
      </c>
      <c r="FB1138" s="14">
        <v>64.629490000000004</v>
      </c>
      <c r="FC1138" s="14">
        <v>67.59657</v>
      </c>
      <c r="FD1138" s="14">
        <v>71.544809999999998</v>
      </c>
      <c r="FE1138" s="14">
        <v>75.80789</v>
      </c>
      <c r="FF1138" s="14">
        <v>79.323999999999998</v>
      </c>
      <c r="FG1138" s="14">
        <v>81.303250000000006</v>
      </c>
      <c r="FH1138" s="14">
        <v>82.277680000000004</v>
      </c>
      <c r="FI1138" s="14">
        <v>82.450400000000002</v>
      </c>
      <c r="FJ1138" s="14">
        <v>81.612989999999996</v>
      </c>
      <c r="FK1138" s="14">
        <v>80.457729999999998</v>
      </c>
      <c r="FL1138" s="14">
        <v>79.214240000000004</v>
      </c>
      <c r="FM1138" s="14">
        <v>77.318129999999996</v>
      </c>
      <c r="FN1138" s="14">
        <v>74.772189999999995</v>
      </c>
      <c r="FO1138" s="14">
        <v>71.019710000000003</v>
      </c>
      <c r="FP1138" s="14">
        <v>68.60163</v>
      </c>
      <c r="FQ1138" s="14">
        <v>67.217439999999996</v>
      </c>
      <c r="FR1138" s="14">
        <v>66.35839</v>
      </c>
      <c r="FS1138" s="14">
        <v>0.80268150000000005</v>
      </c>
      <c r="FT1138" s="14">
        <v>3.4490100000000003E-2</v>
      </c>
      <c r="FU1138" s="14">
        <v>4.8894100000000003E-2</v>
      </c>
      <c r="FW1138" s="14"/>
    </row>
    <row r="1139" spans="1:179" x14ac:dyDescent="0.6">
      <c r="A1139" t="s">
        <v>226</v>
      </c>
      <c r="B1139" t="s">
        <v>199</v>
      </c>
      <c r="C1139" t="s">
        <v>294</v>
      </c>
      <c r="D1139" t="s">
        <v>248</v>
      </c>
      <c r="E1139" t="s">
        <v>219</v>
      </c>
      <c r="F1139" s="14">
        <v>15976</v>
      </c>
      <c r="G1139" s="14">
        <v>0.66336660000000003</v>
      </c>
      <c r="H1139" s="14">
        <v>0.57169939999999997</v>
      </c>
      <c r="I1139" s="14">
        <v>0.51335359999999997</v>
      </c>
      <c r="J1139" s="14">
        <v>0.4793133</v>
      </c>
      <c r="K1139" s="14">
        <v>0.49074810000000002</v>
      </c>
      <c r="L1139" s="14">
        <v>0.46068290000000001</v>
      </c>
      <c r="M1139" s="14">
        <v>0.48163869999999998</v>
      </c>
      <c r="N1139" s="14">
        <v>0.55717050000000001</v>
      </c>
      <c r="O1139" s="14">
        <v>0.58686649999999996</v>
      </c>
      <c r="P1139" s="14">
        <v>0.65830560000000005</v>
      </c>
      <c r="Q1139" s="14">
        <v>0.72287460000000003</v>
      </c>
      <c r="R1139" s="14">
        <v>0.80058689999999999</v>
      </c>
      <c r="S1139" s="14">
        <v>0.94239309999999998</v>
      </c>
      <c r="T1139" s="14">
        <v>0.99340890000000004</v>
      </c>
      <c r="U1139" s="14">
        <v>1.0335179999999999</v>
      </c>
      <c r="V1139" s="14">
        <v>1.085466</v>
      </c>
      <c r="W1139" s="14">
        <v>1.156358</v>
      </c>
      <c r="X1139" s="14">
        <v>1.1958249999999999</v>
      </c>
      <c r="Y1139" s="14">
        <v>1.175627</v>
      </c>
      <c r="Z1139" s="14">
        <v>1.128031</v>
      </c>
      <c r="AA1139" s="14">
        <v>1.0781149999999999</v>
      </c>
      <c r="AB1139" s="14">
        <v>1.0643670000000001</v>
      </c>
      <c r="AC1139" s="14">
        <v>0.91730400000000001</v>
      </c>
      <c r="AD1139" s="14">
        <v>0.78217639999999999</v>
      </c>
      <c r="AE1139" s="14">
        <v>-5.5725999999999996E-3</v>
      </c>
      <c r="AF1139" s="14">
        <v>-1.9351699999999999E-2</v>
      </c>
      <c r="AG1139" s="14">
        <v>-2.8040099999999998E-2</v>
      </c>
      <c r="AH1139" s="14">
        <v>-2.8950400000000001E-2</v>
      </c>
      <c r="AI1139" s="14">
        <v>-2.5631E-3</v>
      </c>
      <c r="AJ1139" s="14">
        <v>-2.6589100000000001E-2</v>
      </c>
      <c r="AK1139" s="14">
        <v>-2.4384099999999999E-2</v>
      </c>
      <c r="AL1139" s="14">
        <v>-3.8650000000000002E-4</v>
      </c>
      <c r="AM1139" s="14">
        <v>-1.0219799999999999E-2</v>
      </c>
      <c r="AN1139" s="14">
        <v>2.6959000000000002E-3</v>
      </c>
      <c r="AO1139" s="14">
        <v>-1.4867500000000001E-2</v>
      </c>
      <c r="AP1139" s="14">
        <v>-4.6390300000000002E-2</v>
      </c>
      <c r="AQ1139" s="14">
        <v>-9.7861000000000007E-3</v>
      </c>
      <c r="AR1139" s="14">
        <v>-3.9391000000000002E-2</v>
      </c>
      <c r="AS1139" s="14">
        <v>-7.2640300000000005E-2</v>
      </c>
      <c r="AT1139" s="14">
        <v>-6.9548200000000004E-2</v>
      </c>
      <c r="AU1139" s="14">
        <v>-1.96881E-2</v>
      </c>
      <c r="AV1139" s="14">
        <v>-1.8899999999999999E-5</v>
      </c>
      <c r="AW1139" s="14">
        <v>1.2203E-2</v>
      </c>
      <c r="AX1139" s="14">
        <v>5.3702E-2</v>
      </c>
      <c r="AY1139" s="14">
        <v>4.0509400000000001E-2</v>
      </c>
      <c r="AZ1139" s="14">
        <v>3.9570399999999999E-2</v>
      </c>
      <c r="BA1139" s="14">
        <v>-1.8148999999999999E-3</v>
      </c>
      <c r="BB1139" s="14">
        <v>-6.3331999999999998E-3</v>
      </c>
      <c r="BC1139" s="14">
        <v>1.6545600000000001E-2</v>
      </c>
      <c r="BD1139" s="14">
        <v>7.0620000000000004E-4</v>
      </c>
      <c r="BE1139" s="14">
        <v>-8.2132000000000004E-3</v>
      </c>
      <c r="BF1139" s="14">
        <v>-9.2916000000000006E-3</v>
      </c>
      <c r="BG1139" s="14">
        <v>2.08401E-2</v>
      </c>
      <c r="BH1139" s="14">
        <v>-8.2573000000000004E-3</v>
      </c>
      <c r="BI1139" s="14">
        <v>-5.0726E-3</v>
      </c>
      <c r="BJ1139" s="14">
        <v>2.0554699999999999E-2</v>
      </c>
      <c r="BK1139" s="14">
        <v>1.0811299999999999E-2</v>
      </c>
      <c r="BL1139" s="14">
        <v>2.5453400000000001E-2</v>
      </c>
      <c r="BM1139" s="14">
        <v>1.1062600000000001E-2</v>
      </c>
      <c r="BN1139" s="14">
        <v>-1.3039800000000001E-2</v>
      </c>
      <c r="BO1139" s="14">
        <v>2.7524199999999999E-2</v>
      </c>
      <c r="BP1139" s="14">
        <v>6.5583000000000004E-3</v>
      </c>
      <c r="BQ1139" s="14">
        <v>-2.1954399999999999E-2</v>
      </c>
      <c r="BR1139" s="14">
        <v>-2.0093099999999999E-2</v>
      </c>
      <c r="BS1139" s="14">
        <v>3.4385199999999998E-2</v>
      </c>
      <c r="BT1139" s="14">
        <v>5.2816200000000001E-2</v>
      </c>
      <c r="BU1139" s="14">
        <v>5.46711E-2</v>
      </c>
      <c r="BV1139" s="14">
        <v>8.7168599999999999E-2</v>
      </c>
      <c r="BW1139" s="14">
        <v>7.2653700000000002E-2</v>
      </c>
      <c r="BX1139" s="14">
        <v>7.2432999999999997E-2</v>
      </c>
      <c r="BY1139" s="14">
        <v>2.8987499999999999E-2</v>
      </c>
      <c r="BZ1139" s="14">
        <v>2.22702E-2</v>
      </c>
      <c r="CA1139" s="14">
        <v>3.1864700000000003E-2</v>
      </c>
      <c r="CB1139" s="14">
        <v>1.45982E-2</v>
      </c>
      <c r="CC1139" s="14">
        <v>5.5187999999999999E-3</v>
      </c>
      <c r="CD1139" s="14">
        <v>4.3241E-3</v>
      </c>
      <c r="CE1139" s="14">
        <v>3.7049100000000001E-2</v>
      </c>
      <c r="CF1139" s="14">
        <v>4.4393000000000002E-3</v>
      </c>
      <c r="CG1139" s="14">
        <v>8.3023999999999997E-3</v>
      </c>
      <c r="CH1139" s="14">
        <v>3.5058600000000002E-2</v>
      </c>
      <c r="CI1139" s="14">
        <v>2.5377299999999998E-2</v>
      </c>
      <c r="CJ1139" s="14">
        <v>4.1215099999999998E-2</v>
      </c>
      <c r="CK1139" s="14">
        <v>2.9021700000000001E-2</v>
      </c>
      <c r="CL1139" s="14">
        <v>1.00587E-2</v>
      </c>
      <c r="CM1139" s="14">
        <v>5.3365200000000002E-2</v>
      </c>
      <c r="CN1139" s="14">
        <v>3.8382600000000003E-2</v>
      </c>
      <c r="CO1139" s="14">
        <v>1.31506E-2</v>
      </c>
      <c r="CP1139" s="14">
        <v>1.4159400000000001E-2</v>
      </c>
      <c r="CQ1139" s="14">
        <v>7.1836200000000003E-2</v>
      </c>
      <c r="CR1139" s="14">
        <v>8.9409600000000006E-2</v>
      </c>
      <c r="CS1139" s="14">
        <v>8.4084400000000004E-2</v>
      </c>
      <c r="CT1139" s="14">
        <v>0.1103475</v>
      </c>
      <c r="CU1139" s="14">
        <v>9.4916799999999996E-2</v>
      </c>
      <c r="CV1139" s="14">
        <v>9.51935E-2</v>
      </c>
      <c r="CW1139" s="14">
        <v>5.0321100000000001E-2</v>
      </c>
      <c r="CX1139" s="14">
        <v>4.2080800000000002E-2</v>
      </c>
      <c r="CY1139" s="14">
        <v>4.7183799999999998E-2</v>
      </c>
      <c r="CZ1139" s="14">
        <v>2.84902E-2</v>
      </c>
      <c r="DA1139" s="14">
        <v>1.9250799999999998E-2</v>
      </c>
      <c r="DB1139" s="14">
        <v>1.7939799999999999E-2</v>
      </c>
      <c r="DC1139" s="14">
        <v>5.3258100000000003E-2</v>
      </c>
      <c r="DD1139" s="14">
        <v>1.71358E-2</v>
      </c>
      <c r="DE1139" s="14">
        <v>2.1677499999999999E-2</v>
      </c>
      <c r="DF1139" s="14">
        <v>4.95624E-2</v>
      </c>
      <c r="DG1139" s="14">
        <v>3.9943399999999997E-2</v>
      </c>
      <c r="DH1139" s="14">
        <v>5.6976899999999997E-2</v>
      </c>
      <c r="DI1139" s="14">
        <v>4.6980800000000003E-2</v>
      </c>
      <c r="DJ1139" s="14">
        <v>3.3157199999999998E-2</v>
      </c>
      <c r="DK1139" s="14">
        <v>7.9206100000000002E-2</v>
      </c>
      <c r="DL1139" s="14">
        <v>7.0206900000000003E-2</v>
      </c>
      <c r="DM1139" s="14">
        <v>4.82555E-2</v>
      </c>
      <c r="DN1139" s="14">
        <v>4.8411900000000001E-2</v>
      </c>
      <c r="DO1139" s="14">
        <v>0.1092873</v>
      </c>
      <c r="DP1139" s="14">
        <v>0.126003</v>
      </c>
      <c r="DQ1139" s="14">
        <v>0.11349770000000001</v>
      </c>
      <c r="DR1139" s="14">
        <v>0.13352639999999999</v>
      </c>
      <c r="DS1139" s="14">
        <v>0.1171799</v>
      </c>
      <c r="DT1139" s="14">
        <v>0.117954</v>
      </c>
      <c r="DU1139" s="14">
        <v>7.1654700000000002E-2</v>
      </c>
      <c r="DV1139" s="14">
        <v>6.1891399999999999E-2</v>
      </c>
      <c r="DW1139" s="14">
        <v>6.9302000000000002E-2</v>
      </c>
      <c r="DX1139" s="14">
        <v>4.8548000000000001E-2</v>
      </c>
      <c r="DY1139" s="14">
        <v>3.9077599999999997E-2</v>
      </c>
      <c r="DZ1139" s="14">
        <v>3.7598600000000003E-2</v>
      </c>
      <c r="EA1139" s="14">
        <v>7.6661300000000002E-2</v>
      </c>
      <c r="EB1139" s="14">
        <v>3.5467600000000002E-2</v>
      </c>
      <c r="EC1139" s="14">
        <v>4.0988900000000002E-2</v>
      </c>
      <c r="ED1139" s="14">
        <v>7.05036E-2</v>
      </c>
      <c r="EE1139" s="14">
        <v>6.0974399999999998E-2</v>
      </c>
      <c r="EF1139" s="14">
        <v>7.9734399999999997E-2</v>
      </c>
      <c r="EG1139" s="14">
        <v>7.2910900000000001E-2</v>
      </c>
      <c r="EH1139" s="14">
        <v>6.6507700000000003E-2</v>
      </c>
      <c r="EI1139" s="14">
        <v>0.11651640000000001</v>
      </c>
      <c r="EJ1139" s="14">
        <v>0.1161562</v>
      </c>
      <c r="EK1139" s="14">
        <v>9.8941500000000002E-2</v>
      </c>
      <c r="EL1139" s="14">
        <v>9.7867099999999999E-2</v>
      </c>
      <c r="EM1139" s="14">
        <v>0.16336059999999999</v>
      </c>
      <c r="EN1139" s="14">
        <v>0.1788381</v>
      </c>
      <c r="EO1139" s="14">
        <v>0.15596570000000001</v>
      </c>
      <c r="EP1139" s="14">
        <v>0.166993</v>
      </c>
      <c r="EQ1139" s="14">
        <v>0.14932429999999999</v>
      </c>
      <c r="ER1139" s="14">
        <v>0.1508166</v>
      </c>
      <c r="ES1139" s="14">
        <v>0.1024571</v>
      </c>
      <c r="ET1139" s="14">
        <v>9.0494699999999997E-2</v>
      </c>
      <c r="EU1139" s="14">
        <v>69.347110000000001</v>
      </c>
      <c r="EV1139" s="14">
        <v>68.186260000000004</v>
      </c>
      <c r="EW1139" s="14">
        <v>68.171700000000001</v>
      </c>
      <c r="EX1139" s="14">
        <v>67.767910000000001</v>
      </c>
      <c r="EY1139" s="14">
        <v>66.838750000000005</v>
      </c>
      <c r="EZ1139" s="14">
        <v>67.239630000000005</v>
      </c>
      <c r="FA1139" s="14">
        <v>67.37688</v>
      </c>
      <c r="FB1139" s="14">
        <v>68.622460000000004</v>
      </c>
      <c r="FC1139" s="14">
        <v>73.777959999999993</v>
      </c>
      <c r="FD1139" s="14">
        <v>79.072749999999999</v>
      </c>
      <c r="FE1139" s="14">
        <v>82.92989</v>
      </c>
      <c r="FF1139" s="14">
        <v>85.964680000000001</v>
      </c>
      <c r="FG1139" s="14">
        <v>86.648790000000005</v>
      </c>
      <c r="FH1139" s="14">
        <v>85.900390000000002</v>
      </c>
      <c r="FI1139" s="14">
        <v>86.514920000000004</v>
      </c>
      <c r="FJ1139" s="14">
        <v>85.792379999999994</v>
      </c>
      <c r="FK1139" s="14">
        <v>85.241680000000002</v>
      </c>
      <c r="FL1139" s="14">
        <v>84.568160000000006</v>
      </c>
      <c r="FM1139" s="14">
        <v>82.457440000000005</v>
      </c>
      <c r="FN1139" s="14">
        <v>79.088170000000005</v>
      </c>
      <c r="FO1139" s="14">
        <v>75.146109999999993</v>
      </c>
      <c r="FP1139" s="14">
        <v>72.482380000000006</v>
      </c>
      <c r="FQ1139" s="14">
        <v>70.946160000000006</v>
      </c>
      <c r="FR1139" s="14">
        <v>69.856210000000004</v>
      </c>
      <c r="FS1139" s="14">
        <v>0.77100820000000003</v>
      </c>
      <c r="FT1139" s="14">
        <v>3.30429E-2</v>
      </c>
      <c r="FU1139" s="14">
        <v>4.9374599999999998E-2</v>
      </c>
      <c r="FW1139" s="14"/>
    </row>
    <row r="1140" spans="1:179" x14ac:dyDescent="0.6">
      <c r="A1140" t="s">
        <v>226</v>
      </c>
      <c r="B1140" t="s">
        <v>199</v>
      </c>
      <c r="C1140" t="s">
        <v>294</v>
      </c>
      <c r="D1140" t="s">
        <v>248</v>
      </c>
      <c r="E1140" t="s">
        <v>220</v>
      </c>
      <c r="F1140" s="14">
        <v>9420</v>
      </c>
      <c r="G1140" s="14">
        <v>0.59621109999999999</v>
      </c>
      <c r="H1140" s="14">
        <v>0.51192530000000003</v>
      </c>
      <c r="I1140" s="14">
        <v>0.47261560000000002</v>
      </c>
      <c r="J1140" s="14">
        <v>0.46508090000000002</v>
      </c>
      <c r="K1140" s="14">
        <v>0.44576650000000001</v>
      </c>
      <c r="L1140" s="14">
        <v>0.44778269999999998</v>
      </c>
      <c r="M1140" s="14">
        <v>0.4779851</v>
      </c>
      <c r="N1140" s="14">
        <v>0.53497189999999994</v>
      </c>
      <c r="O1140" s="14">
        <v>0.55465880000000001</v>
      </c>
      <c r="P1140" s="14">
        <v>0.57468470000000005</v>
      </c>
      <c r="Q1140" s="14">
        <v>0.60797179999999995</v>
      </c>
      <c r="R1140" s="14">
        <v>0.64828229999999998</v>
      </c>
      <c r="S1140" s="14">
        <v>0.75146849999999998</v>
      </c>
      <c r="T1140" s="14">
        <v>0.75996680000000005</v>
      </c>
      <c r="U1140" s="14">
        <v>0.7525058</v>
      </c>
      <c r="V1140" s="14">
        <v>0.81376870000000001</v>
      </c>
      <c r="W1140" s="14">
        <v>0.89066840000000003</v>
      </c>
      <c r="X1140" s="14">
        <v>0.96173549999999997</v>
      </c>
      <c r="Y1140" s="14">
        <v>0.94389860000000003</v>
      </c>
      <c r="Z1140" s="14">
        <v>0.93701299999999998</v>
      </c>
      <c r="AA1140" s="14">
        <v>0.92487699999999995</v>
      </c>
      <c r="AB1140" s="14">
        <v>0.97130159999999999</v>
      </c>
      <c r="AC1140" s="14">
        <v>0.82248250000000001</v>
      </c>
      <c r="AD1140" s="14">
        <v>0.71141639999999995</v>
      </c>
      <c r="AE1140" s="14">
        <v>1.1997799999999999E-2</v>
      </c>
      <c r="AF1140" s="14">
        <v>-8.2439000000000002E-3</v>
      </c>
      <c r="AG1140" s="14">
        <v>-8.2819999999999994E-3</v>
      </c>
      <c r="AH1140" s="14">
        <v>9.9670000000000002E-3</v>
      </c>
      <c r="AI1140" s="14">
        <v>7.0401999999999999E-3</v>
      </c>
      <c r="AJ1140" s="14">
        <v>5.3394999999999996E-3</v>
      </c>
      <c r="AK1140" s="14">
        <v>1.06719E-2</v>
      </c>
      <c r="AL1140" s="14">
        <v>7.4319E-3</v>
      </c>
      <c r="AM1140" s="14">
        <v>-1.18794E-2</v>
      </c>
      <c r="AN1140" s="14">
        <v>-2.65273E-2</v>
      </c>
      <c r="AO1140" s="14">
        <v>-3.6257299999999999E-2</v>
      </c>
      <c r="AP1140" s="14">
        <v>-6.3846100000000003E-2</v>
      </c>
      <c r="AQ1140" s="14">
        <v>-2.19074E-2</v>
      </c>
      <c r="AR1140" s="14">
        <v>-5.8646999999999998E-2</v>
      </c>
      <c r="AS1140" s="14">
        <v>-0.118683</v>
      </c>
      <c r="AT1140" s="14">
        <v>-9.0064500000000006E-2</v>
      </c>
      <c r="AU1140" s="14">
        <v>-1.9797200000000001E-2</v>
      </c>
      <c r="AV1140" s="14">
        <v>1.5012599999999999E-2</v>
      </c>
      <c r="AW1140" s="14">
        <v>2.2886E-3</v>
      </c>
      <c r="AX1140" s="14">
        <v>3.41599E-2</v>
      </c>
      <c r="AY1140" s="14">
        <v>2.6172899999999999E-2</v>
      </c>
      <c r="AZ1140" s="14">
        <v>7.6783799999999999E-2</v>
      </c>
      <c r="BA1140" s="14">
        <v>1.90069E-2</v>
      </c>
      <c r="BB1140" s="14">
        <v>1.88159E-2</v>
      </c>
      <c r="BC1140" s="14">
        <v>3.6944299999999999E-2</v>
      </c>
      <c r="BD1140" s="14">
        <v>1.3032E-2</v>
      </c>
      <c r="BE1140" s="14">
        <v>1.1619600000000001E-2</v>
      </c>
      <c r="BF1140" s="14">
        <v>2.9689299999999998E-2</v>
      </c>
      <c r="BG1140" s="14">
        <v>2.6552699999999999E-2</v>
      </c>
      <c r="BH1140" s="14">
        <v>2.6028099999999998E-2</v>
      </c>
      <c r="BI1140" s="14">
        <v>3.3216200000000001E-2</v>
      </c>
      <c r="BJ1140" s="14">
        <v>3.6565899999999998E-2</v>
      </c>
      <c r="BK1140" s="14">
        <v>1.9705500000000001E-2</v>
      </c>
      <c r="BL1140" s="14">
        <v>5.5944000000000002E-3</v>
      </c>
      <c r="BM1140" s="14">
        <v>-2.8435999999999999E-3</v>
      </c>
      <c r="BN1140" s="14">
        <v>-2.5237699999999998E-2</v>
      </c>
      <c r="BO1140" s="14">
        <v>2.57661E-2</v>
      </c>
      <c r="BP1140" s="14">
        <v>-5.8081000000000001E-3</v>
      </c>
      <c r="BQ1140" s="14">
        <v>-5.6337600000000002E-2</v>
      </c>
      <c r="BR1140" s="14">
        <v>-3.09994E-2</v>
      </c>
      <c r="BS1140" s="14">
        <v>3.59096E-2</v>
      </c>
      <c r="BT1140" s="14">
        <v>6.7954600000000004E-2</v>
      </c>
      <c r="BU1140" s="14">
        <v>4.5930100000000001E-2</v>
      </c>
      <c r="BV1140" s="14">
        <v>7.3390499999999997E-2</v>
      </c>
      <c r="BW1140" s="14">
        <v>6.8282499999999996E-2</v>
      </c>
      <c r="BX1140" s="14">
        <v>0.11597449999999999</v>
      </c>
      <c r="BY1140" s="14">
        <v>5.1385599999999997E-2</v>
      </c>
      <c r="BZ1140" s="14">
        <v>4.9563999999999997E-2</v>
      </c>
      <c r="CA1140" s="14">
        <v>5.4222199999999998E-2</v>
      </c>
      <c r="CB1140" s="14">
        <v>2.7767500000000001E-2</v>
      </c>
      <c r="CC1140" s="14">
        <v>2.54033E-2</v>
      </c>
      <c r="CD1140" s="14">
        <v>4.3348900000000003E-2</v>
      </c>
      <c r="CE1140" s="14">
        <v>4.0066999999999998E-2</v>
      </c>
      <c r="CF1140" s="14">
        <v>4.0356900000000001E-2</v>
      </c>
      <c r="CG1140" s="14">
        <v>4.88303E-2</v>
      </c>
      <c r="CH1140" s="14">
        <v>5.67439E-2</v>
      </c>
      <c r="CI1140" s="14">
        <v>4.1581199999999999E-2</v>
      </c>
      <c r="CJ1140" s="14">
        <v>2.78417E-2</v>
      </c>
      <c r="CK1140" s="14">
        <v>2.02986E-2</v>
      </c>
      <c r="CL1140" s="14">
        <v>1.5024000000000001E-3</v>
      </c>
      <c r="CM1140" s="14">
        <v>5.8784700000000002E-2</v>
      </c>
      <c r="CN1140" s="14">
        <v>3.0787999999999999E-2</v>
      </c>
      <c r="CO1140" s="14">
        <v>-1.31574E-2</v>
      </c>
      <c r="CP1140" s="14">
        <v>9.9089E-3</v>
      </c>
      <c r="CQ1140" s="14">
        <v>7.44919E-2</v>
      </c>
      <c r="CR1140" s="14">
        <v>0.1046221</v>
      </c>
      <c r="CS1140" s="14">
        <v>7.6156100000000004E-2</v>
      </c>
      <c r="CT1140" s="14">
        <v>0.1005616</v>
      </c>
      <c r="CU1140" s="14">
        <v>9.7447400000000003E-2</v>
      </c>
      <c r="CV1140" s="14">
        <v>0.14311779999999999</v>
      </c>
      <c r="CW1140" s="14">
        <v>7.3810899999999999E-2</v>
      </c>
      <c r="CX1140" s="14">
        <v>7.0860000000000006E-2</v>
      </c>
      <c r="CY1140" s="14">
        <v>7.1500099999999997E-2</v>
      </c>
      <c r="CZ1140" s="14">
        <v>4.2503100000000002E-2</v>
      </c>
      <c r="DA1140" s="14">
        <v>3.9187100000000002E-2</v>
      </c>
      <c r="DB1140" s="14">
        <v>5.70086E-2</v>
      </c>
      <c r="DC1140" s="14">
        <v>5.3581299999999998E-2</v>
      </c>
      <c r="DD1140" s="14">
        <v>5.46858E-2</v>
      </c>
      <c r="DE1140" s="14">
        <v>6.4444399999999999E-2</v>
      </c>
      <c r="DF1140" s="14">
        <v>7.6922000000000004E-2</v>
      </c>
      <c r="DG1140" s="14">
        <v>6.3456799999999994E-2</v>
      </c>
      <c r="DH1140" s="14">
        <v>5.0089000000000002E-2</v>
      </c>
      <c r="DI1140" s="14">
        <v>4.3440800000000002E-2</v>
      </c>
      <c r="DJ1140" s="14">
        <v>2.82425E-2</v>
      </c>
      <c r="DK1140" s="14">
        <v>9.1803200000000001E-2</v>
      </c>
      <c r="DL1140" s="14">
        <v>6.7384100000000002E-2</v>
      </c>
      <c r="DM1140" s="14">
        <v>3.0022900000000002E-2</v>
      </c>
      <c r="DN1140" s="14">
        <v>5.08172E-2</v>
      </c>
      <c r="DO1140" s="14">
        <v>0.1130742</v>
      </c>
      <c r="DP1140" s="14">
        <v>0.14128950000000001</v>
      </c>
      <c r="DQ1140" s="14">
        <v>0.106382</v>
      </c>
      <c r="DR1140" s="14">
        <v>0.1277326</v>
      </c>
      <c r="DS1140" s="14">
        <v>0.12661230000000001</v>
      </c>
      <c r="DT1140" s="14">
        <v>0.1702612</v>
      </c>
      <c r="DU1140" s="14">
        <v>9.6236299999999997E-2</v>
      </c>
      <c r="DV1140" s="14">
        <v>9.2156100000000005E-2</v>
      </c>
      <c r="DW1140" s="14">
        <v>9.6446599999999993E-2</v>
      </c>
      <c r="DX1140" s="14">
        <v>6.3778899999999999E-2</v>
      </c>
      <c r="DY1140" s="14">
        <v>5.9088700000000001E-2</v>
      </c>
      <c r="DZ1140" s="14">
        <v>7.6730900000000005E-2</v>
      </c>
      <c r="EA1140" s="14">
        <v>7.3093699999999998E-2</v>
      </c>
      <c r="EB1140" s="14">
        <v>7.5374399999999994E-2</v>
      </c>
      <c r="EC1140" s="14">
        <v>8.6988700000000002E-2</v>
      </c>
      <c r="ED1140" s="14">
        <v>0.106056</v>
      </c>
      <c r="EE1140" s="14">
        <v>9.5041700000000007E-2</v>
      </c>
      <c r="EF1140" s="14">
        <v>8.2210599999999995E-2</v>
      </c>
      <c r="EG1140" s="14">
        <v>7.6854500000000006E-2</v>
      </c>
      <c r="EH1140" s="14">
        <v>6.6850900000000005E-2</v>
      </c>
      <c r="EI1140" s="14">
        <v>0.13947680000000001</v>
      </c>
      <c r="EJ1140" s="14">
        <v>0.120223</v>
      </c>
      <c r="EK1140" s="14">
        <v>9.2368199999999998E-2</v>
      </c>
      <c r="EL1140" s="14">
        <v>0.1098823</v>
      </c>
      <c r="EM1140" s="14">
        <v>0.16878090000000001</v>
      </c>
      <c r="EN1140" s="14">
        <v>0.1942316</v>
      </c>
      <c r="EO1140" s="14">
        <v>0.1500235</v>
      </c>
      <c r="EP1140" s="14">
        <v>0.16696320000000001</v>
      </c>
      <c r="EQ1140" s="14">
        <v>0.16872190000000001</v>
      </c>
      <c r="ER1140" s="14">
        <v>0.2094519</v>
      </c>
      <c r="ES1140" s="14">
        <v>0.12861500000000001</v>
      </c>
      <c r="ET1140" s="14">
        <v>0.1229041</v>
      </c>
      <c r="EU1140" s="14">
        <v>69.373859999999993</v>
      </c>
      <c r="EV1140" s="14">
        <v>68.29374</v>
      </c>
      <c r="EW1140" s="14">
        <v>68.336759999999998</v>
      </c>
      <c r="EX1140" s="14">
        <v>67.754750000000001</v>
      </c>
      <c r="EY1140" s="14">
        <v>67.173289999999994</v>
      </c>
      <c r="EZ1140" s="14">
        <v>67.583240000000004</v>
      </c>
      <c r="FA1140" s="14">
        <v>67.778660000000002</v>
      </c>
      <c r="FB1140" s="14">
        <v>68.543800000000005</v>
      </c>
      <c r="FC1140" s="14">
        <v>73.403019999999998</v>
      </c>
      <c r="FD1140" s="14">
        <v>78.209050000000005</v>
      </c>
      <c r="FE1140" s="14">
        <v>81.219220000000007</v>
      </c>
      <c r="FF1140" s="14">
        <v>84.433970000000002</v>
      </c>
      <c r="FG1140" s="14">
        <v>83.808940000000007</v>
      </c>
      <c r="FH1140" s="14">
        <v>82.874300000000005</v>
      </c>
      <c r="FI1140" s="14">
        <v>84.078100000000006</v>
      </c>
      <c r="FJ1140" s="14">
        <v>82.985140000000001</v>
      </c>
      <c r="FK1140" s="14">
        <v>82.598659999999995</v>
      </c>
      <c r="FL1140" s="14">
        <v>82.782349999999994</v>
      </c>
      <c r="FM1140" s="14">
        <v>80.605699999999999</v>
      </c>
      <c r="FN1140" s="14">
        <v>77.710499999999996</v>
      </c>
      <c r="FO1140" s="14">
        <v>74.347260000000006</v>
      </c>
      <c r="FP1140" s="14">
        <v>72.062460000000002</v>
      </c>
      <c r="FQ1140" s="14">
        <v>71.077100000000002</v>
      </c>
      <c r="FR1140" s="14">
        <v>70.069720000000004</v>
      </c>
      <c r="FS1140" s="14">
        <v>0.94672100000000003</v>
      </c>
      <c r="FT1140" s="14">
        <v>3.8365299999999998E-2</v>
      </c>
      <c r="FU1140" s="14">
        <v>5.5707600000000003E-2</v>
      </c>
      <c r="FW1140" s="14"/>
    </row>
    <row r="1141" spans="1:179" x14ac:dyDescent="0.6">
      <c r="A1141" t="s">
        <v>226</v>
      </c>
      <c r="B1141" t="s">
        <v>199</v>
      </c>
      <c r="C1141" t="s">
        <v>294</v>
      </c>
      <c r="D1141" t="s">
        <v>248</v>
      </c>
      <c r="E1141" t="s">
        <v>221</v>
      </c>
      <c r="F1141" s="14">
        <v>6556</v>
      </c>
      <c r="G1141" s="14">
        <v>0.78014490000000003</v>
      </c>
      <c r="H1141" s="14">
        <v>0.67206399999999999</v>
      </c>
      <c r="I1141" s="14">
        <v>0.59107750000000003</v>
      </c>
      <c r="J1141" s="14">
        <v>0.53984239999999994</v>
      </c>
      <c r="K1141" s="14">
        <v>0.56372169999999999</v>
      </c>
      <c r="L1141" s="14">
        <v>0.51492559999999998</v>
      </c>
      <c r="M1141" s="14">
        <v>0.52731570000000005</v>
      </c>
      <c r="N1141" s="14">
        <v>0.61254039999999998</v>
      </c>
      <c r="O1141" s="14">
        <v>0.6517693</v>
      </c>
      <c r="P1141" s="14">
        <v>0.76758190000000004</v>
      </c>
      <c r="Q1141" s="14">
        <v>0.87860020000000005</v>
      </c>
      <c r="R1141" s="14">
        <v>1.0114829999999999</v>
      </c>
      <c r="S1141" s="14">
        <v>1.230818</v>
      </c>
      <c r="T1141" s="14">
        <v>1.3307119999999999</v>
      </c>
      <c r="U1141" s="14">
        <v>1.4193789999999999</v>
      </c>
      <c r="V1141" s="14">
        <v>1.474043</v>
      </c>
      <c r="W1141" s="14">
        <v>1.5518149999999999</v>
      </c>
      <c r="X1141" s="14">
        <v>1.5616939999999999</v>
      </c>
      <c r="Y1141" s="14">
        <v>1.51522</v>
      </c>
      <c r="Z1141" s="14">
        <v>1.407689</v>
      </c>
      <c r="AA1141" s="14">
        <v>1.3095030000000001</v>
      </c>
      <c r="AB1141" s="14">
        <v>1.248991</v>
      </c>
      <c r="AC1141" s="14">
        <v>1.080238</v>
      </c>
      <c r="AD1141" s="14">
        <v>0.91088740000000001</v>
      </c>
      <c r="AE1141" s="14">
        <v>-3.8936100000000001E-2</v>
      </c>
      <c r="AF1141" s="14">
        <v>-4.3914000000000002E-2</v>
      </c>
      <c r="AG1141" s="14">
        <v>-5.7593499999999999E-2</v>
      </c>
      <c r="AH1141" s="14">
        <v>-6.4482600000000001E-2</v>
      </c>
      <c r="AI1141" s="14">
        <v>-2.41246E-2</v>
      </c>
      <c r="AJ1141" s="14">
        <v>-5.87593E-2</v>
      </c>
      <c r="AK1141" s="14">
        <v>-5.8697100000000002E-2</v>
      </c>
      <c r="AL1141" s="14">
        <v>-2.2999800000000001E-2</v>
      </c>
      <c r="AM1141" s="14">
        <v>-2.8818E-2</v>
      </c>
      <c r="AN1141" s="14">
        <v>-6.5180999999999998E-3</v>
      </c>
      <c r="AO1141" s="14">
        <v>-3.4352899999999999E-2</v>
      </c>
      <c r="AP1141" s="14">
        <v>-7.4266799999999994E-2</v>
      </c>
      <c r="AQ1141" s="14">
        <v>-3.5507400000000001E-2</v>
      </c>
      <c r="AR1141" s="14">
        <v>-6.8338399999999994E-2</v>
      </c>
      <c r="AS1141" s="14">
        <v>-9.5960500000000004E-2</v>
      </c>
      <c r="AT1141" s="14">
        <v>-0.1081959</v>
      </c>
      <c r="AU1141" s="14">
        <v>-6.1549199999999998E-2</v>
      </c>
      <c r="AV1141" s="14">
        <v>-4.4162600000000003E-2</v>
      </c>
      <c r="AW1141" s="14">
        <v>-1.2379599999999999E-2</v>
      </c>
      <c r="AX1141" s="14">
        <v>4.2384900000000003E-2</v>
      </c>
      <c r="AY1141" s="14">
        <v>2.1777899999999999E-2</v>
      </c>
      <c r="AZ1141" s="14">
        <v>-8.5453000000000005E-3</v>
      </c>
      <c r="BA1141" s="14">
        <v>-4.0934499999999999E-2</v>
      </c>
      <c r="BB1141" s="14">
        <v>-4.9941800000000001E-2</v>
      </c>
      <c r="BC1141" s="14">
        <v>-4.8383999999999996E-3</v>
      </c>
      <c r="BD1141" s="14">
        <v>-1.2459700000000001E-2</v>
      </c>
      <c r="BE1141" s="14">
        <v>-2.6348699999999999E-2</v>
      </c>
      <c r="BF1141" s="14">
        <v>-3.3719100000000002E-2</v>
      </c>
      <c r="BG1141" s="14">
        <v>1.39881E-2</v>
      </c>
      <c r="BH1141" s="14">
        <v>-3.1217999999999999E-2</v>
      </c>
      <c r="BI1141" s="14">
        <v>-2.9996800000000001E-2</v>
      </c>
      <c r="BJ1141" s="14">
        <v>6.3994999999999998E-3</v>
      </c>
      <c r="BK1141" s="14">
        <v>5.0300000000000003E-5</v>
      </c>
      <c r="BL1141" s="14">
        <v>2.6032E-2</v>
      </c>
      <c r="BM1141" s="14">
        <v>4.0818E-3</v>
      </c>
      <c r="BN1141" s="14">
        <v>-2.3061000000000002E-2</v>
      </c>
      <c r="BO1141" s="14">
        <v>1.91074E-2</v>
      </c>
      <c r="BP1141" s="14">
        <v>4.1060000000000001E-4</v>
      </c>
      <c r="BQ1141" s="14">
        <v>-2.1846299999999999E-2</v>
      </c>
      <c r="BR1141" s="14">
        <v>-3.5574000000000001E-2</v>
      </c>
      <c r="BS1141" s="14">
        <v>2.0884400000000001E-2</v>
      </c>
      <c r="BT1141" s="14">
        <v>3.7222499999999999E-2</v>
      </c>
      <c r="BU1141" s="14">
        <v>5.34175E-2</v>
      </c>
      <c r="BV1141" s="14">
        <v>9.2419100000000004E-2</v>
      </c>
      <c r="BW1141" s="14">
        <v>6.8178600000000006E-2</v>
      </c>
      <c r="BX1141" s="14">
        <v>4.0972799999999997E-2</v>
      </c>
      <c r="BY1141" s="14">
        <v>7.8323000000000004E-3</v>
      </c>
      <c r="BZ1141" s="14">
        <v>-4.8641999999999999E-3</v>
      </c>
      <c r="CA1141" s="14">
        <v>1.8777499999999999E-2</v>
      </c>
      <c r="CB1141" s="14">
        <v>9.3255999999999999E-3</v>
      </c>
      <c r="CC1141" s="14">
        <v>-4.7086999999999997E-3</v>
      </c>
      <c r="CD1141" s="14">
        <v>-1.2412400000000001E-2</v>
      </c>
      <c r="CE1141" s="14">
        <v>4.0384799999999998E-2</v>
      </c>
      <c r="CF1141" s="14">
        <v>-1.21431E-2</v>
      </c>
      <c r="CG1141" s="14">
        <v>-1.0119100000000001E-2</v>
      </c>
      <c r="CH1141" s="14">
        <v>2.6761500000000001E-2</v>
      </c>
      <c r="CI1141" s="14">
        <v>2.00445E-2</v>
      </c>
      <c r="CJ1141" s="14">
        <v>4.85762E-2</v>
      </c>
      <c r="CK1141" s="14">
        <v>3.0701599999999999E-2</v>
      </c>
      <c r="CL1141" s="14">
        <v>1.2404E-2</v>
      </c>
      <c r="CM1141" s="14">
        <v>5.6933400000000002E-2</v>
      </c>
      <c r="CN1141" s="14">
        <v>4.80258E-2</v>
      </c>
      <c r="CO1141" s="14">
        <v>2.9484900000000001E-2</v>
      </c>
      <c r="CP1141" s="14">
        <v>1.47238E-2</v>
      </c>
      <c r="CQ1141" s="14">
        <v>7.7977699999999997E-2</v>
      </c>
      <c r="CR1141" s="14">
        <v>9.3589699999999998E-2</v>
      </c>
      <c r="CS1141" s="14">
        <v>9.8988400000000004E-2</v>
      </c>
      <c r="CT1141" s="14">
        <v>0.12707260000000001</v>
      </c>
      <c r="CU1141" s="14">
        <v>0.10031569999999999</v>
      </c>
      <c r="CV1141" s="14">
        <v>7.52689E-2</v>
      </c>
      <c r="CW1141" s="14">
        <v>4.1608100000000002E-2</v>
      </c>
      <c r="CX1141" s="14">
        <v>2.6356500000000001E-2</v>
      </c>
      <c r="CY1141" s="14">
        <v>4.2393500000000001E-2</v>
      </c>
      <c r="CZ1141" s="14">
        <v>3.1110800000000001E-2</v>
      </c>
      <c r="DA1141" s="14">
        <v>1.69313E-2</v>
      </c>
      <c r="DB1141" s="14">
        <v>8.8943000000000008E-3</v>
      </c>
      <c r="DC1141" s="14">
        <v>6.6781499999999994E-2</v>
      </c>
      <c r="DD1141" s="14">
        <v>6.9319000000000004E-3</v>
      </c>
      <c r="DE1141" s="14">
        <v>9.7585999999999992E-3</v>
      </c>
      <c r="DF1141" s="14">
        <v>4.7123400000000003E-2</v>
      </c>
      <c r="DG1141" s="14">
        <v>4.0038700000000003E-2</v>
      </c>
      <c r="DH1141" s="14">
        <v>7.1120299999999997E-2</v>
      </c>
      <c r="DI1141" s="14">
        <v>5.7321299999999999E-2</v>
      </c>
      <c r="DJ1141" s="14">
        <v>4.7868899999999999E-2</v>
      </c>
      <c r="DK1141" s="14">
        <v>9.4759399999999994E-2</v>
      </c>
      <c r="DL1141" s="14">
        <v>9.5641100000000007E-2</v>
      </c>
      <c r="DM1141" s="14">
        <v>8.0816100000000002E-2</v>
      </c>
      <c r="DN1141" s="14">
        <v>6.5021499999999996E-2</v>
      </c>
      <c r="DO1141" s="14">
        <v>0.13507089999999999</v>
      </c>
      <c r="DP1141" s="14">
        <v>0.1499568</v>
      </c>
      <c r="DQ1141" s="14">
        <v>0.1445593</v>
      </c>
      <c r="DR1141" s="14">
        <v>0.16172610000000001</v>
      </c>
      <c r="DS1141" s="14">
        <v>0.13245270000000001</v>
      </c>
      <c r="DT1141" s="14">
        <v>0.10956490000000001</v>
      </c>
      <c r="DU1141" s="14">
        <v>7.5383900000000004E-2</v>
      </c>
      <c r="DV1141" s="14">
        <v>5.7577099999999999E-2</v>
      </c>
      <c r="DW1141" s="14">
        <v>7.6491199999999995E-2</v>
      </c>
      <c r="DX1141" s="14">
        <v>6.2565200000000001E-2</v>
      </c>
      <c r="DY1141" s="14">
        <v>4.8176099999999999E-2</v>
      </c>
      <c r="DZ1141" s="14">
        <v>3.9657699999999997E-2</v>
      </c>
      <c r="EA1141" s="14">
        <v>0.10489420000000001</v>
      </c>
      <c r="EB1141" s="14">
        <v>3.44731E-2</v>
      </c>
      <c r="EC1141" s="14">
        <v>3.8458899999999997E-2</v>
      </c>
      <c r="ED1141" s="14">
        <v>7.6522800000000002E-2</v>
      </c>
      <c r="EE1141" s="14">
        <v>6.8907099999999999E-2</v>
      </c>
      <c r="EF1141" s="14">
        <v>0.1036704</v>
      </c>
      <c r="EG1141" s="14">
        <v>9.5755999999999994E-2</v>
      </c>
      <c r="EH1141" s="14">
        <v>9.9074700000000002E-2</v>
      </c>
      <c r="EI1141" s="14">
        <v>0.14937420000000001</v>
      </c>
      <c r="EJ1141" s="14">
        <v>0.16439010000000001</v>
      </c>
      <c r="EK1141" s="14">
        <v>0.15493019999999999</v>
      </c>
      <c r="EL1141" s="14">
        <v>0.1376435</v>
      </c>
      <c r="EM1141" s="14">
        <v>0.21750449999999999</v>
      </c>
      <c r="EN1141" s="14">
        <v>0.23134199999999999</v>
      </c>
      <c r="EO1141" s="14">
        <v>0.2103564</v>
      </c>
      <c r="EP1141" s="14">
        <v>0.21176020000000001</v>
      </c>
      <c r="EQ1141" s="14">
        <v>0.1788535</v>
      </c>
      <c r="ER1141" s="14">
        <v>0.159083</v>
      </c>
      <c r="ES1141" s="14">
        <v>0.1241507</v>
      </c>
      <c r="ET1141" s="14">
        <v>0.1026547</v>
      </c>
      <c r="EU1141" s="14">
        <v>69.308319999999995</v>
      </c>
      <c r="EV1141" s="14">
        <v>68.03031</v>
      </c>
      <c r="EW1141" s="14">
        <v>67.932239999999993</v>
      </c>
      <c r="EX1141" s="14">
        <v>67.787000000000006</v>
      </c>
      <c r="EY1141" s="14">
        <v>66.353380000000001</v>
      </c>
      <c r="EZ1141" s="14">
        <v>66.741129999999998</v>
      </c>
      <c r="FA1141" s="14">
        <v>66.793970000000002</v>
      </c>
      <c r="FB1141" s="14">
        <v>68.736590000000007</v>
      </c>
      <c r="FC1141" s="14">
        <v>74.321929999999995</v>
      </c>
      <c r="FD1141" s="14">
        <v>80.325819999999993</v>
      </c>
      <c r="FE1141" s="14">
        <v>85.411739999999995</v>
      </c>
      <c r="FF1141" s="14">
        <v>88.18544</v>
      </c>
      <c r="FG1141" s="14">
        <v>90.768839999999997</v>
      </c>
      <c r="FH1141" s="14">
        <v>90.290649999999999</v>
      </c>
      <c r="FI1141" s="14">
        <v>90.050250000000005</v>
      </c>
      <c r="FJ1141" s="14">
        <v>89.865139999999997</v>
      </c>
      <c r="FK1141" s="14">
        <v>89.076189999999997</v>
      </c>
      <c r="FL1141" s="14">
        <v>87.159019999999998</v>
      </c>
      <c r="FM1141" s="14">
        <v>85.143940000000001</v>
      </c>
      <c r="FN1141" s="14">
        <v>81.086879999999994</v>
      </c>
      <c r="FO1141" s="14">
        <v>76.305080000000004</v>
      </c>
      <c r="FP1141" s="14">
        <v>73.091579999999993</v>
      </c>
      <c r="FQ1141" s="14">
        <v>70.756200000000007</v>
      </c>
      <c r="FR1141" s="14">
        <v>69.546440000000004</v>
      </c>
      <c r="FS1141" s="14">
        <v>1.136309</v>
      </c>
      <c r="FT1141" s="14">
        <v>4.9588699999999999E-2</v>
      </c>
      <c r="FU1141" s="14">
        <v>7.3616899999999999E-2</v>
      </c>
      <c r="FW1141" s="14"/>
    </row>
    <row r="1142" spans="1:179" x14ac:dyDescent="0.6">
      <c r="A1142" t="s">
        <v>226</v>
      </c>
      <c r="B1142" t="s">
        <v>199</v>
      </c>
      <c r="C1142" t="s">
        <v>294</v>
      </c>
      <c r="D1142" t="s">
        <v>237</v>
      </c>
      <c r="E1142" t="s">
        <v>219</v>
      </c>
      <c r="F1142" s="14">
        <v>16302</v>
      </c>
      <c r="G1142" s="14">
        <v>0.38356970000000001</v>
      </c>
      <c r="H1142" s="14">
        <v>0.34378890000000001</v>
      </c>
      <c r="I1142" s="14">
        <v>0.31090420000000002</v>
      </c>
      <c r="J1142" s="14">
        <v>0.29980469999999998</v>
      </c>
      <c r="K1142" s="14">
        <v>0.31716090000000002</v>
      </c>
      <c r="L1142" s="14">
        <v>0.32427840000000002</v>
      </c>
      <c r="M1142" s="14">
        <v>0.36740010000000001</v>
      </c>
      <c r="N1142" s="14">
        <v>0.43019980000000002</v>
      </c>
      <c r="O1142" s="14">
        <v>0.43438159999999998</v>
      </c>
      <c r="P1142" s="14">
        <v>0.46721089999999998</v>
      </c>
      <c r="Q1142" s="14">
        <v>0.47785689999999997</v>
      </c>
      <c r="R1142" s="14">
        <v>0.47499209999999997</v>
      </c>
      <c r="S1142" s="14">
        <v>0.52832389999999996</v>
      </c>
      <c r="T1142" s="14">
        <v>0.5239047</v>
      </c>
      <c r="U1142" s="14">
        <v>0.51403189999999999</v>
      </c>
      <c r="V1142" s="14">
        <v>0.51190500000000005</v>
      </c>
      <c r="W1142" s="14">
        <v>0.53488259999999999</v>
      </c>
      <c r="X1142" s="14">
        <v>0.59056280000000005</v>
      </c>
      <c r="Y1142" s="14">
        <v>0.59740570000000004</v>
      </c>
      <c r="Z1142" s="14">
        <v>0.60731789999999997</v>
      </c>
      <c r="AA1142" s="14">
        <v>0.62578060000000002</v>
      </c>
      <c r="AB1142" s="14">
        <v>0.61192329999999995</v>
      </c>
      <c r="AC1142" s="14">
        <v>0.52814530000000004</v>
      </c>
      <c r="AD1142" s="14">
        <v>0.45194990000000002</v>
      </c>
      <c r="AE1142" s="14">
        <v>-7.5709399999999996E-2</v>
      </c>
      <c r="AF1142" s="14">
        <v>-7.77973E-2</v>
      </c>
      <c r="AG1142" s="14">
        <v>-8.3537600000000004E-2</v>
      </c>
      <c r="AH1142" s="14">
        <v>-7.9812300000000003E-2</v>
      </c>
      <c r="AI1142" s="14">
        <v>-5.7627999999999999E-2</v>
      </c>
      <c r="AJ1142" s="14">
        <v>-6.1111400000000003E-2</v>
      </c>
      <c r="AK1142" s="14">
        <v>-4.7785099999999997E-2</v>
      </c>
      <c r="AL1142" s="14">
        <v>-2.8051400000000001E-2</v>
      </c>
      <c r="AM1142" s="14">
        <v>-4.9322699999999997E-2</v>
      </c>
      <c r="AN1142" s="14">
        <v>-2.5809599999999999E-2</v>
      </c>
      <c r="AO1142" s="14">
        <v>-2.0557099999999998E-2</v>
      </c>
      <c r="AP1142" s="14">
        <v>-4.4564300000000001E-2</v>
      </c>
      <c r="AQ1142" s="14">
        <v>1.2625E-3</v>
      </c>
      <c r="AR1142" s="14">
        <v>-7.3775000000000004E-3</v>
      </c>
      <c r="AS1142" s="14">
        <v>-1.6392799999999999E-2</v>
      </c>
      <c r="AT1142" s="14">
        <v>-2.5874299999999999E-2</v>
      </c>
      <c r="AU1142" s="14">
        <v>-1.43509E-2</v>
      </c>
      <c r="AV1142" s="14">
        <v>1.8870000000000001E-4</v>
      </c>
      <c r="AW1142" s="14">
        <v>-2.0093E-2</v>
      </c>
      <c r="AX1142" s="14">
        <v>-1.53974E-2</v>
      </c>
      <c r="AY1142" s="14">
        <v>-2.1160999999999999E-2</v>
      </c>
      <c r="AZ1142" s="14">
        <v>-2.4354899999999999E-2</v>
      </c>
      <c r="BA1142" s="14">
        <v>-5.1480600000000001E-2</v>
      </c>
      <c r="BB1142" s="14">
        <v>-5.4248600000000001E-2</v>
      </c>
      <c r="BC1142" s="14">
        <v>-5.5304899999999997E-2</v>
      </c>
      <c r="BD1142" s="14">
        <v>-5.7535999999999997E-2</v>
      </c>
      <c r="BE1142" s="14">
        <v>-6.2755599999999995E-2</v>
      </c>
      <c r="BF1142" s="14">
        <v>-5.8570499999999998E-2</v>
      </c>
      <c r="BG1142" s="14">
        <v>-3.6219700000000001E-2</v>
      </c>
      <c r="BH1142" s="14">
        <v>-4.2358E-2</v>
      </c>
      <c r="BI1142" s="14">
        <v>-3.22309E-2</v>
      </c>
      <c r="BJ1142" s="14">
        <v>-1.35205E-2</v>
      </c>
      <c r="BK1142" s="14">
        <v>-3.1637400000000003E-2</v>
      </c>
      <c r="BL1142" s="14">
        <v>-8.5806000000000007E-3</v>
      </c>
      <c r="BM1142" s="14">
        <v>-4.3132999999999999E-3</v>
      </c>
      <c r="BN1142" s="14">
        <v>-2.2283899999999999E-2</v>
      </c>
      <c r="BO1142" s="14">
        <v>2.1875700000000001E-2</v>
      </c>
      <c r="BP1142" s="14">
        <v>1.7840999999999999E-2</v>
      </c>
      <c r="BQ1142" s="14">
        <v>9.9190000000000007E-3</v>
      </c>
      <c r="BR1142" s="14">
        <v>1.1739999999999999E-3</v>
      </c>
      <c r="BS1142" s="14">
        <v>1.04855E-2</v>
      </c>
      <c r="BT1142" s="14">
        <v>2.44978E-2</v>
      </c>
      <c r="BU1142" s="14">
        <v>3.7039E-3</v>
      </c>
      <c r="BV1142" s="14">
        <v>5.8596999999999998E-3</v>
      </c>
      <c r="BW1142" s="14">
        <v>6.0470000000000001E-4</v>
      </c>
      <c r="BX1142" s="14">
        <v>-2.1854999999999999E-3</v>
      </c>
      <c r="BY1142" s="14">
        <v>-2.97627E-2</v>
      </c>
      <c r="BZ1142" s="14">
        <v>-3.3561500000000001E-2</v>
      </c>
      <c r="CA1142" s="14">
        <v>-4.1172899999999998E-2</v>
      </c>
      <c r="CB1142" s="14">
        <v>-4.3503E-2</v>
      </c>
      <c r="CC1142" s="14">
        <v>-4.8362000000000002E-2</v>
      </c>
      <c r="CD1142" s="14">
        <v>-4.3858500000000002E-2</v>
      </c>
      <c r="CE1142" s="14">
        <v>-2.13923E-2</v>
      </c>
      <c r="CF1142" s="14">
        <v>-2.93694E-2</v>
      </c>
      <c r="CG1142" s="14">
        <v>-2.1458100000000001E-2</v>
      </c>
      <c r="CH1142" s="14">
        <v>-3.4564999999999999E-3</v>
      </c>
      <c r="CI1142" s="14">
        <v>-1.9388599999999999E-2</v>
      </c>
      <c r="CJ1142" s="14">
        <v>3.3522000000000001E-3</v>
      </c>
      <c r="CK1142" s="14">
        <v>6.9372000000000001E-3</v>
      </c>
      <c r="CL1142" s="14">
        <v>-6.8526000000000004E-3</v>
      </c>
      <c r="CM1142" s="14">
        <v>3.6152400000000001E-2</v>
      </c>
      <c r="CN1142" s="14">
        <v>3.5307199999999997E-2</v>
      </c>
      <c r="CO1142" s="14">
        <v>2.8142500000000001E-2</v>
      </c>
      <c r="CP1142" s="14">
        <v>1.99077E-2</v>
      </c>
      <c r="CQ1142" s="14">
        <v>2.7687099999999999E-2</v>
      </c>
      <c r="CR1142" s="14">
        <v>4.1334200000000001E-2</v>
      </c>
      <c r="CS1142" s="14">
        <v>2.0185600000000001E-2</v>
      </c>
      <c r="CT1142" s="14">
        <v>2.0582300000000001E-2</v>
      </c>
      <c r="CU1142" s="14">
        <v>1.5679700000000001E-2</v>
      </c>
      <c r="CV1142" s="14">
        <v>1.3168900000000001E-2</v>
      </c>
      <c r="CW1142" s="14">
        <v>-1.47209E-2</v>
      </c>
      <c r="CX1142" s="14">
        <v>-1.92336E-2</v>
      </c>
      <c r="CY1142" s="14">
        <v>-2.70408E-2</v>
      </c>
      <c r="CZ1142" s="14">
        <v>-2.9470099999999999E-2</v>
      </c>
      <c r="DA1142" s="14">
        <v>-3.3968400000000003E-2</v>
      </c>
      <c r="DB1142" s="14">
        <v>-2.9146499999999999E-2</v>
      </c>
      <c r="DC1142" s="14">
        <v>-6.5649999999999997E-3</v>
      </c>
      <c r="DD1142" s="14">
        <v>-1.6380800000000001E-2</v>
      </c>
      <c r="DE1142" s="14">
        <v>-1.06853E-2</v>
      </c>
      <c r="DF1142" s="14">
        <v>6.6075999999999999E-3</v>
      </c>
      <c r="DG1142" s="14">
        <v>-7.1396999999999997E-3</v>
      </c>
      <c r="DH1142" s="14">
        <v>1.5285E-2</v>
      </c>
      <c r="DI1142" s="14">
        <v>1.8187600000000002E-2</v>
      </c>
      <c r="DJ1142" s="14">
        <v>8.5786999999999999E-3</v>
      </c>
      <c r="DK1142" s="14">
        <v>5.0429000000000002E-2</v>
      </c>
      <c r="DL1142" s="14">
        <v>5.2773500000000001E-2</v>
      </c>
      <c r="DM1142" s="14">
        <v>4.6365900000000002E-2</v>
      </c>
      <c r="DN1142" s="14">
        <v>3.8641300000000003E-2</v>
      </c>
      <c r="DO1142" s="14">
        <v>4.48888E-2</v>
      </c>
      <c r="DP1142" s="14">
        <v>5.8170600000000003E-2</v>
      </c>
      <c r="DQ1142" s="14">
        <v>3.66673E-2</v>
      </c>
      <c r="DR1142" s="14">
        <v>3.53049E-2</v>
      </c>
      <c r="DS1142" s="14">
        <v>3.07546E-2</v>
      </c>
      <c r="DT1142" s="14">
        <v>2.8523400000000001E-2</v>
      </c>
      <c r="DU1142" s="14">
        <v>3.2089999999999999E-4</v>
      </c>
      <c r="DV1142" s="14">
        <v>-4.9056999999999998E-3</v>
      </c>
      <c r="DW1142" s="14">
        <v>-6.6363000000000004E-3</v>
      </c>
      <c r="DX1142" s="14">
        <v>-9.2087999999999996E-3</v>
      </c>
      <c r="DY1142" s="14">
        <v>-1.3186399999999999E-2</v>
      </c>
      <c r="DZ1142" s="14">
        <v>-7.9047000000000006E-3</v>
      </c>
      <c r="EA1142" s="14">
        <v>1.48433E-2</v>
      </c>
      <c r="EB1142" s="14">
        <v>2.3725999999999999E-3</v>
      </c>
      <c r="EC1142" s="14">
        <v>4.8688999999999998E-3</v>
      </c>
      <c r="ED1142" s="14">
        <v>2.1138400000000002E-2</v>
      </c>
      <c r="EE1142" s="14">
        <v>1.05456E-2</v>
      </c>
      <c r="EF1142" s="14">
        <v>3.2514000000000001E-2</v>
      </c>
      <c r="EG1142" s="14">
        <v>3.4431499999999997E-2</v>
      </c>
      <c r="EH1142" s="14">
        <v>3.0859000000000001E-2</v>
      </c>
      <c r="EI1142" s="14">
        <v>7.10422E-2</v>
      </c>
      <c r="EJ1142" s="14">
        <v>7.7992000000000006E-2</v>
      </c>
      <c r="EK1142" s="14">
        <v>7.2677699999999998E-2</v>
      </c>
      <c r="EL1142" s="14">
        <v>6.5689600000000001E-2</v>
      </c>
      <c r="EM1142" s="14">
        <v>6.9725200000000001E-2</v>
      </c>
      <c r="EN1142" s="14">
        <v>8.2479700000000003E-2</v>
      </c>
      <c r="EO1142" s="14">
        <v>6.0464200000000003E-2</v>
      </c>
      <c r="EP1142" s="14">
        <v>5.6562000000000001E-2</v>
      </c>
      <c r="EQ1142" s="14">
        <v>5.2520299999999999E-2</v>
      </c>
      <c r="ER1142" s="14">
        <v>5.0692800000000003E-2</v>
      </c>
      <c r="ES1142" s="14">
        <v>2.2038800000000001E-2</v>
      </c>
      <c r="ET1142" s="14">
        <v>1.5781400000000001E-2</v>
      </c>
      <c r="EU1142" s="14">
        <v>60.362589999999997</v>
      </c>
      <c r="EV1142" s="14">
        <v>60.05433</v>
      </c>
      <c r="EW1142" s="14">
        <v>59.935639999999999</v>
      </c>
      <c r="EX1142" s="14">
        <v>59.773560000000003</v>
      </c>
      <c r="EY1142" s="14">
        <v>59.710250000000002</v>
      </c>
      <c r="EZ1142" s="14">
        <v>59.711730000000003</v>
      </c>
      <c r="FA1142" s="14">
        <v>59.725279999999998</v>
      </c>
      <c r="FB1142" s="14">
        <v>60.320099999999996</v>
      </c>
      <c r="FC1142" s="14">
        <v>61.392330000000001</v>
      </c>
      <c r="FD1142" s="14">
        <v>62.85689</v>
      </c>
      <c r="FE1142" s="14">
        <v>64.722700000000003</v>
      </c>
      <c r="FF1142" s="14">
        <v>66.54768</v>
      </c>
      <c r="FG1142" s="14">
        <v>67.972629999999995</v>
      </c>
      <c r="FH1142" s="14">
        <v>69.041370000000001</v>
      </c>
      <c r="FI1142" s="14">
        <v>69.557289999999995</v>
      </c>
      <c r="FJ1142" s="14">
        <v>69.65634</v>
      </c>
      <c r="FK1142" s="14">
        <v>69.296350000000004</v>
      </c>
      <c r="FL1142" s="14">
        <v>68.35745</v>
      </c>
      <c r="FM1142" s="14">
        <v>66.930850000000007</v>
      </c>
      <c r="FN1142" s="14">
        <v>65.019480000000001</v>
      </c>
      <c r="FO1142" s="14">
        <v>62.816719999999997</v>
      </c>
      <c r="FP1142" s="14">
        <v>61.709960000000002</v>
      </c>
      <c r="FQ1142" s="14">
        <v>61.222340000000003</v>
      </c>
      <c r="FR1142" s="14">
        <v>60.96837</v>
      </c>
      <c r="FS1142" s="14">
        <v>0.49729719999999999</v>
      </c>
      <c r="FT1142" s="14">
        <v>1.86091E-2</v>
      </c>
      <c r="FU1142" s="14">
        <v>2.6526999999999998E-2</v>
      </c>
      <c r="FW1142" s="14"/>
    </row>
    <row r="1143" spans="1:179" x14ac:dyDescent="0.6">
      <c r="A1143" t="s">
        <v>226</v>
      </c>
      <c r="B1143" t="s">
        <v>199</v>
      </c>
      <c r="C1143" t="s">
        <v>294</v>
      </c>
      <c r="D1143" t="s">
        <v>237</v>
      </c>
      <c r="E1143" t="s">
        <v>220</v>
      </c>
      <c r="F1143" s="14">
        <v>9612</v>
      </c>
      <c r="G1143" s="14">
        <v>0.40427619999999997</v>
      </c>
      <c r="H1143" s="14">
        <v>0.36626049999999999</v>
      </c>
      <c r="I1143" s="14">
        <v>0.33662619999999999</v>
      </c>
      <c r="J1143" s="14">
        <v>0.32247310000000001</v>
      </c>
      <c r="K1143" s="14">
        <v>0.31147380000000002</v>
      </c>
      <c r="L1143" s="14">
        <v>0.33874510000000002</v>
      </c>
      <c r="M1143" s="14">
        <v>0.38332179999999999</v>
      </c>
      <c r="N1143" s="14">
        <v>0.41005079999999999</v>
      </c>
      <c r="O1143" s="14">
        <v>0.39628170000000001</v>
      </c>
      <c r="P1143" s="14">
        <v>0.42372070000000001</v>
      </c>
      <c r="Q1143" s="14">
        <v>0.45695210000000003</v>
      </c>
      <c r="R1143" s="14">
        <v>0.47561569999999997</v>
      </c>
      <c r="S1143" s="14">
        <v>0.56162820000000002</v>
      </c>
      <c r="T1143" s="14">
        <v>0.56293729999999997</v>
      </c>
      <c r="U1143" s="14">
        <v>0.53710270000000004</v>
      </c>
      <c r="V1143" s="14">
        <v>0.51961290000000004</v>
      </c>
      <c r="W1143" s="14">
        <v>0.52039489999999999</v>
      </c>
      <c r="X1143" s="14">
        <v>0.54112130000000003</v>
      </c>
      <c r="Y1143" s="14">
        <v>0.56416330000000003</v>
      </c>
      <c r="Z1143" s="14">
        <v>0.57022859999999997</v>
      </c>
      <c r="AA1143" s="14">
        <v>0.60481750000000001</v>
      </c>
      <c r="AB1143" s="14">
        <v>0.5867637</v>
      </c>
      <c r="AC1143" s="14">
        <v>0.50690380000000002</v>
      </c>
      <c r="AD1143" s="14">
        <v>0.45402360000000003</v>
      </c>
      <c r="AE1143" s="14">
        <v>-3.7155000000000001E-2</v>
      </c>
      <c r="AF1143" s="14">
        <v>-3.7383699999999999E-2</v>
      </c>
      <c r="AG1143" s="14">
        <v>-3.6755000000000003E-2</v>
      </c>
      <c r="AH1143" s="14">
        <v>-3.3379300000000001E-2</v>
      </c>
      <c r="AI1143" s="14">
        <v>-3.5831799999999997E-2</v>
      </c>
      <c r="AJ1143" s="14">
        <v>-2.3292899999999998E-2</v>
      </c>
      <c r="AK1143" s="14">
        <v>-1.53131E-2</v>
      </c>
      <c r="AL1143" s="14">
        <v>-4.11925E-2</v>
      </c>
      <c r="AM1143" s="14">
        <v>-9.2693499999999998E-2</v>
      </c>
      <c r="AN1143" s="14">
        <v>-6.4367499999999994E-2</v>
      </c>
      <c r="AO1143" s="14">
        <v>-3.92459E-2</v>
      </c>
      <c r="AP1143" s="14">
        <v>-2.9871399999999999E-2</v>
      </c>
      <c r="AQ1143" s="14">
        <v>4.3916299999999998E-2</v>
      </c>
      <c r="AR1143" s="14">
        <v>2.8239500000000001E-2</v>
      </c>
      <c r="AS1143" s="14">
        <v>-1.6432E-3</v>
      </c>
      <c r="AT1143" s="14">
        <v>-2.2271200000000001E-2</v>
      </c>
      <c r="AU1143" s="14">
        <v>-1.2121E-2</v>
      </c>
      <c r="AV1143" s="14">
        <v>-2.7973700000000001E-2</v>
      </c>
      <c r="AW1143" s="14">
        <v>-3.13984E-2</v>
      </c>
      <c r="AX1143" s="14">
        <v>-3.1613299999999997E-2</v>
      </c>
      <c r="AY1143" s="14">
        <v>-1.4227999999999999E-2</v>
      </c>
      <c r="AZ1143" s="14">
        <v>-2.6538900000000001E-2</v>
      </c>
      <c r="BA1143" s="14">
        <v>-5.1869899999999997E-2</v>
      </c>
      <c r="BB1143" s="14">
        <v>-3.3555000000000001E-2</v>
      </c>
      <c r="BC1143" s="14">
        <v>-1.2245199999999999E-2</v>
      </c>
      <c r="BD1143" s="14">
        <v>-1.4306900000000001E-2</v>
      </c>
      <c r="BE1143" s="14">
        <v>-1.5974800000000001E-2</v>
      </c>
      <c r="BF1143" s="14">
        <v>-1.4048700000000001E-2</v>
      </c>
      <c r="BG1143" s="14">
        <v>-1.8250700000000002E-2</v>
      </c>
      <c r="BH1143" s="14">
        <v>-4.8263000000000004E-3</v>
      </c>
      <c r="BI1143" s="14">
        <v>4.2525999999999996E-3</v>
      </c>
      <c r="BJ1143" s="14">
        <v>-1.98909E-2</v>
      </c>
      <c r="BK1143" s="14">
        <v>-6.21349E-2</v>
      </c>
      <c r="BL1143" s="14">
        <v>-3.9682000000000002E-2</v>
      </c>
      <c r="BM1143" s="14">
        <v>-1.2203500000000001E-2</v>
      </c>
      <c r="BN1143" s="14">
        <v>-2.1183E-3</v>
      </c>
      <c r="BO1143" s="14">
        <v>7.5152200000000002E-2</v>
      </c>
      <c r="BP1143" s="14">
        <v>7.3534500000000003E-2</v>
      </c>
      <c r="BQ1143" s="14">
        <v>5.0559399999999997E-2</v>
      </c>
      <c r="BR1143" s="14">
        <v>3.05344E-2</v>
      </c>
      <c r="BS1143" s="14">
        <v>2.74725E-2</v>
      </c>
      <c r="BT1143" s="14">
        <v>9.8422000000000006E-3</v>
      </c>
      <c r="BU1143" s="14">
        <v>3.1248999999999999E-3</v>
      </c>
      <c r="BV1143" s="14">
        <v>-4.7599999999999998E-5</v>
      </c>
      <c r="BW1143" s="14">
        <v>1.3388499999999999E-2</v>
      </c>
      <c r="BX1143" s="14">
        <v>2.5519000000000002E-3</v>
      </c>
      <c r="BY1143" s="14">
        <v>-2.2682299999999999E-2</v>
      </c>
      <c r="BZ1143" s="14">
        <v>-5.8799999999999998E-3</v>
      </c>
      <c r="CA1143" s="14">
        <v>5.0073000000000001E-3</v>
      </c>
      <c r="CB1143" s="14">
        <v>1.676E-3</v>
      </c>
      <c r="CC1143" s="14">
        <v>-1.5824999999999999E-3</v>
      </c>
      <c r="CD1143" s="14">
        <v>-6.6029999999999995E-4</v>
      </c>
      <c r="CE1143" s="14">
        <v>-6.0740999999999998E-3</v>
      </c>
      <c r="CF1143" s="14">
        <v>7.9637000000000006E-3</v>
      </c>
      <c r="CG1143" s="14">
        <v>1.7803800000000002E-2</v>
      </c>
      <c r="CH1143" s="14">
        <v>-5.1374000000000003E-3</v>
      </c>
      <c r="CI1143" s="14">
        <v>-4.0970199999999998E-2</v>
      </c>
      <c r="CJ1143" s="14">
        <v>-2.2585000000000001E-2</v>
      </c>
      <c r="CK1143" s="14">
        <v>6.5259999999999997E-3</v>
      </c>
      <c r="CL1143" s="14">
        <v>1.7103299999999998E-2</v>
      </c>
      <c r="CM1143" s="14">
        <v>9.67861E-2</v>
      </c>
      <c r="CN1143" s="14">
        <v>0.10490579999999999</v>
      </c>
      <c r="CO1143" s="14">
        <v>8.6714700000000006E-2</v>
      </c>
      <c r="CP1143" s="14">
        <v>6.71075E-2</v>
      </c>
      <c r="CQ1143" s="14">
        <v>5.4894800000000001E-2</v>
      </c>
      <c r="CR1143" s="14">
        <v>3.6033500000000003E-2</v>
      </c>
      <c r="CS1143" s="14">
        <v>2.70356E-2</v>
      </c>
      <c r="CT1143" s="14">
        <v>2.1814799999999999E-2</v>
      </c>
      <c r="CU1143" s="14">
        <v>3.2515700000000002E-2</v>
      </c>
      <c r="CV1143" s="14">
        <v>2.2700000000000001E-2</v>
      </c>
      <c r="CW1143" s="14">
        <v>-2.467E-3</v>
      </c>
      <c r="CX1143" s="14">
        <v>1.32877E-2</v>
      </c>
      <c r="CY1143" s="14">
        <v>2.22598E-2</v>
      </c>
      <c r="CZ1143" s="14">
        <v>1.7658900000000002E-2</v>
      </c>
      <c r="DA1143" s="14">
        <v>1.28097E-2</v>
      </c>
      <c r="DB1143" s="14">
        <v>1.2728099999999999E-2</v>
      </c>
      <c r="DC1143" s="14">
        <v>6.1025000000000003E-3</v>
      </c>
      <c r="DD1143" s="14">
        <v>2.0753600000000001E-2</v>
      </c>
      <c r="DE1143" s="14">
        <v>3.1354899999999998E-2</v>
      </c>
      <c r="DF1143" s="14">
        <v>9.6159999999999995E-3</v>
      </c>
      <c r="DG1143" s="14">
        <v>-1.9805400000000001E-2</v>
      </c>
      <c r="DH1143" s="14">
        <v>-5.4879999999999998E-3</v>
      </c>
      <c r="DI1143" s="14">
        <v>2.52555E-2</v>
      </c>
      <c r="DJ1143" s="14">
        <v>3.6325000000000003E-2</v>
      </c>
      <c r="DK1143" s="14">
        <v>0.11842</v>
      </c>
      <c r="DL1143" s="14">
        <v>0.13627700000000001</v>
      </c>
      <c r="DM1143" s="14">
        <v>0.1228701</v>
      </c>
      <c r="DN1143" s="14">
        <v>0.10368049999999999</v>
      </c>
      <c r="DO1143" s="14">
        <v>8.2317199999999993E-2</v>
      </c>
      <c r="DP1143" s="14">
        <v>6.2224700000000001E-2</v>
      </c>
      <c r="DQ1143" s="14">
        <v>5.09463E-2</v>
      </c>
      <c r="DR1143" s="14">
        <v>4.3677100000000003E-2</v>
      </c>
      <c r="DS1143" s="14">
        <v>5.1642899999999999E-2</v>
      </c>
      <c r="DT1143" s="14">
        <v>4.2848200000000003E-2</v>
      </c>
      <c r="DU1143" s="14">
        <v>1.7748199999999999E-2</v>
      </c>
      <c r="DV1143" s="14">
        <v>3.2455299999999999E-2</v>
      </c>
      <c r="DW1143" s="14">
        <v>4.7169700000000002E-2</v>
      </c>
      <c r="DX1143" s="14">
        <v>4.0735599999999997E-2</v>
      </c>
      <c r="DY1143" s="14">
        <v>3.3589899999999999E-2</v>
      </c>
      <c r="DZ1143" s="14">
        <v>3.2058700000000002E-2</v>
      </c>
      <c r="EA1143" s="14">
        <v>2.3683599999999999E-2</v>
      </c>
      <c r="EB1143" s="14">
        <v>3.92203E-2</v>
      </c>
      <c r="EC1143" s="14">
        <v>5.0920699999999999E-2</v>
      </c>
      <c r="ED1143" s="14">
        <v>3.0917699999999999E-2</v>
      </c>
      <c r="EE1143" s="14">
        <v>1.07531E-2</v>
      </c>
      <c r="EF1143" s="14">
        <v>1.91974E-2</v>
      </c>
      <c r="EG1143" s="14">
        <v>5.2297900000000001E-2</v>
      </c>
      <c r="EH1143" s="14">
        <v>6.4077999999999996E-2</v>
      </c>
      <c r="EI1143" s="14">
        <v>0.14965590000000001</v>
      </c>
      <c r="EJ1143" s="14">
        <v>0.18157200000000001</v>
      </c>
      <c r="EK1143" s="14">
        <v>0.1750727</v>
      </c>
      <c r="EL1143" s="14">
        <v>0.15648619999999999</v>
      </c>
      <c r="EM1143" s="14">
        <v>0.1219107</v>
      </c>
      <c r="EN1143" s="14">
        <v>0.10004059999999999</v>
      </c>
      <c r="EO1143" s="14">
        <v>8.5469600000000007E-2</v>
      </c>
      <c r="EP1143" s="14">
        <v>7.5242799999999999E-2</v>
      </c>
      <c r="EQ1143" s="14">
        <v>7.9259499999999997E-2</v>
      </c>
      <c r="ER1143" s="14">
        <v>7.19389E-2</v>
      </c>
      <c r="ES1143" s="14">
        <v>4.69358E-2</v>
      </c>
      <c r="ET1143" s="14">
        <v>6.0130400000000001E-2</v>
      </c>
      <c r="EU1143" s="14">
        <v>61.01352</v>
      </c>
      <c r="EV1143" s="14">
        <v>60.708750000000002</v>
      </c>
      <c r="EW1143" s="14">
        <v>60.610050000000001</v>
      </c>
      <c r="EX1143" s="14">
        <v>60.444890000000001</v>
      </c>
      <c r="EY1143" s="14">
        <v>60.416049999999998</v>
      </c>
      <c r="EZ1143" s="14">
        <v>60.370359999999998</v>
      </c>
      <c r="FA1143" s="14">
        <v>60.338819999999998</v>
      </c>
      <c r="FB1143" s="14">
        <v>60.877299999999998</v>
      </c>
      <c r="FC1143" s="14">
        <v>61.769640000000003</v>
      </c>
      <c r="FD1143" s="14">
        <v>63.052280000000003</v>
      </c>
      <c r="FE1143" s="14">
        <v>64.719499999999996</v>
      </c>
      <c r="FF1143" s="14">
        <v>66.266400000000004</v>
      </c>
      <c r="FG1143" s="14">
        <v>67.455860000000001</v>
      </c>
      <c r="FH1143" s="14">
        <v>68.298109999999994</v>
      </c>
      <c r="FI1143" s="14">
        <v>68.723190000000002</v>
      </c>
      <c r="FJ1143" s="14">
        <v>68.858680000000007</v>
      </c>
      <c r="FK1143" s="14">
        <v>68.501679999999993</v>
      </c>
      <c r="FL1143" s="14">
        <v>67.691670000000002</v>
      </c>
      <c r="FM1143" s="14">
        <v>66.473060000000004</v>
      </c>
      <c r="FN1143" s="14">
        <v>64.803870000000003</v>
      </c>
      <c r="FO1143" s="14">
        <v>63.002920000000003</v>
      </c>
      <c r="FP1143" s="14">
        <v>62.177370000000003</v>
      </c>
      <c r="FQ1143" s="14">
        <v>61.799239999999998</v>
      </c>
      <c r="FR1143" s="14">
        <v>61.588349999999998</v>
      </c>
      <c r="FS1143" s="14">
        <v>0.83157689999999995</v>
      </c>
      <c r="FT1143" s="14">
        <v>2.9833999999999999E-2</v>
      </c>
      <c r="FU1143" s="14">
        <v>4.15132E-2</v>
      </c>
      <c r="FW1143" s="14"/>
    </row>
    <row r="1144" spans="1:179" x14ac:dyDescent="0.6">
      <c r="A1144" t="s">
        <v>226</v>
      </c>
      <c r="B1144" t="s">
        <v>199</v>
      </c>
      <c r="C1144" t="s">
        <v>294</v>
      </c>
      <c r="D1144" t="s">
        <v>237</v>
      </c>
      <c r="E1144" t="s">
        <v>221</v>
      </c>
      <c r="F1144" s="14">
        <v>6690</v>
      </c>
      <c r="G1144" s="14">
        <v>0.39331640000000001</v>
      </c>
      <c r="H1144" s="14">
        <v>0.35172540000000002</v>
      </c>
      <c r="I1144" s="14">
        <v>0.31579109999999999</v>
      </c>
      <c r="J1144" s="14">
        <v>0.3043054</v>
      </c>
      <c r="K1144" s="14">
        <v>0.3393234</v>
      </c>
      <c r="L1144" s="14">
        <v>0.33636460000000001</v>
      </c>
      <c r="M1144" s="14">
        <v>0.37955889999999998</v>
      </c>
      <c r="N1144" s="14">
        <v>0.45502320000000002</v>
      </c>
      <c r="O1144" s="14">
        <v>0.46510289999999999</v>
      </c>
      <c r="P1144" s="14">
        <v>0.50815980000000005</v>
      </c>
      <c r="Q1144" s="14">
        <v>0.50995570000000001</v>
      </c>
      <c r="R1144" s="14">
        <v>0.49762529999999999</v>
      </c>
      <c r="S1144" s="14">
        <v>0.54317219999999999</v>
      </c>
      <c r="T1144" s="14">
        <v>0.54245969999999999</v>
      </c>
      <c r="U1144" s="14">
        <v>0.5483616</v>
      </c>
      <c r="V1144" s="14">
        <v>0.55415119999999995</v>
      </c>
      <c r="W1144" s="14">
        <v>0.58964070000000002</v>
      </c>
      <c r="X1144" s="14">
        <v>0.66490879999999997</v>
      </c>
      <c r="Y1144" s="14">
        <v>0.66053410000000001</v>
      </c>
      <c r="Z1144" s="14">
        <v>0.66922570000000003</v>
      </c>
      <c r="AA1144" s="14">
        <v>0.6747358</v>
      </c>
      <c r="AB1144" s="14">
        <v>0.65493860000000004</v>
      </c>
      <c r="AC1144" s="14">
        <v>0.56702109999999994</v>
      </c>
      <c r="AD1144" s="14">
        <v>0.474883</v>
      </c>
      <c r="AE1144" s="14">
        <v>-0.11858870000000001</v>
      </c>
      <c r="AF1144" s="14">
        <v>-0.1188193</v>
      </c>
      <c r="AG1144" s="14">
        <v>-0.12746499999999999</v>
      </c>
      <c r="AH1144" s="14">
        <v>-0.1251594</v>
      </c>
      <c r="AI1144" s="14">
        <v>-8.7900800000000001E-2</v>
      </c>
      <c r="AJ1144" s="14">
        <v>-9.9294499999999994E-2</v>
      </c>
      <c r="AK1144" s="14">
        <v>-8.1786399999999995E-2</v>
      </c>
      <c r="AL1144" s="14">
        <v>-3.9029800000000003E-2</v>
      </c>
      <c r="AM1144" s="14">
        <v>-4.8584500000000003E-2</v>
      </c>
      <c r="AN1144" s="14">
        <v>-2.1276E-2</v>
      </c>
      <c r="AO1144" s="14">
        <v>-2.4304800000000001E-2</v>
      </c>
      <c r="AP1144" s="14">
        <v>-7.3472200000000001E-2</v>
      </c>
      <c r="AQ1144" s="14">
        <v>-3.5219899999999998E-2</v>
      </c>
      <c r="AR1144" s="14">
        <v>-4.2101699999999999E-2</v>
      </c>
      <c r="AS1144" s="14">
        <v>-3.7144099999999999E-2</v>
      </c>
      <c r="AT1144" s="14">
        <v>-4.6198599999999999E-2</v>
      </c>
      <c r="AU1144" s="14">
        <v>-3.5461199999999998E-2</v>
      </c>
      <c r="AV1144" s="14">
        <v>-5.2319000000000003E-3</v>
      </c>
      <c r="AW1144" s="14">
        <v>-3.12413E-2</v>
      </c>
      <c r="AX1144" s="14">
        <v>-2.2150799999999998E-2</v>
      </c>
      <c r="AY1144" s="14">
        <v>-4.4011000000000002E-2</v>
      </c>
      <c r="AZ1144" s="14">
        <v>-4.8357700000000003E-2</v>
      </c>
      <c r="BA1144" s="14">
        <v>-7.7573400000000001E-2</v>
      </c>
      <c r="BB1144" s="14">
        <v>-9.1342999999999994E-2</v>
      </c>
      <c r="BC1144" s="14">
        <v>-8.9020100000000005E-2</v>
      </c>
      <c r="BD1144" s="14">
        <v>-8.9181399999999994E-2</v>
      </c>
      <c r="BE1144" s="14">
        <v>-9.5970200000000006E-2</v>
      </c>
      <c r="BF1144" s="14">
        <v>-9.2139100000000002E-2</v>
      </c>
      <c r="BG1144" s="14">
        <v>-5.3595400000000001E-2</v>
      </c>
      <c r="BH1144" s="14">
        <v>-7.0525400000000002E-2</v>
      </c>
      <c r="BI1144" s="14">
        <v>-5.9052500000000001E-2</v>
      </c>
      <c r="BJ1144" s="14">
        <v>-1.92447E-2</v>
      </c>
      <c r="BK1144" s="14">
        <v>-2.7404899999999999E-2</v>
      </c>
      <c r="BL1144" s="14">
        <v>2.3567000000000002E-3</v>
      </c>
      <c r="BM1144" s="14">
        <v>-4.5249000000000001E-3</v>
      </c>
      <c r="BN1144" s="14">
        <v>-4.0827799999999997E-2</v>
      </c>
      <c r="BO1144" s="14">
        <v>-7.8081000000000001E-3</v>
      </c>
      <c r="BP1144" s="14">
        <v>-1.1719800000000001E-2</v>
      </c>
      <c r="BQ1144" s="14">
        <v>-8.8543000000000007E-3</v>
      </c>
      <c r="BR1144" s="14">
        <v>-1.6182800000000001E-2</v>
      </c>
      <c r="BS1144" s="14">
        <v>-1.6956E-3</v>
      </c>
      <c r="BT1144" s="14">
        <v>2.8203200000000001E-2</v>
      </c>
      <c r="BU1144" s="14">
        <v>1.9229E-3</v>
      </c>
      <c r="BV1144" s="14">
        <v>6.6814999999999999E-3</v>
      </c>
      <c r="BW1144" s="14">
        <v>-1.23576E-2</v>
      </c>
      <c r="BX1144" s="14">
        <v>-1.64563E-2</v>
      </c>
      <c r="BY1144" s="14">
        <v>-4.6300300000000003E-2</v>
      </c>
      <c r="BZ1144" s="14">
        <v>-6.1401400000000002E-2</v>
      </c>
      <c r="CA1144" s="14">
        <v>-6.8541000000000005E-2</v>
      </c>
      <c r="CB1144" s="14">
        <v>-6.8654199999999999E-2</v>
      </c>
      <c r="CC1144" s="14">
        <v>-7.4157000000000001E-2</v>
      </c>
      <c r="CD1144" s="14">
        <v>-6.9269300000000006E-2</v>
      </c>
      <c r="CE1144" s="14">
        <v>-2.9835500000000001E-2</v>
      </c>
      <c r="CF1144" s="14">
        <v>-5.0600100000000002E-2</v>
      </c>
      <c r="CG1144" s="14">
        <v>-4.3307100000000001E-2</v>
      </c>
      <c r="CH1144" s="14">
        <v>-5.5415999999999998E-3</v>
      </c>
      <c r="CI1144" s="14">
        <v>-1.27359E-2</v>
      </c>
      <c r="CJ1144" s="14">
        <v>1.87247E-2</v>
      </c>
      <c r="CK1144" s="14">
        <v>9.1745999999999998E-3</v>
      </c>
      <c r="CL1144" s="14">
        <v>-1.8218399999999999E-2</v>
      </c>
      <c r="CM1144" s="14">
        <v>1.11772E-2</v>
      </c>
      <c r="CN1144" s="14">
        <v>9.3226000000000003E-3</v>
      </c>
      <c r="CO1144" s="14">
        <v>1.0739200000000001E-2</v>
      </c>
      <c r="CP1144" s="14">
        <v>4.6061000000000001E-3</v>
      </c>
      <c r="CQ1144" s="14">
        <v>2.1690399999999999E-2</v>
      </c>
      <c r="CR1144" s="14">
        <v>5.1360200000000002E-2</v>
      </c>
      <c r="CS1144" s="14">
        <v>2.4892299999999999E-2</v>
      </c>
      <c r="CT1144" s="14">
        <v>2.6650699999999999E-2</v>
      </c>
      <c r="CU1144" s="14">
        <v>9.5653999999999999E-3</v>
      </c>
      <c r="CV1144" s="14">
        <v>5.6385000000000003E-3</v>
      </c>
      <c r="CW1144" s="14">
        <v>-2.4640599999999999E-2</v>
      </c>
      <c r="CX1144" s="14">
        <v>-4.0663999999999999E-2</v>
      </c>
      <c r="CY1144" s="14">
        <v>-4.8062000000000001E-2</v>
      </c>
      <c r="CZ1144" s="14">
        <v>-4.8127099999999999E-2</v>
      </c>
      <c r="DA1144" s="14">
        <v>-5.23437E-2</v>
      </c>
      <c r="DB1144" s="14">
        <v>-4.6399500000000003E-2</v>
      </c>
      <c r="DC1144" s="14">
        <v>-6.0756999999999999E-3</v>
      </c>
      <c r="DD1144" s="14">
        <v>-3.0674699999999999E-2</v>
      </c>
      <c r="DE1144" s="14">
        <v>-2.7561700000000001E-2</v>
      </c>
      <c r="DF1144" s="14">
        <v>8.1615000000000004E-3</v>
      </c>
      <c r="DG1144" s="14">
        <v>1.933E-3</v>
      </c>
      <c r="DH1144" s="14">
        <v>3.5092600000000002E-2</v>
      </c>
      <c r="DI1144" s="14">
        <v>2.2874200000000001E-2</v>
      </c>
      <c r="DJ1144" s="14">
        <v>4.3909999999999999E-3</v>
      </c>
      <c r="DK1144" s="14">
        <v>3.0162499999999998E-2</v>
      </c>
      <c r="DL1144" s="14">
        <v>3.0365E-2</v>
      </c>
      <c r="DM1144" s="14">
        <v>3.0332700000000001E-2</v>
      </c>
      <c r="DN1144" s="14">
        <v>2.5394900000000001E-2</v>
      </c>
      <c r="DO1144" s="14">
        <v>4.50763E-2</v>
      </c>
      <c r="DP1144" s="14">
        <v>7.4517200000000006E-2</v>
      </c>
      <c r="DQ1144" s="14">
        <v>4.78617E-2</v>
      </c>
      <c r="DR1144" s="14">
        <v>4.6619800000000003E-2</v>
      </c>
      <c r="DS1144" s="14">
        <v>3.1488500000000003E-2</v>
      </c>
      <c r="DT1144" s="14">
        <v>2.7733399999999998E-2</v>
      </c>
      <c r="DU1144" s="14">
        <v>-2.9808999999999999E-3</v>
      </c>
      <c r="DV1144" s="14">
        <v>-1.99265E-2</v>
      </c>
      <c r="DW1144" s="14">
        <v>-1.84934E-2</v>
      </c>
      <c r="DX1144" s="14">
        <v>-1.8489100000000001E-2</v>
      </c>
      <c r="DY1144" s="14">
        <v>-2.08489E-2</v>
      </c>
      <c r="DZ1144" s="14">
        <v>-1.3379200000000001E-2</v>
      </c>
      <c r="EA1144" s="14">
        <v>2.8229799999999999E-2</v>
      </c>
      <c r="EB1144" s="14">
        <v>-1.9057E-3</v>
      </c>
      <c r="EC1144" s="14">
        <v>-4.8279000000000004E-3</v>
      </c>
      <c r="ED1144" s="14">
        <v>2.7946599999999999E-2</v>
      </c>
      <c r="EE1144" s="14">
        <v>2.31127E-2</v>
      </c>
      <c r="EF1144" s="14">
        <v>5.8725399999999997E-2</v>
      </c>
      <c r="EG1144" s="14">
        <v>4.26541E-2</v>
      </c>
      <c r="EH1144" s="14">
        <v>3.7035400000000003E-2</v>
      </c>
      <c r="EI1144" s="14">
        <v>5.7574300000000002E-2</v>
      </c>
      <c r="EJ1144" s="14">
        <v>6.0746799999999997E-2</v>
      </c>
      <c r="EK1144" s="14">
        <v>5.8622599999999997E-2</v>
      </c>
      <c r="EL1144" s="14">
        <v>5.5410800000000003E-2</v>
      </c>
      <c r="EM1144" s="14">
        <v>7.8841900000000006E-2</v>
      </c>
      <c r="EN1144" s="14">
        <v>0.1079523</v>
      </c>
      <c r="EO1144" s="14">
        <v>8.1025799999999995E-2</v>
      </c>
      <c r="EP1144" s="14">
        <v>7.5452099999999994E-2</v>
      </c>
      <c r="EQ1144" s="14">
        <v>6.3141799999999998E-2</v>
      </c>
      <c r="ER1144" s="14">
        <v>5.9634800000000002E-2</v>
      </c>
      <c r="ES1144" s="14">
        <v>2.82922E-2</v>
      </c>
      <c r="ET1144" s="14">
        <v>1.0015100000000001E-2</v>
      </c>
      <c r="EU1144" s="14">
        <v>59.414059999999999</v>
      </c>
      <c r="EV1144" s="14">
        <v>59.100729999999999</v>
      </c>
      <c r="EW1144" s="14">
        <v>58.952910000000003</v>
      </c>
      <c r="EX1144" s="14">
        <v>58.79533</v>
      </c>
      <c r="EY1144" s="14">
        <v>58.681780000000003</v>
      </c>
      <c r="EZ1144" s="14">
        <v>58.752000000000002</v>
      </c>
      <c r="FA1144" s="14">
        <v>58.831249999999997</v>
      </c>
      <c r="FB1144" s="14">
        <v>59.50817</v>
      </c>
      <c r="FC1144" s="14">
        <v>60.84254</v>
      </c>
      <c r="FD1144" s="14">
        <v>62.572180000000003</v>
      </c>
      <c r="FE1144" s="14">
        <v>64.727369999999993</v>
      </c>
      <c r="FF1144" s="14">
        <v>66.957570000000004</v>
      </c>
      <c r="FG1144" s="14">
        <v>68.725650000000002</v>
      </c>
      <c r="FH1144" s="14">
        <v>70.124440000000007</v>
      </c>
      <c r="FI1144" s="14">
        <v>70.772710000000004</v>
      </c>
      <c r="FJ1144" s="14">
        <v>70.818680000000001</v>
      </c>
      <c r="FK1144" s="14">
        <v>70.454310000000007</v>
      </c>
      <c r="FL1144" s="14">
        <v>69.327610000000007</v>
      </c>
      <c r="FM1144" s="14">
        <v>67.597920000000002</v>
      </c>
      <c r="FN1144" s="14">
        <v>65.333650000000006</v>
      </c>
      <c r="FO1144" s="14">
        <v>62.545380000000002</v>
      </c>
      <c r="FP1144" s="14">
        <v>61.028849999999998</v>
      </c>
      <c r="FQ1144" s="14">
        <v>60.381700000000002</v>
      </c>
      <c r="FR1144" s="14">
        <v>60.064959999999999</v>
      </c>
      <c r="FS1144" s="14">
        <v>0.62197670000000005</v>
      </c>
      <c r="FT1144" s="14">
        <v>2.4659400000000001E-2</v>
      </c>
      <c r="FU1144" s="14">
        <v>3.5689400000000003E-2</v>
      </c>
      <c r="FW1144" s="14"/>
    </row>
    <row r="1145" spans="1:179" x14ac:dyDescent="0.6">
      <c r="A1145" t="s">
        <v>226</v>
      </c>
      <c r="B1145" t="s">
        <v>199</v>
      </c>
      <c r="C1145" t="s">
        <v>294</v>
      </c>
      <c r="D1145" t="s">
        <v>249</v>
      </c>
      <c r="E1145" t="s">
        <v>219</v>
      </c>
      <c r="F1145" s="14">
        <v>16302</v>
      </c>
      <c r="G1145" s="14">
        <v>0.44822309999999999</v>
      </c>
      <c r="H1145" s="14">
        <v>0.39493830000000002</v>
      </c>
      <c r="I1145" s="14">
        <v>0.35554980000000003</v>
      </c>
      <c r="J1145" s="14">
        <v>0.33993849999999998</v>
      </c>
      <c r="K1145" s="14">
        <v>0.35486489999999998</v>
      </c>
      <c r="L1145" s="14">
        <v>0.34767419999999999</v>
      </c>
      <c r="M1145" s="14">
        <v>0.37694929999999999</v>
      </c>
      <c r="N1145" s="14">
        <v>0.44048520000000002</v>
      </c>
      <c r="O1145" s="14">
        <v>0.46152100000000001</v>
      </c>
      <c r="P1145" s="14">
        <v>0.50145410000000001</v>
      </c>
      <c r="Q1145" s="14">
        <v>0.50651630000000003</v>
      </c>
      <c r="R1145" s="14">
        <v>0.51388449999999997</v>
      </c>
      <c r="S1145" s="14">
        <v>0.58395699999999995</v>
      </c>
      <c r="T1145" s="14">
        <v>0.59498090000000003</v>
      </c>
      <c r="U1145" s="14">
        <v>0.59401660000000001</v>
      </c>
      <c r="V1145" s="14">
        <v>0.60295149999999997</v>
      </c>
      <c r="W1145" s="14">
        <v>0.66167589999999998</v>
      </c>
      <c r="X1145" s="14">
        <v>0.70896349999999997</v>
      </c>
      <c r="Y1145" s="14">
        <v>0.70717479999999999</v>
      </c>
      <c r="Z1145" s="14">
        <v>0.70537550000000004</v>
      </c>
      <c r="AA1145" s="14">
        <v>0.69991300000000001</v>
      </c>
      <c r="AB1145" s="14">
        <v>0.68420139999999996</v>
      </c>
      <c r="AC1145" s="14">
        <v>0.60975409999999997</v>
      </c>
      <c r="AD1145" s="14">
        <v>0.53402499999999997</v>
      </c>
      <c r="AE1145" s="14">
        <v>-3.3495499999999997E-2</v>
      </c>
      <c r="AF1145" s="14">
        <v>-4.0117600000000003E-2</v>
      </c>
      <c r="AG1145" s="14">
        <v>-4.75912E-2</v>
      </c>
      <c r="AH1145" s="14">
        <v>-4.6359299999999999E-2</v>
      </c>
      <c r="AI1145" s="14">
        <v>-2.79837E-2</v>
      </c>
      <c r="AJ1145" s="14">
        <v>-4.0448699999999997E-2</v>
      </c>
      <c r="AK1145" s="14">
        <v>-3.3659500000000002E-2</v>
      </c>
      <c r="AL1145" s="14">
        <v>-1.49176E-2</v>
      </c>
      <c r="AM1145" s="14">
        <v>-2.7016700000000001E-2</v>
      </c>
      <c r="AN1145" s="14">
        <v>-8.8981000000000008E-3</v>
      </c>
      <c r="AO1145" s="14">
        <v>-1.27035E-2</v>
      </c>
      <c r="AP1145" s="14">
        <v>-3.7614500000000002E-2</v>
      </c>
      <c r="AQ1145" s="14">
        <v>4.3536E-3</v>
      </c>
      <c r="AR1145" s="14">
        <v>-1.2291E-2</v>
      </c>
      <c r="AS1145" s="14">
        <v>-3.2149900000000002E-2</v>
      </c>
      <c r="AT1145" s="14">
        <v>-3.3036700000000002E-2</v>
      </c>
      <c r="AU1145" s="14">
        <v>6.5215999999999998E-3</v>
      </c>
      <c r="AV1145" s="14">
        <v>2.3503400000000001E-2</v>
      </c>
      <c r="AW1145" s="14">
        <v>1.9888400000000001E-2</v>
      </c>
      <c r="AX1145" s="14">
        <v>3.8296499999999997E-2</v>
      </c>
      <c r="AY1145" s="14">
        <v>2.0009800000000001E-2</v>
      </c>
      <c r="AZ1145" s="14">
        <v>1.18519E-2</v>
      </c>
      <c r="BA1145" s="14">
        <v>-2.14126E-2</v>
      </c>
      <c r="BB1145" s="14">
        <v>-2.72962E-2</v>
      </c>
      <c r="BC1145" s="14">
        <v>-1.51434E-2</v>
      </c>
      <c r="BD1145" s="14">
        <v>-2.2915399999999999E-2</v>
      </c>
      <c r="BE1145" s="14">
        <v>-3.0140299999999998E-2</v>
      </c>
      <c r="BF1145" s="14">
        <v>-2.81205E-2</v>
      </c>
      <c r="BG1145" s="14">
        <v>-7.2626000000000001E-3</v>
      </c>
      <c r="BH1145" s="14">
        <v>-2.3802E-2</v>
      </c>
      <c r="BI1145" s="14">
        <v>-1.7371999999999999E-2</v>
      </c>
      <c r="BJ1145" s="14">
        <v>1.7642000000000001E-3</v>
      </c>
      <c r="BK1145" s="14">
        <v>-9.5481999999999997E-3</v>
      </c>
      <c r="BL1145" s="14">
        <v>9.1009999999999997E-3</v>
      </c>
      <c r="BM1145" s="14">
        <v>5.3030999999999998E-3</v>
      </c>
      <c r="BN1145" s="14">
        <v>-1.3791100000000001E-2</v>
      </c>
      <c r="BO1145" s="14">
        <v>2.87508E-2</v>
      </c>
      <c r="BP1145" s="14">
        <v>1.8168299999999998E-2</v>
      </c>
      <c r="BQ1145" s="14">
        <v>-3.2299999999999999E-4</v>
      </c>
      <c r="BR1145" s="14">
        <v>-2.078E-3</v>
      </c>
      <c r="BS1145" s="14">
        <v>3.9780000000000003E-2</v>
      </c>
      <c r="BT1145" s="14">
        <v>5.6620900000000002E-2</v>
      </c>
      <c r="BU1145" s="14">
        <v>4.8240699999999997E-2</v>
      </c>
      <c r="BV1145" s="14">
        <v>6.1529399999999998E-2</v>
      </c>
      <c r="BW1145" s="14">
        <v>4.42146E-2</v>
      </c>
      <c r="BX1145" s="14">
        <v>3.6998099999999999E-2</v>
      </c>
      <c r="BY1145" s="14">
        <v>3.0417E-3</v>
      </c>
      <c r="BZ1145" s="14">
        <v>-4.1729000000000002E-3</v>
      </c>
      <c r="CA1145" s="14">
        <v>-2.4326999999999999E-3</v>
      </c>
      <c r="CB1145" s="14">
        <v>-1.1001199999999999E-2</v>
      </c>
      <c r="CC1145" s="14">
        <v>-1.8053799999999998E-2</v>
      </c>
      <c r="CD1145" s="14">
        <v>-1.54883E-2</v>
      </c>
      <c r="CE1145" s="14">
        <v>7.0886999999999999E-3</v>
      </c>
      <c r="CF1145" s="14">
        <v>-1.22726E-2</v>
      </c>
      <c r="CG1145" s="14">
        <v>-6.0913E-3</v>
      </c>
      <c r="CH1145" s="14">
        <v>1.3317900000000001E-2</v>
      </c>
      <c r="CI1145" s="14">
        <v>2.5504E-3</v>
      </c>
      <c r="CJ1145" s="14">
        <v>2.1567099999999999E-2</v>
      </c>
      <c r="CK1145" s="14">
        <v>1.77743E-2</v>
      </c>
      <c r="CL1145" s="14">
        <v>2.7089000000000002E-3</v>
      </c>
      <c r="CM1145" s="14">
        <v>4.5648300000000003E-2</v>
      </c>
      <c r="CN1145" s="14">
        <v>3.9264300000000002E-2</v>
      </c>
      <c r="CO1145" s="14">
        <v>2.1720099999999999E-2</v>
      </c>
      <c r="CP1145" s="14">
        <v>1.93639E-2</v>
      </c>
      <c r="CQ1145" s="14">
        <v>6.2814700000000001E-2</v>
      </c>
      <c r="CR1145" s="14">
        <v>7.9558000000000004E-2</v>
      </c>
      <c r="CS1145" s="14">
        <v>6.7877400000000004E-2</v>
      </c>
      <c r="CT1145" s="14">
        <v>7.7620400000000006E-2</v>
      </c>
      <c r="CU1145" s="14">
        <v>6.0978699999999997E-2</v>
      </c>
      <c r="CV1145" s="14">
        <v>5.4414200000000003E-2</v>
      </c>
      <c r="CW1145" s="14">
        <v>1.9978599999999999E-2</v>
      </c>
      <c r="CX1145" s="14">
        <v>1.1842200000000001E-2</v>
      </c>
      <c r="CY1145" s="14">
        <v>1.02779E-2</v>
      </c>
      <c r="CZ1145" s="14">
        <v>9.1310000000000002E-4</v>
      </c>
      <c r="DA1145" s="14">
        <v>-5.9673E-3</v>
      </c>
      <c r="DB1145" s="14">
        <v>-2.8560999999999999E-3</v>
      </c>
      <c r="DC1145" s="14">
        <v>2.1440000000000001E-2</v>
      </c>
      <c r="DD1145" s="14">
        <v>-7.4319999999999996E-4</v>
      </c>
      <c r="DE1145" s="14">
        <v>5.1893E-3</v>
      </c>
      <c r="DF1145" s="14">
        <v>2.4871600000000001E-2</v>
      </c>
      <c r="DG1145" s="14">
        <v>1.4649000000000001E-2</v>
      </c>
      <c r="DH1145" s="14">
        <v>3.40332E-2</v>
      </c>
      <c r="DI1145" s="14">
        <v>3.0245600000000001E-2</v>
      </c>
      <c r="DJ1145" s="14">
        <v>1.9208900000000001E-2</v>
      </c>
      <c r="DK1145" s="14">
        <v>6.2545699999999996E-2</v>
      </c>
      <c r="DL1145" s="14">
        <v>6.0360299999999999E-2</v>
      </c>
      <c r="DM1145" s="14">
        <v>4.3763299999999998E-2</v>
      </c>
      <c r="DN1145" s="14">
        <v>4.0805800000000003E-2</v>
      </c>
      <c r="DO1145" s="14">
        <v>8.5849400000000006E-2</v>
      </c>
      <c r="DP1145" s="14">
        <v>0.10249510000000001</v>
      </c>
      <c r="DQ1145" s="14">
        <v>8.7513999999999995E-2</v>
      </c>
      <c r="DR1145" s="14">
        <v>9.3711500000000003E-2</v>
      </c>
      <c r="DS1145" s="14">
        <v>7.7742900000000004E-2</v>
      </c>
      <c r="DT1145" s="14">
        <v>7.18303E-2</v>
      </c>
      <c r="DU1145" s="14">
        <v>3.69156E-2</v>
      </c>
      <c r="DV1145" s="14">
        <v>2.7857300000000002E-2</v>
      </c>
      <c r="DW1145" s="14">
        <v>2.8629999999999999E-2</v>
      </c>
      <c r="DX1145" s="14">
        <v>1.8115300000000001E-2</v>
      </c>
      <c r="DY1145" s="14">
        <v>1.14836E-2</v>
      </c>
      <c r="DZ1145" s="14">
        <v>1.5382699999999999E-2</v>
      </c>
      <c r="EA1145" s="14">
        <v>4.2160999999999997E-2</v>
      </c>
      <c r="EB1145" s="14">
        <v>1.5903500000000001E-2</v>
      </c>
      <c r="EC1145" s="14">
        <v>2.1476800000000001E-2</v>
      </c>
      <c r="ED1145" s="14">
        <v>4.1553300000000001E-2</v>
      </c>
      <c r="EE1145" s="14">
        <v>3.2117399999999997E-2</v>
      </c>
      <c r="EF1145" s="14">
        <v>5.2032299999999997E-2</v>
      </c>
      <c r="EG1145" s="14">
        <v>4.8252200000000002E-2</v>
      </c>
      <c r="EH1145" s="14">
        <v>4.3032300000000002E-2</v>
      </c>
      <c r="EI1145" s="14">
        <v>8.6942900000000004E-2</v>
      </c>
      <c r="EJ1145" s="14">
        <v>9.0819700000000003E-2</v>
      </c>
      <c r="EK1145" s="14">
        <v>7.5590099999999993E-2</v>
      </c>
      <c r="EL1145" s="14">
        <v>7.1764499999999995E-2</v>
      </c>
      <c r="EM1145" s="14">
        <v>0.1191078</v>
      </c>
      <c r="EN1145" s="14">
        <v>0.1356126</v>
      </c>
      <c r="EO1145" s="14">
        <v>0.11586630000000001</v>
      </c>
      <c r="EP1145" s="14">
        <v>0.1169444</v>
      </c>
      <c r="EQ1145" s="14">
        <v>0.1019476</v>
      </c>
      <c r="ER1145" s="14">
        <v>9.6976499999999993E-2</v>
      </c>
      <c r="ES1145" s="14">
        <v>6.1369899999999998E-2</v>
      </c>
      <c r="ET1145" s="14">
        <v>5.0980600000000001E-2</v>
      </c>
      <c r="EU1145" s="14">
        <v>61.046399999999998</v>
      </c>
      <c r="EV1145" s="14">
        <v>60.450719999999997</v>
      </c>
      <c r="EW1145" s="14">
        <v>61.488990000000001</v>
      </c>
      <c r="EX1145" s="14">
        <v>61.64414</v>
      </c>
      <c r="EY1145" s="14">
        <v>61.324249999999999</v>
      </c>
      <c r="EZ1145" s="14">
        <v>62.121409999999997</v>
      </c>
      <c r="FA1145" s="14">
        <v>61.982909999999997</v>
      </c>
      <c r="FB1145" s="14">
        <v>62.127299999999998</v>
      </c>
      <c r="FC1145" s="14">
        <v>63.46</v>
      </c>
      <c r="FD1145" s="14">
        <v>65.832440000000005</v>
      </c>
      <c r="FE1145" s="14">
        <v>69.357529999999997</v>
      </c>
      <c r="FF1145" s="14">
        <v>71.863290000000006</v>
      </c>
      <c r="FG1145" s="14">
        <v>74.728560000000002</v>
      </c>
      <c r="FH1145" s="14">
        <v>75.935299999999998</v>
      </c>
      <c r="FI1145" s="14">
        <v>75.392219999999995</v>
      </c>
      <c r="FJ1145" s="14">
        <v>75.07329</v>
      </c>
      <c r="FK1145" s="14">
        <v>75.035839999999993</v>
      </c>
      <c r="FL1145" s="14">
        <v>73.005499999999998</v>
      </c>
      <c r="FM1145" s="14">
        <v>71.4465</v>
      </c>
      <c r="FN1145" s="14">
        <v>69.134029999999996</v>
      </c>
      <c r="FO1145" s="14">
        <v>65.863990000000001</v>
      </c>
      <c r="FP1145" s="14">
        <v>63.651820000000001</v>
      </c>
      <c r="FQ1145" s="14">
        <v>63.116680000000002</v>
      </c>
      <c r="FR1145" s="14">
        <v>62.909309999999998</v>
      </c>
      <c r="FS1145" s="14">
        <v>0.55957970000000001</v>
      </c>
      <c r="FT1145" s="14">
        <v>2.2840900000000001E-2</v>
      </c>
      <c r="FU1145" s="14">
        <v>3.2076E-2</v>
      </c>
      <c r="FW1145" s="14"/>
    </row>
    <row r="1146" spans="1:179" x14ac:dyDescent="0.6">
      <c r="A1146" t="s">
        <v>226</v>
      </c>
      <c r="B1146" t="s">
        <v>199</v>
      </c>
      <c r="C1146" t="s">
        <v>294</v>
      </c>
      <c r="D1146" t="s">
        <v>249</v>
      </c>
      <c r="E1146" t="s">
        <v>220</v>
      </c>
      <c r="F1146" s="14">
        <v>9612</v>
      </c>
      <c r="G1146" s="14">
        <v>0.44950849999999998</v>
      </c>
      <c r="H1146" s="14">
        <v>0.39010220000000001</v>
      </c>
      <c r="I1146" s="14">
        <v>0.35617510000000002</v>
      </c>
      <c r="J1146" s="14">
        <v>0.34637760000000001</v>
      </c>
      <c r="K1146" s="14">
        <v>0.33727309999999999</v>
      </c>
      <c r="L1146" s="14">
        <v>0.36087069999999999</v>
      </c>
      <c r="M1146" s="14">
        <v>0.3861289</v>
      </c>
      <c r="N1146" s="14">
        <v>0.43080410000000002</v>
      </c>
      <c r="O1146" s="14">
        <v>0.43694460000000002</v>
      </c>
      <c r="P1146" s="14">
        <v>0.46231290000000003</v>
      </c>
      <c r="Q1146" s="14">
        <v>0.47636460000000003</v>
      </c>
      <c r="R1146" s="14">
        <v>0.48502689999999998</v>
      </c>
      <c r="S1146" s="14">
        <v>0.57252990000000004</v>
      </c>
      <c r="T1146" s="14">
        <v>0.56483589999999995</v>
      </c>
      <c r="U1146" s="14">
        <v>0.52813679999999996</v>
      </c>
      <c r="V1146" s="14">
        <v>0.53947160000000005</v>
      </c>
      <c r="W1146" s="14">
        <v>0.58593200000000001</v>
      </c>
      <c r="X1146" s="14">
        <v>0.61585520000000005</v>
      </c>
      <c r="Y1146" s="14">
        <v>0.61781810000000004</v>
      </c>
      <c r="Z1146" s="14">
        <v>0.62231309999999995</v>
      </c>
      <c r="AA1146" s="14">
        <v>0.65209450000000002</v>
      </c>
      <c r="AB1146" s="14">
        <v>0.65407890000000002</v>
      </c>
      <c r="AC1146" s="14">
        <v>0.58183010000000002</v>
      </c>
      <c r="AD1146" s="14">
        <v>0.51700400000000002</v>
      </c>
      <c r="AE1146" s="14">
        <v>-7.4671E-3</v>
      </c>
      <c r="AF1146" s="14">
        <v>-2.1257100000000001E-2</v>
      </c>
      <c r="AG1146" s="14">
        <v>-1.9935600000000001E-2</v>
      </c>
      <c r="AH1146" s="14">
        <v>-1.45743E-2</v>
      </c>
      <c r="AI1146" s="14">
        <v>-1.4523299999999999E-2</v>
      </c>
      <c r="AJ1146" s="14">
        <v>-6.1086999999999999E-3</v>
      </c>
      <c r="AK1146" s="14">
        <v>-4.3768000000000001E-3</v>
      </c>
      <c r="AL1146" s="14">
        <v>-1.6377599999999999E-2</v>
      </c>
      <c r="AM1146" s="14">
        <v>-5.0511599999999997E-2</v>
      </c>
      <c r="AN1146" s="14">
        <v>-3.99394E-2</v>
      </c>
      <c r="AO1146" s="14">
        <v>-3.1995500000000003E-2</v>
      </c>
      <c r="AP1146" s="14">
        <v>-3.5990500000000002E-2</v>
      </c>
      <c r="AQ1146" s="14">
        <v>2.3455400000000001E-2</v>
      </c>
      <c r="AR1146" s="14">
        <v>8.8800000000000004E-5</v>
      </c>
      <c r="AS1146" s="14">
        <v>-4.5517099999999998E-2</v>
      </c>
      <c r="AT1146" s="14">
        <v>-3.4716700000000003E-2</v>
      </c>
      <c r="AU1146" s="14">
        <v>7.1130000000000004E-3</v>
      </c>
      <c r="AV1146" s="14">
        <v>7.4689999999999999E-3</v>
      </c>
      <c r="AW1146" s="14">
        <v>-2.1149999999999999E-4</v>
      </c>
      <c r="AX1146" s="14">
        <v>8.7690000000000008E-3</v>
      </c>
      <c r="AY1146" s="14">
        <v>1.9207499999999999E-2</v>
      </c>
      <c r="AZ1146" s="14">
        <v>2.46819E-2</v>
      </c>
      <c r="BA1146" s="14">
        <v>-1.18989E-2</v>
      </c>
      <c r="BB1146" s="14">
        <v>-9.2787000000000008E-3</v>
      </c>
      <c r="BC1146" s="14">
        <v>1.42901E-2</v>
      </c>
      <c r="BD1146" s="14">
        <v>-6.912E-4</v>
      </c>
      <c r="BE1146" s="14">
        <v>-1.2493999999999999E-3</v>
      </c>
      <c r="BF1146" s="14">
        <v>3.6825999999999998E-3</v>
      </c>
      <c r="BG1146" s="14">
        <v>2.6503999999999998E-3</v>
      </c>
      <c r="BH1146" s="14">
        <v>1.2038099999999999E-2</v>
      </c>
      <c r="BI1146" s="14">
        <v>1.55312E-2</v>
      </c>
      <c r="BJ1146" s="14">
        <v>7.5891999999999999E-3</v>
      </c>
      <c r="BK1146" s="14">
        <v>-2.23772E-2</v>
      </c>
      <c r="BL1146" s="14">
        <v>-1.4710300000000001E-2</v>
      </c>
      <c r="BM1146" s="14">
        <v>-6.0197999999999996E-3</v>
      </c>
      <c r="BN1146" s="14">
        <v>-1.0142200000000001E-2</v>
      </c>
      <c r="BO1146" s="14">
        <v>5.4702300000000002E-2</v>
      </c>
      <c r="BP1146" s="14">
        <v>3.8871900000000001E-2</v>
      </c>
      <c r="BQ1146" s="14">
        <v>-2.4153E-3</v>
      </c>
      <c r="BR1146" s="14">
        <v>6.3257000000000001E-3</v>
      </c>
      <c r="BS1146" s="14">
        <v>4.0840599999999998E-2</v>
      </c>
      <c r="BT1146" s="14">
        <v>4.1844699999999999E-2</v>
      </c>
      <c r="BU1146" s="14">
        <v>3.0166800000000001E-2</v>
      </c>
      <c r="BV1146" s="14">
        <v>3.7474500000000001E-2</v>
      </c>
      <c r="BW1146" s="14">
        <v>4.9348499999999997E-2</v>
      </c>
      <c r="BX1146" s="14">
        <v>5.47664E-2</v>
      </c>
      <c r="BY1146" s="14">
        <v>1.6000199999999999E-2</v>
      </c>
      <c r="BZ1146" s="14">
        <v>1.67817E-2</v>
      </c>
      <c r="CA1146" s="14">
        <v>2.9359099999999999E-2</v>
      </c>
      <c r="CB1146" s="14">
        <v>1.3552700000000001E-2</v>
      </c>
      <c r="CC1146" s="14">
        <v>1.1692599999999999E-2</v>
      </c>
      <c r="CD1146" s="14">
        <v>1.6327299999999999E-2</v>
      </c>
      <c r="CE1146" s="14">
        <v>1.4544899999999999E-2</v>
      </c>
      <c r="CF1146" s="14">
        <v>2.46065E-2</v>
      </c>
      <c r="CG1146" s="14">
        <v>2.9319399999999999E-2</v>
      </c>
      <c r="CH1146" s="14">
        <v>2.4188500000000002E-2</v>
      </c>
      <c r="CI1146" s="14">
        <v>-2.8914000000000001E-3</v>
      </c>
      <c r="CJ1146" s="14">
        <v>2.7632999999999998E-3</v>
      </c>
      <c r="CK1146" s="14">
        <v>1.19709E-2</v>
      </c>
      <c r="CL1146" s="14">
        <v>7.7602000000000001E-3</v>
      </c>
      <c r="CM1146" s="14">
        <v>7.6343800000000003E-2</v>
      </c>
      <c r="CN1146" s="14">
        <v>6.5732899999999997E-2</v>
      </c>
      <c r="CO1146" s="14">
        <v>2.74369E-2</v>
      </c>
      <c r="CP1146" s="14">
        <v>3.4751499999999998E-2</v>
      </c>
      <c r="CQ1146" s="14">
        <v>6.4200199999999999E-2</v>
      </c>
      <c r="CR1146" s="14">
        <v>6.5653299999999998E-2</v>
      </c>
      <c r="CS1146" s="14">
        <v>5.1206700000000001E-2</v>
      </c>
      <c r="CT1146" s="14">
        <v>5.7355799999999998E-2</v>
      </c>
      <c r="CU1146" s="14">
        <v>7.0224099999999998E-2</v>
      </c>
      <c r="CV1146" s="14">
        <v>7.5602799999999998E-2</v>
      </c>
      <c r="CW1146" s="14">
        <v>3.5323E-2</v>
      </c>
      <c r="CX1146" s="14">
        <v>3.4831000000000001E-2</v>
      </c>
      <c r="CY1146" s="14">
        <v>4.4428099999999998E-2</v>
      </c>
      <c r="CZ1146" s="14">
        <v>2.7796600000000001E-2</v>
      </c>
      <c r="DA1146" s="14">
        <v>2.4634699999999999E-2</v>
      </c>
      <c r="DB1146" s="14">
        <v>2.8972000000000001E-2</v>
      </c>
      <c r="DC1146" s="14">
        <v>2.6439399999999998E-2</v>
      </c>
      <c r="DD1146" s="14">
        <v>3.7174899999999997E-2</v>
      </c>
      <c r="DE1146" s="14">
        <v>4.3107699999999999E-2</v>
      </c>
      <c r="DF1146" s="14">
        <v>4.0787799999999999E-2</v>
      </c>
      <c r="DG1146" s="14">
        <v>1.6594500000000002E-2</v>
      </c>
      <c r="DH1146" s="14">
        <v>2.0236899999999999E-2</v>
      </c>
      <c r="DI1146" s="14">
        <v>2.9961499999999999E-2</v>
      </c>
      <c r="DJ1146" s="14">
        <v>2.5662600000000001E-2</v>
      </c>
      <c r="DK1146" s="14">
        <v>9.7985299999999997E-2</v>
      </c>
      <c r="DL1146" s="14">
        <v>9.2593999999999996E-2</v>
      </c>
      <c r="DM1146" s="14">
        <v>5.7289E-2</v>
      </c>
      <c r="DN1146" s="14">
        <v>6.3177300000000006E-2</v>
      </c>
      <c r="DO1146" s="14">
        <v>8.7559700000000004E-2</v>
      </c>
      <c r="DP1146" s="14">
        <v>8.9461799999999994E-2</v>
      </c>
      <c r="DQ1146" s="14">
        <v>7.2246599999999994E-2</v>
      </c>
      <c r="DR1146" s="14">
        <v>7.7237200000000006E-2</v>
      </c>
      <c r="DS1146" s="14">
        <v>9.1099700000000006E-2</v>
      </c>
      <c r="DT1146" s="14">
        <v>9.6439300000000006E-2</v>
      </c>
      <c r="DU1146" s="14">
        <v>5.4645899999999997E-2</v>
      </c>
      <c r="DV1146" s="14">
        <v>5.2880299999999998E-2</v>
      </c>
      <c r="DW1146" s="14">
        <v>6.6185300000000002E-2</v>
      </c>
      <c r="DX1146" s="14">
        <v>4.8362500000000003E-2</v>
      </c>
      <c r="DY1146" s="14">
        <v>4.3320900000000002E-2</v>
      </c>
      <c r="DZ1146" s="14">
        <v>4.7228899999999997E-2</v>
      </c>
      <c r="EA1146" s="14">
        <v>4.3613100000000002E-2</v>
      </c>
      <c r="EB1146" s="14">
        <v>5.5321700000000001E-2</v>
      </c>
      <c r="EC1146" s="14">
        <v>6.3015699999999994E-2</v>
      </c>
      <c r="ED1146" s="14">
        <v>6.4754500000000006E-2</v>
      </c>
      <c r="EE1146" s="14">
        <v>4.4728900000000002E-2</v>
      </c>
      <c r="EF1146" s="14">
        <v>4.5465999999999999E-2</v>
      </c>
      <c r="EG1146" s="14">
        <v>5.5937199999999999E-2</v>
      </c>
      <c r="EH1146" s="14">
        <v>5.1510899999999998E-2</v>
      </c>
      <c r="EI1146" s="14">
        <v>0.12923219999999999</v>
      </c>
      <c r="EJ1146" s="14">
        <v>0.1313771</v>
      </c>
      <c r="EK1146" s="14">
        <v>0.1003908</v>
      </c>
      <c r="EL1146" s="14">
        <v>0.1042196</v>
      </c>
      <c r="EM1146" s="14">
        <v>0.1212873</v>
      </c>
      <c r="EN1146" s="14">
        <v>0.1238375</v>
      </c>
      <c r="EO1146" s="14">
        <v>0.10262490000000001</v>
      </c>
      <c r="EP1146" s="14">
        <v>0.1059427</v>
      </c>
      <c r="EQ1146" s="14">
        <v>0.12124070000000001</v>
      </c>
      <c r="ER1146" s="14">
        <v>0.12652379999999999</v>
      </c>
      <c r="ES1146" s="14">
        <v>8.2544999999999993E-2</v>
      </c>
      <c r="ET1146" s="14">
        <v>7.89406E-2</v>
      </c>
      <c r="EU1146" s="14">
        <v>61.505629999999996</v>
      </c>
      <c r="EV1146" s="14">
        <v>61.034970000000001</v>
      </c>
      <c r="EW1146" s="14">
        <v>62.184820000000002</v>
      </c>
      <c r="EX1146" s="14">
        <v>62.405589999999997</v>
      </c>
      <c r="EY1146" s="14">
        <v>62.01397</v>
      </c>
      <c r="EZ1146" s="14">
        <v>62.998049999999999</v>
      </c>
      <c r="FA1146" s="14">
        <v>62.6126</v>
      </c>
      <c r="FB1146" s="14">
        <v>62.691749999999999</v>
      </c>
      <c r="FC1146" s="14">
        <v>63.821240000000003</v>
      </c>
      <c r="FD1146" s="14">
        <v>65.823949999999996</v>
      </c>
      <c r="FE1146" s="14">
        <v>69.299700000000001</v>
      </c>
      <c r="FF1146" s="14">
        <v>71.154290000000003</v>
      </c>
      <c r="FG1146" s="14">
        <v>73.374300000000005</v>
      </c>
      <c r="FH1146" s="14">
        <v>73.984840000000005</v>
      </c>
      <c r="FI1146" s="14">
        <v>72.986360000000005</v>
      </c>
      <c r="FJ1146" s="14">
        <v>73.184169999999995</v>
      </c>
      <c r="FK1146" s="14">
        <v>73.394329999999997</v>
      </c>
      <c r="FL1146" s="14">
        <v>71.176590000000004</v>
      </c>
      <c r="FM1146" s="14">
        <v>69.899640000000005</v>
      </c>
      <c r="FN1146" s="14">
        <v>67.793199999999999</v>
      </c>
      <c r="FO1146" s="14">
        <v>65.326660000000004</v>
      </c>
      <c r="FP1146" s="14">
        <v>63.63382</v>
      </c>
      <c r="FQ1146" s="14">
        <v>63.37397</v>
      </c>
      <c r="FR1146" s="14">
        <v>63.18027</v>
      </c>
      <c r="FS1146" s="14">
        <v>0.75984220000000002</v>
      </c>
      <c r="FT1146" s="14">
        <v>2.8043999999999999E-2</v>
      </c>
      <c r="FU1146" s="14">
        <v>3.7038700000000001E-2</v>
      </c>
      <c r="FW1146" s="14"/>
    </row>
    <row r="1147" spans="1:179" x14ac:dyDescent="0.6">
      <c r="A1147" t="s">
        <v>226</v>
      </c>
      <c r="B1147" t="s">
        <v>199</v>
      </c>
      <c r="C1147" t="s">
        <v>294</v>
      </c>
      <c r="D1147" t="s">
        <v>249</v>
      </c>
      <c r="E1147" t="s">
        <v>221</v>
      </c>
      <c r="F1147" s="14">
        <v>6690</v>
      </c>
      <c r="G1147" s="14">
        <v>0.47358939999999999</v>
      </c>
      <c r="H1147" s="14">
        <v>0.42605330000000002</v>
      </c>
      <c r="I1147" s="14">
        <v>0.38377529999999999</v>
      </c>
      <c r="J1147" s="14">
        <v>0.3613363</v>
      </c>
      <c r="K1147" s="14">
        <v>0.38979259999999999</v>
      </c>
      <c r="L1147" s="14">
        <v>0.36447420000000003</v>
      </c>
      <c r="M1147" s="14">
        <v>0.39672239999999998</v>
      </c>
      <c r="N1147" s="14">
        <v>0.46504180000000001</v>
      </c>
      <c r="O1147" s="14">
        <v>0.4901877</v>
      </c>
      <c r="P1147" s="14">
        <v>0.54079080000000002</v>
      </c>
      <c r="Q1147" s="14">
        <v>0.54279149999999998</v>
      </c>
      <c r="R1147" s="14">
        <v>0.56006100000000003</v>
      </c>
      <c r="S1147" s="14">
        <v>0.63391629999999999</v>
      </c>
      <c r="T1147" s="14">
        <v>0.67038070000000005</v>
      </c>
      <c r="U1147" s="14">
        <v>0.70105249999999997</v>
      </c>
      <c r="V1147" s="14">
        <v>0.7106247</v>
      </c>
      <c r="W1147" s="14">
        <v>0.77644539999999995</v>
      </c>
      <c r="X1147" s="14">
        <v>0.83794840000000004</v>
      </c>
      <c r="Y1147" s="14">
        <v>0.82996420000000004</v>
      </c>
      <c r="Z1147" s="14">
        <v>0.81572789999999995</v>
      </c>
      <c r="AA1147" s="14">
        <v>0.77999419999999997</v>
      </c>
      <c r="AB1147" s="14">
        <v>0.74518039999999997</v>
      </c>
      <c r="AC1147" s="14">
        <v>0.6638056</v>
      </c>
      <c r="AD1147" s="14">
        <v>0.57694489999999998</v>
      </c>
      <c r="AE1147" s="14">
        <v>-6.8440600000000004E-2</v>
      </c>
      <c r="AF1147" s="14">
        <v>-6.6445699999999996E-2</v>
      </c>
      <c r="AG1147" s="14">
        <v>-7.7654500000000001E-2</v>
      </c>
      <c r="AH1147" s="14">
        <v>-7.8851099999999993E-2</v>
      </c>
      <c r="AI1147" s="14">
        <v>-5.1543699999999998E-2</v>
      </c>
      <c r="AJ1147" s="14">
        <v>-7.2483099999999995E-2</v>
      </c>
      <c r="AK1147" s="14">
        <v>-6.5388600000000005E-2</v>
      </c>
      <c r="AL1147" s="14">
        <v>-3.1439700000000001E-2</v>
      </c>
      <c r="AM1147" s="14">
        <v>-3.5662699999999999E-2</v>
      </c>
      <c r="AN1147" s="14">
        <v>-1.23228E-2</v>
      </c>
      <c r="AO1147" s="14">
        <v>-2.5500800000000001E-2</v>
      </c>
      <c r="AP1147" s="14">
        <v>-6.4280199999999996E-2</v>
      </c>
      <c r="AQ1147" s="14">
        <v>-2.72436E-2</v>
      </c>
      <c r="AR1147" s="14">
        <v>-4.5316000000000002E-2</v>
      </c>
      <c r="AS1147" s="14">
        <v>-5.4233799999999999E-2</v>
      </c>
      <c r="AT1147" s="14">
        <v>-6.4826900000000007E-2</v>
      </c>
      <c r="AU1147" s="14">
        <v>-2.4635600000000001E-2</v>
      </c>
      <c r="AV1147" s="14">
        <v>3.7856999999999999E-3</v>
      </c>
      <c r="AW1147" s="14">
        <v>8.4548999999999996E-3</v>
      </c>
      <c r="AX1147" s="14">
        <v>3.7033000000000003E-2</v>
      </c>
      <c r="AY1147" s="14">
        <v>-2.6968999999999999E-3</v>
      </c>
      <c r="AZ1147" s="14">
        <v>-2.41438E-2</v>
      </c>
      <c r="BA1147" s="14">
        <v>-5.3864700000000001E-2</v>
      </c>
      <c r="BB1147" s="14">
        <v>-6.4804600000000004E-2</v>
      </c>
      <c r="BC1147" s="14">
        <v>-4.0512100000000002E-2</v>
      </c>
      <c r="BD1147" s="14">
        <v>-4.0408100000000002E-2</v>
      </c>
      <c r="BE1147" s="14">
        <v>-5.0641699999999998E-2</v>
      </c>
      <c r="BF1147" s="14">
        <v>-5.0448300000000001E-2</v>
      </c>
      <c r="BG1147" s="14">
        <v>-1.76616E-2</v>
      </c>
      <c r="BH1147" s="14">
        <v>-4.7212400000000002E-2</v>
      </c>
      <c r="BI1147" s="14">
        <v>-4.1077700000000002E-2</v>
      </c>
      <c r="BJ1147" s="14">
        <v>-8.0420000000000005E-3</v>
      </c>
      <c r="BK1147" s="14">
        <v>-1.24972E-2</v>
      </c>
      <c r="BL1147" s="14">
        <v>1.3567600000000001E-2</v>
      </c>
      <c r="BM1147" s="14">
        <v>6.9959999999999998E-4</v>
      </c>
      <c r="BN1147" s="14">
        <v>-2.63865E-2</v>
      </c>
      <c r="BO1147" s="14">
        <v>9.3562000000000003E-3</v>
      </c>
      <c r="BP1147" s="14">
        <v>8.4150000000000002E-4</v>
      </c>
      <c r="BQ1147" s="14">
        <v>-7.2804999999999996E-3</v>
      </c>
      <c r="BR1147" s="14">
        <v>-1.88416E-2</v>
      </c>
      <c r="BS1147" s="14">
        <v>2.8952700000000001E-2</v>
      </c>
      <c r="BT1147" s="14">
        <v>5.7084299999999998E-2</v>
      </c>
      <c r="BU1147" s="14">
        <v>5.4002099999999997E-2</v>
      </c>
      <c r="BV1147" s="14">
        <v>7.2566900000000004E-2</v>
      </c>
      <c r="BW1147" s="14">
        <v>3.3491199999999999E-2</v>
      </c>
      <c r="BX1147" s="14">
        <v>1.44653E-2</v>
      </c>
      <c r="BY1147" s="14">
        <v>-1.52637E-2</v>
      </c>
      <c r="BZ1147" s="14">
        <v>-2.8340400000000002E-2</v>
      </c>
      <c r="CA1147" s="14">
        <v>-2.1168900000000001E-2</v>
      </c>
      <c r="CB1147" s="14">
        <v>-2.2374600000000001E-2</v>
      </c>
      <c r="CC1147" s="14">
        <v>-3.1932799999999997E-2</v>
      </c>
      <c r="CD1147" s="14">
        <v>-3.0776600000000001E-2</v>
      </c>
      <c r="CE1147" s="14">
        <v>5.8050000000000003E-3</v>
      </c>
      <c r="CF1147" s="14">
        <v>-2.97101E-2</v>
      </c>
      <c r="CG1147" s="14">
        <v>-2.4240100000000001E-2</v>
      </c>
      <c r="CH1147" s="14">
        <v>8.1630999999999995E-3</v>
      </c>
      <c r="CI1147" s="14">
        <v>3.5471999999999999E-3</v>
      </c>
      <c r="CJ1147" s="14">
        <v>3.1499100000000002E-2</v>
      </c>
      <c r="CK1147" s="14">
        <v>1.8845899999999999E-2</v>
      </c>
      <c r="CL1147" s="14">
        <v>-1.4139999999999999E-4</v>
      </c>
      <c r="CM1147" s="14">
        <v>3.4705199999999999E-2</v>
      </c>
      <c r="CN1147" s="14">
        <v>3.2810100000000002E-2</v>
      </c>
      <c r="CO1147" s="14">
        <v>2.5239299999999999E-2</v>
      </c>
      <c r="CP1147" s="14">
        <v>1.3007599999999999E-2</v>
      </c>
      <c r="CQ1147" s="14">
        <v>6.6067799999999996E-2</v>
      </c>
      <c r="CR1147" s="14">
        <v>9.3998700000000004E-2</v>
      </c>
      <c r="CS1147" s="14">
        <v>8.5547899999999996E-2</v>
      </c>
      <c r="CT1147" s="14">
        <v>9.7177600000000003E-2</v>
      </c>
      <c r="CU1147" s="14">
        <v>5.85549E-2</v>
      </c>
      <c r="CV1147" s="14">
        <v>4.1205899999999997E-2</v>
      </c>
      <c r="CW1147" s="14">
        <v>1.14713E-2</v>
      </c>
      <c r="CX1147" s="14">
        <v>-3.0855000000000001E-3</v>
      </c>
      <c r="CY1147" s="14">
        <v>-1.8255999999999999E-3</v>
      </c>
      <c r="CZ1147" s="14">
        <v>-4.3410000000000002E-3</v>
      </c>
      <c r="DA1147" s="14">
        <v>-1.32239E-2</v>
      </c>
      <c r="DB1147" s="14">
        <v>-1.1105E-2</v>
      </c>
      <c r="DC1147" s="14">
        <v>2.9271700000000001E-2</v>
      </c>
      <c r="DD1147" s="14">
        <v>-1.22077E-2</v>
      </c>
      <c r="DE1147" s="14">
        <v>-7.4024E-3</v>
      </c>
      <c r="DF1147" s="14">
        <v>2.4368299999999999E-2</v>
      </c>
      <c r="DG1147" s="14">
        <v>1.9591500000000001E-2</v>
      </c>
      <c r="DH1147" s="14">
        <v>4.9430700000000001E-2</v>
      </c>
      <c r="DI1147" s="14">
        <v>3.6992200000000003E-2</v>
      </c>
      <c r="DJ1147" s="14">
        <v>2.6103700000000001E-2</v>
      </c>
      <c r="DK1147" s="14">
        <v>6.0054099999999999E-2</v>
      </c>
      <c r="DL1147" s="14">
        <v>6.4778600000000006E-2</v>
      </c>
      <c r="DM1147" s="14">
        <v>5.7758999999999998E-2</v>
      </c>
      <c r="DN1147" s="14">
        <v>4.4856800000000002E-2</v>
      </c>
      <c r="DO1147" s="14">
        <v>0.10318289999999999</v>
      </c>
      <c r="DP1147" s="14">
        <v>0.1309131</v>
      </c>
      <c r="DQ1147" s="14">
        <v>0.1170937</v>
      </c>
      <c r="DR1147" s="14">
        <v>0.1217882</v>
      </c>
      <c r="DS1147" s="14">
        <v>8.3618600000000001E-2</v>
      </c>
      <c r="DT1147" s="14">
        <v>6.7946500000000007E-2</v>
      </c>
      <c r="DU1147" s="14">
        <v>3.8206200000000003E-2</v>
      </c>
      <c r="DV1147" s="14">
        <v>2.2169399999999999E-2</v>
      </c>
      <c r="DW1147" s="14">
        <v>2.6102899999999998E-2</v>
      </c>
      <c r="DX1147" s="14">
        <v>2.16966E-2</v>
      </c>
      <c r="DY1147" s="14">
        <v>1.37888E-2</v>
      </c>
      <c r="DZ1147" s="14">
        <v>1.7297799999999999E-2</v>
      </c>
      <c r="EA1147" s="14">
        <v>6.3153799999999996E-2</v>
      </c>
      <c r="EB1147" s="14">
        <v>1.3063E-2</v>
      </c>
      <c r="EC1147" s="14">
        <v>1.6908400000000001E-2</v>
      </c>
      <c r="ED1147" s="14">
        <v>4.7766000000000003E-2</v>
      </c>
      <c r="EE1147" s="14">
        <v>4.2757000000000003E-2</v>
      </c>
      <c r="EF1147" s="14">
        <v>7.5321100000000002E-2</v>
      </c>
      <c r="EG1147" s="14">
        <v>6.3192499999999999E-2</v>
      </c>
      <c r="EH1147" s="14">
        <v>6.3997499999999999E-2</v>
      </c>
      <c r="EI1147" s="14">
        <v>9.6653900000000001E-2</v>
      </c>
      <c r="EJ1147" s="14">
        <v>0.1109361</v>
      </c>
      <c r="EK1147" s="14">
        <v>0.1047124</v>
      </c>
      <c r="EL1147" s="14">
        <v>9.0842000000000006E-2</v>
      </c>
      <c r="EM1147" s="14">
        <v>0.1567712</v>
      </c>
      <c r="EN1147" s="14">
        <v>0.1842116</v>
      </c>
      <c r="EO1147" s="14">
        <v>0.1626409</v>
      </c>
      <c r="EP1147" s="14">
        <v>0.15732209999999999</v>
      </c>
      <c r="EQ1147" s="14">
        <v>0.1198067</v>
      </c>
      <c r="ER1147" s="14">
        <v>0.1065557</v>
      </c>
      <c r="ES1147" s="14">
        <v>7.6807200000000006E-2</v>
      </c>
      <c r="ET1147" s="14">
        <v>5.8633600000000001E-2</v>
      </c>
      <c r="EU1147" s="14">
        <v>60.382429999999999</v>
      </c>
      <c r="EV1147" s="14">
        <v>59.605980000000002</v>
      </c>
      <c r="EW1147" s="14">
        <v>60.482939999999999</v>
      </c>
      <c r="EX1147" s="14">
        <v>60.543210000000002</v>
      </c>
      <c r="EY1147" s="14">
        <v>60.327019999999997</v>
      </c>
      <c r="EZ1147" s="14">
        <v>60.853949999999998</v>
      </c>
      <c r="FA1147" s="14">
        <v>61.072479999999999</v>
      </c>
      <c r="FB1147" s="14">
        <v>61.311210000000003</v>
      </c>
      <c r="FC1147" s="14">
        <v>62.937690000000003</v>
      </c>
      <c r="FD1147" s="14">
        <v>65.844710000000006</v>
      </c>
      <c r="FE1147" s="14">
        <v>69.441140000000004</v>
      </c>
      <c r="FF1147" s="14">
        <v>72.888379999999998</v>
      </c>
      <c r="FG1147" s="14">
        <v>76.686599999999999</v>
      </c>
      <c r="FH1147" s="14">
        <v>78.755330000000001</v>
      </c>
      <c r="FI1147" s="14">
        <v>78.870699999999999</v>
      </c>
      <c r="FJ1147" s="14">
        <v>77.804630000000003</v>
      </c>
      <c r="FK1147" s="14">
        <v>77.409199999999998</v>
      </c>
      <c r="FL1147" s="14">
        <v>75.649810000000002</v>
      </c>
      <c r="FM1147" s="14">
        <v>73.683000000000007</v>
      </c>
      <c r="FN1147" s="14">
        <v>71.072640000000007</v>
      </c>
      <c r="FO1147" s="14">
        <v>66.640889999999999</v>
      </c>
      <c r="FP1147" s="14">
        <v>63.67783</v>
      </c>
      <c r="FQ1147" s="14">
        <v>62.744680000000002</v>
      </c>
      <c r="FR1147" s="14">
        <v>62.517530000000001</v>
      </c>
      <c r="FS1147" s="14">
        <v>0.81449550000000004</v>
      </c>
      <c r="FT1147" s="14">
        <v>3.5044499999999999E-2</v>
      </c>
      <c r="FU1147" s="14">
        <v>4.9786900000000002E-2</v>
      </c>
      <c r="FW1147" s="14"/>
    </row>
    <row r="1148" spans="1:179" x14ac:dyDescent="0.6">
      <c r="A1148" t="s">
        <v>226</v>
      </c>
      <c r="B1148" t="s">
        <v>199</v>
      </c>
      <c r="C1148" t="s">
        <v>294</v>
      </c>
      <c r="D1148" t="s">
        <v>238</v>
      </c>
      <c r="E1148" t="s">
        <v>219</v>
      </c>
      <c r="F1148" s="14">
        <v>13993</v>
      </c>
      <c r="G1148" s="14">
        <v>0.38693759999999999</v>
      </c>
      <c r="H1148" s="14">
        <v>0.36152079999999998</v>
      </c>
      <c r="I1148" s="14">
        <v>0.32586140000000002</v>
      </c>
      <c r="J1148" s="14">
        <v>0.3280457</v>
      </c>
      <c r="K1148" s="14">
        <v>0.33417790000000003</v>
      </c>
      <c r="L1148" s="14">
        <v>0.37461410000000001</v>
      </c>
      <c r="M1148" s="14">
        <v>0.45969969999999999</v>
      </c>
      <c r="N1148" s="14">
        <v>0.54438839999999999</v>
      </c>
      <c r="O1148" s="14">
        <v>0.51861970000000002</v>
      </c>
      <c r="P1148" s="14">
        <v>0.50179289999999999</v>
      </c>
      <c r="Q1148" s="14">
        <v>0.51138450000000002</v>
      </c>
      <c r="R1148" s="14">
        <v>0.49242760000000002</v>
      </c>
      <c r="S1148" s="14">
        <v>0.50097389999999997</v>
      </c>
      <c r="T1148" s="14">
        <v>0.47852470000000003</v>
      </c>
      <c r="U1148" s="14">
        <v>0.48851519999999998</v>
      </c>
      <c r="V1148" s="14">
        <v>0.50019690000000006</v>
      </c>
      <c r="W1148" s="14">
        <v>0.53384379999999998</v>
      </c>
      <c r="X1148" s="14">
        <v>0.56525979999999998</v>
      </c>
      <c r="Y1148" s="14">
        <v>0.62631579999999998</v>
      </c>
      <c r="Z1148" s="14">
        <v>0.69506670000000004</v>
      </c>
      <c r="AA1148" s="14">
        <v>0.65356340000000002</v>
      </c>
      <c r="AB1148" s="14">
        <v>0.61042660000000004</v>
      </c>
      <c r="AC1148" s="14">
        <v>0.5491142</v>
      </c>
      <c r="AD1148" s="14">
        <v>0.47469420000000001</v>
      </c>
      <c r="AE1148" s="14">
        <v>-0.10271130000000001</v>
      </c>
      <c r="AF1148" s="14">
        <v>-9.1416700000000004E-2</v>
      </c>
      <c r="AG1148" s="14">
        <v>-0.1130965</v>
      </c>
      <c r="AH1148" s="14">
        <v>-8.9342599999999994E-2</v>
      </c>
      <c r="AI1148" s="14">
        <v>-8.8721700000000001E-2</v>
      </c>
      <c r="AJ1148" s="14">
        <v>-8.8302199999999997E-2</v>
      </c>
      <c r="AK1148" s="14">
        <v>-7.3054499999999994E-2</v>
      </c>
      <c r="AL1148" s="14">
        <v>-5.80829E-2</v>
      </c>
      <c r="AM1148" s="14">
        <v>-6.9729799999999995E-2</v>
      </c>
      <c r="AN1148" s="14">
        <v>-6.8583400000000003E-2</v>
      </c>
      <c r="AO1148" s="14">
        <v>-5.2454800000000003E-2</v>
      </c>
      <c r="AP1148" s="14">
        <v>-6.0487199999999998E-2</v>
      </c>
      <c r="AQ1148" s="14">
        <v>-4.3115500000000001E-2</v>
      </c>
      <c r="AR1148" s="14">
        <v>-4.5260599999999998E-2</v>
      </c>
      <c r="AS1148" s="14">
        <v>-2.0341499999999998E-2</v>
      </c>
      <c r="AT1148" s="14">
        <v>-1.46445E-2</v>
      </c>
      <c r="AU1148" s="14">
        <v>-9.9416000000000001E-3</v>
      </c>
      <c r="AV1148" s="14">
        <v>-3.5151200000000001E-2</v>
      </c>
      <c r="AW1148" s="14">
        <v>-4.5412800000000003E-2</v>
      </c>
      <c r="AX1148" s="14">
        <v>-1.45074E-2</v>
      </c>
      <c r="AY1148" s="14">
        <v>-5.0674400000000001E-2</v>
      </c>
      <c r="AZ1148" s="14">
        <v>-6.6361900000000001E-2</v>
      </c>
      <c r="BA1148" s="14">
        <v>-5.9226500000000001E-2</v>
      </c>
      <c r="BB1148" s="14">
        <v>-5.7851800000000002E-2</v>
      </c>
      <c r="BC1148" s="14">
        <v>-7.7856999999999996E-2</v>
      </c>
      <c r="BD1148" s="14">
        <v>-6.8216299999999994E-2</v>
      </c>
      <c r="BE1148" s="14">
        <v>-8.5512099999999994E-2</v>
      </c>
      <c r="BF1148" s="14">
        <v>-6.8129999999999996E-2</v>
      </c>
      <c r="BG1148" s="14">
        <v>-6.7166000000000003E-2</v>
      </c>
      <c r="BH1148" s="14">
        <v>-6.4416399999999999E-2</v>
      </c>
      <c r="BI1148" s="14">
        <v>-5.4061900000000003E-2</v>
      </c>
      <c r="BJ1148" s="14">
        <v>-3.4382099999999999E-2</v>
      </c>
      <c r="BK1148" s="14">
        <v>-4.7749100000000003E-2</v>
      </c>
      <c r="BL1148" s="14">
        <v>-4.9229000000000002E-2</v>
      </c>
      <c r="BM1148" s="14">
        <v>-3.1336900000000001E-2</v>
      </c>
      <c r="BN1148" s="14">
        <v>-4.2457599999999998E-2</v>
      </c>
      <c r="BO1148" s="14">
        <v>-2.5555600000000001E-2</v>
      </c>
      <c r="BP1148" s="14">
        <v>-2.8453900000000001E-2</v>
      </c>
      <c r="BQ1148" s="14">
        <v>-3.5915999999999999E-3</v>
      </c>
      <c r="BR1148" s="14">
        <v>5.4739000000000003E-3</v>
      </c>
      <c r="BS1148" s="14">
        <v>1.52155E-2</v>
      </c>
      <c r="BT1148" s="14">
        <v>-1.45021E-2</v>
      </c>
      <c r="BU1148" s="14">
        <v>-2.6039E-2</v>
      </c>
      <c r="BV1148" s="14">
        <v>4.6883999999999997E-3</v>
      </c>
      <c r="BW1148" s="14">
        <v>-2.9814E-2</v>
      </c>
      <c r="BX1148" s="14">
        <v>-4.5314E-2</v>
      </c>
      <c r="BY1148" s="14">
        <v>-3.9339899999999997E-2</v>
      </c>
      <c r="BZ1148" s="14">
        <v>-3.6698700000000001E-2</v>
      </c>
      <c r="CA1148" s="14">
        <v>-6.0643000000000002E-2</v>
      </c>
      <c r="CB1148" s="14">
        <v>-5.2147800000000001E-2</v>
      </c>
      <c r="CC1148" s="14">
        <v>-6.64072E-2</v>
      </c>
      <c r="CD1148" s="14">
        <v>-5.3438199999999998E-2</v>
      </c>
      <c r="CE1148" s="14">
        <v>-5.2236600000000001E-2</v>
      </c>
      <c r="CF1148" s="14">
        <v>-4.7873100000000002E-2</v>
      </c>
      <c r="CG1148" s="14">
        <v>-4.0907600000000002E-2</v>
      </c>
      <c r="CH1148" s="14">
        <v>-1.7967E-2</v>
      </c>
      <c r="CI1148" s="14">
        <v>-3.25253E-2</v>
      </c>
      <c r="CJ1148" s="14">
        <v>-3.58242E-2</v>
      </c>
      <c r="CK1148" s="14">
        <v>-1.6710599999999999E-2</v>
      </c>
      <c r="CL1148" s="14">
        <v>-2.9970299999999998E-2</v>
      </c>
      <c r="CM1148" s="14">
        <v>-1.33937E-2</v>
      </c>
      <c r="CN1148" s="14">
        <v>-1.6813700000000001E-2</v>
      </c>
      <c r="CO1148" s="14">
        <v>8.0093999999999999E-3</v>
      </c>
      <c r="CP1148" s="14">
        <v>1.94077E-2</v>
      </c>
      <c r="CQ1148" s="14">
        <v>3.2639300000000003E-2</v>
      </c>
      <c r="CR1148" s="14">
        <v>-2.006E-4</v>
      </c>
      <c r="CS1148" s="14">
        <v>-1.26207E-2</v>
      </c>
      <c r="CT1148" s="14">
        <v>1.7983300000000001E-2</v>
      </c>
      <c r="CU1148" s="14">
        <v>-1.53662E-2</v>
      </c>
      <c r="CV1148" s="14">
        <v>-3.0736300000000001E-2</v>
      </c>
      <c r="CW1148" s="14">
        <v>-2.55664E-2</v>
      </c>
      <c r="CX1148" s="14">
        <v>-2.20482E-2</v>
      </c>
      <c r="CY1148" s="14">
        <v>-4.3429000000000002E-2</v>
      </c>
      <c r="CZ1148" s="14">
        <v>-3.6079300000000002E-2</v>
      </c>
      <c r="DA1148" s="14">
        <v>-4.7302299999999999E-2</v>
      </c>
      <c r="DB1148" s="14">
        <v>-3.87464E-2</v>
      </c>
      <c r="DC1148" s="14">
        <v>-3.7307100000000003E-2</v>
      </c>
      <c r="DD1148" s="14">
        <v>-3.1329900000000001E-2</v>
      </c>
      <c r="DE1148" s="14">
        <v>-2.7753400000000001E-2</v>
      </c>
      <c r="DF1148" s="14">
        <v>-1.552E-3</v>
      </c>
      <c r="DG1148" s="14">
        <v>-1.7301500000000001E-2</v>
      </c>
      <c r="DH1148" s="14">
        <v>-2.2419499999999998E-2</v>
      </c>
      <c r="DI1148" s="14">
        <v>-2.0844000000000001E-3</v>
      </c>
      <c r="DJ1148" s="14">
        <v>-1.7482999999999999E-2</v>
      </c>
      <c r="DK1148" s="14">
        <v>-1.2317999999999999E-3</v>
      </c>
      <c r="DL1148" s="14">
        <v>-5.1733999999999999E-3</v>
      </c>
      <c r="DM1148" s="14">
        <v>1.9610300000000001E-2</v>
      </c>
      <c r="DN1148" s="14">
        <v>3.3341599999999999E-2</v>
      </c>
      <c r="DO1148" s="14">
        <v>5.0063000000000003E-2</v>
      </c>
      <c r="DP1148" s="14">
        <v>1.41009E-2</v>
      </c>
      <c r="DQ1148" s="14">
        <v>7.9750000000000003E-4</v>
      </c>
      <c r="DR1148" s="14">
        <v>3.1278300000000002E-2</v>
      </c>
      <c r="DS1148" s="14">
        <v>-9.1839999999999999E-4</v>
      </c>
      <c r="DT1148" s="14">
        <v>-1.6158499999999999E-2</v>
      </c>
      <c r="DU1148" s="14">
        <v>-1.17929E-2</v>
      </c>
      <c r="DV1148" s="14">
        <v>-7.3975999999999998E-3</v>
      </c>
      <c r="DW1148" s="14">
        <v>-1.85746E-2</v>
      </c>
      <c r="DX1148" s="14">
        <v>-1.28789E-2</v>
      </c>
      <c r="DY1148" s="14">
        <v>-1.9717800000000001E-2</v>
      </c>
      <c r="DZ1148" s="14">
        <v>-1.7533799999999999E-2</v>
      </c>
      <c r="EA1148" s="14">
        <v>-1.5751399999999999E-2</v>
      </c>
      <c r="EB1148" s="14">
        <v>-7.4441000000000004E-3</v>
      </c>
      <c r="EC1148" s="14">
        <v>-8.7606999999999997E-3</v>
      </c>
      <c r="ED1148" s="14">
        <v>2.21488E-2</v>
      </c>
      <c r="EE1148" s="14">
        <v>4.6791999999999997E-3</v>
      </c>
      <c r="EF1148" s="14">
        <v>-3.0650999999999999E-3</v>
      </c>
      <c r="EG1148" s="14">
        <v>1.9033499999999998E-2</v>
      </c>
      <c r="EH1148" s="14">
        <v>5.4659999999999995E-4</v>
      </c>
      <c r="EI1148" s="14">
        <v>1.6328100000000002E-2</v>
      </c>
      <c r="EJ1148" s="14">
        <v>1.16332E-2</v>
      </c>
      <c r="EK1148" s="14">
        <v>3.6360200000000002E-2</v>
      </c>
      <c r="EL1148" s="14">
        <v>5.3460000000000001E-2</v>
      </c>
      <c r="EM1148" s="14">
        <v>7.5220099999999998E-2</v>
      </c>
      <c r="EN1148" s="14">
        <v>3.4750000000000003E-2</v>
      </c>
      <c r="EO1148" s="14">
        <v>2.01713E-2</v>
      </c>
      <c r="EP1148" s="14">
        <v>5.0473999999999998E-2</v>
      </c>
      <c r="EQ1148" s="14">
        <v>1.9942000000000001E-2</v>
      </c>
      <c r="ER1148" s="14">
        <v>4.8894000000000003E-3</v>
      </c>
      <c r="ES1148" s="14">
        <v>8.0937000000000005E-3</v>
      </c>
      <c r="ET1148" s="14">
        <v>1.3755399999999999E-2</v>
      </c>
      <c r="EU1148" s="14">
        <v>51.159559999999999</v>
      </c>
      <c r="EV1148" s="14">
        <v>50.576659999999997</v>
      </c>
      <c r="EW1148" s="14">
        <v>50.053289999999997</v>
      </c>
      <c r="EX1148" s="14">
        <v>49.599130000000002</v>
      </c>
      <c r="EY1148" s="14">
        <v>49.454239999999999</v>
      </c>
      <c r="EZ1148" s="14">
        <v>49.209690000000002</v>
      </c>
      <c r="FA1148" s="14">
        <v>48.955939999999998</v>
      </c>
      <c r="FB1148" s="14">
        <v>49.271929999999998</v>
      </c>
      <c r="FC1148" s="14">
        <v>51.520470000000003</v>
      </c>
      <c r="FD1148" s="14">
        <v>54.423850000000002</v>
      </c>
      <c r="FE1148" s="14">
        <v>56.701889999999999</v>
      </c>
      <c r="FF1148" s="14">
        <v>57.864199999999997</v>
      </c>
      <c r="FG1148" s="14">
        <v>58.98169</v>
      </c>
      <c r="FH1148" s="14">
        <v>59.847749999999998</v>
      </c>
      <c r="FI1148" s="14">
        <v>59.897570000000002</v>
      </c>
      <c r="FJ1148" s="14">
        <v>59.582239999999999</v>
      </c>
      <c r="FK1148" s="14">
        <v>59.001480000000001</v>
      </c>
      <c r="FL1148" s="14">
        <v>58.06906</v>
      </c>
      <c r="FM1148" s="14">
        <v>56.703420000000001</v>
      </c>
      <c r="FN1148" s="14">
        <v>55.024729999999998</v>
      </c>
      <c r="FO1148" s="14">
        <v>53.805140000000002</v>
      </c>
      <c r="FP1148" s="14">
        <v>53.108069999999998</v>
      </c>
      <c r="FQ1148" s="14">
        <v>52.156129999999997</v>
      </c>
      <c r="FR1148" s="14">
        <v>51.581679999999999</v>
      </c>
      <c r="FS1148" s="14">
        <v>0.77368060000000005</v>
      </c>
      <c r="FT1148" s="14">
        <v>1.8472100000000002E-2</v>
      </c>
      <c r="FU1148" s="14">
        <v>2.1101999999999999E-2</v>
      </c>
      <c r="FW1148" s="14"/>
    </row>
    <row r="1149" spans="1:179" x14ac:dyDescent="0.6">
      <c r="A1149" t="s">
        <v>226</v>
      </c>
      <c r="B1149" t="s">
        <v>199</v>
      </c>
      <c r="C1149" t="s">
        <v>294</v>
      </c>
      <c r="D1149" t="s">
        <v>238</v>
      </c>
      <c r="E1149" t="s">
        <v>220</v>
      </c>
      <c r="F1149" s="14">
        <v>9602</v>
      </c>
      <c r="G1149" s="14">
        <v>0.33371780000000001</v>
      </c>
      <c r="H1149" s="14">
        <v>0.2981607</v>
      </c>
      <c r="I1149" s="14">
        <v>0.246335</v>
      </c>
      <c r="J1149" s="14">
        <v>0.28040189999999998</v>
      </c>
      <c r="K1149" s="14">
        <v>0.27326640000000002</v>
      </c>
      <c r="L1149" s="14">
        <v>0.30818289999999998</v>
      </c>
      <c r="M1149" s="14">
        <v>0.40720420000000002</v>
      </c>
      <c r="N1149" s="14">
        <v>0.48348370000000002</v>
      </c>
      <c r="O1149" s="14">
        <v>0.50749699999999998</v>
      </c>
      <c r="P1149" s="14">
        <v>0.45912310000000001</v>
      </c>
      <c r="Q1149" s="14">
        <v>0.49141259999999998</v>
      </c>
      <c r="R1149" s="14">
        <v>0.47537390000000002</v>
      </c>
      <c r="S1149" s="14">
        <v>0.48792750000000001</v>
      </c>
      <c r="T1149" s="14">
        <v>0.48286960000000001</v>
      </c>
      <c r="U1149" s="14">
        <v>0.4857474</v>
      </c>
      <c r="V1149" s="14">
        <v>0.4720511</v>
      </c>
      <c r="W1149" s="14">
        <v>0.50427500000000003</v>
      </c>
      <c r="X1149" s="14">
        <v>0.55490260000000002</v>
      </c>
      <c r="Y1149" s="14">
        <v>0.5952674</v>
      </c>
      <c r="Z1149" s="14">
        <v>0.63596299999999995</v>
      </c>
      <c r="AA1149" s="14">
        <v>0.64202440000000005</v>
      </c>
      <c r="AB1149" s="14">
        <v>0.59389349999999996</v>
      </c>
      <c r="AC1149" s="14">
        <v>0.50185360000000001</v>
      </c>
      <c r="AD1149" s="14">
        <v>0.4242977</v>
      </c>
      <c r="AE1149" s="14">
        <v>-0.16082440000000001</v>
      </c>
      <c r="AF1149" s="14">
        <v>-0.1572963</v>
      </c>
      <c r="AG1149" s="14">
        <v>-0.2113727</v>
      </c>
      <c r="AH1149" s="14">
        <v>-0.1368529</v>
      </c>
      <c r="AI1149" s="14">
        <v>-0.14384369999999999</v>
      </c>
      <c r="AJ1149" s="14">
        <v>-0.14426639999999999</v>
      </c>
      <c r="AK1149" s="14">
        <v>-0.1097847</v>
      </c>
      <c r="AL1149" s="14">
        <v>-0.1122585</v>
      </c>
      <c r="AM1149" s="14">
        <v>-7.9370499999999997E-2</v>
      </c>
      <c r="AN1149" s="14">
        <v>-0.11081589999999999</v>
      </c>
      <c r="AO1149" s="14">
        <v>-7.0555300000000001E-2</v>
      </c>
      <c r="AP1149" s="14">
        <v>-7.7265899999999998E-2</v>
      </c>
      <c r="AQ1149" s="14">
        <v>-5.5020100000000002E-2</v>
      </c>
      <c r="AR1149" s="14">
        <v>-4.2845500000000002E-2</v>
      </c>
      <c r="AS1149" s="14">
        <v>-2.6092799999999999E-2</v>
      </c>
      <c r="AT1149" s="14">
        <v>-3.5486499999999997E-2</v>
      </c>
      <c r="AU1149" s="14">
        <v>-3.4065600000000001E-2</v>
      </c>
      <c r="AV1149" s="14">
        <v>-5.5159399999999997E-2</v>
      </c>
      <c r="AW1149" s="14">
        <v>-7.9181100000000004E-2</v>
      </c>
      <c r="AX1149" s="14">
        <v>-7.6416899999999996E-2</v>
      </c>
      <c r="AY1149" s="14">
        <v>-5.4395800000000001E-2</v>
      </c>
      <c r="AZ1149" s="14">
        <v>-7.77727E-2</v>
      </c>
      <c r="BA1149" s="14">
        <v>-0.10534</v>
      </c>
      <c r="BB1149" s="14">
        <v>-0.1052611</v>
      </c>
      <c r="BC1149" s="14">
        <v>-0.123312</v>
      </c>
      <c r="BD1149" s="14">
        <v>-0.123421</v>
      </c>
      <c r="BE1149" s="14">
        <v>-0.16346160000000001</v>
      </c>
      <c r="BF1149" s="14">
        <v>-0.1065367</v>
      </c>
      <c r="BG1149" s="14">
        <v>-0.1158312</v>
      </c>
      <c r="BH1149" s="14">
        <v>-0.1134264</v>
      </c>
      <c r="BI1149" s="14">
        <v>-8.4715899999999997E-2</v>
      </c>
      <c r="BJ1149" s="14">
        <v>-8.2367399999999993E-2</v>
      </c>
      <c r="BK1149" s="14">
        <v>-5.1417499999999998E-2</v>
      </c>
      <c r="BL1149" s="14">
        <v>-8.4914199999999995E-2</v>
      </c>
      <c r="BM1149" s="14">
        <v>-4.4591699999999998E-2</v>
      </c>
      <c r="BN1149" s="14">
        <v>-5.3688399999999997E-2</v>
      </c>
      <c r="BO1149" s="14">
        <v>-3.2025900000000003E-2</v>
      </c>
      <c r="BP1149" s="14">
        <v>-1.9182299999999999E-2</v>
      </c>
      <c r="BQ1149" s="14">
        <v>-1.0425E-3</v>
      </c>
      <c r="BR1149" s="14">
        <v>-1.3224700000000001E-2</v>
      </c>
      <c r="BS1149" s="14">
        <v>-4.8180000000000002E-3</v>
      </c>
      <c r="BT1149" s="14">
        <v>-2.01812E-2</v>
      </c>
      <c r="BU1149" s="14">
        <v>-5.0876999999999999E-2</v>
      </c>
      <c r="BV1149" s="14">
        <v>-4.8160799999999997E-2</v>
      </c>
      <c r="BW1149" s="14">
        <v>-2.8627E-2</v>
      </c>
      <c r="BX1149" s="14">
        <v>-5.0222500000000003E-2</v>
      </c>
      <c r="BY1149" s="14">
        <v>-7.6166999999999999E-2</v>
      </c>
      <c r="BZ1149" s="14">
        <v>-7.5731400000000004E-2</v>
      </c>
      <c r="CA1149" s="14">
        <v>-9.7331000000000001E-2</v>
      </c>
      <c r="CB1149" s="14">
        <v>-9.9959000000000006E-2</v>
      </c>
      <c r="CC1149" s="14">
        <v>-0.13027849999999999</v>
      </c>
      <c r="CD1149" s="14">
        <v>-8.5539799999999999E-2</v>
      </c>
      <c r="CE1149" s="14">
        <v>-9.6429799999999996E-2</v>
      </c>
      <c r="CF1149" s="14">
        <v>-9.2066700000000001E-2</v>
      </c>
      <c r="CG1149" s="14">
        <v>-6.7353399999999994E-2</v>
      </c>
      <c r="CH1149" s="14">
        <v>-6.1664900000000002E-2</v>
      </c>
      <c r="CI1149" s="14">
        <v>-3.2057299999999997E-2</v>
      </c>
      <c r="CJ1149" s="14">
        <v>-6.6974800000000001E-2</v>
      </c>
      <c r="CK1149" s="14">
        <v>-2.6609500000000001E-2</v>
      </c>
      <c r="CL1149" s="14">
        <v>-3.7358599999999999E-2</v>
      </c>
      <c r="CM1149" s="14">
        <v>-1.6100099999999999E-2</v>
      </c>
      <c r="CN1149" s="14">
        <v>-2.7932999999999999E-3</v>
      </c>
      <c r="CO1149" s="14">
        <v>1.63073E-2</v>
      </c>
      <c r="CP1149" s="14">
        <v>2.1938000000000001E-3</v>
      </c>
      <c r="CQ1149" s="14">
        <v>1.5438800000000001E-2</v>
      </c>
      <c r="CR1149" s="14">
        <v>4.0447E-3</v>
      </c>
      <c r="CS1149" s="14">
        <v>-3.1273700000000001E-2</v>
      </c>
      <c r="CT1149" s="14">
        <v>-2.85908E-2</v>
      </c>
      <c r="CU1149" s="14">
        <v>-1.07796E-2</v>
      </c>
      <c r="CV1149" s="14">
        <v>-3.11414E-2</v>
      </c>
      <c r="CW1149" s="14">
        <v>-5.5961799999999999E-2</v>
      </c>
      <c r="CX1149" s="14">
        <v>-5.5279300000000003E-2</v>
      </c>
      <c r="CY1149" s="14">
        <v>-7.1349899999999994E-2</v>
      </c>
      <c r="CZ1149" s="14">
        <v>-7.6496999999999996E-2</v>
      </c>
      <c r="DA1149" s="14">
        <v>-9.7095399999999998E-2</v>
      </c>
      <c r="DB1149" s="14">
        <v>-6.45429E-2</v>
      </c>
      <c r="DC1149" s="14">
        <v>-7.7028399999999997E-2</v>
      </c>
      <c r="DD1149" s="14">
        <v>-7.0707000000000006E-2</v>
      </c>
      <c r="DE1149" s="14">
        <v>-4.9990899999999998E-2</v>
      </c>
      <c r="DF1149" s="14">
        <v>-4.0962499999999999E-2</v>
      </c>
      <c r="DG1149" s="14">
        <v>-1.2697099999999999E-2</v>
      </c>
      <c r="DH1149" s="14">
        <v>-4.90354E-2</v>
      </c>
      <c r="DI1149" s="14">
        <v>-8.6271999999999998E-3</v>
      </c>
      <c r="DJ1149" s="14">
        <v>-2.10288E-2</v>
      </c>
      <c r="DK1149" s="14">
        <v>-1.7440000000000001E-4</v>
      </c>
      <c r="DL1149" s="14">
        <v>1.35957E-2</v>
      </c>
      <c r="DM1149" s="14">
        <v>3.3657100000000002E-2</v>
      </c>
      <c r="DN1149" s="14">
        <v>1.7612300000000001E-2</v>
      </c>
      <c r="DO1149" s="14">
        <v>3.5695600000000001E-2</v>
      </c>
      <c r="DP1149" s="14">
        <v>2.82705E-2</v>
      </c>
      <c r="DQ1149" s="14">
        <v>-1.16703E-2</v>
      </c>
      <c r="DR1149" s="14">
        <v>-9.0206999999999996E-3</v>
      </c>
      <c r="DS1149" s="14">
        <v>7.0679000000000002E-3</v>
      </c>
      <c r="DT1149" s="14">
        <v>-1.2060299999999999E-2</v>
      </c>
      <c r="DU1149" s="14">
        <v>-3.5756599999999999E-2</v>
      </c>
      <c r="DV1149" s="14">
        <v>-3.48271E-2</v>
      </c>
      <c r="DW1149" s="14">
        <v>-3.38375E-2</v>
      </c>
      <c r="DX1149" s="14">
        <v>-4.2621699999999998E-2</v>
      </c>
      <c r="DY1149" s="14">
        <v>-4.9184199999999997E-2</v>
      </c>
      <c r="DZ1149" s="14">
        <v>-3.4226699999999999E-2</v>
      </c>
      <c r="EA1149" s="14">
        <v>-4.9015900000000001E-2</v>
      </c>
      <c r="EB1149" s="14">
        <v>-3.9866899999999997E-2</v>
      </c>
      <c r="EC1149" s="14">
        <v>-2.4922099999999999E-2</v>
      </c>
      <c r="ED1149" s="14">
        <v>-1.10714E-2</v>
      </c>
      <c r="EE1149" s="14">
        <v>1.5255899999999999E-2</v>
      </c>
      <c r="EF1149" s="14">
        <v>-2.31337E-2</v>
      </c>
      <c r="EG1149" s="14">
        <v>1.7336399999999998E-2</v>
      </c>
      <c r="EH1149" s="14">
        <v>2.5487999999999999E-3</v>
      </c>
      <c r="EI1149" s="14">
        <v>2.2819800000000001E-2</v>
      </c>
      <c r="EJ1149" s="14">
        <v>3.7258800000000002E-2</v>
      </c>
      <c r="EK1149" s="14">
        <v>5.87074E-2</v>
      </c>
      <c r="EL1149" s="14">
        <v>3.9874100000000003E-2</v>
      </c>
      <c r="EM1149" s="14">
        <v>6.4943299999999995E-2</v>
      </c>
      <c r="EN1149" s="14">
        <v>6.3248700000000005E-2</v>
      </c>
      <c r="EO1149" s="14">
        <v>1.6633800000000001E-2</v>
      </c>
      <c r="EP1149" s="14">
        <v>1.92353E-2</v>
      </c>
      <c r="EQ1149" s="14">
        <v>3.2836700000000003E-2</v>
      </c>
      <c r="ER1149" s="14">
        <v>1.5489899999999999E-2</v>
      </c>
      <c r="ES1149" s="14">
        <v>-6.5836000000000002E-3</v>
      </c>
      <c r="ET1149" s="14">
        <v>-5.2973999999999999E-3</v>
      </c>
      <c r="EU1149" s="14">
        <v>51.841619999999999</v>
      </c>
      <c r="EV1149" s="14">
        <v>51.243360000000003</v>
      </c>
      <c r="EW1149" s="14">
        <v>50.692770000000003</v>
      </c>
      <c r="EX1149" s="14">
        <v>50.241779999999999</v>
      </c>
      <c r="EY1149" s="14">
        <v>50.077350000000003</v>
      </c>
      <c r="EZ1149" s="14">
        <v>49.798870000000001</v>
      </c>
      <c r="FA1149" s="14">
        <v>49.592010000000002</v>
      </c>
      <c r="FB1149" s="14">
        <v>49.950119999999998</v>
      </c>
      <c r="FC1149" s="14">
        <v>52.124079999999999</v>
      </c>
      <c r="FD1149" s="14">
        <v>54.84272</v>
      </c>
      <c r="FE1149" s="14">
        <v>57.001379999999997</v>
      </c>
      <c r="FF1149" s="14">
        <v>58.027940000000001</v>
      </c>
      <c r="FG1149" s="14">
        <v>59.06729</v>
      </c>
      <c r="FH1149" s="14">
        <v>59.87236</v>
      </c>
      <c r="FI1149" s="14">
        <v>59.887459999999997</v>
      </c>
      <c r="FJ1149" s="14">
        <v>59.6203</v>
      </c>
      <c r="FK1149" s="14">
        <v>59.058540000000001</v>
      </c>
      <c r="FL1149" s="14">
        <v>58.220999999999997</v>
      </c>
      <c r="FM1149" s="14">
        <v>56.970469999999999</v>
      </c>
      <c r="FN1149" s="14">
        <v>55.403550000000003</v>
      </c>
      <c r="FO1149" s="14">
        <v>54.266620000000003</v>
      </c>
      <c r="FP1149" s="14">
        <v>53.635159999999999</v>
      </c>
      <c r="FQ1149" s="14">
        <v>52.714219999999997</v>
      </c>
      <c r="FR1149" s="14">
        <v>52.214300000000001</v>
      </c>
      <c r="FS1149" s="14">
        <v>1.144468</v>
      </c>
      <c r="FT1149" s="14">
        <v>2.52071E-2</v>
      </c>
      <c r="FU1149" s="14">
        <v>3.1195000000000001E-2</v>
      </c>
      <c r="FW1149" s="14"/>
    </row>
    <row r="1150" spans="1:179" x14ac:dyDescent="0.6">
      <c r="A1150" t="s">
        <v>226</v>
      </c>
      <c r="B1150" t="s">
        <v>199</v>
      </c>
      <c r="C1150" t="s">
        <v>294</v>
      </c>
      <c r="D1150" t="s">
        <v>238</v>
      </c>
      <c r="E1150" t="s">
        <v>221</v>
      </c>
      <c r="F1150" s="14">
        <v>4391</v>
      </c>
      <c r="G1150" s="14">
        <v>0.45881460000000002</v>
      </c>
      <c r="H1150" s="14">
        <v>0.43819669999999999</v>
      </c>
      <c r="I1150" s="14">
        <v>0.4157785</v>
      </c>
      <c r="J1150" s="14">
        <v>0.38999440000000002</v>
      </c>
      <c r="K1150" s="14">
        <v>0.41886849999999998</v>
      </c>
      <c r="L1150" s="14">
        <v>0.48059229999999997</v>
      </c>
      <c r="M1150" s="14">
        <v>0.54370989999999997</v>
      </c>
      <c r="N1150" s="14">
        <v>0.62783820000000001</v>
      </c>
      <c r="O1150" s="14">
        <v>0.53473369999999998</v>
      </c>
      <c r="P1150" s="14">
        <v>0.5471724</v>
      </c>
      <c r="Q1150" s="14">
        <v>0.53373269999999995</v>
      </c>
      <c r="R1150" s="14">
        <v>0.5202156</v>
      </c>
      <c r="S1150" s="14">
        <v>0.5212639</v>
      </c>
      <c r="T1150" s="14">
        <v>0.48262440000000001</v>
      </c>
      <c r="U1150" s="14">
        <v>0.50165800000000005</v>
      </c>
      <c r="V1150" s="14">
        <v>0.53284100000000001</v>
      </c>
      <c r="W1150" s="14">
        <v>0.56928829999999997</v>
      </c>
      <c r="X1150" s="14">
        <v>0.59433139999999995</v>
      </c>
      <c r="Y1150" s="14">
        <v>0.68771289999999996</v>
      </c>
      <c r="Z1150" s="14">
        <v>0.7780068</v>
      </c>
      <c r="AA1150" s="14">
        <v>0.68753839999999999</v>
      </c>
      <c r="AB1150" s="14">
        <v>0.64480599999999999</v>
      </c>
      <c r="AC1150" s="14">
        <v>0.61958369999999996</v>
      </c>
      <c r="AD1150" s="14">
        <v>0.54457820000000001</v>
      </c>
      <c r="AE1150" s="14">
        <v>-8.3151299999999997E-2</v>
      </c>
      <c r="AF1150" s="14">
        <v>-6.5347000000000002E-2</v>
      </c>
      <c r="AG1150" s="14">
        <v>-6.6392499999999993E-2</v>
      </c>
      <c r="AH1150" s="14">
        <v>-7.9840599999999998E-2</v>
      </c>
      <c r="AI1150" s="14">
        <v>-5.9546099999999998E-2</v>
      </c>
      <c r="AJ1150" s="14">
        <v>-4.1575800000000003E-2</v>
      </c>
      <c r="AK1150" s="14">
        <v>-6.1960899999999999E-2</v>
      </c>
      <c r="AL1150" s="14">
        <v>-3.5943299999999997E-2</v>
      </c>
      <c r="AM1150" s="14">
        <v>-0.1016803</v>
      </c>
      <c r="AN1150" s="14">
        <v>-6.5029699999999996E-2</v>
      </c>
      <c r="AO1150" s="14">
        <v>-7.3421700000000006E-2</v>
      </c>
      <c r="AP1150" s="14">
        <v>-6.9876900000000006E-2</v>
      </c>
      <c r="AQ1150" s="14">
        <v>-6.0715499999999999E-2</v>
      </c>
      <c r="AR1150" s="14">
        <v>-7.5551999999999994E-2</v>
      </c>
      <c r="AS1150" s="14">
        <v>-4.2466200000000003E-2</v>
      </c>
      <c r="AT1150" s="14">
        <v>-3.15444E-2</v>
      </c>
      <c r="AU1150" s="14">
        <v>-2.96498E-2</v>
      </c>
      <c r="AV1150" s="14">
        <v>-4.0303699999999998E-2</v>
      </c>
      <c r="AW1150" s="14">
        <v>-1.7617299999999999E-2</v>
      </c>
      <c r="AX1150" s="14">
        <v>3.4098499999999997E-2</v>
      </c>
      <c r="AY1150" s="14">
        <v>-7.3178499999999994E-2</v>
      </c>
      <c r="AZ1150" s="14">
        <v>-8.7247400000000003E-2</v>
      </c>
      <c r="BA1150" s="14">
        <v>-3.8179900000000003E-2</v>
      </c>
      <c r="BB1150" s="14">
        <v>-4.3851500000000002E-2</v>
      </c>
      <c r="BC1150" s="14">
        <v>-4.9100999999999999E-2</v>
      </c>
      <c r="BD1150" s="14">
        <v>-3.2670200000000003E-2</v>
      </c>
      <c r="BE1150" s="14">
        <v>-3.3838899999999998E-2</v>
      </c>
      <c r="BF1150" s="14">
        <v>-4.8055100000000003E-2</v>
      </c>
      <c r="BG1150" s="14">
        <v>-2.7149400000000001E-2</v>
      </c>
      <c r="BH1150" s="14">
        <v>-1.18893E-2</v>
      </c>
      <c r="BI1150" s="14">
        <v>-3.4100699999999998E-2</v>
      </c>
      <c r="BJ1150" s="14">
        <v>1.3816E-3</v>
      </c>
      <c r="BK1150" s="14">
        <v>-6.6525299999999996E-2</v>
      </c>
      <c r="BL1150" s="14">
        <v>-3.60918E-2</v>
      </c>
      <c r="BM1150" s="14">
        <v>-3.9940499999999997E-2</v>
      </c>
      <c r="BN1150" s="14">
        <v>-4.25701E-2</v>
      </c>
      <c r="BO1150" s="14">
        <v>-3.43486E-2</v>
      </c>
      <c r="BP1150" s="14">
        <v>-5.1132200000000003E-2</v>
      </c>
      <c r="BQ1150" s="14">
        <v>-1.9409900000000001E-2</v>
      </c>
      <c r="BR1150" s="14">
        <v>3.4881000000000001E-3</v>
      </c>
      <c r="BS1150" s="14">
        <v>1.1849800000000001E-2</v>
      </c>
      <c r="BT1150" s="14">
        <v>-1.86144E-2</v>
      </c>
      <c r="BU1150" s="14">
        <v>5.3290999999999998E-3</v>
      </c>
      <c r="BV1150" s="14">
        <v>5.7123399999999998E-2</v>
      </c>
      <c r="BW1150" s="14">
        <v>-4.01286E-2</v>
      </c>
      <c r="BX1150" s="14">
        <v>-5.47307E-2</v>
      </c>
      <c r="BY1150" s="14">
        <v>-1.1243700000000001E-2</v>
      </c>
      <c r="BZ1150" s="14">
        <v>-1.22265E-2</v>
      </c>
      <c r="CA1150" s="14">
        <v>-2.55178E-2</v>
      </c>
      <c r="CB1150" s="14">
        <v>-1.0038399999999999E-2</v>
      </c>
      <c r="CC1150" s="14">
        <v>-1.12923E-2</v>
      </c>
      <c r="CD1150" s="14">
        <v>-2.6040600000000001E-2</v>
      </c>
      <c r="CE1150" s="14">
        <v>-4.7115000000000004E-3</v>
      </c>
      <c r="CF1150" s="14">
        <v>8.6715000000000004E-3</v>
      </c>
      <c r="CG1150" s="14">
        <v>-1.48048E-2</v>
      </c>
      <c r="CH1150" s="14">
        <v>2.7232599999999999E-2</v>
      </c>
      <c r="CI1150" s="14">
        <v>-4.2177100000000002E-2</v>
      </c>
      <c r="CJ1150" s="14">
        <v>-1.6049500000000001E-2</v>
      </c>
      <c r="CK1150" s="14">
        <v>-1.6751499999999999E-2</v>
      </c>
      <c r="CL1150" s="14">
        <v>-2.3657399999999999E-2</v>
      </c>
      <c r="CM1150" s="14">
        <v>-1.6087000000000001E-2</v>
      </c>
      <c r="CN1150" s="14">
        <v>-3.4219199999999998E-2</v>
      </c>
      <c r="CO1150" s="14">
        <v>-3.4412000000000002E-3</v>
      </c>
      <c r="CP1150" s="14">
        <v>2.7751399999999999E-2</v>
      </c>
      <c r="CQ1150" s="14">
        <v>4.0592299999999998E-2</v>
      </c>
      <c r="CR1150" s="14">
        <v>-3.5923999999999999E-3</v>
      </c>
      <c r="CS1150" s="14">
        <v>2.1221799999999999E-2</v>
      </c>
      <c r="CT1150" s="14">
        <v>7.3070300000000005E-2</v>
      </c>
      <c r="CU1150" s="14">
        <v>-1.7238400000000001E-2</v>
      </c>
      <c r="CV1150" s="14">
        <v>-3.2209700000000001E-2</v>
      </c>
      <c r="CW1150" s="14">
        <v>7.4121999999999999E-3</v>
      </c>
      <c r="CX1150" s="14">
        <v>9.6769000000000004E-3</v>
      </c>
      <c r="CY1150" s="14">
        <v>-1.9346999999999999E-3</v>
      </c>
      <c r="CZ1150" s="14">
        <v>1.2593500000000001E-2</v>
      </c>
      <c r="DA1150" s="14">
        <v>1.1254200000000001E-2</v>
      </c>
      <c r="DB1150" s="14">
        <v>-4.0261000000000003E-3</v>
      </c>
      <c r="DC1150" s="14">
        <v>1.77264E-2</v>
      </c>
      <c r="DD1150" s="14">
        <v>2.9232299999999999E-2</v>
      </c>
      <c r="DE1150" s="14">
        <v>4.4910000000000002E-3</v>
      </c>
      <c r="DF1150" s="14">
        <v>5.3083699999999998E-2</v>
      </c>
      <c r="DG1150" s="14">
        <v>-1.7828799999999999E-2</v>
      </c>
      <c r="DH1150" s="14">
        <v>3.9928000000000003E-3</v>
      </c>
      <c r="DI1150" s="14">
        <v>6.4374999999999996E-3</v>
      </c>
      <c r="DJ1150" s="14">
        <v>-4.7448000000000004E-3</v>
      </c>
      <c r="DK1150" s="14">
        <v>2.1746000000000001E-3</v>
      </c>
      <c r="DL1150" s="14">
        <v>-1.7306200000000001E-2</v>
      </c>
      <c r="DM1150" s="14">
        <v>1.25275E-2</v>
      </c>
      <c r="DN1150" s="14">
        <v>5.20148E-2</v>
      </c>
      <c r="DO1150" s="14">
        <v>6.9334800000000002E-2</v>
      </c>
      <c r="DP1150" s="14">
        <v>1.14296E-2</v>
      </c>
      <c r="DQ1150" s="14">
        <v>3.7114399999999999E-2</v>
      </c>
      <c r="DR1150" s="14">
        <v>8.9017299999999994E-2</v>
      </c>
      <c r="DS1150" s="14">
        <v>5.6518999999999996E-3</v>
      </c>
      <c r="DT1150" s="14">
        <v>-9.6886999999999997E-3</v>
      </c>
      <c r="DU1150" s="14">
        <v>2.60681E-2</v>
      </c>
      <c r="DV1150" s="14">
        <v>3.1580200000000003E-2</v>
      </c>
      <c r="DW1150" s="14">
        <v>3.2115600000000001E-2</v>
      </c>
      <c r="DX1150" s="14">
        <v>4.5270299999999999E-2</v>
      </c>
      <c r="DY1150" s="14">
        <v>4.3807800000000001E-2</v>
      </c>
      <c r="DZ1150" s="14">
        <v>2.77594E-2</v>
      </c>
      <c r="EA1150" s="14">
        <v>5.0123099999999997E-2</v>
      </c>
      <c r="EB1150" s="14">
        <v>5.8918900000000003E-2</v>
      </c>
      <c r="EC1150" s="14">
        <v>3.2351199999999997E-2</v>
      </c>
      <c r="ED1150" s="14">
        <v>9.0408600000000006E-2</v>
      </c>
      <c r="EE1150" s="14">
        <v>1.73262E-2</v>
      </c>
      <c r="EF1150" s="14">
        <v>3.29307E-2</v>
      </c>
      <c r="EG1150" s="14">
        <v>3.9918700000000001E-2</v>
      </c>
      <c r="EH1150" s="14">
        <v>2.2561999999999999E-2</v>
      </c>
      <c r="EI1150" s="14">
        <v>2.8541500000000001E-2</v>
      </c>
      <c r="EJ1150" s="14">
        <v>7.1136000000000003E-3</v>
      </c>
      <c r="EK1150" s="14">
        <v>3.5583799999999999E-2</v>
      </c>
      <c r="EL1150" s="14">
        <v>8.7047299999999994E-2</v>
      </c>
      <c r="EM1150" s="14">
        <v>0.1108344</v>
      </c>
      <c r="EN1150" s="14">
        <v>3.3119000000000003E-2</v>
      </c>
      <c r="EO1150" s="14">
        <v>6.0060799999999998E-2</v>
      </c>
      <c r="EP1150" s="14">
        <v>0.11204219999999999</v>
      </c>
      <c r="EQ1150" s="14">
        <v>3.8701800000000001E-2</v>
      </c>
      <c r="ER1150" s="14">
        <v>2.2828000000000001E-2</v>
      </c>
      <c r="ES1150" s="14">
        <v>5.3004299999999997E-2</v>
      </c>
      <c r="ET1150" s="14">
        <v>6.3205200000000003E-2</v>
      </c>
      <c r="EU1150" s="14">
        <v>49.643329999999999</v>
      </c>
      <c r="EV1150" s="14">
        <v>49.094560000000001</v>
      </c>
      <c r="EW1150" s="14">
        <v>48.631709999999998</v>
      </c>
      <c r="EX1150" s="14">
        <v>48.170490000000001</v>
      </c>
      <c r="EY1150" s="14">
        <v>48.069049999999997</v>
      </c>
      <c r="EZ1150" s="14">
        <v>47.899940000000001</v>
      </c>
      <c r="FA1150" s="14">
        <v>47.54195</v>
      </c>
      <c r="FB1150" s="14">
        <v>47.764299999999999</v>
      </c>
      <c r="FC1150" s="14">
        <v>50.178629999999998</v>
      </c>
      <c r="FD1150" s="14">
        <v>53.492690000000003</v>
      </c>
      <c r="FE1150" s="14">
        <v>56.036099999999998</v>
      </c>
      <c r="FF1150" s="14">
        <v>57.500219999999999</v>
      </c>
      <c r="FG1150" s="14">
        <v>58.791400000000003</v>
      </c>
      <c r="FH1150" s="14">
        <v>59.793059999999997</v>
      </c>
      <c r="FI1150" s="14">
        <v>59.92004</v>
      </c>
      <c r="FJ1150" s="14">
        <v>59.497630000000001</v>
      </c>
      <c r="FK1150" s="14">
        <v>58.87462</v>
      </c>
      <c r="FL1150" s="14">
        <v>57.731270000000002</v>
      </c>
      <c r="FM1150" s="14">
        <v>56.109749999999998</v>
      </c>
      <c r="FN1150" s="14">
        <v>54.182600000000001</v>
      </c>
      <c r="FO1150" s="14">
        <v>52.779240000000001</v>
      </c>
      <c r="FP1150" s="14">
        <v>51.936309999999999</v>
      </c>
      <c r="FQ1150" s="14">
        <v>50.915460000000003</v>
      </c>
      <c r="FR1150" s="14">
        <v>50.175370000000001</v>
      </c>
      <c r="FS1150" s="14">
        <v>0.93649099999999996</v>
      </c>
      <c r="FT1150" s="14">
        <v>2.7761399999999999E-2</v>
      </c>
      <c r="FU1150" s="14">
        <v>2.7611699999999999E-2</v>
      </c>
      <c r="FW1150" s="14"/>
    </row>
    <row r="1151" spans="1:179" x14ac:dyDescent="0.6">
      <c r="A1151" t="s">
        <v>226</v>
      </c>
      <c r="B1151" t="s">
        <v>199</v>
      </c>
      <c r="C1151" t="s">
        <v>294</v>
      </c>
      <c r="D1151" t="s">
        <v>250</v>
      </c>
      <c r="E1151" t="s">
        <v>219</v>
      </c>
      <c r="F1151" s="14">
        <v>13993</v>
      </c>
      <c r="G1151" s="14">
        <v>0.4127055</v>
      </c>
      <c r="H1151" s="14">
        <v>0.3766543</v>
      </c>
      <c r="I1151" s="14">
        <v>0.32237270000000001</v>
      </c>
      <c r="J1151" s="14">
        <v>0.34201720000000002</v>
      </c>
      <c r="K1151" s="14">
        <v>0.33185540000000002</v>
      </c>
      <c r="L1151" s="14">
        <v>0.39577970000000001</v>
      </c>
      <c r="M1151" s="14">
        <v>0.51235339999999996</v>
      </c>
      <c r="N1151" s="14">
        <v>0.60870029999999997</v>
      </c>
      <c r="O1151" s="14">
        <v>0.60931650000000004</v>
      </c>
      <c r="P1151" s="14">
        <v>0.57853449999999995</v>
      </c>
      <c r="Q1151" s="14">
        <v>0.59879269999999996</v>
      </c>
      <c r="R1151" s="14">
        <v>0.61757499999999999</v>
      </c>
      <c r="S1151" s="14">
        <v>0.60659289999999999</v>
      </c>
      <c r="T1151" s="14">
        <v>0.60311000000000003</v>
      </c>
      <c r="U1151" s="14">
        <v>0.59496769999999999</v>
      </c>
      <c r="V1151" s="14">
        <v>0.60152059999999996</v>
      </c>
      <c r="W1151" s="14">
        <v>0.65858950000000005</v>
      </c>
      <c r="X1151" s="14">
        <v>0.75106439999999997</v>
      </c>
      <c r="Y1151" s="14">
        <v>0.86056880000000002</v>
      </c>
      <c r="Z1151" s="14">
        <v>0.89547120000000002</v>
      </c>
      <c r="AA1151" s="14">
        <v>0.86287239999999998</v>
      </c>
      <c r="AB1151" s="14">
        <v>0.75617610000000002</v>
      </c>
      <c r="AC1151" s="14">
        <v>0.6413643</v>
      </c>
      <c r="AD1151" s="14">
        <v>0.58658929999999998</v>
      </c>
      <c r="AE1151" s="14">
        <v>-9.3767400000000001E-2</v>
      </c>
      <c r="AF1151" s="14">
        <v>-9.0162199999999998E-2</v>
      </c>
      <c r="AG1151" s="14">
        <v>-0.16040299999999999</v>
      </c>
      <c r="AH1151" s="14">
        <v>-9.7294000000000005E-2</v>
      </c>
      <c r="AI1151" s="14">
        <v>-0.1114484</v>
      </c>
      <c r="AJ1151" s="14">
        <v>-0.103173</v>
      </c>
      <c r="AK1151" s="14">
        <v>-6.8815699999999994E-2</v>
      </c>
      <c r="AL1151" s="14">
        <v>-5.3384800000000003E-2</v>
      </c>
      <c r="AM1151" s="14">
        <v>-3.3461699999999997E-2</v>
      </c>
      <c r="AN1151" s="14">
        <v>-5.4765599999999998E-2</v>
      </c>
      <c r="AO1151" s="14">
        <v>-3.9416800000000002E-2</v>
      </c>
      <c r="AP1151" s="14">
        <v>-4.09524E-2</v>
      </c>
      <c r="AQ1151" s="14">
        <v>-4.3883999999999999E-2</v>
      </c>
      <c r="AR1151" s="14">
        <v>-3.7993600000000002E-2</v>
      </c>
      <c r="AS1151" s="14">
        <v>-4.2917700000000003E-2</v>
      </c>
      <c r="AT1151" s="14">
        <v>-3.2581600000000002E-2</v>
      </c>
      <c r="AU1151" s="14">
        <v>-3.2799799999999997E-2</v>
      </c>
      <c r="AV1151" s="14">
        <v>-4.6706400000000002E-2</v>
      </c>
      <c r="AW1151" s="14">
        <v>-5.3232399999999999E-2</v>
      </c>
      <c r="AX1151" s="14">
        <v>-3.2291800000000002E-2</v>
      </c>
      <c r="AY1151" s="14">
        <v>-3.4183999999999999E-2</v>
      </c>
      <c r="AZ1151" s="14">
        <v>-8.8640800000000006E-2</v>
      </c>
      <c r="BA1151" s="14">
        <v>-0.1003824</v>
      </c>
      <c r="BB1151" s="14">
        <v>-5.6003200000000003E-2</v>
      </c>
      <c r="BC1151" s="14">
        <v>-7.0080000000000003E-2</v>
      </c>
      <c r="BD1151" s="14">
        <v>-6.8614999999999995E-2</v>
      </c>
      <c r="BE1151" s="14">
        <v>-0.11888269999999999</v>
      </c>
      <c r="BF1151" s="14">
        <v>-7.2893700000000006E-2</v>
      </c>
      <c r="BG1151" s="14">
        <v>-8.6984599999999995E-2</v>
      </c>
      <c r="BH1151" s="14">
        <v>-7.4298600000000006E-2</v>
      </c>
      <c r="BI1151" s="14">
        <v>-4.7282100000000001E-2</v>
      </c>
      <c r="BJ1151" s="14">
        <v>-2.66862E-2</v>
      </c>
      <c r="BK1151" s="14">
        <v>-9.1254000000000005E-3</v>
      </c>
      <c r="BL1151" s="14">
        <v>-2.9501300000000001E-2</v>
      </c>
      <c r="BM1151" s="14">
        <v>-1.65393E-2</v>
      </c>
      <c r="BN1151" s="14">
        <v>-1.88147E-2</v>
      </c>
      <c r="BO1151" s="14">
        <v>-2.32558E-2</v>
      </c>
      <c r="BP1151" s="14">
        <v>-1.6011999999999998E-2</v>
      </c>
      <c r="BQ1151" s="14">
        <v>-1.9117700000000001E-2</v>
      </c>
      <c r="BR1151" s="14">
        <v>-7.7324999999999998E-3</v>
      </c>
      <c r="BS1151" s="14">
        <v>-4.4137999999999998E-3</v>
      </c>
      <c r="BT1151" s="14">
        <v>-2.11013E-2</v>
      </c>
      <c r="BU1151" s="14">
        <v>-2.8087299999999999E-2</v>
      </c>
      <c r="BV1151" s="14">
        <v>-6.3055999999999997E-3</v>
      </c>
      <c r="BW1151" s="14">
        <v>-7.5690999999999996E-3</v>
      </c>
      <c r="BX1151" s="14">
        <v>-6.2732999999999997E-2</v>
      </c>
      <c r="BY1151" s="14">
        <v>-7.7409699999999998E-2</v>
      </c>
      <c r="BZ1151" s="14">
        <v>-3.3140299999999998E-2</v>
      </c>
      <c r="CA1151" s="14">
        <v>-5.3674199999999998E-2</v>
      </c>
      <c r="CB1151" s="14">
        <v>-5.3691500000000003E-2</v>
      </c>
      <c r="CC1151" s="14">
        <v>-9.0125899999999995E-2</v>
      </c>
      <c r="CD1151" s="14">
        <v>-5.5994200000000001E-2</v>
      </c>
      <c r="CE1151" s="14">
        <v>-7.0041000000000006E-2</v>
      </c>
      <c r="CF1151" s="14">
        <v>-5.4300300000000003E-2</v>
      </c>
      <c r="CG1151" s="14">
        <v>-3.2368000000000001E-2</v>
      </c>
      <c r="CH1151" s="14">
        <v>-8.1948999999999998E-3</v>
      </c>
      <c r="CI1151" s="14">
        <v>7.7298999999999996E-3</v>
      </c>
      <c r="CJ1151" s="14">
        <v>-1.20033E-2</v>
      </c>
      <c r="CK1151" s="14">
        <v>-6.9430000000000002E-4</v>
      </c>
      <c r="CL1151" s="14">
        <v>-3.4822E-3</v>
      </c>
      <c r="CM1151" s="14">
        <v>-8.9686999999999996E-3</v>
      </c>
      <c r="CN1151" s="14">
        <v>-7.8759999999999995E-4</v>
      </c>
      <c r="CO1151" s="14">
        <v>-2.6338999999999998E-3</v>
      </c>
      <c r="CP1151" s="14">
        <v>9.4778999999999992E-3</v>
      </c>
      <c r="CQ1151" s="14">
        <v>1.5246300000000001E-2</v>
      </c>
      <c r="CR1151" s="14">
        <v>-3.3674E-3</v>
      </c>
      <c r="CS1151" s="14">
        <v>-1.06719E-2</v>
      </c>
      <c r="CT1151" s="14">
        <v>1.1692299999999999E-2</v>
      </c>
      <c r="CU1151" s="14">
        <v>1.08643E-2</v>
      </c>
      <c r="CV1151" s="14">
        <v>-4.4789299999999997E-2</v>
      </c>
      <c r="CW1151" s="14">
        <v>-6.1498900000000002E-2</v>
      </c>
      <c r="CX1151" s="14">
        <v>-1.7305600000000001E-2</v>
      </c>
      <c r="CY1151" s="14">
        <v>-3.72684E-2</v>
      </c>
      <c r="CZ1151" s="14">
        <v>-3.8767999999999997E-2</v>
      </c>
      <c r="DA1151" s="14">
        <v>-6.1369100000000003E-2</v>
      </c>
      <c r="DB1151" s="14">
        <v>-3.9094700000000003E-2</v>
      </c>
      <c r="DC1151" s="14">
        <v>-5.3097499999999999E-2</v>
      </c>
      <c r="DD1151" s="14">
        <v>-3.4301900000000003E-2</v>
      </c>
      <c r="DE1151" s="14">
        <v>-1.7453900000000001E-2</v>
      </c>
      <c r="DF1151" s="14">
        <v>1.02965E-2</v>
      </c>
      <c r="DG1151" s="14">
        <v>2.4585200000000001E-2</v>
      </c>
      <c r="DH1151" s="14">
        <v>5.4946999999999999E-3</v>
      </c>
      <c r="DI1151" s="14">
        <v>1.51506E-2</v>
      </c>
      <c r="DJ1151" s="14">
        <v>1.1850299999999999E-2</v>
      </c>
      <c r="DK1151" s="14">
        <v>5.3182999999999998E-3</v>
      </c>
      <c r="DL1151" s="14">
        <v>1.44368E-2</v>
      </c>
      <c r="DM1151" s="14">
        <v>1.38499E-2</v>
      </c>
      <c r="DN1151" s="14">
        <v>2.6688300000000002E-2</v>
      </c>
      <c r="DO1151" s="14">
        <v>3.4906399999999997E-2</v>
      </c>
      <c r="DP1151" s="14">
        <v>1.43666E-2</v>
      </c>
      <c r="DQ1151" s="14">
        <v>6.7435999999999998E-3</v>
      </c>
      <c r="DR1151" s="14">
        <v>2.9690299999999999E-2</v>
      </c>
      <c r="DS1151" s="14">
        <v>2.9297699999999999E-2</v>
      </c>
      <c r="DT1151" s="14">
        <v>-2.6845500000000001E-2</v>
      </c>
      <c r="DU1151" s="14">
        <v>-4.5587999999999997E-2</v>
      </c>
      <c r="DV1151" s="14">
        <v>-1.4709E-3</v>
      </c>
      <c r="DW1151" s="14">
        <v>-1.3580999999999999E-2</v>
      </c>
      <c r="DX1151" s="14">
        <v>-1.7220800000000001E-2</v>
      </c>
      <c r="DY1151" s="14">
        <v>-1.98488E-2</v>
      </c>
      <c r="DZ1151" s="14">
        <v>-1.4694499999999999E-2</v>
      </c>
      <c r="EA1151" s="14">
        <v>-2.8633700000000002E-2</v>
      </c>
      <c r="EB1151" s="14">
        <v>-5.4275E-3</v>
      </c>
      <c r="EC1151" s="14">
        <v>4.0797000000000003E-3</v>
      </c>
      <c r="ED1151" s="14">
        <v>3.6995100000000003E-2</v>
      </c>
      <c r="EE1151" s="14">
        <v>4.89215E-2</v>
      </c>
      <c r="EF1151" s="14">
        <v>3.0759000000000002E-2</v>
      </c>
      <c r="EG1151" s="14">
        <v>3.8028199999999998E-2</v>
      </c>
      <c r="EH1151" s="14">
        <v>3.3987999999999997E-2</v>
      </c>
      <c r="EI1151" s="14">
        <v>2.59466E-2</v>
      </c>
      <c r="EJ1151" s="14">
        <v>3.6418399999999997E-2</v>
      </c>
      <c r="EK1151" s="14">
        <v>3.7649799999999997E-2</v>
      </c>
      <c r="EL1151" s="14">
        <v>5.1537399999999997E-2</v>
      </c>
      <c r="EM1151" s="14">
        <v>6.3292399999999999E-2</v>
      </c>
      <c r="EN1151" s="14">
        <v>3.9971699999999999E-2</v>
      </c>
      <c r="EO1151" s="14">
        <v>3.1888699999999999E-2</v>
      </c>
      <c r="EP1151" s="14">
        <v>5.5676499999999997E-2</v>
      </c>
      <c r="EQ1151" s="14">
        <v>5.5912700000000003E-2</v>
      </c>
      <c r="ER1151" s="14">
        <v>-9.3769999999999997E-4</v>
      </c>
      <c r="ES1151" s="14">
        <v>-2.2615300000000001E-2</v>
      </c>
      <c r="ET1151" s="14">
        <v>2.1391899999999998E-2</v>
      </c>
      <c r="EU1151" s="14">
        <v>51.538460000000001</v>
      </c>
      <c r="EV1151" s="14">
        <v>51.921509999999998</v>
      </c>
      <c r="EW1151" s="14">
        <v>52.190440000000002</v>
      </c>
      <c r="EX1151" s="14">
        <v>52.225479999999997</v>
      </c>
      <c r="EY1151" s="14">
        <v>52.982709999999997</v>
      </c>
      <c r="EZ1151" s="14">
        <v>52.983750000000001</v>
      </c>
      <c r="FA1151" s="14">
        <v>52.866349999999997</v>
      </c>
      <c r="FB1151" s="14">
        <v>52.077219999999997</v>
      </c>
      <c r="FC1151" s="14">
        <v>51.498579999999997</v>
      </c>
      <c r="FD1151" s="14">
        <v>53.130659999999999</v>
      </c>
      <c r="FE1151" s="14">
        <v>54.385590000000001</v>
      </c>
      <c r="FF1151" s="14">
        <v>50.505740000000003</v>
      </c>
      <c r="FG1151" s="14">
        <v>49.3018</v>
      </c>
      <c r="FH1151" s="14">
        <v>51.971899999999998</v>
      </c>
      <c r="FI1151" s="14">
        <v>51.773029999999999</v>
      </c>
      <c r="FJ1151" s="14">
        <v>51.622320000000002</v>
      </c>
      <c r="FK1151" s="14">
        <v>51.656829999999999</v>
      </c>
      <c r="FL1151" s="14">
        <v>48.200879999999998</v>
      </c>
      <c r="FM1151" s="14">
        <v>48.858080000000001</v>
      </c>
      <c r="FN1151" s="14">
        <v>49.035260000000001</v>
      </c>
      <c r="FO1151" s="14">
        <v>49.491729999999997</v>
      </c>
      <c r="FP1151" s="14">
        <v>49.615160000000003</v>
      </c>
      <c r="FQ1151" s="14">
        <v>49.024889999999999</v>
      </c>
      <c r="FR1151" s="14">
        <v>48.359650000000002</v>
      </c>
      <c r="FS1151" s="14">
        <v>0.71929699999999996</v>
      </c>
      <c r="FT1151" s="14">
        <v>2.1817599999999999E-2</v>
      </c>
      <c r="FU1151" s="14">
        <v>2.5779799999999999E-2</v>
      </c>
      <c r="FW1151" s="14"/>
    </row>
    <row r="1152" spans="1:179" x14ac:dyDescent="0.6">
      <c r="A1152" t="s">
        <v>226</v>
      </c>
      <c r="B1152" t="s">
        <v>199</v>
      </c>
      <c r="C1152" t="s">
        <v>294</v>
      </c>
      <c r="D1152" t="s">
        <v>250</v>
      </c>
      <c r="E1152" t="s">
        <v>220</v>
      </c>
      <c r="F1152" s="14">
        <v>9602</v>
      </c>
      <c r="G1152" s="14">
        <v>0.35683799999999999</v>
      </c>
      <c r="H1152" s="14">
        <v>0.27600459999999999</v>
      </c>
      <c r="I1152" s="14">
        <v>0.18640470000000001</v>
      </c>
      <c r="J1152" s="14">
        <v>0.27855570000000002</v>
      </c>
      <c r="K1152" s="14">
        <v>0.24637870000000001</v>
      </c>
      <c r="L1152" s="14">
        <v>0.3514311</v>
      </c>
      <c r="M1152" s="14">
        <v>0.47916219999999998</v>
      </c>
      <c r="N1152" s="14">
        <v>0.55011279999999996</v>
      </c>
      <c r="O1152" s="14">
        <v>0.59670900000000004</v>
      </c>
      <c r="P1152" s="14">
        <v>0.52055790000000002</v>
      </c>
      <c r="Q1152" s="14">
        <v>0.56174429999999997</v>
      </c>
      <c r="R1152" s="14">
        <v>0.60783489999999996</v>
      </c>
      <c r="S1152" s="14">
        <v>0.60579439999999996</v>
      </c>
      <c r="T1152" s="14">
        <v>0.56068470000000004</v>
      </c>
      <c r="U1152" s="14">
        <v>0.54796789999999995</v>
      </c>
      <c r="V1152" s="14">
        <v>0.52840480000000001</v>
      </c>
      <c r="W1152" s="14">
        <v>0.63393889999999997</v>
      </c>
      <c r="X1152" s="14">
        <v>0.72526400000000002</v>
      </c>
      <c r="Y1152" s="14">
        <v>0.86902089999999999</v>
      </c>
      <c r="Z1152" s="14">
        <v>0.90251150000000002</v>
      </c>
      <c r="AA1152" s="14">
        <v>0.8992597</v>
      </c>
      <c r="AB1152" s="14">
        <v>0.7958153</v>
      </c>
      <c r="AC1152" s="14">
        <v>0.61604999999999999</v>
      </c>
      <c r="AD1152" s="14">
        <v>0.56643390000000005</v>
      </c>
      <c r="AE1152" s="14">
        <v>-0.15809239999999999</v>
      </c>
      <c r="AF1152" s="14">
        <v>-0.20080439999999999</v>
      </c>
      <c r="AG1152" s="14">
        <v>-0.36210619999999999</v>
      </c>
      <c r="AH1152" s="14">
        <v>-0.1687187</v>
      </c>
      <c r="AI1152" s="14">
        <v>-0.1978347</v>
      </c>
      <c r="AJ1152" s="14">
        <v>-0.13674539999999999</v>
      </c>
      <c r="AK1152" s="14">
        <v>-9.1796699999999995E-2</v>
      </c>
      <c r="AL1152" s="14">
        <v>-0.1106811</v>
      </c>
      <c r="AM1152" s="14">
        <v>-4.9940600000000002E-2</v>
      </c>
      <c r="AN1152" s="14">
        <v>-0.11318540000000001</v>
      </c>
      <c r="AO1152" s="14">
        <v>-8.0846000000000001E-2</v>
      </c>
      <c r="AP1152" s="14">
        <v>-4.8034100000000003E-2</v>
      </c>
      <c r="AQ1152" s="14">
        <v>-4.0390099999999998E-2</v>
      </c>
      <c r="AR1152" s="14">
        <v>-7.4551400000000004E-2</v>
      </c>
      <c r="AS1152" s="14">
        <v>-8.3898200000000006E-2</v>
      </c>
      <c r="AT1152" s="14">
        <v>-9.4350100000000006E-2</v>
      </c>
      <c r="AU1152" s="14">
        <v>-3.4809E-2</v>
      </c>
      <c r="AV1152" s="14">
        <v>-6.4719299999999994E-2</v>
      </c>
      <c r="AW1152" s="14">
        <v>-5.0326700000000002E-2</v>
      </c>
      <c r="AX1152" s="14">
        <v>-3.1131800000000001E-2</v>
      </c>
      <c r="AY1152" s="14">
        <v>5.5655000000000001E-3</v>
      </c>
      <c r="AZ1152" s="14">
        <v>-4.8561399999999998E-2</v>
      </c>
      <c r="BA1152" s="14">
        <v>-0.1314497</v>
      </c>
      <c r="BB1152" s="14">
        <v>-7.5955300000000003E-2</v>
      </c>
      <c r="BC1152" s="14">
        <v>-0.1182479</v>
      </c>
      <c r="BD1152" s="14">
        <v>-0.16398679999999999</v>
      </c>
      <c r="BE1152" s="14">
        <v>-0.27255560000000001</v>
      </c>
      <c r="BF1152" s="14">
        <v>-0.12985840000000001</v>
      </c>
      <c r="BG1152" s="14">
        <v>-0.1623212</v>
      </c>
      <c r="BH1152" s="14">
        <v>-9.83039E-2</v>
      </c>
      <c r="BI1152" s="14">
        <v>-5.8042799999999999E-2</v>
      </c>
      <c r="BJ1152" s="14">
        <v>-7.4474899999999997E-2</v>
      </c>
      <c r="BK1152" s="14">
        <v>-1.26582E-2</v>
      </c>
      <c r="BL1152" s="14">
        <v>-7.4597899999999995E-2</v>
      </c>
      <c r="BM1152" s="14">
        <v>-5.0150800000000002E-2</v>
      </c>
      <c r="BN1152" s="14">
        <v>-1.9688400000000002E-2</v>
      </c>
      <c r="BO1152" s="14">
        <v>-1.2434600000000001E-2</v>
      </c>
      <c r="BP1152" s="14">
        <v>-4.17106E-2</v>
      </c>
      <c r="BQ1152" s="14">
        <v>-4.8287499999999997E-2</v>
      </c>
      <c r="BR1152" s="14">
        <v>-6.0734700000000003E-2</v>
      </c>
      <c r="BS1152" s="14">
        <v>-1.3284E-3</v>
      </c>
      <c r="BT1152" s="14">
        <v>-2.8153999999999998E-2</v>
      </c>
      <c r="BU1152" s="14">
        <v>-1.18411E-2</v>
      </c>
      <c r="BV1152" s="14">
        <v>9.7441999999999997E-3</v>
      </c>
      <c r="BW1152" s="14">
        <v>4.4194799999999999E-2</v>
      </c>
      <c r="BX1152" s="14">
        <v>-1.05708E-2</v>
      </c>
      <c r="BY1152" s="14">
        <v>-9.2094599999999999E-2</v>
      </c>
      <c r="BZ1152" s="14">
        <v>-3.7929499999999998E-2</v>
      </c>
      <c r="CA1152" s="14">
        <v>-9.0651800000000005E-2</v>
      </c>
      <c r="CB1152" s="14">
        <v>-0.138487</v>
      </c>
      <c r="CC1152" s="14">
        <v>-0.2105331</v>
      </c>
      <c r="CD1152" s="14">
        <v>-0.1029439</v>
      </c>
      <c r="CE1152" s="14">
        <v>-0.13772470000000001</v>
      </c>
      <c r="CF1152" s="14">
        <v>-7.1679499999999993E-2</v>
      </c>
      <c r="CG1152" s="14">
        <v>-3.4664899999999998E-2</v>
      </c>
      <c r="CH1152" s="14">
        <v>-4.9398499999999998E-2</v>
      </c>
      <c r="CI1152" s="14">
        <v>1.31634E-2</v>
      </c>
      <c r="CJ1152" s="14">
        <v>-4.7872199999999997E-2</v>
      </c>
      <c r="CK1152" s="14">
        <v>-2.8891400000000001E-2</v>
      </c>
      <c r="CL1152" s="14">
        <v>-5.63E-5</v>
      </c>
      <c r="CM1152" s="14">
        <v>6.9273E-3</v>
      </c>
      <c r="CN1152" s="14">
        <v>-1.8965099999999999E-2</v>
      </c>
      <c r="CO1152" s="14">
        <v>-2.3623600000000002E-2</v>
      </c>
      <c r="CP1152" s="14">
        <v>-3.7452800000000001E-2</v>
      </c>
      <c r="CQ1152" s="14">
        <v>2.18602E-2</v>
      </c>
      <c r="CR1152" s="14">
        <v>-2.8289999999999999E-3</v>
      </c>
      <c r="CS1152" s="14">
        <v>1.48139E-2</v>
      </c>
      <c r="CT1152" s="14">
        <v>3.8054900000000003E-2</v>
      </c>
      <c r="CU1152" s="14">
        <v>7.0949300000000007E-2</v>
      </c>
      <c r="CV1152" s="14">
        <v>1.57413E-2</v>
      </c>
      <c r="CW1152" s="14">
        <v>-6.4837400000000003E-2</v>
      </c>
      <c r="CX1152" s="14">
        <v>-1.15929E-2</v>
      </c>
      <c r="CY1152" s="14">
        <v>-6.3055600000000003E-2</v>
      </c>
      <c r="CZ1152" s="14">
        <v>-0.1129872</v>
      </c>
      <c r="DA1152" s="14">
        <v>-0.14851059999999999</v>
      </c>
      <c r="DB1152" s="14">
        <v>-7.6029399999999997E-2</v>
      </c>
      <c r="DC1152" s="14">
        <v>-0.1131282</v>
      </c>
      <c r="DD1152" s="14">
        <v>-4.5055100000000001E-2</v>
      </c>
      <c r="DE1152" s="14">
        <v>-1.12871E-2</v>
      </c>
      <c r="DF1152" s="14">
        <v>-2.4322199999999999E-2</v>
      </c>
      <c r="DG1152" s="14">
        <v>3.8985100000000002E-2</v>
      </c>
      <c r="DH1152" s="14">
        <v>-2.1146600000000002E-2</v>
      </c>
      <c r="DI1152" s="14">
        <v>-7.6321000000000002E-3</v>
      </c>
      <c r="DJ1152" s="14">
        <v>1.95759E-2</v>
      </c>
      <c r="DK1152" s="14">
        <v>2.6289099999999999E-2</v>
      </c>
      <c r="DL1152" s="14">
        <v>3.7802999999999999E-3</v>
      </c>
      <c r="DM1152" s="14">
        <v>1.0403000000000001E-3</v>
      </c>
      <c r="DN1152" s="14">
        <v>-1.4170800000000001E-2</v>
      </c>
      <c r="DO1152" s="14">
        <v>4.5048699999999997E-2</v>
      </c>
      <c r="DP1152" s="14">
        <v>2.2495999999999999E-2</v>
      </c>
      <c r="DQ1152" s="14">
        <v>4.1468900000000003E-2</v>
      </c>
      <c r="DR1152" s="14">
        <v>6.6365499999999994E-2</v>
      </c>
      <c r="DS1152" s="14">
        <v>9.7703799999999993E-2</v>
      </c>
      <c r="DT1152" s="14">
        <v>4.2053399999999998E-2</v>
      </c>
      <c r="DU1152" s="14">
        <v>-3.7580200000000001E-2</v>
      </c>
      <c r="DV1152" s="14">
        <v>1.4743600000000001E-2</v>
      </c>
      <c r="DW1152" s="14">
        <v>-2.3211200000000001E-2</v>
      </c>
      <c r="DX1152" s="14">
        <v>-7.6169600000000004E-2</v>
      </c>
      <c r="DY1152" s="14">
        <v>-5.8959999999999999E-2</v>
      </c>
      <c r="DZ1152" s="14">
        <v>-3.7169099999999997E-2</v>
      </c>
      <c r="EA1152" s="14">
        <v>-7.7614799999999998E-2</v>
      </c>
      <c r="EB1152" s="14">
        <v>-6.6135999999999999E-3</v>
      </c>
      <c r="EC1152" s="14">
        <v>2.2466900000000001E-2</v>
      </c>
      <c r="ED1152" s="14">
        <v>1.1884E-2</v>
      </c>
      <c r="EE1152" s="14">
        <v>7.6267500000000002E-2</v>
      </c>
      <c r="EF1152" s="14">
        <v>1.7440899999999999E-2</v>
      </c>
      <c r="EG1152" s="14">
        <v>2.30631E-2</v>
      </c>
      <c r="EH1152" s="14">
        <v>4.7921499999999999E-2</v>
      </c>
      <c r="EI1152" s="14">
        <v>5.4244599999999997E-2</v>
      </c>
      <c r="EJ1152" s="14">
        <v>3.66212E-2</v>
      </c>
      <c r="EK1152" s="14">
        <v>3.6651099999999999E-2</v>
      </c>
      <c r="EL1152" s="14">
        <v>1.9444599999999999E-2</v>
      </c>
      <c r="EM1152" s="14">
        <v>7.8529299999999996E-2</v>
      </c>
      <c r="EN1152" s="14">
        <v>5.9061299999999997E-2</v>
      </c>
      <c r="EO1152" s="14">
        <v>7.9954499999999998E-2</v>
      </c>
      <c r="EP1152" s="14">
        <v>0.10724160000000001</v>
      </c>
      <c r="EQ1152" s="14">
        <v>0.13633310000000001</v>
      </c>
      <c r="ER1152" s="14">
        <v>8.0044000000000004E-2</v>
      </c>
      <c r="ES1152" s="14">
        <v>1.7749E-3</v>
      </c>
      <c r="ET1152" s="14">
        <v>5.2769400000000001E-2</v>
      </c>
      <c r="EU1152" s="14">
        <v>52.087789999999998</v>
      </c>
      <c r="EV1152" s="14">
        <v>52.488379999999999</v>
      </c>
      <c r="EW1152" s="14">
        <v>52.596609999999998</v>
      </c>
      <c r="EX1152" s="14">
        <v>52.607419999999998</v>
      </c>
      <c r="EY1152" s="14">
        <v>53.494430000000001</v>
      </c>
      <c r="EZ1152" s="14">
        <v>53.495510000000003</v>
      </c>
      <c r="FA1152" s="14">
        <v>53.333660000000002</v>
      </c>
      <c r="FB1152" s="14">
        <v>52.389119999999998</v>
      </c>
      <c r="FC1152" s="14">
        <v>51.858580000000003</v>
      </c>
      <c r="FD1152" s="14">
        <v>53.506219999999999</v>
      </c>
      <c r="FE1152" s="14">
        <v>54.582009999999997</v>
      </c>
      <c r="FF1152" s="14">
        <v>50.942909999999998</v>
      </c>
      <c r="FG1152" s="14">
        <v>50.06747</v>
      </c>
      <c r="FH1152" s="14">
        <v>52.53152</v>
      </c>
      <c r="FI1152" s="14">
        <v>52.008540000000004</v>
      </c>
      <c r="FJ1152" s="14">
        <v>52.239490000000004</v>
      </c>
      <c r="FK1152" s="14">
        <v>52.058709999999998</v>
      </c>
      <c r="FL1152" s="14">
        <v>48.828850000000003</v>
      </c>
      <c r="FM1152" s="14">
        <v>49.59498</v>
      </c>
      <c r="FN1152" s="14">
        <v>49.79036</v>
      </c>
      <c r="FO1152" s="14">
        <v>50.016649999999998</v>
      </c>
      <c r="FP1152" s="14">
        <v>50.195480000000003</v>
      </c>
      <c r="FQ1152" s="14">
        <v>49.663310000000003</v>
      </c>
      <c r="FR1152" s="14">
        <v>49.183369999999996</v>
      </c>
      <c r="FS1152" s="14">
        <v>1.0695220000000001</v>
      </c>
      <c r="FT1152" s="14">
        <v>3.27205E-2</v>
      </c>
      <c r="FU1152" s="14">
        <v>3.8478999999999999E-2</v>
      </c>
      <c r="FW1152" s="14"/>
    </row>
    <row r="1153" spans="1:179" x14ac:dyDescent="0.6">
      <c r="A1153" t="s">
        <v>226</v>
      </c>
      <c r="B1153" t="s">
        <v>199</v>
      </c>
      <c r="C1153" t="s">
        <v>294</v>
      </c>
      <c r="D1153" t="s">
        <v>250</v>
      </c>
      <c r="E1153" t="s">
        <v>221</v>
      </c>
      <c r="F1153" s="14">
        <v>4391</v>
      </c>
      <c r="G1153" s="14">
        <v>0.4834813</v>
      </c>
      <c r="H1153" s="14">
        <v>0.45662239999999998</v>
      </c>
      <c r="I1153" s="14">
        <v>0.4233827</v>
      </c>
      <c r="J1153" s="14">
        <v>0.40874559999999999</v>
      </c>
      <c r="K1153" s="14">
        <v>0.42804199999999998</v>
      </c>
      <c r="L1153" s="14">
        <v>0.48538330000000002</v>
      </c>
      <c r="M1153" s="14">
        <v>0.58579420000000004</v>
      </c>
      <c r="N1153" s="14">
        <v>0.67600919999999998</v>
      </c>
      <c r="O1153" s="14">
        <v>0.63917840000000004</v>
      </c>
      <c r="P1153" s="14">
        <v>0.64101669999999999</v>
      </c>
      <c r="Q1153" s="14">
        <v>0.63237359999999998</v>
      </c>
      <c r="R1153" s="14">
        <v>0.64959610000000001</v>
      </c>
      <c r="S1153" s="14">
        <v>0.62971440000000001</v>
      </c>
      <c r="T1153" s="14">
        <v>0.65789770000000003</v>
      </c>
      <c r="U1153" s="14">
        <v>0.66033350000000002</v>
      </c>
      <c r="V1153" s="14">
        <v>0.68221350000000003</v>
      </c>
      <c r="W1153" s="14">
        <v>0.71686019999999995</v>
      </c>
      <c r="X1153" s="14">
        <v>0.80946620000000002</v>
      </c>
      <c r="Y1153" s="14">
        <v>0.90622159999999996</v>
      </c>
      <c r="Z1153" s="14">
        <v>0.93569420000000003</v>
      </c>
      <c r="AA1153" s="14">
        <v>0.87322109999999997</v>
      </c>
      <c r="AB1153" s="14">
        <v>0.73680420000000002</v>
      </c>
      <c r="AC1153" s="14">
        <v>0.68896420000000003</v>
      </c>
      <c r="AD1153" s="14">
        <v>0.63509850000000001</v>
      </c>
      <c r="AE1153" s="14">
        <v>-7.4782100000000004E-2</v>
      </c>
      <c r="AF1153" s="14">
        <v>-5.29144E-2</v>
      </c>
      <c r="AG1153" s="14">
        <v>-7.6140299999999994E-2</v>
      </c>
      <c r="AH1153" s="14">
        <v>-8.0835400000000002E-2</v>
      </c>
      <c r="AI1153" s="14">
        <v>-6.8109799999999998E-2</v>
      </c>
      <c r="AJ1153" s="14">
        <v>-8.4248299999999998E-2</v>
      </c>
      <c r="AK1153" s="14">
        <v>-7.3350100000000001E-2</v>
      </c>
      <c r="AL1153" s="14">
        <v>-4.5753799999999997E-2</v>
      </c>
      <c r="AM1153" s="14">
        <v>-5.90947E-2</v>
      </c>
      <c r="AN1153" s="14">
        <v>-5.58366E-2</v>
      </c>
      <c r="AO1153" s="14">
        <v>-4.2831399999999999E-2</v>
      </c>
      <c r="AP1153" s="14">
        <v>-5.5906999999999998E-2</v>
      </c>
      <c r="AQ1153" s="14">
        <v>-7.3720400000000005E-2</v>
      </c>
      <c r="AR1153" s="14">
        <v>-5.0356600000000001E-2</v>
      </c>
      <c r="AS1153" s="14">
        <v>-5.0776099999999998E-2</v>
      </c>
      <c r="AT1153" s="14">
        <v>-3.3473000000000003E-2</v>
      </c>
      <c r="AU1153" s="14">
        <v>-7.0640499999999995E-2</v>
      </c>
      <c r="AV1153" s="14">
        <v>-6.1078500000000001E-2</v>
      </c>
      <c r="AW1153" s="14">
        <v>-5.2370199999999999E-2</v>
      </c>
      <c r="AX1153" s="14">
        <v>-4.2991000000000001E-2</v>
      </c>
      <c r="AY1153" s="14">
        <v>-9.3470899999999996E-2</v>
      </c>
      <c r="AZ1153" s="14">
        <v>-0.16983500000000001</v>
      </c>
      <c r="BA1153" s="14">
        <v>-0.10780149999999999</v>
      </c>
      <c r="BB1153" s="14">
        <v>-7.5904899999999997E-2</v>
      </c>
      <c r="BC1153" s="14">
        <v>-4.52679E-2</v>
      </c>
      <c r="BD1153" s="14">
        <v>-2.69181E-2</v>
      </c>
      <c r="BE1153" s="14">
        <v>-4.5131200000000003E-2</v>
      </c>
      <c r="BF1153" s="14">
        <v>-4.8388100000000003E-2</v>
      </c>
      <c r="BG1153" s="14">
        <v>-3.5755799999999997E-2</v>
      </c>
      <c r="BH1153" s="14">
        <v>-4.8982499999999998E-2</v>
      </c>
      <c r="BI1153" s="14">
        <v>-4.6261200000000002E-2</v>
      </c>
      <c r="BJ1153" s="14">
        <v>-6.5931999999999996E-3</v>
      </c>
      <c r="BK1153" s="14">
        <v>-2.5629699999999998E-2</v>
      </c>
      <c r="BL1153" s="14">
        <v>-2.2015400000000001E-2</v>
      </c>
      <c r="BM1153" s="14">
        <v>-9.7038000000000003E-3</v>
      </c>
      <c r="BN1153" s="14">
        <v>-2.3281E-2</v>
      </c>
      <c r="BO1153" s="14">
        <v>-4.3696400000000003E-2</v>
      </c>
      <c r="BP1153" s="14">
        <v>-2.0488599999999999E-2</v>
      </c>
      <c r="BQ1153" s="14">
        <v>-1.77492E-2</v>
      </c>
      <c r="BR1153" s="14">
        <v>5.2468999999999997E-3</v>
      </c>
      <c r="BS1153" s="14">
        <v>-2.6396300000000001E-2</v>
      </c>
      <c r="BT1153" s="14">
        <v>-2.70227E-2</v>
      </c>
      <c r="BU1153" s="14">
        <v>-2.3092600000000001E-2</v>
      </c>
      <c r="BV1153" s="14">
        <v>-1.225E-2</v>
      </c>
      <c r="BW1153" s="14">
        <v>-5.6784500000000002E-2</v>
      </c>
      <c r="BX1153" s="14">
        <v>-0.13480429999999999</v>
      </c>
      <c r="BY1153" s="14">
        <v>-8.1147899999999995E-2</v>
      </c>
      <c r="BZ1153" s="14">
        <v>-4.6554499999999999E-2</v>
      </c>
      <c r="CA1153" s="14">
        <v>-2.4826399999999998E-2</v>
      </c>
      <c r="CB1153" s="14">
        <v>-8.9131000000000002E-3</v>
      </c>
      <c r="CC1153" s="14">
        <v>-2.36543E-2</v>
      </c>
      <c r="CD1153" s="14">
        <v>-2.5915199999999999E-2</v>
      </c>
      <c r="CE1153" s="14">
        <v>-1.33475E-2</v>
      </c>
      <c r="CF1153" s="14">
        <v>-2.4557499999999999E-2</v>
      </c>
      <c r="CG1153" s="14">
        <v>-2.7499599999999999E-2</v>
      </c>
      <c r="CH1153" s="14">
        <v>2.05293E-2</v>
      </c>
      <c r="CI1153" s="14">
        <v>-2.4518999999999999E-3</v>
      </c>
      <c r="CJ1153" s="14">
        <v>1.4090000000000001E-3</v>
      </c>
      <c r="CK1153" s="14">
        <v>1.32403E-2</v>
      </c>
      <c r="CL1153" s="14">
        <v>-6.8429999999999999E-4</v>
      </c>
      <c r="CM1153" s="14">
        <v>-2.29018E-2</v>
      </c>
      <c r="CN1153" s="14">
        <v>1.9790000000000001E-4</v>
      </c>
      <c r="CO1153" s="14">
        <v>5.1250999999999996E-3</v>
      </c>
      <c r="CP1153" s="14">
        <v>3.2064099999999998E-2</v>
      </c>
      <c r="CQ1153" s="14">
        <v>4.2471999999999996E-3</v>
      </c>
      <c r="CR1153" s="14">
        <v>-3.4356999999999999E-3</v>
      </c>
      <c r="CS1153" s="14">
        <v>-2.8151000000000001E-3</v>
      </c>
      <c r="CT1153" s="14">
        <v>9.0410999999999998E-3</v>
      </c>
      <c r="CU1153" s="14">
        <v>-3.1375599999999997E-2</v>
      </c>
      <c r="CV1153" s="14">
        <v>-0.1105421</v>
      </c>
      <c r="CW1153" s="14">
        <v>-6.2687599999999996E-2</v>
      </c>
      <c r="CX1153" s="14">
        <v>-2.62265E-2</v>
      </c>
      <c r="CY1153" s="14">
        <v>-4.385E-3</v>
      </c>
      <c r="CZ1153" s="14">
        <v>9.0918000000000006E-3</v>
      </c>
      <c r="DA1153" s="14">
        <v>-2.1775000000000002E-3</v>
      </c>
      <c r="DB1153" s="14">
        <v>-3.4423000000000001E-3</v>
      </c>
      <c r="DC1153" s="14">
        <v>9.0608000000000008E-3</v>
      </c>
      <c r="DD1153" s="14">
        <v>-1.325E-4</v>
      </c>
      <c r="DE1153" s="14">
        <v>-8.7378999999999998E-3</v>
      </c>
      <c r="DF1153" s="14">
        <v>4.7651800000000001E-2</v>
      </c>
      <c r="DG1153" s="14">
        <v>2.0725899999999998E-2</v>
      </c>
      <c r="DH1153" s="14">
        <v>2.4833399999999999E-2</v>
      </c>
      <c r="DI1153" s="14">
        <v>3.6184399999999999E-2</v>
      </c>
      <c r="DJ1153" s="14">
        <v>2.1912299999999999E-2</v>
      </c>
      <c r="DK1153" s="14">
        <v>-2.1072E-3</v>
      </c>
      <c r="DL1153" s="14">
        <v>2.0884400000000001E-2</v>
      </c>
      <c r="DM1153" s="14">
        <v>2.7999400000000001E-2</v>
      </c>
      <c r="DN1153" s="14">
        <v>5.88814E-2</v>
      </c>
      <c r="DO1153" s="14">
        <v>3.4890600000000001E-2</v>
      </c>
      <c r="DP1153" s="14">
        <v>2.0151200000000001E-2</v>
      </c>
      <c r="DQ1153" s="14">
        <v>1.7462499999999999E-2</v>
      </c>
      <c r="DR1153" s="14">
        <v>3.03323E-2</v>
      </c>
      <c r="DS1153" s="14">
        <v>-5.9667000000000001E-3</v>
      </c>
      <c r="DT1153" s="14">
        <v>-8.6279900000000007E-2</v>
      </c>
      <c r="DU1153" s="14">
        <v>-4.42274E-2</v>
      </c>
      <c r="DV1153" s="14">
        <v>-5.8985000000000001E-3</v>
      </c>
      <c r="DW1153" s="14">
        <v>2.5129200000000001E-2</v>
      </c>
      <c r="DX1153" s="14">
        <v>3.5088099999999997E-2</v>
      </c>
      <c r="DY1153" s="14">
        <v>2.8831599999999999E-2</v>
      </c>
      <c r="DZ1153" s="14">
        <v>2.9005E-2</v>
      </c>
      <c r="EA1153" s="14">
        <v>4.1414800000000002E-2</v>
      </c>
      <c r="EB1153" s="14">
        <v>3.5133299999999999E-2</v>
      </c>
      <c r="EC1153" s="14">
        <v>1.8350999999999999E-2</v>
      </c>
      <c r="ED1153" s="14">
        <v>8.6812299999999995E-2</v>
      </c>
      <c r="EE1153" s="14">
        <v>5.41909E-2</v>
      </c>
      <c r="EF1153" s="14">
        <v>5.8654600000000001E-2</v>
      </c>
      <c r="EG1153" s="14">
        <v>6.9311999999999999E-2</v>
      </c>
      <c r="EH1153" s="14">
        <v>5.4538400000000001E-2</v>
      </c>
      <c r="EI1153" s="14">
        <v>2.7916900000000001E-2</v>
      </c>
      <c r="EJ1153" s="14">
        <v>5.0752400000000003E-2</v>
      </c>
      <c r="EK1153" s="14">
        <v>6.1026299999999999E-2</v>
      </c>
      <c r="EL1153" s="14">
        <v>9.7601300000000002E-2</v>
      </c>
      <c r="EM1153" s="14">
        <v>7.9134899999999994E-2</v>
      </c>
      <c r="EN1153" s="14">
        <v>5.4206999999999998E-2</v>
      </c>
      <c r="EO1153" s="14">
        <v>4.67401E-2</v>
      </c>
      <c r="EP1153" s="14">
        <v>6.1073299999999997E-2</v>
      </c>
      <c r="EQ1153" s="14">
        <v>3.0719699999999999E-2</v>
      </c>
      <c r="ER1153" s="14">
        <v>-5.1249200000000002E-2</v>
      </c>
      <c r="ES1153" s="14">
        <v>-1.7573700000000001E-2</v>
      </c>
      <c r="ET1153" s="14">
        <v>2.3451799999999998E-2</v>
      </c>
      <c r="EU1153" s="14">
        <v>50.319180000000003</v>
      </c>
      <c r="EV1153" s="14">
        <v>50.663310000000003</v>
      </c>
      <c r="EW1153" s="14">
        <v>51.288939999999997</v>
      </c>
      <c r="EX1153" s="14">
        <v>51.37773</v>
      </c>
      <c r="EY1153" s="14">
        <v>51.846890000000002</v>
      </c>
      <c r="EZ1153" s="14">
        <v>51.847850000000001</v>
      </c>
      <c r="FA1153" s="14">
        <v>51.829129999999999</v>
      </c>
      <c r="FB1153" s="14">
        <v>51.384929999999997</v>
      </c>
      <c r="FC1153" s="14">
        <v>50.699539999999999</v>
      </c>
      <c r="FD1153" s="14">
        <v>52.2971</v>
      </c>
      <c r="FE1153" s="14">
        <v>53.949599999999997</v>
      </c>
      <c r="FF1153" s="14">
        <v>49.535400000000003</v>
      </c>
      <c r="FG1153" s="14">
        <v>47.602350000000001</v>
      </c>
      <c r="FH1153" s="14">
        <v>50.729779999999998</v>
      </c>
      <c r="FI1153" s="14">
        <v>51.250300000000003</v>
      </c>
      <c r="FJ1153" s="14">
        <v>50.252459999999999</v>
      </c>
      <c r="FK1153" s="14">
        <v>50.76482</v>
      </c>
      <c r="FL1153" s="14">
        <v>46.80706</v>
      </c>
      <c r="FM1153" s="14">
        <v>47.222459999999998</v>
      </c>
      <c r="FN1153" s="14">
        <v>47.359250000000003</v>
      </c>
      <c r="FO1153" s="14">
        <v>48.326610000000002</v>
      </c>
      <c r="FP1153" s="14">
        <v>48.327100000000002</v>
      </c>
      <c r="FQ1153" s="14">
        <v>47.607869999999998</v>
      </c>
      <c r="FR1153" s="14">
        <v>46.531320000000001</v>
      </c>
      <c r="FS1153" s="14">
        <v>0.90285329999999997</v>
      </c>
      <c r="FT1153" s="14">
        <v>2.94437E-2</v>
      </c>
      <c r="FU1153" s="14">
        <v>3.3211600000000001E-2</v>
      </c>
      <c r="FW1153" s="14"/>
    </row>
    <row r="1154" spans="1:179" x14ac:dyDescent="0.6">
      <c r="A1154" t="s">
        <v>226</v>
      </c>
      <c r="B1154" t="s">
        <v>199</v>
      </c>
      <c r="C1154" t="s">
        <v>294</v>
      </c>
      <c r="D1154" t="s">
        <v>239</v>
      </c>
      <c r="E1154" t="s">
        <v>219</v>
      </c>
      <c r="F1154" s="14">
        <v>16547</v>
      </c>
      <c r="G1154" s="14">
        <v>0.36308649999999998</v>
      </c>
      <c r="H1154" s="14">
        <v>0.33456530000000001</v>
      </c>
      <c r="I1154" s="14">
        <v>0.28404489999999999</v>
      </c>
      <c r="J1154" s="14">
        <v>0.30009989999999998</v>
      </c>
      <c r="K1154" s="14">
        <v>0.30069410000000002</v>
      </c>
      <c r="L1154" s="14">
        <v>0.30998340000000002</v>
      </c>
      <c r="M1154" s="14">
        <v>0.36271910000000002</v>
      </c>
      <c r="N1154" s="14">
        <v>0.41930109999999998</v>
      </c>
      <c r="O1154" s="14">
        <v>0.44577020000000001</v>
      </c>
      <c r="P1154" s="14">
        <v>0.44884839999999998</v>
      </c>
      <c r="Q1154" s="14">
        <v>0.45241490000000001</v>
      </c>
      <c r="R1154" s="14">
        <v>0.46354649999999997</v>
      </c>
      <c r="S1154" s="14">
        <v>0.45958559999999998</v>
      </c>
      <c r="T1154" s="14">
        <v>0.45416309999999999</v>
      </c>
      <c r="U1154" s="14">
        <v>0.43336970000000002</v>
      </c>
      <c r="V1154" s="14">
        <v>0.43487140000000002</v>
      </c>
      <c r="W1154" s="14">
        <v>0.46855740000000001</v>
      </c>
      <c r="X1154" s="14">
        <v>0.49147790000000002</v>
      </c>
      <c r="Y1154" s="14">
        <v>0.54445379999999999</v>
      </c>
      <c r="Z1154" s="14">
        <v>0.57391859999999995</v>
      </c>
      <c r="AA1154" s="14">
        <v>0.59126730000000005</v>
      </c>
      <c r="AB1154" s="14">
        <v>0.56225950000000002</v>
      </c>
      <c r="AC1154" s="14">
        <v>0.49141430000000003</v>
      </c>
      <c r="AD1154" s="14">
        <v>0.41968220000000001</v>
      </c>
      <c r="AE1154" s="14">
        <v>-7.3163800000000001E-2</v>
      </c>
      <c r="AF1154" s="14">
        <v>-7.0094500000000004E-2</v>
      </c>
      <c r="AG1154" s="14">
        <v>-0.1102093</v>
      </c>
      <c r="AH1154" s="14">
        <v>-6.6343700000000005E-2</v>
      </c>
      <c r="AI1154" s="14">
        <v>-6.3254599999999994E-2</v>
      </c>
      <c r="AJ1154" s="14">
        <v>-7.6400399999999993E-2</v>
      </c>
      <c r="AK1154" s="14">
        <v>-8.4168000000000007E-2</v>
      </c>
      <c r="AL1154" s="14">
        <v>-7.4402399999999994E-2</v>
      </c>
      <c r="AM1154" s="14">
        <v>-4.5729699999999998E-2</v>
      </c>
      <c r="AN1154" s="14">
        <v>-4.3953199999999998E-2</v>
      </c>
      <c r="AO1154" s="14">
        <v>-4.0087999999999999E-2</v>
      </c>
      <c r="AP1154" s="14">
        <v>-3.2267400000000002E-2</v>
      </c>
      <c r="AQ1154" s="14">
        <v>-4.1899899999999997E-2</v>
      </c>
      <c r="AR1154" s="14">
        <v>-3.68314E-2</v>
      </c>
      <c r="AS1154" s="14">
        <v>-4.7946700000000002E-2</v>
      </c>
      <c r="AT1154" s="14">
        <v>-5.2608000000000002E-2</v>
      </c>
      <c r="AU1154" s="14">
        <v>-3.8671400000000002E-2</v>
      </c>
      <c r="AV1154" s="14">
        <v>-6.0834800000000001E-2</v>
      </c>
      <c r="AW1154" s="14">
        <v>-4.3142399999999997E-2</v>
      </c>
      <c r="AX1154" s="14">
        <v>-3.8686400000000003E-2</v>
      </c>
      <c r="AY1154" s="14">
        <v>-4.1985799999999997E-2</v>
      </c>
      <c r="AZ1154" s="14">
        <v>-4.4478400000000001E-2</v>
      </c>
      <c r="BA1154" s="14">
        <v>-5.6480799999999998E-2</v>
      </c>
      <c r="BB1154" s="14">
        <v>-5.5629199999999997E-2</v>
      </c>
      <c r="BC1154" s="14">
        <v>-5.70021E-2</v>
      </c>
      <c r="BD1154" s="14">
        <v>-5.3662500000000002E-2</v>
      </c>
      <c r="BE1154" s="14">
        <v>-8.6193599999999995E-2</v>
      </c>
      <c r="BF1154" s="14">
        <v>-5.0726E-2</v>
      </c>
      <c r="BG1154" s="14">
        <v>-4.8142799999999999E-2</v>
      </c>
      <c r="BH1154" s="14">
        <v>-6.0179200000000002E-2</v>
      </c>
      <c r="BI1154" s="14">
        <v>-6.50863E-2</v>
      </c>
      <c r="BJ1154" s="14">
        <v>-5.48919E-2</v>
      </c>
      <c r="BK1154" s="14">
        <v>-2.86719E-2</v>
      </c>
      <c r="BL1154" s="14">
        <v>-2.78791E-2</v>
      </c>
      <c r="BM1154" s="14">
        <v>-2.4249099999999999E-2</v>
      </c>
      <c r="BN1154" s="14">
        <v>-1.67888E-2</v>
      </c>
      <c r="BO1154" s="14">
        <v>-2.47935E-2</v>
      </c>
      <c r="BP1154" s="14">
        <v>-2.00381E-2</v>
      </c>
      <c r="BQ1154" s="14">
        <v>-3.0780600000000002E-2</v>
      </c>
      <c r="BR1154" s="14">
        <v>-3.4995900000000003E-2</v>
      </c>
      <c r="BS1154" s="14">
        <v>-1.9612500000000001E-2</v>
      </c>
      <c r="BT1154" s="14">
        <v>-4.2653900000000002E-2</v>
      </c>
      <c r="BU1154" s="14">
        <v>-2.59373E-2</v>
      </c>
      <c r="BV1154" s="14">
        <v>-2.3587899999999998E-2</v>
      </c>
      <c r="BW1154" s="14">
        <v>-2.5823100000000002E-2</v>
      </c>
      <c r="BX1154" s="14">
        <v>-2.8458899999999999E-2</v>
      </c>
      <c r="BY1154" s="14">
        <v>-4.0497100000000001E-2</v>
      </c>
      <c r="BZ1154" s="14">
        <v>-4.02169E-2</v>
      </c>
      <c r="CA1154" s="14">
        <v>-4.5808500000000002E-2</v>
      </c>
      <c r="CB1154" s="14">
        <v>-4.2281699999999998E-2</v>
      </c>
      <c r="CC1154" s="14">
        <v>-6.9560399999999994E-2</v>
      </c>
      <c r="CD1154" s="14">
        <v>-3.9909199999999999E-2</v>
      </c>
      <c r="CE1154" s="14">
        <v>-3.7676399999999999E-2</v>
      </c>
      <c r="CF1154" s="14">
        <v>-4.8944500000000002E-2</v>
      </c>
      <c r="CG1154" s="14">
        <v>-5.1870399999999997E-2</v>
      </c>
      <c r="CH1154" s="14">
        <v>-4.1378999999999999E-2</v>
      </c>
      <c r="CI1154" s="14">
        <v>-1.68577E-2</v>
      </c>
      <c r="CJ1154" s="14">
        <v>-1.6746299999999999E-2</v>
      </c>
      <c r="CK1154" s="14">
        <v>-1.32792E-2</v>
      </c>
      <c r="CL1154" s="14">
        <v>-6.0683000000000004E-3</v>
      </c>
      <c r="CM1154" s="14">
        <v>-1.2945699999999999E-2</v>
      </c>
      <c r="CN1154" s="14">
        <v>-8.4072000000000001E-3</v>
      </c>
      <c r="CO1154" s="14">
        <v>-1.8891399999999999E-2</v>
      </c>
      <c r="CP1154" s="14">
        <v>-2.2797899999999999E-2</v>
      </c>
      <c r="CQ1154" s="14">
        <v>-6.4124000000000004E-3</v>
      </c>
      <c r="CR1154" s="14">
        <v>-3.00618E-2</v>
      </c>
      <c r="CS1154" s="14">
        <v>-1.4021E-2</v>
      </c>
      <c r="CT1154" s="14">
        <v>-1.31307E-2</v>
      </c>
      <c r="CU1154" s="14">
        <v>-1.46289E-2</v>
      </c>
      <c r="CV1154" s="14">
        <v>-1.7363799999999999E-2</v>
      </c>
      <c r="CW1154" s="14">
        <v>-2.9426899999999999E-2</v>
      </c>
      <c r="CX1154" s="14">
        <v>-2.95424E-2</v>
      </c>
      <c r="CY1154" s="14">
        <v>-3.4614899999999997E-2</v>
      </c>
      <c r="CZ1154" s="14">
        <v>-3.0900899999999999E-2</v>
      </c>
      <c r="DA1154" s="14">
        <v>-5.2927200000000001E-2</v>
      </c>
      <c r="DB1154" s="14">
        <v>-2.9092400000000001E-2</v>
      </c>
      <c r="DC1154" s="14">
        <v>-2.7210000000000002E-2</v>
      </c>
      <c r="DD1154" s="14">
        <v>-3.7709800000000002E-2</v>
      </c>
      <c r="DE1154" s="14">
        <v>-3.8654500000000001E-2</v>
      </c>
      <c r="DF1154" s="14">
        <v>-2.7866100000000001E-2</v>
      </c>
      <c r="DG1154" s="14">
        <v>-5.0434E-3</v>
      </c>
      <c r="DH1154" s="14">
        <v>-5.6134000000000002E-3</v>
      </c>
      <c r="DI1154" s="14">
        <v>-2.3092999999999998E-3</v>
      </c>
      <c r="DJ1154" s="14">
        <v>4.6521000000000002E-3</v>
      </c>
      <c r="DK1154" s="14">
        <v>-1.0979E-3</v>
      </c>
      <c r="DL1154" s="14">
        <v>3.2238000000000002E-3</v>
      </c>
      <c r="DM1154" s="14">
        <v>-7.0022000000000001E-3</v>
      </c>
      <c r="DN1154" s="14">
        <v>-1.05998E-2</v>
      </c>
      <c r="DO1154" s="14">
        <v>6.7876999999999998E-3</v>
      </c>
      <c r="DP1154" s="14">
        <v>-1.7469700000000001E-2</v>
      </c>
      <c r="DQ1154" s="14">
        <v>-2.1048E-3</v>
      </c>
      <c r="DR1154" s="14">
        <v>-2.6733999999999998E-3</v>
      </c>
      <c r="DS1154" s="14">
        <v>-3.4347000000000002E-3</v>
      </c>
      <c r="DT1154" s="14">
        <v>-6.2687000000000003E-3</v>
      </c>
      <c r="DU1154" s="14">
        <v>-1.8356600000000001E-2</v>
      </c>
      <c r="DV1154" s="14">
        <v>-1.88679E-2</v>
      </c>
      <c r="DW1154" s="14">
        <v>-1.84531E-2</v>
      </c>
      <c r="DX1154" s="14">
        <v>-1.44688E-2</v>
      </c>
      <c r="DY1154" s="14">
        <v>-2.89115E-2</v>
      </c>
      <c r="DZ1154" s="14">
        <v>-1.3474699999999999E-2</v>
      </c>
      <c r="EA1154" s="14">
        <v>-1.2098100000000001E-2</v>
      </c>
      <c r="EB1154" s="14">
        <v>-2.14886E-2</v>
      </c>
      <c r="EC1154" s="14">
        <v>-1.9572900000000001E-2</v>
      </c>
      <c r="ED1154" s="14">
        <v>-8.3555999999999995E-3</v>
      </c>
      <c r="EE1154" s="14">
        <v>1.20144E-2</v>
      </c>
      <c r="EF1154" s="14">
        <v>1.04607E-2</v>
      </c>
      <c r="EG1154" s="14">
        <v>1.3529599999999999E-2</v>
      </c>
      <c r="EH1154" s="14">
        <v>2.0130700000000001E-2</v>
      </c>
      <c r="EI1154" s="14">
        <v>1.6008399999999999E-2</v>
      </c>
      <c r="EJ1154" s="14">
        <v>2.0017E-2</v>
      </c>
      <c r="EK1154" s="14">
        <v>1.0163800000000001E-2</v>
      </c>
      <c r="EL1154" s="14">
        <v>7.0123E-3</v>
      </c>
      <c r="EM1154" s="14">
        <v>2.5846600000000001E-2</v>
      </c>
      <c r="EN1154" s="14">
        <v>7.1120000000000005E-4</v>
      </c>
      <c r="EO1154" s="14">
        <v>1.5100300000000001E-2</v>
      </c>
      <c r="EP1154" s="14">
        <v>1.24251E-2</v>
      </c>
      <c r="EQ1154" s="14">
        <v>1.2728E-2</v>
      </c>
      <c r="ER1154" s="14">
        <v>9.7508000000000004E-3</v>
      </c>
      <c r="ES1154" s="14">
        <v>-2.3730000000000001E-3</v>
      </c>
      <c r="ET1154" s="14">
        <v>-3.4556000000000001E-3</v>
      </c>
      <c r="EU1154" s="14">
        <v>57.486499999999999</v>
      </c>
      <c r="EV1154" s="14">
        <v>57.286409999999997</v>
      </c>
      <c r="EW1154" s="14">
        <v>57.03642</v>
      </c>
      <c r="EX1154" s="14">
        <v>56.995959999999997</v>
      </c>
      <c r="EY1154" s="14">
        <v>56.848170000000003</v>
      </c>
      <c r="EZ1154" s="14">
        <v>56.640090000000001</v>
      </c>
      <c r="FA1154" s="14">
        <v>56.589799999999997</v>
      </c>
      <c r="FB1154" s="14">
        <v>57.140659999999997</v>
      </c>
      <c r="FC1154" s="14">
        <v>58.141289999999998</v>
      </c>
      <c r="FD1154" s="14">
        <v>59.424160000000001</v>
      </c>
      <c r="FE1154" s="14">
        <v>60.602739999999997</v>
      </c>
      <c r="FF1154" s="14">
        <v>61.932450000000003</v>
      </c>
      <c r="FG1154" s="14">
        <v>63.250599999999999</v>
      </c>
      <c r="FH1154" s="14">
        <v>64.093810000000005</v>
      </c>
      <c r="FI1154" s="14">
        <v>64.756320000000002</v>
      </c>
      <c r="FJ1154" s="14">
        <v>65.068969999999993</v>
      </c>
      <c r="FK1154" s="14">
        <v>64.546809999999994</v>
      </c>
      <c r="FL1154" s="14">
        <v>63.466709999999999</v>
      </c>
      <c r="FM1154" s="14">
        <v>62.232230000000001</v>
      </c>
      <c r="FN1154" s="14">
        <v>60.662619999999997</v>
      </c>
      <c r="FO1154" s="14">
        <v>59.260530000000003</v>
      </c>
      <c r="FP1154" s="14">
        <v>58.662300000000002</v>
      </c>
      <c r="FQ1154" s="14">
        <v>58.134990000000002</v>
      </c>
      <c r="FR1154" s="14">
        <v>57.808120000000002</v>
      </c>
      <c r="FS1154" s="14">
        <v>0.6328125</v>
      </c>
      <c r="FT1154" s="14">
        <v>1.47961E-2</v>
      </c>
      <c r="FU1154" s="14">
        <v>1.9503699999999999E-2</v>
      </c>
      <c r="FW1154" s="14"/>
    </row>
    <row r="1155" spans="1:179" x14ac:dyDescent="0.6">
      <c r="A1155" t="s">
        <v>226</v>
      </c>
      <c r="B1155" t="s">
        <v>199</v>
      </c>
      <c r="C1155" t="s">
        <v>294</v>
      </c>
      <c r="D1155" t="s">
        <v>239</v>
      </c>
      <c r="E1155" t="s">
        <v>220</v>
      </c>
      <c r="F1155" s="14">
        <v>9788</v>
      </c>
      <c r="G1155" s="14">
        <v>0.31461129999999998</v>
      </c>
      <c r="H1155" s="14">
        <v>0.27679989999999999</v>
      </c>
      <c r="I1155" s="14">
        <v>0.22140180000000001</v>
      </c>
      <c r="J1155" s="14">
        <v>0.25619829999999999</v>
      </c>
      <c r="K1155" s="14">
        <v>0.26124750000000002</v>
      </c>
      <c r="L1155" s="14">
        <v>0.27448549999999999</v>
      </c>
      <c r="M1155" s="14">
        <v>0.33432440000000002</v>
      </c>
      <c r="N1155" s="14">
        <v>0.41366849999999999</v>
      </c>
      <c r="O1155" s="14">
        <v>0.4405039</v>
      </c>
      <c r="P1155" s="14">
        <v>0.41678189999999998</v>
      </c>
      <c r="Q1155" s="14">
        <v>0.41656310000000002</v>
      </c>
      <c r="R1155" s="14">
        <v>0.43836530000000001</v>
      </c>
      <c r="S1155" s="14">
        <v>0.4544376</v>
      </c>
      <c r="T1155" s="14">
        <v>0.44818340000000001</v>
      </c>
      <c r="U1155" s="14">
        <v>0.40084710000000001</v>
      </c>
      <c r="V1155" s="14">
        <v>0.39052579999999998</v>
      </c>
      <c r="W1155" s="14">
        <v>0.43363950000000001</v>
      </c>
      <c r="X1155" s="14">
        <v>0.45707569999999997</v>
      </c>
      <c r="Y1155" s="14">
        <v>0.50688580000000005</v>
      </c>
      <c r="Z1155" s="14">
        <v>0.53979560000000004</v>
      </c>
      <c r="AA1155" s="14">
        <v>0.55803219999999998</v>
      </c>
      <c r="AB1155" s="14">
        <v>0.51075800000000005</v>
      </c>
      <c r="AC1155" s="14">
        <v>0.45664480000000002</v>
      </c>
      <c r="AD1155" s="14">
        <v>0.38948179999999999</v>
      </c>
      <c r="AE1155" s="14">
        <v>-0.1163189</v>
      </c>
      <c r="AF1155" s="14">
        <v>-0.1234634</v>
      </c>
      <c r="AG1155" s="14">
        <v>-0.1919949</v>
      </c>
      <c r="AH1155" s="14">
        <v>-0.10459830000000001</v>
      </c>
      <c r="AI1155" s="14">
        <v>-9.2905000000000001E-2</v>
      </c>
      <c r="AJ1155" s="14">
        <v>-0.10017470000000001</v>
      </c>
      <c r="AK1155" s="14">
        <v>-9.1839799999999999E-2</v>
      </c>
      <c r="AL1155" s="14">
        <v>-6.8592299999999995E-2</v>
      </c>
      <c r="AM1155" s="14">
        <v>-4.8512199999999998E-2</v>
      </c>
      <c r="AN1155" s="14">
        <v>-7.4437299999999998E-2</v>
      </c>
      <c r="AO1155" s="14">
        <v>-7.0754600000000001E-2</v>
      </c>
      <c r="AP1155" s="14">
        <v>-5.3657299999999998E-2</v>
      </c>
      <c r="AQ1155" s="14">
        <v>-5.1398199999999998E-2</v>
      </c>
      <c r="AR1155" s="14">
        <v>-4.4393700000000001E-2</v>
      </c>
      <c r="AS1155" s="14">
        <v>-8.3524399999999999E-2</v>
      </c>
      <c r="AT1155" s="14">
        <v>-8.8930099999999998E-2</v>
      </c>
      <c r="AU1155" s="14">
        <v>-5.4553400000000002E-2</v>
      </c>
      <c r="AV1155" s="14">
        <v>-8.1372799999999995E-2</v>
      </c>
      <c r="AW1155" s="14">
        <v>-6.1771399999999997E-2</v>
      </c>
      <c r="AX1155" s="14">
        <v>-5.3319400000000003E-2</v>
      </c>
      <c r="AY1155" s="14">
        <v>-5.7991899999999999E-2</v>
      </c>
      <c r="AZ1155" s="14">
        <v>-8.5042599999999996E-2</v>
      </c>
      <c r="BA1155" s="14">
        <v>-8.0149399999999996E-2</v>
      </c>
      <c r="BB1155" s="14">
        <v>-7.5054999999999997E-2</v>
      </c>
      <c r="BC1155" s="14">
        <v>-8.9908600000000005E-2</v>
      </c>
      <c r="BD1155" s="14">
        <v>-9.7650100000000004E-2</v>
      </c>
      <c r="BE1155" s="14">
        <v>-0.1454394</v>
      </c>
      <c r="BF1155" s="14">
        <v>-8.0856700000000004E-2</v>
      </c>
      <c r="BG1155" s="14">
        <v>-7.1815000000000004E-2</v>
      </c>
      <c r="BH1155" s="14">
        <v>-7.6856499999999994E-2</v>
      </c>
      <c r="BI1155" s="14">
        <v>-6.83806E-2</v>
      </c>
      <c r="BJ1155" s="14">
        <v>-4.3338500000000002E-2</v>
      </c>
      <c r="BK1155" s="14">
        <v>-2.4376700000000001E-2</v>
      </c>
      <c r="BL1155" s="14">
        <v>-5.0659900000000001E-2</v>
      </c>
      <c r="BM1155" s="14">
        <v>-4.7938300000000003E-2</v>
      </c>
      <c r="BN1155" s="14">
        <v>-3.0394600000000001E-2</v>
      </c>
      <c r="BO1155" s="14">
        <v>-2.0780900000000001E-2</v>
      </c>
      <c r="BP1155" s="14">
        <v>-1.486E-2</v>
      </c>
      <c r="BQ1155" s="14">
        <v>-5.0936500000000003E-2</v>
      </c>
      <c r="BR1155" s="14">
        <v>-6.1088499999999997E-2</v>
      </c>
      <c r="BS1155" s="14">
        <v>-3.0173999999999999E-2</v>
      </c>
      <c r="BT1155" s="14">
        <v>-5.3792100000000002E-2</v>
      </c>
      <c r="BU1155" s="14">
        <v>-3.9192299999999999E-2</v>
      </c>
      <c r="BV1155" s="14">
        <v>-3.3034800000000003E-2</v>
      </c>
      <c r="BW1155" s="14">
        <v>-3.4625700000000002E-2</v>
      </c>
      <c r="BX1155" s="14">
        <v>-5.9497099999999997E-2</v>
      </c>
      <c r="BY1155" s="14">
        <v>-5.4779500000000002E-2</v>
      </c>
      <c r="BZ1155" s="14">
        <v>-5.1764499999999998E-2</v>
      </c>
      <c r="CA1155" s="14">
        <v>-7.1616899999999997E-2</v>
      </c>
      <c r="CB1155" s="14">
        <v>-7.9771900000000007E-2</v>
      </c>
      <c r="CC1155" s="14">
        <v>-0.1131952</v>
      </c>
      <c r="CD1155" s="14">
        <v>-6.4413200000000004E-2</v>
      </c>
      <c r="CE1155" s="14">
        <v>-5.7208200000000001E-2</v>
      </c>
      <c r="CF1155" s="14">
        <v>-6.0706299999999998E-2</v>
      </c>
      <c r="CG1155" s="14">
        <v>-5.21328E-2</v>
      </c>
      <c r="CH1155" s="14">
        <v>-2.5847800000000001E-2</v>
      </c>
      <c r="CI1155" s="14">
        <v>-7.6604999999999998E-3</v>
      </c>
      <c r="CJ1155" s="14">
        <v>-3.4191800000000001E-2</v>
      </c>
      <c r="CK1155" s="14">
        <v>-3.2135900000000002E-2</v>
      </c>
      <c r="CL1155" s="14">
        <v>-1.4282899999999999E-2</v>
      </c>
      <c r="CM1155" s="14">
        <v>4.2460000000000002E-4</v>
      </c>
      <c r="CN1155" s="14">
        <v>5.5948999999999999E-3</v>
      </c>
      <c r="CO1155" s="14">
        <v>-2.8366100000000002E-2</v>
      </c>
      <c r="CP1155" s="14">
        <v>-4.1805599999999998E-2</v>
      </c>
      <c r="CQ1155" s="14">
        <v>-1.3288899999999999E-2</v>
      </c>
      <c r="CR1155" s="14">
        <v>-3.46898E-2</v>
      </c>
      <c r="CS1155" s="14">
        <v>-2.3554100000000001E-2</v>
      </c>
      <c r="CT1155" s="14">
        <v>-1.8985700000000001E-2</v>
      </c>
      <c r="CU1155" s="14">
        <v>-1.8442299999999998E-2</v>
      </c>
      <c r="CV1155" s="14">
        <v>-4.1804300000000003E-2</v>
      </c>
      <c r="CW1155" s="14">
        <v>-3.7208400000000003E-2</v>
      </c>
      <c r="CX1155" s="14">
        <v>-3.5633699999999997E-2</v>
      </c>
      <c r="CY1155" s="14">
        <v>-5.3325299999999999E-2</v>
      </c>
      <c r="CZ1155" s="14">
        <v>-6.1893700000000003E-2</v>
      </c>
      <c r="DA1155" s="14">
        <v>-8.0950900000000006E-2</v>
      </c>
      <c r="DB1155" s="14">
        <v>-4.79698E-2</v>
      </c>
      <c r="DC1155" s="14">
        <v>-4.2601300000000002E-2</v>
      </c>
      <c r="DD1155" s="14">
        <v>-4.4556199999999997E-2</v>
      </c>
      <c r="DE1155" s="14">
        <v>-3.5885E-2</v>
      </c>
      <c r="DF1155" s="14">
        <v>-8.3569999999999998E-3</v>
      </c>
      <c r="DG1155" s="14">
        <v>9.0556999999999999E-3</v>
      </c>
      <c r="DH1155" s="14">
        <v>-1.7723699999999998E-2</v>
      </c>
      <c r="DI1155" s="14">
        <v>-1.6333500000000001E-2</v>
      </c>
      <c r="DJ1155" s="14">
        <v>1.8288E-3</v>
      </c>
      <c r="DK1155" s="14">
        <v>2.163E-2</v>
      </c>
      <c r="DL1155" s="14">
        <v>2.6049800000000001E-2</v>
      </c>
      <c r="DM1155" s="14">
        <v>-5.7958000000000003E-3</v>
      </c>
      <c r="DN1155" s="14">
        <v>-2.25226E-2</v>
      </c>
      <c r="DO1155" s="14">
        <v>3.5961000000000001E-3</v>
      </c>
      <c r="DP1155" s="14">
        <v>-1.5587500000000001E-2</v>
      </c>
      <c r="DQ1155" s="14">
        <v>-7.9159E-3</v>
      </c>
      <c r="DR1155" s="14">
        <v>-4.9366999999999996E-3</v>
      </c>
      <c r="DS1155" s="14">
        <v>-2.2590000000000002E-3</v>
      </c>
      <c r="DT1155" s="14">
        <v>-2.41116E-2</v>
      </c>
      <c r="DU1155" s="14">
        <v>-1.96373E-2</v>
      </c>
      <c r="DV1155" s="14">
        <v>-1.9502800000000001E-2</v>
      </c>
      <c r="DW1155" s="14">
        <v>-2.6915000000000001E-2</v>
      </c>
      <c r="DX1155" s="14">
        <v>-3.6080500000000001E-2</v>
      </c>
      <c r="DY1155" s="14">
        <v>-3.43954E-2</v>
      </c>
      <c r="DZ1155" s="14">
        <v>-2.4228199999999998E-2</v>
      </c>
      <c r="EA1155" s="14">
        <v>-2.1511300000000001E-2</v>
      </c>
      <c r="EB1155" s="14">
        <v>-2.1237900000000001E-2</v>
      </c>
      <c r="EC1155" s="14">
        <v>-1.24259E-2</v>
      </c>
      <c r="ED1155" s="14">
        <v>1.68968E-2</v>
      </c>
      <c r="EE1155" s="14">
        <v>3.3191100000000001E-2</v>
      </c>
      <c r="EF1155" s="14">
        <v>6.0536000000000001E-3</v>
      </c>
      <c r="EG1155" s="14">
        <v>6.4827000000000001E-3</v>
      </c>
      <c r="EH1155" s="14">
        <v>2.50914E-2</v>
      </c>
      <c r="EI1155" s="14">
        <v>5.2247300000000003E-2</v>
      </c>
      <c r="EJ1155" s="14">
        <v>5.5583500000000001E-2</v>
      </c>
      <c r="EK1155" s="14">
        <v>2.6792099999999999E-2</v>
      </c>
      <c r="EL1155" s="14">
        <v>5.3189999999999999E-3</v>
      </c>
      <c r="EM1155" s="14">
        <v>2.79755E-2</v>
      </c>
      <c r="EN1155" s="14">
        <v>1.19933E-2</v>
      </c>
      <c r="EO1155" s="14">
        <v>1.4663199999999999E-2</v>
      </c>
      <c r="EP1155" s="14">
        <v>1.5347899999999999E-2</v>
      </c>
      <c r="EQ1155" s="14">
        <v>2.11072E-2</v>
      </c>
      <c r="ER1155" s="14">
        <v>1.4339000000000001E-3</v>
      </c>
      <c r="ES1155" s="14">
        <v>5.7326E-3</v>
      </c>
      <c r="ET1155" s="14">
        <v>3.7877000000000002E-3</v>
      </c>
      <c r="EU1155" s="14">
        <v>58.226550000000003</v>
      </c>
      <c r="EV1155" s="14">
        <v>57.952330000000003</v>
      </c>
      <c r="EW1155" s="14">
        <v>57.709710000000001</v>
      </c>
      <c r="EX1155" s="14">
        <v>57.666719999999998</v>
      </c>
      <c r="EY1155" s="14">
        <v>57.527630000000002</v>
      </c>
      <c r="EZ1155" s="14">
        <v>57.274749999999997</v>
      </c>
      <c r="FA1155" s="14">
        <v>57.246960000000001</v>
      </c>
      <c r="FB1155" s="14">
        <v>57.768729999999998</v>
      </c>
      <c r="FC1155" s="14">
        <v>58.699069999999999</v>
      </c>
      <c r="FD1155" s="14">
        <v>59.779960000000003</v>
      </c>
      <c r="FE1155" s="14">
        <v>60.854799999999997</v>
      </c>
      <c r="FF1155" s="14">
        <v>61.974910000000001</v>
      </c>
      <c r="FG1155" s="14">
        <v>63.091949999999997</v>
      </c>
      <c r="FH1155" s="14">
        <v>63.781570000000002</v>
      </c>
      <c r="FI1155" s="14">
        <v>64.278170000000003</v>
      </c>
      <c r="FJ1155" s="14">
        <v>64.630229999999997</v>
      </c>
      <c r="FK1155" s="14">
        <v>64.151799999999994</v>
      </c>
      <c r="FL1155" s="14">
        <v>63.172420000000002</v>
      </c>
      <c r="FM1155" s="14">
        <v>62.142220000000002</v>
      </c>
      <c r="FN1155" s="14">
        <v>60.845999999999997</v>
      </c>
      <c r="FO1155" s="14">
        <v>59.72157</v>
      </c>
      <c r="FP1155" s="14">
        <v>59.249400000000001</v>
      </c>
      <c r="FQ1155" s="14">
        <v>58.802250000000001</v>
      </c>
      <c r="FR1155" s="14">
        <v>58.571249999999999</v>
      </c>
      <c r="FS1155" s="14">
        <v>0.89151480000000005</v>
      </c>
      <c r="FT1155" s="14">
        <v>2.2619299999999998E-2</v>
      </c>
      <c r="FU1155" s="14">
        <v>2.6951800000000001E-2</v>
      </c>
      <c r="FW1155" s="14"/>
    </row>
    <row r="1156" spans="1:179" x14ac:dyDescent="0.6">
      <c r="A1156" t="s">
        <v>226</v>
      </c>
      <c r="B1156" t="s">
        <v>199</v>
      </c>
      <c r="C1156" t="s">
        <v>294</v>
      </c>
      <c r="D1156" t="s">
        <v>239</v>
      </c>
      <c r="E1156" t="s">
        <v>221</v>
      </c>
      <c r="F1156" s="14">
        <v>6759</v>
      </c>
      <c r="G1156" s="14">
        <v>0.41435300000000003</v>
      </c>
      <c r="H1156" s="14">
        <v>0.3916152</v>
      </c>
      <c r="I1156" s="14">
        <v>0.34986889999999998</v>
      </c>
      <c r="J1156" s="14">
        <v>0.3501377</v>
      </c>
      <c r="K1156" s="14">
        <v>0.35051969999999999</v>
      </c>
      <c r="L1156" s="14">
        <v>0.3611972</v>
      </c>
      <c r="M1156" s="14">
        <v>0.41371720000000001</v>
      </c>
      <c r="N1156" s="14">
        <v>0.44723010000000002</v>
      </c>
      <c r="O1156" s="14">
        <v>0.46864420000000001</v>
      </c>
      <c r="P1156" s="14">
        <v>0.48540129999999998</v>
      </c>
      <c r="Q1156" s="14">
        <v>0.49132589999999998</v>
      </c>
      <c r="R1156" s="14">
        <v>0.49715480000000001</v>
      </c>
      <c r="S1156" s="14">
        <v>0.47943599999999997</v>
      </c>
      <c r="T1156" s="14">
        <v>0.47569309999999998</v>
      </c>
      <c r="U1156" s="14">
        <v>0.47326109999999999</v>
      </c>
      <c r="V1156" s="14">
        <v>0.4848227</v>
      </c>
      <c r="W1156" s="14">
        <v>0.51906140000000001</v>
      </c>
      <c r="X1156" s="14">
        <v>0.53811039999999999</v>
      </c>
      <c r="Y1156" s="14">
        <v>0.59834299999999996</v>
      </c>
      <c r="Z1156" s="14">
        <v>0.62772320000000004</v>
      </c>
      <c r="AA1156" s="14">
        <v>0.64252980000000004</v>
      </c>
      <c r="AB1156" s="14">
        <v>0.62363710000000006</v>
      </c>
      <c r="AC1156" s="14">
        <v>0.54431479999999999</v>
      </c>
      <c r="AD1156" s="14">
        <v>0.46758959999999999</v>
      </c>
      <c r="AE1156" s="14">
        <v>-6.3604499999999994E-2</v>
      </c>
      <c r="AF1156" s="14">
        <v>-5.2152499999999997E-2</v>
      </c>
      <c r="AG1156" s="14">
        <v>-6.7950399999999994E-2</v>
      </c>
      <c r="AH1156" s="14">
        <v>-5.3935299999999999E-2</v>
      </c>
      <c r="AI1156" s="14">
        <v>-5.3414799999999998E-2</v>
      </c>
      <c r="AJ1156" s="14">
        <v>-7.0145799999999994E-2</v>
      </c>
      <c r="AK1156" s="14">
        <v>-8.89403E-2</v>
      </c>
      <c r="AL1156" s="14">
        <v>-9.1681100000000001E-2</v>
      </c>
      <c r="AM1156" s="14">
        <v>-5.43586E-2</v>
      </c>
      <c r="AN1156" s="14">
        <v>-3.9187800000000002E-2</v>
      </c>
      <c r="AO1156" s="14">
        <v>-3.6348400000000003E-2</v>
      </c>
      <c r="AP1156" s="14">
        <v>-3.2860599999999997E-2</v>
      </c>
      <c r="AQ1156" s="14">
        <v>-5.2921700000000002E-2</v>
      </c>
      <c r="AR1156" s="14">
        <v>-5.0031699999999998E-2</v>
      </c>
      <c r="AS1156" s="14">
        <v>-4.61634E-2</v>
      </c>
      <c r="AT1156" s="14">
        <v>-5.0637099999999997E-2</v>
      </c>
      <c r="AU1156" s="14">
        <v>-4.60396E-2</v>
      </c>
      <c r="AV1156" s="14">
        <v>-6.8987099999999996E-2</v>
      </c>
      <c r="AW1156" s="14">
        <v>-4.3098400000000002E-2</v>
      </c>
      <c r="AX1156" s="14">
        <v>-3.6935700000000002E-2</v>
      </c>
      <c r="AY1156" s="14">
        <v>-4.3261300000000003E-2</v>
      </c>
      <c r="AZ1156" s="14">
        <v>-3.0707399999999999E-2</v>
      </c>
      <c r="BA1156" s="14">
        <v>-5.0826200000000002E-2</v>
      </c>
      <c r="BB1156" s="14">
        <v>-5.1675199999999998E-2</v>
      </c>
      <c r="BC1156" s="14">
        <v>-4.2410799999999998E-2</v>
      </c>
      <c r="BD1156" s="14">
        <v>-3.0155100000000001E-2</v>
      </c>
      <c r="BE1156" s="14">
        <v>-4.6456200000000003E-2</v>
      </c>
      <c r="BF1156" s="14">
        <v>-3.2867500000000001E-2</v>
      </c>
      <c r="BG1156" s="14">
        <v>-3.1907699999999997E-2</v>
      </c>
      <c r="BH1156" s="14">
        <v>-4.7896800000000003E-2</v>
      </c>
      <c r="BI1156" s="14">
        <v>-6.1245599999999997E-2</v>
      </c>
      <c r="BJ1156" s="14">
        <v>-6.3771099999999997E-2</v>
      </c>
      <c r="BK1156" s="14">
        <v>-3.12026E-2</v>
      </c>
      <c r="BL1156" s="14">
        <v>-1.69839E-2</v>
      </c>
      <c r="BM1156" s="14">
        <v>-1.44347E-2</v>
      </c>
      <c r="BN1156" s="14">
        <v>-1.1854E-2</v>
      </c>
      <c r="BO1156" s="14">
        <v>-3.3596399999999998E-2</v>
      </c>
      <c r="BP1156" s="14">
        <v>-3.00057E-2</v>
      </c>
      <c r="BQ1156" s="14">
        <v>-2.6421099999999999E-2</v>
      </c>
      <c r="BR1156" s="14">
        <v>-2.6596100000000001E-2</v>
      </c>
      <c r="BS1156" s="14">
        <v>-1.70464E-2</v>
      </c>
      <c r="BT1156" s="14">
        <v>-4.4194400000000002E-2</v>
      </c>
      <c r="BU1156" s="14">
        <v>-1.83321E-2</v>
      </c>
      <c r="BV1156" s="14">
        <v>-1.55385E-2</v>
      </c>
      <c r="BW1156" s="14">
        <v>-2.1512799999999999E-2</v>
      </c>
      <c r="BX1156" s="14">
        <v>-9.9728999999999998E-3</v>
      </c>
      <c r="BY1156" s="14">
        <v>-3.0276399999999998E-2</v>
      </c>
      <c r="BZ1156" s="14">
        <v>-3.11519E-2</v>
      </c>
      <c r="CA1156" s="14">
        <v>-2.7732199999999999E-2</v>
      </c>
      <c r="CB1156" s="14">
        <v>-1.49198E-2</v>
      </c>
      <c r="CC1156" s="14">
        <v>-3.15695E-2</v>
      </c>
      <c r="CD1156" s="14">
        <v>-1.8276000000000001E-2</v>
      </c>
      <c r="CE1156" s="14">
        <v>-1.70119E-2</v>
      </c>
      <c r="CF1156" s="14">
        <v>-3.2487200000000001E-2</v>
      </c>
      <c r="CG1156" s="14">
        <v>-4.2064299999999999E-2</v>
      </c>
      <c r="CH1156" s="14">
        <v>-4.44407E-2</v>
      </c>
      <c r="CI1156" s="14">
        <v>-1.5164800000000001E-2</v>
      </c>
      <c r="CJ1156" s="14">
        <v>-1.6054999999999999E-3</v>
      </c>
      <c r="CK1156" s="14">
        <v>7.4260000000000005E-4</v>
      </c>
      <c r="CL1156" s="14">
        <v>2.6952E-3</v>
      </c>
      <c r="CM1156" s="14">
        <v>-2.0211699999999999E-2</v>
      </c>
      <c r="CN1156" s="14">
        <v>-1.6135699999999999E-2</v>
      </c>
      <c r="CO1156" s="14">
        <v>-1.27476E-2</v>
      </c>
      <c r="CP1156" s="14">
        <v>-9.9454000000000001E-3</v>
      </c>
      <c r="CQ1156" s="14">
        <v>3.0341999999999999E-3</v>
      </c>
      <c r="CR1156" s="14">
        <v>-2.7023100000000001E-2</v>
      </c>
      <c r="CS1156" s="14">
        <v>-1.1789999999999999E-3</v>
      </c>
      <c r="CT1156" s="14">
        <v>-7.1889999999999996E-4</v>
      </c>
      <c r="CU1156" s="14">
        <v>-6.4498999999999997E-3</v>
      </c>
      <c r="CV1156" s="14">
        <v>4.3877999999999999E-3</v>
      </c>
      <c r="CW1156" s="14">
        <v>-1.6043700000000001E-2</v>
      </c>
      <c r="CX1156" s="14">
        <v>-1.6937600000000001E-2</v>
      </c>
      <c r="CY1156" s="14">
        <v>-1.3053500000000001E-2</v>
      </c>
      <c r="CZ1156" s="14">
        <v>3.1550000000000003E-4</v>
      </c>
      <c r="DA1156" s="14">
        <v>-1.6682700000000002E-2</v>
      </c>
      <c r="DB1156" s="14">
        <v>-3.6844999999999998E-3</v>
      </c>
      <c r="DC1156" s="14">
        <v>-2.1161999999999999E-3</v>
      </c>
      <c r="DD1156" s="14">
        <v>-1.7077599999999998E-2</v>
      </c>
      <c r="DE1156" s="14">
        <v>-2.2883000000000001E-2</v>
      </c>
      <c r="DF1156" s="14">
        <v>-2.5110299999999999E-2</v>
      </c>
      <c r="DG1156" s="14">
        <v>8.7299999999999997E-4</v>
      </c>
      <c r="DH1156" s="14">
        <v>1.37728E-2</v>
      </c>
      <c r="DI1156" s="14">
        <v>1.5919900000000001E-2</v>
      </c>
      <c r="DJ1156" s="14">
        <v>1.7244300000000001E-2</v>
      </c>
      <c r="DK1156" s="14">
        <v>-6.8269999999999997E-3</v>
      </c>
      <c r="DL1156" s="14">
        <v>-2.2658000000000001E-3</v>
      </c>
      <c r="DM1156" s="14">
        <v>9.2590000000000001E-4</v>
      </c>
      <c r="DN1156" s="14">
        <v>6.7053E-3</v>
      </c>
      <c r="DO1156" s="14">
        <v>2.3114800000000001E-2</v>
      </c>
      <c r="DP1156" s="14">
        <v>-9.8516999999999997E-3</v>
      </c>
      <c r="DQ1156" s="14">
        <v>1.5973999999999999E-2</v>
      </c>
      <c r="DR1156" s="14">
        <v>1.4100700000000001E-2</v>
      </c>
      <c r="DS1156" s="14">
        <v>8.6130000000000009E-3</v>
      </c>
      <c r="DT1156" s="14">
        <v>1.8748500000000001E-2</v>
      </c>
      <c r="DU1156" s="14">
        <v>-1.8109999999999999E-3</v>
      </c>
      <c r="DV1156" s="14">
        <v>-2.7231999999999998E-3</v>
      </c>
      <c r="DW1156" s="14">
        <v>8.1402000000000002E-3</v>
      </c>
      <c r="DX1156" s="14">
        <v>2.23129E-2</v>
      </c>
      <c r="DY1156" s="14">
        <v>4.8114999999999998E-3</v>
      </c>
      <c r="DZ1156" s="14">
        <v>1.7383200000000001E-2</v>
      </c>
      <c r="EA1156" s="14">
        <v>1.9390899999999999E-2</v>
      </c>
      <c r="EB1156" s="14">
        <v>5.1713999999999996E-3</v>
      </c>
      <c r="EC1156" s="14">
        <v>4.8117000000000004E-3</v>
      </c>
      <c r="ED1156" s="14">
        <v>2.7997E-3</v>
      </c>
      <c r="EE1156" s="14">
        <v>2.4028999999999998E-2</v>
      </c>
      <c r="EF1156" s="14">
        <v>3.59767E-2</v>
      </c>
      <c r="EG1156" s="14">
        <v>3.7833600000000002E-2</v>
      </c>
      <c r="EH1156" s="14">
        <v>3.8251E-2</v>
      </c>
      <c r="EI1156" s="14">
        <v>1.24984E-2</v>
      </c>
      <c r="EJ1156" s="14">
        <v>1.77602E-2</v>
      </c>
      <c r="EK1156" s="14">
        <v>2.0668200000000001E-2</v>
      </c>
      <c r="EL1156" s="14">
        <v>3.0746300000000001E-2</v>
      </c>
      <c r="EM1156" s="14">
        <v>5.2108000000000002E-2</v>
      </c>
      <c r="EN1156" s="14">
        <v>1.4940999999999999E-2</v>
      </c>
      <c r="EO1156" s="14">
        <v>4.07403E-2</v>
      </c>
      <c r="EP1156" s="14">
        <v>3.5497899999999999E-2</v>
      </c>
      <c r="EQ1156" s="14">
        <v>3.03615E-2</v>
      </c>
      <c r="ER1156" s="14">
        <v>3.9482999999999997E-2</v>
      </c>
      <c r="ES1156" s="14">
        <v>1.87388E-2</v>
      </c>
      <c r="ET1156" s="14">
        <v>1.7800099999999999E-2</v>
      </c>
      <c r="EU1156" s="14">
        <v>56.402810000000002</v>
      </c>
      <c r="EV1156" s="14">
        <v>56.311250000000001</v>
      </c>
      <c r="EW1156" s="14">
        <v>56.05048</v>
      </c>
      <c r="EX1156" s="14">
        <v>56.013730000000002</v>
      </c>
      <c r="EY1156" s="14">
        <v>55.853200000000001</v>
      </c>
      <c r="EZ1156" s="14">
        <v>55.710700000000003</v>
      </c>
      <c r="FA1156" s="14">
        <v>55.627479999999998</v>
      </c>
      <c r="FB1156" s="14">
        <v>56.220939999999999</v>
      </c>
      <c r="FC1156" s="14">
        <v>57.324489999999997</v>
      </c>
      <c r="FD1156" s="14">
        <v>58.903149999999997</v>
      </c>
      <c r="FE1156" s="14">
        <v>60.233640000000001</v>
      </c>
      <c r="FF1156" s="14">
        <v>61.870289999999997</v>
      </c>
      <c r="FG1156" s="14">
        <v>63.482930000000003</v>
      </c>
      <c r="FH1156" s="14">
        <v>64.551050000000004</v>
      </c>
      <c r="FI1156" s="14">
        <v>65.456509999999994</v>
      </c>
      <c r="FJ1156" s="14">
        <v>65.711439999999996</v>
      </c>
      <c r="FK1156" s="14">
        <v>65.125249999999994</v>
      </c>
      <c r="FL1156" s="14">
        <v>63.897669999999998</v>
      </c>
      <c r="FM1156" s="14">
        <v>62.364060000000002</v>
      </c>
      <c r="FN1156" s="14">
        <v>60.394069999999999</v>
      </c>
      <c r="FO1156" s="14">
        <v>58.5854</v>
      </c>
      <c r="FP1156" s="14">
        <v>57.80256</v>
      </c>
      <c r="FQ1156" s="14">
        <v>57.157879999999999</v>
      </c>
      <c r="FR1156" s="14">
        <v>56.690629999999999</v>
      </c>
      <c r="FS1156" s="14">
        <v>0.77964250000000002</v>
      </c>
      <c r="FT1156" s="14">
        <v>1.9431199999999999E-2</v>
      </c>
      <c r="FU1156" s="14">
        <v>2.7681000000000001E-2</v>
      </c>
      <c r="FW1156" s="14"/>
    </row>
    <row r="1157" spans="1:179" x14ac:dyDescent="0.6">
      <c r="A1157" t="s">
        <v>226</v>
      </c>
      <c r="B1157" t="s">
        <v>199</v>
      </c>
      <c r="C1157" t="s">
        <v>294</v>
      </c>
      <c r="D1157" t="s">
        <v>251</v>
      </c>
      <c r="E1157" t="s">
        <v>219</v>
      </c>
      <c r="F1157" s="14">
        <v>16547</v>
      </c>
      <c r="G1157" s="14">
        <v>0.40596989999999999</v>
      </c>
      <c r="H1157" s="14">
        <v>0.36687399999999998</v>
      </c>
      <c r="I1157" s="14">
        <v>0.3320554</v>
      </c>
      <c r="J1157" s="14">
        <v>0.3224032</v>
      </c>
      <c r="K1157" s="14">
        <v>0.33345720000000001</v>
      </c>
      <c r="L1157" s="14">
        <v>0.31254880000000002</v>
      </c>
      <c r="M1157" s="14">
        <v>0.36231819999999998</v>
      </c>
      <c r="N1157" s="14">
        <v>0.45869969999999999</v>
      </c>
      <c r="O1157" s="14">
        <v>0.50541100000000005</v>
      </c>
      <c r="P1157" s="14">
        <v>0.47748069999999998</v>
      </c>
      <c r="Q1157" s="14">
        <v>0.47627049999999999</v>
      </c>
      <c r="R1157" s="14">
        <v>0.44786989999999999</v>
      </c>
      <c r="S1157" s="14">
        <v>0.44793440000000001</v>
      </c>
      <c r="T1157" s="14">
        <v>0.42637910000000001</v>
      </c>
      <c r="U1157" s="14">
        <v>0.36688209999999999</v>
      </c>
      <c r="V1157" s="14">
        <v>0.38819350000000002</v>
      </c>
      <c r="W1157" s="14">
        <v>0.44668449999999998</v>
      </c>
      <c r="X1157" s="14">
        <v>0.43456869999999997</v>
      </c>
      <c r="Y1157" s="14">
        <v>0.48124220000000001</v>
      </c>
      <c r="Z1157" s="14">
        <v>0.51264449999999995</v>
      </c>
      <c r="AA1157" s="14">
        <v>0.53553580000000001</v>
      </c>
      <c r="AB1157" s="14">
        <v>0.54882690000000001</v>
      </c>
      <c r="AC1157" s="14">
        <v>0.48359269999999999</v>
      </c>
      <c r="AD1157" s="14">
        <v>0.4165314</v>
      </c>
      <c r="AE1157" s="14">
        <v>-3.9447200000000002E-2</v>
      </c>
      <c r="AF1157" s="14">
        <v>-4.1633999999999997E-2</v>
      </c>
      <c r="AG1157" s="14">
        <v>-4.9788300000000001E-2</v>
      </c>
      <c r="AH1157" s="14">
        <v>-4.5345900000000001E-2</v>
      </c>
      <c r="AI1157" s="14">
        <v>-3.7320600000000002E-2</v>
      </c>
      <c r="AJ1157" s="14">
        <v>-7.9787700000000003E-2</v>
      </c>
      <c r="AK1157" s="14">
        <v>-9.20874E-2</v>
      </c>
      <c r="AL1157" s="14">
        <v>-5.9691899999999999E-2</v>
      </c>
      <c r="AM1157" s="14">
        <v>-7.5125000000000001E-3</v>
      </c>
      <c r="AN1157" s="14">
        <v>-3.5026799999999997E-2</v>
      </c>
      <c r="AO1157" s="14">
        <v>-3.9690599999999999E-2</v>
      </c>
      <c r="AP1157" s="14">
        <v>-6.6628699999999999E-2</v>
      </c>
      <c r="AQ1157" s="14">
        <v>-7.0480299999999996E-2</v>
      </c>
      <c r="AR1157" s="14">
        <v>-8.6396799999999996E-2</v>
      </c>
      <c r="AS1157" s="14">
        <v>-0.1568698</v>
      </c>
      <c r="AT1157" s="14">
        <v>-0.1269931</v>
      </c>
      <c r="AU1157" s="14">
        <v>-8.7097599999999997E-2</v>
      </c>
      <c r="AV1157" s="14">
        <v>-0.14410039999999999</v>
      </c>
      <c r="AW1157" s="14">
        <v>-0.12155820000000001</v>
      </c>
      <c r="AX1157" s="14">
        <v>-0.109323</v>
      </c>
      <c r="AY1157" s="14">
        <v>-0.1239982</v>
      </c>
      <c r="AZ1157" s="14">
        <v>-7.4469300000000002E-2</v>
      </c>
      <c r="BA1157" s="14">
        <v>-8.85629E-2</v>
      </c>
      <c r="BB1157" s="14">
        <v>-7.6501200000000005E-2</v>
      </c>
      <c r="BC1157" s="14">
        <v>-1.6565E-2</v>
      </c>
      <c r="BD1157" s="14">
        <v>-2.06175E-2</v>
      </c>
      <c r="BE1157" s="14">
        <v>-3.0486800000000001E-2</v>
      </c>
      <c r="BF1157" s="14">
        <v>-2.5381600000000001E-2</v>
      </c>
      <c r="BG1157" s="14">
        <v>-1.6384099999999999E-2</v>
      </c>
      <c r="BH1157" s="14">
        <v>-5.6778099999999998E-2</v>
      </c>
      <c r="BI1157" s="14">
        <v>-6.43373E-2</v>
      </c>
      <c r="BJ1157" s="14">
        <v>-2.5046800000000001E-2</v>
      </c>
      <c r="BK1157" s="14">
        <v>2.1603600000000001E-2</v>
      </c>
      <c r="BL1157" s="14">
        <v>-7.0936999999999997E-3</v>
      </c>
      <c r="BM1157" s="14">
        <v>-1.08821E-2</v>
      </c>
      <c r="BN1157" s="14">
        <v>-3.9875300000000002E-2</v>
      </c>
      <c r="BO1157" s="14">
        <v>-4.2762000000000001E-2</v>
      </c>
      <c r="BP1157" s="14">
        <v>-5.3731800000000003E-2</v>
      </c>
      <c r="BQ1157" s="14">
        <v>-0.10857169999999999</v>
      </c>
      <c r="BR1157" s="14">
        <v>-8.5510299999999997E-2</v>
      </c>
      <c r="BS1157" s="14">
        <v>-4.9195500000000003E-2</v>
      </c>
      <c r="BT1157" s="14">
        <v>-0.103467</v>
      </c>
      <c r="BU1157" s="14">
        <v>-8.6729700000000007E-2</v>
      </c>
      <c r="BV1157" s="14">
        <v>-7.9924200000000001E-2</v>
      </c>
      <c r="BW1157" s="14">
        <v>-8.7658200000000006E-2</v>
      </c>
      <c r="BX1157" s="14">
        <v>-4.7603100000000002E-2</v>
      </c>
      <c r="BY1157" s="14">
        <v>-6.1164999999999997E-2</v>
      </c>
      <c r="BZ1157" s="14">
        <v>-5.1207799999999998E-2</v>
      </c>
      <c r="CA1157" s="14">
        <v>-7.1690000000000002E-4</v>
      </c>
      <c r="CB1157" s="14">
        <v>-6.0616000000000003E-3</v>
      </c>
      <c r="CC1157" s="14">
        <v>-1.7118499999999998E-2</v>
      </c>
      <c r="CD1157" s="14">
        <v>-1.1554399999999999E-2</v>
      </c>
      <c r="CE1157" s="14">
        <v>-1.8836E-3</v>
      </c>
      <c r="CF1157" s="14">
        <v>-4.0841799999999998E-2</v>
      </c>
      <c r="CG1157" s="14">
        <v>-4.5117600000000001E-2</v>
      </c>
      <c r="CH1157" s="14">
        <v>-1.0516E-3</v>
      </c>
      <c r="CI1157" s="14">
        <v>4.1769300000000002E-2</v>
      </c>
      <c r="CJ1157" s="14">
        <v>1.22527E-2</v>
      </c>
      <c r="CK1157" s="14">
        <v>9.0705000000000004E-3</v>
      </c>
      <c r="CL1157" s="14">
        <v>-2.1345900000000001E-2</v>
      </c>
      <c r="CM1157" s="14">
        <v>-2.35643E-2</v>
      </c>
      <c r="CN1157" s="14">
        <v>-3.1108199999999999E-2</v>
      </c>
      <c r="CO1157" s="14">
        <v>-7.5120599999999996E-2</v>
      </c>
      <c r="CP1157" s="14">
        <v>-5.6779499999999997E-2</v>
      </c>
      <c r="CQ1157" s="14">
        <v>-2.2944599999999999E-2</v>
      </c>
      <c r="CR1157" s="14">
        <v>-7.5324500000000003E-2</v>
      </c>
      <c r="CS1157" s="14">
        <v>-6.2607499999999996E-2</v>
      </c>
      <c r="CT1157" s="14">
        <v>-5.9562700000000003E-2</v>
      </c>
      <c r="CU1157" s="14">
        <v>-6.2489200000000002E-2</v>
      </c>
      <c r="CV1157" s="14">
        <v>-2.8995799999999999E-2</v>
      </c>
      <c r="CW1157" s="14">
        <v>-4.2189299999999999E-2</v>
      </c>
      <c r="CX1157" s="14">
        <v>-3.36896E-2</v>
      </c>
      <c r="CY1157" s="14">
        <v>1.51313E-2</v>
      </c>
      <c r="CZ1157" s="14">
        <v>8.4943999999999992E-3</v>
      </c>
      <c r="DA1157" s="14">
        <v>-3.7502999999999998E-3</v>
      </c>
      <c r="DB1157" s="14">
        <v>2.2728000000000002E-3</v>
      </c>
      <c r="DC1157" s="14">
        <v>1.2617E-2</v>
      </c>
      <c r="DD1157" s="14">
        <v>-2.4905500000000001E-2</v>
      </c>
      <c r="DE1157" s="14">
        <v>-2.5898000000000001E-2</v>
      </c>
      <c r="DF1157" s="14">
        <v>2.2943499999999999E-2</v>
      </c>
      <c r="DG1157" s="14">
        <v>6.1934999999999997E-2</v>
      </c>
      <c r="DH1157" s="14">
        <v>3.1599099999999998E-2</v>
      </c>
      <c r="DI1157" s="14">
        <v>2.9023199999999999E-2</v>
      </c>
      <c r="DJ1157" s="14">
        <v>-2.8165999999999998E-3</v>
      </c>
      <c r="DK1157" s="14">
        <v>-4.3667000000000003E-3</v>
      </c>
      <c r="DL1157" s="14">
        <v>-8.4845000000000007E-3</v>
      </c>
      <c r="DM1157" s="14">
        <v>-4.1669499999999998E-2</v>
      </c>
      <c r="DN1157" s="14">
        <v>-2.80486E-2</v>
      </c>
      <c r="DO1157" s="14">
        <v>3.3062E-3</v>
      </c>
      <c r="DP1157" s="14">
        <v>-4.7181899999999999E-2</v>
      </c>
      <c r="DQ1157" s="14">
        <v>-3.8485400000000003E-2</v>
      </c>
      <c r="DR1157" s="14">
        <v>-3.9201199999999999E-2</v>
      </c>
      <c r="DS1157" s="14">
        <v>-3.7320100000000002E-2</v>
      </c>
      <c r="DT1157" s="14">
        <v>-1.0388400000000001E-2</v>
      </c>
      <c r="DU1157" s="14">
        <v>-2.3213600000000001E-2</v>
      </c>
      <c r="DV1157" s="14">
        <v>-1.6171499999999998E-2</v>
      </c>
      <c r="DW1157" s="14">
        <v>3.8013499999999999E-2</v>
      </c>
      <c r="DX1157" s="14">
        <v>2.95109E-2</v>
      </c>
      <c r="DY1157" s="14">
        <v>1.5551199999999999E-2</v>
      </c>
      <c r="DZ1157" s="14">
        <v>2.2237099999999999E-2</v>
      </c>
      <c r="EA1157" s="14">
        <v>3.35535E-2</v>
      </c>
      <c r="EB1157" s="14">
        <v>-1.8959000000000001E-3</v>
      </c>
      <c r="EC1157" s="14">
        <v>1.8521E-3</v>
      </c>
      <c r="ED1157" s="14">
        <v>5.7588599999999997E-2</v>
      </c>
      <c r="EE1157" s="14">
        <v>9.1051000000000007E-2</v>
      </c>
      <c r="EF1157" s="14">
        <v>5.95322E-2</v>
      </c>
      <c r="EG1157" s="14">
        <v>5.78317E-2</v>
      </c>
      <c r="EH1157" s="14">
        <v>2.3936800000000001E-2</v>
      </c>
      <c r="EI1157" s="14">
        <v>2.33516E-2</v>
      </c>
      <c r="EJ1157" s="14">
        <v>2.4180400000000001E-2</v>
      </c>
      <c r="EK1157" s="14">
        <v>6.6286000000000001E-3</v>
      </c>
      <c r="EL1157" s="14">
        <v>1.34342E-2</v>
      </c>
      <c r="EM1157" s="14">
        <v>4.1208300000000003E-2</v>
      </c>
      <c r="EN1157" s="14">
        <v>-6.5485999999999999E-3</v>
      </c>
      <c r="EO1157" s="14">
        <v>-3.6568999999999998E-3</v>
      </c>
      <c r="EP1157" s="14">
        <v>-9.8025000000000004E-3</v>
      </c>
      <c r="EQ1157" s="14">
        <v>-9.8010000000000002E-4</v>
      </c>
      <c r="ER1157" s="14">
        <v>1.6477800000000001E-2</v>
      </c>
      <c r="ES1157" s="14">
        <v>4.1843000000000002E-3</v>
      </c>
      <c r="ET1157" s="14">
        <v>9.1219000000000005E-3</v>
      </c>
      <c r="EU1157" s="14">
        <v>57.402610000000003</v>
      </c>
      <c r="EV1157" s="14">
        <v>56.373730000000002</v>
      </c>
      <c r="EW1157" s="14">
        <v>56.011330000000001</v>
      </c>
      <c r="EX1157" s="14">
        <v>55.946930000000002</v>
      </c>
      <c r="EY1157" s="14">
        <v>56.700099999999999</v>
      </c>
      <c r="EZ1157" s="14">
        <v>56.347639999999998</v>
      </c>
      <c r="FA1157" s="14">
        <v>56.447189999999999</v>
      </c>
      <c r="FB1157" s="14">
        <v>57.401029999999999</v>
      </c>
      <c r="FC1157" s="14">
        <v>57.992019999999997</v>
      </c>
      <c r="FD1157" s="14">
        <v>58.332070000000002</v>
      </c>
      <c r="FE1157" s="14">
        <v>59.76925</v>
      </c>
      <c r="FF1157" s="14">
        <v>60.108789999999999</v>
      </c>
      <c r="FG1157" s="14">
        <v>61.65907</v>
      </c>
      <c r="FH1157" s="14">
        <v>63.36253</v>
      </c>
      <c r="FI1157" s="14">
        <v>66.091380000000001</v>
      </c>
      <c r="FJ1157" s="14">
        <v>68.154259999999994</v>
      </c>
      <c r="FK1157" s="14">
        <v>66.907300000000006</v>
      </c>
      <c r="FL1157" s="14">
        <v>66.560599999999994</v>
      </c>
      <c r="FM1157" s="14">
        <v>65.617149999999995</v>
      </c>
      <c r="FN1157" s="14">
        <v>62.350619999999999</v>
      </c>
      <c r="FO1157" s="14">
        <v>60.329979999999999</v>
      </c>
      <c r="FP1157" s="14">
        <v>59.415149999999997</v>
      </c>
      <c r="FQ1157" s="14">
        <v>59.610050000000001</v>
      </c>
      <c r="FR1157" s="14">
        <v>59.477899999999998</v>
      </c>
      <c r="FS1157" s="14">
        <v>0.70259380000000005</v>
      </c>
      <c r="FT1157" s="14">
        <v>2.9448800000000001E-2</v>
      </c>
      <c r="FU1157" s="14">
        <v>4.0271800000000003E-2</v>
      </c>
      <c r="FW1157" s="14"/>
    </row>
    <row r="1158" spans="1:179" x14ac:dyDescent="0.6">
      <c r="A1158" t="s">
        <v>226</v>
      </c>
      <c r="B1158" t="s">
        <v>199</v>
      </c>
      <c r="C1158" t="s">
        <v>294</v>
      </c>
      <c r="D1158" t="s">
        <v>251</v>
      </c>
      <c r="E1158" t="s">
        <v>220</v>
      </c>
      <c r="F1158" s="14">
        <v>9788</v>
      </c>
      <c r="G1158" s="14">
        <v>0.38324140000000001</v>
      </c>
      <c r="H1158" s="14">
        <v>0.3293413</v>
      </c>
      <c r="I1158" s="14">
        <v>0.31524750000000001</v>
      </c>
      <c r="J1158" s="14">
        <v>0.27774799999999999</v>
      </c>
      <c r="K1158" s="14">
        <v>0.30602849999999998</v>
      </c>
      <c r="L1158" s="14">
        <v>0.29023060000000001</v>
      </c>
      <c r="M1158" s="14">
        <v>0.38018039999999997</v>
      </c>
      <c r="N1158" s="14">
        <v>0.49223830000000002</v>
      </c>
      <c r="O1158" s="14">
        <v>0.57169499999999995</v>
      </c>
      <c r="P1158" s="14">
        <v>0.46992879999999998</v>
      </c>
      <c r="Q1158" s="14">
        <v>0.42443389999999998</v>
      </c>
      <c r="R1158" s="14">
        <v>0.4159639</v>
      </c>
      <c r="S1158" s="14">
        <v>0.43775740000000002</v>
      </c>
      <c r="T1158" s="14">
        <v>0.40778510000000001</v>
      </c>
      <c r="U1158" s="14">
        <v>0.28893839999999998</v>
      </c>
      <c r="V1158" s="14">
        <v>0.28812660000000001</v>
      </c>
      <c r="W1158" s="14">
        <v>0.40937570000000001</v>
      </c>
      <c r="X1158" s="14">
        <v>0.36871920000000002</v>
      </c>
      <c r="Y1158" s="14">
        <v>0.45262049999999998</v>
      </c>
      <c r="Z1158" s="14">
        <v>0.48529519999999998</v>
      </c>
      <c r="AA1158" s="14">
        <v>0.52754690000000004</v>
      </c>
      <c r="AB1158" s="14">
        <v>0.49595450000000002</v>
      </c>
      <c r="AC1158" s="14">
        <v>0.50758959999999997</v>
      </c>
      <c r="AD1158" s="14">
        <v>0.42641950000000001</v>
      </c>
      <c r="AE1158" s="14">
        <v>-6.1670500000000003E-2</v>
      </c>
      <c r="AF1158" s="14">
        <v>-8.09396E-2</v>
      </c>
      <c r="AG1158" s="14">
        <v>-6.5597000000000003E-2</v>
      </c>
      <c r="AH1158" s="14">
        <v>-8.5477899999999996E-2</v>
      </c>
      <c r="AI1158" s="14">
        <v>-6.18463E-2</v>
      </c>
      <c r="AJ1158" s="14">
        <v>-0.1046069</v>
      </c>
      <c r="AK1158" s="14">
        <v>-6.8350499999999995E-2</v>
      </c>
      <c r="AL1158" s="14">
        <v>-4.2411900000000002E-2</v>
      </c>
      <c r="AM1158" s="14">
        <v>2.34889E-2</v>
      </c>
      <c r="AN1158" s="14">
        <v>-7.7267299999999997E-2</v>
      </c>
      <c r="AO1158" s="14">
        <v>-0.1083966</v>
      </c>
      <c r="AP1158" s="14">
        <v>-0.1208649</v>
      </c>
      <c r="AQ1158" s="14">
        <v>-9.7412399999999996E-2</v>
      </c>
      <c r="AR1158" s="14">
        <v>-0.1350625</v>
      </c>
      <c r="AS1158" s="14">
        <v>-0.31931599999999999</v>
      </c>
      <c r="AT1158" s="14">
        <v>-0.27893319999999999</v>
      </c>
      <c r="AU1158" s="14">
        <v>-0.15095600000000001</v>
      </c>
      <c r="AV1158" s="14">
        <v>-0.24174329999999999</v>
      </c>
      <c r="AW1158" s="14">
        <v>-0.1413586</v>
      </c>
      <c r="AX1158" s="14">
        <v>-0.1213197</v>
      </c>
      <c r="AY1158" s="14">
        <v>-0.1142282</v>
      </c>
      <c r="AZ1158" s="14">
        <v>-0.1248445</v>
      </c>
      <c r="BA1158" s="14">
        <v>-6.1588499999999997E-2</v>
      </c>
      <c r="BB1158" s="14">
        <v>-6.5172400000000005E-2</v>
      </c>
      <c r="BC1158" s="14">
        <v>-2.5351499999999999E-2</v>
      </c>
      <c r="BD1158" s="14">
        <v>-4.5931199999999998E-2</v>
      </c>
      <c r="BE1158" s="14">
        <v>-3.5000200000000002E-2</v>
      </c>
      <c r="BF1158" s="14">
        <v>-5.5486899999999999E-2</v>
      </c>
      <c r="BG1158" s="14">
        <v>-3.0709E-2</v>
      </c>
      <c r="BH1158" s="14">
        <v>-6.6152600000000006E-2</v>
      </c>
      <c r="BI1158" s="14">
        <v>-2.8476499999999998E-2</v>
      </c>
      <c r="BJ1158" s="14">
        <v>1.45205E-2</v>
      </c>
      <c r="BK1158" s="14">
        <v>8.3281400000000005E-2</v>
      </c>
      <c r="BL1158" s="14">
        <v>-2.12987E-2</v>
      </c>
      <c r="BM1158" s="14">
        <v>-5.8655899999999997E-2</v>
      </c>
      <c r="BN1158" s="14">
        <v>-7.0247199999999996E-2</v>
      </c>
      <c r="BO1158" s="14">
        <v>-4.8978099999999997E-2</v>
      </c>
      <c r="BP1158" s="14">
        <v>-7.3848399999999995E-2</v>
      </c>
      <c r="BQ1158" s="14">
        <v>-0.2077782</v>
      </c>
      <c r="BR1158" s="14">
        <v>-0.19369</v>
      </c>
      <c r="BS1158" s="14">
        <v>-8.0453700000000003E-2</v>
      </c>
      <c r="BT1158" s="14">
        <v>-0.16182540000000001</v>
      </c>
      <c r="BU1158" s="14">
        <v>-9.3546400000000002E-2</v>
      </c>
      <c r="BV1158" s="14">
        <v>-8.1256099999999998E-2</v>
      </c>
      <c r="BW1158" s="14">
        <v>-6.9072499999999995E-2</v>
      </c>
      <c r="BX1158" s="14">
        <v>-8.1602599999999997E-2</v>
      </c>
      <c r="BY1158" s="14">
        <v>-1.9699899999999999E-2</v>
      </c>
      <c r="BZ1158" s="14">
        <v>-2.7753099999999999E-2</v>
      </c>
      <c r="CA1158" s="14">
        <v>-1.9699999999999999E-4</v>
      </c>
      <c r="CB1158" s="14">
        <v>-2.16844E-2</v>
      </c>
      <c r="CC1158" s="14">
        <v>-1.3808900000000001E-2</v>
      </c>
      <c r="CD1158" s="14">
        <v>-3.4715099999999999E-2</v>
      </c>
      <c r="CE1158" s="14">
        <v>-9.1433999999999994E-3</v>
      </c>
      <c r="CF1158" s="14">
        <v>-3.95193E-2</v>
      </c>
      <c r="CG1158" s="14">
        <v>-8.5990000000000003E-4</v>
      </c>
      <c r="CH1158" s="14">
        <v>5.3951800000000001E-2</v>
      </c>
      <c r="CI1158" s="14">
        <v>0.1246935</v>
      </c>
      <c r="CJ1158" s="14">
        <v>1.7465100000000001E-2</v>
      </c>
      <c r="CK1158" s="14">
        <v>-2.4205600000000001E-2</v>
      </c>
      <c r="CL1158" s="14">
        <v>-3.5189600000000001E-2</v>
      </c>
      <c r="CM1158" s="14">
        <v>-1.5432599999999999E-2</v>
      </c>
      <c r="CN1158" s="14">
        <v>-3.1451699999999999E-2</v>
      </c>
      <c r="CO1158" s="14">
        <v>-0.13052739999999999</v>
      </c>
      <c r="CP1158" s="14">
        <v>-0.13465079999999999</v>
      </c>
      <c r="CQ1158" s="14">
        <v>-3.1624100000000002E-2</v>
      </c>
      <c r="CR1158" s="14">
        <v>-0.1064745</v>
      </c>
      <c r="CS1158" s="14">
        <v>-6.0431800000000001E-2</v>
      </c>
      <c r="CT1158" s="14">
        <v>-5.3508100000000003E-2</v>
      </c>
      <c r="CU1158" s="14">
        <v>-3.7797799999999999E-2</v>
      </c>
      <c r="CV1158" s="14">
        <v>-5.1653400000000002E-2</v>
      </c>
      <c r="CW1158" s="14">
        <v>9.3120000000000008E-3</v>
      </c>
      <c r="CX1158" s="14">
        <v>-1.8366000000000001E-3</v>
      </c>
      <c r="CY1158" s="14">
        <v>2.4957500000000001E-2</v>
      </c>
      <c r="CZ1158" s="14">
        <v>2.5623E-3</v>
      </c>
      <c r="DA1158" s="14">
        <v>7.3823999999999999E-3</v>
      </c>
      <c r="DB1158" s="14">
        <v>-1.39434E-2</v>
      </c>
      <c r="DC1158" s="14">
        <v>1.24221E-2</v>
      </c>
      <c r="DD1158" s="14">
        <v>-1.28859E-2</v>
      </c>
      <c r="DE1158" s="14">
        <v>2.6756800000000001E-2</v>
      </c>
      <c r="DF1158" s="14">
        <v>9.3383099999999997E-2</v>
      </c>
      <c r="DG1158" s="14">
        <v>0.16610549999999999</v>
      </c>
      <c r="DH1158" s="14">
        <v>5.6228800000000002E-2</v>
      </c>
      <c r="DI1158" s="14">
        <v>1.0244700000000001E-2</v>
      </c>
      <c r="DJ1158" s="14">
        <v>-1.3200000000000001E-4</v>
      </c>
      <c r="DK1158" s="14">
        <v>1.8112799999999998E-2</v>
      </c>
      <c r="DL1158" s="14">
        <v>1.0945E-2</v>
      </c>
      <c r="DM1158" s="14">
        <v>-5.32766E-2</v>
      </c>
      <c r="DN1158" s="14">
        <v>-7.5611600000000001E-2</v>
      </c>
      <c r="DO1158" s="14">
        <v>1.7205600000000001E-2</v>
      </c>
      <c r="DP1158" s="14">
        <v>-5.1123599999999998E-2</v>
      </c>
      <c r="DQ1158" s="14">
        <v>-2.73172E-2</v>
      </c>
      <c r="DR1158" s="14">
        <v>-2.5760100000000001E-2</v>
      </c>
      <c r="DS1158" s="14">
        <v>-6.5231000000000004E-3</v>
      </c>
      <c r="DT1158" s="14">
        <v>-2.17042E-2</v>
      </c>
      <c r="DU1158" s="14">
        <v>3.8323900000000001E-2</v>
      </c>
      <c r="DV1158" s="14">
        <v>2.4079900000000001E-2</v>
      </c>
      <c r="DW1158" s="14">
        <v>6.1276600000000001E-2</v>
      </c>
      <c r="DX1158" s="14">
        <v>3.7570699999999999E-2</v>
      </c>
      <c r="DY1158" s="14">
        <v>3.7979199999999998E-2</v>
      </c>
      <c r="DZ1158" s="14">
        <v>1.6047599999999999E-2</v>
      </c>
      <c r="EA1158" s="14">
        <v>4.3559399999999998E-2</v>
      </c>
      <c r="EB1158" s="14">
        <v>2.5568400000000002E-2</v>
      </c>
      <c r="EC1158" s="14">
        <v>6.6630800000000004E-2</v>
      </c>
      <c r="ED1158" s="14">
        <v>0.15031549999999999</v>
      </c>
      <c r="EE1158" s="14">
        <v>0.22589799999999999</v>
      </c>
      <c r="EF1158" s="14">
        <v>0.1121974</v>
      </c>
      <c r="EG1158" s="14">
        <v>5.9985499999999997E-2</v>
      </c>
      <c r="EH1158" s="14">
        <v>5.0485700000000001E-2</v>
      </c>
      <c r="EI1158" s="14">
        <v>6.6547200000000001E-2</v>
      </c>
      <c r="EJ1158" s="14">
        <v>7.2159100000000004E-2</v>
      </c>
      <c r="EK1158" s="14">
        <v>5.8261199999999999E-2</v>
      </c>
      <c r="EL1158" s="14">
        <v>9.6316000000000006E-3</v>
      </c>
      <c r="EM1158" s="14">
        <v>8.7707800000000002E-2</v>
      </c>
      <c r="EN1158" s="14">
        <v>2.8794299999999998E-2</v>
      </c>
      <c r="EO1158" s="14">
        <v>2.0494999999999999E-2</v>
      </c>
      <c r="EP1158" s="14">
        <v>1.43035E-2</v>
      </c>
      <c r="EQ1158" s="14">
        <v>3.8632600000000003E-2</v>
      </c>
      <c r="ER1158" s="14">
        <v>2.15377E-2</v>
      </c>
      <c r="ES1158" s="14">
        <v>8.0212500000000006E-2</v>
      </c>
      <c r="ET1158" s="14">
        <v>6.14993E-2</v>
      </c>
      <c r="EU1158" s="14">
        <v>57.939169999999997</v>
      </c>
      <c r="EV1158" s="14">
        <v>56.893169999999998</v>
      </c>
      <c r="EW1158" s="14">
        <v>56.663499999999999</v>
      </c>
      <c r="EX1158" s="14">
        <v>56.984839999999998</v>
      </c>
      <c r="EY1158" s="14">
        <v>57.473849999999999</v>
      </c>
      <c r="EZ1158" s="14">
        <v>57.134689999999999</v>
      </c>
      <c r="FA1158" s="14">
        <v>57.35859</v>
      </c>
      <c r="FB1158" s="14">
        <v>58.111739999999998</v>
      </c>
      <c r="FC1158" s="14">
        <v>58.422310000000003</v>
      </c>
      <c r="FD1158" s="14">
        <v>58.813980000000001</v>
      </c>
      <c r="FE1158" s="14">
        <v>60.003839999999997</v>
      </c>
      <c r="FF1158" s="14">
        <v>60.11121</v>
      </c>
      <c r="FG1158" s="14">
        <v>61.16574</v>
      </c>
      <c r="FH1158" s="14">
        <v>63.1873</v>
      </c>
      <c r="FI1158" s="14">
        <v>65.371290000000002</v>
      </c>
      <c r="FJ1158" s="14">
        <v>67.220699999999994</v>
      </c>
      <c r="FK1158" s="14">
        <v>65.942689999999999</v>
      </c>
      <c r="FL1158" s="14">
        <v>65.395089999999996</v>
      </c>
      <c r="FM1158" s="14">
        <v>64.37097</v>
      </c>
      <c r="FN1158" s="14">
        <v>61.787619999999997</v>
      </c>
      <c r="FO1158" s="14">
        <v>60.564889999999998</v>
      </c>
      <c r="FP1158" s="14">
        <v>60.130310000000001</v>
      </c>
      <c r="FQ1158" s="14">
        <v>60.417610000000003</v>
      </c>
      <c r="FR1158" s="14">
        <v>59.934899999999999</v>
      </c>
      <c r="FS1158" s="14">
        <v>1.2267030000000001</v>
      </c>
      <c r="FT1158" s="14">
        <v>5.3971900000000003E-2</v>
      </c>
      <c r="FU1158" s="14">
        <v>6.4671199999999998E-2</v>
      </c>
      <c r="FW1158" s="14"/>
    </row>
    <row r="1159" spans="1:179" x14ac:dyDescent="0.6">
      <c r="A1159" t="s">
        <v>226</v>
      </c>
      <c r="B1159" t="s">
        <v>199</v>
      </c>
      <c r="C1159" t="s">
        <v>294</v>
      </c>
      <c r="D1159" t="s">
        <v>251</v>
      </c>
      <c r="E1159" t="s">
        <v>221</v>
      </c>
      <c r="F1159" s="14">
        <v>6759</v>
      </c>
      <c r="G1159" s="14">
        <v>0.44257619999999998</v>
      </c>
      <c r="H1159" s="14">
        <v>0.40995090000000001</v>
      </c>
      <c r="I1159" s="14">
        <v>0.36469800000000002</v>
      </c>
      <c r="J1159" s="14">
        <v>0.36995280000000003</v>
      </c>
      <c r="K1159" s="14">
        <v>0.37291960000000002</v>
      </c>
      <c r="L1159" s="14">
        <v>0.34847990000000001</v>
      </c>
      <c r="M1159" s="14">
        <v>0.38328380000000001</v>
      </c>
      <c r="N1159" s="14">
        <v>0.46659040000000002</v>
      </c>
      <c r="O1159" s="14">
        <v>0.4969228</v>
      </c>
      <c r="P1159" s="14">
        <v>0.49988480000000002</v>
      </c>
      <c r="Q1159" s="14">
        <v>0.52083559999999995</v>
      </c>
      <c r="R1159" s="14">
        <v>0.48282950000000002</v>
      </c>
      <c r="S1159" s="14">
        <v>0.46948479999999998</v>
      </c>
      <c r="T1159" s="14">
        <v>0.45327230000000002</v>
      </c>
      <c r="U1159" s="14">
        <v>0.42181629999999998</v>
      </c>
      <c r="V1159" s="14">
        <v>0.44784099999999999</v>
      </c>
      <c r="W1159" s="14">
        <v>0.48918590000000001</v>
      </c>
      <c r="X1159" s="14">
        <v>0.49000729999999998</v>
      </c>
      <c r="Y1159" s="14">
        <v>0.5227735</v>
      </c>
      <c r="Z1159" s="14">
        <v>0.55809549999999997</v>
      </c>
      <c r="AA1159" s="14">
        <v>0.56926299999999996</v>
      </c>
      <c r="AB1159" s="14">
        <v>0.60292880000000004</v>
      </c>
      <c r="AC1159" s="14">
        <v>0.50333640000000002</v>
      </c>
      <c r="AD1159" s="14">
        <v>0.43678339999999999</v>
      </c>
      <c r="AE1159" s="14">
        <v>-4.76438E-2</v>
      </c>
      <c r="AF1159" s="14">
        <v>-3.9137999999999999E-2</v>
      </c>
      <c r="AG1159" s="14">
        <v>-5.5979300000000003E-2</v>
      </c>
      <c r="AH1159" s="14">
        <v>-3.9222899999999998E-2</v>
      </c>
      <c r="AI1159" s="14">
        <v>-3.7909199999999997E-2</v>
      </c>
      <c r="AJ1159" s="14">
        <v>-8.8190299999999999E-2</v>
      </c>
      <c r="AK1159" s="14">
        <v>-0.12384149999999999</v>
      </c>
      <c r="AL1159" s="14">
        <v>-9.5731300000000005E-2</v>
      </c>
      <c r="AM1159" s="14">
        <v>-3.8379000000000003E-2</v>
      </c>
      <c r="AN1159" s="14">
        <v>-3.4517899999999997E-2</v>
      </c>
      <c r="AO1159" s="14">
        <v>-3.2716099999999998E-2</v>
      </c>
      <c r="AP1159" s="14">
        <v>-6.5330399999999997E-2</v>
      </c>
      <c r="AQ1159" s="14">
        <v>-8.5891200000000001E-2</v>
      </c>
      <c r="AR1159" s="14">
        <v>-9.6095899999999998E-2</v>
      </c>
      <c r="AS1159" s="14">
        <v>-0.13285040000000001</v>
      </c>
      <c r="AT1159" s="14">
        <v>-0.1083026</v>
      </c>
      <c r="AU1159" s="14">
        <v>-9.8190200000000005E-2</v>
      </c>
      <c r="AV1159" s="14">
        <v>-0.14863789999999999</v>
      </c>
      <c r="AW1159" s="14">
        <v>-0.14565980000000001</v>
      </c>
      <c r="AX1159" s="14">
        <v>-0.13043109999999999</v>
      </c>
      <c r="AY1159" s="14">
        <v>-0.159501</v>
      </c>
      <c r="AZ1159" s="14">
        <v>-7.6737E-2</v>
      </c>
      <c r="BA1159" s="14">
        <v>-0.1203683</v>
      </c>
      <c r="BB1159" s="14">
        <v>-0.10081759999999999</v>
      </c>
      <c r="BC1159" s="14">
        <v>-1.83322E-2</v>
      </c>
      <c r="BD1159" s="14">
        <v>-1.3032699999999999E-2</v>
      </c>
      <c r="BE1159" s="14">
        <v>-3.10789E-2</v>
      </c>
      <c r="BF1159" s="14">
        <v>-1.33264E-2</v>
      </c>
      <c r="BG1159" s="14">
        <v>-1.06961E-2</v>
      </c>
      <c r="BH1159" s="14">
        <v>-5.9366799999999997E-2</v>
      </c>
      <c r="BI1159" s="14">
        <v>-8.7697499999999998E-2</v>
      </c>
      <c r="BJ1159" s="14">
        <v>-5.3634899999999999E-2</v>
      </c>
      <c r="BK1159" s="14">
        <v>-1.0385699999999999E-2</v>
      </c>
      <c r="BL1159" s="14">
        <v>-4.6537000000000002E-3</v>
      </c>
      <c r="BM1159" s="14">
        <v>2.3018000000000001E-3</v>
      </c>
      <c r="BN1159" s="14">
        <v>-3.4259699999999997E-2</v>
      </c>
      <c r="BO1159" s="14">
        <v>-5.2115000000000002E-2</v>
      </c>
      <c r="BP1159" s="14">
        <v>-5.75407E-2</v>
      </c>
      <c r="BQ1159" s="14">
        <v>-8.5704299999999997E-2</v>
      </c>
      <c r="BR1159" s="14">
        <v>-6.1753000000000002E-2</v>
      </c>
      <c r="BS1159" s="14">
        <v>-5.3300699999999999E-2</v>
      </c>
      <c r="BT1159" s="14">
        <v>-0.1024785</v>
      </c>
      <c r="BU1159" s="14">
        <v>-9.8599999999999993E-2</v>
      </c>
      <c r="BV1159" s="14">
        <v>-9.0500399999999995E-2</v>
      </c>
      <c r="BW1159" s="14">
        <v>-0.1104271</v>
      </c>
      <c r="BX1159" s="14">
        <v>-4.2610000000000002E-2</v>
      </c>
      <c r="BY1159" s="14">
        <v>-8.6227799999999993E-2</v>
      </c>
      <c r="BZ1159" s="14">
        <v>-6.8126999999999993E-2</v>
      </c>
      <c r="CA1159" s="14">
        <v>1.9689999999999998E-3</v>
      </c>
      <c r="CB1159" s="14">
        <v>5.0476999999999996E-3</v>
      </c>
      <c r="CC1159" s="14">
        <v>-1.38329E-2</v>
      </c>
      <c r="CD1159" s="14">
        <v>4.6094999999999999E-3</v>
      </c>
      <c r="CE1159" s="14">
        <v>8.1516000000000002E-3</v>
      </c>
      <c r="CF1159" s="14">
        <v>-3.94037E-2</v>
      </c>
      <c r="CG1159" s="14">
        <v>-6.2664300000000006E-2</v>
      </c>
      <c r="CH1159" s="14">
        <v>-2.44791E-2</v>
      </c>
      <c r="CI1159" s="14">
        <v>9.0024000000000007E-3</v>
      </c>
      <c r="CJ1159" s="14">
        <v>1.6030200000000001E-2</v>
      </c>
      <c r="CK1159" s="14">
        <v>2.6554999999999999E-2</v>
      </c>
      <c r="CL1159" s="14">
        <v>-1.2740100000000001E-2</v>
      </c>
      <c r="CM1159" s="14">
        <v>-2.87216E-2</v>
      </c>
      <c r="CN1159" s="14">
        <v>-3.08375E-2</v>
      </c>
      <c r="CO1159" s="14">
        <v>-5.3051099999999997E-2</v>
      </c>
      <c r="CP1159" s="14">
        <v>-2.9512900000000002E-2</v>
      </c>
      <c r="CQ1159" s="14">
        <v>-2.2210299999999999E-2</v>
      </c>
      <c r="CR1159" s="14">
        <v>-7.0508699999999994E-2</v>
      </c>
      <c r="CS1159" s="14">
        <v>-6.6006499999999996E-2</v>
      </c>
      <c r="CT1159" s="14">
        <v>-6.2844499999999998E-2</v>
      </c>
      <c r="CU1159" s="14">
        <v>-7.6438699999999998E-2</v>
      </c>
      <c r="CV1159" s="14">
        <v>-1.8973799999999999E-2</v>
      </c>
      <c r="CW1159" s="14">
        <v>-6.2582299999999993E-2</v>
      </c>
      <c r="CX1159" s="14">
        <v>-4.5485600000000001E-2</v>
      </c>
      <c r="CY1159" s="14">
        <v>2.2270100000000001E-2</v>
      </c>
      <c r="CZ1159" s="14">
        <v>2.3128099999999999E-2</v>
      </c>
      <c r="DA1159" s="14">
        <v>3.4129999999999998E-3</v>
      </c>
      <c r="DB1159" s="14">
        <v>2.2545300000000001E-2</v>
      </c>
      <c r="DC1159" s="14">
        <v>2.69993E-2</v>
      </c>
      <c r="DD1159" s="14">
        <v>-1.9440599999999999E-2</v>
      </c>
      <c r="DE1159" s="14">
        <v>-3.7631100000000001E-2</v>
      </c>
      <c r="DF1159" s="14">
        <v>4.6766999999999998E-3</v>
      </c>
      <c r="DG1159" s="14">
        <v>2.8390499999999999E-2</v>
      </c>
      <c r="DH1159" s="14">
        <v>3.67141E-2</v>
      </c>
      <c r="DI1159" s="14">
        <v>5.0808300000000001E-2</v>
      </c>
      <c r="DJ1159" s="14">
        <v>8.7793999999999997E-3</v>
      </c>
      <c r="DK1159" s="14">
        <v>-5.3282E-3</v>
      </c>
      <c r="DL1159" s="14">
        <v>-4.1342999999999996E-3</v>
      </c>
      <c r="DM1159" s="14">
        <v>-2.03979E-2</v>
      </c>
      <c r="DN1159" s="14">
        <v>2.7271999999999999E-3</v>
      </c>
      <c r="DO1159" s="14">
        <v>8.8800000000000007E-3</v>
      </c>
      <c r="DP1159" s="14">
        <v>-3.8538799999999998E-2</v>
      </c>
      <c r="DQ1159" s="14">
        <v>-3.3412999999999998E-2</v>
      </c>
      <c r="DR1159" s="14">
        <v>-3.51886E-2</v>
      </c>
      <c r="DS1159" s="14">
        <v>-4.2450300000000003E-2</v>
      </c>
      <c r="DT1159" s="14">
        <v>4.6623999999999997E-3</v>
      </c>
      <c r="DU1159" s="14">
        <v>-3.8936699999999998E-2</v>
      </c>
      <c r="DV1159" s="14">
        <v>-2.2844199999999999E-2</v>
      </c>
      <c r="DW1159" s="14">
        <v>5.1581700000000001E-2</v>
      </c>
      <c r="DX1159" s="14">
        <v>4.9233399999999997E-2</v>
      </c>
      <c r="DY1159" s="14">
        <v>2.8313399999999999E-2</v>
      </c>
      <c r="DZ1159" s="14">
        <v>4.84418E-2</v>
      </c>
      <c r="EA1159" s="14">
        <v>5.4212400000000001E-2</v>
      </c>
      <c r="EB1159" s="14">
        <v>9.3828999999999996E-3</v>
      </c>
      <c r="EC1159" s="14">
        <v>-1.4871000000000001E-3</v>
      </c>
      <c r="ED1159" s="14">
        <v>4.6773099999999998E-2</v>
      </c>
      <c r="EE1159" s="14">
        <v>5.6383799999999998E-2</v>
      </c>
      <c r="EF1159" s="14">
        <v>6.6578300000000007E-2</v>
      </c>
      <c r="EG1159" s="14">
        <v>8.5826100000000002E-2</v>
      </c>
      <c r="EH1159" s="14">
        <v>3.9850200000000002E-2</v>
      </c>
      <c r="EI1159" s="14">
        <v>2.8448000000000001E-2</v>
      </c>
      <c r="EJ1159" s="14">
        <v>3.4420800000000001E-2</v>
      </c>
      <c r="EK1159" s="14">
        <v>2.67481E-2</v>
      </c>
      <c r="EL1159" s="14">
        <v>4.9276800000000003E-2</v>
      </c>
      <c r="EM1159" s="14">
        <v>5.3769499999999998E-2</v>
      </c>
      <c r="EN1159" s="14">
        <v>7.6204999999999997E-3</v>
      </c>
      <c r="EO1159" s="14">
        <v>1.36469E-2</v>
      </c>
      <c r="EP1159" s="14">
        <v>4.7421E-3</v>
      </c>
      <c r="EQ1159" s="14">
        <v>6.6235E-3</v>
      </c>
      <c r="ER1159" s="14">
        <v>3.8789299999999999E-2</v>
      </c>
      <c r="ES1159" s="14">
        <v>-4.7961999999999996E-3</v>
      </c>
      <c r="ET1159" s="14">
        <v>9.8463999999999999E-3</v>
      </c>
      <c r="EU1159" s="14">
        <v>56.61974</v>
      </c>
      <c r="EV1159" s="14">
        <v>55.615850000000002</v>
      </c>
      <c r="EW1159" s="14">
        <v>55.05979</v>
      </c>
      <c r="EX1159" s="14">
        <v>54.432580000000002</v>
      </c>
      <c r="EY1159" s="14">
        <v>55.571159999999999</v>
      </c>
      <c r="EZ1159" s="14">
        <v>55.199309999999997</v>
      </c>
      <c r="FA1159" s="14">
        <v>55.11741</v>
      </c>
      <c r="FB1159" s="14">
        <v>56.364060000000002</v>
      </c>
      <c r="FC1159" s="14">
        <v>57.364220000000003</v>
      </c>
      <c r="FD1159" s="14">
        <v>57.628929999999997</v>
      </c>
      <c r="FE1159" s="14">
        <v>59.426969999999997</v>
      </c>
      <c r="FF1159" s="14">
        <v>60.105260000000001</v>
      </c>
      <c r="FG1159" s="14">
        <v>62.37885</v>
      </c>
      <c r="FH1159" s="14">
        <v>63.618189999999998</v>
      </c>
      <c r="FI1159" s="14">
        <v>67.142009999999999</v>
      </c>
      <c r="FJ1159" s="14">
        <v>69.516350000000003</v>
      </c>
      <c r="FK1159" s="14">
        <v>68.314700000000002</v>
      </c>
      <c r="FL1159" s="14">
        <v>68.261129999999994</v>
      </c>
      <c r="FM1159" s="14">
        <v>67.435379999999995</v>
      </c>
      <c r="FN1159" s="14">
        <v>63.172069999999998</v>
      </c>
      <c r="FO1159" s="14">
        <v>59.987229999999997</v>
      </c>
      <c r="FP1159" s="14">
        <v>58.371690000000001</v>
      </c>
      <c r="FQ1159" s="14">
        <v>58.431800000000003</v>
      </c>
      <c r="FR1159" s="14">
        <v>58.811120000000003</v>
      </c>
      <c r="FS1159" s="14">
        <v>0.80466190000000004</v>
      </c>
      <c r="FT1159" s="14">
        <v>3.44724E-2</v>
      </c>
      <c r="FU1159" s="14">
        <v>5.12542E-2</v>
      </c>
      <c r="FW1159" s="14"/>
    </row>
    <row r="1160" spans="1:179" x14ac:dyDescent="0.6">
      <c r="A1160" t="s">
        <v>226</v>
      </c>
      <c r="B1160" t="s">
        <v>199</v>
      </c>
      <c r="C1160" t="s">
        <v>294</v>
      </c>
      <c r="D1160" t="s">
        <v>240</v>
      </c>
      <c r="E1160" t="s">
        <v>219</v>
      </c>
      <c r="F1160" s="14">
        <v>14941</v>
      </c>
      <c r="G1160" s="14">
        <v>0.3608557</v>
      </c>
      <c r="H1160" s="14">
        <v>0.33488859999999998</v>
      </c>
      <c r="I1160" s="14">
        <v>0.30312260000000002</v>
      </c>
      <c r="J1160" s="14">
        <v>0.31658910000000001</v>
      </c>
      <c r="K1160" s="14">
        <v>0.31459930000000003</v>
      </c>
      <c r="L1160" s="14">
        <v>0.33873750000000002</v>
      </c>
      <c r="M1160" s="14">
        <v>0.40987089999999998</v>
      </c>
      <c r="N1160" s="14">
        <v>0.46823140000000002</v>
      </c>
      <c r="O1160" s="14">
        <v>0.4843885</v>
      </c>
      <c r="P1160" s="14">
        <v>0.47753610000000002</v>
      </c>
      <c r="Q1160" s="14">
        <v>0.46458860000000002</v>
      </c>
      <c r="R1160" s="14">
        <v>0.47867310000000002</v>
      </c>
      <c r="S1160" s="14">
        <v>0.47086119999999998</v>
      </c>
      <c r="T1160" s="14">
        <v>0.46493299999999999</v>
      </c>
      <c r="U1160" s="14">
        <v>0.44025110000000001</v>
      </c>
      <c r="V1160" s="14">
        <v>0.44791740000000002</v>
      </c>
      <c r="W1160" s="14">
        <v>0.52268389999999998</v>
      </c>
      <c r="X1160" s="14">
        <v>0.60731729999999995</v>
      </c>
      <c r="Y1160" s="14">
        <v>0.66527599999999998</v>
      </c>
      <c r="Z1160" s="14">
        <v>0.65298880000000004</v>
      </c>
      <c r="AA1160" s="14">
        <v>0.62832049999999995</v>
      </c>
      <c r="AB1160" s="14">
        <v>0.59118099999999996</v>
      </c>
      <c r="AC1160" s="14">
        <v>0.51013229999999998</v>
      </c>
      <c r="AD1160" s="14">
        <v>0.43294379999999999</v>
      </c>
      <c r="AE1160" s="14">
        <v>-8.3238199999999998E-2</v>
      </c>
      <c r="AF1160" s="14">
        <v>-7.8058699999999995E-2</v>
      </c>
      <c r="AG1160" s="14">
        <v>-0.10109659999999999</v>
      </c>
      <c r="AH1160" s="14">
        <v>-6.5016400000000002E-2</v>
      </c>
      <c r="AI1160" s="14">
        <v>-7.0068400000000003E-2</v>
      </c>
      <c r="AJ1160" s="14">
        <v>-7.8663399999999994E-2</v>
      </c>
      <c r="AK1160" s="14">
        <v>-8.2473199999999997E-2</v>
      </c>
      <c r="AL1160" s="14">
        <v>-7.3992799999999997E-2</v>
      </c>
      <c r="AM1160" s="14">
        <v>-4.4035299999999999E-2</v>
      </c>
      <c r="AN1160" s="14">
        <v>-4.0931599999999999E-2</v>
      </c>
      <c r="AO1160" s="14">
        <v>-4.7220199999999997E-2</v>
      </c>
      <c r="AP1160" s="14">
        <v>-2.9275800000000001E-2</v>
      </c>
      <c r="AQ1160" s="14">
        <v>-3.6694299999999999E-2</v>
      </c>
      <c r="AR1160" s="14">
        <v>-2.5401E-2</v>
      </c>
      <c r="AS1160" s="14">
        <v>-3.8960399999999999E-2</v>
      </c>
      <c r="AT1160" s="14">
        <v>-4.2735099999999998E-2</v>
      </c>
      <c r="AU1160" s="14">
        <v>-1.9625799999999999E-2</v>
      </c>
      <c r="AV1160" s="14">
        <v>-4.0521700000000001E-2</v>
      </c>
      <c r="AW1160" s="14">
        <v>-2.4023699999999999E-2</v>
      </c>
      <c r="AX1160" s="14">
        <v>-2.0942100000000002E-2</v>
      </c>
      <c r="AY1160" s="14">
        <v>-2.3490299999999999E-2</v>
      </c>
      <c r="AZ1160" s="14">
        <v>-2.67043E-2</v>
      </c>
      <c r="BA1160" s="14">
        <v>-4.6047499999999998E-2</v>
      </c>
      <c r="BB1160" s="14">
        <v>-5.42891E-2</v>
      </c>
      <c r="BC1160" s="14">
        <v>-6.5993999999999997E-2</v>
      </c>
      <c r="BD1160" s="14">
        <v>-6.0363399999999998E-2</v>
      </c>
      <c r="BE1160" s="14">
        <v>-7.7054899999999996E-2</v>
      </c>
      <c r="BF1160" s="14">
        <v>-4.8579400000000002E-2</v>
      </c>
      <c r="BG1160" s="14">
        <v>-5.4406200000000002E-2</v>
      </c>
      <c r="BH1160" s="14">
        <v>-6.2155000000000002E-2</v>
      </c>
      <c r="BI1160" s="14">
        <v>-6.4152100000000004E-2</v>
      </c>
      <c r="BJ1160" s="14">
        <v>-5.4819600000000003E-2</v>
      </c>
      <c r="BK1160" s="14">
        <v>-2.7326300000000001E-2</v>
      </c>
      <c r="BL1160" s="14">
        <v>-2.4912500000000001E-2</v>
      </c>
      <c r="BM1160" s="14">
        <v>-3.0818100000000001E-2</v>
      </c>
      <c r="BN1160" s="14">
        <v>-1.3479100000000001E-2</v>
      </c>
      <c r="BO1160" s="14">
        <v>-1.9570899999999999E-2</v>
      </c>
      <c r="BP1160" s="14">
        <v>-9.4383999999999996E-3</v>
      </c>
      <c r="BQ1160" s="14">
        <v>-2.3104300000000001E-2</v>
      </c>
      <c r="BR1160" s="14">
        <v>-2.4729500000000001E-2</v>
      </c>
      <c r="BS1160" s="14">
        <v>9.5040000000000001E-4</v>
      </c>
      <c r="BT1160" s="14">
        <v>-2.28785E-2</v>
      </c>
      <c r="BU1160" s="14">
        <v>-7.6035E-3</v>
      </c>
      <c r="BV1160" s="14">
        <v>-5.9798999999999998E-3</v>
      </c>
      <c r="BW1160" s="14">
        <v>-8.0256000000000008E-3</v>
      </c>
      <c r="BX1160" s="14">
        <v>-1.0980699999999999E-2</v>
      </c>
      <c r="BY1160" s="14">
        <v>-3.0494E-2</v>
      </c>
      <c r="BZ1160" s="14">
        <v>-3.9238599999999998E-2</v>
      </c>
      <c r="CA1160" s="14">
        <v>-5.4050800000000003E-2</v>
      </c>
      <c r="CB1160" s="14">
        <v>-4.8107700000000003E-2</v>
      </c>
      <c r="CC1160" s="14">
        <v>-6.0403699999999998E-2</v>
      </c>
      <c r="CD1160" s="14">
        <v>-3.7195199999999998E-2</v>
      </c>
      <c r="CE1160" s="14">
        <v>-4.3558699999999999E-2</v>
      </c>
      <c r="CF1160" s="14">
        <v>-5.0721299999999997E-2</v>
      </c>
      <c r="CG1160" s="14">
        <v>-5.1462899999999999E-2</v>
      </c>
      <c r="CH1160" s="14">
        <v>-4.1540300000000002E-2</v>
      </c>
      <c r="CI1160" s="14">
        <v>-1.5753799999999998E-2</v>
      </c>
      <c r="CJ1160" s="14">
        <v>-1.3817599999999999E-2</v>
      </c>
      <c r="CK1160" s="14">
        <v>-1.9458E-2</v>
      </c>
      <c r="CL1160" s="14">
        <v>-2.5384000000000001E-3</v>
      </c>
      <c r="CM1160" s="14">
        <v>-7.7112999999999999E-3</v>
      </c>
      <c r="CN1160" s="14">
        <v>1.6172000000000001E-3</v>
      </c>
      <c r="CO1160" s="14">
        <v>-1.21225E-2</v>
      </c>
      <c r="CP1160" s="14">
        <v>-1.22588E-2</v>
      </c>
      <c r="CQ1160" s="14">
        <v>1.52015E-2</v>
      </c>
      <c r="CR1160" s="14">
        <v>-1.0658900000000001E-2</v>
      </c>
      <c r="CS1160" s="14">
        <v>3.7690000000000002E-3</v>
      </c>
      <c r="CT1160" s="14">
        <v>4.3828000000000001E-3</v>
      </c>
      <c r="CU1160" s="14">
        <v>2.6852E-3</v>
      </c>
      <c r="CV1160" s="14">
        <v>-9.0500000000000004E-5</v>
      </c>
      <c r="CW1160" s="14">
        <v>-1.9721700000000002E-2</v>
      </c>
      <c r="CX1160" s="14">
        <v>-2.8814599999999999E-2</v>
      </c>
      <c r="CY1160" s="14">
        <v>-4.2107499999999999E-2</v>
      </c>
      <c r="CZ1160" s="14">
        <v>-3.5852099999999998E-2</v>
      </c>
      <c r="DA1160" s="14">
        <v>-4.37525E-2</v>
      </c>
      <c r="DB1160" s="14">
        <v>-2.5811000000000001E-2</v>
      </c>
      <c r="DC1160" s="14">
        <v>-3.27111E-2</v>
      </c>
      <c r="DD1160" s="14">
        <v>-3.9287599999999999E-2</v>
      </c>
      <c r="DE1160" s="14">
        <v>-3.8773799999999997E-2</v>
      </c>
      <c r="DF1160" s="14">
        <v>-2.8260899999999999E-2</v>
      </c>
      <c r="DG1160" s="14">
        <v>-4.1812000000000004E-3</v>
      </c>
      <c r="DH1160" s="14">
        <v>-2.7228E-3</v>
      </c>
      <c r="DI1160" s="14">
        <v>-8.0979999999999993E-3</v>
      </c>
      <c r="DJ1160" s="14">
        <v>8.4024000000000008E-3</v>
      </c>
      <c r="DK1160" s="14">
        <v>4.1484E-3</v>
      </c>
      <c r="DL1160" s="14">
        <v>1.26728E-2</v>
      </c>
      <c r="DM1160" s="14">
        <v>-1.1406000000000001E-3</v>
      </c>
      <c r="DN1160" s="14">
        <v>2.119E-4</v>
      </c>
      <c r="DO1160" s="14">
        <v>2.9452599999999999E-2</v>
      </c>
      <c r="DP1160" s="14">
        <v>1.5608E-3</v>
      </c>
      <c r="DQ1160" s="14">
        <v>1.51415E-2</v>
      </c>
      <c r="DR1160" s="14">
        <v>1.47455E-2</v>
      </c>
      <c r="DS1160" s="14">
        <v>1.3396E-2</v>
      </c>
      <c r="DT1160" s="14">
        <v>1.0799599999999999E-2</v>
      </c>
      <c r="DU1160" s="14">
        <v>-8.9493999999999997E-3</v>
      </c>
      <c r="DV1160" s="14">
        <v>-1.83906E-2</v>
      </c>
      <c r="DW1160" s="14">
        <v>-2.4863400000000001E-2</v>
      </c>
      <c r="DX1160" s="14">
        <v>-1.8156800000000001E-2</v>
      </c>
      <c r="DY1160" s="14">
        <v>-1.9710800000000001E-2</v>
      </c>
      <c r="DZ1160" s="14">
        <v>-9.3740000000000004E-3</v>
      </c>
      <c r="EA1160" s="14">
        <v>-1.7048899999999999E-2</v>
      </c>
      <c r="EB1160" s="14">
        <v>-2.2779199999999999E-2</v>
      </c>
      <c r="EC1160" s="14">
        <v>-2.0452700000000001E-2</v>
      </c>
      <c r="ED1160" s="14">
        <v>-9.0877000000000006E-3</v>
      </c>
      <c r="EE1160" s="14">
        <v>1.2527699999999999E-2</v>
      </c>
      <c r="EF1160" s="14">
        <v>1.32964E-2</v>
      </c>
      <c r="EG1160" s="14">
        <v>8.3041E-3</v>
      </c>
      <c r="EH1160" s="14">
        <v>2.4198999999999998E-2</v>
      </c>
      <c r="EI1160" s="14">
        <v>2.12718E-2</v>
      </c>
      <c r="EJ1160" s="14">
        <v>2.8635399999999998E-2</v>
      </c>
      <c r="EK1160" s="14">
        <v>1.47154E-2</v>
      </c>
      <c r="EL1160" s="14">
        <v>1.8217500000000001E-2</v>
      </c>
      <c r="EM1160" s="14">
        <v>5.0028900000000001E-2</v>
      </c>
      <c r="EN1160" s="14">
        <v>1.9203999999999999E-2</v>
      </c>
      <c r="EO1160" s="14">
        <v>3.1561600000000002E-2</v>
      </c>
      <c r="EP1160" s="14">
        <v>2.97077E-2</v>
      </c>
      <c r="EQ1160" s="14">
        <v>2.88607E-2</v>
      </c>
      <c r="ER1160" s="14">
        <v>2.65232E-2</v>
      </c>
      <c r="ES1160" s="14">
        <v>6.6040999999999999E-3</v>
      </c>
      <c r="ET1160" s="14">
        <v>-3.3400000000000001E-3</v>
      </c>
      <c r="EU1160" s="14">
        <v>53.124980000000001</v>
      </c>
      <c r="EV1160" s="14">
        <v>52.652459999999998</v>
      </c>
      <c r="EW1160" s="14">
        <v>52.186549999999997</v>
      </c>
      <c r="EX1160" s="14">
        <v>51.699469999999998</v>
      </c>
      <c r="EY1160" s="14">
        <v>51.303339999999999</v>
      </c>
      <c r="EZ1160" s="14">
        <v>50.894280000000002</v>
      </c>
      <c r="FA1160" s="14">
        <v>50.659840000000003</v>
      </c>
      <c r="FB1160" s="14">
        <v>51.411580000000001</v>
      </c>
      <c r="FC1160" s="14">
        <v>55.906329999999997</v>
      </c>
      <c r="FD1160" s="14">
        <v>60.282670000000003</v>
      </c>
      <c r="FE1160" s="14">
        <v>63.561340000000001</v>
      </c>
      <c r="FF1160" s="14">
        <v>65.571110000000004</v>
      </c>
      <c r="FG1160" s="14">
        <v>66.318809999999999</v>
      </c>
      <c r="FH1160" s="14">
        <v>66.075670000000002</v>
      </c>
      <c r="FI1160" s="14">
        <v>66.052700000000002</v>
      </c>
      <c r="FJ1160" s="14">
        <v>65.142430000000004</v>
      </c>
      <c r="FK1160" s="14">
        <v>63.638069999999999</v>
      </c>
      <c r="FL1160" s="14">
        <v>60.843029999999999</v>
      </c>
      <c r="FM1160" s="14">
        <v>58.935090000000002</v>
      </c>
      <c r="FN1160" s="14">
        <v>57.291060000000002</v>
      </c>
      <c r="FO1160" s="14">
        <v>55.480089999999997</v>
      </c>
      <c r="FP1160" s="14">
        <v>54.105849999999997</v>
      </c>
      <c r="FQ1160" s="14">
        <v>53.144199999999998</v>
      </c>
      <c r="FR1160" s="14">
        <v>52.325670000000002</v>
      </c>
      <c r="FS1160" s="14">
        <v>0.69845769999999996</v>
      </c>
      <c r="FT1160" s="14">
        <v>1.47511E-2</v>
      </c>
      <c r="FU1160" s="14">
        <v>1.9272899999999999E-2</v>
      </c>
      <c r="FW1160" s="14"/>
    </row>
    <row r="1161" spans="1:179" x14ac:dyDescent="0.6">
      <c r="A1161" t="s">
        <v>226</v>
      </c>
      <c r="B1161" t="s">
        <v>199</v>
      </c>
      <c r="C1161" t="s">
        <v>294</v>
      </c>
      <c r="D1161" t="s">
        <v>240</v>
      </c>
      <c r="E1161" t="s">
        <v>220</v>
      </c>
      <c r="F1161" s="14">
        <v>10283</v>
      </c>
      <c r="G1161" s="14">
        <v>0.32924599999999998</v>
      </c>
      <c r="H1161" s="14">
        <v>0.2916532</v>
      </c>
      <c r="I1161" s="14">
        <v>0.26592389999999999</v>
      </c>
      <c r="J1161" s="14">
        <v>0.28259109999999998</v>
      </c>
      <c r="K1161" s="14">
        <v>0.27614129999999998</v>
      </c>
      <c r="L1161" s="14">
        <v>0.3021124</v>
      </c>
      <c r="M1161" s="14">
        <v>0.38373190000000001</v>
      </c>
      <c r="N1161" s="14">
        <v>0.4672753</v>
      </c>
      <c r="O1161" s="14">
        <v>0.48203980000000002</v>
      </c>
      <c r="P1161" s="14">
        <v>0.45223829999999998</v>
      </c>
      <c r="Q1161" s="14">
        <v>0.43926589999999999</v>
      </c>
      <c r="R1161" s="14">
        <v>0.45969939999999998</v>
      </c>
      <c r="S1161" s="14">
        <v>0.47523019999999999</v>
      </c>
      <c r="T1161" s="14">
        <v>0.46709430000000002</v>
      </c>
      <c r="U1161" s="14">
        <v>0.41867529999999997</v>
      </c>
      <c r="V1161" s="14">
        <v>0.41307909999999998</v>
      </c>
      <c r="W1161" s="14">
        <v>0.49048740000000002</v>
      </c>
      <c r="X1161" s="14">
        <v>0.58028440000000003</v>
      </c>
      <c r="Y1161" s="14">
        <v>0.62889810000000002</v>
      </c>
      <c r="Z1161" s="14">
        <v>0.6207376</v>
      </c>
      <c r="AA1161" s="14">
        <v>0.60195410000000005</v>
      </c>
      <c r="AB1161" s="14">
        <v>0.54748560000000002</v>
      </c>
      <c r="AC1161" s="14">
        <v>0.48828759999999999</v>
      </c>
      <c r="AD1161" s="14">
        <v>0.41143089999999999</v>
      </c>
      <c r="AE1161" s="14">
        <v>-0.11786820000000001</v>
      </c>
      <c r="AF1161" s="14">
        <v>-0.1236001</v>
      </c>
      <c r="AG1161" s="14">
        <v>-0.15980040000000001</v>
      </c>
      <c r="AH1161" s="14">
        <v>-9.9338700000000002E-2</v>
      </c>
      <c r="AI1161" s="14">
        <v>-0.1044384</v>
      </c>
      <c r="AJ1161" s="14">
        <v>-0.1087688</v>
      </c>
      <c r="AK1161" s="14">
        <v>-9.6696900000000002E-2</v>
      </c>
      <c r="AL1161" s="14">
        <v>-6.9197999999999996E-2</v>
      </c>
      <c r="AM1161" s="14">
        <v>-4.8515099999999999E-2</v>
      </c>
      <c r="AN1161" s="14">
        <v>-7.0273199999999994E-2</v>
      </c>
      <c r="AO1161" s="14">
        <v>-7.6128699999999994E-2</v>
      </c>
      <c r="AP1161" s="14">
        <v>-5.35191E-2</v>
      </c>
      <c r="AQ1161" s="14">
        <v>-4.7703799999999998E-2</v>
      </c>
      <c r="AR1161" s="14">
        <v>-3.6243699999999997E-2</v>
      </c>
      <c r="AS1161" s="14">
        <v>-7.7759300000000003E-2</v>
      </c>
      <c r="AT1161" s="14">
        <v>-8.3104700000000004E-2</v>
      </c>
      <c r="AU1161" s="14">
        <v>-4.5153100000000002E-2</v>
      </c>
      <c r="AV1161" s="14">
        <v>-7.1129600000000001E-2</v>
      </c>
      <c r="AW1161" s="14">
        <v>-5.90146E-2</v>
      </c>
      <c r="AX1161" s="14">
        <v>-5.0451700000000002E-2</v>
      </c>
      <c r="AY1161" s="14">
        <v>-4.8590099999999997E-2</v>
      </c>
      <c r="AZ1161" s="14">
        <v>-7.2292499999999996E-2</v>
      </c>
      <c r="BA1161" s="14">
        <v>-7.0274199999999995E-2</v>
      </c>
      <c r="BB1161" s="14">
        <v>-7.46671E-2</v>
      </c>
      <c r="BC1161" s="14">
        <v>-9.1329900000000006E-2</v>
      </c>
      <c r="BD1161" s="14">
        <v>-9.7265000000000004E-2</v>
      </c>
      <c r="BE1161" s="14">
        <v>-0.11599719999999999</v>
      </c>
      <c r="BF1161" s="14">
        <v>-7.5546699999999994E-2</v>
      </c>
      <c r="BG1161" s="14">
        <v>-8.3454299999999995E-2</v>
      </c>
      <c r="BH1161" s="14">
        <v>-8.5793700000000001E-2</v>
      </c>
      <c r="BI1161" s="14">
        <v>-7.3630399999999999E-2</v>
      </c>
      <c r="BJ1161" s="14">
        <v>-4.4741499999999997E-2</v>
      </c>
      <c r="BK1161" s="14">
        <v>-2.4756500000000001E-2</v>
      </c>
      <c r="BL1161" s="14">
        <v>-4.6911000000000001E-2</v>
      </c>
      <c r="BM1161" s="14">
        <v>-5.3086399999999999E-2</v>
      </c>
      <c r="BN1161" s="14">
        <v>-2.9865900000000001E-2</v>
      </c>
      <c r="BO1161" s="14">
        <v>-1.6913999999999998E-2</v>
      </c>
      <c r="BP1161" s="14">
        <v>-7.3141999999999999E-3</v>
      </c>
      <c r="BQ1161" s="14">
        <v>-4.5842899999999999E-2</v>
      </c>
      <c r="BR1161" s="14">
        <v>-5.56327E-2</v>
      </c>
      <c r="BS1161" s="14">
        <v>-2.05965E-2</v>
      </c>
      <c r="BT1161" s="14">
        <v>-4.3463700000000001E-2</v>
      </c>
      <c r="BU1161" s="14">
        <v>-3.6837300000000003E-2</v>
      </c>
      <c r="BV1161" s="14">
        <v>-2.981E-2</v>
      </c>
      <c r="BW1161" s="14">
        <v>-2.5341900000000001E-2</v>
      </c>
      <c r="BX1161" s="14">
        <v>-4.7507399999999998E-2</v>
      </c>
      <c r="BY1161" s="14">
        <v>-4.5678499999999997E-2</v>
      </c>
      <c r="BZ1161" s="14">
        <v>-5.2231600000000003E-2</v>
      </c>
      <c r="CA1161" s="14">
        <v>-7.29495E-2</v>
      </c>
      <c r="CB1161" s="14">
        <v>-7.9025399999999996E-2</v>
      </c>
      <c r="CC1161" s="14">
        <v>-8.5659299999999994E-2</v>
      </c>
      <c r="CD1161" s="14">
        <v>-5.90684E-2</v>
      </c>
      <c r="CE1161" s="14">
        <v>-6.8920700000000001E-2</v>
      </c>
      <c r="CF1161" s="14">
        <v>-6.9881100000000002E-2</v>
      </c>
      <c r="CG1161" s="14">
        <v>-5.7654700000000003E-2</v>
      </c>
      <c r="CH1161" s="14">
        <v>-2.7803000000000001E-2</v>
      </c>
      <c r="CI1161" s="14">
        <v>-8.3012999999999993E-3</v>
      </c>
      <c r="CJ1161" s="14">
        <v>-3.0730400000000001E-2</v>
      </c>
      <c r="CK1161" s="14">
        <v>-3.7127300000000002E-2</v>
      </c>
      <c r="CL1161" s="14">
        <v>-1.34839E-2</v>
      </c>
      <c r="CM1161" s="14">
        <v>4.4108999999999997E-3</v>
      </c>
      <c r="CN1161" s="14">
        <v>1.27224E-2</v>
      </c>
      <c r="CO1161" s="14">
        <v>-2.37378E-2</v>
      </c>
      <c r="CP1161" s="14">
        <v>-3.6605699999999998E-2</v>
      </c>
      <c r="CQ1161" s="14">
        <v>-3.5886999999999998E-3</v>
      </c>
      <c r="CR1161" s="14">
        <v>-2.4302399999999998E-2</v>
      </c>
      <c r="CS1161" s="14">
        <v>-2.1477300000000001E-2</v>
      </c>
      <c r="CT1161" s="14">
        <v>-1.5513600000000001E-2</v>
      </c>
      <c r="CU1161" s="14">
        <v>-9.2402000000000005E-3</v>
      </c>
      <c r="CV1161" s="14">
        <v>-3.0341400000000001E-2</v>
      </c>
      <c r="CW1161" s="14">
        <v>-2.8643600000000002E-2</v>
      </c>
      <c r="CX1161" s="14">
        <v>-3.6692700000000002E-2</v>
      </c>
      <c r="CY1161" s="14">
        <v>-5.4569100000000002E-2</v>
      </c>
      <c r="CZ1161" s="14">
        <v>-6.0785699999999998E-2</v>
      </c>
      <c r="DA1161" s="14">
        <v>-5.5321299999999997E-2</v>
      </c>
      <c r="DB1161" s="14">
        <v>-4.2590099999999999E-2</v>
      </c>
      <c r="DC1161" s="14">
        <v>-5.4387199999999997E-2</v>
      </c>
      <c r="DD1161" s="14">
        <v>-5.3968599999999999E-2</v>
      </c>
      <c r="DE1161" s="14">
        <v>-4.1678899999999998E-2</v>
      </c>
      <c r="DF1161" s="14">
        <v>-1.0864499999999999E-2</v>
      </c>
      <c r="DG1161" s="14">
        <v>8.1537999999999992E-3</v>
      </c>
      <c r="DH1161" s="14">
        <v>-1.45498E-2</v>
      </c>
      <c r="DI1161" s="14">
        <v>-2.1168300000000001E-2</v>
      </c>
      <c r="DJ1161" s="14">
        <v>2.8982000000000001E-3</v>
      </c>
      <c r="DK1161" s="14">
        <v>2.57358E-2</v>
      </c>
      <c r="DL1161" s="14">
        <v>3.2758900000000001E-2</v>
      </c>
      <c r="DM1161" s="14">
        <v>-1.6325999999999999E-3</v>
      </c>
      <c r="DN1161" s="14">
        <v>-1.7578699999999999E-2</v>
      </c>
      <c r="DO1161" s="14">
        <v>1.34191E-2</v>
      </c>
      <c r="DP1161" s="14">
        <v>-5.1409999999999997E-3</v>
      </c>
      <c r="DQ1161" s="14">
        <v>-6.1174000000000003E-3</v>
      </c>
      <c r="DR1161" s="14">
        <v>-1.2172000000000001E-3</v>
      </c>
      <c r="DS1161" s="14">
        <v>6.8615000000000004E-3</v>
      </c>
      <c r="DT1161" s="14">
        <v>-1.3175299999999999E-2</v>
      </c>
      <c r="DU1161" s="14">
        <v>-1.1608800000000001E-2</v>
      </c>
      <c r="DV1161" s="14">
        <v>-2.11539E-2</v>
      </c>
      <c r="DW1161" s="14">
        <v>-2.8030800000000002E-2</v>
      </c>
      <c r="DX1161" s="14">
        <v>-3.4450599999999998E-2</v>
      </c>
      <c r="DY1161" s="14">
        <v>-1.15181E-2</v>
      </c>
      <c r="DZ1161" s="14">
        <v>-1.8798100000000002E-2</v>
      </c>
      <c r="EA1161" s="14">
        <v>-3.3403000000000002E-2</v>
      </c>
      <c r="EB1161" s="14">
        <v>-3.09935E-2</v>
      </c>
      <c r="EC1161" s="14">
        <v>-1.8612500000000001E-2</v>
      </c>
      <c r="ED1161" s="14">
        <v>1.3592E-2</v>
      </c>
      <c r="EE1161" s="14">
        <v>3.19124E-2</v>
      </c>
      <c r="EF1161" s="14">
        <v>8.8123999999999997E-3</v>
      </c>
      <c r="EG1161" s="14">
        <v>1.8741000000000001E-3</v>
      </c>
      <c r="EH1161" s="14">
        <v>2.6551399999999999E-2</v>
      </c>
      <c r="EI1161" s="14">
        <v>5.6525600000000002E-2</v>
      </c>
      <c r="EJ1161" s="14">
        <v>6.16885E-2</v>
      </c>
      <c r="EK1161" s="14">
        <v>3.02837E-2</v>
      </c>
      <c r="EL1161" s="14">
        <v>9.8931999999999996E-3</v>
      </c>
      <c r="EM1161" s="14">
        <v>3.7975599999999998E-2</v>
      </c>
      <c r="EN1161" s="14">
        <v>2.25249E-2</v>
      </c>
      <c r="EO1161" s="14">
        <v>1.6059899999999998E-2</v>
      </c>
      <c r="EP1161" s="14">
        <v>1.9424500000000001E-2</v>
      </c>
      <c r="EQ1161" s="14">
        <v>3.01097E-2</v>
      </c>
      <c r="ER1161" s="14">
        <v>1.1609700000000001E-2</v>
      </c>
      <c r="ES1161" s="14">
        <v>1.2986899999999999E-2</v>
      </c>
      <c r="ET1161" s="14">
        <v>1.2817E-3</v>
      </c>
      <c r="EU1161" s="14">
        <v>53.735700000000001</v>
      </c>
      <c r="EV1161" s="14">
        <v>53.201419999999999</v>
      </c>
      <c r="EW1161" s="14">
        <v>52.735239999999997</v>
      </c>
      <c r="EX1161" s="14">
        <v>52.232059999999997</v>
      </c>
      <c r="EY1161" s="14">
        <v>51.803199999999997</v>
      </c>
      <c r="EZ1161" s="14">
        <v>51.392229999999998</v>
      </c>
      <c r="FA1161" s="14">
        <v>51.188859999999998</v>
      </c>
      <c r="FB1161" s="14">
        <v>51.920810000000003</v>
      </c>
      <c r="FC1161" s="14">
        <v>56.347729999999999</v>
      </c>
      <c r="FD1161" s="14">
        <v>60.627560000000003</v>
      </c>
      <c r="FE1161" s="14">
        <v>63.858379999999997</v>
      </c>
      <c r="FF1161" s="14">
        <v>65.610569999999996</v>
      </c>
      <c r="FG1161" s="14">
        <v>66.210759999999993</v>
      </c>
      <c r="FH1161" s="14">
        <v>65.858969999999999</v>
      </c>
      <c r="FI1161" s="14">
        <v>65.865359999999995</v>
      </c>
      <c r="FJ1161" s="14">
        <v>65.018330000000006</v>
      </c>
      <c r="FK1161" s="14">
        <v>63.619399999999999</v>
      </c>
      <c r="FL1161" s="14">
        <v>61.051679999999998</v>
      </c>
      <c r="FM1161" s="14">
        <v>59.24729</v>
      </c>
      <c r="FN1161" s="14">
        <v>57.687109999999997</v>
      </c>
      <c r="FO1161" s="14">
        <v>55.975729999999999</v>
      </c>
      <c r="FP1161" s="14">
        <v>54.587870000000002</v>
      </c>
      <c r="FQ1161" s="14">
        <v>53.672530000000002</v>
      </c>
      <c r="FR1161" s="14">
        <v>52.912529999999997</v>
      </c>
      <c r="FS1161" s="14">
        <v>0.96661529999999996</v>
      </c>
      <c r="FT1161" s="14">
        <v>2.2931E-2</v>
      </c>
      <c r="FU1161" s="14">
        <v>2.7159699999999998E-2</v>
      </c>
      <c r="FW1161" s="14"/>
    </row>
    <row r="1162" spans="1:179" x14ac:dyDescent="0.6">
      <c r="A1162" t="s">
        <v>226</v>
      </c>
      <c r="B1162" t="s">
        <v>199</v>
      </c>
      <c r="C1162" t="s">
        <v>294</v>
      </c>
      <c r="D1162" t="s">
        <v>240</v>
      </c>
      <c r="E1162" t="s">
        <v>221</v>
      </c>
      <c r="F1162" s="14">
        <v>4658</v>
      </c>
      <c r="G1162" s="14">
        <v>0.41138249999999998</v>
      </c>
      <c r="H1162" s="14">
        <v>0.39281490000000002</v>
      </c>
      <c r="I1162" s="14">
        <v>0.35902139999999999</v>
      </c>
      <c r="J1162" s="14">
        <v>0.36460609999999999</v>
      </c>
      <c r="K1162" s="14">
        <v>0.37370639999999999</v>
      </c>
      <c r="L1162" s="14">
        <v>0.40763450000000001</v>
      </c>
      <c r="M1162" s="14">
        <v>0.47274300000000002</v>
      </c>
      <c r="N1162" s="14">
        <v>0.50038130000000003</v>
      </c>
      <c r="O1162" s="14">
        <v>0.52054440000000002</v>
      </c>
      <c r="P1162" s="14">
        <v>0.51999930000000005</v>
      </c>
      <c r="Q1162" s="14">
        <v>0.49675350000000001</v>
      </c>
      <c r="R1162" s="14">
        <v>0.50689200000000001</v>
      </c>
      <c r="S1162" s="14">
        <v>0.47455000000000003</v>
      </c>
      <c r="T1162" s="14">
        <v>0.47107739999999998</v>
      </c>
      <c r="U1162" s="14">
        <v>0.46520280000000003</v>
      </c>
      <c r="V1162" s="14">
        <v>0.4901972</v>
      </c>
      <c r="W1162" s="14">
        <v>0.57673010000000002</v>
      </c>
      <c r="X1162" s="14">
        <v>0.65120540000000005</v>
      </c>
      <c r="Y1162" s="14">
        <v>0.72578699999999996</v>
      </c>
      <c r="Z1162" s="14">
        <v>0.71169490000000002</v>
      </c>
      <c r="AA1162" s="14">
        <v>0.68194569999999999</v>
      </c>
      <c r="AB1162" s="14">
        <v>0.66106549999999997</v>
      </c>
      <c r="AC1162" s="14">
        <v>0.56340489999999999</v>
      </c>
      <c r="AD1162" s="14">
        <v>0.48624129999999999</v>
      </c>
      <c r="AE1162" s="14">
        <v>-7.1461800000000006E-2</v>
      </c>
      <c r="AF1162" s="14">
        <v>-5.8784999999999997E-2</v>
      </c>
      <c r="AG1162" s="14">
        <v>-7.0854399999999998E-2</v>
      </c>
      <c r="AH1162" s="14">
        <v>-5.5207100000000002E-2</v>
      </c>
      <c r="AI1162" s="14">
        <v>-5.28193E-2</v>
      </c>
      <c r="AJ1162" s="14">
        <v>-5.8682600000000001E-2</v>
      </c>
      <c r="AK1162" s="14">
        <v>-7.7874200000000005E-2</v>
      </c>
      <c r="AL1162" s="14">
        <v>-9.1622899999999993E-2</v>
      </c>
      <c r="AM1162" s="14">
        <v>-4.2171800000000002E-2</v>
      </c>
      <c r="AN1162" s="14">
        <v>-2.7238800000000001E-2</v>
      </c>
      <c r="AO1162" s="14">
        <v>-4.4018099999999998E-2</v>
      </c>
      <c r="AP1162" s="14">
        <v>-2.90388E-2</v>
      </c>
      <c r="AQ1162" s="14">
        <v>-5.2063600000000002E-2</v>
      </c>
      <c r="AR1162" s="14">
        <v>-4.2643399999999998E-2</v>
      </c>
      <c r="AS1162" s="14">
        <v>-4.0689400000000001E-2</v>
      </c>
      <c r="AT1162" s="14">
        <v>-3.9486E-2</v>
      </c>
      <c r="AU1162" s="14">
        <v>-1.7941200000000001E-2</v>
      </c>
      <c r="AV1162" s="14">
        <v>-3.6431600000000001E-2</v>
      </c>
      <c r="AW1162" s="14">
        <v>6.2469999999999995E-4</v>
      </c>
      <c r="AX1162" s="14">
        <v>7.0770000000000002E-4</v>
      </c>
      <c r="AY1162" s="14">
        <v>-9.9658000000000004E-3</v>
      </c>
      <c r="AZ1162" s="14">
        <v>6.1086999999999999E-3</v>
      </c>
      <c r="BA1162" s="14">
        <v>-2.8229199999999999E-2</v>
      </c>
      <c r="BB1162" s="14">
        <v>-3.9676099999999999E-2</v>
      </c>
      <c r="BC1162" s="14">
        <v>-4.8102800000000001E-2</v>
      </c>
      <c r="BD1162" s="14">
        <v>-3.4516100000000001E-2</v>
      </c>
      <c r="BE1162" s="14">
        <v>-4.7422300000000001E-2</v>
      </c>
      <c r="BF1162" s="14">
        <v>-3.22063E-2</v>
      </c>
      <c r="BG1162" s="14">
        <v>-2.9719099999999998E-2</v>
      </c>
      <c r="BH1162" s="14">
        <v>-3.6333200000000003E-2</v>
      </c>
      <c r="BI1162" s="14">
        <v>-5.1460100000000002E-2</v>
      </c>
      <c r="BJ1162" s="14">
        <v>-6.2438899999999999E-2</v>
      </c>
      <c r="BK1162" s="14">
        <v>-1.8142999999999999E-2</v>
      </c>
      <c r="BL1162" s="14">
        <v>-5.2931999999999996E-3</v>
      </c>
      <c r="BM1162" s="14">
        <v>-2.0608000000000001E-2</v>
      </c>
      <c r="BN1162" s="14">
        <v>-7.3098E-3</v>
      </c>
      <c r="BO1162" s="14">
        <v>-3.3916799999999997E-2</v>
      </c>
      <c r="BP1162" s="14">
        <v>-2.4672099999999999E-2</v>
      </c>
      <c r="BQ1162" s="14">
        <v>-2.2222700000000001E-2</v>
      </c>
      <c r="BR1162" s="14">
        <v>-1.2272999999999999E-2</v>
      </c>
      <c r="BS1162" s="14">
        <v>1.58703E-2</v>
      </c>
      <c r="BT1162" s="14">
        <v>-1.29544E-2</v>
      </c>
      <c r="BU1162" s="14">
        <v>2.35351E-2</v>
      </c>
      <c r="BV1162" s="14">
        <v>2.12508E-2</v>
      </c>
      <c r="BW1162" s="14">
        <v>1.0123999999999999E-2</v>
      </c>
      <c r="BX1162" s="14">
        <v>2.5982000000000002E-2</v>
      </c>
      <c r="BY1162" s="14">
        <v>-8.7933999999999998E-3</v>
      </c>
      <c r="BZ1162" s="14">
        <v>-1.9774400000000001E-2</v>
      </c>
      <c r="CA1162" s="14">
        <v>-3.1924399999999999E-2</v>
      </c>
      <c r="CB1162" s="14">
        <v>-1.7707500000000001E-2</v>
      </c>
      <c r="CC1162" s="14">
        <v>-3.1193200000000001E-2</v>
      </c>
      <c r="CD1162" s="14">
        <v>-1.6276100000000002E-2</v>
      </c>
      <c r="CE1162" s="14">
        <v>-1.37199E-2</v>
      </c>
      <c r="CF1162" s="14">
        <v>-2.0854000000000001E-2</v>
      </c>
      <c r="CG1162" s="14">
        <v>-3.3165699999999999E-2</v>
      </c>
      <c r="CH1162" s="14">
        <v>-4.2226100000000003E-2</v>
      </c>
      <c r="CI1162" s="14">
        <v>-1.5007E-3</v>
      </c>
      <c r="CJ1162" s="14">
        <v>9.9063999999999992E-3</v>
      </c>
      <c r="CK1162" s="14">
        <v>-4.3943000000000003E-3</v>
      </c>
      <c r="CL1162" s="14">
        <v>7.7397000000000004E-3</v>
      </c>
      <c r="CM1162" s="14">
        <v>-2.13484E-2</v>
      </c>
      <c r="CN1162" s="14">
        <v>-1.22252E-2</v>
      </c>
      <c r="CO1162" s="14">
        <v>-9.4325999999999993E-3</v>
      </c>
      <c r="CP1162" s="14">
        <v>6.5747000000000002E-3</v>
      </c>
      <c r="CQ1162" s="14">
        <v>3.9287999999999997E-2</v>
      </c>
      <c r="CR1162" s="14">
        <v>3.3057999999999998E-3</v>
      </c>
      <c r="CS1162" s="14">
        <v>3.9402800000000002E-2</v>
      </c>
      <c r="CT1162" s="14">
        <v>3.5478799999999998E-2</v>
      </c>
      <c r="CU1162" s="14">
        <v>2.4038199999999999E-2</v>
      </c>
      <c r="CV1162" s="14">
        <v>3.9746299999999998E-2</v>
      </c>
      <c r="CW1162" s="14">
        <v>4.6677999999999997E-3</v>
      </c>
      <c r="CX1162" s="14">
        <v>-5.9905999999999996E-3</v>
      </c>
      <c r="CY1162" s="14">
        <v>-1.5746099999999999E-2</v>
      </c>
      <c r="CZ1162" s="14">
        <v>-8.989E-4</v>
      </c>
      <c r="DA1162" s="14">
        <v>-1.49642E-2</v>
      </c>
      <c r="DB1162" s="14">
        <v>-3.458E-4</v>
      </c>
      <c r="DC1162" s="14">
        <v>2.2791999999999999E-3</v>
      </c>
      <c r="DD1162" s="14">
        <v>-5.3747999999999999E-3</v>
      </c>
      <c r="DE1162" s="14">
        <v>-1.48714E-2</v>
      </c>
      <c r="DF1162" s="14">
        <v>-2.2013399999999999E-2</v>
      </c>
      <c r="DG1162" s="14">
        <v>1.51416E-2</v>
      </c>
      <c r="DH1162" s="14">
        <v>2.51059E-2</v>
      </c>
      <c r="DI1162" s="14">
        <v>1.18195E-2</v>
      </c>
      <c r="DJ1162" s="14">
        <v>2.27891E-2</v>
      </c>
      <c r="DK1162" s="14">
        <v>-8.7799999999999996E-3</v>
      </c>
      <c r="DL1162" s="14">
        <v>2.2159999999999999E-4</v>
      </c>
      <c r="DM1162" s="14">
        <v>3.3574E-3</v>
      </c>
      <c r="DN1162" s="14">
        <v>2.5422299999999998E-2</v>
      </c>
      <c r="DO1162" s="14">
        <v>6.2705800000000006E-2</v>
      </c>
      <c r="DP1162" s="14">
        <v>1.9566E-2</v>
      </c>
      <c r="DQ1162" s="14">
        <v>5.52705E-2</v>
      </c>
      <c r="DR1162" s="14">
        <v>4.9706899999999998E-2</v>
      </c>
      <c r="DS1162" s="14">
        <v>3.7952399999999997E-2</v>
      </c>
      <c r="DT1162" s="14">
        <v>5.3510500000000003E-2</v>
      </c>
      <c r="DU1162" s="14">
        <v>1.81289E-2</v>
      </c>
      <c r="DV1162" s="14">
        <v>7.7933000000000004E-3</v>
      </c>
      <c r="DW1162" s="14">
        <v>7.6128999999999997E-3</v>
      </c>
      <c r="DX1162" s="14">
        <v>2.3370100000000001E-2</v>
      </c>
      <c r="DY1162" s="14">
        <v>8.4679000000000004E-3</v>
      </c>
      <c r="DZ1162" s="14">
        <v>2.2654899999999999E-2</v>
      </c>
      <c r="EA1162" s="14">
        <v>2.53794E-2</v>
      </c>
      <c r="EB1162" s="14">
        <v>1.6974599999999999E-2</v>
      </c>
      <c r="EC1162" s="14">
        <v>1.1542800000000001E-2</v>
      </c>
      <c r="ED1162" s="14">
        <v>7.1706000000000001E-3</v>
      </c>
      <c r="EE1162" s="14">
        <v>3.9170400000000001E-2</v>
      </c>
      <c r="EF1162" s="14">
        <v>4.7051599999999999E-2</v>
      </c>
      <c r="EG1162" s="14">
        <v>3.5229499999999997E-2</v>
      </c>
      <c r="EH1162" s="14">
        <v>4.4518099999999998E-2</v>
      </c>
      <c r="EI1162" s="14">
        <v>9.3668999999999992E-3</v>
      </c>
      <c r="EJ1162" s="14">
        <v>1.8192900000000001E-2</v>
      </c>
      <c r="EK1162" s="14">
        <v>2.1824099999999999E-2</v>
      </c>
      <c r="EL1162" s="14">
        <v>5.2635300000000003E-2</v>
      </c>
      <c r="EM1162" s="14">
        <v>9.65173E-2</v>
      </c>
      <c r="EN1162" s="14">
        <v>4.3043199999999997E-2</v>
      </c>
      <c r="EO1162" s="14">
        <v>7.8180899999999998E-2</v>
      </c>
      <c r="EP1162" s="14">
        <v>7.0250000000000007E-2</v>
      </c>
      <c r="EQ1162" s="14">
        <v>5.8042200000000002E-2</v>
      </c>
      <c r="ER1162" s="14">
        <v>7.3383900000000002E-2</v>
      </c>
      <c r="ES1162" s="14">
        <v>3.7564699999999999E-2</v>
      </c>
      <c r="ET1162" s="14">
        <v>2.7694900000000001E-2</v>
      </c>
      <c r="EU1162" s="14">
        <v>51.760159999999999</v>
      </c>
      <c r="EV1162" s="14">
        <v>51.425649999999997</v>
      </c>
      <c r="EW1162" s="14">
        <v>50.960349999999998</v>
      </c>
      <c r="EX1162" s="14">
        <v>50.509250000000002</v>
      </c>
      <c r="EY1162" s="14">
        <v>50.186239999999998</v>
      </c>
      <c r="EZ1162" s="14">
        <v>49.781480000000002</v>
      </c>
      <c r="FA1162" s="14">
        <v>49.477589999999999</v>
      </c>
      <c r="FB1162" s="14">
        <v>50.27355</v>
      </c>
      <c r="FC1162" s="14">
        <v>54.919910000000002</v>
      </c>
      <c r="FD1162" s="14">
        <v>59.51191</v>
      </c>
      <c r="FE1162" s="14">
        <v>62.897530000000003</v>
      </c>
      <c r="FF1162" s="14">
        <v>65.482939999999999</v>
      </c>
      <c r="FG1162" s="14">
        <v>66.56026</v>
      </c>
      <c r="FH1162" s="14">
        <v>66.559960000000004</v>
      </c>
      <c r="FI1162" s="14">
        <v>66.471339999999998</v>
      </c>
      <c r="FJ1162" s="14">
        <v>65.419780000000003</v>
      </c>
      <c r="FK1162" s="14">
        <v>63.679810000000003</v>
      </c>
      <c r="FL1162" s="14">
        <v>60.376739999999998</v>
      </c>
      <c r="FM1162" s="14">
        <v>58.237389999999998</v>
      </c>
      <c r="FN1162" s="14">
        <v>56.405990000000003</v>
      </c>
      <c r="FO1162" s="14">
        <v>54.372419999999998</v>
      </c>
      <c r="FP1162" s="14">
        <v>53.02863</v>
      </c>
      <c r="FQ1162" s="14">
        <v>51.963459999999998</v>
      </c>
      <c r="FR1162" s="14">
        <v>51.014159999999997</v>
      </c>
      <c r="FS1162" s="14">
        <v>0.86393799999999998</v>
      </c>
      <c r="FT1162" s="14">
        <v>1.89217E-2</v>
      </c>
      <c r="FU1162" s="14">
        <v>2.6884100000000001E-2</v>
      </c>
      <c r="FW1162" s="14"/>
    </row>
    <row r="1163" spans="1:179" x14ac:dyDescent="0.6">
      <c r="A1163" t="s">
        <v>226</v>
      </c>
      <c r="B1163" t="s">
        <v>199</v>
      </c>
      <c r="C1163" t="s">
        <v>294</v>
      </c>
      <c r="D1163" t="s">
        <v>252</v>
      </c>
      <c r="E1163" t="s">
        <v>219</v>
      </c>
      <c r="F1163" s="14">
        <v>14941</v>
      </c>
      <c r="G1163" s="14">
        <v>0.46176010000000001</v>
      </c>
      <c r="H1163" s="14">
        <v>0.41521950000000002</v>
      </c>
      <c r="I1163" s="14">
        <v>0.3971556</v>
      </c>
      <c r="J1163" s="14">
        <v>0.39098300000000002</v>
      </c>
      <c r="K1163" s="14">
        <v>0.39845920000000001</v>
      </c>
      <c r="L1163" s="14">
        <v>0.39082020000000001</v>
      </c>
      <c r="M1163" s="14">
        <v>0.47880549999999999</v>
      </c>
      <c r="N1163" s="14">
        <v>0.60171850000000004</v>
      </c>
      <c r="O1163" s="14">
        <v>0.61883089999999996</v>
      </c>
      <c r="P1163" s="14">
        <v>0.57363509999999995</v>
      </c>
      <c r="Q1163" s="14">
        <v>0.53557030000000005</v>
      </c>
      <c r="R1163" s="14">
        <v>0.49908750000000002</v>
      </c>
      <c r="S1163" s="14">
        <v>0.50375340000000002</v>
      </c>
      <c r="T1163" s="14">
        <v>0.47583059999999999</v>
      </c>
      <c r="U1163" s="14">
        <v>0.36582330000000002</v>
      </c>
      <c r="V1163" s="14">
        <v>0.43674629999999998</v>
      </c>
      <c r="W1163" s="14">
        <v>0.56787880000000002</v>
      </c>
      <c r="X1163" s="14">
        <v>0.6444685</v>
      </c>
      <c r="Y1163" s="14">
        <v>0.69566709999999998</v>
      </c>
      <c r="Z1163" s="14">
        <v>0.69537369999999998</v>
      </c>
      <c r="AA1163" s="14">
        <v>0.65853660000000003</v>
      </c>
      <c r="AB1163" s="14">
        <v>0.68186849999999999</v>
      </c>
      <c r="AC1163" s="14">
        <v>0.56387560000000003</v>
      </c>
      <c r="AD1163" s="14">
        <v>0.4713696</v>
      </c>
      <c r="AE1163" s="14">
        <v>-2.9446400000000001E-2</v>
      </c>
      <c r="AF1163" s="14">
        <v>-3.8637999999999999E-2</v>
      </c>
      <c r="AG1163" s="14">
        <v>-3.8240400000000001E-2</v>
      </c>
      <c r="AH1163" s="14">
        <v>-3.0070800000000002E-2</v>
      </c>
      <c r="AI1163" s="14">
        <v>-2.83529E-2</v>
      </c>
      <c r="AJ1163" s="14">
        <v>-7.8091800000000003E-2</v>
      </c>
      <c r="AK1163" s="14">
        <v>-6.9848999999999994E-2</v>
      </c>
      <c r="AL1163" s="14">
        <v>-2.0366100000000002E-2</v>
      </c>
      <c r="AM1163" s="14">
        <v>2.5099099999999999E-2</v>
      </c>
      <c r="AN1163" s="14">
        <v>-9.2329000000000005E-3</v>
      </c>
      <c r="AO1163" s="14">
        <v>-4.6236800000000002E-2</v>
      </c>
      <c r="AP1163" s="14">
        <v>-7.2218699999999997E-2</v>
      </c>
      <c r="AQ1163" s="14">
        <v>-5.96456E-2</v>
      </c>
      <c r="AR1163" s="14">
        <v>-8.0361199999999994E-2</v>
      </c>
      <c r="AS1163" s="14">
        <v>-0.19505510000000001</v>
      </c>
      <c r="AT1163" s="14">
        <v>-0.11894730000000001</v>
      </c>
      <c r="AU1163" s="14">
        <v>-4.99946E-2</v>
      </c>
      <c r="AV1163" s="14">
        <v>-0.1301099</v>
      </c>
      <c r="AW1163" s="14">
        <v>-0.11278199999999999</v>
      </c>
      <c r="AX1163" s="14">
        <v>-9.3911900000000006E-2</v>
      </c>
      <c r="AY1163" s="14">
        <v>-0.1149797</v>
      </c>
      <c r="AZ1163" s="14">
        <v>-2.9578E-2</v>
      </c>
      <c r="BA1163" s="14">
        <v>-6.8473400000000004E-2</v>
      </c>
      <c r="BB1163" s="14">
        <v>-6.9465299999999994E-2</v>
      </c>
      <c r="BC1163" s="14">
        <v>-3.9817000000000003E-3</v>
      </c>
      <c r="BD1163" s="14">
        <v>-1.4928200000000001E-2</v>
      </c>
      <c r="BE1163" s="14">
        <v>-1.43692E-2</v>
      </c>
      <c r="BF1163" s="14">
        <v>-7.0086000000000002E-3</v>
      </c>
      <c r="BG1163" s="14">
        <v>-3.8341E-3</v>
      </c>
      <c r="BH1163" s="14">
        <v>-5.0430299999999997E-2</v>
      </c>
      <c r="BI1163" s="14">
        <v>-4.1369799999999998E-2</v>
      </c>
      <c r="BJ1163" s="14">
        <v>1.82702E-2</v>
      </c>
      <c r="BK1163" s="14">
        <v>5.7387399999999998E-2</v>
      </c>
      <c r="BL1163" s="14">
        <v>1.9566699999999999E-2</v>
      </c>
      <c r="BM1163" s="14">
        <v>-1.39819E-2</v>
      </c>
      <c r="BN1163" s="14">
        <v>-4.2597299999999998E-2</v>
      </c>
      <c r="BO1163" s="14">
        <v>-2.93262E-2</v>
      </c>
      <c r="BP1163" s="14">
        <v>-4.6361300000000001E-2</v>
      </c>
      <c r="BQ1163" s="14">
        <v>-0.14414950000000001</v>
      </c>
      <c r="BR1163" s="14">
        <v>-7.5323500000000002E-2</v>
      </c>
      <c r="BS1163" s="14">
        <v>-8.5182000000000001E-3</v>
      </c>
      <c r="BT1163" s="14">
        <v>-8.7783600000000003E-2</v>
      </c>
      <c r="BU1163" s="14">
        <v>-7.6066900000000007E-2</v>
      </c>
      <c r="BV1163" s="14">
        <v>-6.2614400000000001E-2</v>
      </c>
      <c r="BW1163" s="14">
        <v>-7.8675599999999998E-2</v>
      </c>
      <c r="BX1163" s="14">
        <v>-6.7420000000000002E-4</v>
      </c>
      <c r="BY1163" s="14">
        <v>-3.9888899999999998E-2</v>
      </c>
      <c r="BZ1163" s="14">
        <v>-4.2712800000000002E-2</v>
      </c>
      <c r="CA1163" s="14">
        <v>1.3655E-2</v>
      </c>
      <c r="CB1163" s="14">
        <v>1.4931E-3</v>
      </c>
      <c r="CC1163" s="14">
        <v>2.1638999999999999E-3</v>
      </c>
      <c r="CD1163" s="14">
        <v>8.9642000000000003E-3</v>
      </c>
      <c r="CE1163" s="14">
        <v>1.3147600000000001E-2</v>
      </c>
      <c r="CF1163" s="14">
        <v>-3.1272099999999997E-2</v>
      </c>
      <c r="CG1163" s="14">
        <v>-2.16452E-2</v>
      </c>
      <c r="CH1163" s="14">
        <v>4.5029600000000003E-2</v>
      </c>
      <c r="CI1163" s="14">
        <v>7.9750199999999993E-2</v>
      </c>
      <c r="CJ1163" s="14">
        <v>3.9513300000000001E-2</v>
      </c>
      <c r="CK1163" s="14">
        <v>8.3575999999999998E-3</v>
      </c>
      <c r="CL1163" s="14">
        <v>-2.2081699999999999E-2</v>
      </c>
      <c r="CM1163" s="14">
        <v>-8.3269999999999993E-3</v>
      </c>
      <c r="CN1163" s="14">
        <v>-2.2813099999999999E-2</v>
      </c>
      <c r="CO1163" s="14">
        <v>-0.1088924</v>
      </c>
      <c r="CP1163" s="14">
        <v>-4.5109900000000001E-2</v>
      </c>
      <c r="CQ1163" s="14">
        <v>2.0208199999999999E-2</v>
      </c>
      <c r="CR1163" s="14">
        <v>-5.8468600000000003E-2</v>
      </c>
      <c r="CS1163" s="14">
        <v>-5.0638099999999998E-2</v>
      </c>
      <c r="CT1163" s="14">
        <v>-4.0937899999999999E-2</v>
      </c>
      <c r="CU1163" s="14">
        <v>-5.3531500000000003E-2</v>
      </c>
      <c r="CV1163" s="14">
        <v>1.9344500000000001E-2</v>
      </c>
      <c r="CW1163" s="14">
        <v>-2.0091399999999999E-2</v>
      </c>
      <c r="CX1163" s="14">
        <v>-2.41841E-2</v>
      </c>
      <c r="CY1163" s="14">
        <v>3.1291800000000002E-2</v>
      </c>
      <c r="CZ1163" s="14">
        <v>1.79145E-2</v>
      </c>
      <c r="DA1163" s="14">
        <v>1.8697100000000001E-2</v>
      </c>
      <c r="DB1163" s="14">
        <v>2.49371E-2</v>
      </c>
      <c r="DC1163" s="14">
        <v>3.0129199999999998E-2</v>
      </c>
      <c r="DD1163" s="14">
        <v>-1.21139E-2</v>
      </c>
      <c r="DE1163" s="14">
        <v>-1.9206E-3</v>
      </c>
      <c r="DF1163" s="14">
        <v>7.1789000000000006E-2</v>
      </c>
      <c r="DG1163" s="14">
        <v>0.102113</v>
      </c>
      <c r="DH1163" s="14">
        <v>5.94598E-2</v>
      </c>
      <c r="DI1163" s="14">
        <v>3.0697200000000001E-2</v>
      </c>
      <c r="DJ1163" s="14">
        <v>-1.5659999999999999E-3</v>
      </c>
      <c r="DK1163" s="14">
        <v>1.26722E-2</v>
      </c>
      <c r="DL1163" s="14">
        <v>7.3510000000000003E-4</v>
      </c>
      <c r="DM1163" s="14">
        <v>-7.3635300000000001E-2</v>
      </c>
      <c r="DN1163" s="14">
        <v>-1.48962E-2</v>
      </c>
      <c r="DO1163" s="14">
        <v>4.8934600000000002E-2</v>
      </c>
      <c r="DP1163" s="14">
        <v>-2.9153499999999999E-2</v>
      </c>
      <c r="DQ1163" s="14">
        <v>-2.52094E-2</v>
      </c>
      <c r="DR1163" s="14">
        <v>-1.9261400000000001E-2</v>
      </c>
      <c r="DS1163" s="14">
        <v>-2.8387300000000001E-2</v>
      </c>
      <c r="DT1163" s="14">
        <v>3.9363200000000001E-2</v>
      </c>
      <c r="DU1163" s="14">
        <v>-2.9389999999999999E-4</v>
      </c>
      <c r="DV1163" s="14">
        <v>-5.6553999999999997E-3</v>
      </c>
      <c r="DW1163" s="14">
        <v>5.6756500000000001E-2</v>
      </c>
      <c r="DX1163" s="14">
        <v>4.1624300000000003E-2</v>
      </c>
      <c r="DY1163" s="14">
        <v>4.2568300000000003E-2</v>
      </c>
      <c r="DZ1163" s="14">
        <v>4.7999300000000002E-2</v>
      </c>
      <c r="EA1163" s="14">
        <v>5.4648000000000002E-2</v>
      </c>
      <c r="EB1163" s="14">
        <v>1.5547500000000001E-2</v>
      </c>
      <c r="EC1163" s="14">
        <v>2.6558700000000001E-2</v>
      </c>
      <c r="ED1163" s="14">
        <v>0.11042540000000001</v>
      </c>
      <c r="EE1163" s="14">
        <v>0.1344013</v>
      </c>
      <c r="EF1163" s="14">
        <v>8.8259500000000005E-2</v>
      </c>
      <c r="EG1163" s="14">
        <v>6.2951999999999994E-2</v>
      </c>
      <c r="EH1163" s="14">
        <v>2.8055299999999998E-2</v>
      </c>
      <c r="EI1163" s="14">
        <v>4.2991599999999998E-2</v>
      </c>
      <c r="EJ1163" s="14">
        <v>3.4735000000000002E-2</v>
      </c>
      <c r="EK1163" s="14">
        <v>-2.2729599999999999E-2</v>
      </c>
      <c r="EL1163" s="14">
        <v>2.87275E-2</v>
      </c>
      <c r="EM1163" s="14">
        <v>9.0410900000000002E-2</v>
      </c>
      <c r="EN1163" s="14">
        <v>1.3172700000000001E-2</v>
      </c>
      <c r="EO1163" s="14">
        <v>1.1505700000000001E-2</v>
      </c>
      <c r="EP1163" s="14">
        <v>1.2036099999999999E-2</v>
      </c>
      <c r="EQ1163" s="14">
        <v>7.9167999999999999E-3</v>
      </c>
      <c r="ER1163" s="14">
        <v>6.8266999999999994E-2</v>
      </c>
      <c r="ES1163" s="14">
        <v>2.8290599999999999E-2</v>
      </c>
      <c r="ET1163" s="14">
        <v>2.1097100000000001E-2</v>
      </c>
      <c r="EU1163" s="14">
        <v>47.686509999999998</v>
      </c>
      <c r="EV1163" s="14">
        <v>47.308199999999999</v>
      </c>
      <c r="EW1163" s="14">
        <v>46.649270000000001</v>
      </c>
      <c r="EX1163" s="14">
        <v>46.391539999999999</v>
      </c>
      <c r="EY1163" s="14">
        <v>47.52713</v>
      </c>
      <c r="EZ1163" s="14">
        <v>49.710740000000001</v>
      </c>
      <c r="FA1163" s="14">
        <v>50.708950000000002</v>
      </c>
      <c r="FB1163" s="14">
        <v>51.475299999999997</v>
      </c>
      <c r="FC1163" s="14">
        <v>53.313699999999997</v>
      </c>
      <c r="FD1163" s="14">
        <v>55.150170000000003</v>
      </c>
      <c r="FE1163" s="14">
        <v>56.977910000000001</v>
      </c>
      <c r="FF1163" s="14">
        <v>58.223640000000003</v>
      </c>
      <c r="FG1163" s="14">
        <v>58.647770000000001</v>
      </c>
      <c r="FH1163" s="14">
        <v>58.990639999999999</v>
      </c>
      <c r="FI1163" s="14">
        <v>59.298549999999999</v>
      </c>
      <c r="FJ1163" s="14">
        <v>59.220999999999997</v>
      </c>
      <c r="FK1163" s="14">
        <v>57.454079999999998</v>
      </c>
      <c r="FL1163" s="14">
        <v>54.861049999999999</v>
      </c>
      <c r="FM1163" s="14">
        <v>53.610460000000003</v>
      </c>
      <c r="FN1163" s="14">
        <v>53.166969999999999</v>
      </c>
      <c r="FO1163" s="14">
        <v>54.1967</v>
      </c>
      <c r="FP1163" s="14">
        <v>54.430630000000001</v>
      </c>
      <c r="FQ1163" s="14">
        <v>54.512540000000001</v>
      </c>
      <c r="FR1163" s="14">
        <v>54.548000000000002</v>
      </c>
      <c r="FS1163" s="14">
        <v>0.79745220000000006</v>
      </c>
      <c r="FT1163" s="14">
        <v>3.23016E-2</v>
      </c>
      <c r="FU1163" s="14">
        <v>4.1579499999999998E-2</v>
      </c>
      <c r="FW1163" s="14"/>
    </row>
    <row r="1164" spans="1:179" x14ac:dyDescent="0.6">
      <c r="A1164" t="s">
        <v>226</v>
      </c>
      <c r="B1164" t="s">
        <v>199</v>
      </c>
      <c r="C1164" t="s">
        <v>294</v>
      </c>
      <c r="D1164" t="s">
        <v>252</v>
      </c>
      <c r="E1164" t="s">
        <v>220</v>
      </c>
      <c r="F1164" s="14">
        <v>10283</v>
      </c>
      <c r="G1164" s="14">
        <v>0.45311750000000001</v>
      </c>
      <c r="H1164" s="14">
        <v>0.39029059999999999</v>
      </c>
      <c r="I1164" s="14">
        <v>0.40676859999999998</v>
      </c>
      <c r="J1164" s="14">
        <v>0.34628179999999997</v>
      </c>
      <c r="K1164" s="14">
        <v>0.36919249999999998</v>
      </c>
      <c r="L1164" s="14">
        <v>0.3610932</v>
      </c>
      <c r="M1164" s="14">
        <v>0.50262300000000004</v>
      </c>
      <c r="N1164" s="14">
        <v>0.63572919999999999</v>
      </c>
      <c r="O1164" s="14">
        <v>0.67444550000000003</v>
      </c>
      <c r="P1164" s="14">
        <v>0.57360849999999997</v>
      </c>
      <c r="Q1164" s="14">
        <v>0.47739160000000003</v>
      </c>
      <c r="R1164" s="14">
        <v>0.46469640000000001</v>
      </c>
      <c r="S1164" s="14">
        <v>0.49730619999999998</v>
      </c>
      <c r="T1164" s="14">
        <v>0.4641805</v>
      </c>
      <c r="U1164" s="14">
        <v>0.2922978</v>
      </c>
      <c r="V1164" s="14">
        <v>0.32879170000000002</v>
      </c>
      <c r="W1164" s="14">
        <v>0.52013010000000004</v>
      </c>
      <c r="X1164" s="14">
        <v>0.58009670000000002</v>
      </c>
      <c r="Y1164" s="14">
        <v>0.65901730000000003</v>
      </c>
      <c r="Z1164" s="14">
        <v>0.66164449999999997</v>
      </c>
      <c r="AA1164" s="14">
        <v>0.68053470000000005</v>
      </c>
      <c r="AB1164" s="14">
        <v>0.622888</v>
      </c>
      <c r="AC1164" s="14">
        <v>0.60874019999999995</v>
      </c>
      <c r="AD1164" s="14">
        <v>0.48231580000000002</v>
      </c>
      <c r="AE1164" s="14">
        <v>-4.8837800000000001E-2</v>
      </c>
      <c r="AF1164" s="14">
        <v>-7.8016699999999994E-2</v>
      </c>
      <c r="AG1164" s="14">
        <v>-4.93093E-2</v>
      </c>
      <c r="AH1164" s="14">
        <v>-7.9240099999999994E-2</v>
      </c>
      <c r="AI1164" s="14">
        <v>-6.4638799999999996E-2</v>
      </c>
      <c r="AJ1164" s="14">
        <v>-0.1228103</v>
      </c>
      <c r="AK1164" s="14">
        <v>-5.18939E-2</v>
      </c>
      <c r="AL1164" s="14">
        <v>-1.2256E-2</v>
      </c>
      <c r="AM1164" s="14">
        <v>3.3043200000000002E-2</v>
      </c>
      <c r="AN1164" s="14">
        <v>-5.55048E-2</v>
      </c>
      <c r="AO1164" s="14">
        <v>-0.13707030000000001</v>
      </c>
      <c r="AP1164" s="14">
        <v>-0.14621990000000001</v>
      </c>
      <c r="AQ1164" s="14">
        <v>-0.103288</v>
      </c>
      <c r="AR1164" s="14">
        <v>-0.14503489999999999</v>
      </c>
      <c r="AS1164" s="14">
        <v>-0.39345930000000001</v>
      </c>
      <c r="AT1164" s="14">
        <v>-0.30998360000000003</v>
      </c>
      <c r="AU1164" s="14">
        <v>-0.15292040000000001</v>
      </c>
      <c r="AV1164" s="14">
        <v>-0.26717170000000001</v>
      </c>
      <c r="AW1164" s="14">
        <v>-0.17743980000000001</v>
      </c>
      <c r="AX1164" s="14">
        <v>-0.14332249999999999</v>
      </c>
      <c r="AY1164" s="14">
        <v>-0.1046817</v>
      </c>
      <c r="AZ1164" s="14">
        <v>-0.10838</v>
      </c>
      <c r="BA1164" s="14">
        <v>-3.7137400000000001E-2</v>
      </c>
      <c r="BB1164" s="14">
        <v>-7.0205900000000002E-2</v>
      </c>
      <c r="BC1164" s="14">
        <v>-9.4725999999999994E-3</v>
      </c>
      <c r="BD1164" s="14">
        <v>-3.8036E-2</v>
      </c>
      <c r="BE1164" s="14">
        <v>-6.2576999999999997E-3</v>
      </c>
      <c r="BF1164" s="14">
        <v>-4.54291E-2</v>
      </c>
      <c r="BG1164" s="14">
        <v>-2.7276000000000002E-2</v>
      </c>
      <c r="BH1164" s="14">
        <v>-7.3317599999999997E-2</v>
      </c>
      <c r="BI1164" s="14">
        <v>-5.2630000000000003E-3</v>
      </c>
      <c r="BJ1164" s="14">
        <v>5.2640199999999998E-2</v>
      </c>
      <c r="BK1164" s="14">
        <v>9.9758799999999995E-2</v>
      </c>
      <c r="BL1164" s="14">
        <v>4.5047999999999998E-3</v>
      </c>
      <c r="BM1164" s="14">
        <v>-8.0595200000000006E-2</v>
      </c>
      <c r="BN1164" s="14">
        <v>-8.7782299999999994E-2</v>
      </c>
      <c r="BO1164" s="14">
        <v>-4.6755199999999997E-2</v>
      </c>
      <c r="BP1164" s="14">
        <v>-7.5115100000000004E-2</v>
      </c>
      <c r="BQ1164" s="14">
        <v>-0.26305329999999999</v>
      </c>
      <c r="BR1164" s="14">
        <v>-0.21145330000000001</v>
      </c>
      <c r="BS1164" s="14">
        <v>-7.0719299999999999E-2</v>
      </c>
      <c r="BT1164" s="14">
        <v>-0.173344</v>
      </c>
      <c r="BU1164" s="14">
        <v>-0.11754100000000001</v>
      </c>
      <c r="BV1164" s="14">
        <v>-9.3885399999999994E-2</v>
      </c>
      <c r="BW1164" s="14">
        <v>-5.2437600000000001E-2</v>
      </c>
      <c r="BX1164" s="14">
        <v>-5.78696E-2</v>
      </c>
      <c r="BY1164" s="14">
        <v>9.7547999999999992E-3</v>
      </c>
      <c r="BZ1164" s="14">
        <v>-2.7890700000000001E-2</v>
      </c>
      <c r="CA1164" s="14">
        <v>1.7791600000000001E-2</v>
      </c>
      <c r="CB1164" s="14">
        <v>-1.0345500000000001E-2</v>
      </c>
      <c r="CC1164" s="14">
        <v>2.3559699999999999E-2</v>
      </c>
      <c r="CD1164" s="14">
        <v>-2.2011599999999999E-2</v>
      </c>
      <c r="CE1164" s="14">
        <v>-1.3986000000000001E-3</v>
      </c>
      <c r="CF1164" s="14">
        <v>-3.90391E-2</v>
      </c>
      <c r="CG1164" s="14">
        <v>2.7033499999999999E-2</v>
      </c>
      <c r="CH1164" s="14">
        <v>9.7586999999999993E-2</v>
      </c>
      <c r="CI1164" s="14">
        <v>0.14596590000000001</v>
      </c>
      <c r="CJ1164" s="14">
        <v>4.6067200000000003E-2</v>
      </c>
      <c r="CK1164" s="14">
        <v>-4.1480700000000002E-2</v>
      </c>
      <c r="CL1164" s="14">
        <v>-4.7308599999999999E-2</v>
      </c>
      <c r="CM1164" s="14">
        <v>-7.6007999999999996E-3</v>
      </c>
      <c r="CN1164" s="14">
        <v>-2.6688900000000002E-2</v>
      </c>
      <c r="CO1164" s="14">
        <v>-0.17273450000000001</v>
      </c>
      <c r="CP1164" s="14">
        <v>-0.14321139999999999</v>
      </c>
      <c r="CQ1164" s="14">
        <v>-1.37871E-2</v>
      </c>
      <c r="CR1164" s="14">
        <v>-0.1083592</v>
      </c>
      <c r="CS1164" s="14">
        <v>-7.6055300000000006E-2</v>
      </c>
      <c r="CT1164" s="14">
        <v>-5.9645400000000001E-2</v>
      </c>
      <c r="CU1164" s="14">
        <v>-1.6253400000000001E-2</v>
      </c>
      <c r="CV1164" s="14">
        <v>-2.2886199999999999E-2</v>
      </c>
      <c r="CW1164" s="14">
        <v>4.2232199999999998E-2</v>
      </c>
      <c r="CX1164" s="14">
        <v>1.4166000000000001E-3</v>
      </c>
      <c r="CY1164" s="14">
        <v>4.50558E-2</v>
      </c>
      <c r="CZ1164" s="14">
        <v>1.73449E-2</v>
      </c>
      <c r="DA1164" s="14">
        <v>5.3377000000000001E-2</v>
      </c>
      <c r="DB1164" s="14">
        <v>1.4058E-3</v>
      </c>
      <c r="DC1164" s="14">
        <v>2.4478799999999998E-2</v>
      </c>
      <c r="DD1164" s="14">
        <v>-4.7606999999999997E-3</v>
      </c>
      <c r="DE1164" s="14">
        <v>5.9329899999999998E-2</v>
      </c>
      <c r="DF1164" s="14">
        <v>0.14253389999999999</v>
      </c>
      <c r="DG1164" s="14">
        <v>0.19217290000000001</v>
      </c>
      <c r="DH1164" s="14">
        <v>8.7629700000000005E-2</v>
      </c>
      <c r="DI1164" s="14">
        <v>-2.3663E-3</v>
      </c>
      <c r="DJ1164" s="14">
        <v>-6.8348999999999997E-3</v>
      </c>
      <c r="DK1164" s="14">
        <v>3.1553699999999997E-2</v>
      </c>
      <c r="DL1164" s="14">
        <v>2.17374E-2</v>
      </c>
      <c r="DM1164" s="14">
        <v>-8.2415799999999997E-2</v>
      </c>
      <c r="DN1164" s="14">
        <v>-7.4969599999999997E-2</v>
      </c>
      <c r="DO1164" s="14">
        <v>4.3145099999999999E-2</v>
      </c>
      <c r="DP1164" s="14">
        <v>-4.33744E-2</v>
      </c>
      <c r="DQ1164" s="14">
        <v>-3.4569700000000002E-2</v>
      </c>
      <c r="DR1164" s="14">
        <v>-2.5405299999999999E-2</v>
      </c>
      <c r="DS1164" s="14">
        <v>1.9930699999999999E-2</v>
      </c>
      <c r="DT1164" s="14">
        <v>1.2097200000000001E-2</v>
      </c>
      <c r="DU1164" s="14">
        <v>7.4709600000000001E-2</v>
      </c>
      <c r="DV1164" s="14">
        <v>3.0723899999999998E-2</v>
      </c>
      <c r="DW1164" s="14">
        <v>8.4420999999999996E-2</v>
      </c>
      <c r="DX1164" s="14">
        <v>5.7325599999999997E-2</v>
      </c>
      <c r="DY1164" s="14">
        <v>9.6428600000000003E-2</v>
      </c>
      <c r="DZ1164" s="14">
        <v>3.5216799999999999E-2</v>
      </c>
      <c r="EA1164" s="14">
        <v>6.1841699999999999E-2</v>
      </c>
      <c r="EB1164" s="14">
        <v>4.4732000000000001E-2</v>
      </c>
      <c r="EC1164" s="14">
        <v>0.10596079999999999</v>
      </c>
      <c r="ED1164" s="14">
        <v>0.20743010000000001</v>
      </c>
      <c r="EE1164" s="14">
        <v>0.25888850000000002</v>
      </c>
      <c r="EF1164" s="14">
        <v>0.1476393</v>
      </c>
      <c r="EG1164" s="14">
        <v>5.4108799999999999E-2</v>
      </c>
      <c r="EH1164" s="14">
        <v>5.1602599999999998E-2</v>
      </c>
      <c r="EI1164" s="14">
        <v>8.8086399999999995E-2</v>
      </c>
      <c r="EJ1164" s="14">
        <v>9.1657199999999994E-2</v>
      </c>
      <c r="EK1164" s="14">
        <v>4.7990199999999997E-2</v>
      </c>
      <c r="EL1164" s="14">
        <v>2.35608E-2</v>
      </c>
      <c r="EM1164" s="14">
        <v>0.12534619999999999</v>
      </c>
      <c r="EN1164" s="14">
        <v>5.0453400000000002E-2</v>
      </c>
      <c r="EO1164" s="14">
        <v>2.53291E-2</v>
      </c>
      <c r="EP1164" s="14">
        <v>2.4031799999999999E-2</v>
      </c>
      <c r="EQ1164" s="14">
        <v>7.21749E-2</v>
      </c>
      <c r="ER1164" s="14">
        <v>6.2607700000000002E-2</v>
      </c>
      <c r="ES1164" s="14">
        <v>0.1216019</v>
      </c>
      <c r="ET1164" s="14">
        <v>7.3039099999999996E-2</v>
      </c>
      <c r="EU1164" s="14">
        <v>48.628059999999998</v>
      </c>
      <c r="EV1164" s="14">
        <v>47.938720000000004</v>
      </c>
      <c r="EW1164" s="14">
        <v>47.245130000000003</v>
      </c>
      <c r="EX1164" s="14">
        <v>47.022359999999999</v>
      </c>
      <c r="EY1164" s="14">
        <v>48.371839999999999</v>
      </c>
      <c r="EZ1164" s="14">
        <v>50.466560000000001</v>
      </c>
      <c r="FA1164" s="14">
        <v>51.39472</v>
      </c>
      <c r="FB1164" s="14">
        <v>52.133339999999997</v>
      </c>
      <c r="FC1164" s="14">
        <v>54.055070000000001</v>
      </c>
      <c r="FD1164" s="14">
        <v>55.577640000000002</v>
      </c>
      <c r="FE1164" s="14">
        <v>57.338200000000001</v>
      </c>
      <c r="FF1164" s="14">
        <v>58.366770000000002</v>
      </c>
      <c r="FG1164" s="14">
        <v>58.729089999999999</v>
      </c>
      <c r="FH1164" s="14">
        <v>59.070909999999998</v>
      </c>
      <c r="FI1164" s="14">
        <v>59.30921</v>
      </c>
      <c r="FJ1164" s="14">
        <v>59.268009999999997</v>
      </c>
      <c r="FK1164" s="14">
        <v>57.608899999999998</v>
      </c>
      <c r="FL1164" s="14">
        <v>55.437159999999999</v>
      </c>
      <c r="FM1164" s="14">
        <v>54.172359999999998</v>
      </c>
      <c r="FN1164" s="14">
        <v>53.420499999999997</v>
      </c>
      <c r="FO1164" s="14">
        <v>54.825360000000003</v>
      </c>
      <c r="FP1164" s="14">
        <v>55.008180000000003</v>
      </c>
      <c r="FQ1164" s="14">
        <v>55.023910000000001</v>
      </c>
      <c r="FR1164" s="14">
        <v>55.03633</v>
      </c>
      <c r="FS1164" s="14">
        <v>1.658628</v>
      </c>
      <c r="FT1164" s="14">
        <v>6.3747200000000004E-2</v>
      </c>
      <c r="FU1164" s="14">
        <v>7.6663499999999996E-2</v>
      </c>
      <c r="FW1164" s="14"/>
    </row>
    <row r="1165" spans="1:179" x14ac:dyDescent="0.6">
      <c r="A1165" t="s">
        <v>226</v>
      </c>
      <c r="B1165" t="s">
        <v>199</v>
      </c>
      <c r="C1165" t="s">
        <v>294</v>
      </c>
      <c r="D1165" t="s">
        <v>252</v>
      </c>
      <c r="E1165" t="s">
        <v>221</v>
      </c>
      <c r="F1165" s="14">
        <v>4658</v>
      </c>
      <c r="G1165" s="14">
        <v>0.50818149999999995</v>
      </c>
      <c r="H1165" s="14">
        <v>0.4640591</v>
      </c>
      <c r="I1165" s="14">
        <v>0.42030279999999998</v>
      </c>
      <c r="J1165" s="14">
        <v>0.44382110000000002</v>
      </c>
      <c r="K1165" s="14">
        <v>0.45457900000000001</v>
      </c>
      <c r="L1165" s="14">
        <v>0.46589029999999998</v>
      </c>
      <c r="M1165" s="14">
        <v>0.52073429999999998</v>
      </c>
      <c r="N1165" s="14">
        <v>0.64591889999999996</v>
      </c>
      <c r="O1165" s="14">
        <v>0.65041769999999999</v>
      </c>
      <c r="P1165" s="14">
        <v>0.59972840000000005</v>
      </c>
      <c r="Q1165" s="14">
        <v>0.57377929999999999</v>
      </c>
      <c r="R1165" s="14">
        <v>0.52755339999999995</v>
      </c>
      <c r="S1165" s="14">
        <v>0.50875879999999996</v>
      </c>
      <c r="T1165" s="14">
        <v>0.48223460000000001</v>
      </c>
      <c r="U1165" s="14">
        <v>0.39952650000000001</v>
      </c>
      <c r="V1165" s="14">
        <v>0.50215140000000003</v>
      </c>
      <c r="W1165" s="14">
        <v>0.61535410000000001</v>
      </c>
      <c r="X1165" s="14">
        <v>0.70438520000000004</v>
      </c>
      <c r="Y1165" s="14">
        <v>0.75276240000000005</v>
      </c>
      <c r="Z1165" s="14">
        <v>0.75287130000000002</v>
      </c>
      <c r="AA1165" s="14">
        <v>0.66879270000000002</v>
      </c>
      <c r="AB1165" s="14">
        <v>0.76461120000000005</v>
      </c>
      <c r="AC1165" s="14">
        <v>0.56944810000000001</v>
      </c>
      <c r="AD1165" s="14">
        <v>0.50187389999999998</v>
      </c>
      <c r="AE1165" s="14">
        <v>-2.62007E-2</v>
      </c>
      <c r="AF1165" s="14">
        <v>-3.1294799999999998E-2</v>
      </c>
      <c r="AG1165" s="14">
        <v>-5.0782099999999997E-2</v>
      </c>
      <c r="AH1165" s="14">
        <v>-2.2164300000000001E-2</v>
      </c>
      <c r="AI1165" s="14">
        <v>-1.8535599999999999E-2</v>
      </c>
      <c r="AJ1165" s="14">
        <v>-6.2104899999999998E-2</v>
      </c>
      <c r="AK1165" s="14">
        <v>-9.7418599999999994E-2</v>
      </c>
      <c r="AL1165" s="14">
        <v>-4.02092E-2</v>
      </c>
      <c r="AM1165" s="14">
        <v>1.62297E-2</v>
      </c>
      <c r="AN1165" s="14">
        <v>-7.3546999999999996E-3</v>
      </c>
      <c r="AO1165" s="14">
        <v>-4.4257100000000001E-2</v>
      </c>
      <c r="AP1165" s="14">
        <v>-7.6374600000000001E-2</v>
      </c>
      <c r="AQ1165" s="14">
        <v>-7.8608999999999998E-2</v>
      </c>
      <c r="AR1165" s="14">
        <v>-9.6344200000000005E-2</v>
      </c>
      <c r="AS1165" s="14">
        <v>-0.1795786</v>
      </c>
      <c r="AT1165" s="14">
        <v>-8.3159800000000006E-2</v>
      </c>
      <c r="AU1165" s="14">
        <v>-4.7875000000000001E-2</v>
      </c>
      <c r="AV1165" s="14">
        <v>-0.10721219999999999</v>
      </c>
      <c r="AW1165" s="14">
        <v>-9.2100799999999997E-2</v>
      </c>
      <c r="AX1165" s="14">
        <v>-8.3101400000000006E-2</v>
      </c>
      <c r="AY1165" s="14">
        <v>-0.15343989999999999</v>
      </c>
      <c r="AZ1165" s="14">
        <v>4.5785000000000001E-3</v>
      </c>
      <c r="BA1165" s="14">
        <v>-0.11239739999999999</v>
      </c>
      <c r="BB1165" s="14">
        <v>-8.3109100000000005E-2</v>
      </c>
      <c r="BC1165" s="14">
        <v>7.9327000000000009E-3</v>
      </c>
      <c r="BD1165" s="14">
        <v>-3.1829999999999998E-4</v>
      </c>
      <c r="BE1165" s="14">
        <v>-2.1355900000000001E-2</v>
      </c>
      <c r="BF1165" s="14">
        <v>9.3571999999999995E-3</v>
      </c>
      <c r="BG1165" s="14">
        <v>1.3941E-2</v>
      </c>
      <c r="BH1165" s="14">
        <v>-2.84745E-2</v>
      </c>
      <c r="BI1165" s="14">
        <v>-6.0639999999999999E-2</v>
      </c>
      <c r="BJ1165" s="14">
        <v>1.1824599999999999E-2</v>
      </c>
      <c r="BK1165" s="14">
        <v>5.8450200000000001E-2</v>
      </c>
      <c r="BL1165" s="14">
        <v>2.7079800000000001E-2</v>
      </c>
      <c r="BM1165" s="14">
        <v>-1.5881000000000001E-3</v>
      </c>
      <c r="BN1165" s="14">
        <v>-3.95562E-2</v>
      </c>
      <c r="BO1165" s="14">
        <v>-4.3581300000000003E-2</v>
      </c>
      <c r="BP1165" s="14">
        <v>-5.9362400000000003E-2</v>
      </c>
      <c r="BQ1165" s="14">
        <v>-0.1306648</v>
      </c>
      <c r="BR1165" s="14">
        <v>-3.5021700000000003E-2</v>
      </c>
      <c r="BS1165" s="14">
        <v>2.2740999999999998E-3</v>
      </c>
      <c r="BT1165" s="14">
        <v>-6.2097699999999999E-2</v>
      </c>
      <c r="BU1165" s="14">
        <v>-4.8673800000000003E-2</v>
      </c>
      <c r="BV1165" s="14">
        <v>-4.4015800000000001E-2</v>
      </c>
      <c r="BW1165" s="14">
        <v>-0.1084889</v>
      </c>
      <c r="BX1165" s="14">
        <v>4.0115199999999997E-2</v>
      </c>
      <c r="BY1165" s="14">
        <v>-7.7576699999999998E-2</v>
      </c>
      <c r="BZ1165" s="14">
        <v>-4.9584499999999997E-2</v>
      </c>
      <c r="CA1165" s="14">
        <v>3.1573299999999999E-2</v>
      </c>
      <c r="CB1165" s="14">
        <v>2.1135999999999999E-2</v>
      </c>
      <c r="CC1165" s="14">
        <v>-9.7550000000000002E-4</v>
      </c>
      <c r="CD1165" s="14">
        <v>3.1188899999999999E-2</v>
      </c>
      <c r="CE1165" s="14">
        <v>3.64342E-2</v>
      </c>
      <c r="CF1165" s="14">
        <v>-5.1821000000000002E-3</v>
      </c>
      <c r="CG1165" s="14">
        <v>-3.5167299999999999E-2</v>
      </c>
      <c r="CH1165" s="14">
        <v>4.7863000000000003E-2</v>
      </c>
      <c r="CI1165" s="14">
        <v>8.7692000000000006E-2</v>
      </c>
      <c r="CJ1165" s="14">
        <v>5.0929099999999998E-2</v>
      </c>
      <c r="CK1165" s="14">
        <v>2.7964300000000001E-2</v>
      </c>
      <c r="CL1165" s="14">
        <v>-1.40559E-2</v>
      </c>
      <c r="CM1165" s="14">
        <v>-1.93213E-2</v>
      </c>
      <c r="CN1165" s="14">
        <v>-3.3749000000000001E-2</v>
      </c>
      <c r="CO1165" s="14">
        <v>-9.6787300000000007E-2</v>
      </c>
      <c r="CP1165" s="14">
        <v>-1.6814E-3</v>
      </c>
      <c r="CQ1165" s="14">
        <v>3.70073E-2</v>
      </c>
      <c r="CR1165" s="14">
        <v>-3.08515E-2</v>
      </c>
      <c r="CS1165" s="14">
        <v>-1.8596399999999999E-2</v>
      </c>
      <c r="CT1165" s="14">
        <v>-1.6945100000000001E-2</v>
      </c>
      <c r="CU1165" s="14">
        <v>-7.7355999999999994E-2</v>
      </c>
      <c r="CV1165" s="14">
        <v>6.4727800000000002E-2</v>
      </c>
      <c r="CW1165" s="14">
        <v>-5.3460000000000001E-2</v>
      </c>
      <c r="CX1165" s="14">
        <v>-2.6365599999999999E-2</v>
      </c>
      <c r="CY1165" s="14">
        <v>5.5213999999999999E-2</v>
      </c>
      <c r="CZ1165" s="14">
        <v>4.2590200000000002E-2</v>
      </c>
      <c r="DA1165" s="14">
        <v>1.9404999999999999E-2</v>
      </c>
      <c r="DB1165" s="14">
        <v>5.3020600000000001E-2</v>
      </c>
      <c r="DC1165" s="14">
        <v>5.8927399999999998E-2</v>
      </c>
      <c r="DD1165" s="14">
        <v>1.81102E-2</v>
      </c>
      <c r="DE1165" s="14">
        <v>-9.6945999999999994E-3</v>
      </c>
      <c r="DF1165" s="14">
        <v>8.3901400000000001E-2</v>
      </c>
      <c r="DG1165" s="14">
        <v>0.1169338</v>
      </c>
      <c r="DH1165" s="14">
        <v>7.4778300000000006E-2</v>
      </c>
      <c r="DI1165" s="14">
        <v>5.7516699999999997E-2</v>
      </c>
      <c r="DJ1165" s="14">
        <v>1.14444E-2</v>
      </c>
      <c r="DK1165" s="14">
        <v>4.9388000000000001E-3</v>
      </c>
      <c r="DL1165" s="14">
        <v>-8.1355000000000004E-3</v>
      </c>
      <c r="DM1165" s="14">
        <v>-6.2909699999999999E-2</v>
      </c>
      <c r="DN1165" s="14">
        <v>3.1658899999999997E-2</v>
      </c>
      <c r="DO1165" s="14">
        <v>7.1740399999999996E-2</v>
      </c>
      <c r="DP1165" s="14">
        <v>3.947E-4</v>
      </c>
      <c r="DQ1165" s="14">
        <v>1.1481E-2</v>
      </c>
      <c r="DR1165" s="14">
        <v>1.0125500000000001E-2</v>
      </c>
      <c r="DS1165" s="14">
        <v>-4.6223100000000003E-2</v>
      </c>
      <c r="DT1165" s="14">
        <v>8.93404E-2</v>
      </c>
      <c r="DU1165" s="14">
        <v>-2.9343299999999999E-2</v>
      </c>
      <c r="DV1165" s="14">
        <v>-3.1465999999999998E-3</v>
      </c>
      <c r="DW1165" s="14">
        <v>8.9347300000000004E-2</v>
      </c>
      <c r="DX1165" s="14">
        <v>7.3566699999999999E-2</v>
      </c>
      <c r="DY1165" s="14">
        <v>4.8831199999999998E-2</v>
      </c>
      <c r="DZ1165" s="14">
        <v>8.4542099999999995E-2</v>
      </c>
      <c r="EA1165" s="14">
        <v>9.1404100000000002E-2</v>
      </c>
      <c r="EB1165" s="14">
        <v>5.1740599999999998E-2</v>
      </c>
      <c r="EC1165" s="14">
        <v>2.7083900000000001E-2</v>
      </c>
      <c r="ED1165" s="14">
        <v>0.13593520000000001</v>
      </c>
      <c r="EE1165" s="14">
        <v>0.1591543</v>
      </c>
      <c r="EF1165" s="14">
        <v>0.1092129</v>
      </c>
      <c r="EG1165" s="14">
        <v>0.1001857</v>
      </c>
      <c r="EH1165" s="14">
        <v>4.8262699999999999E-2</v>
      </c>
      <c r="EI1165" s="14">
        <v>3.9966500000000002E-2</v>
      </c>
      <c r="EJ1165" s="14">
        <v>2.8846299999999998E-2</v>
      </c>
      <c r="EK1165" s="14">
        <v>-1.3996E-2</v>
      </c>
      <c r="EL1165" s="14">
        <v>7.9797000000000007E-2</v>
      </c>
      <c r="EM1165" s="14">
        <v>0.1218896</v>
      </c>
      <c r="EN1165" s="14">
        <v>4.55092E-2</v>
      </c>
      <c r="EO1165" s="14">
        <v>5.4907999999999998E-2</v>
      </c>
      <c r="EP1165" s="14">
        <v>4.9211199999999997E-2</v>
      </c>
      <c r="EQ1165" s="14">
        <v>-1.2721E-3</v>
      </c>
      <c r="ER1165" s="14">
        <v>0.124877</v>
      </c>
      <c r="ES1165" s="14">
        <v>5.4774000000000003E-3</v>
      </c>
      <c r="ET1165" s="14">
        <v>3.0377899999999999E-2</v>
      </c>
      <c r="EU1165" s="14">
        <v>45.586469999999998</v>
      </c>
      <c r="EV1165" s="14">
        <v>45.901870000000002</v>
      </c>
      <c r="EW1165" s="14">
        <v>45.320250000000001</v>
      </c>
      <c r="EX1165" s="14">
        <v>44.984529999999999</v>
      </c>
      <c r="EY1165" s="14">
        <v>45.643039999999999</v>
      </c>
      <c r="EZ1165" s="14">
        <v>48.024940000000001</v>
      </c>
      <c r="FA1165" s="14">
        <v>49.179409999999997</v>
      </c>
      <c r="FB1165" s="14">
        <v>50.007620000000003</v>
      </c>
      <c r="FC1165" s="14">
        <v>51.660130000000002</v>
      </c>
      <c r="FD1165" s="14">
        <v>54.196719999999999</v>
      </c>
      <c r="FE1165" s="14">
        <v>56.174320000000002</v>
      </c>
      <c r="FF1165" s="14">
        <v>57.904409999999999</v>
      </c>
      <c r="FG1165" s="14">
        <v>58.4664</v>
      </c>
      <c r="FH1165" s="14">
        <v>58.811590000000002</v>
      </c>
      <c r="FI1165" s="14">
        <v>59.274769999999997</v>
      </c>
      <c r="FJ1165" s="14">
        <v>59.116140000000001</v>
      </c>
      <c r="FK1165" s="14">
        <v>57.108750000000001</v>
      </c>
      <c r="FL1165" s="14">
        <v>53.576079999999997</v>
      </c>
      <c r="FM1165" s="14">
        <v>52.357190000000003</v>
      </c>
      <c r="FN1165" s="14">
        <v>52.601480000000002</v>
      </c>
      <c r="FO1165" s="14">
        <v>52.794510000000002</v>
      </c>
      <c r="FP1165" s="14">
        <v>53.14246</v>
      </c>
      <c r="FQ1165" s="14">
        <v>53.371969999999997</v>
      </c>
      <c r="FR1165" s="14">
        <v>53.45879</v>
      </c>
      <c r="FS1165" s="14">
        <v>0.8561339</v>
      </c>
      <c r="FT1165" s="14">
        <v>3.83994E-2</v>
      </c>
      <c r="FU1165" s="14">
        <v>4.8568100000000003E-2</v>
      </c>
      <c r="FW1165" s="14"/>
    </row>
    <row r="1166" spans="1:179" x14ac:dyDescent="0.6">
      <c r="A1166" t="s">
        <v>226</v>
      </c>
      <c r="B1166" t="s">
        <v>199</v>
      </c>
      <c r="C1166" t="s">
        <v>294</v>
      </c>
      <c r="D1166" t="s">
        <v>241</v>
      </c>
      <c r="E1166" t="s">
        <v>219</v>
      </c>
      <c r="F1166" s="14">
        <v>15199</v>
      </c>
      <c r="G1166" s="14">
        <v>0.41247830000000002</v>
      </c>
      <c r="H1166" s="14">
        <v>0.36924420000000002</v>
      </c>
      <c r="I1166" s="14">
        <v>0.33442179999999999</v>
      </c>
      <c r="J1166" s="14">
        <v>0.32739180000000001</v>
      </c>
      <c r="K1166" s="14">
        <v>0.35450559999999998</v>
      </c>
      <c r="L1166" s="14">
        <v>0.34901739999999998</v>
      </c>
      <c r="M1166" s="14">
        <v>0.40733659999999999</v>
      </c>
      <c r="N1166" s="14">
        <v>0.5049129</v>
      </c>
      <c r="O1166" s="14">
        <v>0.47943400000000003</v>
      </c>
      <c r="P1166" s="14">
        <v>0.51243300000000003</v>
      </c>
      <c r="Q1166" s="14">
        <v>0.4878207</v>
      </c>
      <c r="R1166" s="14">
        <v>0.47146359999999998</v>
      </c>
      <c r="S1166" s="14">
        <v>0.5481743</v>
      </c>
      <c r="T1166" s="14">
        <v>0.5498729</v>
      </c>
      <c r="U1166" s="14">
        <v>0.54143969999999997</v>
      </c>
      <c r="V1166" s="14">
        <v>0.55040230000000001</v>
      </c>
      <c r="W1166" s="14">
        <v>0.59803039999999996</v>
      </c>
      <c r="X1166" s="14">
        <v>0.66829349999999998</v>
      </c>
      <c r="Y1166" s="14">
        <v>0.6799695</v>
      </c>
      <c r="Z1166" s="14">
        <v>0.71886000000000005</v>
      </c>
      <c r="AA1166" s="14">
        <v>0.67848819999999999</v>
      </c>
      <c r="AB1166" s="14">
        <v>0.64708480000000002</v>
      </c>
      <c r="AC1166" s="14">
        <v>0.55593510000000002</v>
      </c>
      <c r="AD1166" s="14">
        <v>0.4901934</v>
      </c>
      <c r="AE1166" s="14">
        <v>-6.4917299999999997E-2</v>
      </c>
      <c r="AF1166" s="14">
        <v>-6.6540500000000002E-2</v>
      </c>
      <c r="AG1166" s="14">
        <v>-7.5449600000000006E-2</v>
      </c>
      <c r="AH1166" s="14">
        <v>-6.5252299999999999E-2</v>
      </c>
      <c r="AI1166" s="14">
        <v>-3.30137E-2</v>
      </c>
      <c r="AJ1166" s="14">
        <v>-4.79669E-2</v>
      </c>
      <c r="AK1166" s="14">
        <v>-3.28315E-2</v>
      </c>
      <c r="AL1166" s="14">
        <v>2.2719199999999998E-2</v>
      </c>
      <c r="AM1166" s="14">
        <v>-1.01008E-2</v>
      </c>
      <c r="AN1166" s="14">
        <v>1.61291E-2</v>
      </c>
      <c r="AO1166" s="14">
        <v>-2.1825899999999999E-2</v>
      </c>
      <c r="AP1166" s="14">
        <v>-5.0629300000000002E-2</v>
      </c>
      <c r="AQ1166" s="14">
        <v>7.2962000000000001E-3</v>
      </c>
      <c r="AR1166" s="14">
        <v>-1.2580600000000001E-2</v>
      </c>
      <c r="AS1166" s="14">
        <v>-3.2349599999999999E-2</v>
      </c>
      <c r="AT1166" s="14">
        <v>-4.3086199999999998E-2</v>
      </c>
      <c r="AU1166" s="14">
        <v>-1.38732E-2</v>
      </c>
      <c r="AV1166" s="14">
        <v>1.8163700000000001E-2</v>
      </c>
      <c r="AW1166" s="14">
        <v>-2.20424E-2</v>
      </c>
      <c r="AX1166" s="14">
        <v>1.08209E-2</v>
      </c>
      <c r="AY1166" s="14">
        <v>-7.1712E-3</v>
      </c>
      <c r="AZ1166" s="14">
        <v>-1.3821699999999999E-2</v>
      </c>
      <c r="BA1166" s="14">
        <v>-4.3392699999999999E-2</v>
      </c>
      <c r="BB1166" s="14">
        <v>-3.6612499999999999E-2</v>
      </c>
      <c r="BC1166" s="14">
        <v>-4.3127600000000002E-2</v>
      </c>
      <c r="BD1166" s="14">
        <v>-4.6380400000000002E-2</v>
      </c>
      <c r="BE1166" s="14">
        <v>-5.4545499999999997E-2</v>
      </c>
      <c r="BF1166" s="14">
        <v>-4.40983E-2</v>
      </c>
      <c r="BG1166" s="14">
        <v>-1.1596199999999999E-2</v>
      </c>
      <c r="BH1166" s="14">
        <v>-2.73574E-2</v>
      </c>
      <c r="BI1166" s="14">
        <v>-1.2856899999999999E-2</v>
      </c>
      <c r="BJ1166" s="14">
        <v>4.1066600000000002E-2</v>
      </c>
      <c r="BK1166" s="14">
        <v>1.3155200000000001E-2</v>
      </c>
      <c r="BL1166" s="14">
        <v>3.9703799999999997E-2</v>
      </c>
      <c r="BM1166" s="14">
        <v>4.9550000000000002E-3</v>
      </c>
      <c r="BN1166" s="14">
        <v>-2.5141799999999999E-2</v>
      </c>
      <c r="BO1166" s="14">
        <v>3.10449E-2</v>
      </c>
      <c r="BP1166" s="14">
        <v>1.7732999999999999E-2</v>
      </c>
      <c r="BQ1166" s="14">
        <v>-2.1372000000000001E-3</v>
      </c>
      <c r="BR1166" s="14">
        <v>-1.1413400000000001E-2</v>
      </c>
      <c r="BS1166" s="14">
        <v>1.76878E-2</v>
      </c>
      <c r="BT1166" s="14">
        <v>4.7504200000000003E-2</v>
      </c>
      <c r="BU1166" s="14">
        <v>7.6778000000000002E-3</v>
      </c>
      <c r="BV1166" s="14">
        <v>3.7410199999999998E-2</v>
      </c>
      <c r="BW1166" s="14">
        <v>1.9354400000000001E-2</v>
      </c>
      <c r="BX1166" s="14">
        <v>1.21449E-2</v>
      </c>
      <c r="BY1166" s="14">
        <v>-1.85887E-2</v>
      </c>
      <c r="BZ1166" s="14">
        <v>-1.17143E-2</v>
      </c>
      <c r="CA1166" s="14">
        <v>-2.8036200000000001E-2</v>
      </c>
      <c r="CB1166" s="14">
        <v>-3.2417599999999998E-2</v>
      </c>
      <c r="CC1166" s="14">
        <v>-4.0067499999999999E-2</v>
      </c>
      <c r="CD1166" s="14">
        <v>-2.94472E-2</v>
      </c>
      <c r="CE1166" s="14">
        <v>3.2376000000000002E-3</v>
      </c>
      <c r="CF1166" s="14">
        <v>-1.3083300000000001E-2</v>
      </c>
      <c r="CG1166" s="14">
        <v>9.7750000000000007E-4</v>
      </c>
      <c r="CH1166" s="14">
        <v>5.3774099999999998E-2</v>
      </c>
      <c r="CI1166" s="14">
        <v>2.9262300000000002E-2</v>
      </c>
      <c r="CJ1166" s="14">
        <v>5.6031600000000001E-2</v>
      </c>
      <c r="CK1166" s="14">
        <v>2.3503300000000001E-2</v>
      </c>
      <c r="CL1166" s="14">
        <v>-7.4893E-3</v>
      </c>
      <c r="CM1166" s="14">
        <v>4.7493199999999999E-2</v>
      </c>
      <c r="CN1166" s="14">
        <v>3.8728100000000001E-2</v>
      </c>
      <c r="CO1166" s="14">
        <v>1.87878E-2</v>
      </c>
      <c r="CP1166" s="14">
        <v>1.0523100000000001E-2</v>
      </c>
      <c r="CQ1166" s="14">
        <v>3.95468E-2</v>
      </c>
      <c r="CR1166" s="14">
        <v>6.7825300000000005E-2</v>
      </c>
      <c r="CS1166" s="14">
        <v>2.8261999999999999E-2</v>
      </c>
      <c r="CT1166" s="14">
        <v>5.5825899999999998E-2</v>
      </c>
      <c r="CU1166" s="14">
        <v>3.7726000000000003E-2</v>
      </c>
      <c r="CV1166" s="14">
        <v>3.0129199999999998E-2</v>
      </c>
      <c r="CW1166" s="14">
        <v>-1.4094999999999999E-3</v>
      </c>
      <c r="CX1166" s="14">
        <v>5.5300999999999996E-3</v>
      </c>
      <c r="CY1166" s="14">
        <v>-1.29447E-2</v>
      </c>
      <c r="CZ1166" s="14">
        <v>-1.8454700000000001E-2</v>
      </c>
      <c r="DA1166" s="14">
        <v>-2.5589400000000002E-2</v>
      </c>
      <c r="DB1166" s="14">
        <v>-1.4796E-2</v>
      </c>
      <c r="DC1166" s="14">
        <v>1.8071299999999998E-2</v>
      </c>
      <c r="DD1166" s="14">
        <v>1.1908000000000001E-3</v>
      </c>
      <c r="DE1166" s="14">
        <v>1.4811899999999999E-2</v>
      </c>
      <c r="DF1166" s="14">
        <v>6.6481499999999999E-2</v>
      </c>
      <c r="DG1166" s="14">
        <v>4.5369399999999997E-2</v>
      </c>
      <c r="DH1166" s="14">
        <v>7.2359400000000004E-2</v>
      </c>
      <c r="DI1166" s="14">
        <v>4.2051699999999997E-2</v>
      </c>
      <c r="DJ1166" s="14">
        <v>1.01633E-2</v>
      </c>
      <c r="DK1166" s="14">
        <v>6.3941499999999998E-2</v>
      </c>
      <c r="DL1166" s="14">
        <v>5.9723199999999997E-2</v>
      </c>
      <c r="DM1166" s="14">
        <v>3.9712799999999999E-2</v>
      </c>
      <c r="DN1166" s="14">
        <v>3.2459500000000002E-2</v>
      </c>
      <c r="DO1166" s="14">
        <v>6.1405800000000003E-2</v>
      </c>
      <c r="DP1166" s="14">
        <v>8.81464E-2</v>
      </c>
      <c r="DQ1166" s="14">
        <v>4.8846100000000003E-2</v>
      </c>
      <c r="DR1166" s="14">
        <v>7.4241699999999994E-2</v>
      </c>
      <c r="DS1166" s="14">
        <v>5.6097599999999997E-2</v>
      </c>
      <c r="DT1166" s="14">
        <v>4.8113499999999997E-2</v>
      </c>
      <c r="DU1166" s="14">
        <v>1.5769600000000002E-2</v>
      </c>
      <c r="DV1166" s="14">
        <v>2.27745E-2</v>
      </c>
      <c r="DW1166" s="14">
        <v>8.8450000000000004E-3</v>
      </c>
      <c r="DX1166" s="14">
        <v>1.7053999999999999E-3</v>
      </c>
      <c r="DY1166" s="14">
        <v>-4.6854000000000002E-3</v>
      </c>
      <c r="DZ1166" s="14">
        <v>6.3578999999999997E-3</v>
      </c>
      <c r="EA1166" s="14">
        <v>3.9488799999999998E-2</v>
      </c>
      <c r="EB1166" s="14">
        <v>2.1800400000000001E-2</v>
      </c>
      <c r="EC1166" s="14">
        <v>3.4786499999999998E-2</v>
      </c>
      <c r="ED1166" s="14">
        <v>8.4829000000000002E-2</v>
      </c>
      <c r="EE1166" s="14">
        <v>6.8625400000000003E-2</v>
      </c>
      <c r="EF1166" s="14">
        <v>9.5934099999999994E-2</v>
      </c>
      <c r="EG1166" s="14">
        <v>6.8832500000000005E-2</v>
      </c>
      <c r="EH1166" s="14">
        <v>3.56507E-2</v>
      </c>
      <c r="EI1166" s="14">
        <v>8.7690199999999996E-2</v>
      </c>
      <c r="EJ1166" s="14">
        <v>9.00368E-2</v>
      </c>
      <c r="EK1166" s="14">
        <v>6.9925200000000007E-2</v>
      </c>
      <c r="EL1166" s="14">
        <v>6.4132300000000003E-2</v>
      </c>
      <c r="EM1166" s="14">
        <v>9.2966800000000002E-2</v>
      </c>
      <c r="EN1166" s="14">
        <v>0.1174868</v>
      </c>
      <c r="EO1166" s="14">
        <v>7.8566300000000006E-2</v>
      </c>
      <c r="EP1166" s="14">
        <v>0.100831</v>
      </c>
      <c r="EQ1166" s="14">
        <v>8.2623199999999994E-2</v>
      </c>
      <c r="ER1166" s="14">
        <v>7.4080099999999996E-2</v>
      </c>
      <c r="ES1166" s="14">
        <v>4.0573600000000001E-2</v>
      </c>
      <c r="ET1166" s="14">
        <v>4.7672699999999998E-2</v>
      </c>
      <c r="EU1166" s="14">
        <v>63.669969999999999</v>
      </c>
      <c r="EV1166" s="14">
        <v>63.267130000000002</v>
      </c>
      <c r="EW1166" s="14">
        <v>62.730989999999998</v>
      </c>
      <c r="EX1166" s="14">
        <v>62.358890000000002</v>
      </c>
      <c r="EY1166" s="14">
        <v>62.122509999999998</v>
      </c>
      <c r="EZ1166" s="14">
        <v>61.726190000000003</v>
      </c>
      <c r="FA1166" s="14">
        <v>61.229840000000003</v>
      </c>
      <c r="FB1166" s="14">
        <v>61.233829999999998</v>
      </c>
      <c r="FC1166" s="14">
        <v>63.0715</v>
      </c>
      <c r="FD1166" s="14">
        <v>66.641109999999998</v>
      </c>
      <c r="FE1166" s="14">
        <v>69.607429999999994</v>
      </c>
      <c r="FF1166" s="14">
        <v>72.073030000000003</v>
      </c>
      <c r="FG1166" s="14">
        <v>73.803060000000002</v>
      </c>
      <c r="FH1166" s="14">
        <v>74.086830000000006</v>
      </c>
      <c r="FI1166" s="14">
        <v>74.259839999999997</v>
      </c>
      <c r="FJ1166" s="14">
        <v>73.906829999999999</v>
      </c>
      <c r="FK1166" s="14">
        <v>73.093850000000003</v>
      </c>
      <c r="FL1166" s="14">
        <v>71.512029999999996</v>
      </c>
      <c r="FM1166" s="14">
        <v>69.41113</v>
      </c>
      <c r="FN1166" s="14">
        <v>67.572620000000001</v>
      </c>
      <c r="FO1166" s="14">
        <v>66.575109999999995</v>
      </c>
      <c r="FP1166" s="14">
        <v>65.912210000000002</v>
      </c>
      <c r="FQ1166" s="14">
        <v>65.059730000000002</v>
      </c>
      <c r="FR1166" s="14">
        <v>64.643140000000002</v>
      </c>
      <c r="FS1166" s="14">
        <v>0.6303666</v>
      </c>
      <c r="FT1166" s="14">
        <v>2.5690299999999999E-2</v>
      </c>
      <c r="FU1166" s="14">
        <v>3.4397999999999998E-2</v>
      </c>
      <c r="FW1166" s="14"/>
    </row>
    <row r="1167" spans="1:179" x14ac:dyDescent="0.6">
      <c r="A1167" t="s">
        <v>226</v>
      </c>
      <c r="B1167" t="s">
        <v>199</v>
      </c>
      <c r="C1167" t="s">
        <v>294</v>
      </c>
      <c r="D1167" t="s">
        <v>241</v>
      </c>
      <c r="E1167" t="s">
        <v>220</v>
      </c>
      <c r="F1167" s="14">
        <v>10469</v>
      </c>
      <c r="G1167" s="14">
        <v>0.43406699999999998</v>
      </c>
      <c r="H1167" s="14">
        <v>0.3951982</v>
      </c>
      <c r="I1167" s="14">
        <v>0.3658786</v>
      </c>
      <c r="J1167" s="14">
        <v>0.350518</v>
      </c>
      <c r="K1167" s="14">
        <v>0.332874</v>
      </c>
      <c r="L1167" s="14">
        <v>0.36575360000000001</v>
      </c>
      <c r="M1167" s="14">
        <v>0.43093480000000001</v>
      </c>
      <c r="N1167" s="14">
        <v>0.45016859999999997</v>
      </c>
      <c r="O1167" s="14">
        <v>0.42121209999999998</v>
      </c>
      <c r="P1167" s="14">
        <v>0.43861280000000002</v>
      </c>
      <c r="Q1167" s="14">
        <v>0.48042940000000001</v>
      </c>
      <c r="R1167" s="14">
        <v>0.51736899999999997</v>
      </c>
      <c r="S1167" s="14">
        <v>0.65127699999999999</v>
      </c>
      <c r="T1167" s="14">
        <v>0.62488880000000002</v>
      </c>
      <c r="U1167" s="14">
        <v>0.58501239999999999</v>
      </c>
      <c r="V1167" s="14">
        <v>0.58936219999999995</v>
      </c>
      <c r="W1167" s="14">
        <v>0.60093050000000003</v>
      </c>
      <c r="X1167" s="14">
        <v>0.61350800000000005</v>
      </c>
      <c r="Y1167" s="14">
        <v>0.65690839999999995</v>
      </c>
      <c r="Z1167" s="14">
        <v>0.67761059999999995</v>
      </c>
      <c r="AA1167" s="14">
        <v>0.67370350000000001</v>
      </c>
      <c r="AB1167" s="14">
        <v>0.64041029999999999</v>
      </c>
      <c r="AC1167" s="14">
        <v>0.53811929999999997</v>
      </c>
      <c r="AD1167" s="14">
        <v>0.48832510000000001</v>
      </c>
      <c r="AE1167" s="14">
        <v>-3.05051E-2</v>
      </c>
      <c r="AF1167" s="14">
        <v>-3.0456400000000002E-2</v>
      </c>
      <c r="AG1167" s="14">
        <v>-3.0404400000000002E-2</v>
      </c>
      <c r="AH1167" s="14">
        <v>-2.6495700000000001E-2</v>
      </c>
      <c r="AI1167" s="14">
        <v>-3.6985999999999998E-2</v>
      </c>
      <c r="AJ1167" s="14">
        <v>-1.35172E-2</v>
      </c>
      <c r="AK1167" s="14">
        <v>7.6335999999999999E-3</v>
      </c>
      <c r="AL1167" s="14">
        <v>-2.78698E-2</v>
      </c>
      <c r="AM1167" s="14">
        <v>-7.0226399999999994E-2</v>
      </c>
      <c r="AN1167" s="14">
        <v>-5.02827E-2</v>
      </c>
      <c r="AO1167" s="14">
        <v>-1.6390399999999999E-2</v>
      </c>
      <c r="AP1167" s="14">
        <v>4.4872000000000002E-3</v>
      </c>
      <c r="AQ1167" s="14">
        <v>0.1154936</v>
      </c>
      <c r="AR1167" s="14">
        <v>6.1849899999999999E-2</v>
      </c>
      <c r="AS1167" s="14">
        <v>2.7117E-3</v>
      </c>
      <c r="AT1167" s="14">
        <v>-9.5224000000000003E-3</v>
      </c>
      <c r="AU1167" s="14">
        <v>8.9875000000000007E-3</v>
      </c>
      <c r="AV1167" s="14">
        <v>-2.0488699999999999E-2</v>
      </c>
      <c r="AW1167" s="14">
        <v>-2.9474500000000001E-2</v>
      </c>
      <c r="AX1167" s="14">
        <v>-1.5063999999999999E-2</v>
      </c>
      <c r="AY1167" s="14">
        <v>9.7262000000000008E-3</v>
      </c>
      <c r="AZ1167" s="14">
        <v>-1.9846E-3</v>
      </c>
      <c r="BA1167" s="14">
        <v>-4.6919599999999999E-2</v>
      </c>
      <c r="BB1167" s="14">
        <v>-2.5618200000000001E-2</v>
      </c>
      <c r="BC1167" s="14">
        <v>-7.6512000000000004E-3</v>
      </c>
      <c r="BD1167" s="14">
        <v>-9.1996000000000005E-3</v>
      </c>
      <c r="BE1167" s="14">
        <v>-1.12558E-2</v>
      </c>
      <c r="BF1167" s="14">
        <v>-8.4437999999999996E-3</v>
      </c>
      <c r="BG1167" s="14">
        <v>-1.9658800000000001E-2</v>
      </c>
      <c r="BH1167" s="14">
        <v>3.9551999999999999E-3</v>
      </c>
      <c r="BI1167" s="14">
        <v>2.6232999999999999E-2</v>
      </c>
      <c r="BJ1167" s="14">
        <v>-6.6230000000000004E-3</v>
      </c>
      <c r="BK1167" s="14">
        <v>-4.2383900000000002E-2</v>
      </c>
      <c r="BL1167" s="14">
        <v>-2.7511799999999999E-2</v>
      </c>
      <c r="BM1167" s="14">
        <v>8.1025000000000003E-3</v>
      </c>
      <c r="BN1167" s="14">
        <v>3.1249699999999998E-2</v>
      </c>
      <c r="BO1167" s="14">
        <v>0.14569989999999999</v>
      </c>
      <c r="BP1167" s="14">
        <v>0.1052467</v>
      </c>
      <c r="BQ1167" s="14">
        <v>5.3794099999999997E-2</v>
      </c>
      <c r="BR1167" s="14">
        <v>4.3258499999999998E-2</v>
      </c>
      <c r="BS1167" s="14">
        <v>4.8003400000000002E-2</v>
      </c>
      <c r="BT1167" s="14">
        <v>1.70347E-2</v>
      </c>
      <c r="BU1167" s="14">
        <v>4.2246999999999996E-3</v>
      </c>
      <c r="BV1167" s="14">
        <v>1.5097599999999999E-2</v>
      </c>
      <c r="BW1167" s="14">
        <v>3.59967E-2</v>
      </c>
      <c r="BX1167" s="14">
        <v>2.5778300000000001E-2</v>
      </c>
      <c r="BY1167" s="14">
        <v>-1.9307100000000001E-2</v>
      </c>
      <c r="BZ1167" s="14">
        <v>8.9090000000000003E-4</v>
      </c>
      <c r="CA1167" s="14">
        <v>8.1773999999999996E-3</v>
      </c>
      <c r="CB1167" s="14">
        <v>5.5227999999999996E-3</v>
      </c>
      <c r="CC1167" s="14">
        <v>2.0064000000000002E-3</v>
      </c>
      <c r="CD1167" s="14">
        <v>4.0590000000000001E-3</v>
      </c>
      <c r="CE1167" s="14">
        <v>-7.6581000000000002E-3</v>
      </c>
      <c r="CF1167" s="14">
        <v>1.6056600000000001E-2</v>
      </c>
      <c r="CG1167" s="14">
        <v>3.9114900000000001E-2</v>
      </c>
      <c r="CH1167" s="14">
        <v>8.0925000000000007E-3</v>
      </c>
      <c r="CI1167" s="14">
        <v>-2.3100200000000001E-2</v>
      </c>
      <c r="CJ1167" s="14">
        <v>-1.17407E-2</v>
      </c>
      <c r="CK1167" s="14">
        <v>2.50662E-2</v>
      </c>
      <c r="CL1167" s="14">
        <v>4.9785299999999998E-2</v>
      </c>
      <c r="CM1167" s="14">
        <v>0.16662070000000001</v>
      </c>
      <c r="CN1167" s="14">
        <v>0.13530310000000001</v>
      </c>
      <c r="CO1167" s="14">
        <v>8.9173600000000006E-2</v>
      </c>
      <c r="CP1167" s="14">
        <v>7.9814499999999997E-2</v>
      </c>
      <c r="CQ1167" s="14">
        <v>7.5025700000000001E-2</v>
      </c>
      <c r="CR1167" s="14">
        <v>4.30233E-2</v>
      </c>
      <c r="CS1167" s="14">
        <v>2.7564600000000002E-2</v>
      </c>
      <c r="CT1167" s="14">
        <v>3.5987400000000003E-2</v>
      </c>
      <c r="CU1167" s="14">
        <v>5.4191599999999999E-2</v>
      </c>
      <c r="CV1167" s="14">
        <v>4.50068E-2</v>
      </c>
      <c r="CW1167" s="14">
        <v>-1.828E-4</v>
      </c>
      <c r="CX1167" s="14">
        <v>1.9250900000000001E-2</v>
      </c>
      <c r="CY1167" s="14">
        <v>2.4006E-2</v>
      </c>
      <c r="CZ1167" s="14">
        <v>2.0245300000000001E-2</v>
      </c>
      <c r="DA1167" s="14">
        <v>1.52686E-2</v>
      </c>
      <c r="DB1167" s="14">
        <v>1.6561699999999999E-2</v>
      </c>
      <c r="DC1167" s="14">
        <v>4.3426000000000003E-3</v>
      </c>
      <c r="DD1167" s="14">
        <v>2.8157999999999999E-2</v>
      </c>
      <c r="DE1167" s="14">
        <v>5.1996800000000003E-2</v>
      </c>
      <c r="DF1167" s="14">
        <v>2.2807899999999999E-2</v>
      </c>
      <c r="DG1167" s="14">
        <v>-3.8165999999999999E-3</v>
      </c>
      <c r="DH1167" s="14">
        <v>4.0304E-3</v>
      </c>
      <c r="DI1167" s="14">
        <v>4.2029900000000002E-2</v>
      </c>
      <c r="DJ1167" s="14">
        <v>6.8321000000000007E-2</v>
      </c>
      <c r="DK1167" s="14">
        <v>0.1875415</v>
      </c>
      <c r="DL1167" s="14">
        <v>0.1653596</v>
      </c>
      <c r="DM1167" s="14">
        <v>0.1245531</v>
      </c>
      <c r="DN1167" s="14">
        <v>0.1163704</v>
      </c>
      <c r="DO1167" s="14">
        <v>0.102048</v>
      </c>
      <c r="DP1167" s="14">
        <v>6.9011900000000001E-2</v>
      </c>
      <c r="DQ1167" s="14">
        <v>5.0904499999999998E-2</v>
      </c>
      <c r="DR1167" s="14">
        <v>5.6877299999999999E-2</v>
      </c>
      <c r="DS1167" s="14">
        <v>7.2386599999999995E-2</v>
      </c>
      <c r="DT1167" s="14">
        <v>6.4235200000000006E-2</v>
      </c>
      <c r="DU1167" s="14">
        <v>1.89415E-2</v>
      </c>
      <c r="DV1167" s="14">
        <v>3.7610999999999999E-2</v>
      </c>
      <c r="DW1167" s="14">
        <v>4.6859999999999999E-2</v>
      </c>
      <c r="DX1167" s="14">
        <v>4.15021E-2</v>
      </c>
      <c r="DY1167" s="14">
        <v>3.4417099999999999E-2</v>
      </c>
      <c r="DZ1167" s="14">
        <v>3.4613600000000001E-2</v>
      </c>
      <c r="EA1167" s="14">
        <v>2.1669799999999999E-2</v>
      </c>
      <c r="EB1167" s="14">
        <v>4.5630400000000002E-2</v>
      </c>
      <c r="EC1167" s="14">
        <v>7.0596300000000001E-2</v>
      </c>
      <c r="ED1167" s="14">
        <v>4.4054700000000002E-2</v>
      </c>
      <c r="EE1167" s="14">
        <v>2.4025899999999999E-2</v>
      </c>
      <c r="EF1167" s="14">
        <v>2.68013E-2</v>
      </c>
      <c r="EG1167" s="14">
        <v>6.6522700000000004E-2</v>
      </c>
      <c r="EH1167" s="14">
        <v>9.5083500000000001E-2</v>
      </c>
      <c r="EI1167" s="14">
        <v>0.21774779999999999</v>
      </c>
      <c r="EJ1167" s="14">
        <v>0.20875640000000001</v>
      </c>
      <c r="EK1167" s="14">
        <v>0.1756354</v>
      </c>
      <c r="EL1167" s="14">
        <v>0.16915140000000001</v>
      </c>
      <c r="EM1167" s="14">
        <v>0.14106389999999999</v>
      </c>
      <c r="EN1167" s="14">
        <v>0.1065353</v>
      </c>
      <c r="EO1167" s="14">
        <v>8.4603600000000001E-2</v>
      </c>
      <c r="EP1167" s="14">
        <v>8.7038900000000002E-2</v>
      </c>
      <c r="EQ1167" s="14">
        <v>9.8657099999999998E-2</v>
      </c>
      <c r="ER1167" s="14">
        <v>9.1998099999999999E-2</v>
      </c>
      <c r="ES1167" s="14">
        <v>4.6553900000000002E-2</v>
      </c>
      <c r="ET1167" s="14">
        <v>6.4119999999999996E-2</v>
      </c>
      <c r="EU1167" s="14">
        <v>64.066929999999999</v>
      </c>
      <c r="EV1167" s="14">
        <v>63.706099999999999</v>
      </c>
      <c r="EW1167" s="14">
        <v>63.182090000000002</v>
      </c>
      <c r="EX1167" s="14">
        <v>62.82179</v>
      </c>
      <c r="EY1167" s="14">
        <v>62.596179999999997</v>
      </c>
      <c r="EZ1167" s="14">
        <v>62.180810000000001</v>
      </c>
      <c r="FA1167" s="14">
        <v>61.691850000000002</v>
      </c>
      <c r="FB1167" s="14">
        <v>61.729849999999999</v>
      </c>
      <c r="FC1167" s="14">
        <v>63.448749999999997</v>
      </c>
      <c r="FD1167" s="14">
        <v>66.971950000000007</v>
      </c>
      <c r="FE1167" s="14">
        <v>69.706729999999993</v>
      </c>
      <c r="FF1167" s="14">
        <v>71.912080000000003</v>
      </c>
      <c r="FG1167" s="14">
        <v>73.395880000000005</v>
      </c>
      <c r="FH1167" s="14">
        <v>73.524739999999994</v>
      </c>
      <c r="FI1167" s="14">
        <v>73.696510000000004</v>
      </c>
      <c r="FJ1167" s="14">
        <v>73.395489999999995</v>
      </c>
      <c r="FK1167" s="14">
        <v>72.664469999999994</v>
      </c>
      <c r="FL1167" s="14">
        <v>71.202219999999997</v>
      </c>
      <c r="FM1167" s="14">
        <v>69.328950000000006</v>
      </c>
      <c r="FN1167" s="14">
        <v>67.742940000000004</v>
      </c>
      <c r="FO1167" s="14">
        <v>66.827340000000007</v>
      </c>
      <c r="FP1167" s="14">
        <v>66.236530000000002</v>
      </c>
      <c r="FQ1167" s="14">
        <v>65.445229999999995</v>
      </c>
      <c r="FR1167" s="14">
        <v>65.051699999999997</v>
      </c>
      <c r="FS1167" s="14">
        <v>0.79068070000000001</v>
      </c>
      <c r="FT1167" s="14">
        <v>2.87315E-2</v>
      </c>
      <c r="FU1167" s="14">
        <v>4.0316499999999998E-2</v>
      </c>
      <c r="FW1167" s="14"/>
    </row>
    <row r="1168" spans="1:179" x14ac:dyDescent="0.6">
      <c r="A1168" t="s">
        <v>226</v>
      </c>
      <c r="B1168" t="s">
        <v>199</v>
      </c>
      <c r="C1168" t="s">
        <v>294</v>
      </c>
      <c r="D1168" t="s">
        <v>241</v>
      </c>
      <c r="E1168" t="s">
        <v>221</v>
      </c>
      <c r="F1168" s="14">
        <v>4730</v>
      </c>
      <c r="G1168" s="14">
        <v>0.41870980000000002</v>
      </c>
      <c r="H1168" s="14">
        <v>0.38573210000000002</v>
      </c>
      <c r="I1168" s="14">
        <v>0.36392419999999998</v>
      </c>
      <c r="J1168" s="14">
        <v>0.34622190000000003</v>
      </c>
      <c r="K1168" s="14">
        <v>0.40829349999999998</v>
      </c>
      <c r="L1168" s="14">
        <v>0.36788080000000001</v>
      </c>
      <c r="M1168" s="14">
        <v>0.41092830000000002</v>
      </c>
      <c r="N1168" s="14">
        <v>0.60447969999999995</v>
      </c>
      <c r="O1168" s="14">
        <v>0.55092410000000003</v>
      </c>
      <c r="P1168" s="14">
        <v>0.56861539999999999</v>
      </c>
      <c r="Q1168" s="14">
        <v>0.51702510000000002</v>
      </c>
      <c r="R1168" s="14">
        <v>0.46543390000000001</v>
      </c>
      <c r="S1168" s="14">
        <v>0.50751100000000005</v>
      </c>
      <c r="T1168" s="14">
        <v>0.54328370000000004</v>
      </c>
      <c r="U1168" s="14">
        <v>0.57378479999999998</v>
      </c>
      <c r="V1168" s="14">
        <v>0.59429900000000002</v>
      </c>
      <c r="W1168" s="14">
        <v>0.66653399999999996</v>
      </c>
      <c r="X1168" s="14">
        <v>0.76035050000000004</v>
      </c>
      <c r="Y1168" s="14">
        <v>0.7483786</v>
      </c>
      <c r="Z1168" s="14">
        <v>0.80770310000000001</v>
      </c>
      <c r="AA1168" s="14">
        <v>0.74012820000000001</v>
      </c>
      <c r="AB1168" s="14">
        <v>0.71255950000000001</v>
      </c>
      <c r="AC1168" s="14">
        <v>0.63703169999999998</v>
      </c>
      <c r="AD1168" s="14">
        <v>0.55531719999999996</v>
      </c>
      <c r="AE1168" s="14">
        <v>-0.1079132</v>
      </c>
      <c r="AF1168" s="14">
        <v>-9.1664800000000005E-2</v>
      </c>
      <c r="AG1168" s="14">
        <v>-8.6712700000000004E-2</v>
      </c>
      <c r="AH1168" s="14">
        <v>-8.8012199999999999E-2</v>
      </c>
      <c r="AI1168" s="14">
        <v>-2.2094599999999999E-2</v>
      </c>
      <c r="AJ1168" s="14">
        <v>-7.5541800000000006E-2</v>
      </c>
      <c r="AK1168" s="14">
        <v>-8.1655500000000006E-2</v>
      </c>
      <c r="AL1168" s="14">
        <v>8.8624099999999997E-2</v>
      </c>
      <c r="AM1168" s="14">
        <v>2.8144499999999999E-2</v>
      </c>
      <c r="AN1168" s="14">
        <v>3.4830600000000003E-2</v>
      </c>
      <c r="AO1168" s="14">
        <v>-4.4917699999999998E-2</v>
      </c>
      <c r="AP1168" s="14">
        <v>-0.1052737</v>
      </c>
      <c r="AQ1168" s="14">
        <v>-8.8136099999999995E-2</v>
      </c>
      <c r="AR1168" s="14">
        <v>-9.0170100000000003E-2</v>
      </c>
      <c r="AS1168" s="14">
        <v>-7.3357099999999995E-2</v>
      </c>
      <c r="AT1168" s="14">
        <v>-8.1261600000000003E-2</v>
      </c>
      <c r="AU1168" s="14">
        <v>-4.5667800000000001E-2</v>
      </c>
      <c r="AV1168" s="14">
        <v>2.1246399999999999E-2</v>
      </c>
      <c r="AW1168" s="14">
        <v>-2.8141599999999999E-2</v>
      </c>
      <c r="AX1168" s="14">
        <v>2.9960500000000001E-2</v>
      </c>
      <c r="AY1168" s="14">
        <v>-1.6846199999999999E-2</v>
      </c>
      <c r="AZ1168" s="14">
        <v>-1.8839100000000001E-2</v>
      </c>
      <c r="BA1168" s="14">
        <v>-2.2540500000000002E-2</v>
      </c>
      <c r="BB1168" s="14">
        <v>-2.5292800000000001E-2</v>
      </c>
      <c r="BC1168" s="14">
        <v>-7.6445799999999994E-2</v>
      </c>
      <c r="BD1168" s="14">
        <v>-6.2825500000000006E-2</v>
      </c>
      <c r="BE1168" s="14">
        <v>-5.5816699999999997E-2</v>
      </c>
      <c r="BF1168" s="14">
        <v>-5.6062399999999998E-2</v>
      </c>
      <c r="BG1168" s="14">
        <v>1.0402099999999999E-2</v>
      </c>
      <c r="BH1168" s="14">
        <v>-4.3957599999999999E-2</v>
      </c>
      <c r="BI1168" s="14">
        <v>-5.0008499999999997E-2</v>
      </c>
      <c r="BJ1168" s="14">
        <v>0.11483210000000001</v>
      </c>
      <c r="BK1168" s="14">
        <v>6.3265699999999994E-2</v>
      </c>
      <c r="BL1168" s="14">
        <v>7.2523299999999999E-2</v>
      </c>
      <c r="BM1168" s="14">
        <v>8.7679999999999995E-4</v>
      </c>
      <c r="BN1168" s="14">
        <v>-6.6150100000000003E-2</v>
      </c>
      <c r="BO1168" s="14">
        <v>-5.3290799999999999E-2</v>
      </c>
      <c r="BP1168" s="14">
        <v>-4.6516500000000002E-2</v>
      </c>
      <c r="BQ1168" s="14">
        <v>-3.5386000000000001E-2</v>
      </c>
      <c r="BR1168" s="14">
        <v>-4.13496E-2</v>
      </c>
      <c r="BS1168" s="14">
        <v>1.9189999999999999E-3</v>
      </c>
      <c r="BT1168" s="14">
        <v>6.3369499999999995E-2</v>
      </c>
      <c r="BU1168" s="14">
        <v>1.5921999999999999E-2</v>
      </c>
      <c r="BV1168" s="14">
        <v>6.9318900000000003E-2</v>
      </c>
      <c r="BW1168" s="14">
        <v>2.3614E-2</v>
      </c>
      <c r="BX1168" s="14">
        <v>2.0175599999999998E-2</v>
      </c>
      <c r="BY1168" s="14">
        <v>1.2587599999999999E-2</v>
      </c>
      <c r="BZ1168" s="14">
        <v>1.0707299999999999E-2</v>
      </c>
      <c r="CA1168" s="14">
        <v>-5.4651600000000002E-2</v>
      </c>
      <c r="CB1168" s="14">
        <v>-4.2851500000000001E-2</v>
      </c>
      <c r="CC1168" s="14">
        <v>-3.4418200000000003E-2</v>
      </c>
      <c r="CD1168" s="14">
        <v>-3.3934100000000002E-2</v>
      </c>
      <c r="CE1168" s="14">
        <v>3.29092E-2</v>
      </c>
      <c r="CF1168" s="14">
        <v>-2.2082500000000001E-2</v>
      </c>
      <c r="CG1168" s="14">
        <v>-2.8089900000000001E-2</v>
      </c>
      <c r="CH1168" s="14">
        <v>0.13298360000000001</v>
      </c>
      <c r="CI1168" s="14">
        <v>8.7590600000000005E-2</v>
      </c>
      <c r="CJ1168" s="14">
        <v>9.8629099999999997E-2</v>
      </c>
      <c r="CK1168" s="14">
        <v>3.2593900000000002E-2</v>
      </c>
      <c r="CL1168" s="14">
        <v>-3.9053200000000003E-2</v>
      </c>
      <c r="CM1168" s="14">
        <v>-2.9157099999999998E-2</v>
      </c>
      <c r="CN1168" s="14">
        <v>-1.6282100000000001E-2</v>
      </c>
      <c r="CO1168" s="14">
        <v>-9.0874000000000007E-3</v>
      </c>
      <c r="CP1168" s="14">
        <v>-1.37067E-2</v>
      </c>
      <c r="CQ1168" s="14">
        <v>3.4877499999999999E-2</v>
      </c>
      <c r="CR1168" s="14">
        <v>9.2543799999999996E-2</v>
      </c>
      <c r="CS1168" s="14">
        <v>4.6440200000000001E-2</v>
      </c>
      <c r="CT1168" s="14">
        <v>9.6578399999999995E-2</v>
      </c>
      <c r="CU1168" s="14">
        <v>5.1636599999999998E-2</v>
      </c>
      <c r="CV1168" s="14">
        <v>4.7197200000000002E-2</v>
      </c>
      <c r="CW1168" s="14">
        <v>3.6917199999999997E-2</v>
      </c>
      <c r="CX1168" s="14">
        <v>3.56408E-2</v>
      </c>
      <c r="CY1168" s="14">
        <v>-3.2857400000000002E-2</v>
      </c>
      <c r="CZ1168" s="14">
        <v>-2.2877499999999999E-2</v>
      </c>
      <c r="DA1168" s="14">
        <v>-1.30197E-2</v>
      </c>
      <c r="DB1168" s="14">
        <v>-1.1805700000000001E-2</v>
      </c>
      <c r="DC1168" s="14">
        <v>5.5416199999999999E-2</v>
      </c>
      <c r="DD1168" s="14">
        <v>-2.074E-4</v>
      </c>
      <c r="DE1168" s="14">
        <v>-6.1711999999999999E-3</v>
      </c>
      <c r="DF1168" s="14">
        <v>0.1511352</v>
      </c>
      <c r="DG1168" s="14">
        <v>0.1119154</v>
      </c>
      <c r="DH1168" s="14">
        <v>0.124735</v>
      </c>
      <c r="DI1168" s="14">
        <v>6.4310999999999993E-2</v>
      </c>
      <c r="DJ1168" s="14">
        <v>-1.19563E-2</v>
      </c>
      <c r="DK1168" s="14">
        <v>-5.0233999999999999E-3</v>
      </c>
      <c r="DL1168" s="14">
        <v>1.39522E-2</v>
      </c>
      <c r="DM1168" s="14">
        <v>1.7211299999999999E-2</v>
      </c>
      <c r="DN1168" s="14">
        <v>1.39361E-2</v>
      </c>
      <c r="DO1168" s="14">
        <v>6.7836099999999996E-2</v>
      </c>
      <c r="DP1168" s="14">
        <v>0.1217181</v>
      </c>
      <c r="DQ1168" s="14">
        <v>7.6958499999999999E-2</v>
      </c>
      <c r="DR1168" s="14">
        <v>0.1238379</v>
      </c>
      <c r="DS1168" s="14">
        <v>7.9659300000000002E-2</v>
      </c>
      <c r="DT1168" s="14">
        <v>7.4218699999999999E-2</v>
      </c>
      <c r="DU1168" s="14">
        <v>6.1246799999999997E-2</v>
      </c>
      <c r="DV1168" s="14">
        <v>6.0574299999999998E-2</v>
      </c>
      <c r="DW1168" s="14">
        <v>-1.39E-3</v>
      </c>
      <c r="DX1168" s="14">
        <v>5.9617999999999997E-3</v>
      </c>
      <c r="DY1168" s="14">
        <v>1.7876300000000001E-2</v>
      </c>
      <c r="DZ1168" s="14">
        <v>2.0144100000000002E-2</v>
      </c>
      <c r="EA1168" s="14">
        <v>8.7912900000000002E-2</v>
      </c>
      <c r="EB1168" s="14">
        <v>3.1376800000000003E-2</v>
      </c>
      <c r="EC1168" s="14">
        <v>2.54758E-2</v>
      </c>
      <c r="ED1168" s="14">
        <v>0.1773431</v>
      </c>
      <c r="EE1168" s="14">
        <v>0.14703659999999999</v>
      </c>
      <c r="EF1168" s="14">
        <v>0.16242760000000001</v>
      </c>
      <c r="EG1168" s="14">
        <v>0.1101055</v>
      </c>
      <c r="EH1168" s="14">
        <v>2.7167199999999999E-2</v>
      </c>
      <c r="EI1168" s="14">
        <v>2.9821899999999998E-2</v>
      </c>
      <c r="EJ1168" s="14">
        <v>5.7605799999999999E-2</v>
      </c>
      <c r="EK1168" s="14">
        <v>5.51824E-2</v>
      </c>
      <c r="EL1168" s="14">
        <v>5.3848100000000003E-2</v>
      </c>
      <c r="EM1168" s="14">
        <v>0.11542289999999999</v>
      </c>
      <c r="EN1168" s="14">
        <v>0.16384109999999999</v>
      </c>
      <c r="EO1168" s="14">
        <v>0.12102209999999999</v>
      </c>
      <c r="EP1168" s="14">
        <v>0.16319639999999999</v>
      </c>
      <c r="EQ1168" s="14">
        <v>0.1201195</v>
      </c>
      <c r="ER1168" s="14">
        <v>0.1132335</v>
      </c>
      <c r="ES1168" s="14">
        <v>9.6374899999999999E-2</v>
      </c>
      <c r="ET1168" s="14">
        <v>9.6574300000000002E-2</v>
      </c>
      <c r="EU1168" s="14">
        <v>62.778379999999999</v>
      </c>
      <c r="EV1168" s="14">
        <v>62.281190000000002</v>
      </c>
      <c r="EW1168" s="14">
        <v>61.717799999999997</v>
      </c>
      <c r="EX1168" s="14">
        <v>61.319200000000002</v>
      </c>
      <c r="EY1168" s="14">
        <v>61.058639999999997</v>
      </c>
      <c r="EZ1168" s="14">
        <v>60.705100000000002</v>
      </c>
      <c r="FA1168" s="14">
        <v>60.192169999999997</v>
      </c>
      <c r="FB1168" s="14">
        <v>60.11974</v>
      </c>
      <c r="FC1168" s="14">
        <v>62.224170000000001</v>
      </c>
      <c r="FD1168" s="14">
        <v>65.898030000000006</v>
      </c>
      <c r="FE1168" s="14">
        <v>69.384410000000003</v>
      </c>
      <c r="FF1168" s="14">
        <v>72.434520000000006</v>
      </c>
      <c r="FG1168" s="14">
        <v>74.717600000000004</v>
      </c>
      <c r="FH1168" s="14">
        <v>75.349289999999996</v>
      </c>
      <c r="FI1168" s="14">
        <v>75.525109999999998</v>
      </c>
      <c r="FJ1168" s="14">
        <v>75.055319999999995</v>
      </c>
      <c r="FK1168" s="14">
        <v>74.058229999999995</v>
      </c>
      <c r="FL1168" s="14">
        <v>72.207880000000003</v>
      </c>
      <c r="FM1168" s="14">
        <v>69.59572</v>
      </c>
      <c r="FN1168" s="14">
        <v>67.190089999999998</v>
      </c>
      <c r="FO1168" s="14">
        <v>66.008610000000004</v>
      </c>
      <c r="FP1168" s="14">
        <v>65.183760000000007</v>
      </c>
      <c r="FQ1168" s="14">
        <v>64.193879999999993</v>
      </c>
      <c r="FR1168" s="14">
        <v>63.725479999999997</v>
      </c>
      <c r="FS1168" s="14">
        <v>0.90212179999999997</v>
      </c>
      <c r="FT1168" s="14">
        <v>3.8746000000000003E-2</v>
      </c>
      <c r="FU1168" s="14">
        <v>5.0567599999999997E-2</v>
      </c>
      <c r="FW1168" s="14"/>
    </row>
    <row r="1169" spans="1:179" x14ac:dyDescent="0.6">
      <c r="A1169" t="s">
        <v>226</v>
      </c>
      <c r="B1169" t="s">
        <v>199</v>
      </c>
      <c r="C1169" t="s">
        <v>294</v>
      </c>
      <c r="D1169" t="s">
        <v>253</v>
      </c>
      <c r="E1169" t="s">
        <v>219</v>
      </c>
      <c r="F1169" s="14">
        <v>15199</v>
      </c>
      <c r="G1169" s="14">
        <v>0.5207813</v>
      </c>
      <c r="H1169" s="14">
        <v>0.45444390000000001</v>
      </c>
      <c r="I1169" s="14">
        <v>0.39858349999999998</v>
      </c>
      <c r="J1169" s="14">
        <v>0.37333919999999998</v>
      </c>
      <c r="K1169" s="14">
        <v>0.43102200000000002</v>
      </c>
      <c r="L1169" s="14">
        <v>0.37585960000000002</v>
      </c>
      <c r="M1169" s="14">
        <v>0.42178310000000002</v>
      </c>
      <c r="N1169" s="14">
        <v>0.50848970000000004</v>
      </c>
      <c r="O1169" s="14">
        <v>0.48454730000000001</v>
      </c>
      <c r="P1169" s="14">
        <v>0.53257829999999995</v>
      </c>
      <c r="Q1169" s="14">
        <v>0.56405680000000002</v>
      </c>
      <c r="R1169" s="14">
        <v>0.57583329999999999</v>
      </c>
      <c r="S1169" s="14">
        <v>0.72877619999999999</v>
      </c>
      <c r="T1169" s="14">
        <v>0.73707940000000005</v>
      </c>
      <c r="U1169" s="14">
        <v>0.77715769999999995</v>
      </c>
      <c r="V1169" s="14">
        <v>0.84764019999999995</v>
      </c>
      <c r="W1169" s="14">
        <v>0.98333999999999999</v>
      </c>
      <c r="X1169" s="14">
        <v>0.96259110000000003</v>
      </c>
      <c r="Y1169" s="14">
        <v>0.99398229999999999</v>
      </c>
      <c r="Z1169" s="14">
        <v>0.99916360000000004</v>
      </c>
      <c r="AA1169" s="14">
        <v>0.94726410000000005</v>
      </c>
      <c r="AB1169" s="14">
        <v>0.92336739999999995</v>
      </c>
      <c r="AC1169" s="14">
        <v>0.74646310000000005</v>
      </c>
      <c r="AD1169" s="14">
        <v>0.62917480000000003</v>
      </c>
      <c r="AE1169" s="14">
        <v>1.8892900000000001E-2</v>
      </c>
      <c r="AF1169" s="14">
        <v>-1.9705999999999999E-3</v>
      </c>
      <c r="AG1169" s="14">
        <v>-2.8231800000000001E-2</v>
      </c>
      <c r="AH1169" s="14">
        <v>-3.1601299999999999E-2</v>
      </c>
      <c r="AI1169" s="14">
        <v>2.7517199999999999E-2</v>
      </c>
      <c r="AJ1169" s="14">
        <v>-2.598E-2</v>
      </c>
      <c r="AK1169" s="14">
        <v>-2.03465E-2</v>
      </c>
      <c r="AL1169" s="14">
        <v>2.3678899999999999E-2</v>
      </c>
      <c r="AM1169" s="14">
        <v>-5.1909E-3</v>
      </c>
      <c r="AN1169" s="14">
        <v>1.8320800000000002E-2</v>
      </c>
      <c r="AO1169" s="14">
        <v>1.7543799999999998E-2</v>
      </c>
      <c r="AP1169" s="14">
        <v>-3.2519899999999997E-2</v>
      </c>
      <c r="AQ1169" s="14">
        <v>4.5414799999999998E-2</v>
      </c>
      <c r="AR1169" s="14">
        <v>-2.6502700000000001E-2</v>
      </c>
      <c r="AS1169" s="14">
        <v>-6.2907599999999994E-2</v>
      </c>
      <c r="AT1169" s="14">
        <v>-4.8696000000000003E-2</v>
      </c>
      <c r="AU1169" s="14">
        <v>5.1502300000000001E-2</v>
      </c>
      <c r="AV1169" s="14">
        <v>2.4899600000000001E-2</v>
      </c>
      <c r="AW1169" s="14">
        <v>6.0756200000000003E-2</v>
      </c>
      <c r="AX1169" s="14">
        <v>7.6804200000000003E-2</v>
      </c>
      <c r="AY1169" s="14">
        <v>7.0112900000000006E-2</v>
      </c>
      <c r="AZ1169" s="14">
        <v>8.1623399999999999E-2</v>
      </c>
      <c r="BA1169" s="14">
        <v>5.2380000000000005E-4</v>
      </c>
      <c r="BB1169" s="14">
        <v>-8.4312999999999992E-3</v>
      </c>
      <c r="BC1169" s="14">
        <v>4.0122199999999997E-2</v>
      </c>
      <c r="BD1169" s="14">
        <v>1.7328400000000001E-2</v>
      </c>
      <c r="BE1169" s="14">
        <v>-9.0831999999999996E-3</v>
      </c>
      <c r="BF1169" s="14">
        <v>-1.2409399999999999E-2</v>
      </c>
      <c r="BG1169" s="14">
        <v>5.0305500000000003E-2</v>
      </c>
      <c r="BH1169" s="14">
        <v>-8.1174000000000003E-3</v>
      </c>
      <c r="BI1169" s="14">
        <v>-1.6442E-3</v>
      </c>
      <c r="BJ1169" s="14">
        <v>4.3815800000000002E-2</v>
      </c>
      <c r="BK1169" s="14">
        <v>1.50787E-2</v>
      </c>
      <c r="BL1169" s="14">
        <v>4.0120900000000001E-2</v>
      </c>
      <c r="BM1169" s="14">
        <v>4.1966700000000003E-2</v>
      </c>
      <c r="BN1169" s="14">
        <v>-1.0187E-3</v>
      </c>
      <c r="BO1169" s="14">
        <v>8.0340099999999998E-2</v>
      </c>
      <c r="BP1169" s="14">
        <v>1.6592200000000001E-2</v>
      </c>
      <c r="BQ1169" s="14">
        <v>-1.5665200000000001E-2</v>
      </c>
      <c r="BR1169" s="14">
        <v>-2.6559999999999999E-3</v>
      </c>
      <c r="BS1169" s="14">
        <v>0.1018564</v>
      </c>
      <c r="BT1169" s="14">
        <v>7.4214000000000002E-2</v>
      </c>
      <c r="BU1169" s="14">
        <v>0.1006121</v>
      </c>
      <c r="BV1169" s="14">
        <v>0.1083117</v>
      </c>
      <c r="BW1169" s="14">
        <v>0.10072830000000001</v>
      </c>
      <c r="BX1169" s="14">
        <v>0.113012</v>
      </c>
      <c r="BY1169" s="14">
        <v>3.0109400000000001E-2</v>
      </c>
      <c r="BZ1169" s="14">
        <v>1.91196E-2</v>
      </c>
      <c r="CA1169" s="14">
        <v>5.4825600000000002E-2</v>
      </c>
      <c r="CB1169" s="14">
        <v>3.0694800000000001E-2</v>
      </c>
      <c r="CC1169" s="14">
        <v>4.1790999999999998E-3</v>
      </c>
      <c r="CD1169" s="14">
        <v>8.8290000000000005E-4</v>
      </c>
      <c r="CE1169" s="14">
        <v>6.6088599999999997E-2</v>
      </c>
      <c r="CF1169" s="14">
        <v>4.2541999999999996E-3</v>
      </c>
      <c r="CG1169" s="14">
        <v>1.1309E-2</v>
      </c>
      <c r="CH1169" s="14">
        <v>5.7762399999999998E-2</v>
      </c>
      <c r="CI1169" s="14">
        <v>2.9117400000000002E-2</v>
      </c>
      <c r="CJ1169" s="14">
        <v>5.5219600000000001E-2</v>
      </c>
      <c r="CK1169" s="14">
        <v>5.8881900000000001E-2</v>
      </c>
      <c r="CL1169" s="14">
        <v>2.0798899999999999E-2</v>
      </c>
      <c r="CM1169" s="14">
        <v>0.1045292</v>
      </c>
      <c r="CN1169" s="14">
        <v>4.6439599999999998E-2</v>
      </c>
      <c r="CO1169" s="14">
        <v>1.7054699999999999E-2</v>
      </c>
      <c r="CP1169" s="14">
        <v>2.9231099999999999E-2</v>
      </c>
      <c r="CQ1169" s="14">
        <v>0.13673150000000001</v>
      </c>
      <c r="CR1169" s="14">
        <v>0.10836899999999999</v>
      </c>
      <c r="CS1169" s="14">
        <v>0.1282162</v>
      </c>
      <c r="CT1169" s="14">
        <v>0.13013369999999999</v>
      </c>
      <c r="CU1169" s="14">
        <v>0.1219325</v>
      </c>
      <c r="CV1169" s="14">
        <v>0.1347516</v>
      </c>
      <c r="CW1169" s="14">
        <v>5.0600300000000001E-2</v>
      </c>
      <c r="CX1169" s="14">
        <v>3.8201300000000001E-2</v>
      </c>
      <c r="CY1169" s="14">
        <v>6.9528900000000005E-2</v>
      </c>
      <c r="CZ1169" s="14">
        <v>4.4061200000000002E-2</v>
      </c>
      <c r="DA1169" s="14">
        <v>1.7441399999999999E-2</v>
      </c>
      <c r="DB1169" s="14">
        <v>1.4175200000000001E-2</v>
      </c>
      <c r="DC1169" s="14">
        <v>8.1871700000000006E-2</v>
      </c>
      <c r="DD1169" s="14">
        <v>1.66258E-2</v>
      </c>
      <c r="DE1169" s="14">
        <v>2.4262100000000002E-2</v>
      </c>
      <c r="DF1169" s="14">
        <v>7.1709099999999998E-2</v>
      </c>
      <c r="DG1169" s="14">
        <v>4.3156100000000003E-2</v>
      </c>
      <c r="DH1169" s="14">
        <v>7.03183E-2</v>
      </c>
      <c r="DI1169" s="14">
        <v>7.5797100000000006E-2</v>
      </c>
      <c r="DJ1169" s="14">
        <v>4.2616599999999998E-2</v>
      </c>
      <c r="DK1169" s="14">
        <v>0.12871830000000001</v>
      </c>
      <c r="DL1169" s="14">
        <v>7.6286999999999994E-2</v>
      </c>
      <c r="DM1169" s="14">
        <v>4.9774600000000002E-2</v>
      </c>
      <c r="DN1169" s="14">
        <v>6.1118199999999998E-2</v>
      </c>
      <c r="DO1169" s="14">
        <v>0.1716066</v>
      </c>
      <c r="DP1169" s="14">
        <v>0.14252400000000001</v>
      </c>
      <c r="DQ1169" s="14">
        <v>0.15582029999999999</v>
      </c>
      <c r="DR1169" s="14">
        <v>0.1519557</v>
      </c>
      <c r="DS1169" s="14">
        <v>0.14313670000000001</v>
      </c>
      <c r="DT1169" s="14">
        <v>0.15649109999999999</v>
      </c>
      <c r="DU1169" s="14">
        <v>7.1091299999999996E-2</v>
      </c>
      <c r="DV1169" s="14">
        <v>5.7282899999999998E-2</v>
      </c>
      <c r="DW1169" s="14">
        <v>9.07583E-2</v>
      </c>
      <c r="DX1169" s="14">
        <v>6.3360200000000005E-2</v>
      </c>
      <c r="DY1169" s="14">
        <v>3.6589999999999998E-2</v>
      </c>
      <c r="DZ1169" s="14">
        <v>3.3367099999999997E-2</v>
      </c>
      <c r="EA1169" s="14">
        <v>0.10466</v>
      </c>
      <c r="EB1169" s="14">
        <v>3.4488400000000002E-2</v>
      </c>
      <c r="EC1169" s="14">
        <v>4.29644E-2</v>
      </c>
      <c r="ED1169" s="14">
        <v>9.1845899999999994E-2</v>
      </c>
      <c r="EE1169" s="14">
        <v>6.3425700000000002E-2</v>
      </c>
      <c r="EF1169" s="14">
        <v>9.2118500000000006E-2</v>
      </c>
      <c r="EG1169" s="14">
        <v>0.10022</v>
      </c>
      <c r="EH1169" s="14">
        <v>7.4117799999999998E-2</v>
      </c>
      <c r="EI1169" s="14">
        <v>0.1636436</v>
      </c>
      <c r="EJ1169" s="14">
        <v>0.1193819</v>
      </c>
      <c r="EK1169" s="14">
        <v>9.7016900000000003E-2</v>
      </c>
      <c r="EL1169" s="14">
        <v>0.10715810000000001</v>
      </c>
      <c r="EM1169" s="14">
        <v>0.22196070000000001</v>
      </c>
      <c r="EN1169" s="14">
        <v>0.19183839999999999</v>
      </c>
      <c r="EO1169" s="14">
        <v>0.1956763</v>
      </c>
      <c r="EP1169" s="14">
        <v>0.18346319999999999</v>
      </c>
      <c r="EQ1169" s="14">
        <v>0.17375209999999999</v>
      </c>
      <c r="ER1169" s="14">
        <v>0.18787970000000001</v>
      </c>
      <c r="ES1169" s="14">
        <v>0.1006769</v>
      </c>
      <c r="ET1169" s="14">
        <v>8.4833900000000004E-2</v>
      </c>
      <c r="EU1169" s="14">
        <v>67.568439999999995</v>
      </c>
      <c r="EV1169" s="14">
        <v>66.709860000000006</v>
      </c>
      <c r="EW1169" s="14">
        <v>66.731870000000001</v>
      </c>
      <c r="EX1169" s="14">
        <v>65.377719999999997</v>
      </c>
      <c r="EY1169" s="14">
        <v>64.659450000000007</v>
      </c>
      <c r="EZ1169" s="14">
        <v>64.114429999999999</v>
      </c>
      <c r="FA1169" s="14">
        <v>63.647239999999996</v>
      </c>
      <c r="FB1169" s="14">
        <v>64.264830000000003</v>
      </c>
      <c r="FC1169" s="14">
        <v>70.147599999999997</v>
      </c>
      <c r="FD1169" s="14">
        <v>78.828990000000005</v>
      </c>
      <c r="FE1169" s="14">
        <v>85.439769999999996</v>
      </c>
      <c r="FF1169" s="14">
        <v>90.488709999999998</v>
      </c>
      <c r="FG1169" s="14">
        <v>91.802130000000005</v>
      </c>
      <c r="FH1169" s="14">
        <v>92.836200000000005</v>
      </c>
      <c r="FI1169" s="14">
        <v>93.562610000000006</v>
      </c>
      <c r="FJ1169" s="14">
        <v>91.763009999999994</v>
      </c>
      <c r="FK1169" s="14">
        <v>90.134770000000003</v>
      </c>
      <c r="FL1169" s="14">
        <v>86.610219999999998</v>
      </c>
      <c r="FM1169" s="14">
        <v>82.477909999999994</v>
      </c>
      <c r="FN1169" s="14">
        <v>79.547889999999995</v>
      </c>
      <c r="FO1169" s="14">
        <v>76.962490000000003</v>
      </c>
      <c r="FP1169" s="14">
        <v>74.14752</v>
      </c>
      <c r="FQ1169" s="14">
        <v>71.789720000000003</v>
      </c>
      <c r="FR1169" s="14">
        <v>70.605320000000006</v>
      </c>
      <c r="FS1169" s="14">
        <v>0.73069340000000005</v>
      </c>
      <c r="FT1169" s="14">
        <v>3.1164600000000001E-2</v>
      </c>
      <c r="FU1169" s="14">
        <v>4.6198200000000002E-2</v>
      </c>
      <c r="FW1169" s="14"/>
    </row>
    <row r="1170" spans="1:179" x14ac:dyDescent="0.6">
      <c r="A1170" t="s">
        <v>226</v>
      </c>
      <c r="B1170" t="s">
        <v>199</v>
      </c>
      <c r="C1170" t="s">
        <v>294</v>
      </c>
      <c r="D1170" t="s">
        <v>253</v>
      </c>
      <c r="E1170" t="s">
        <v>220</v>
      </c>
      <c r="F1170" s="14">
        <v>10469</v>
      </c>
      <c r="G1170" s="14">
        <v>0.56346600000000002</v>
      </c>
      <c r="H1170" s="14">
        <v>0.47968280000000002</v>
      </c>
      <c r="I1170" s="14">
        <v>0.46067330000000001</v>
      </c>
      <c r="J1170" s="14">
        <v>0.4598544</v>
      </c>
      <c r="K1170" s="14">
        <v>0.41945959999999999</v>
      </c>
      <c r="L1170" s="14">
        <v>0.44164900000000001</v>
      </c>
      <c r="M1170" s="14">
        <v>0.47054449999999998</v>
      </c>
      <c r="N1170" s="14">
        <v>0.5427632</v>
      </c>
      <c r="O1170" s="14">
        <v>0.51090760000000002</v>
      </c>
      <c r="P1170" s="14">
        <v>0.5137195</v>
      </c>
      <c r="Q1170" s="14">
        <v>0.52723390000000003</v>
      </c>
      <c r="R1170" s="14">
        <v>0.53355039999999998</v>
      </c>
      <c r="S1170" s="14">
        <v>0.67700159999999998</v>
      </c>
      <c r="T1170" s="14">
        <v>0.66555799999999998</v>
      </c>
      <c r="U1170" s="14">
        <v>0.67981279999999999</v>
      </c>
      <c r="V1170" s="14">
        <v>0.75022889999999998</v>
      </c>
      <c r="W1170" s="14">
        <v>0.88391509999999995</v>
      </c>
      <c r="X1170" s="14">
        <v>0.88850019999999996</v>
      </c>
      <c r="Y1170" s="14">
        <v>0.9056052</v>
      </c>
      <c r="Z1170" s="14">
        <v>0.93376360000000003</v>
      </c>
      <c r="AA1170" s="14">
        <v>0.90774630000000001</v>
      </c>
      <c r="AB1170" s="14">
        <v>0.93999569999999999</v>
      </c>
      <c r="AC1170" s="14">
        <v>0.74305880000000002</v>
      </c>
      <c r="AD1170" s="14">
        <v>0.63641970000000003</v>
      </c>
      <c r="AE1170" s="14">
        <v>6.8546899999999994E-2</v>
      </c>
      <c r="AF1170" s="14">
        <v>3.3685E-2</v>
      </c>
      <c r="AG1170" s="14">
        <v>4.3697399999999997E-2</v>
      </c>
      <c r="AH1170" s="14">
        <v>6.3789899999999997E-2</v>
      </c>
      <c r="AI1170" s="14">
        <v>3.2078700000000002E-2</v>
      </c>
      <c r="AJ1170" s="14">
        <v>4.5943699999999997E-2</v>
      </c>
      <c r="AK1170" s="14">
        <v>3.33052E-2</v>
      </c>
      <c r="AL1170" s="14">
        <v>4.5687400000000003E-2</v>
      </c>
      <c r="AM1170" s="14">
        <v>5.0775000000000004E-3</v>
      </c>
      <c r="AN1170" s="14">
        <v>-1.6176300000000001E-2</v>
      </c>
      <c r="AO1170" s="14">
        <v>-2.75339E-2</v>
      </c>
      <c r="AP1170" s="14">
        <v>-7.8837299999999999E-2</v>
      </c>
      <c r="AQ1170" s="14">
        <v>-1.37483E-2</v>
      </c>
      <c r="AR1170" s="14">
        <v>-8.7180300000000002E-2</v>
      </c>
      <c r="AS1170" s="14">
        <v>-0.14993809999999999</v>
      </c>
      <c r="AT1170" s="14">
        <v>-0.1156041</v>
      </c>
      <c r="AU1170" s="14">
        <v>1.9388000000000001E-3</v>
      </c>
      <c r="AV1170" s="14">
        <v>-1.6742E-3</v>
      </c>
      <c r="AW1170" s="14">
        <v>9.5881000000000004E-3</v>
      </c>
      <c r="AX1170" s="14">
        <v>3.4019300000000002E-2</v>
      </c>
      <c r="AY1170" s="14">
        <v>4.5373799999999999E-2</v>
      </c>
      <c r="AZ1170" s="14">
        <v>0.1169162</v>
      </c>
      <c r="BA1170" s="14">
        <v>2.0516300000000001E-2</v>
      </c>
      <c r="BB1170" s="14">
        <v>1.19621E-2</v>
      </c>
      <c r="BC1170" s="14">
        <v>9.6045500000000006E-2</v>
      </c>
      <c r="BD1170" s="14">
        <v>5.6028099999999997E-2</v>
      </c>
      <c r="BE1170" s="14">
        <v>6.4846600000000004E-2</v>
      </c>
      <c r="BF1170" s="14">
        <v>8.4662699999999994E-2</v>
      </c>
      <c r="BG1170" s="14">
        <v>5.3072099999999997E-2</v>
      </c>
      <c r="BH1170" s="14">
        <v>6.8213999999999997E-2</v>
      </c>
      <c r="BI1170" s="14">
        <v>5.7365300000000001E-2</v>
      </c>
      <c r="BJ1170" s="14">
        <v>7.7311599999999994E-2</v>
      </c>
      <c r="BK1170" s="14">
        <v>3.9263699999999999E-2</v>
      </c>
      <c r="BL1170" s="14">
        <v>1.96841E-2</v>
      </c>
      <c r="BM1170" s="14">
        <v>1.0163999999999999E-2</v>
      </c>
      <c r="BN1170" s="14">
        <v>-3.3510499999999999E-2</v>
      </c>
      <c r="BO1170" s="14">
        <v>4.2133400000000001E-2</v>
      </c>
      <c r="BP1170" s="14">
        <v>-2.5797199999999999E-2</v>
      </c>
      <c r="BQ1170" s="14">
        <v>-7.6290499999999997E-2</v>
      </c>
      <c r="BR1170" s="14">
        <v>-4.5367600000000001E-2</v>
      </c>
      <c r="BS1170" s="14">
        <v>6.8976099999999999E-2</v>
      </c>
      <c r="BT1170" s="14">
        <v>6.0970900000000001E-2</v>
      </c>
      <c r="BU1170" s="14">
        <v>6.0700400000000002E-2</v>
      </c>
      <c r="BV1170" s="14">
        <v>7.9291899999999998E-2</v>
      </c>
      <c r="BW1170" s="14">
        <v>9.3396599999999996E-2</v>
      </c>
      <c r="BX1170" s="14">
        <v>0.16091939999999999</v>
      </c>
      <c r="BY1170" s="14">
        <v>5.5786099999999998E-2</v>
      </c>
      <c r="BZ1170" s="14">
        <v>4.5746599999999998E-2</v>
      </c>
      <c r="CA1170" s="14">
        <v>0.115091</v>
      </c>
      <c r="CB1170" s="14">
        <v>7.1502999999999997E-2</v>
      </c>
      <c r="CC1170" s="14">
        <v>7.9494499999999996E-2</v>
      </c>
      <c r="CD1170" s="14">
        <v>9.9119200000000005E-2</v>
      </c>
      <c r="CE1170" s="14">
        <v>6.7612099999999994E-2</v>
      </c>
      <c r="CF1170" s="14">
        <v>8.3638299999999999E-2</v>
      </c>
      <c r="CG1170" s="14">
        <v>7.4029200000000003E-2</v>
      </c>
      <c r="CH1170" s="14">
        <v>9.9214499999999997E-2</v>
      </c>
      <c r="CI1170" s="14">
        <v>6.2940899999999994E-2</v>
      </c>
      <c r="CJ1170" s="14">
        <v>4.4520900000000002E-2</v>
      </c>
      <c r="CK1170" s="14">
        <v>3.6273399999999997E-2</v>
      </c>
      <c r="CL1170" s="14">
        <v>-2.1172000000000001E-3</v>
      </c>
      <c r="CM1170" s="14">
        <v>8.0837000000000006E-2</v>
      </c>
      <c r="CN1170" s="14">
        <v>1.6716499999999999E-2</v>
      </c>
      <c r="CO1170" s="14">
        <v>-2.52824E-2</v>
      </c>
      <c r="CP1170" s="14">
        <v>3.2780000000000001E-3</v>
      </c>
      <c r="CQ1170" s="14">
        <v>0.11540599999999999</v>
      </c>
      <c r="CR1170" s="14">
        <v>0.1043588</v>
      </c>
      <c r="CS1170" s="14">
        <v>9.6100599999999994E-2</v>
      </c>
      <c r="CT1170" s="14">
        <v>0.1106476</v>
      </c>
      <c r="CU1170" s="14">
        <v>0.12665709999999999</v>
      </c>
      <c r="CV1170" s="14">
        <v>0.19139590000000001</v>
      </c>
      <c r="CW1170" s="14">
        <v>8.0213800000000002E-2</v>
      </c>
      <c r="CX1170" s="14">
        <v>6.9145600000000002E-2</v>
      </c>
      <c r="CY1170" s="14">
        <v>0.13413649999999999</v>
      </c>
      <c r="CZ1170" s="14">
        <v>8.6977799999999994E-2</v>
      </c>
      <c r="DA1170" s="14">
        <v>9.4142299999999998E-2</v>
      </c>
      <c r="DB1170" s="14">
        <v>0.1135756</v>
      </c>
      <c r="DC1170" s="14">
        <v>8.2152000000000003E-2</v>
      </c>
      <c r="DD1170" s="14">
        <v>9.9062700000000004E-2</v>
      </c>
      <c r="DE1170" s="14">
        <v>9.0693099999999999E-2</v>
      </c>
      <c r="DF1170" s="14">
        <v>0.1211173</v>
      </c>
      <c r="DG1170" s="14">
        <v>8.6618200000000006E-2</v>
      </c>
      <c r="DH1170" s="14">
        <v>6.9357699999999994E-2</v>
      </c>
      <c r="DI1170" s="14">
        <v>6.2382899999999998E-2</v>
      </c>
      <c r="DJ1170" s="14">
        <v>2.9276E-2</v>
      </c>
      <c r="DK1170" s="14">
        <v>0.11954049999999999</v>
      </c>
      <c r="DL1170" s="14">
        <v>5.92303E-2</v>
      </c>
      <c r="DM1170" s="14">
        <v>2.5725700000000001E-2</v>
      </c>
      <c r="DN1170" s="14">
        <v>5.19236E-2</v>
      </c>
      <c r="DO1170" s="14">
        <v>0.1618358</v>
      </c>
      <c r="DP1170" s="14">
        <v>0.14774670000000001</v>
      </c>
      <c r="DQ1170" s="14">
        <v>0.1315009</v>
      </c>
      <c r="DR1170" s="14">
        <v>0.1420033</v>
      </c>
      <c r="DS1170" s="14">
        <v>0.15991759999999999</v>
      </c>
      <c r="DT1170" s="14">
        <v>0.2218724</v>
      </c>
      <c r="DU1170" s="14">
        <v>0.1046416</v>
      </c>
      <c r="DV1170" s="14">
        <v>9.2544600000000005E-2</v>
      </c>
      <c r="DW1170" s="14">
        <v>0.1616351</v>
      </c>
      <c r="DX1170" s="14">
        <v>0.1093209</v>
      </c>
      <c r="DY1170" s="14">
        <v>0.11529150000000001</v>
      </c>
      <c r="DZ1170" s="14">
        <v>0.1344485</v>
      </c>
      <c r="EA1170" s="14">
        <v>0.1031455</v>
      </c>
      <c r="EB1170" s="14">
        <v>0.12133289999999999</v>
      </c>
      <c r="EC1170" s="14">
        <v>0.1147531</v>
      </c>
      <c r="ED1170" s="14">
        <v>0.15274160000000001</v>
      </c>
      <c r="EE1170" s="14">
        <v>0.1208043</v>
      </c>
      <c r="EF1170" s="14">
        <v>0.10521809999999999</v>
      </c>
      <c r="EG1170" s="14">
        <v>0.10008069999999999</v>
      </c>
      <c r="EH1170" s="14">
        <v>7.46029E-2</v>
      </c>
      <c r="EI1170" s="14">
        <v>0.1754222</v>
      </c>
      <c r="EJ1170" s="14">
        <v>0.12061330000000001</v>
      </c>
      <c r="EK1170" s="14">
        <v>9.9373299999999998E-2</v>
      </c>
      <c r="EL1170" s="14">
        <v>0.12216009999999999</v>
      </c>
      <c r="EM1170" s="14">
        <v>0.2288732</v>
      </c>
      <c r="EN1170" s="14">
        <v>0.21039179999999999</v>
      </c>
      <c r="EO1170" s="14">
        <v>0.1826132</v>
      </c>
      <c r="EP1170" s="14">
        <v>0.187276</v>
      </c>
      <c r="EQ1170" s="14">
        <v>0.2079405</v>
      </c>
      <c r="ER1170" s="14">
        <v>0.26587569999999999</v>
      </c>
      <c r="ES1170" s="14">
        <v>0.13991139999999999</v>
      </c>
      <c r="ET1170" s="14">
        <v>0.1263291</v>
      </c>
      <c r="EU1170" s="14">
        <v>67.900509999999997</v>
      </c>
      <c r="EV1170" s="14">
        <v>66.881360000000001</v>
      </c>
      <c r="EW1170" s="14">
        <v>66.926649999999995</v>
      </c>
      <c r="EX1170" s="14">
        <v>65.787440000000004</v>
      </c>
      <c r="EY1170" s="14">
        <v>64.745800000000003</v>
      </c>
      <c r="EZ1170" s="14">
        <v>64.198070000000001</v>
      </c>
      <c r="FA1170" s="14">
        <v>63.726750000000003</v>
      </c>
      <c r="FB1170" s="14">
        <v>64.1845</v>
      </c>
      <c r="FC1170" s="14">
        <v>69.989360000000005</v>
      </c>
      <c r="FD1170" s="14">
        <v>79.152789999999996</v>
      </c>
      <c r="FE1170" s="14">
        <v>86.18065</v>
      </c>
      <c r="FF1170" s="14">
        <v>90.858670000000004</v>
      </c>
      <c r="FG1170" s="14">
        <v>91.9465</v>
      </c>
      <c r="FH1170" s="14">
        <v>92.780240000000006</v>
      </c>
      <c r="FI1170" s="14">
        <v>93.45684</v>
      </c>
      <c r="FJ1170" s="14">
        <v>91.26079</v>
      </c>
      <c r="FK1170" s="14">
        <v>89.750050000000002</v>
      </c>
      <c r="FL1170" s="14">
        <v>86.072850000000003</v>
      </c>
      <c r="FM1170" s="14">
        <v>82.294529999999995</v>
      </c>
      <c r="FN1170" s="14">
        <v>79.562610000000006</v>
      </c>
      <c r="FO1170" s="14">
        <v>76.887129999999999</v>
      </c>
      <c r="FP1170" s="14">
        <v>74.721180000000004</v>
      </c>
      <c r="FQ1170" s="14">
        <v>72.130290000000002</v>
      </c>
      <c r="FR1170" s="14">
        <v>70.810940000000002</v>
      </c>
      <c r="FS1170" s="14">
        <v>1.0645169999999999</v>
      </c>
      <c r="FT1170" s="14">
        <v>4.4118499999999998E-2</v>
      </c>
      <c r="FU1170" s="14">
        <v>6.5746100000000002E-2</v>
      </c>
      <c r="FW1170" s="14"/>
    </row>
    <row r="1171" spans="1:179" x14ac:dyDescent="0.6">
      <c r="A1171" t="s">
        <v>226</v>
      </c>
      <c r="B1171" t="s">
        <v>199</v>
      </c>
      <c r="C1171" t="s">
        <v>294</v>
      </c>
      <c r="D1171" t="s">
        <v>253</v>
      </c>
      <c r="E1171" t="s">
        <v>221</v>
      </c>
      <c r="F1171" s="14">
        <v>4730</v>
      </c>
      <c r="G1171" s="14">
        <v>0.49365500000000001</v>
      </c>
      <c r="H1171" s="14">
        <v>0.42371710000000001</v>
      </c>
      <c r="I1171" s="14">
        <v>0.33438119999999999</v>
      </c>
      <c r="J1171" s="14">
        <v>0.3076527</v>
      </c>
      <c r="K1171" s="14">
        <v>0.44825520000000002</v>
      </c>
      <c r="L1171" s="14">
        <v>0.33216689999999999</v>
      </c>
      <c r="M1171" s="14">
        <v>0.39596360000000003</v>
      </c>
      <c r="N1171" s="14">
        <v>0.50308109999999995</v>
      </c>
      <c r="O1171" s="14">
        <v>0.4888923</v>
      </c>
      <c r="P1171" s="14">
        <v>0.55851470000000003</v>
      </c>
      <c r="Q1171" s="14">
        <v>0.59745190000000004</v>
      </c>
      <c r="R1171" s="14">
        <v>0.61207869999999998</v>
      </c>
      <c r="S1171" s="14">
        <v>0.78795970000000004</v>
      </c>
      <c r="T1171" s="14">
        <v>0.83852910000000003</v>
      </c>
      <c r="U1171" s="14">
        <v>0.91755880000000001</v>
      </c>
      <c r="V1171" s="14">
        <v>1.0082530000000001</v>
      </c>
      <c r="W1171" s="14">
        <v>1.170722</v>
      </c>
      <c r="X1171" s="14">
        <v>1.133446</v>
      </c>
      <c r="Y1171" s="14">
        <v>1.1427560000000001</v>
      </c>
      <c r="Z1171" s="14">
        <v>1.11575</v>
      </c>
      <c r="AA1171" s="14">
        <v>1.0419369999999999</v>
      </c>
      <c r="AB1171" s="14">
        <v>0.97917399999999999</v>
      </c>
      <c r="AC1171" s="14">
        <v>0.80158940000000001</v>
      </c>
      <c r="AD1171" s="14">
        <v>0.654802</v>
      </c>
      <c r="AE1171" s="14">
        <v>-6.26337E-2</v>
      </c>
      <c r="AF1171" s="14">
        <v>-8.1902000000000003E-2</v>
      </c>
      <c r="AG1171" s="14">
        <v>-0.1373857</v>
      </c>
      <c r="AH1171" s="14">
        <v>-0.13994880000000001</v>
      </c>
      <c r="AI1171" s="14">
        <v>-5.8764000000000004E-3</v>
      </c>
      <c r="AJ1171" s="14">
        <v>-0.11362659999999999</v>
      </c>
      <c r="AK1171" s="14">
        <v>-8.9883000000000005E-2</v>
      </c>
      <c r="AL1171" s="14">
        <v>-7.4738000000000001E-3</v>
      </c>
      <c r="AM1171" s="14">
        <v>-2.6255799999999999E-2</v>
      </c>
      <c r="AN1171" s="14">
        <v>1.4636400000000001E-2</v>
      </c>
      <c r="AO1171" s="14">
        <v>7.4348000000000001E-3</v>
      </c>
      <c r="AP1171" s="14">
        <v>-5.9583999999999998E-2</v>
      </c>
      <c r="AQ1171" s="14">
        <v>2.6046199999999999E-2</v>
      </c>
      <c r="AR1171" s="14">
        <v>-4.0282499999999999E-2</v>
      </c>
      <c r="AS1171" s="14">
        <v>-6.5190799999999993E-2</v>
      </c>
      <c r="AT1171" s="14">
        <v>-6.7604300000000006E-2</v>
      </c>
      <c r="AU1171" s="14">
        <v>3.7227700000000002E-2</v>
      </c>
      <c r="AV1171" s="14">
        <v>1.1379200000000001E-2</v>
      </c>
      <c r="AW1171" s="14">
        <v>5.9230100000000001E-2</v>
      </c>
      <c r="AX1171" s="14">
        <v>7.3450199999999993E-2</v>
      </c>
      <c r="AY1171" s="14">
        <v>4.90955E-2</v>
      </c>
      <c r="AZ1171" s="14">
        <v>2.7804800000000001E-2</v>
      </c>
      <c r="BA1171" s="14">
        <v>-4.0855099999999998E-2</v>
      </c>
      <c r="BB1171" s="14">
        <v>-5.7129300000000001E-2</v>
      </c>
      <c r="BC1171" s="14">
        <v>-3.2606400000000001E-2</v>
      </c>
      <c r="BD1171" s="14">
        <v>-5.4204000000000002E-2</v>
      </c>
      <c r="BE1171" s="14">
        <v>-0.1092389</v>
      </c>
      <c r="BF1171" s="14">
        <v>-0.11111459999999999</v>
      </c>
      <c r="BG1171" s="14">
        <v>2.94484E-2</v>
      </c>
      <c r="BH1171" s="14">
        <v>-8.7845400000000004E-2</v>
      </c>
      <c r="BI1171" s="14">
        <v>-6.3885499999999998E-2</v>
      </c>
      <c r="BJ1171" s="14">
        <v>1.8342000000000001E-2</v>
      </c>
      <c r="BK1171" s="14">
        <v>-8.8279999999999999E-4</v>
      </c>
      <c r="BL1171" s="14">
        <v>4.3102399999999999E-2</v>
      </c>
      <c r="BM1171" s="14">
        <v>3.8687600000000003E-2</v>
      </c>
      <c r="BN1171" s="14">
        <v>-1.6392199999999999E-2</v>
      </c>
      <c r="BO1171" s="14">
        <v>7.0095699999999997E-2</v>
      </c>
      <c r="BP1171" s="14">
        <v>1.53951E-2</v>
      </c>
      <c r="BQ1171" s="14">
        <v>-6.6835000000000002E-3</v>
      </c>
      <c r="BR1171" s="14">
        <v>-1.0377000000000001E-2</v>
      </c>
      <c r="BS1171" s="14">
        <v>0.1030292</v>
      </c>
      <c r="BT1171" s="14">
        <v>7.6577800000000001E-2</v>
      </c>
      <c r="BU1171" s="14">
        <v>0.1131856</v>
      </c>
      <c r="BV1171" s="14">
        <v>0.11485960000000001</v>
      </c>
      <c r="BW1171" s="14">
        <v>8.9320899999999995E-2</v>
      </c>
      <c r="BX1171" s="14">
        <v>7.0831199999999997E-2</v>
      </c>
      <c r="BY1171" s="14">
        <v>1.9086999999999999E-3</v>
      </c>
      <c r="BZ1171" s="14">
        <v>-1.7132399999999999E-2</v>
      </c>
      <c r="CA1171" s="14">
        <v>-1.1809500000000001E-2</v>
      </c>
      <c r="CB1171" s="14">
        <v>-3.50204E-2</v>
      </c>
      <c r="CC1171" s="14">
        <v>-8.9744500000000005E-2</v>
      </c>
      <c r="CD1171" s="14">
        <v>-9.1144199999999995E-2</v>
      </c>
      <c r="CE1171" s="14">
        <v>5.3914200000000002E-2</v>
      </c>
      <c r="CF1171" s="14">
        <v>-6.9989399999999993E-2</v>
      </c>
      <c r="CG1171" s="14">
        <v>-4.5879700000000002E-2</v>
      </c>
      <c r="CH1171" s="14">
        <v>3.6221999999999997E-2</v>
      </c>
      <c r="CI1171" s="14">
        <v>1.66905E-2</v>
      </c>
      <c r="CJ1171" s="14">
        <v>6.2817899999999996E-2</v>
      </c>
      <c r="CK1171" s="14">
        <v>6.0333299999999999E-2</v>
      </c>
      <c r="CL1171" s="14">
        <v>1.3522299999999999E-2</v>
      </c>
      <c r="CM1171" s="14">
        <v>0.10060429999999999</v>
      </c>
      <c r="CN1171" s="14">
        <v>5.3957199999999997E-2</v>
      </c>
      <c r="CO1171" s="14">
        <v>3.3838500000000001E-2</v>
      </c>
      <c r="CP1171" s="14">
        <v>2.92584E-2</v>
      </c>
      <c r="CQ1171" s="14">
        <v>0.14860319999999999</v>
      </c>
      <c r="CR1171" s="14">
        <v>0.1217341</v>
      </c>
      <c r="CS1171" s="14">
        <v>0.15055499999999999</v>
      </c>
      <c r="CT1171" s="14">
        <v>0.14353959999999999</v>
      </c>
      <c r="CU1171" s="14">
        <v>0.1171809</v>
      </c>
      <c r="CV1171" s="14">
        <v>0.1006312</v>
      </c>
      <c r="CW1171" s="14">
        <v>3.1526699999999998E-2</v>
      </c>
      <c r="CX1171" s="14">
        <v>1.05693E-2</v>
      </c>
      <c r="CY1171" s="14">
        <v>8.9873000000000001E-3</v>
      </c>
      <c r="CZ1171" s="14">
        <v>-1.5836800000000002E-2</v>
      </c>
      <c r="DA1171" s="14">
        <v>-7.0250099999999996E-2</v>
      </c>
      <c r="DB1171" s="14">
        <v>-7.1173700000000006E-2</v>
      </c>
      <c r="DC1171" s="14">
        <v>7.8380099999999994E-2</v>
      </c>
      <c r="DD1171" s="14">
        <v>-5.2133499999999999E-2</v>
      </c>
      <c r="DE1171" s="14">
        <v>-2.78739E-2</v>
      </c>
      <c r="DF1171" s="14">
        <v>5.4101900000000001E-2</v>
      </c>
      <c r="DG1171" s="14">
        <v>3.4263799999999997E-2</v>
      </c>
      <c r="DH1171" s="14">
        <v>8.2533400000000007E-2</v>
      </c>
      <c r="DI1171" s="14">
        <v>8.1978899999999993E-2</v>
      </c>
      <c r="DJ1171" s="14">
        <v>4.3436700000000002E-2</v>
      </c>
      <c r="DK1171" s="14">
        <v>0.1311129</v>
      </c>
      <c r="DL1171" s="14">
        <v>9.2519299999999999E-2</v>
      </c>
      <c r="DM1171" s="14">
        <v>7.4360399999999993E-2</v>
      </c>
      <c r="DN1171" s="14">
        <v>6.8893899999999994E-2</v>
      </c>
      <c r="DO1171" s="14">
        <v>0.19417719999999999</v>
      </c>
      <c r="DP1171" s="14">
        <v>0.1668905</v>
      </c>
      <c r="DQ1171" s="14">
        <v>0.18792439999999999</v>
      </c>
      <c r="DR1171" s="14">
        <v>0.1722196</v>
      </c>
      <c r="DS1171" s="14">
        <v>0.1450409</v>
      </c>
      <c r="DT1171" s="14">
        <v>0.13043109999999999</v>
      </c>
      <c r="DU1171" s="14">
        <v>6.1144799999999999E-2</v>
      </c>
      <c r="DV1171" s="14">
        <v>3.8270999999999999E-2</v>
      </c>
      <c r="DW1171" s="14">
        <v>3.9014699999999999E-2</v>
      </c>
      <c r="DX1171" s="14">
        <v>1.1861200000000001E-2</v>
      </c>
      <c r="DY1171" s="14">
        <v>-4.2103300000000003E-2</v>
      </c>
      <c r="DZ1171" s="14">
        <v>-4.2339599999999998E-2</v>
      </c>
      <c r="EA1171" s="14">
        <v>0.1137049</v>
      </c>
      <c r="EB1171" s="14">
        <v>-2.6352299999999999E-2</v>
      </c>
      <c r="EC1171" s="14">
        <v>-1.8764000000000001E-3</v>
      </c>
      <c r="ED1171" s="14">
        <v>7.9917799999999997E-2</v>
      </c>
      <c r="EE1171" s="14">
        <v>5.9636799999999997E-2</v>
      </c>
      <c r="EF1171" s="14">
        <v>0.1109995</v>
      </c>
      <c r="EG1171" s="14">
        <v>0.1132317</v>
      </c>
      <c r="EH1171" s="14">
        <v>8.6628499999999997E-2</v>
      </c>
      <c r="EI1171" s="14">
        <v>0.1751624</v>
      </c>
      <c r="EJ1171" s="14">
        <v>0.14819679999999999</v>
      </c>
      <c r="EK1171" s="14">
        <v>0.1328676</v>
      </c>
      <c r="EL1171" s="14">
        <v>0.12612110000000001</v>
      </c>
      <c r="EM1171" s="14">
        <v>0.25997870000000001</v>
      </c>
      <c r="EN1171" s="14">
        <v>0.23208899999999999</v>
      </c>
      <c r="EO1171" s="14">
        <v>0.24187990000000001</v>
      </c>
      <c r="EP1171" s="14">
        <v>0.21362900000000001</v>
      </c>
      <c r="EQ1171" s="14">
        <v>0.18526629999999999</v>
      </c>
      <c r="ER1171" s="14">
        <v>0.17345749999999999</v>
      </c>
      <c r="ES1171" s="14">
        <v>0.1039086</v>
      </c>
      <c r="ET1171" s="14">
        <v>7.8267799999999998E-2</v>
      </c>
      <c r="EU1171" s="14">
        <v>66.82217</v>
      </c>
      <c r="EV1171" s="14">
        <v>66.324460000000002</v>
      </c>
      <c r="EW1171" s="14">
        <v>66.294169999999994</v>
      </c>
      <c r="EX1171" s="14">
        <v>64.456969999999998</v>
      </c>
      <c r="EY1171" s="14">
        <v>64.465389999999999</v>
      </c>
      <c r="EZ1171" s="14">
        <v>63.926459999999999</v>
      </c>
      <c r="FA1171" s="14">
        <v>63.468580000000003</v>
      </c>
      <c r="FB1171" s="14">
        <v>64.445359999999994</v>
      </c>
      <c r="FC1171" s="14">
        <v>70.503190000000004</v>
      </c>
      <c r="FD1171" s="14">
        <v>78.101320000000001</v>
      </c>
      <c r="FE1171" s="14">
        <v>83.774820000000005</v>
      </c>
      <c r="FF1171" s="14">
        <v>89.657330000000002</v>
      </c>
      <c r="FG1171" s="14">
        <v>91.477680000000007</v>
      </c>
      <c r="FH1171" s="14">
        <v>92.961979999999997</v>
      </c>
      <c r="FI1171" s="14">
        <v>93.800319999999999</v>
      </c>
      <c r="FJ1171" s="14">
        <v>92.891620000000003</v>
      </c>
      <c r="FK1171" s="14">
        <v>90.999309999999994</v>
      </c>
      <c r="FL1171" s="14">
        <v>87.817850000000007</v>
      </c>
      <c r="FM1171" s="14">
        <v>82.890029999999996</v>
      </c>
      <c r="FN1171" s="14">
        <v>79.514799999999994</v>
      </c>
      <c r="FO1171" s="14">
        <v>77.131829999999994</v>
      </c>
      <c r="FP1171" s="14">
        <v>72.858379999999997</v>
      </c>
      <c r="FQ1171" s="14">
        <v>71.024360000000001</v>
      </c>
      <c r="FR1171" s="14">
        <v>70.143209999999996</v>
      </c>
      <c r="FS1171" s="14">
        <v>0.94702450000000005</v>
      </c>
      <c r="FT1171" s="14">
        <v>4.11317E-2</v>
      </c>
      <c r="FU1171" s="14">
        <v>5.9704699999999999E-2</v>
      </c>
      <c r="FW1171" s="14"/>
    </row>
    <row r="1172" spans="1:179" x14ac:dyDescent="0.6">
      <c r="A1172" t="s">
        <v>226</v>
      </c>
      <c r="B1172" t="s">
        <v>199</v>
      </c>
      <c r="C1172" t="s">
        <v>294</v>
      </c>
      <c r="D1172" t="s">
        <v>242</v>
      </c>
      <c r="E1172" t="s">
        <v>219</v>
      </c>
      <c r="F1172" s="14">
        <v>15558</v>
      </c>
      <c r="G1172" s="14">
        <v>0.49234050000000001</v>
      </c>
      <c r="H1172" s="14">
        <v>0.43910569999999999</v>
      </c>
      <c r="I1172" s="14">
        <v>0.39976270000000003</v>
      </c>
      <c r="J1172" s="14">
        <v>0.3786583</v>
      </c>
      <c r="K1172" s="14">
        <v>0.39573540000000001</v>
      </c>
      <c r="L1172" s="14">
        <v>0.3887872</v>
      </c>
      <c r="M1172" s="14">
        <v>0.43488830000000001</v>
      </c>
      <c r="N1172" s="14">
        <v>0.49468119999999999</v>
      </c>
      <c r="O1172" s="14">
        <v>0.48272490000000001</v>
      </c>
      <c r="P1172" s="14">
        <v>0.51936680000000002</v>
      </c>
      <c r="Q1172" s="14">
        <v>0.53477160000000001</v>
      </c>
      <c r="R1172" s="14">
        <v>0.54322340000000002</v>
      </c>
      <c r="S1172" s="14">
        <v>0.61873860000000003</v>
      </c>
      <c r="T1172" s="14">
        <v>0.63127239999999996</v>
      </c>
      <c r="U1172" s="14">
        <v>0.6345227</v>
      </c>
      <c r="V1172" s="14">
        <v>0.65702640000000001</v>
      </c>
      <c r="W1172" s="14">
        <v>0.70767650000000004</v>
      </c>
      <c r="X1172" s="14">
        <v>0.75983520000000004</v>
      </c>
      <c r="Y1172" s="14">
        <v>0.76328070000000003</v>
      </c>
      <c r="Z1172" s="14">
        <v>0.79286670000000004</v>
      </c>
      <c r="AA1172" s="14">
        <v>0.77542049999999996</v>
      </c>
      <c r="AB1172" s="14">
        <v>0.75048210000000004</v>
      </c>
      <c r="AC1172" s="14">
        <v>0.64551250000000004</v>
      </c>
      <c r="AD1172" s="14">
        <v>0.55720780000000003</v>
      </c>
      <c r="AE1172" s="14">
        <v>-4.8695099999999998E-2</v>
      </c>
      <c r="AF1172" s="14">
        <v>-5.5068100000000002E-2</v>
      </c>
      <c r="AG1172" s="14">
        <v>-6.3329099999999999E-2</v>
      </c>
      <c r="AH1172" s="14">
        <v>-6.3134499999999996E-2</v>
      </c>
      <c r="AI1172" s="14">
        <v>-3.9354199999999999E-2</v>
      </c>
      <c r="AJ1172" s="14">
        <v>-4.9924799999999998E-2</v>
      </c>
      <c r="AK1172" s="14">
        <v>-4.0332800000000002E-2</v>
      </c>
      <c r="AL1172" s="14">
        <v>-1.76019E-2</v>
      </c>
      <c r="AM1172" s="14">
        <v>-3.5364E-2</v>
      </c>
      <c r="AN1172" s="14">
        <v>-1.12408E-2</v>
      </c>
      <c r="AO1172" s="14">
        <v>-1.0626200000000001E-2</v>
      </c>
      <c r="AP1172" s="14">
        <v>-3.7003899999999999E-2</v>
      </c>
      <c r="AQ1172" s="14">
        <v>1.2015899999999999E-2</v>
      </c>
      <c r="AR1172" s="14">
        <v>-4.2608000000000004E-3</v>
      </c>
      <c r="AS1172" s="14">
        <v>-2.0452399999999999E-2</v>
      </c>
      <c r="AT1172" s="14">
        <v>-2.4814200000000002E-2</v>
      </c>
      <c r="AU1172" s="14">
        <v>3.6440999999999999E-3</v>
      </c>
      <c r="AV1172" s="14">
        <v>1.8397400000000001E-2</v>
      </c>
      <c r="AW1172" s="14">
        <v>8.1959000000000008E-3</v>
      </c>
      <c r="AX1172" s="14">
        <v>2.3541300000000001E-2</v>
      </c>
      <c r="AY1172" s="14">
        <v>1.59065E-2</v>
      </c>
      <c r="AZ1172" s="14">
        <v>9.4193999999999996E-3</v>
      </c>
      <c r="BA1172" s="14">
        <v>-2.9066399999999999E-2</v>
      </c>
      <c r="BB1172" s="14">
        <v>-3.5510899999999998E-2</v>
      </c>
      <c r="BC1172" s="14">
        <v>-3.0472900000000001E-2</v>
      </c>
      <c r="BD1172" s="14">
        <v>-3.7522199999999999E-2</v>
      </c>
      <c r="BE1172" s="14">
        <v>-4.5369100000000002E-2</v>
      </c>
      <c r="BF1172" s="14">
        <v>-4.4311799999999998E-2</v>
      </c>
      <c r="BG1172" s="14">
        <v>-1.89123E-2</v>
      </c>
      <c r="BH1172" s="14">
        <v>-3.3014099999999998E-2</v>
      </c>
      <c r="BI1172" s="14">
        <v>-2.4806999999999999E-2</v>
      </c>
      <c r="BJ1172" s="14">
        <v>-2.2766000000000002E-3</v>
      </c>
      <c r="BK1172" s="14">
        <v>-1.8503700000000001E-2</v>
      </c>
      <c r="BL1172" s="14">
        <v>5.6455999999999998E-3</v>
      </c>
      <c r="BM1172" s="14">
        <v>5.2186000000000003E-3</v>
      </c>
      <c r="BN1172" s="14">
        <v>-1.5575800000000001E-2</v>
      </c>
      <c r="BO1172" s="14">
        <v>3.2519300000000001E-2</v>
      </c>
      <c r="BP1172" s="14">
        <v>2.14139E-2</v>
      </c>
      <c r="BQ1172" s="14">
        <v>5.5385E-3</v>
      </c>
      <c r="BR1172" s="14">
        <v>7.8910000000000004E-4</v>
      </c>
      <c r="BS1172" s="14">
        <v>2.9786799999999999E-2</v>
      </c>
      <c r="BT1172" s="14">
        <v>4.4665099999999999E-2</v>
      </c>
      <c r="BU1172" s="14">
        <v>3.2255199999999998E-2</v>
      </c>
      <c r="BV1172" s="14">
        <v>4.4081500000000003E-2</v>
      </c>
      <c r="BW1172" s="14">
        <v>3.7900400000000001E-2</v>
      </c>
      <c r="BX1172" s="14">
        <v>3.2298800000000003E-2</v>
      </c>
      <c r="BY1172" s="14">
        <v>-6.5078999999999996E-3</v>
      </c>
      <c r="BZ1172" s="14">
        <v>-1.40345E-2</v>
      </c>
      <c r="CA1172" s="14">
        <v>-1.7852199999999999E-2</v>
      </c>
      <c r="CB1172" s="14">
        <v>-2.537E-2</v>
      </c>
      <c r="CC1172" s="14">
        <v>-3.2930000000000001E-2</v>
      </c>
      <c r="CD1172" s="14">
        <v>-3.1275299999999999E-2</v>
      </c>
      <c r="CE1172" s="14">
        <v>-4.7543000000000004E-3</v>
      </c>
      <c r="CF1172" s="14">
        <v>-2.1301799999999999E-2</v>
      </c>
      <c r="CG1172" s="14">
        <v>-1.4053899999999999E-2</v>
      </c>
      <c r="CH1172" s="14">
        <v>8.3376000000000006E-3</v>
      </c>
      <c r="CI1172" s="14">
        <v>-6.8263000000000004E-3</v>
      </c>
      <c r="CJ1172" s="14">
        <v>1.7341100000000002E-2</v>
      </c>
      <c r="CK1172" s="14">
        <v>1.6192700000000001E-2</v>
      </c>
      <c r="CL1172" s="14">
        <v>-7.3470000000000002E-4</v>
      </c>
      <c r="CM1172" s="14">
        <v>4.6719799999999999E-2</v>
      </c>
      <c r="CN1172" s="14">
        <v>3.9196099999999998E-2</v>
      </c>
      <c r="CO1172" s="14">
        <v>2.35397E-2</v>
      </c>
      <c r="CP1172" s="14">
        <v>1.8521800000000001E-2</v>
      </c>
      <c r="CQ1172" s="14">
        <v>4.7893199999999997E-2</v>
      </c>
      <c r="CR1172" s="14">
        <v>6.2857999999999997E-2</v>
      </c>
      <c r="CS1172" s="14">
        <v>4.8918700000000002E-2</v>
      </c>
      <c r="CT1172" s="14">
        <v>5.8307600000000001E-2</v>
      </c>
      <c r="CU1172" s="14">
        <v>5.3133199999999998E-2</v>
      </c>
      <c r="CV1172" s="14">
        <v>4.8145100000000003E-2</v>
      </c>
      <c r="CW1172" s="14">
        <v>9.1161000000000002E-3</v>
      </c>
      <c r="CX1172" s="14">
        <v>8.4009999999999998E-4</v>
      </c>
      <c r="CY1172" s="14">
        <v>-5.2315E-3</v>
      </c>
      <c r="CZ1172" s="14">
        <v>-1.32178E-2</v>
      </c>
      <c r="DA1172" s="14">
        <v>-2.0490899999999999E-2</v>
      </c>
      <c r="DB1172" s="14">
        <v>-1.82387E-2</v>
      </c>
      <c r="DC1172" s="14">
        <v>9.4036999999999992E-3</v>
      </c>
      <c r="DD1172" s="14">
        <v>-9.5895000000000008E-3</v>
      </c>
      <c r="DE1172" s="14">
        <v>-3.3008E-3</v>
      </c>
      <c r="DF1172" s="14">
        <v>1.8951900000000001E-2</v>
      </c>
      <c r="DG1172" s="14">
        <v>4.8510000000000003E-3</v>
      </c>
      <c r="DH1172" s="14">
        <v>2.9036599999999999E-2</v>
      </c>
      <c r="DI1172" s="14">
        <v>2.7166699999999998E-2</v>
      </c>
      <c r="DJ1172" s="14">
        <v>1.41064E-2</v>
      </c>
      <c r="DK1172" s="14">
        <v>6.09204E-2</v>
      </c>
      <c r="DL1172" s="14">
        <v>5.6978300000000003E-2</v>
      </c>
      <c r="DM1172" s="14">
        <v>4.1540899999999999E-2</v>
      </c>
      <c r="DN1172" s="14">
        <v>3.6254500000000002E-2</v>
      </c>
      <c r="DO1172" s="14">
        <v>6.5999500000000003E-2</v>
      </c>
      <c r="DP1172" s="14">
        <v>8.1050899999999995E-2</v>
      </c>
      <c r="DQ1172" s="14">
        <v>6.5582100000000004E-2</v>
      </c>
      <c r="DR1172" s="14">
        <v>7.2533700000000007E-2</v>
      </c>
      <c r="DS1172" s="14">
        <v>6.8366099999999999E-2</v>
      </c>
      <c r="DT1172" s="14">
        <v>6.3991300000000001E-2</v>
      </c>
      <c r="DU1172" s="14">
        <v>2.4740100000000001E-2</v>
      </c>
      <c r="DV1172" s="14">
        <v>1.5714599999999999E-2</v>
      </c>
      <c r="DW1172" s="14">
        <v>1.29908E-2</v>
      </c>
      <c r="DX1172" s="14">
        <v>4.3280999999999997E-3</v>
      </c>
      <c r="DY1172" s="14">
        <v>-2.5308000000000002E-3</v>
      </c>
      <c r="DZ1172" s="14">
        <v>5.8399999999999999E-4</v>
      </c>
      <c r="EA1172" s="14">
        <v>2.98456E-2</v>
      </c>
      <c r="EB1172" s="14">
        <v>7.3213000000000002E-3</v>
      </c>
      <c r="EC1172" s="14">
        <v>1.2225099999999999E-2</v>
      </c>
      <c r="ED1172" s="14">
        <v>3.4277200000000001E-2</v>
      </c>
      <c r="EE1172" s="14">
        <v>2.1711299999999999E-2</v>
      </c>
      <c r="EF1172" s="14">
        <v>4.5923100000000001E-2</v>
      </c>
      <c r="EG1172" s="14">
        <v>4.3011500000000001E-2</v>
      </c>
      <c r="EH1172" s="14">
        <v>3.55346E-2</v>
      </c>
      <c r="EI1172" s="14">
        <v>8.1423800000000005E-2</v>
      </c>
      <c r="EJ1172" s="14">
        <v>8.2653000000000004E-2</v>
      </c>
      <c r="EK1172" s="14">
        <v>6.75317E-2</v>
      </c>
      <c r="EL1172" s="14">
        <v>6.1857700000000002E-2</v>
      </c>
      <c r="EM1172" s="14">
        <v>9.2142199999999994E-2</v>
      </c>
      <c r="EN1172" s="14">
        <v>0.1073185</v>
      </c>
      <c r="EO1172" s="14">
        <v>8.9641499999999999E-2</v>
      </c>
      <c r="EP1172" s="14">
        <v>9.3073900000000001E-2</v>
      </c>
      <c r="EQ1172" s="14">
        <v>9.0359999999999996E-2</v>
      </c>
      <c r="ER1172" s="14">
        <v>8.6870699999999995E-2</v>
      </c>
      <c r="ES1172" s="14">
        <v>4.7298600000000003E-2</v>
      </c>
      <c r="ET1172" s="14">
        <v>3.7191099999999998E-2</v>
      </c>
      <c r="EU1172" s="14">
        <v>65.346850000000003</v>
      </c>
      <c r="EV1172" s="14">
        <v>65.063800000000001</v>
      </c>
      <c r="EW1172" s="14">
        <v>64.717010000000002</v>
      </c>
      <c r="EX1172" s="14">
        <v>64.334720000000004</v>
      </c>
      <c r="EY1172" s="14">
        <v>64.104010000000002</v>
      </c>
      <c r="EZ1172" s="14">
        <v>64.074960000000004</v>
      </c>
      <c r="FA1172" s="14">
        <v>64.004310000000004</v>
      </c>
      <c r="FB1172" s="14">
        <v>64.243430000000004</v>
      </c>
      <c r="FC1172" s="14">
        <v>65.702690000000004</v>
      </c>
      <c r="FD1172" s="14">
        <v>67.693489999999997</v>
      </c>
      <c r="FE1172" s="14">
        <v>69.939250000000001</v>
      </c>
      <c r="FF1172" s="14">
        <v>72.353229999999996</v>
      </c>
      <c r="FG1172" s="14">
        <v>74.065430000000006</v>
      </c>
      <c r="FH1172" s="14">
        <v>74.901330000000002</v>
      </c>
      <c r="FI1172" s="14">
        <v>75.299570000000003</v>
      </c>
      <c r="FJ1172" s="14">
        <v>74.994910000000004</v>
      </c>
      <c r="FK1172" s="14">
        <v>74.411929999999998</v>
      </c>
      <c r="FL1172" s="14">
        <v>73.274169999999998</v>
      </c>
      <c r="FM1172" s="14">
        <v>71.399799999999999</v>
      </c>
      <c r="FN1172" s="14">
        <v>68.813180000000003</v>
      </c>
      <c r="FO1172" s="14">
        <v>67.594269999999995</v>
      </c>
      <c r="FP1172" s="14">
        <v>66.854730000000004</v>
      </c>
      <c r="FQ1172" s="14">
        <v>66.418019999999999</v>
      </c>
      <c r="FR1172" s="14">
        <v>65.942019999999999</v>
      </c>
      <c r="FS1172" s="14">
        <v>0.499944</v>
      </c>
      <c r="FT1172" s="14">
        <v>1.95683E-2</v>
      </c>
      <c r="FU1172" s="14">
        <v>2.6726099999999999E-2</v>
      </c>
      <c r="FW1172" s="14"/>
    </row>
    <row r="1173" spans="1:179" x14ac:dyDescent="0.6">
      <c r="A1173" t="s">
        <v>226</v>
      </c>
      <c r="B1173" t="s">
        <v>199</v>
      </c>
      <c r="C1173" t="s">
        <v>294</v>
      </c>
      <c r="D1173" t="s">
        <v>242</v>
      </c>
      <c r="E1173" t="s">
        <v>220</v>
      </c>
      <c r="F1173" s="14">
        <v>9158</v>
      </c>
      <c r="G1173" s="14">
        <v>0.50880950000000003</v>
      </c>
      <c r="H1173" s="14">
        <v>0.45300439999999997</v>
      </c>
      <c r="I1173" s="14">
        <v>0.42159400000000002</v>
      </c>
      <c r="J1173" s="14">
        <v>0.40602929999999998</v>
      </c>
      <c r="K1173" s="14">
        <v>0.3897082</v>
      </c>
      <c r="L1173" s="14">
        <v>0.4090724</v>
      </c>
      <c r="M1173" s="14">
        <v>0.45316000000000001</v>
      </c>
      <c r="N1173" s="14">
        <v>0.4872861</v>
      </c>
      <c r="O1173" s="14">
        <v>0.46364709999999998</v>
      </c>
      <c r="P1173" s="14">
        <v>0.48255599999999998</v>
      </c>
      <c r="Q1173" s="14">
        <v>0.50504859999999996</v>
      </c>
      <c r="R1173" s="14">
        <v>0.52177459999999998</v>
      </c>
      <c r="S1173" s="14">
        <v>0.6106393</v>
      </c>
      <c r="T1173" s="14">
        <v>0.60509279999999999</v>
      </c>
      <c r="U1173" s="14">
        <v>0.57847930000000003</v>
      </c>
      <c r="V1173" s="14">
        <v>0.60096669999999996</v>
      </c>
      <c r="W1173" s="14">
        <v>0.65046590000000004</v>
      </c>
      <c r="X1173" s="14">
        <v>0.69103340000000002</v>
      </c>
      <c r="Y1173" s="14">
        <v>0.70307200000000003</v>
      </c>
      <c r="Z1173" s="14">
        <v>0.74361379999999999</v>
      </c>
      <c r="AA1173" s="14">
        <v>0.75451900000000005</v>
      </c>
      <c r="AB1173" s="14">
        <v>0.74397270000000004</v>
      </c>
      <c r="AC1173" s="14">
        <v>0.63247240000000005</v>
      </c>
      <c r="AD1173" s="14">
        <v>0.56029640000000003</v>
      </c>
      <c r="AE1173" s="14">
        <v>-8.4112000000000006E-3</v>
      </c>
      <c r="AF1173" s="14">
        <v>-2.15523E-2</v>
      </c>
      <c r="AG1173" s="14">
        <v>-2.0524899999999999E-2</v>
      </c>
      <c r="AH1173" s="14">
        <v>-1.2671399999999999E-2</v>
      </c>
      <c r="AI1173" s="14">
        <v>-1.6495599999999999E-2</v>
      </c>
      <c r="AJ1173" s="14">
        <v>-7.6197000000000001E-3</v>
      </c>
      <c r="AK1173" s="14">
        <v>-1.2776E-3</v>
      </c>
      <c r="AL1173" s="14">
        <v>-1.7336899999999999E-2</v>
      </c>
      <c r="AM1173" s="14">
        <v>-5.5518199999999997E-2</v>
      </c>
      <c r="AN1173" s="14">
        <v>-4.1358199999999998E-2</v>
      </c>
      <c r="AO1173" s="14">
        <v>-3.01598E-2</v>
      </c>
      <c r="AP1173" s="14">
        <v>-3.2900600000000002E-2</v>
      </c>
      <c r="AQ1173" s="14">
        <v>2.83968E-2</v>
      </c>
      <c r="AR1173" s="14">
        <v>8.5500000000000005E-5</v>
      </c>
      <c r="AS1173" s="14">
        <v>-4.1076700000000001E-2</v>
      </c>
      <c r="AT1173" s="14">
        <v>-3.5391499999999999E-2</v>
      </c>
      <c r="AU1173" s="14">
        <v>1.0258400000000001E-2</v>
      </c>
      <c r="AV1173" s="14">
        <v>1.01726E-2</v>
      </c>
      <c r="AW1173" s="14">
        <v>3.79E-5</v>
      </c>
      <c r="AX1173" s="14">
        <v>1.45757E-2</v>
      </c>
      <c r="AY1173" s="14">
        <v>2.9388999999999998E-2</v>
      </c>
      <c r="AZ1173" s="14">
        <v>3.6261500000000002E-2</v>
      </c>
      <c r="BA1173" s="14">
        <v>-1.00179E-2</v>
      </c>
      <c r="BB1173" s="14">
        <v>-4.8590999999999999E-3</v>
      </c>
      <c r="BC1173" s="14">
        <v>1.3356099999999999E-2</v>
      </c>
      <c r="BD1173" s="14">
        <v>-8.7140000000000004E-4</v>
      </c>
      <c r="BE1173" s="14">
        <v>-1.7780999999999999E-3</v>
      </c>
      <c r="BF1173" s="14">
        <v>5.5687999999999996E-3</v>
      </c>
      <c r="BG1173" s="14">
        <v>5.6849999999999999E-4</v>
      </c>
      <c r="BH1173" s="14">
        <v>1.0400700000000001E-2</v>
      </c>
      <c r="BI1173" s="14">
        <v>1.84619E-2</v>
      </c>
      <c r="BJ1173" s="14">
        <v>6.1768999999999999E-3</v>
      </c>
      <c r="BK1173" s="14">
        <v>-2.7431500000000001E-2</v>
      </c>
      <c r="BL1173" s="14">
        <v>-1.6579E-2</v>
      </c>
      <c r="BM1173" s="14">
        <v>-4.5782000000000002E-3</v>
      </c>
      <c r="BN1173" s="14">
        <v>-7.8101000000000004E-3</v>
      </c>
      <c r="BO1173" s="14">
        <v>5.8503600000000003E-2</v>
      </c>
      <c r="BP1173" s="14">
        <v>3.8367100000000001E-2</v>
      </c>
      <c r="BQ1173" s="14">
        <v>1.3106999999999999E-3</v>
      </c>
      <c r="BR1173" s="14">
        <v>5.2093E-3</v>
      </c>
      <c r="BS1173" s="14">
        <v>4.2744900000000002E-2</v>
      </c>
      <c r="BT1173" s="14">
        <v>4.34586E-2</v>
      </c>
      <c r="BU1173" s="14">
        <v>2.97854E-2</v>
      </c>
      <c r="BV1173" s="14">
        <v>4.2775100000000003E-2</v>
      </c>
      <c r="BW1173" s="14">
        <v>5.8609799999999997E-2</v>
      </c>
      <c r="BX1173" s="14">
        <v>6.5722299999999997E-2</v>
      </c>
      <c r="BY1173" s="14">
        <v>1.7697299999999999E-2</v>
      </c>
      <c r="BZ1173" s="14">
        <v>2.1021000000000001E-2</v>
      </c>
      <c r="CA1173" s="14">
        <v>2.8432200000000001E-2</v>
      </c>
      <c r="CB1173" s="14">
        <v>1.3452199999999999E-2</v>
      </c>
      <c r="CC1173" s="14">
        <v>1.12058E-2</v>
      </c>
      <c r="CD1173" s="14">
        <v>1.82019E-2</v>
      </c>
      <c r="CE1173" s="14">
        <v>1.2387E-2</v>
      </c>
      <c r="CF1173" s="14">
        <v>2.2881599999999998E-2</v>
      </c>
      <c r="CG1173" s="14">
        <v>3.2133399999999999E-2</v>
      </c>
      <c r="CH1173" s="14">
        <v>2.24625E-2</v>
      </c>
      <c r="CI1173" s="14">
        <v>-7.9787E-3</v>
      </c>
      <c r="CJ1173" s="14">
        <v>5.8290000000000002E-4</v>
      </c>
      <c r="CK1173" s="14">
        <v>1.31396E-2</v>
      </c>
      <c r="CL1173" s="14">
        <v>9.5674000000000002E-3</v>
      </c>
      <c r="CM1173" s="14">
        <v>7.9355499999999995E-2</v>
      </c>
      <c r="CN1173" s="14">
        <v>6.4880699999999999E-2</v>
      </c>
      <c r="CO1173" s="14">
        <v>3.06681E-2</v>
      </c>
      <c r="CP1173" s="14">
        <v>3.3329200000000003E-2</v>
      </c>
      <c r="CQ1173" s="14">
        <v>6.5244999999999997E-2</v>
      </c>
      <c r="CR1173" s="14">
        <v>6.6512399999999999E-2</v>
      </c>
      <c r="CS1173" s="14">
        <v>5.0388500000000003E-2</v>
      </c>
      <c r="CT1173" s="14">
        <v>6.2306E-2</v>
      </c>
      <c r="CU1173" s="14">
        <v>7.8848100000000004E-2</v>
      </c>
      <c r="CV1173" s="14">
        <v>8.61267E-2</v>
      </c>
      <c r="CW1173" s="14">
        <v>3.6892800000000003E-2</v>
      </c>
      <c r="CX1173" s="14">
        <v>3.8945399999999998E-2</v>
      </c>
      <c r="CY1173" s="14">
        <v>4.3508199999999997E-2</v>
      </c>
      <c r="CZ1173" s="14">
        <v>2.77757E-2</v>
      </c>
      <c r="DA1173" s="14">
        <v>2.4189800000000001E-2</v>
      </c>
      <c r="DB1173" s="14">
        <v>3.0835000000000001E-2</v>
      </c>
      <c r="DC1173" s="14">
        <v>2.4205500000000001E-2</v>
      </c>
      <c r="DD1173" s="14">
        <v>3.5362499999999998E-2</v>
      </c>
      <c r="DE1173" s="14">
        <v>4.5804900000000003E-2</v>
      </c>
      <c r="DF1173" s="14">
        <v>3.8748100000000001E-2</v>
      </c>
      <c r="DG1173" s="14">
        <v>1.1474E-2</v>
      </c>
      <c r="DH1173" s="14">
        <v>1.7744900000000001E-2</v>
      </c>
      <c r="DI1173" s="14">
        <v>3.08574E-2</v>
      </c>
      <c r="DJ1173" s="14">
        <v>2.6945E-2</v>
      </c>
      <c r="DK1173" s="14">
        <v>0.1002074</v>
      </c>
      <c r="DL1173" s="14">
        <v>9.1394400000000001E-2</v>
      </c>
      <c r="DM1173" s="14">
        <v>6.00254E-2</v>
      </c>
      <c r="DN1173" s="14">
        <v>6.1449200000000002E-2</v>
      </c>
      <c r="DO1173" s="14">
        <v>8.7745100000000006E-2</v>
      </c>
      <c r="DP1173" s="14">
        <v>8.9566199999999999E-2</v>
      </c>
      <c r="DQ1173" s="14">
        <v>7.0991499999999999E-2</v>
      </c>
      <c r="DR1173" s="14">
        <v>8.1836800000000001E-2</v>
      </c>
      <c r="DS1173" s="14">
        <v>9.9086300000000002E-2</v>
      </c>
      <c r="DT1173" s="14">
        <v>0.10653120000000001</v>
      </c>
      <c r="DU1173" s="14">
        <v>5.6088300000000001E-2</v>
      </c>
      <c r="DV1173" s="14">
        <v>5.6869799999999998E-2</v>
      </c>
      <c r="DW1173" s="14">
        <v>6.5275600000000003E-2</v>
      </c>
      <c r="DX1173" s="14">
        <v>4.8456699999999998E-2</v>
      </c>
      <c r="DY1173" s="14">
        <v>4.2936599999999998E-2</v>
      </c>
      <c r="DZ1173" s="14">
        <v>4.9075199999999999E-2</v>
      </c>
      <c r="EA1173" s="14">
        <v>4.1269599999999997E-2</v>
      </c>
      <c r="EB1173" s="14">
        <v>5.3382899999999997E-2</v>
      </c>
      <c r="EC1173" s="14">
        <v>6.5544400000000003E-2</v>
      </c>
      <c r="ED1173" s="14">
        <v>6.2261799999999999E-2</v>
      </c>
      <c r="EE1173" s="14">
        <v>3.9560699999999997E-2</v>
      </c>
      <c r="EF1173" s="14">
        <v>4.2523999999999999E-2</v>
      </c>
      <c r="EG1173" s="14">
        <v>5.6439099999999999E-2</v>
      </c>
      <c r="EH1173" s="14">
        <v>5.2035499999999998E-2</v>
      </c>
      <c r="EI1173" s="14">
        <v>0.13031429999999999</v>
      </c>
      <c r="EJ1173" s="14">
        <v>0.12967590000000001</v>
      </c>
      <c r="EK1173" s="14">
        <v>0.1024128</v>
      </c>
      <c r="EL1173" s="14">
        <v>0.10205</v>
      </c>
      <c r="EM1173" s="14">
        <v>0.1202317</v>
      </c>
      <c r="EN1173" s="14">
        <v>0.12285219999999999</v>
      </c>
      <c r="EO1173" s="14">
        <v>0.100739</v>
      </c>
      <c r="EP1173" s="14">
        <v>0.1100363</v>
      </c>
      <c r="EQ1173" s="14">
        <v>0.12830710000000001</v>
      </c>
      <c r="ER1173" s="14">
        <v>0.135992</v>
      </c>
      <c r="ES1173" s="14">
        <v>8.3803600000000006E-2</v>
      </c>
      <c r="ET1173" s="14">
        <v>8.2749799999999998E-2</v>
      </c>
      <c r="EU1173" s="14">
        <v>66.245379999999997</v>
      </c>
      <c r="EV1173" s="14">
        <v>65.993769999999998</v>
      </c>
      <c r="EW1173" s="14">
        <v>65.667439999999999</v>
      </c>
      <c r="EX1173" s="14">
        <v>65.334059999999994</v>
      </c>
      <c r="EY1173" s="14">
        <v>65.061490000000006</v>
      </c>
      <c r="EZ1173" s="14">
        <v>65.110500000000002</v>
      </c>
      <c r="FA1173" s="14">
        <v>65.034450000000007</v>
      </c>
      <c r="FB1173" s="14">
        <v>65.251530000000002</v>
      </c>
      <c r="FC1173" s="14">
        <v>66.491739999999993</v>
      </c>
      <c r="FD1173" s="14">
        <v>68.126949999999994</v>
      </c>
      <c r="FE1173" s="14">
        <v>69.981300000000005</v>
      </c>
      <c r="FF1173" s="14">
        <v>72.180980000000005</v>
      </c>
      <c r="FG1173" s="14">
        <v>73.543400000000005</v>
      </c>
      <c r="FH1173" s="14">
        <v>74.130489999999995</v>
      </c>
      <c r="FI1173" s="14">
        <v>74.402410000000003</v>
      </c>
      <c r="FJ1173" s="14">
        <v>74.138289999999998</v>
      </c>
      <c r="FK1173" s="14">
        <v>73.700410000000005</v>
      </c>
      <c r="FL1173" s="14">
        <v>72.723050000000001</v>
      </c>
      <c r="FM1173" s="14">
        <v>71.069969999999998</v>
      </c>
      <c r="FN1173" s="14">
        <v>69.008989999999997</v>
      </c>
      <c r="FO1173" s="14">
        <v>68.138570000000001</v>
      </c>
      <c r="FP1173" s="14">
        <v>67.493579999999994</v>
      </c>
      <c r="FQ1173" s="14">
        <v>67.113900000000001</v>
      </c>
      <c r="FR1173" s="14">
        <v>66.714740000000006</v>
      </c>
      <c r="FS1173" s="14">
        <v>0.75277570000000005</v>
      </c>
      <c r="FT1173" s="14">
        <v>2.7484100000000001E-2</v>
      </c>
      <c r="FU1173" s="14">
        <v>3.6029400000000003E-2</v>
      </c>
      <c r="FW1173" s="14"/>
    </row>
    <row r="1174" spans="1:179" x14ac:dyDescent="0.6">
      <c r="A1174" t="s">
        <v>226</v>
      </c>
      <c r="B1174" t="s">
        <v>199</v>
      </c>
      <c r="C1174" t="s">
        <v>294</v>
      </c>
      <c r="D1174" t="s">
        <v>242</v>
      </c>
      <c r="E1174" t="s">
        <v>221</v>
      </c>
      <c r="F1174" s="14">
        <v>6400</v>
      </c>
      <c r="G1174" s="14">
        <v>0.50656100000000004</v>
      </c>
      <c r="H1174" s="14">
        <v>0.45094479999999998</v>
      </c>
      <c r="I1174" s="14">
        <v>0.4060781</v>
      </c>
      <c r="J1174" s="14">
        <v>0.38353290000000001</v>
      </c>
      <c r="K1174" s="14">
        <v>0.41830689999999998</v>
      </c>
      <c r="L1174" s="14">
        <v>0.3988235</v>
      </c>
      <c r="M1174" s="14">
        <v>0.4503759</v>
      </c>
      <c r="N1174" s="14">
        <v>0.51788840000000003</v>
      </c>
      <c r="O1174" s="14">
        <v>0.50902000000000003</v>
      </c>
      <c r="P1174" s="14">
        <v>0.55774650000000003</v>
      </c>
      <c r="Q1174" s="14">
        <v>0.57284000000000002</v>
      </c>
      <c r="R1174" s="14">
        <v>0.57951560000000002</v>
      </c>
      <c r="S1174" s="14">
        <v>0.65659769999999995</v>
      </c>
      <c r="T1174" s="14">
        <v>0.68893090000000001</v>
      </c>
      <c r="U1174" s="14">
        <v>0.71934750000000003</v>
      </c>
      <c r="V1174" s="14">
        <v>0.74884379999999995</v>
      </c>
      <c r="W1174" s="14">
        <v>0.80658920000000001</v>
      </c>
      <c r="X1174" s="14">
        <v>0.86745910000000004</v>
      </c>
      <c r="Y1174" s="14">
        <v>0.85313269999999997</v>
      </c>
      <c r="Z1174" s="14">
        <v>0.86846460000000003</v>
      </c>
      <c r="AA1174" s="14">
        <v>0.82795739999999995</v>
      </c>
      <c r="AB1174" s="14">
        <v>0.79347880000000004</v>
      </c>
      <c r="AC1174" s="14">
        <v>0.68697229999999998</v>
      </c>
      <c r="AD1174" s="14">
        <v>0.58168640000000005</v>
      </c>
      <c r="AE1174" s="14">
        <v>-9.2729599999999995E-2</v>
      </c>
      <c r="AF1174" s="14">
        <v>-9.4162999999999997E-2</v>
      </c>
      <c r="AG1174" s="14">
        <v>-0.1062324</v>
      </c>
      <c r="AH1174" s="14">
        <v>-0.1088525</v>
      </c>
      <c r="AI1174" s="14">
        <v>-7.1773199999999995E-2</v>
      </c>
      <c r="AJ1174" s="14">
        <v>-9.0100899999999998E-2</v>
      </c>
      <c r="AK1174" s="14">
        <v>-7.7098799999999995E-2</v>
      </c>
      <c r="AL1174" s="14">
        <v>-3.4289399999999998E-2</v>
      </c>
      <c r="AM1174" s="14">
        <v>-4.1966299999999998E-2</v>
      </c>
      <c r="AN1174" s="14">
        <v>-1.2857199999999999E-2</v>
      </c>
      <c r="AO1174" s="14">
        <v>-1.8542300000000001E-2</v>
      </c>
      <c r="AP1174" s="14">
        <v>-6.5152500000000002E-2</v>
      </c>
      <c r="AQ1174" s="14">
        <v>-2.1462599999999998E-2</v>
      </c>
      <c r="AR1174" s="14">
        <v>-3.51741E-2</v>
      </c>
      <c r="AS1174" s="14">
        <v>-3.6377199999999998E-2</v>
      </c>
      <c r="AT1174" s="14">
        <v>-4.57411E-2</v>
      </c>
      <c r="AU1174" s="14">
        <v>-2.4419199999999999E-2</v>
      </c>
      <c r="AV1174" s="14">
        <v>2.3124999999999999E-3</v>
      </c>
      <c r="AW1174" s="14">
        <v>-9.8411999999999996E-3</v>
      </c>
      <c r="AX1174" s="14">
        <v>7.8706999999999996E-3</v>
      </c>
      <c r="AY1174" s="14">
        <v>-1.5585999999999999E-2</v>
      </c>
      <c r="AZ1174" s="14">
        <v>-2.95161E-2</v>
      </c>
      <c r="BA1174" s="14">
        <v>-6.4768099999999995E-2</v>
      </c>
      <c r="BB1174" s="14">
        <v>-7.9238799999999998E-2</v>
      </c>
      <c r="BC1174" s="14">
        <v>-6.5440600000000002E-2</v>
      </c>
      <c r="BD1174" s="14">
        <v>-6.7716600000000002E-2</v>
      </c>
      <c r="BE1174" s="14">
        <v>-7.8157599999999994E-2</v>
      </c>
      <c r="BF1174" s="14">
        <v>-7.8934599999999994E-2</v>
      </c>
      <c r="BG1174" s="14">
        <v>-3.8541199999999998E-2</v>
      </c>
      <c r="BH1174" s="14">
        <v>-6.3842999999999997E-2</v>
      </c>
      <c r="BI1174" s="14">
        <v>-5.4435200000000003E-2</v>
      </c>
      <c r="BJ1174" s="14">
        <v>-1.36902E-2</v>
      </c>
      <c r="BK1174" s="14">
        <v>-2.0909299999999999E-2</v>
      </c>
      <c r="BL1174" s="14">
        <v>1.06108E-2</v>
      </c>
      <c r="BM1174" s="14">
        <v>1.7953999999999999E-3</v>
      </c>
      <c r="BN1174" s="14">
        <v>-3.2647799999999998E-2</v>
      </c>
      <c r="BO1174" s="14">
        <v>6.5535999999999997E-3</v>
      </c>
      <c r="BP1174" s="14">
        <v>-1.2648E-3</v>
      </c>
      <c r="BQ1174" s="14">
        <v>-4.5722999999999996E-3</v>
      </c>
      <c r="BR1174" s="14">
        <v>-1.37781E-2</v>
      </c>
      <c r="BS1174" s="14">
        <v>1.33478E-2</v>
      </c>
      <c r="BT1174" s="14">
        <v>4.0063700000000001E-2</v>
      </c>
      <c r="BU1174" s="14">
        <v>2.5521499999999999E-2</v>
      </c>
      <c r="BV1174" s="14">
        <v>3.7058899999999999E-2</v>
      </c>
      <c r="BW1174" s="14">
        <v>1.6418599999999998E-2</v>
      </c>
      <c r="BX1174" s="14">
        <v>3.9420999999999996E-3</v>
      </c>
      <c r="BY1174" s="14">
        <v>-3.1323900000000002E-2</v>
      </c>
      <c r="BZ1174" s="14">
        <v>-4.7236E-2</v>
      </c>
      <c r="CA1174" s="14">
        <v>-4.65403E-2</v>
      </c>
      <c r="CB1174" s="14">
        <v>-4.9399899999999997E-2</v>
      </c>
      <c r="CC1174" s="14">
        <v>-5.8713099999999997E-2</v>
      </c>
      <c r="CD1174" s="14">
        <v>-5.8213500000000001E-2</v>
      </c>
      <c r="CE1174" s="14">
        <v>-1.5524700000000001E-2</v>
      </c>
      <c r="CF1174" s="14">
        <v>-4.56569E-2</v>
      </c>
      <c r="CG1174" s="14">
        <v>-3.8738500000000002E-2</v>
      </c>
      <c r="CH1174" s="14">
        <v>5.7680000000000003E-4</v>
      </c>
      <c r="CI1174" s="14">
        <v>-6.3252999999999998E-3</v>
      </c>
      <c r="CJ1174" s="14">
        <v>2.6864800000000001E-2</v>
      </c>
      <c r="CK1174" s="14">
        <v>1.5881200000000002E-2</v>
      </c>
      <c r="CL1174" s="14">
        <v>-1.0135099999999999E-2</v>
      </c>
      <c r="CM1174" s="14">
        <v>2.5957500000000001E-2</v>
      </c>
      <c r="CN1174" s="14">
        <v>2.2220699999999999E-2</v>
      </c>
      <c r="CO1174" s="14">
        <v>1.74558E-2</v>
      </c>
      <c r="CP1174" s="14">
        <v>8.3593999999999995E-3</v>
      </c>
      <c r="CQ1174" s="14">
        <v>3.9504999999999998E-2</v>
      </c>
      <c r="CR1174" s="14">
        <v>6.6210099999999994E-2</v>
      </c>
      <c r="CS1174" s="14">
        <v>5.0013599999999998E-2</v>
      </c>
      <c r="CT1174" s="14">
        <v>5.7274600000000002E-2</v>
      </c>
      <c r="CU1174" s="14">
        <v>3.8584800000000002E-2</v>
      </c>
      <c r="CV1174" s="14">
        <v>2.7115199999999999E-2</v>
      </c>
      <c r="CW1174" s="14">
        <v>-8.1606000000000005E-3</v>
      </c>
      <c r="CX1174" s="14">
        <v>-2.5071E-2</v>
      </c>
      <c r="CY1174" s="14">
        <v>-2.7640000000000001E-2</v>
      </c>
      <c r="CZ1174" s="14">
        <v>-3.1083099999999999E-2</v>
      </c>
      <c r="DA1174" s="14">
        <v>-3.9268600000000001E-2</v>
      </c>
      <c r="DB1174" s="14">
        <v>-3.7492499999999998E-2</v>
      </c>
      <c r="DC1174" s="14">
        <v>7.4916999999999996E-3</v>
      </c>
      <c r="DD1174" s="14">
        <v>-2.74708E-2</v>
      </c>
      <c r="DE1174" s="14">
        <v>-2.3041800000000001E-2</v>
      </c>
      <c r="DF1174" s="14">
        <v>1.4843800000000001E-2</v>
      </c>
      <c r="DG1174" s="14">
        <v>8.2587000000000008E-3</v>
      </c>
      <c r="DH1174" s="14">
        <v>4.3118700000000003E-2</v>
      </c>
      <c r="DI1174" s="14">
        <v>2.99671E-2</v>
      </c>
      <c r="DJ1174" s="14">
        <v>1.23775E-2</v>
      </c>
      <c r="DK1174" s="14">
        <v>4.5361499999999999E-2</v>
      </c>
      <c r="DL1174" s="14">
        <v>4.5706200000000002E-2</v>
      </c>
      <c r="DM1174" s="14">
        <v>3.9483799999999999E-2</v>
      </c>
      <c r="DN1174" s="14">
        <v>3.04969E-2</v>
      </c>
      <c r="DO1174" s="14">
        <v>6.5662300000000007E-2</v>
      </c>
      <c r="DP1174" s="14">
        <v>9.2356499999999994E-2</v>
      </c>
      <c r="DQ1174" s="14">
        <v>7.4505699999999994E-2</v>
      </c>
      <c r="DR1174" s="14">
        <v>7.7490199999999995E-2</v>
      </c>
      <c r="DS1174" s="14">
        <v>6.0751100000000002E-2</v>
      </c>
      <c r="DT1174" s="14">
        <v>5.0288199999999998E-2</v>
      </c>
      <c r="DU1174" s="14">
        <v>1.5002700000000001E-2</v>
      </c>
      <c r="DV1174" s="14">
        <v>-2.9058999999999999E-3</v>
      </c>
      <c r="DW1174" s="14">
        <v>-3.5100000000000002E-4</v>
      </c>
      <c r="DX1174" s="14">
        <v>-4.6366999999999997E-3</v>
      </c>
      <c r="DY1174" s="14">
        <v>-1.11938E-2</v>
      </c>
      <c r="DZ1174" s="14">
        <v>-7.5745999999999999E-3</v>
      </c>
      <c r="EA1174" s="14">
        <v>4.0723700000000002E-2</v>
      </c>
      <c r="EB1174" s="14">
        <v>-1.2130000000000001E-3</v>
      </c>
      <c r="EC1174" s="14">
        <v>-3.7819999999999998E-4</v>
      </c>
      <c r="ED1174" s="14">
        <v>3.5443000000000002E-2</v>
      </c>
      <c r="EE1174" s="14">
        <v>2.93157E-2</v>
      </c>
      <c r="EF1174" s="14">
        <v>6.6586800000000002E-2</v>
      </c>
      <c r="EG1174" s="14">
        <v>5.0304799999999997E-2</v>
      </c>
      <c r="EH1174" s="14">
        <v>4.4882199999999997E-2</v>
      </c>
      <c r="EI1174" s="14">
        <v>7.3377600000000001E-2</v>
      </c>
      <c r="EJ1174" s="14">
        <v>7.9615500000000006E-2</v>
      </c>
      <c r="EK1174" s="14">
        <v>7.1288699999999997E-2</v>
      </c>
      <c r="EL1174" s="14">
        <v>6.2460000000000002E-2</v>
      </c>
      <c r="EM1174" s="14">
        <v>0.1034292</v>
      </c>
      <c r="EN1174" s="14">
        <v>0.13010769999999999</v>
      </c>
      <c r="EO1174" s="14">
        <v>0.1098684</v>
      </c>
      <c r="EP1174" s="14">
        <v>0.10667840000000001</v>
      </c>
      <c r="EQ1174" s="14">
        <v>9.2755699999999996E-2</v>
      </c>
      <c r="ER1174" s="14">
        <v>8.3746399999999999E-2</v>
      </c>
      <c r="ES1174" s="14">
        <v>4.8446900000000001E-2</v>
      </c>
      <c r="ET1174" s="14">
        <v>2.9096799999999999E-2</v>
      </c>
      <c r="EU1174" s="14">
        <v>64.053780000000003</v>
      </c>
      <c r="EV1174" s="14">
        <v>63.725479999999997</v>
      </c>
      <c r="EW1174" s="14">
        <v>63.349269999999997</v>
      </c>
      <c r="EX1174" s="14">
        <v>62.89658</v>
      </c>
      <c r="EY1174" s="14">
        <v>62.726129999999998</v>
      </c>
      <c r="EZ1174" s="14">
        <v>62.58473</v>
      </c>
      <c r="FA1174" s="14">
        <v>62.52187</v>
      </c>
      <c r="FB1174" s="14">
        <v>62.79269</v>
      </c>
      <c r="FC1174" s="14">
        <v>64.567179999999993</v>
      </c>
      <c r="FD1174" s="14">
        <v>67.069710000000001</v>
      </c>
      <c r="FE1174" s="14">
        <v>69.878749999999997</v>
      </c>
      <c r="FF1174" s="14">
        <v>72.601110000000006</v>
      </c>
      <c r="FG1174" s="14">
        <v>74.816670000000002</v>
      </c>
      <c r="FH1174" s="14">
        <v>76.010620000000003</v>
      </c>
      <c r="FI1174" s="14">
        <v>76.590649999999997</v>
      </c>
      <c r="FJ1174" s="14">
        <v>76.227670000000003</v>
      </c>
      <c r="FK1174" s="14">
        <v>75.435869999999994</v>
      </c>
      <c r="FL1174" s="14">
        <v>74.067269999999994</v>
      </c>
      <c r="FM1174" s="14">
        <v>71.874449999999996</v>
      </c>
      <c r="FN1174" s="14">
        <v>68.531390000000002</v>
      </c>
      <c r="FO1174" s="14">
        <v>66.810980000000001</v>
      </c>
      <c r="FP1174" s="14">
        <v>65.935370000000006</v>
      </c>
      <c r="FQ1174" s="14">
        <v>65.416600000000003</v>
      </c>
      <c r="FR1174" s="14">
        <v>64.830020000000005</v>
      </c>
      <c r="FS1174" s="14">
        <v>0.65681520000000004</v>
      </c>
      <c r="FT1174" s="14">
        <v>2.7250699999999999E-2</v>
      </c>
      <c r="FU1174" s="14">
        <v>3.7830299999999997E-2</v>
      </c>
      <c r="FW1174" s="14"/>
    </row>
    <row r="1175" spans="1:179" x14ac:dyDescent="0.6">
      <c r="A1175" t="s">
        <v>226</v>
      </c>
      <c r="B1175" t="s">
        <v>199</v>
      </c>
      <c r="C1175" t="s">
        <v>294</v>
      </c>
      <c r="D1175" t="s">
        <v>254</v>
      </c>
      <c r="E1175" t="s">
        <v>219</v>
      </c>
      <c r="F1175" s="14">
        <v>15558</v>
      </c>
      <c r="G1175" s="14">
        <v>0.58863200000000004</v>
      </c>
      <c r="H1175" s="14">
        <v>0.52147580000000004</v>
      </c>
      <c r="I1175" s="14">
        <v>0.47355340000000001</v>
      </c>
      <c r="J1175" s="14">
        <v>0.44621430000000001</v>
      </c>
      <c r="K1175" s="14">
        <v>0.46879359999999998</v>
      </c>
      <c r="L1175" s="14">
        <v>0.4404478</v>
      </c>
      <c r="M1175" s="14">
        <v>0.47476220000000002</v>
      </c>
      <c r="N1175" s="14">
        <v>0.53187130000000005</v>
      </c>
      <c r="O1175" s="14">
        <v>0.54044639999999999</v>
      </c>
      <c r="P1175" s="14">
        <v>0.59870319999999999</v>
      </c>
      <c r="Q1175" s="14">
        <v>0.6358528</v>
      </c>
      <c r="R1175" s="14">
        <v>0.69320009999999999</v>
      </c>
      <c r="S1175" s="14">
        <v>0.84412030000000005</v>
      </c>
      <c r="T1175" s="14">
        <v>0.91983550000000003</v>
      </c>
      <c r="U1175" s="14">
        <v>0.96605779999999997</v>
      </c>
      <c r="V1175" s="14">
        <v>1.022546</v>
      </c>
      <c r="W1175" s="14">
        <v>1.113216</v>
      </c>
      <c r="X1175" s="14">
        <v>1.137632</v>
      </c>
      <c r="Y1175" s="14">
        <v>1.085089</v>
      </c>
      <c r="Z1175" s="14">
        <v>1.081156</v>
      </c>
      <c r="AA1175" s="14">
        <v>1.052643</v>
      </c>
      <c r="AB1175" s="14">
        <v>1.045058</v>
      </c>
      <c r="AC1175" s="14">
        <v>0.92333319999999997</v>
      </c>
      <c r="AD1175" s="14">
        <v>0.80345849999999996</v>
      </c>
      <c r="AE1175" s="14">
        <v>-4.1032999999999998E-3</v>
      </c>
      <c r="AF1175" s="14">
        <v>-1.68944E-2</v>
      </c>
      <c r="AG1175" s="14">
        <v>-2.67347E-2</v>
      </c>
      <c r="AH1175" s="14">
        <v>-2.80288E-2</v>
      </c>
      <c r="AI1175" s="14">
        <v>1.1658E-3</v>
      </c>
      <c r="AJ1175" s="14">
        <v>-2.5487099999999999E-2</v>
      </c>
      <c r="AK1175" s="14">
        <v>-2.3923199999999999E-2</v>
      </c>
      <c r="AL1175" s="14">
        <v>-3.6652E-3</v>
      </c>
      <c r="AM1175" s="14">
        <v>-1.2824E-2</v>
      </c>
      <c r="AN1175" s="14">
        <v>5.9806E-3</v>
      </c>
      <c r="AO1175" s="14">
        <v>-1.20141E-2</v>
      </c>
      <c r="AP1175" s="14">
        <v>-4.6726400000000001E-2</v>
      </c>
      <c r="AQ1175" s="14">
        <v>-3.032E-3</v>
      </c>
      <c r="AR1175" s="14">
        <v>-3.4765699999999997E-2</v>
      </c>
      <c r="AS1175" s="14">
        <v>-7.1336899999999995E-2</v>
      </c>
      <c r="AT1175" s="14">
        <v>-6.7577999999999999E-2</v>
      </c>
      <c r="AU1175" s="14">
        <v>-4.1047999999999996E-3</v>
      </c>
      <c r="AV1175" s="14">
        <v>1.25264E-2</v>
      </c>
      <c r="AW1175" s="14">
        <v>2.3052099999999999E-2</v>
      </c>
      <c r="AX1175" s="14">
        <v>6.2349399999999999E-2</v>
      </c>
      <c r="AY1175" s="14">
        <v>5.9696100000000002E-2</v>
      </c>
      <c r="AZ1175" s="14">
        <v>5.9896499999999998E-2</v>
      </c>
      <c r="BA1175" s="14">
        <v>7.6337999999999996E-3</v>
      </c>
      <c r="BB1175" s="14">
        <v>-5.7517999999999996E-3</v>
      </c>
      <c r="BC1175" s="14">
        <v>1.8064799999999999E-2</v>
      </c>
      <c r="BD1175" s="14">
        <v>3.2066E-3</v>
      </c>
      <c r="BE1175" s="14">
        <v>-6.8688999999999998E-3</v>
      </c>
      <c r="BF1175" s="14">
        <v>-8.3426999999999998E-3</v>
      </c>
      <c r="BG1175" s="14">
        <v>2.46035E-2</v>
      </c>
      <c r="BH1175" s="14">
        <v>-7.1284E-3</v>
      </c>
      <c r="BI1175" s="14">
        <v>-4.5782000000000002E-3</v>
      </c>
      <c r="BJ1175" s="14">
        <v>1.7319899999999999E-2</v>
      </c>
      <c r="BK1175" s="14">
        <v>8.2492999999999993E-3</v>
      </c>
      <c r="BL1175" s="14">
        <v>2.8790699999999999E-2</v>
      </c>
      <c r="BM1175" s="14">
        <v>1.3998E-2</v>
      </c>
      <c r="BN1175" s="14">
        <v>-1.3274899999999999E-2</v>
      </c>
      <c r="BO1175" s="14">
        <v>3.4407399999999998E-2</v>
      </c>
      <c r="BP1175" s="14">
        <v>1.13382E-2</v>
      </c>
      <c r="BQ1175" s="14">
        <v>-2.0464699999999999E-2</v>
      </c>
      <c r="BR1175" s="14">
        <v>-1.7937999999999999E-2</v>
      </c>
      <c r="BS1175" s="14">
        <v>5.0169100000000001E-2</v>
      </c>
      <c r="BT1175" s="14">
        <v>6.5551300000000007E-2</v>
      </c>
      <c r="BU1175" s="14">
        <v>6.5661700000000003E-2</v>
      </c>
      <c r="BV1175" s="14">
        <v>9.59227E-2</v>
      </c>
      <c r="BW1175" s="14">
        <v>9.1923900000000003E-2</v>
      </c>
      <c r="BX1175" s="14">
        <v>9.2839500000000005E-2</v>
      </c>
      <c r="BY1175" s="14">
        <v>3.8502599999999998E-2</v>
      </c>
      <c r="BZ1175" s="14">
        <v>2.2909100000000002E-2</v>
      </c>
      <c r="CA1175" s="14">
        <v>3.3418400000000001E-2</v>
      </c>
      <c r="CB1175" s="14">
        <v>1.7128500000000001E-2</v>
      </c>
      <c r="CC1175" s="14">
        <v>6.8900000000000003E-3</v>
      </c>
      <c r="CD1175" s="14">
        <v>5.2918000000000001E-3</v>
      </c>
      <c r="CE1175" s="14">
        <v>4.0836400000000002E-2</v>
      </c>
      <c r="CF1175" s="14">
        <v>5.5868000000000003E-3</v>
      </c>
      <c r="CG1175" s="14">
        <v>8.8201000000000009E-3</v>
      </c>
      <c r="CH1175" s="14">
        <v>3.1854100000000003E-2</v>
      </c>
      <c r="CI1175" s="14">
        <v>2.28446E-2</v>
      </c>
      <c r="CJ1175" s="14">
        <v>4.4588900000000001E-2</v>
      </c>
      <c r="CK1175" s="14">
        <v>3.2013899999999998E-2</v>
      </c>
      <c r="CL1175" s="14">
        <v>9.8934999999999995E-3</v>
      </c>
      <c r="CM1175" s="14">
        <v>6.0337799999999997E-2</v>
      </c>
      <c r="CN1175" s="14">
        <v>4.3269599999999998E-2</v>
      </c>
      <c r="CO1175" s="14">
        <v>1.47691E-2</v>
      </c>
      <c r="CP1175" s="14">
        <v>1.6442499999999999E-2</v>
      </c>
      <c r="CQ1175" s="14">
        <v>8.7759000000000004E-2</v>
      </c>
      <c r="CR1175" s="14">
        <v>0.1022762</v>
      </c>
      <c r="CS1175" s="14">
        <v>9.5172999999999994E-2</v>
      </c>
      <c r="CT1175" s="14">
        <v>0.1191754</v>
      </c>
      <c r="CU1175" s="14">
        <v>0.11424479999999999</v>
      </c>
      <c r="CV1175" s="14">
        <v>0.1156557</v>
      </c>
      <c r="CW1175" s="14">
        <v>5.9882199999999997E-2</v>
      </c>
      <c r="CX1175" s="14">
        <v>4.2759499999999999E-2</v>
      </c>
      <c r="CY1175" s="14">
        <v>4.8772000000000003E-2</v>
      </c>
      <c r="CZ1175" s="14">
        <v>3.1050399999999999E-2</v>
      </c>
      <c r="DA1175" s="14">
        <v>2.0649000000000001E-2</v>
      </c>
      <c r="DB1175" s="14">
        <v>1.8926399999999999E-2</v>
      </c>
      <c r="DC1175" s="14">
        <v>5.70692E-2</v>
      </c>
      <c r="DD1175" s="14">
        <v>1.8301999999999999E-2</v>
      </c>
      <c r="DE1175" s="14">
        <v>2.2218399999999999E-2</v>
      </c>
      <c r="DF1175" s="14">
        <v>4.63883E-2</v>
      </c>
      <c r="DG1175" s="14">
        <v>3.7439800000000002E-2</v>
      </c>
      <c r="DH1175" s="14">
        <v>6.0387099999999999E-2</v>
      </c>
      <c r="DI1175" s="14">
        <v>5.0029799999999999E-2</v>
      </c>
      <c r="DJ1175" s="14">
        <v>3.3061899999999998E-2</v>
      </c>
      <c r="DK1175" s="14">
        <v>8.6268300000000006E-2</v>
      </c>
      <c r="DL1175" s="14">
        <v>7.5201000000000004E-2</v>
      </c>
      <c r="DM1175" s="14">
        <v>5.0002999999999999E-2</v>
      </c>
      <c r="DN1175" s="14">
        <v>5.0823100000000003E-2</v>
      </c>
      <c r="DO1175" s="14">
        <v>0.12534890000000001</v>
      </c>
      <c r="DP1175" s="14">
        <v>0.13900109999999999</v>
      </c>
      <c r="DQ1175" s="14">
        <v>0.1246843</v>
      </c>
      <c r="DR1175" s="14">
        <v>0.1424282</v>
      </c>
      <c r="DS1175" s="14">
        <v>0.13656560000000001</v>
      </c>
      <c r="DT1175" s="14">
        <v>0.13847180000000001</v>
      </c>
      <c r="DU1175" s="14">
        <v>8.1261899999999998E-2</v>
      </c>
      <c r="DV1175" s="14">
        <v>6.2609999999999999E-2</v>
      </c>
      <c r="DW1175" s="14">
        <v>7.0940100000000006E-2</v>
      </c>
      <c r="DX1175" s="14">
        <v>5.11514E-2</v>
      </c>
      <c r="DY1175" s="14">
        <v>4.0514700000000001E-2</v>
      </c>
      <c r="DZ1175" s="14">
        <v>3.8612500000000001E-2</v>
      </c>
      <c r="EA1175" s="14">
        <v>8.0506900000000006E-2</v>
      </c>
      <c r="EB1175" s="14">
        <v>3.6660699999999997E-2</v>
      </c>
      <c r="EC1175" s="14">
        <v>4.15634E-2</v>
      </c>
      <c r="ED1175" s="14">
        <v>6.73734E-2</v>
      </c>
      <c r="EE1175" s="14">
        <v>5.8513099999999998E-2</v>
      </c>
      <c r="EF1175" s="14">
        <v>8.3197199999999999E-2</v>
      </c>
      <c r="EG1175" s="14">
        <v>7.6041899999999996E-2</v>
      </c>
      <c r="EH1175" s="14">
        <v>6.6513299999999997E-2</v>
      </c>
      <c r="EI1175" s="14">
        <v>0.1237077</v>
      </c>
      <c r="EJ1175" s="14">
        <v>0.12130489999999999</v>
      </c>
      <c r="EK1175" s="14">
        <v>0.1008752</v>
      </c>
      <c r="EL1175" s="14">
        <v>0.1004631</v>
      </c>
      <c r="EM1175" s="14">
        <v>0.1796228</v>
      </c>
      <c r="EN1175" s="14">
        <v>0.192026</v>
      </c>
      <c r="EO1175" s="14">
        <v>0.167294</v>
      </c>
      <c r="EP1175" s="14">
        <v>0.17600150000000001</v>
      </c>
      <c r="EQ1175" s="14">
        <v>0.16879350000000001</v>
      </c>
      <c r="ER1175" s="14">
        <v>0.17141480000000001</v>
      </c>
      <c r="ES1175" s="14">
        <v>0.1121306</v>
      </c>
      <c r="ET1175" s="14">
        <v>9.1270799999999999E-2</v>
      </c>
      <c r="EU1175" s="14">
        <v>67.425089999999997</v>
      </c>
      <c r="EV1175" s="14">
        <v>66.874279999999999</v>
      </c>
      <c r="EW1175" s="14">
        <v>66.029769999999999</v>
      </c>
      <c r="EX1175" s="14">
        <v>66.082570000000004</v>
      </c>
      <c r="EY1175" s="14">
        <v>65.70129</v>
      </c>
      <c r="EZ1175" s="14">
        <v>65.089619999999996</v>
      </c>
      <c r="FA1175" s="14">
        <v>64.741159999999994</v>
      </c>
      <c r="FB1175" s="14">
        <v>64.574780000000004</v>
      </c>
      <c r="FC1175" s="14">
        <v>68.799229999999994</v>
      </c>
      <c r="FD1175" s="14">
        <v>74.449110000000005</v>
      </c>
      <c r="FE1175" s="14">
        <v>79.478489999999994</v>
      </c>
      <c r="FF1175" s="14">
        <v>83.443179999999998</v>
      </c>
      <c r="FG1175" s="14">
        <v>85.499340000000004</v>
      </c>
      <c r="FH1175" s="14">
        <v>86.570220000000006</v>
      </c>
      <c r="FI1175" s="14">
        <v>86.810190000000006</v>
      </c>
      <c r="FJ1175" s="14">
        <v>84.861009999999993</v>
      </c>
      <c r="FK1175" s="14">
        <v>82.737200000000001</v>
      </c>
      <c r="FL1175" s="14">
        <v>82.521510000000006</v>
      </c>
      <c r="FM1175" s="14">
        <v>80.62388</v>
      </c>
      <c r="FN1175" s="14">
        <v>77.71172</v>
      </c>
      <c r="FO1175" s="14">
        <v>76.249529999999993</v>
      </c>
      <c r="FP1175" s="14">
        <v>75.247829999999993</v>
      </c>
      <c r="FQ1175" s="14">
        <v>74.566659999999999</v>
      </c>
      <c r="FR1175" s="14">
        <v>73.033789999999996</v>
      </c>
      <c r="FS1175" s="14">
        <v>0.773204</v>
      </c>
      <c r="FT1175" s="14">
        <v>3.3144699999999999E-2</v>
      </c>
      <c r="FU1175" s="14">
        <v>4.95465E-2</v>
      </c>
      <c r="FW1175" s="14"/>
    </row>
    <row r="1176" spans="1:179" x14ac:dyDescent="0.6">
      <c r="A1176" t="s">
        <v>226</v>
      </c>
      <c r="B1176" t="s">
        <v>199</v>
      </c>
      <c r="C1176" t="s">
        <v>294</v>
      </c>
      <c r="D1176" t="s">
        <v>254</v>
      </c>
      <c r="E1176" t="s">
        <v>220</v>
      </c>
      <c r="F1176" s="14">
        <v>9158</v>
      </c>
      <c r="G1176" s="14">
        <v>0.56585680000000005</v>
      </c>
      <c r="H1176" s="14">
        <v>0.49829190000000001</v>
      </c>
      <c r="I1176" s="14">
        <v>0.46700770000000003</v>
      </c>
      <c r="J1176" s="14">
        <v>0.45898689999999998</v>
      </c>
      <c r="K1176" s="14">
        <v>0.43793399999999999</v>
      </c>
      <c r="L1176" s="14">
        <v>0.45453209999999999</v>
      </c>
      <c r="M1176" s="14">
        <v>0.48419440000000002</v>
      </c>
      <c r="N1176" s="14">
        <v>0.53108920000000004</v>
      </c>
      <c r="O1176" s="14">
        <v>0.53829009999999999</v>
      </c>
      <c r="P1176" s="14">
        <v>0.55449179999999998</v>
      </c>
      <c r="Q1176" s="14">
        <v>0.57645460000000004</v>
      </c>
      <c r="R1176" s="14">
        <v>0.61422049999999995</v>
      </c>
      <c r="S1176" s="14">
        <v>0.72433700000000001</v>
      </c>
      <c r="T1176" s="14">
        <v>0.74071640000000005</v>
      </c>
      <c r="U1176" s="14">
        <v>0.74803909999999996</v>
      </c>
      <c r="V1176" s="14">
        <v>0.81614500000000001</v>
      </c>
      <c r="W1176" s="14">
        <v>0.92117780000000005</v>
      </c>
      <c r="X1176" s="14">
        <v>0.96902730000000004</v>
      </c>
      <c r="Y1176" s="14">
        <v>0.92159519999999995</v>
      </c>
      <c r="Z1176" s="14">
        <v>0.95552870000000001</v>
      </c>
      <c r="AA1176" s="14">
        <v>0.97152669999999997</v>
      </c>
      <c r="AB1176" s="14">
        <v>0.99492849999999999</v>
      </c>
      <c r="AC1176" s="14">
        <v>0.8507789</v>
      </c>
      <c r="AD1176" s="14">
        <v>0.74581050000000004</v>
      </c>
      <c r="AE1176" s="14">
        <v>1.09616E-2</v>
      </c>
      <c r="AF1176" s="14">
        <v>-8.2868999999999998E-3</v>
      </c>
      <c r="AG1176" s="14">
        <v>-5.5887999999999997E-3</v>
      </c>
      <c r="AH1176" s="14">
        <v>1.04142E-2</v>
      </c>
      <c r="AI1176" s="14">
        <v>1.8825999999999999E-3</v>
      </c>
      <c r="AJ1176" s="14">
        <v>8.4074000000000006E-3</v>
      </c>
      <c r="AK1176" s="14">
        <v>7.3546999999999996E-3</v>
      </c>
      <c r="AL1176" s="14">
        <v>3.8146999999999999E-3</v>
      </c>
      <c r="AM1176" s="14">
        <v>-1.35125E-2</v>
      </c>
      <c r="AN1176" s="14">
        <v>-2.4322099999999999E-2</v>
      </c>
      <c r="AO1176" s="14">
        <v>-3.7866999999999998E-2</v>
      </c>
      <c r="AP1176" s="14">
        <v>-7.0135900000000001E-2</v>
      </c>
      <c r="AQ1176" s="14">
        <v>-3.3011899999999997E-2</v>
      </c>
      <c r="AR1176" s="14">
        <v>-7.5667200000000004E-2</v>
      </c>
      <c r="AS1176" s="14">
        <v>-0.13261909999999999</v>
      </c>
      <c r="AT1176" s="14">
        <v>-0.1018283</v>
      </c>
      <c r="AU1176" s="14">
        <v>-1.36215E-2</v>
      </c>
      <c r="AV1176" s="14">
        <v>1.0374700000000001E-2</v>
      </c>
      <c r="AW1176" s="14">
        <v>2.9234999999999999E-3</v>
      </c>
      <c r="AX1176" s="14">
        <v>4.7242699999999999E-2</v>
      </c>
      <c r="AY1176" s="14">
        <v>5.4925700000000001E-2</v>
      </c>
      <c r="AZ1176" s="14">
        <v>9.7265000000000004E-2</v>
      </c>
      <c r="BA1176" s="14">
        <v>1.9184300000000001E-2</v>
      </c>
      <c r="BB1176" s="14">
        <v>7.2436000000000002E-3</v>
      </c>
      <c r="BC1176" s="14">
        <v>3.6998299999999998E-2</v>
      </c>
      <c r="BD1176" s="14">
        <v>1.3424500000000001E-2</v>
      </c>
      <c r="BE1176" s="14">
        <v>1.4833300000000001E-2</v>
      </c>
      <c r="BF1176" s="14">
        <v>3.0624800000000001E-2</v>
      </c>
      <c r="BG1176" s="14">
        <v>2.2036300000000002E-2</v>
      </c>
      <c r="BH1176" s="14">
        <v>2.97819E-2</v>
      </c>
      <c r="BI1176" s="14">
        <v>3.0560199999999999E-2</v>
      </c>
      <c r="BJ1176" s="14">
        <v>3.4056099999999999E-2</v>
      </c>
      <c r="BK1176" s="14">
        <v>1.9184400000000001E-2</v>
      </c>
      <c r="BL1176" s="14">
        <v>9.4483999999999992E-3</v>
      </c>
      <c r="BM1176" s="14">
        <v>-2.5707999999999998E-3</v>
      </c>
      <c r="BN1176" s="14">
        <v>-2.8540699999999999E-2</v>
      </c>
      <c r="BO1176" s="14">
        <v>1.8324300000000002E-2</v>
      </c>
      <c r="BP1176" s="14">
        <v>-1.9074000000000001E-2</v>
      </c>
      <c r="BQ1176" s="14">
        <v>-6.5284099999999998E-2</v>
      </c>
      <c r="BR1176" s="14">
        <v>-3.7844200000000001E-2</v>
      </c>
      <c r="BS1176" s="14">
        <v>4.7142799999999999E-2</v>
      </c>
      <c r="BT1176" s="14">
        <v>6.7636299999999996E-2</v>
      </c>
      <c r="BU1176" s="14">
        <v>4.9869200000000002E-2</v>
      </c>
      <c r="BV1176" s="14">
        <v>8.9136800000000002E-2</v>
      </c>
      <c r="BW1176" s="14">
        <v>9.9669800000000003E-2</v>
      </c>
      <c r="BX1176" s="14">
        <v>0.13858429999999999</v>
      </c>
      <c r="BY1176" s="14">
        <v>5.2815300000000003E-2</v>
      </c>
      <c r="BZ1176" s="14">
        <v>3.9308299999999997E-2</v>
      </c>
      <c r="CA1176" s="14">
        <v>5.5031299999999998E-2</v>
      </c>
      <c r="CB1176" s="14">
        <v>2.8461699999999999E-2</v>
      </c>
      <c r="CC1176" s="14">
        <v>2.8977599999999999E-2</v>
      </c>
      <c r="CD1176" s="14">
        <v>4.4622599999999998E-2</v>
      </c>
      <c r="CE1176" s="14">
        <v>3.5994699999999998E-2</v>
      </c>
      <c r="CF1176" s="14">
        <v>4.4585899999999998E-2</v>
      </c>
      <c r="CG1176" s="14">
        <v>4.6632300000000002E-2</v>
      </c>
      <c r="CH1176" s="14">
        <v>5.50012E-2</v>
      </c>
      <c r="CI1176" s="14">
        <v>4.1830199999999998E-2</v>
      </c>
      <c r="CJ1176" s="14">
        <v>3.2837699999999997E-2</v>
      </c>
      <c r="CK1176" s="14">
        <v>2.1875200000000001E-2</v>
      </c>
      <c r="CL1176" s="14">
        <v>2.6800000000000001E-4</v>
      </c>
      <c r="CM1176" s="14">
        <v>5.3879700000000003E-2</v>
      </c>
      <c r="CN1176" s="14">
        <v>2.01222E-2</v>
      </c>
      <c r="CO1176" s="14">
        <v>-1.8648000000000001E-2</v>
      </c>
      <c r="CP1176" s="14">
        <v>6.4708999999999999E-3</v>
      </c>
      <c r="CQ1176" s="14">
        <v>8.9228000000000002E-2</v>
      </c>
      <c r="CR1176" s="14">
        <v>0.1072955</v>
      </c>
      <c r="CS1176" s="14">
        <v>8.2383600000000001E-2</v>
      </c>
      <c r="CT1176" s="14">
        <v>0.11815249999999999</v>
      </c>
      <c r="CU1176" s="14">
        <v>0.13065950000000001</v>
      </c>
      <c r="CV1176" s="14">
        <v>0.16720189999999999</v>
      </c>
      <c r="CW1176" s="14">
        <v>7.6107999999999995E-2</v>
      </c>
      <c r="CX1176" s="14">
        <v>6.15162E-2</v>
      </c>
      <c r="CY1176" s="14">
        <v>7.3064299999999999E-2</v>
      </c>
      <c r="CZ1176" s="14">
        <v>4.3499000000000003E-2</v>
      </c>
      <c r="DA1176" s="14">
        <v>4.3121899999999998E-2</v>
      </c>
      <c r="DB1176" s="14">
        <v>5.86203E-2</v>
      </c>
      <c r="DC1176" s="14">
        <v>4.99531E-2</v>
      </c>
      <c r="DD1176" s="14">
        <v>5.93898E-2</v>
      </c>
      <c r="DE1176" s="14">
        <v>6.2704499999999996E-2</v>
      </c>
      <c r="DF1176" s="14">
        <v>7.5946299999999994E-2</v>
      </c>
      <c r="DG1176" s="14">
        <v>6.4475900000000003E-2</v>
      </c>
      <c r="DH1176" s="14">
        <v>5.6227100000000002E-2</v>
      </c>
      <c r="DI1176" s="14">
        <v>4.63212E-2</v>
      </c>
      <c r="DJ1176" s="14">
        <v>2.90768E-2</v>
      </c>
      <c r="DK1176" s="14">
        <v>8.9435000000000001E-2</v>
      </c>
      <c r="DL1176" s="14">
        <v>5.9318500000000003E-2</v>
      </c>
      <c r="DM1176" s="14">
        <v>2.7987999999999999E-2</v>
      </c>
      <c r="DN1176" s="14">
        <v>5.0786100000000001E-2</v>
      </c>
      <c r="DO1176" s="14">
        <v>0.13131319999999999</v>
      </c>
      <c r="DP1176" s="14">
        <v>0.14695469999999999</v>
      </c>
      <c r="DQ1176" s="14">
        <v>0.114898</v>
      </c>
      <c r="DR1176" s="14">
        <v>0.1471682</v>
      </c>
      <c r="DS1176" s="14">
        <v>0.16164909999999999</v>
      </c>
      <c r="DT1176" s="14">
        <v>0.19581950000000001</v>
      </c>
      <c r="DU1176" s="14">
        <v>9.9400699999999995E-2</v>
      </c>
      <c r="DV1176" s="14">
        <v>8.3724099999999996E-2</v>
      </c>
      <c r="DW1176" s="14">
        <v>9.9100999999999995E-2</v>
      </c>
      <c r="DX1176" s="14">
        <v>6.5210299999999999E-2</v>
      </c>
      <c r="DY1176" s="14">
        <v>6.3544000000000003E-2</v>
      </c>
      <c r="DZ1176" s="14">
        <v>7.8830899999999995E-2</v>
      </c>
      <c r="EA1176" s="14">
        <v>7.0106799999999997E-2</v>
      </c>
      <c r="EB1176" s="14">
        <v>8.07644E-2</v>
      </c>
      <c r="EC1176" s="14">
        <v>8.591E-2</v>
      </c>
      <c r="ED1176" s="14">
        <v>0.1061877</v>
      </c>
      <c r="EE1176" s="14">
        <v>9.7172800000000004E-2</v>
      </c>
      <c r="EF1176" s="14">
        <v>8.9997599999999997E-2</v>
      </c>
      <c r="EG1176" s="14">
        <v>8.1617400000000007E-2</v>
      </c>
      <c r="EH1176" s="14">
        <v>7.0671999999999999E-2</v>
      </c>
      <c r="EI1176" s="14">
        <v>0.14077129999999999</v>
      </c>
      <c r="EJ1176" s="14">
        <v>0.11591170000000001</v>
      </c>
      <c r="EK1176" s="14">
        <v>9.5323099999999994E-2</v>
      </c>
      <c r="EL1176" s="14">
        <v>0.1147701</v>
      </c>
      <c r="EM1176" s="14">
        <v>0.19207759999999999</v>
      </c>
      <c r="EN1176" s="14">
        <v>0.20421639999999999</v>
      </c>
      <c r="EO1176" s="14">
        <v>0.1618436</v>
      </c>
      <c r="EP1176" s="14">
        <v>0.18906229999999999</v>
      </c>
      <c r="EQ1176" s="14">
        <v>0.2063932</v>
      </c>
      <c r="ER1176" s="14">
        <v>0.23713880000000001</v>
      </c>
      <c r="ES1176" s="14">
        <v>0.1330316</v>
      </c>
      <c r="ET1176" s="14">
        <v>0.1157888</v>
      </c>
      <c r="EU1176" s="14">
        <v>67.95675</v>
      </c>
      <c r="EV1176" s="14">
        <v>67.397189999999995</v>
      </c>
      <c r="EW1176" s="14">
        <v>66.900649999999999</v>
      </c>
      <c r="EX1176" s="14">
        <v>66.782629999999997</v>
      </c>
      <c r="EY1176" s="14">
        <v>66.435069999999996</v>
      </c>
      <c r="EZ1176" s="14">
        <v>65.914280000000005</v>
      </c>
      <c r="FA1176" s="14">
        <v>65.537660000000002</v>
      </c>
      <c r="FB1176" s="14">
        <v>65.366680000000002</v>
      </c>
      <c r="FC1176" s="14">
        <v>68.955860000000001</v>
      </c>
      <c r="FD1176" s="14">
        <v>73.798609999999996</v>
      </c>
      <c r="FE1176" s="14">
        <v>77.966250000000002</v>
      </c>
      <c r="FF1176" s="14">
        <v>81.151989999999998</v>
      </c>
      <c r="FG1176" s="14">
        <v>82.995980000000003</v>
      </c>
      <c r="FH1176" s="14">
        <v>83.98245</v>
      </c>
      <c r="FI1176" s="14">
        <v>84.463120000000004</v>
      </c>
      <c r="FJ1176" s="14">
        <v>82.289789999999996</v>
      </c>
      <c r="FK1176" s="14">
        <v>80.569959999999995</v>
      </c>
      <c r="FL1176" s="14">
        <v>81.081580000000002</v>
      </c>
      <c r="FM1176" s="14">
        <v>79.506150000000005</v>
      </c>
      <c r="FN1176" s="14">
        <v>76.964240000000004</v>
      </c>
      <c r="FO1176" s="14">
        <v>75.682829999999996</v>
      </c>
      <c r="FP1176" s="14">
        <v>75.040229999999994</v>
      </c>
      <c r="FQ1176" s="14">
        <v>74.558779999999999</v>
      </c>
      <c r="FR1176" s="14">
        <v>72.979770000000002</v>
      </c>
      <c r="FS1176" s="14">
        <v>0.99809239999999999</v>
      </c>
      <c r="FT1176" s="14">
        <v>4.0905999999999998E-2</v>
      </c>
      <c r="FU1176" s="14">
        <v>6.0166200000000003E-2</v>
      </c>
      <c r="FW1176" s="14"/>
    </row>
    <row r="1177" spans="1:179" x14ac:dyDescent="0.6">
      <c r="A1177" t="s">
        <v>226</v>
      </c>
      <c r="B1177" t="s">
        <v>199</v>
      </c>
      <c r="C1177" t="s">
        <v>294</v>
      </c>
      <c r="D1177" t="s">
        <v>254</v>
      </c>
      <c r="E1177" t="s">
        <v>221</v>
      </c>
      <c r="F1177" s="14">
        <v>6400</v>
      </c>
      <c r="G1177" s="14">
        <v>0.63389609999999996</v>
      </c>
      <c r="H1177" s="14">
        <v>0.56065419999999999</v>
      </c>
      <c r="I1177" s="14">
        <v>0.49763580000000002</v>
      </c>
      <c r="J1177" s="14">
        <v>0.4603583</v>
      </c>
      <c r="K1177" s="14">
        <v>0.50975329999999996</v>
      </c>
      <c r="L1177" s="14">
        <v>0.45306109999999999</v>
      </c>
      <c r="M1177" s="14">
        <v>0.4940118</v>
      </c>
      <c r="N1177" s="14">
        <v>0.55653870000000005</v>
      </c>
      <c r="O1177" s="14">
        <v>0.56414690000000001</v>
      </c>
      <c r="P1177" s="14">
        <v>0.65058159999999998</v>
      </c>
      <c r="Q1177" s="14">
        <v>0.70633020000000002</v>
      </c>
      <c r="R1177" s="14">
        <v>0.79372940000000003</v>
      </c>
      <c r="S1177" s="14">
        <v>1.0097400000000001</v>
      </c>
      <c r="T1177" s="14">
        <v>1.159778</v>
      </c>
      <c r="U1177" s="14">
        <v>1.2503949999999999</v>
      </c>
      <c r="V1177" s="14">
        <v>1.3056970000000001</v>
      </c>
      <c r="W1177" s="14">
        <v>1.3929339999999999</v>
      </c>
      <c r="X1177" s="14">
        <v>1.3913</v>
      </c>
      <c r="Y1177" s="14">
        <v>1.312681</v>
      </c>
      <c r="Z1177" s="14">
        <v>1.26535</v>
      </c>
      <c r="AA1177" s="14">
        <v>1.185856</v>
      </c>
      <c r="AB1177" s="14">
        <v>1.1641630000000001</v>
      </c>
      <c r="AC1177" s="14">
        <v>1.0420339999999999</v>
      </c>
      <c r="AD1177" s="14">
        <v>0.8967309</v>
      </c>
      <c r="AE1177" s="14">
        <v>-4.1500700000000001E-2</v>
      </c>
      <c r="AF1177" s="14">
        <v>-4.5240599999999999E-2</v>
      </c>
      <c r="AG1177" s="14">
        <v>-6.1947099999999998E-2</v>
      </c>
      <c r="AH1177" s="14">
        <v>-7.0095699999999997E-2</v>
      </c>
      <c r="AI1177" s="14">
        <v>-1.9167E-2</v>
      </c>
      <c r="AJ1177" s="14">
        <v>-6.3602300000000001E-2</v>
      </c>
      <c r="AK1177" s="14">
        <v>-6.0453800000000002E-2</v>
      </c>
      <c r="AL1177" s="14">
        <v>-2.6477400000000002E-2</v>
      </c>
      <c r="AM1177" s="14">
        <v>-3.1542800000000003E-2</v>
      </c>
      <c r="AN1177" s="14">
        <v>-3.9635E-3</v>
      </c>
      <c r="AO1177" s="14">
        <v>-3.1099000000000002E-2</v>
      </c>
      <c r="AP1177" s="14">
        <v>-7.3419300000000007E-2</v>
      </c>
      <c r="AQ1177" s="14">
        <v>-2.6242499999999998E-2</v>
      </c>
      <c r="AR1177" s="14">
        <v>-5.3583600000000002E-2</v>
      </c>
      <c r="AS1177" s="14">
        <v>-8.7216199999999994E-2</v>
      </c>
      <c r="AT1177" s="14">
        <v>-0.1010313</v>
      </c>
      <c r="AU1177" s="14">
        <v>-4.5403199999999998E-2</v>
      </c>
      <c r="AV1177" s="14">
        <v>-2.6610200000000001E-2</v>
      </c>
      <c r="AW1177" s="14">
        <v>-1.5893000000000001E-3</v>
      </c>
      <c r="AX1177" s="14">
        <v>4.2111000000000003E-2</v>
      </c>
      <c r="AY1177" s="14">
        <v>3.04655E-2</v>
      </c>
      <c r="AZ1177" s="14">
        <v>6.6024999999999999E-3</v>
      </c>
      <c r="BA1177" s="14">
        <v>-2.9859199999999999E-2</v>
      </c>
      <c r="BB1177" s="14">
        <v>-4.8670999999999999E-2</v>
      </c>
      <c r="BC1177" s="14">
        <v>-8.3195000000000005E-3</v>
      </c>
      <c r="BD1177" s="14">
        <v>-1.4658300000000001E-2</v>
      </c>
      <c r="BE1177" s="14">
        <v>-3.1448400000000001E-2</v>
      </c>
      <c r="BF1177" s="14">
        <v>-3.9830400000000002E-2</v>
      </c>
      <c r="BG1177" s="14">
        <v>1.8312499999999999E-2</v>
      </c>
      <c r="BH1177" s="14">
        <v>-3.65032E-2</v>
      </c>
      <c r="BI1177" s="14">
        <v>-3.23366E-2</v>
      </c>
      <c r="BJ1177" s="14">
        <v>2.1684999999999999E-3</v>
      </c>
      <c r="BK1177" s="14">
        <v>-3.4233000000000002E-3</v>
      </c>
      <c r="BL1177" s="14">
        <v>2.7711800000000002E-2</v>
      </c>
      <c r="BM1177" s="14">
        <v>5.8523000000000004E-3</v>
      </c>
      <c r="BN1177" s="14">
        <v>-2.39019E-2</v>
      </c>
      <c r="BO1177" s="14">
        <v>2.6192500000000001E-2</v>
      </c>
      <c r="BP1177" s="14">
        <v>1.24917E-2</v>
      </c>
      <c r="BQ1177" s="14">
        <v>-1.6276499999999999E-2</v>
      </c>
      <c r="BR1177" s="14">
        <v>-3.1551900000000001E-2</v>
      </c>
      <c r="BS1177" s="14">
        <v>3.3638399999999999E-2</v>
      </c>
      <c r="BT1177" s="14">
        <v>5.1474399999999997E-2</v>
      </c>
      <c r="BU1177" s="14">
        <v>6.1766799999999997E-2</v>
      </c>
      <c r="BV1177" s="14">
        <v>9.0345700000000001E-2</v>
      </c>
      <c r="BW1177" s="14">
        <v>7.5557700000000005E-2</v>
      </c>
      <c r="BX1177" s="14">
        <v>5.4760200000000002E-2</v>
      </c>
      <c r="BY1177" s="14">
        <v>1.7655799999999999E-2</v>
      </c>
      <c r="BZ1177" s="14">
        <v>-4.6528999999999997E-3</v>
      </c>
      <c r="CA1177" s="14">
        <v>1.46617E-2</v>
      </c>
      <c r="CB1177" s="14">
        <v>6.5230000000000002E-3</v>
      </c>
      <c r="CC1177" s="14">
        <v>-1.03252E-2</v>
      </c>
      <c r="CD1177" s="14">
        <v>-1.8868800000000002E-2</v>
      </c>
      <c r="CE1177" s="14">
        <v>4.42706E-2</v>
      </c>
      <c r="CF1177" s="14">
        <v>-1.7734400000000001E-2</v>
      </c>
      <c r="CG1177" s="14">
        <v>-1.2862800000000001E-2</v>
      </c>
      <c r="CH1177" s="14">
        <v>2.20085E-2</v>
      </c>
      <c r="CI1177" s="14">
        <v>1.6052199999999999E-2</v>
      </c>
      <c r="CJ1177" s="14">
        <v>4.965E-2</v>
      </c>
      <c r="CK1177" s="14">
        <v>3.1444600000000003E-2</v>
      </c>
      <c r="CL1177" s="14">
        <v>1.0393599999999999E-2</v>
      </c>
      <c r="CM1177" s="14">
        <v>6.2508800000000003E-2</v>
      </c>
      <c r="CN1177" s="14">
        <v>5.82552E-2</v>
      </c>
      <c r="CO1177" s="14">
        <v>3.2856099999999999E-2</v>
      </c>
      <c r="CP1177" s="14">
        <v>1.6569400000000001E-2</v>
      </c>
      <c r="CQ1177" s="14">
        <v>8.83824E-2</v>
      </c>
      <c r="CR1177" s="14">
        <v>0.1055555</v>
      </c>
      <c r="CS1177" s="14">
        <v>0.10564709999999999</v>
      </c>
      <c r="CT1177" s="14">
        <v>0.123753</v>
      </c>
      <c r="CU1177" s="14">
        <v>0.10678840000000001</v>
      </c>
      <c r="CV1177" s="14">
        <v>8.8114100000000001E-2</v>
      </c>
      <c r="CW1177" s="14">
        <v>5.0564600000000001E-2</v>
      </c>
      <c r="CX1177" s="14">
        <v>2.58339E-2</v>
      </c>
      <c r="CY1177" s="14">
        <v>3.76429E-2</v>
      </c>
      <c r="CZ1177" s="14">
        <v>2.7704199999999998E-2</v>
      </c>
      <c r="DA1177" s="14">
        <v>1.07981E-2</v>
      </c>
      <c r="DB1177" s="14">
        <v>2.0928000000000001E-3</v>
      </c>
      <c r="DC1177" s="14">
        <v>7.0228700000000005E-2</v>
      </c>
      <c r="DD1177" s="14">
        <v>1.0344E-3</v>
      </c>
      <c r="DE1177" s="14">
        <v>6.6109999999999997E-3</v>
      </c>
      <c r="DF1177" s="14">
        <v>4.18486E-2</v>
      </c>
      <c r="DG1177" s="14">
        <v>3.5527700000000002E-2</v>
      </c>
      <c r="DH1177" s="14">
        <v>7.1588200000000005E-2</v>
      </c>
      <c r="DI1177" s="14">
        <v>5.7036999999999997E-2</v>
      </c>
      <c r="DJ1177" s="14">
        <v>4.4689199999999998E-2</v>
      </c>
      <c r="DK1177" s="14">
        <v>9.8825099999999999E-2</v>
      </c>
      <c r="DL1177" s="14">
        <v>0.10401870000000001</v>
      </c>
      <c r="DM1177" s="14">
        <v>8.1988699999999998E-2</v>
      </c>
      <c r="DN1177" s="14">
        <v>6.4690600000000001E-2</v>
      </c>
      <c r="DO1177" s="14">
        <v>0.14312630000000001</v>
      </c>
      <c r="DP1177" s="14">
        <v>0.15963669999999999</v>
      </c>
      <c r="DQ1177" s="14">
        <v>0.1495274</v>
      </c>
      <c r="DR1177" s="14">
        <v>0.1571602</v>
      </c>
      <c r="DS1177" s="14">
        <v>0.13801910000000001</v>
      </c>
      <c r="DT1177" s="14">
        <v>0.12146800000000001</v>
      </c>
      <c r="DU1177" s="14">
        <v>8.3473400000000003E-2</v>
      </c>
      <c r="DV1177" s="14">
        <v>5.6320700000000001E-2</v>
      </c>
      <c r="DW1177" s="14">
        <v>7.0824200000000004E-2</v>
      </c>
      <c r="DX1177" s="14">
        <v>5.8286499999999998E-2</v>
      </c>
      <c r="DY1177" s="14">
        <v>4.1296699999999999E-2</v>
      </c>
      <c r="DZ1177" s="14">
        <v>3.2358100000000001E-2</v>
      </c>
      <c r="EA1177" s="14">
        <v>0.1077082</v>
      </c>
      <c r="EB1177" s="14">
        <v>2.8133600000000002E-2</v>
      </c>
      <c r="EC1177" s="14">
        <v>3.4728099999999998E-2</v>
      </c>
      <c r="ED1177" s="14">
        <v>7.0494500000000002E-2</v>
      </c>
      <c r="EE1177" s="14">
        <v>6.3647099999999998E-2</v>
      </c>
      <c r="EF1177" s="14">
        <v>0.10326340000000001</v>
      </c>
      <c r="EG1177" s="14">
        <v>9.3988199999999994E-2</v>
      </c>
      <c r="EH1177" s="14">
        <v>9.4206499999999999E-2</v>
      </c>
      <c r="EI1177" s="14">
        <v>0.15126010000000001</v>
      </c>
      <c r="EJ1177" s="14">
        <v>0.170094</v>
      </c>
      <c r="EK1177" s="14">
        <v>0.15292839999999999</v>
      </c>
      <c r="EL1177" s="14">
        <v>0.13417009999999999</v>
      </c>
      <c r="EM1177" s="14">
        <v>0.2221679</v>
      </c>
      <c r="EN1177" s="14">
        <v>0.2377213</v>
      </c>
      <c r="EO1177" s="14">
        <v>0.2128835</v>
      </c>
      <c r="EP1177" s="14">
        <v>0.20539489999999999</v>
      </c>
      <c r="EQ1177" s="14">
        <v>0.1831113</v>
      </c>
      <c r="ER1177" s="14">
        <v>0.16962579999999999</v>
      </c>
      <c r="ES1177" s="14">
        <v>0.1309884</v>
      </c>
      <c r="ET1177" s="14">
        <v>0.10033880000000001</v>
      </c>
      <c r="EU1177" s="14">
        <v>66.658289999999994</v>
      </c>
      <c r="EV1177" s="14">
        <v>66.120090000000005</v>
      </c>
      <c r="EW1177" s="14">
        <v>64.773690000000002</v>
      </c>
      <c r="EX1177" s="14">
        <v>65.072850000000003</v>
      </c>
      <c r="EY1177" s="14">
        <v>64.642970000000005</v>
      </c>
      <c r="EZ1177" s="14">
        <v>63.900230000000001</v>
      </c>
      <c r="FA1177" s="14">
        <v>63.592359999999999</v>
      </c>
      <c r="FB1177" s="14">
        <v>63.43262</v>
      </c>
      <c r="FC1177" s="14">
        <v>68.573340000000002</v>
      </c>
      <c r="FD1177" s="14">
        <v>75.387330000000006</v>
      </c>
      <c r="FE1177" s="14">
        <v>81.659580000000005</v>
      </c>
      <c r="FF1177" s="14">
        <v>86.747739999999993</v>
      </c>
      <c r="FG1177" s="14">
        <v>89.109930000000006</v>
      </c>
      <c r="FH1177" s="14">
        <v>90.302539999999993</v>
      </c>
      <c r="FI1177" s="14">
        <v>90.195359999999994</v>
      </c>
      <c r="FJ1177" s="14">
        <v>88.569469999999995</v>
      </c>
      <c r="FK1177" s="14">
        <v>85.862989999999996</v>
      </c>
      <c r="FL1177" s="14">
        <v>84.598320000000001</v>
      </c>
      <c r="FM1177" s="14">
        <v>82.235979999999998</v>
      </c>
      <c r="FN1177" s="14">
        <v>78.789810000000003</v>
      </c>
      <c r="FO1177" s="14">
        <v>77.066890000000001</v>
      </c>
      <c r="FP1177" s="14">
        <v>75.547229999999999</v>
      </c>
      <c r="FQ1177" s="14">
        <v>74.578010000000006</v>
      </c>
      <c r="FR1177" s="14">
        <v>73.111699999999999</v>
      </c>
      <c r="FS1177" s="14">
        <v>1.0970949999999999</v>
      </c>
      <c r="FT1177" s="14">
        <v>4.7850900000000002E-2</v>
      </c>
      <c r="FU1177" s="14">
        <v>7.07541E-2</v>
      </c>
      <c r="FW1177" s="14"/>
    </row>
    <row r="1178" spans="1:179" x14ac:dyDescent="0.6">
      <c r="D1178"/>
      <c r="F1178" s="14"/>
      <c r="G1178" s="14"/>
      <c r="H1178" s="14"/>
      <c r="I1178" s="14"/>
      <c r="J1178" s="14"/>
      <c r="K1178" s="14"/>
      <c r="L1178" s="14"/>
      <c r="M1178" s="14"/>
      <c r="N1178" s="14"/>
      <c r="O1178" s="14"/>
      <c r="P1178" s="14"/>
      <c r="Q1178" s="14"/>
      <c r="R1178" s="14"/>
      <c r="S1178" s="14"/>
      <c r="T1178" s="14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F1178" s="14"/>
      <c r="AG1178" s="14"/>
      <c r="AH1178" s="14"/>
      <c r="AI1178" s="14"/>
      <c r="AJ1178" s="14"/>
      <c r="AK1178" s="14"/>
      <c r="AL1178" s="14"/>
      <c r="AM1178" s="14"/>
      <c r="AN1178" s="14"/>
      <c r="AO1178" s="14"/>
      <c r="AP1178" s="14"/>
      <c r="AQ1178" s="14"/>
      <c r="AR1178" s="14"/>
      <c r="AS1178" s="14"/>
      <c r="AT1178" s="14"/>
      <c r="AU1178" s="14"/>
      <c r="AV1178" s="14"/>
      <c r="AW1178" s="14"/>
      <c r="AX1178" s="14"/>
      <c r="AY1178" s="14"/>
      <c r="AZ1178" s="14"/>
      <c r="BA1178" s="14"/>
      <c r="BB1178" s="14"/>
      <c r="BC1178" s="14"/>
      <c r="BD1178" s="14"/>
      <c r="BE1178" s="14"/>
      <c r="BF1178" s="14"/>
      <c r="BG1178" s="14"/>
      <c r="BH1178" s="14"/>
      <c r="BI1178" s="14"/>
      <c r="BJ1178" s="14"/>
      <c r="BK1178" s="14"/>
      <c r="BL1178" s="14"/>
      <c r="BM1178" s="14"/>
      <c r="BN1178" s="14"/>
      <c r="BO1178" s="14"/>
      <c r="BP1178" s="14"/>
      <c r="BQ1178" s="14"/>
      <c r="BR1178" s="14"/>
      <c r="BS1178" s="14"/>
      <c r="BT1178" s="14"/>
      <c r="BU1178" s="14"/>
      <c r="BV1178" s="14"/>
      <c r="BW1178" s="14"/>
      <c r="BX1178" s="14"/>
      <c r="BY1178" s="14"/>
      <c r="BZ1178" s="14"/>
      <c r="CA1178" s="14"/>
      <c r="CB1178" s="14"/>
      <c r="CC1178" s="14"/>
      <c r="CD1178" s="14"/>
      <c r="CE1178" s="14"/>
      <c r="CF1178" s="14"/>
      <c r="CG1178" s="14"/>
      <c r="CH1178" s="14"/>
      <c r="CI1178" s="14"/>
      <c r="CJ1178" s="14"/>
      <c r="CK1178" s="14"/>
      <c r="CL1178" s="14"/>
      <c r="CM1178" s="14"/>
      <c r="CN1178" s="14"/>
      <c r="CO1178" s="14"/>
      <c r="CP1178" s="14"/>
      <c r="CQ1178" s="14"/>
      <c r="CR1178" s="14"/>
      <c r="CS1178" s="14"/>
      <c r="CT1178" s="14"/>
      <c r="CU1178" s="14"/>
      <c r="CV1178" s="14"/>
      <c r="CW1178" s="14"/>
      <c r="CX1178" s="14"/>
      <c r="CY1178" s="14"/>
      <c r="CZ1178" s="14"/>
      <c r="DA1178" s="14"/>
      <c r="DB1178" s="14"/>
      <c r="DC1178" s="14"/>
      <c r="DD1178" s="14"/>
      <c r="DE1178" s="14"/>
      <c r="DF1178" s="14"/>
      <c r="DG1178" s="14"/>
      <c r="DH1178" s="14"/>
      <c r="DI1178" s="14"/>
      <c r="DJ1178" s="14"/>
      <c r="DK1178" s="14"/>
      <c r="DL1178" s="14"/>
      <c r="DM1178" s="14"/>
      <c r="DN1178" s="14"/>
      <c r="DO1178" s="14"/>
      <c r="DP1178" s="14"/>
      <c r="DQ1178" s="14"/>
      <c r="DR1178" s="14"/>
      <c r="DS1178" s="14"/>
      <c r="DT1178" s="14"/>
      <c r="DU1178" s="14"/>
      <c r="DV1178" s="14"/>
      <c r="DW1178" s="14"/>
      <c r="DX1178" s="14"/>
      <c r="DY1178" s="14"/>
      <c r="DZ1178" s="14"/>
      <c r="EA1178" s="14"/>
      <c r="EB1178" s="14"/>
      <c r="EC1178" s="14"/>
      <c r="ED1178" s="14"/>
      <c r="EE1178" s="14"/>
      <c r="EF1178" s="14"/>
      <c r="EG1178" s="14"/>
      <c r="EH1178" s="14"/>
      <c r="EI1178" s="14"/>
      <c r="EJ1178" s="14"/>
      <c r="EK1178" s="14"/>
      <c r="EL1178" s="14"/>
      <c r="EM1178" s="14"/>
      <c r="EN1178" s="14"/>
      <c r="EO1178" s="14"/>
      <c r="EP1178" s="14"/>
      <c r="EQ1178" s="14"/>
      <c r="ER1178" s="14"/>
      <c r="ES1178" s="14"/>
      <c r="ET1178" s="14"/>
      <c r="EU1178" s="14"/>
      <c r="EV1178" s="14"/>
      <c r="EW1178" s="14"/>
      <c r="EX1178" s="14"/>
      <c r="EY1178" s="14"/>
      <c r="EZ1178" s="14"/>
      <c r="FA1178" s="14"/>
      <c r="FB1178" s="14"/>
      <c r="FC1178" s="14"/>
      <c r="FD1178" s="14"/>
      <c r="FE1178" s="14"/>
      <c r="FF1178" s="14"/>
      <c r="FG1178" s="14"/>
      <c r="FH1178" s="14"/>
      <c r="FI1178" s="14"/>
      <c r="FJ1178" s="14"/>
      <c r="FK1178" s="14"/>
      <c r="FL1178" s="14"/>
      <c r="FM1178" s="14"/>
      <c r="FN1178" s="14"/>
      <c r="FO1178" s="14"/>
      <c r="FP1178" s="14"/>
      <c r="FQ1178" s="14"/>
      <c r="FR1178" s="14"/>
      <c r="FS1178" s="14"/>
      <c r="FT1178" s="14"/>
      <c r="FU1178" s="14"/>
      <c r="FW1178" s="14"/>
    </row>
    <row r="1179" spans="1:179" x14ac:dyDescent="0.6">
      <c r="D1179"/>
      <c r="F1179" s="14"/>
      <c r="G1179" s="14"/>
      <c r="H1179" s="14"/>
      <c r="I1179" s="14"/>
      <c r="J1179" s="14"/>
      <c r="K1179" s="14"/>
      <c r="L1179" s="14"/>
      <c r="M1179" s="14"/>
      <c r="N1179" s="14"/>
      <c r="O1179" s="14"/>
      <c r="P1179" s="14"/>
      <c r="Q1179" s="14"/>
      <c r="R1179" s="14"/>
      <c r="S1179" s="14"/>
      <c r="T1179" s="14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/>
      <c r="AG1179" s="14"/>
      <c r="AH1179" s="14"/>
      <c r="AI1179" s="14"/>
      <c r="AJ1179" s="14"/>
      <c r="AK1179" s="14"/>
      <c r="AL1179" s="14"/>
      <c r="AM1179" s="14"/>
      <c r="AN1179" s="14"/>
      <c r="AO1179" s="14"/>
      <c r="AP1179" s="14"/>
      <c r="AQ1179" s="14"/>
      <c r="AR1179" s="14"/>
      <c r="AS1179" s="14"/>
      <c r="AT1179" s="14"/>
      <c r="AU1179" s="14"/>
      <c r="AV1179" s="14"/>
      <c r="AW1179" s="14"/>
      <c r="AX1179" s="14"/>
      <c r="AY1179" s="14"/>
      <c r="AZ1179" s="14"/>
      <c r="BA1179" s="14"/>
      <c r="BB1179" s="14"/>
      <c r="BC1179" s="14"/>
      <c r="BD1179" s="14"/>
      <c r="BE1179" s="14"/>
      <c r="BF1179" s="14"/>
      <c r="BG1179" s="14"/>
      <c r="BH1179" s="14"/>
      <c r="BI1179" s="14"/>
      <c r="BJ1179" s="14"/>
      <c r="BK1179" s="14"/>
      <c r="BL1179" s="14"/>
      <c r="BM1179" s="14"/>
      <c r="BN1179" s="14"/>
      <c r="BO1179" s="14"/>
      <c r="BP1179" s="14"/>
      <c r="BQ1179" s="14"/>
      <c r="BR1179" s="14"/>
      <c r="BS1179" s="14"/>
      <c r="BT1179" s="14"/>
      <c r="BU1179" s="14"/>
      <c r="BV1179" s="14"/>
      <c r="BW1179" s="14"/>
      <c r="BX1179" s="14"/>
      <c r="BY1179" s="14"/>
      <c r="BZ1179" s="14"/>
      <c r="CA1179" s="14"/>
      <c r="CB1179" s="14"/>
      <c r="CC1179" s="14"/>
      <c r="CD1179" s="14"/>
      <c r="CE1179" s="14"/>
      <c r="CF1179" s="14"/>
      <c r="CG1179" s="14"/>
      <c r="CH1179" s="14"/>
      <c r="CI1179" s="14"/>
      <c r="CJ1179" s="14"/>
      <c r="CK1179" s="14"/>
      <c r="CL1179" s="14"/>
      <c r="CM1179" s="14"/>
      <c r="CN1179" s="14"/>
      <c r="CO1179" s="14"/>
      <c r="CP1179" s="14"/>
      <c r="CQ1179" s="14"/>
      <c r="CR1179" s="14"/>
      <c r="CS1179" s="14"/>
      <c r="CT1179" s="14"/>
      <c r="CU1179" s="14"/>
      <c r="CV1179" s="14"/>
      <c r="CW1179" s="14"/>
      <c r="CX1179" s="14"/>
      <c r="CY1179" s="14"/>
      <c r="CZ1179" s="14"/>
      <c r="DA1179" s="14"/>
      <c r="DB1179" s="14"/>
      <c r="DC1179" s="14"/>
      <c r="DD1179" s="14"/>
      <c r="DE1179" s="14"/>
      <c r="DF1179" s="14"/>
      <c r="DG1179" s="14"/>
      <c r="DH1179" s="14"/>
      <c r="DI1179" s="14"/>
      <c r="DJ1179" s="14"/>
      <c r="DK1179" s="14"/>
      <c r="DL1179" s="14"/>
      <c r="DM1179" s="14"/>
      <c r="DN1179" s="14"/>
      <c r="DO1179" s="14"/>
      <c r="DP1179" s="14"/>
      <c r="DQ1179" s="14"/>
      <c r="DR1179" s="14"/>
      <c r="DS1179" s="14"/>
      <c r="DT1179" s="14"/>
      <c r="DU1179" s="14"/>
      <c r="DV1179" s="14"/>
      <c r="DW1179" s="14"/>
      <c r="DX1179" s="14"/>
      <c r="DY1179" s="14"/>
      <c r="DZ1179" s="14"/>
      <c r="EA1179" s="14"/>
      <c r="EB1179" s="14"/>
      <c r="EC1179" s="14"/>
      <c r="ED1179" s="14"/>
      <c r="EE1179" s="14"/>
      <c r="EF1179" s="14"/>
      <c r="EG1179" s="14"/>
      <c r="EH1179" s="14"/>
      <c r="EI1179" s="14"/>
      <c r="EJ1179" s="14"/>
      <c r="EK1179" s="14"/>
      <c r="EL1179" s="14"/>
      <c r="EM1179" s="14"/>
      <c r="EN1179" s="14"/>
      <c r="EO1179" s="14"/>
      <c r="EP1179" s="14"/>
      <c r="EQ1179" s="14"/>
      <c r="ER1179" s="14"/>
      <c r="ES1179" s="14"/>
      <c r="ET1179" s="14"/>
      <c r="EU1179" s="14"/>
      <c r="EV1179" s="14"/>
      <c r="EW1179" s="14"/>
      <c r="EX1179" s="14"/>
      <c r="EY1179" s="14"/>
      <c r="EZ1179" s="14"/>
      <c r="FA1179" s="14"/>
      <c r="FB1179" s="14"/>
      <c r="FC1179" s="14"/>
      <c r="FD1179" s="14"/>
      <c r="FE1179" s="14"/>
      <c r="FF1179" s="14"/>
      <c r="FG1179" s="14"/>
      <c r="FH1179" s="14"/>
      <c r="FI1179" s="14"/>
      <c r="FJ1179" s="14"/>
      <c r="FK1179" s="14"/>
      <c r="FL1179" s="14"/>
      <c r="FM1179" s="14"/>
      <c r="FN1179" s="14"/>
      <c r="FO1179" s="14"/>
      <c r="FP1179" s="14"/>
      <c r="FQ1179" s="14"/>
      <c r="FR1179" s="14"/>
      <c r="FS1179" s="14"/>
      <c r="FT1179" s="14"/>
      <c r="FU1179" s="14"/>
      <c r="FW1179" s="14"/>
    </row>
    <row r="1180" spans="1:179" x14ac:dyDescent="0.6">
      <c r="D1180"/>
      <c r="F1180" s="14"/>
      <c r="G1180" s="14"/>
      <c r="H1180" s="14"/>
      <c r="I1180" s="14"/>
      <c r="J1180" s="14"/>
      <c r="K1180" s="14"/>
      <c r="L1180" s="14"/>
      <c r="M1180" s="14"/>
      <c r="N1180" s="14"/>
      <c r="O1180" s="14"/>
      <c r="P1180" s="14"/>
      <c r="Q1180" s="14"/>
      <c r="R1180" s="14"/>
      <c r="S1180" s="14"/>
      <c r="T1180" s="1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4"/>
      <c r="AJ1180" s="14"/>
      <c r="AK1180" s="14"/>
      <c r="AL1180" s="14"/>
      <c r="AM1180" s="14"/>
      <c r="AN1180" s="14"/>
      <c r="AO1180" s="14"/>
      <c r="AP1180" s="14"/>
      <c r="AQ1180" s="14"/>
      <c r="AR1180" s="14"/>
      <c r="AS1180" s="14"/>
      <c r="AT1180" s="14"/>
      <c r="AU1180" s="14"/>
      <c r="AV1180" s="14"/>
      <c r="AW1180" s="14"/>
      <c r="AX1180" s="14"/>
      <c r="AY1180" s="14"/>
      <c r="AZ1180" s="14"/>
      <c r="BA1180" s="14"/>
      <c r="BB1180" s="14"/>
      <c r="BC1180" s="14"/>
      <c r="BD1180" s="14"/>
      <c r="BE1180" s="14"/>
      <c r="BF1180" s="14"/>
      <c r="BG1180" s="14"/>
      <c r="BH1180" s="14"/>
      <c r="BI1180" s="14"/>
      <c r="BJ1180" s="14"/>
      <c r="BK1180" s="14"/>
      <c r="BL1180" s="14"/>
      <c r="BM1180" s="14"/>
      <c r="BN1180" s="14"/>
      <c r="BO1180" s="14"/>
      <c r="BP1180" s="14"/>
      <c r="BQ1180" s="14"/>
      <c r="BR1180" s="14"/>
      <c r="BS1180" s="14"/>
      <c r="BT1180" s="14"/>
      <c r="BU1180" s="14"/>
      <c r="BV1180" s="14"/>
      <c r="BW1180" s="14"/>
      <c r="BX1180" s="14"/>
      <c r="BY1180" s="14"/>
      <c r="BZ1180" s="14"/>
      <c r="CA1180" s="14"/>
      <c r="CB1180" s="14"/>
      <c r="CC1180" s="14"/>
      <c r="CD1180" s="14"/>
      <c r="CE1180" s="14"/>
      <c r="CF1180" s="14"/>
      <c r="CG1180" s="14"/>
      <c r="CH1180" s="14"/>
      <c r="CI1180" s="14"/>
      <c r="CJ1180" s="14"/>
      <c r="CK1180" s="14"/>
      <c r="CL1180" s="14"/>
      <c r="CM1180" s="14"/>
      <c r="CN1180" s="14"/>
      <c r="CO1180" s="14"/>
      <c r="CP1180" s="14"/>
      <c r="CQ1180" s="14"/>
      <c r="CR1180" s="14"/>
      <c r="CS1180" s="14"/>
      <c r="CT1180" s="14"/>
      <c r="CU1180" s="14"/>
      <c r="CV1180" s="14"/>
      <c r="CW1180" s="14"/>
      <c r="CX1180" s="14"/>
      <c r="CY1180" s="14"/>
      <c r="CZ1180" s="14"/>
      <c r="DA1180" s="14"/>
      <c r="DB1180" s="14"/>
      <c r="DC1180" s="14"/>
      <c r="DD1180" s="14"/>
      <c r="DE1180" s="14"/>
      <c r="DF1180" s="14"/>
      <c r="DG1180" s="14"/>
      <c r="DH1180" s="14"/>
      <c r="DI1180" s="14"/>
      <c r="DJ1180" s="14"/>
      <c r="DK1180" s="14"/>
      <c r="DL1180" s="14"/>
      <c r="DM1180" s="14"/>
      <c r="DN1180" s="14"/>
      <c r="DO1180" s="14"/>
      <c r="DP1180" s="14"/>
      <c r="DQ1180" s="14"/>
      <c r="DR1180" s="14"/>
      <c r="DS1180" s="14"/>
      <c r="DT1180" s="14"/>
      <c r="DU1180" s="14"/>
      <c r="DV1180" s="14"/>
      <c r="DW1180" s="14"/>
      <c r="DX1180" s="14"/>
      <c r="DY1180" s="14"/>
      <c r="DZ1180" s="14"/>
      <c r="EA1180" s="14"/>
      <c r="EB1180" s="14"/>
      <c r="EC1180" s="14"/>
      <c r="ED1180" s="14"/>
      <c r="EE1180" s="14"/>
      <c r="EF1180" s="14"/>
      <c r="EG1180" s="14"/>
      <c r="EH1180" s="14"/>
      <c r="EI1180" s="14"/>
      <c r="EJ1180" s="14"/>
      <c r="EK1180" s="14"/>
      <c r="EL1180" s="14"/>
      <c r="EM1180" s="14"/>
      <c r="EN1180" s="14"/>
      <c r="EO1180" s="14"/>
      <c r="EP1180" s="14"/>
      <c r="EQ1180" s="14"/>
      <c r="ER1180" s="14"/>
      <c r="ES1180" s="14"/>
      <c r="ET1180" s="14"/>
      <c r="EU1180" s="14"/>
      <c r="EV1180" s="14"/>
      <c r="EW1180" s="14"/>
      <c r="EX1180" s="14"/>
      <c r="EY1180" s="14"/>
      <c r="EZ1180" s="14"/>
      <c r="FA1180" s="14"/>
      <c r="FB1180" s="14"/>
      <c r="FC1180" s="14"/>
      <c r="FD1180" s="14"/>
      <c r="FE1180" s="14"/>
      <c r="FF1180" s="14"/>
      <c r="FG1180" s="14"/>
      <c r="FH1180" s="14"/>
      <c r="FI1180" s="14"/>
      <c r="FJ1180" s="14"/>
      <c r="FK1180" s="14"/>
      <c r="FL1180" s="14"/>
      <c r="FM1180" s="14"/>
      <c r="FN1180" s="14"/>
      <c r="FO1180" s="14"/>
      <c r="FP1180" s="14"/>
      <c r="FQ1180" s="14"/>
      <c r="FR1180" s="14"/>
      <c r="FS1180" s="14"/>
      <c r="FT1180" s="14"/>
      <c r="FU1180" s="14"/>
      <c r="FW1180" s="14"/>
    </row>
    <row r="1181" spans="1:179" x14ac:dyDescent="0.6">
      <c r="D1181"/>
      <c r="F1181" s="14"/>
      <c r="G1181" s="14"/>
      <c r="H1181" s="14"/>
      <c r="I1181" s="14"/>
      <c r="J1181" s="14"/>
      <c r="K1181" s="14"/>
      <c r="L1181" s="14"/>
      <c r="M1181" s="14"/>
      <c r="N1181" s="14"/>
      <c r="O1181" s="14"/>
      <c r="P1181" s="14"/>
      <c r="Q1181" s="14"/>
      <c r="R1181" s="14"/>
      <c r="S1181" s="14"/>
      <c r="T1181" s="1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/>
      <c r="AI1181" s="14"/>
      <c r="AJ1181" s="14"/>
      <c r="AK1181" s="14"/>
      <c r="AL1181" s="14"/>
      <c r="AM1181" s="14"/>
      <c r="AN1181" s="14"/>
      <c r="AO1181" s="14"/>
      <c r="AP1181" s="14"/>
      <c r="AQ1181" s="14"/>
      <c r="AR1181" s="14"/>
      <c r="AS1181" s="14"/>
      <c r="AT1181" s="14"/>
      <c r="AU1181" s="14"/>
      <c r="AV1181" s="14"/>
      <c r="AW1181" s="14"/>
      <c r="AX1181" s="14"/>
      <c r="AY1181" s="14"/>
      <c r="AZ1181" s="14"/>
      <c r="BA1181" s="14"/>
      <c r="BB1181" s="14"/>
      <c r="BC1181" s="14"/>
      <c r="BD1181" s="14"/>
      <c r="BE1181" s="14"/>
      <c r="BF1181" s="14"/>
      <c r="BG1181" s="14"/>
      <c r="BH1181" s="14"/>
      <c r="BI1181" s="14"/>
      <c r="BJ1181" s="14"/>
      <c r="BK1181" s="14"/>
      <c r="BL1181" s="14"/>
      <c r="BM1181" s="14"/>
      <c r="BN1181" s="14"/>
      <c r="BO1181" s="14"/>
      <c r="BP1181" s="14"/>
      <c r="BQ1181" s="14"/>
      <c r="BR1181" s="14"/>
      <c r="BS1181" s="14"/>
      <c r="BT1181" s="14"/>
      <c r="BU1181" s="14"/>
      <c r="BV1181" s="14"/>
      <c r="BW1181" s="14"/>
      <c r="BX1181" s="14"/>
      <c r="BY1181" s="14"/>
      <c r="BZ1181" s="14"/>
      <c r="CA1181" s="14"/>
      <c r="CB1181" s="14"/>
      <c r="CC1181" s="14"/>
      <c r="CD1181" s="14"/>
      <c r="CE1181" s="14"/>
      <c r="CF1181" s="14"/>
      <c r="CG1181" s="14"/>
      <c r="CH1181" s="14"/>
      <c r="CI1181" s="14"/>
      <c r="CJ1181" s="14"/>
      <c r="CK1181" s="14"/>
      <c r="CL1181" s="14"/>
      <c r="CM1181" s="14"/>
      <c r="CN1181" s="14"/>
      <c r="CO1181" s="14"/>
      <c r="CP1181" s="14"/>
      <c r="CQ1181" s="14"/>
      <c r="CR1181" s="14"/>
      <c r="CS1181" s="14"/>
      <c r="CT1181" s="14"/>
      <c r="CU1181" s="14"/>
      <c r="CV1181" s="14"/>
      <c r="CW1181" s="14"/>
      <c r="CX1181" s="14"/>
      <c r="CY1181" s="14"/>
      <c r="CZ1181" s="14"/>
      <c r="DA1181" s="14"/>
      <c r="DB1181" s="14"/>
      <c r="DC1181" s="14"/>
      <c r="DD1181" s="14"/>
      <c r="DE1181" s="14"/>
      <c r="DF1181" s="14"/>
      <c r="DG1181" s="14"/>
      <c r="DH1181" s="14"/>
      <c r="DI1181" s="14"/>
      <c r="DJ1181" s="14"/>
      <c r="DK1181" s="14"/>
      <c r="DL1181" s="14"/>
      <c r="DM1181" s="14"/>
      <c r="DN1181" s="14"/>
      <c r="DO1181" s="14"/>
      <c r="DP1181" s="14"/>
      <c r="DQ1181" s="14"/>
      <c r="DR1181" s="14"/>
      <c r="DS1181" s="14"/>
      <c r="DT1181" s="14"/>
      <c r="DU1181" s="14"/>
      <c r="DV1181" s="14"/>
      <c r="DW1181" s="14"/>
      <c r="DX1181" s="14"/>
      <c r="DY1181" s="14"/>
      <c r="DZ1181" s="14"/>
      <c r="EA1181" s="14"/>
      <c r="EB1181" s="14"/>
      <c r="EC1181" s="14"/>
      <c r="ED1181" s="14"/>
      <c r="EE1181" s="14"/>
      <c r="EF1181" s="14"/>
      <c r="EG1181" s="14"/>
      <c r="EH1181" s="14"/>
      <c r="EI1181" s="14"/>
      <c r="EJ1181" s="14"/>
      <c r="EK1181" s="14"/>
      <c r="EL1181" s="14"/>
      <c r="EM1181" s="14"/>
      <c r="EN1181" s="14"/>
      <c r="EO1181" s="14"/>
      <c r="EP1181" s="14"/>
      <c r="EQ1181" s="14"/>
      <c r="ER1181" s="14"/>
      <c r="ES1181" s="14"/>
      <c r="ET1181" s="14"/>
      <c r="EU1181" s="14"/>
      <c r="EV1181" s="14"/>
      <c r="EW1181" s="14"/>
      <c r="EX1181" s="14"/>
      <c r="EY1181" s="14"/>
      <c r="EZ1181" s="14"/>
      <c r="FA1181" s="14"/>
      <c r="FB1181" s="14"/>
      <c r="FC1181" s="14"/>
      <c r="FD1181" s="14"/>
      <c r="FE1181" s="14"/>
      <c r="FF1181" s="14"/>
      <c r="FG1181" s="14"/>
      <c r="FH1181" s="14"/>
      <c r="FI1181" s="14"/>
      <c r="FJ1181" s="14"/>
      <c r="FK1181" s="14"/>
      <c r="FL1181" s="14"/>
      <c r="FM1181" s="14"/>
      <c r="FN1181" s="14"/>
      <c r="FO1181" s="14"/>
      <c r="FP1181" s="14"/>
      <c r="FQ1181" s="14"/>
      <c r="FR1181" s="14"/>
      <c r="FS1181" s="14"/>
      <c r="FT1181" s="14"/>
      <c r="FU1181" s="14"/>
      <c r="FW1181" s="14"/>
    </row>
    <row r="1182" spans="1:179" x14ac:dyDescent="0.6">
      <c r="D1182"/>
      <c r="F1182" s="14"/>
      <c r="G1182" s="14"/>
      <c r="H1182" s="14"/>
      <c r="I1182" s="14"/>
      <c r="J1182" s="14"/>
      <c r="K1182" s="14"/>
      <c r="L1182" s="14"/>
      <c r="M1182" s="14"/>
      <c r="N1182" s="14"/>
      <c r="O1182" s="14"/>
      <c r="P1182" s="14"/>
      <c r="Q1182" s="14"/>
      <c r="R1182" s="14"/>
      <c r="S1182" s="14"/>
      <c r="T1182" s="14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4"/>
      <c r="AJ1182" s="14"/>
      <c r="AK1182" s="14"/>
      <c r="AL1182" s="14"/>
      <c r="AM1182" s="14"/>
      <c r="AN1182" s="14"/>
      <c r="AO1182" s="14"/>
      <c r="AP1182" s="14"/>
      <c r="AQ1182" s="14"/>
      <c r="AR1182" s="14"/>
      <c r="AS1182" s="14"/>
      <c r="AT1182" s="14"/>
      <c r="AU1182" s="14"/>
      <c r="AV1182" s="14"/>
      <c r="AW1182" s="14"/>
      <c r="AX1182" s="14"/>
      <c r="AY1182" s="14"/>
      <c r="AZ1182" s="14"/>
      <c r="BA1182" s="14"/>
      <c r="BB1182" s="14"/>
      <c r="BC1182" s="14"/>
      <c r="BD1182" s="14"/>
      <c r="BE1182" s="14"/>
      <c r="BF1182" s="14"/>
      <c r="BG1182" s="14"/>
      <c r="BH1182" s="14"/>
      <c r="BI1182" s="14"/>
      <c r="BJ1182" s="14"/>
      <c r="BK1182" s="14"/>
      <c r="BL1182" s="14"/>
      <c r="BM1182" s="14"/>
      <c r="BN1182" s="14"/>
      <c r="BO1182" s="14"/>
      <c r="BP1182" s="14"/>
      <c r="BQ1182" s="14"/>
      <c r="BR1182" s="14"/>
      <c r="BS1182" s="14"/>
      <c r="BT1182" s="14"/>
      <c r="BU1182" s="14"/>
      <c r="BV1182" s="14"/>
      <c r="BW1182" s="14"/>
      <c r="BX1182" s="14"/>
      <c r="BY1182" s="14"/>
      <c r="BZ1182" s="14"/>
      <c r="CA1182" s="14"/>
      <c r="CB1182" s="14"/>
      <c r="CC1182" s="14"/>
      <c r="CD1182" s="14"/>
      <c r="CE1182" s="14"/>
      <c r="CF1182" s="14"/>
      <c r="CG1182" s="14"/>
      <c r="CH1182" s="14"/>
      <c r="CI1182" s="14"/>
      <c r="CJ1182" s="14"/>
      <c r="CK1182" s="14"/>
      <c r="CL1182" s="14"/>
      <c r="CM1182" s="14"/>
      <c r="CN1182" s="14"/>
      <c r="CO1182" s="14"/>
      <c r="CP1182" s="14"/>
      <c r="CQ1182" s="14"/>
      <c r="CR1182" s="14"/>
      <c r="CS1182" s="14"/>
      <c r="CT1182" s="14"/>
      <c r="CU1182" s="14"/>
      <c r="CV1182" s="14"/>
      <c r="CW1182" s="14"/>
      <c r="CX1182" s="14"/>
      <c r="CY1182" s="14"/>
      <c r="CZ1182" s="14"/>
      <c r="DA1182" s="14"/>
      <c r="DB1182" s="14"/>
      <c r="DC1182" s="14"/>
      <c r="DD1182" s="14"/>
      <c r="DE1182" s="14"/>
      <c r="DF1182" s="14"/>
      <c r="DG1182" s="14"/>
      <c r="DH1182" s="14"/>
      <c r="DI1182" s="14"/>
      <c r="DJ1182" s="14"/>
      <c r="DK1182" s="14"/>
      <c r="DL1182" s="14"/>
      <c r="DM1182" s="14"/>
      <c r="DN1182" s="14"/>
      <c r="DO1182" s="14"/>
      <c r="DP1182" s="14"/>
      <c r="DQ1182" s="14"/>
      <c r="DR1182" s="14"/>
      <c r="DS1182" s="14"/>
      <c r="DT1182" s="14"/>
      <c r="DU1182" s="14"/>
      <c r="DV1182" s="14"/>
      <c r="DW1182" s="14"/>
      <c r="DX1182" s="14"/>
      <c r="DY1182" s="14"/>
      <c r="DZ1182" s="14"/>
      <c r="EA1182" s="14"/>
      <c r="EB1182" s="14"/>
      <c r="EC1182" s="14"/>
      <c r="ED1182" s="14"/>
      <c r="EE1182" s="14"/>
      <c r="EF1182" s="14"/>
      <c r="EG1182" s="14"/>
      <c r="EH1182" s="14"/>
      <c r="EI1182" s="14"/>
      <c r="EJ1182" s="14"/>
      <c r="EK1182" s="14"/>
      <c r="EL1182" s="14"/>
      <c r="EM1182" s="14"/>
      <c r="EN1182" s="14"/>
      <c r="EO1182" s="14"/>
      <c r="EP1182" s="14"/>
      <c r="EQ1182" s="14"/>
      <c r="ER1182" s="14"/>
      <c r="ES1182" s="14"/>
      <c r="ET1182" s="14"/>
      <c r="EU1182" s="14"/>
      <c r="EV1182" s="14"/>
      <c r="EW1182" s="14"/>
      <c r="EX1182" s="14"/>
      <c r="EY1182" s="14"/>
      <c r="EZ1182" s="14"/>
      <c r="FA1182" s="14"/>
      <c r="FB1182" s="14"/>
      <c r="FC1182" s="14"/>
      <c r="FD1182" s="14"/>
      <c r="FE1182" s="14"/>
      <c r="FF1182" s="14"/>
      <c r="FG1182" s="14"/>
      <c r="FH1182" s="14"/>
      <c r="FI1182" s="14"/>
      <c r="FJ1182" s="14"/>
      <c r="FK1182" s="14"/>
      <c r="FL1182" s="14"/>
      <c r="FM1182" s="14"/>
      <c r="FN1182" s="14"/>
      <c r="FO1182" s="14"/>
      <c r="FP1182" s="14"/>
      <c r="FQ1182" s="14"/>
      <c r="FR1182" s="14"/>
      <c r="FS1182" s="14"/>
      <c r="FT1182" s="14"/>
      <c r="FU1182" s="14"/>
      <c r="FW1182" s="14"/>
    </row>
    <row r="1183" spans="1:179" x14ac:dyDescent="0.6">
      <c r="D1183"/>
      <c r="F1183" s="14"/>
      <c r="G1183" s="14"/>
      <c r="H1183" s="14"/>
      <c r="I1183" s="14"/>
      <c r="J1183" s="14"/>
      <c r="K1183" s="14"/>
      <c r="L1183" s="14"/>
      <c r="M1183" s="14"/>
      <c r="N1183" s="14"/>
      <c r="O1183" s="14"/>
      <c r="P1183" s="14"/>
      <c r="Q1183" s="14"/>
      <c r="R1183" s="14"/>
      <c r="S1183" s="14"/>
      <c r="T1183" s="14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F1183" s="14"/>
      <c r="AG1183" s="14"/>
      <c r="AH1183" s="14"/>
      <c r="AI1183" s="14"/>
      <c r="AJ1183" s="14"/>
      <c r="AK1183" s="14"/>
      <c r="AL1183" s="14"/>
      <c r="AM1183" s="14"/>
      <c r="AN1183" s="14"/>
      <c r="AO1183" s="14"/>
      <c r="AP1183" s="14"/>
      <c r="AQ1183" s="14"/>
      <c r="AR1183" s="14"/>
      <c r="AS1183" s="14"/>
      <c r="AT1183" s="14"/>
      <c r="AU1183" s="14"/>
      <c r="AV1183" s="14"/>
      <c r="AW1183" s="14"/>
      <c r="AX1183" s="14"/>
      <c r="AY1183" s="14"/>
      <c r="AZ1183" s="14"/>
      <c r="BA1183" s="14"/>
      <c r="BB1183" s="14"/>
      <c r="BC1183" s="14"/>
      <c r="BD1183" s="14"/>
      <c r="BE1183" s="14"/>
      <c r="BF1183" s="14"/>
      <c r="BG1183" s="14"/>
      <c r="BH1183" s="14"/>
      <c r="BI1183" s="14"/>
      <c r="BJ1183" s="14"/>
      <c r="BK1183" s="14"/>
      <c r="BL1183" s="14"/>
      <c r="BM1183" s="14"/>
      <c r="BN1183" s="14"/>
      <c r="BO1183" s="14"/>
      <c r="BP1183" s="14"/>
      <c r="BQ1183" s="14"/>
      <c r="BR1183" s="14"/>
      <c r="BS1183" s="14"/>
      <c r="BT1183" s="14"/>
      <c r="BU1183" s="14"/>
      <c r="BV1183" s="14"/>
      <c r="BW1183" s="14"/>
      <c r="BX1183" s="14"/>
      <c r="BY1183" s="14"/>
      <c r="BZ1183" s="14"/>
      <c r="CA1183" s="14"/>
      <c r="CB1183" s="14"/>
      <c r="CC1183" s="14"/>
      <c r="CD1183" s="14"/>
      <c r="CE1183" s="14"/>
      <c r="CF1183" s="14"/>
      <c r="CG1183" s="14"/>
      <c r="CH1183" s="14"/>
      <c r="CI1183" s="14"/>
      <c r="CJ1183" s="14"/>
      <c r="CK1183" s="14"/>
      <c r="CL1183" s="14"/>
      <c r="CM1183" s="14"/>
      <c r="CN1183" s="14"/>
      <c r="CO1183" s="14"/>
      <c r="CP1183" s="14"/>
      <c r="CQ1183" s="14"/>
      <c r="CR1183" s="14"/>
      <c r="CS1183" s="14"/>
      <c r="CT1183" s="14"/>
      <c r="CU1183" s="14"/>
      <c r="CV1183" s="14"/>
      <c r="CW1183" s="14"/>
      <c r="CX1183" s="14"/>
      <c r="CY1183" s="14"/>
      <c r="CZ1183" s="14"/>
      <c r="DA1183" s="14"/>
      <c r="DB1183" s="14"/>
      <c r="DC1183" s="14"/>
      <c r="DD1183" s="14"/>
      <c r="DE1183" s="14"/>
      <c r="DF1183" s="14"/>
      <c r="DG1183" s="14"/>
      <c r="DH1183" s="14"/>
      <c r="DI1183" s="14"/>
      <c r="DJ1183" s="14"/>
      <c r="DK1183" s="14"/>
      <c r="DL1183" s="14"/>
      <c r="DM1183" s="14"/>
      <c r="DN1183" s="14"/>
      <c r="DO1183" s="14"/>
      <c r="DP1183" s="14"/>
      <c r="DQ1183" s="14"/>
      <c r="DR1183" s="14"/>
      <c r="DS1183" s="14"/>
      <c r="DT1183" s="14"/>
      <c r="DU1183" s="14"/>
      <c r="DV1183" s="14"/>
      <c r="DW1183" s="14"/>
      <c r="DX1183" s="14"/>
      <c r="DY1183" s="14"/>
      <c r="DZ1183" s="14"/>
      <c r="EA1183" s="14"/>
      <c r="EB1183" s="14"/>
      <c r="EC1183" s="14"/>
      <c r="ED1183" s="14"/>
      <c r="EE1183" s="14"/>
      <c r="EF1183" s="14"/>
      <c r="EG1183" s="14"/>
      <c r="EH1183" s="14"/>
      <c r="EI1183" s="14"/>
      <c r="EJ1183" s="14"/>
      <c r="EK1183" s="14"/>
      <c r="EL1183" s="14"/>
      <c r="EM1183" s="14"/>
      <c r="EN1183" s="14"/>
      <c r="EO1183" s="14"/>
      <c r="EP1183" s="14"/>
      <c r="EQ1183" s="14"/>
      <c r="ER1183" s="14"/>
      <c r="ES1183" s="14"/>
      <c r="ET1183" s="14"/>
      <c r="EU1183" s="14"/>
      <c r="EV1183" s="14"/>
      <c r="EW1183" s="14"/>
      <c r="EX1183" s="14"/>
      <c r="EY1183" s="14"/>
      <c r="EZ1183" s="14"/>
      <c r="FA1183" s="14"/>
      <c r="FB1183" s="14"/>
      <c r="FC1183" s="14"/>
      <c r="FD1183" s="14"/>
      <c r="FE1183" s="14"/>
      <c r="FF1183" s="14"/>
      <c r="FG1183" s="14"/>
      <c r="FH1183" s="14"/>
      <c r="FI1183" s="14"/>
      <c r="FJ1183" s="14"/>
      <c r="FK1183" s="14"/>
      <c r="FL1183" s="14"/>
      <c r="FM1183" s="14"/>
      <c r="FN1183" s="14"/>
      <c r="FO1183" s="14"/>
      <c r="FP1183" s="14"/>
      <c r="FQ1183" s="14"/>
      <c r="FR1183" s="14"/>
      <c r="FS1183" s="14"/>
      <c r="FT1183" s="14"/>
      <c r="FU1183" s="14"/>
      <c r="FW1183" s="14"/>
    </row>
    <row r="1184" spans="1:179" x14ac:dyDescent="0.6">
      <c r="D1184"/>
      <c r="F1184" s="14"/>
      <c r="G1184" s="14"/>
      <c r="H1184" s="14"/>
      <c r="I1184" s="14"/>
      <c r="J1184" s="14"/>
      <c r="K1184" s="14"/>
      <c r="L1184" s="14"/>
      <c r="M1184" s="14"/>
      <c r="N1184" s="14"/>
      <c r="O1184" s="14"/>
      <c r="P1184" s="14"/>
      <c r="Q1184" s="14"/>
      <c r="R1184" s="14"/>
      <c r="S1184" s="14"/>
      <c r="T1184" s="14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/>
      <c r="AI1184" s="14"/>
      <c r="AJ1184" s="14"/>
      <c r="AK1184" s="14"/>
      <c r="AL1184" s="14"/>
      <c r="AM1184" s="14"/>
      <c r="AN1184" s="14"/>
      <c r="AO1184" s="14"/>
      <c r="AP1184" s="14"/>
      <c r="AQ1184" s="14"/>
      <c r="AR1184" s="14"/>
      <c r="AS1184" s="14"/>
      <c r="AT1184" s="14"/>
      <c r="AU1184" s="14"/>
      <c r="AV1184" s="14"/>
      <c r="AW1184" s="14"/>
      <c r="AX1184" s="14"/>
      <c r="AY1184" s="14"/>
      <c r="AZ1184" s="14"/>
      <c r="BA1184" s="14"/>
      <c r="BB1184" s="14"/>
      <c r="BC1184" s="14"/>
      <c r="BD1184" s="14"/>
      <c r="BE1184" s="14"/>
      <c r="BF1184" s="14"/>
      <c r="BG1184" s="14"/>
      <c r="BH1184" s="14"/>
      <c r="BI1184" s="14"/>
      <c r="BJ1184" s="14"/>
      <c r="BK1184" s="14"/>
      <c r="BL1184" s="14"/>
      <c r="BM1184" s="14"/>
      <c r="BN1184" s="14"/>
      <c r="BO1184" s="14"/>
      <c r="BP1184" s="14"/>
      <c r="BQ1184" s="14"/>
      <c r="BR1184" s="14"/>
      <c r="BS1184" s="14"/>
      <c r="BT1184" s="14"/>
      <c r="BU1184" s="14"/>
      <c r="BV1184" s="14"/>
      <c r="BW1184" s="14"/>
      <c r="BX1184" s="14"/>
      <c r="BY1184" s="14"/>
      <c r="BZ1184" s="14"/>
      <c r="CA1184" s="14"/>
      <c r="CB1184" s="14"/>
      <c r="CC1184" s="14"/>
      <c r="CD1184" s="14"/>
      <c r="CE1184" s="14"/>
      <c r="CF1184" s="14"/>
      <c r="CG1184" s="14"/>
      <c r="CH1184" s="14"/>
      <c r="CI1184" s="14"/>
      <c r="CJ1184" s="14"/>
      <c r="CK1184" s="14"/>
      <c r="CL1184" s="14"/>
      <c r="CM1184" s="14"/>
      <c r="CN1184" s="14"/>
      <c r="CO1184" s="14"/>
      <c r="CP1184" s="14"/>
      <c r="CQ1184" s="14"/>
      <c r="CR1184" s="14"/>
      <c r="CS1184" s="14"/>
      <c r="CT1184" s="14"/>
      <c r="CU1184" s="14"/>
      <c r="CV1184" s="14"/>
      <c r="CW1184" s="14"/>
      <c r="CX1184" s="14"/>
      <c r="CY1184" s="14"/>
      <c r="CZ1184" s="14"/>
      <c r="DA1184" s="14"/>
      <c r="DB1184" s="14"/>
      <c r="DC1184" s="14"/>
      <c r="DD1184" s="14"/>
      <c r="DE1184" s="14"/>
      <c r="DF1184" s="14"/>
      <c r="DG1184" s="14"/>
      <c r="DH1184" s="14"/>
      <c r="DI1184" s="14"/>
      <c r="DJ1184" s="14"/>
      <c r="DK1184" s="14"/>
      <c r="DL1184" s="14"/>
      <c r="DM1184" s="14"/>
      <c r="DN1184" s="14"/>
      <c r="DO1184" s="14"/>
      <c r="DP1184" s="14"/>
      <c r="DQ1184" s="14"/>
      <c r="DR1184" s="14"/>
      <c r="DS1184" s="14"/>
      <c r="DT1184" s="14"/>
      <c r="DU1184" s="14"/>
      <c r="DV1184" s="14"/>
      <c r="DW1184" s="14"/>
      <c r="DX1184" s="14"/>
      <c r="DY1184" s="14"/>
      <c r="DZ1184" s="14"/>
      <c r="EA1184" s="14"/>
      <c r="EB1184" s="14"/>
      <c r="EC1184" s="14"/>
      <c r="ED1184" s="14"/>
      <c r="EE1184" s="14"/>
      <c r="EF1184" s="14"/>
      <c r="EG1184" s="14"/>
      <c r="EH1184" s="14"/>
      <c r="EI1184" s="14"/>
      <c r="EJ1184" s="14"/>
      <c r="EK1184" s="14"/>
      <c r="EL1184" s="14"/>
      <c r="EM1184" s="14"/>
      <c r="EN1184" s="14"/>
      <c r="EO1184" s="14"/>
      <c r="EP1184" s="14"/>
      <c r="EQ1184" s="14"/>
      <c r="ER1184" s="14"/>
      <c r="ES1184" s="14"/>
      <c r="ET1184" s="14"/>
      <c r="EU1184" s="14"/>
      <c r="EV1184" s="14"/>
      <c r="EW1184" s="14"/>
      <c r="EX1184" s="14"/>
      <c r="EY1184" s="14"/>
      <c r="EZ1184" s="14"/>
      <c r="FA1184" s="14"/>
      <c r="FB1184" s="14"/>
      <c r="FC1184" s="14"/>
      <c r="FD1184" s="14"/>
      <c r="FE1184" s="14"/>
      <c r="FF1184" s="14"/>
      <c r="FG1184" s="14"/>
      <c r="FH1184" s="14"/>
      <c r="FI1184" s="14"/>
      <c r="FJ1184" s="14"/>
      <c r="FK1184" s="14"/>
      <c r="FL1184" s="14"/>
      <c r="FM1184" s="14"/>
      <c r="FN1184" s="14"/>
      <c r="FO1184" s="14"/>
      <c r="FP1184" s="14"/>
      <c r="FQ1184" s="14"/>
      <c r="FR1184" s="14"/>
      <c r="FS1184" s="14"/>
      <c r="FT1184" s="14"/>
      <c r="FU1184" s="14"/>
      <c r="FW1184" s="14"/>
    </row>
    <row r="1185" spans="4:179" x14ac:dyDescent="0.6">
      <c r="D1185"/>
      <c r="F1185" s="14"/>
      <c r="G1185" s="14"/>
      <c r="H1185" s="14"/>
      <c r="I1185" s="14"/>
      <c r="J1185" s="14"/>
      <c r="K1185" s="14"/>
      <c r="L1185" s="14"/>
      <c r="M1185" s="14"/>
      <c r="N1185" s="14"/>
      <c r="O1185" s="14"/>
      <c r="P1185" s="14"/>
      <c r="Q1185" s="14"/>
      <c r="R1185" s="14"/>
      <c r="S1185" s="14"/>
      <c r="T1185" s="1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F1185" s="14"/>
      <c r="AG1185" s="14"/>
      <c r="AH1185" s="14"/>
      <c r="AI1185" s="14"/>
      <c r="AJ1185" s="14"/>
      <c r="AK1185" s="14"/>
      <c r="AL1185" s="14"/>
      <c r="AM1185" s="14"/>
      <c r="AN1185" s="14"/>
      <c r="AO1185" s="14"/>
      <c r="AP1185" s="14"/>
      <c r="AQ1185" s="14"/>
      <c r="AR1185" s="14"/>
      <c r="AS1185" s="14"/>
      <c r="AT1185" s="14"/>
      <c r="AU1185" s="14"/>
      <c r="AV1185" s="14"/>
      <c r="AW1185" s="14"/>
      <c r="AX1185" s="14"/>
      <c r="AY1185" s="14"/>
      <c r="AZ1185" s="14"/>
      <c r="BA1185" s="14"/>
      <c r="BB1185" s="14"/>
      <c r="BC1185" s="14"/>
      <c r="BD1185" s="14"/>
      <c r="BE1185" s="14"/>
      <c r="BF1185" s="14"/>
      <c r="BG1185" s="14"/>
      <c r="BH1185" s="14"/>
      <c r="BI1185" s="14"/>
      <c r="BJ1185" s="14"/>
      <c r="BK1185" s="14"/>
      <c r="BL1185" s="14"/>
      <c r="BM1185" s="14"/>
      <c r="BN1185" s="14"/>
      <c r="BO1185" s="14"/>
      <c r="BP1185" s="14"/>
      <c r="BQ1185" s="14"/>
      <c r="BR1185" s="14"/>
      <c r="BS1185" s="14"/>
      <c r="BT1185" s="14"/>
      <c r="BU1185" s="14"/>
      <c r="BV1185" s="14"/>
      <c r="BW1185" s="14"/>
      <c r="BX1185" s="14"/>
      <c r="BY1185" s="14"/>
      <c r="BZ1185" s="14"/>
      <c r="CA1185" s="14"/>
      <c r="CB1185" s="14"/>
      <c r="CC1185" s="14"/>
      <c r="CD1185" s="14"/>
      <c r="CE1185" s="14"/>
      <c r="CF1185" s="14"/>
      <c r="CG1185" s="14"/>
      <c r="CH1185" s="14"/>
      <c r="CI1185" s="14"/>
      <c r="CJ1185" s="14"/>
      <c r="CK1185" s="14"/>
      <c r="CL1185" s="14"/>
      <c r="CM1185" s="14"/>
      <c r="CN1185" s="14"/>
      <c r="CO1185" s="14"/>
      <c r="CP1185" s="14"/>
      <c r="CQ1185" s="14"/>
      <c r="CR1185" s="14"/>
      <c r="CS1185" s="14"/>
      <c r="CT1185" s="14"/>
      <c r="CU1185" s="14"/>
      <c r="CV1185" s="14"/>
      <c r="CW1185" s="14"/>
      <c r="CX1185" s="14"/>
      <c r="CY1185" s="14"/>
      <c r="CZ1185" s="14"/>
      <c r="DA1185" s="14"/>
      <c r="DB1185" s="14"/>
      <c r="DC1185" s="14"/>
      <c r="DD1185" s="14"/>
      <c r="DE1185" s="14"/>
      <c r="DF1185" s="14"/>
      <c r="DG1185" s="14"/>
      <c r="DH1185" s="14"/>
      <c r="DI1185" s="14"/>
      <c r="DJ1185" s="14"/>
      <c r="DK1185" s="14"/>
      <c r="DL1185" s="14"/>
      <c r="DM1185" s="14"/>
      <c r="DN1185" s="14"/>
      <c r="DO1185" s="14"/>
      <c r="DP1185" s="14"/>
      <c r="DQ1185" s="14"/>
      <c r="DR1185" s="14"/>
      <c r="DS1185" s="14"/>
      <c r="DT1185" s="14"/>
      <c r="DU1185" s="14"/>
      <c r="DV1185" s="14"/>
      <c r="DW1185" s="14"/>
      <c r="DX1185" s="14"/>
      <c r="DY1185" s="14"/>
      <c r="DZ1185" s="14"/>
      <c r="EA1185" s="14"/>
      <c r="EB1185" s="14"/>
      <c r="EC1185" s="14"/>
      <c r="ED1185" s="14"/>
      <c r="EE1185" s="14"/>
      <c r="EF1185" s="14"/>
      <c r="EG1185" s="14"/>
      <c r="EH1185" s="14"/>
      <c r="EI1185" s="14"/>
      <c r="EJ1185" s="14"/>
      <c r="EK1185" s="14"/>
      <c r="EL1185" s="14"/>
      <c r="EM1185" s="14"/>
      <c r="EN1185" s="14"/>
      <c r="EO1185" s="14"/>
      <c r="EP1185" s="14"/>
      <c r="EQ1185" s="14"/>
      <c r="ER1185" s="14"/>
      <c r="ES1185" s="14"/>
      <c r="ET1185" s="14"/>
      <c r="EU1185" s="14"/>
      <c r="EV1185" s="14"/>
      <c r="EW1185" s="14"/>
      <c r="EX1185" s="14"/>
      <c r="EY1185" s="14"/>
      <c r="EZ1185" s="14"/>
      <c r="FA1185" s="14"/>
      <c r="FB1185" s="14"/>
      <c r="FC1185" s="14"/>
      <c r="FD1185" s="14"/>
      <c r="FE1185" s="14"/>
      <c r="FF1185" s="14"/>
      <c r="FG1185" s="14"/>
      <c r="FH1185" s="14"/>
      <c r="FI1185" s="14"/>
      <c r="FJ1185" s="14"/>
      <c r="FK1185" s="14"/>
      <c r="FL1185" s="14"/>
      <c r="FM1185" s="14"/>
      <c r="FN1185" s="14"/>
      <c r="FO1185" s="14"/>
      <c r="FP1185" s="14"/>
      <c r="FQ1185" s="14"/>
      <c r="FR1185" s="14"/>
      <c r="FS1185" s="14"/>
      <c r="FT1185" s="14"/>
      <c r="FU1185" s="14"/>
      <c r="FW1185" s="14"/>
    </row>
    <row r="1186" spans="4:179" x14ac:dyDescent="0.6">
      <c r="D1186"/>
      <c r="F1186" s="14"/>
      <c r="G1186" s="14"/>
      <c r="H1186" s="14"/>
      <c r="I1186" s="14"/>
      <c r="J1186" s="14"/>
      <c r="K1186" s="14"/>
      <c r="L1186" s="14"/>
      <c r="M1186" s="14"/>
      <c r="N1186" s="14"/>
      <c r="O1186" s="14"/>
      <c r="P1186" s="14"/>
      <c r="Q1186" s="14"/>
      <c r="R1186" s="14"/>
      <c r="S1186" s="14"/>
      <c r="T1186" s="1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/>
      <c r="AH1186" s="14"/>
      <c r="AI1186" s="14"/>
      <c r="AJ1186" s="14"/>
      <c r="AK1186" s="14"/>
      <c r="AL1186" s="14"/>
      <c r="AM1186" s="14"/>
      <c r="AN1186" s="14"/>
      <c r="AO1186" s="14"/>
      <c r="AP1186" s="14"/>
      <c r="AQ1186" s="14"/>
      <c r="AR1186" s="14"/>
      <c r="AS1186" s="14"/>
      <c r="AT1186" s="14"/>
      <c r="AU1186" s="14"/>
      <c r="AV1186" s="14"/>
      <c r="AW1186" s="14"/>
      <c r="AX1186" s="14"/>
      <c r="AY1186" s="14"/>
      <c r="AZ1186" s="14"/>
      <c r="BA1186" s="14"/>
      <c r="BB1186" s="14"/>
      <c r="BC1186" s="14"/>
      <c r="BD1186" s="14"/>
      <c r="BE1186" s="14"/>
      <c r="BF1186" s="14"/>
      <c r="BG1186" s="14"/>
      <c r="BH1186" s="14"/>
      <c r="BI1186" s="14"/>
      <c r="BJ1186" s="14"/>
      <c r="BK1186" s="14"/>
      <c r="BL1186" s="14"/>
      <c r="BM1186" s="14"/>
      <c r="BN1186" s="14"/>
      <c r="BO1186" s="14"/>
      <c r="BP1186" s="14"/>
      <c r="BQ1186" s="14"/>
      <c r="BR1186" s="14"/>
      <c r="BS1186" s="14"/>
      <c r="BT1186" s="14"/>
      <c r="BU1186" s="14"/>
      <c r="BV1186" s="14"/>
      <c r="BW1186" s="14"/>
      <c r="BX1186" s="14"/>
      <c r="BY1186" s="14"/>
      <c r="BZ1186" s="14"/>
      <c r="CA1186" s="14"/>
      <c r="CB1186" s="14"/>
      <c r="CC1186" s="14"/>
      <c r="CD1186" s="14"/>
      <c r="CE1186" s="14"/>
      <c r="CF1186" s="14"/>
      <c r="CG1186" s="14"/>
      <c r="CH1186" s="14"/>
      <c r="CI1186" s="14"/>
      <c r="CJ1186" s="14"/>
      <c r="CK1186" s="14"/>
      <c r="CL1186" s="14"/>
      <c r="CM1186" s="14"/>
      <c r="CN1186" s="14"/>
      <c r="CO1186" s="14"/>
      <c r="CP1186" s="14"/>
      <c r="CQ1186" s="14"/>
      <c r="CR1186" s="14"/>
      <c r="CS1186" s="14"/>
      <c r="CT1186" s="14"/>
      <c r="CU1186" s="14"/>
      <c r="CV1186" s="14"/>
      <c r="CW1186" s="14"/>
      <c r="CX1186" s="14"/>
      <c r="CY1186" s="14"/>
      <c r="CZ1186" s="14"/>
      <c r="DA1186" s="14"/>
      <c r="DB1186" s="14"/>
      <c r="DC1186" s="14"/>
      <c r="DD1186" s="14"/>
      <c r="DE1186" s="14"/>
      <c r="DF1186" s="14"/>
      <c r="DG1186" s="14"/>
      <c r="DH1186" s="14"/>
      <c r="DI1186" s="14"/>
      <c r="DJ1186" s="14"/>
      <c r="DK1186" s="14"/>
      <c r="DL1186" s="14"/>
      <c r="DM1186" s="14"/>
      <c r="DN1186" s="14"/>
      <c r="DO1186" s="14"/>
      <c r="DP1186" s="14"/>
      <c r="DQ1186" s="14"/>
      <c r="DR1186" s="14"/>
      <c r="DS1186" s="14"/>
      <c r="DT1186" s="14"/>
      <c r="DU1186" s="14"/>
      <c r="DV1186" s="14"/>
      <c r="DW1186" s="14"/>
      <c r="DX1186" s="14"/>
      <c r="DY1186" s="14"/>
      <c r="DZ1186" s="14"/>
      <c r="EA1186" s="14"/>
      <c r="EB1186" s="14"/>
      <c r="EC1186" s="14"/>
      <c r="ED1186" s="14"/>
      <c r="EE1186" s="14"/>
      <c r="EF1186" s="14"/>
      <c r="EG1186" s="14"/>
      <c r="EH1186" s="14"/>
      <c r="EI1186" s="14"/>
      <c r="EJ1186" s="14"/>
      <c r="EK1186" s="14"/>
      <c r="EL1186" s="14"/>
      <c r="EM1186" s="14"/>
      <c r="EN1186" s="14"/>
      <c r="EO1186" s="14"/>
      <c r="EP1186" s="14"/>
      <c r="EQ1186" s="14"/>
      <c r="ER1186" s="14"/>
      <c r="ES1186" s="14"/>
      <c r="ET1186" s="14"/>
      <c r="EU1186" s="14"/>
      <c r="EV1186" s="14"/>
      <c r="EW1186" s="14"/>
      <c r="EX1186" s="14"/>
      <c r="EY1186" s="14"/>
      <c r="EZ1186" s="14"/>
      <c r="FA1186" s="14"/>
      <c r="FB1186" s="14"/>
      <c r="FC1186" s="14"/>
      <c r="FD1186" s="14"/>
      <c r="FE1186" s="14"/>
      <c r="FF1186" s="14"/>
      <c r="FG1186" s="14"/>
      <c r="FH1186" s="14"/>
      <c r="FI1186" s="14"/>
      <c r="FJ1186" s="14"/>
      <c r="FK1186" s="14"/>
      <c r="FL1186" s="14"/>
      <c r="FM1186" s="14"/>
      <c r="FN1186" s="14"/>
      <c r="FO1186" s="14"/>
      <c r="FP1186" s="14"/>
      <c r="FQ1186" s="14"/>
      <c r="FR1186" s="14"/>
      <c r="FS1186" s="14"/>
      <c r="FT1186" s="14"/>
      <c r="FU1186" s="14"/>
      <c r="FW1186" s="14"/>
    </row>
    <row r="1187" spans="4:179" x14ac:dyDescent="0.6">
      <c r="D1187"/>
      <c r="F1187" s="14"/>
      <c r="G1187" s="14"/>
      <c r="H1187" s="14"/>
      <c r="I1187" s="14"/>
      <c r="J1187" s="14"/>
      <c r="K1187" s="14"/>
      <c r="L1187" s="14"/>
      <c r="M1187" s="14"/>
      <c r="N1187" s="14"/>
      <c r="O1187" s="14"/>
      <c r="P1187" s="14"/>
      <c r="Q1187" s="14"/>
      <c r="R1187" s="14"/>
      <c r="S1187" s="14"/>
      <c r="T1187" s="14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4"/>
      <c r="AJ1187" s="14"/>
      <c r="AK1187" s="14"/>
      <c r="AL1187" s="14"/>
      <c r="AM1187" s="14"/>
      <c r="AN1187" s="14"/>
      <c r="AO1187" s="14"/>
      <c r="AP1187" s="14"/>
      <c r="AQ1187" s="14"/>
      <c r="AR1187" s="14"/>
      <c r="AS1187" s="14"/>
      <c r="AT1187" s="14"/>
      <c r="AU1187" s="14"/>
      <c r="AV1187" s="14"/>
      <c r="AW1187" s="14"/>
      <c r="AX1187" s="14"/>
      <c r="AY1187" s="14"/>
      <c r="AZ1187" s="14"/>
      <c r="BA1187" s="14"/>
      <c r="BB1187" s="14"/>
      <c r="BC1187" s="14"/>
      <c r="BD1187" s="14"/>
      <c r="BE1187" s="14"/>
      <c r="BF1187" s="14"/>
      <c r="BG1187" s="14"/>
      <c r="BH1187" s="14"/>
      <c r="BI1187" s="14"/>
      <c r="BJ1187" s="14"/>
      <c r="BK1187" s="14"/>
      <c r="BL1187" s="14"/>
      <c r="BM1187" s="14"/>
      <c r="BN1187" s="14"/>
      <c r="BO1187" s="14"/>
      <c r="BP1187" s="14"/>
      <c r="BQ1187" s="14"/>
      <c r="BR1187" s="14"/>
      <c r="BS1187" s="14"/>
      <c r="BT1187" s="14"/>
      <c r="BU1187" s="14"/>
      <c r="BV1187" s="14"/>
      <c r="BW1187" s="14"/>
      <c r="BX1187" s="14"/>
      <c r="BY1187" s="14"/>
      <c r="BZ1187" s="14"/>
      <c r="CA1187" s="14"/>
      <c r="CB1187" s="14"/>
      <c r="CC1187" s="14"/>
      <c r="CD1187" s="14"/>
      <c r="CE1187" s="14"/>
      <c r="CF1187" s="14"/>
      <c r="CG1187" s="14"/>
      <c r="CH1187" s="14"/>
      <c r="CI1187" s="14"/>
      <c r="CJ1187" s="14"/>
      <c r="CK1187" s="14"/>
      <c r="CL1187" s="14"/>
      <c r="CM1187" s="14"/>
      <c r="CN1187" s="14"/>
      <c r="CO1187" s="14"/>
      <c r="CP1187" s="14"/>
      <c r="CQ1187" s="14"/>
      <c r="CR1187" s="14"/>
      <c r="CS1187" s="14"/>
      <c r="CT1187" s="14"/>
      <c r="CU1187" s="14"/>
      <c r="CV1187" s="14"/>
      <c r="CW1187" s="14"/>
      <c r="CX1187" s="14"/>
      <c r="CY1187" s="14"/>
      <c r="CZ1187" s="14"/>
      <c r="DA1187" s="14"/>
      <c r="DB1187" s="14"/>
      <c r="DC1187" s="14"/>
      <c r="DD1187" s="14"/>
      <c r="DE1187" s="14"/>
      <c r="DF1187" s="14"/>
      <c r="DG1187" s="14"/>
      <c r="DH1187" s="14"/>
      <c r="DI1187" s="14"/>
      <c r="DJ1187" s="14"/>
      <c r="DK1187" s="14"/>
      <c r="DL1187" s="14"/>
      <c r="DM1187" s="14"/>
      <c r="DN1187" s="14"/>
      <c r="DO1187" s="14"/>
      <c r="DP1187" s="14"/>
      <c r="DQ1187" s="14"/>
      <c r="DR1187" s="14"/>
      <c r="DS1187" s="14"/>
      <c r="DT1187" s="14"/>
      <c r="DU1187" s="14"/>
      <c r="DV1187" s="14"/>
      <c r="DW1187" s="14"/>
      <c r="DX1187" s="14"/>
      <c r="DY1187" s="14"/>
      <c r="DZ1187" s="14"/>
      <c r="EA1187" s="14"/>
      <c r="EB1187" s="14"/>
      <c r="EC1187" s="14"/>
      <c r="ED1187" s="14"/>
      <c r="EE1187" s="14"/>
      <c r="EF1187" s="14"/>
      <c r="EG1187" s="14"/>
      <c r="EH1187" s="14"/>
      <c r="EI1187" s="14"/>
      <c r="EJ1187" s="14"/>
      <c r="EK1187" s="14"/>
      <c r="EL1187" s="14"/>
      <c r="EM1187" s="14"/>
      <c r="EN1187" s="14"/>
      <c r="EO1187" s="14"/>
      <c r="EP1187" s="14"/>
      <c r="EQ1187" s="14"/>
      <c r="ER1187" s="14"/>
      <c r="ES1187" s="14"/>
      <c r="ET1187" s="14"/>
      <c r="EU1187" s="14"/>
      <c r="EV1187" s="14"/>
      <c r="EW1187" s="14"/>
      <c r="EX1187" s="14"/>
      <c r="EY1187" s="14"/>
      <c r="EZ1187" s="14"/>
      <c r="FA1187" s="14"/>
      <c r="FB1187" s="14"/>
      <c r="FC1187" s="14"/>
      <c r="FD1187" s="14"/>
      <c r="FE1187" s="14"/>
      <c r="FF1187" s="14"/>
      <c r="FG1187" s="14"/>
      <c r="FH1187" s="14"/>
      <c r="FI1187" s="14"/>
      <c r="FJ1187" s="14"/>
      <c r="FK1187" s="14"/>
      <c r="FL1187" s="14"/>
      <c r="FM1187" s="14"/>
      <c r="FN1187" s="14"/>
      <c r="FO1187" s="14"/>
      <c r="FP1187" s="14"/>
      <c r="FQ1187" s="14"/>
      <c r="FR1187" s="14"/>
      <c r="FS1187" s="14"/>
      <c r="FT1187" s="14"/>
      <c r="FU1187" s="14"/>
      <c r="FW1187" s="14"/>
    </row>
    <row r="1188" spans="4:179" x14ac:dyDescent="0.6">
      <c r="D1188"/>
      <c r="F1188" s="14"/>
      <c r="G1188" s="14"/>
      <c r="H1188" s="14"/>
      <c r="I1188" s="14"/>
      <c r="J1188" s="14"/>
      <c r="K1188" s="14"/>
      <c r="L1188" s="14"/>
      <c r="M1188" s="14"/>
      <c r="N1188" s="14"/>
      <c r="O1188" s="14"/>
      <c r="P1188" s="14"/>
      <c r="Q1188" s="14"/>
      <c r="R1188" s="14"/>
      <c r="S1188" s="14"/>
      <c r="T1188" s="14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F1188" s="14"/>
      <c r="AG1188" s="14"/>
      <c r="AH1188" s="14"/>
      <c r="AI1188" s="14"/>
      <c r="AJ1188" s="14"/>
      <c r="AK1188" s="14"/>
      <c r="AL1188" s="14"/>
      <c r="AM1188" s="14"/>
      <c r="AN1188" s="14"/>
      <c r="AO1188" s="14"/>
      <c r="AP1188" s="14"/>
      <c r="AQ1188" s="14"/>
      <c r="AR1188" s="14"/>
      <c r="AS1188" s="14"/>
      <c r="AT1188" s="14"/>
      <c r="AU1188" s="14"/>
      <c r="AV1188" s="14"/>
      <c r="AW1188" s="14"/>
      <c r="AX1188" s="14"/>
      <c r="AY1188" s="14"/>
      <c r="AZ1188" s="14"/>
      <c r="BA1188" s="14"/>
      <c r="BB1188" s="14"/>
      <c r="BC1188" s="14"/>
      <c r="BD1188" s="14"/>
      <c r="BE1188" s="14"/>
      <c r="BF1188" s="14"/>
      <c r="BG1188" s="14"/>
      <c r="BH1188" s="14"/>
      <c r="BI1188" s="14"/>
      <c r="BJ1188" s="14"/>
      <c r="BK1188" s="14"/>
      <c r="BL1188" s="14"/>
      <c r="BM1188" s="14"/>
      <c r="BN1188" s="14"/>
      <c r="BO1188" s="14"/>
      <c r="BP1188" s="14"/>
      <c r="BQ1188" s="14"/>
      <c r="BR1188" s="14"/>
      <c r="BS1188" s="14"/>
      <c r="BT1188" s="14"/>
      <c r="BU1188" s="14"/>
      <c r="BV1188" s="14"/>
      <c r="BW1188" s="14"/>
      <c r="BX1188" s="14"/>
      <c r="BY1188" s="14"/>
      <c r="BZ1188" s="14"/>
      <c r="CA1188" s="14"/>
      <c r="CB1188" s="14"/>
      <c r="CC1188" s="14"/>
      <c r="CD1188" s="14"/>
      <c r="CE1188" s="14"/>
      <c r="CF1188" s="14"/>
      <c r="CG1188" s="14"/>
      <c r="CH1188" s="14"/>
      <c r="CI1188" s="14"/>
      <c r="CJ1188" s="14"/>
      <c r="CK1188" s="14"/>
      <c r="CL1188" s="14"/>
      <c r="CM1188" s="14"/>
      <c r="CN1188" s="14"/>
      <c r="CO1188" s="14"/>
      <c r="CP1188" s="14"/>
      <c r="CQ1188" s="14"/>
      <c r="CR1188" s="14"/>
      <c r="CS1188" s="14"/>
      <c r="CT1188" s="14"/>
      <c r="CU1188" s="14"/>
      <c r="CV1188" s="14"/>
      <c r="CW1188" s="14"/>
      <c r="CX1188" s="14"/>
      <c r="CY1188" s="14"/>
      <c r="CZ1188" s="14"/>
      <c r="DA1188" s="14"/>
      <c r="DB1188" s="14"/>
      <c r="DC1188" s="14"/>
      <c r="DD1188" s="14"/>
      <c r="DE1188" s="14"/>
      <c r="DF1188" s="14"/>
      <c r="DG1188" s="14"/>
      <c r="DH1188" s="14"/>
      <c r="DI1188" s="14"/>
      <c r="DJ1188" s="14"/>
      <c r="DK1188" s="14"/>
      <c r="DL1188" s="14"/>
      <c r="DM1188" s="14"/>
      <c r="DN1188" s="14"/>
      <c r="DO1188" s="14"/>
      <c r="DP1188" s="14"/>
      <c r="DQ1188" s="14"/>
      <c r="DR1188" s="14"/>
      <c r="DS1188" s="14"/>
      <c r="DT1188" s="14"/>
      <c r="DU1188" s="14"/>
      <c r="DV1188" s="14"/>
      <c r="DW1188" s="14"/>
      <c r="DX1188" s="14"/>
      <c r="DY1188" s="14"/>
      <c r="DZ1188" s="14"/>
      <c r="EA1188" s="14"/>
      <c r="EB1188" s="14"/>
      <c r="EC1188" s="14"/>
      <c r="ED1188" s="14"/>
      <c r="EE1188" s="14"/>
      <c r="EF1188" s="14"/>
      <c r="EG1188" s="14"/>
      <c r="EH1188" s="14"/>
      <c r="EI1188" s="14"/>
      <c r="EJ1188" s="14"/>
      <c r="EK1188" s="14"/>
      <c r="EL1188" s="14"/>
      <c r="EM1188" s="14"/>
      <c r="EN1188" s="14"/>
      <c r="EO1188" s="14"/>
      <c r="EP1188" s="14"/>
      <c r="EQ1188" s="14"/>
      <c r="ER1188" s="14"/>
      <c r="ES1188" s="14"/>
      <c r="ET1188" s="14"/>
      <c r="EU1188" s="14"/>
      <c r="EV1188" s="14"/>
      <c r="EW1188" s="14"/>
      <c r="EX1188" s="14"/>
      <c r="EY1188" s="14"/>
      <c r="EZ1188" s="14"/>
      <c r="FA1188" s="14"/>
      <c r="FB1188" s="14"/>
      <c r="FC1188" s="14"/>
      <c r="FD1188" s="14"/>
      <c r="FE1188" s="14"/>
      <c r="FF1188" s="14"/>
      <c r="FG1188" s="14"/>
      <c r="FH1188" s="14"/>
      <c r="FI1188" s="14"/>
      <c r="FJ1188" s="14"/>
      <c r="FK1188" s="14"/>
      <c r="FL1188" s="14"/>
      <c r="FM1188" s="14"/>
      <c r="FN1188" s="14"/>
      <c r="FO1188" s="14"/>
      <c r="FP1188" s="14"/>
      <c r="FQ1188" s="14"/>
      <c r="FR1188" s="14"/>
      <c r="FS1188" s="14"/>
      <c r="FT1188" s="14"/>
      <c r="FU1188" s="14"/>
      <c r="FW1188" s="14"/>
    </row>
    <row r="1189" spans="4:179" x14ac:dyDescent="0.6">
      <c r="D1189"/>
      <c r="F1189" s="14"/>
      <c r="G1189" s="14"/>
      <c r="H1189" s="14"/>
      <c r="I1189" s="14"/>
      <c r="J1189" s="14"/>
      <c r="K1189" s="14"/>
      <c r="L1189" s="14"/>
      <c r="M1189" s="14"/>
      <c r="N1189" s="14"/>
      <c r="O1189" s="14"/>
      <c r="P1189" s="14"/>
      <c r="Q1189" s="14"/>
      <c r="R1189" s="14"/>
      <c r="S1189" s="14"/>
      <c r="T1189" s="1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4"/>
      <c r="AJ1189" s="14"/>
      <c r="AK1189" s="14"/>
      <c r="AL1189" s="14"/>
      <c r="AM1189" s="14"/>
      <c r="AN1189" s="14"/>
      <c r="AO1189" s="14"/>
      <c r="AP1189" s="14"/>
      <c r="AQ1189" s="14"/>
      <c r="AR1189" s="14"/>
      <c r="AS1189" s="14"/>
      <c r="AT1189" s="14"/>
      <c r="AU1189" s="14"/>
      <c r="AV1189" s="14"/>
      <c r="AW1189" s="14"/>
      <c r="AX1189" s="14"/>
      <c r="AY1189" s="14"/>
      <c r="AZ1189" s="14"/>
      <c r="BA1189" s="14"/>
      <c r="BB1189" s="14"/>
      <c r="BC1189" s="14"/>
      <c r="BD1189" s="14"/>
      <c r="BE1189" s="14"/>
      <c r="BF1189" s="14"/>
      <c r="BG1189" s="14"/>
      <c r="BH1189" s="14"/>
      <c r="BI1189" s="14"/>
      <c r="BJ1189" s="14"/>
      <c r="BK1189" s="14"/>
      <c r="BL1189" s="14"/>
      <c r="BM1189" s="14"/>
      <c r="BN1189" s="14"/>
      <c r="BO1189" s="14"/>
      <c r="BP1189" s="14"/>
      <c r="BQ1189" s="14"/>
      <c r="BR1189" s="14"/>
      <c r="BS1189" s="14"/>
      <c r="BT1189" s="14"/>
      <c r="BU1189" s="14"/>
      <c r="BV1189" s="14"/>
      <c r="BW1189" s="14"/>
      <c r="BX1189" s="14"/>
      <c r="BY1189" s="14"/>
      <c r="BZ1189" s="14"/>
      <c r="CA1189" s="14"/>
      <c r="CB1189" s="14"/>
      <c r="CC1189" s="14"/>
      <c r="CD1189" s="14"/>
      <c r="CE1189" s="14"/>
      <c r="CF1189" s="14"/>
      <c r="CG1189" s="14"/>
      <c r="CH1189" s="14"/>
      <c r="CI1189" s="14"/>
      <c r="CJ1189" s="14"/>
      <c r="CK1189" s="14"/>
      <c r="CL1189" s="14"/>
      <c r="CM1189" s="14"/>
      <c r="CN1189" s="14"/>
      <c r="CO1189" s="14"/>
      <c r="CP1189" s="14"/>
      <c r="CQ1189" s="14"/>
      <c r="CR1189" s="14"/>
      <c r="CS1189" s="14"/>
      <c r="CT1189" s="14"/>
      <c r="CU1189" s="14"/>
      <c r="CV1189" s="14"/>
      <c r="CW1189" s="14"/>
      <c r="CX1189" s="14"/>
      <c r="CY1189" s="14"/>
      <c r="CZ1189" s="14"/>
      <c r="DA1189" s="14"/>
      <c r="DB1189" s="14"/>
      <c r="DC1189" s="14"/>
      <c r="DD1189" s="14"/>
      <c r="DE1189" s="14"/>
      <c r="DF1189" s="14"/>
      <c r="DG1189" s="14"/>
      <c r="DH1189" s="14"/>
      <c r="DI1189" s="14"/>
      <c r="DJ1189" s="14"/>
      <c r="DK1189" s="14"/>
      <c r="DL1189" s="14"/>
      <c r="DM1189" s="14"/>
      <c r="DN1189" s="14"/>
      <c r="DO1189" s="14"/>
      <c r="DP1189" s="14"/>
      <c r="DQ1189" s="14"/>
      <c r="DR1189" s="14"/>
      <c r="DS1189" s="14"/>
      <c r="DT1189" s="14"/>
      <c r="DU1189" s="14"/>
      <c r="DV1189" s="14"/>
      <c r="DW1189" s="14"/>
      <c r="DX1189" s="14"/>
      <c r="DY1189" s="14"/>
      <c r="DZ1189" s="14"/>
      <c r="EA1189" s="14"/>
      <c r="EB1189" s="14"/>
      <c r="EC1189" s="14"/>
      <c r="ED1189" s="14"/>
      <c r="EE1189" s="14"/>
      <c r="EF1189" s="14"/>
      <c r="EG1189" s="14"/>
      <c r="EH1189" s="14"/>
      <c r="EI1189" s="14"/>
      <c r="EJ1189" s="14"/>
      <c r="EK1189" s="14"/>
      <c r="EL1189" s="14"/>
      <c r="EM1189" s="14"/>
      <c r="EN1189" s="14"/>
      <c r="EO1189" s="14"/>
      <c r="EP1189" s="14"/>
      <c r="EQ1189" s="14"/>
      <c r="ER1189" s="14"/>
      <c r="ES1189" s="14"/>
      <c r="ET1189" s="14"/>
      <c r="EU1189" s="14"/>
      <c r="EV1189" s="14"/>
      <c r="EW1189" s="14"/>
      <c r="EX1189" s="14"/>
      <c r="EY1189" s="14"/>
      <c r="EZ1189" s="14"/>
      <c r="FA1189" s="14"/>
      <c r="FB1189" s="14"/>
      <c r="FC1189" s="14"/>
      <c r="FD1189" s="14"/>
      <c r="FE1189" s="14"/>
      <c r="FF1189" s="14"/>
      <c r="FG1189" s="14"/>
      <c r="FH1189" s="14"/>
      <c r="FI1189" s="14"/>
      <c r="FJ1189" s="14"/>
      <c r="FK1189" s="14"/>
      <c r="FL1189" s="14"/>
      <c r="FM1189" s="14"/>
      <c r="FN1189" s="14"/>
      <c r="FO1189" s="14"/>
      <c r="FP1189" s="14"/>
      <c r="FQ1189" s="14"/>
      <c r="FR1189" s="14"/>
      <c r="FS1189" s="14"/>
      <c r="FT1189" s="14"/>
      <c r="FU1189" s="14"/>
      <c r="FW1189" s="14"/>
    </row>
    <row r="1190" spans="4:179" x14ac:dyDescent="0.6">
      <c r="D1190"/>
      <c r="F1190" s="14"/>
      <c r="G1190" s="14"/>
      <c r="H1190" s="14"/>
      <c r="I1190" s="14"/>
      <c r="J1190" s="14"/>
      <c r="K1190" s="14"/>
      <c r="L1190" s="14"/>
      <c r="M1190" s="14"/>
      <c r="N1190" s="14"/>
      <c r="O1190" s="14"/>
      <c r="P1190" s="14"/>
      <c r="Q1190" s="14"/>
      <c r="R1190" s="14"/>
      <c r="S1190" s="14"/>
      <c r="T1190" s="14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4"/>
      <c r="AJ1190" s="14"/>
      <c r="AK1190" s="14"/>
      <c r="AL1190" s="14"/>
      <c r="AM1190" s="14"/>
      <c r="AN1190" s="14"/>
      <c r="AO1190" s="14"/>
      <c r="AP1190" s="14"/>
      <c r="AQ1190" s="14"/>
      <c r="AR1190" s="14"/>
      <c r="AS1190" s="14"/>
      <c r="AT1190" s="14"/>
      <c r="AU1190" s="14"/>
      <c r="AV1190" s="14"/>
      <c r="AW1190" s="14"/>
      <c r="AX1190" s="14"/>
      <c r="AY1190" s="14"/>
      <c r="AZ1190" s="14"/>
      <c r="BA1190" s="14"/>
      <c r="BB1190" s="14"/>
      <c r="BC1190" s="14"/>
      <c r="BD1190" s="14"/>
      <c r="BE1190" s="14"/>
      <c r="BF1190" s="14"/>
      <c r="BG1190" s="14"/>
      <c r="BH1190" s="14"/>
      <c r="BI1190" s="14"/>
      <c r="BJ1190" s="14"/>
      <c r="BK1190" s="14"/>
      <c r="BL1190" s="14"/>
      <c r="BM1190" s="14"/>
      <c r="BN1190" s="14"/>
      <c r="BO1190" s="14"/>
      <c r="BP1190" s="14"/>
      <c r="BQ1190" s="14"/>
      <c r="BR1190" s="14"/>
      <c r="BS1190" s="14"/>
      <c r="BT1190" s="14"/>
      <c r="BU1190" s="14"/>
      <c r="BV1190" s="14"/>
      <c r="BW1190" s="14"/>
      <c r="BX1190" s="14"/>
      <c r="BY1190" s="14"/>
      <c r="BZ1190" s="14"/>
      <c r="CA1190" s="14"/>
      <c r="CB1190" s="14"/>
      <c r="CC1190" s="14"/>
      <c r="CD1190" s="14"/>
      <c r="CE1190" s="14"/>
      <c r="CF1190" s="14"/>
      <c r="CG1190" s="14"/>
      <c r="CH1190" s="14"/>
      <c r="CI1190" s="14"/>
      <c r="CJ1190" s="14"/>
      <c r="CK1190" s="14"/>
      <c r="CL1190" s="14"/>
      <c r="CM1190" s="14"/>
      <c r="CN1190" s="14"/>
      <c r="CO1190" s="14"/>
      <c r="CP1190" s="14"/>
      <c r="CQ1190" s="14"/>
      <c r="CR1190" s="14"/>
      <c r="CS1190" s="14"/>
      <c r="CT1190" s="14"/>
      <c r="CU1190" s="14"/>
      <c r="CV1190" s="14"/>
      <c r="CW1190" s="14"/>
      <c r="CX1190" s="14"/>
      <c r="CY1190" s="14"/>
      <c r="CZ1190" s="14"/>
      <c r="DA1190" s="14"/>
      <c r="DB1190" s="14"/>
      <c r="DC1190" s="14"/>
      <c r="DD1190" s="14"/>
      <c r="DE1190" s="14"/>
      <c r="DF1190" s="14"/>
      <c r="DG1190" s="14"/>
      <c r="DH1190" s="14"/>
      <c r="DI1190" s="14"/>
      <c r="DJ1190" s="14"/>
      <c r="DK1190" s="14"/>
      <c r="DL1190" s="14"/>
      <c r="DM1190" s="14"/>
      <c r="DN1190" s="14"/>
      <c r="DO1190" s="14"/>
      <c r="DP1190" s="14"/>
      <c r="DQ1190" s="14"/>
      <c r="DR1190" s="14"/>
      <c r="DS1190" s="14"/>
      <c r="DT1190" s="14"/>
      <c r="DU1190" s="14"/>
      <c r="DV1190" s="14"/>
      <c r="DW1190" s="14"/>
      <c r="DX1190" s="14"/>
      <c r="DY1190" s="14"/>
      <c r="DZ1190" s="14"/>
      <c r="EA1190" s="14"/>
      <c r="EB1190" s="14"/>
      <c r="EC1190" s="14"/>
      <c r="ED1190" s="14"/>
      <c r="EE1190" s="14"/>
      <c r="EF1190" s="14"/>
      <c r="EG1190" s="14"/>
      <c r="EH1190" s="14"/>
      <c r="EI1190" s="14"/>
      <c r="EJ1190" s="14"/>
      <c r="EK1190" s="14"/>
      <c r="EL1190" s="14"/>
      <c r="EM1190" s="14"/>
      <c r="EN1190" s="14"/>
      <c r="EO1190" s="14"/>
      <c r="EP1190" s="14"/>
      <c r="EQ1190" s="14"/>
      <c r="ER1190" s="14"/>
      <c r="ES1190" s="14"/>
      <c r="ET1190" s="14"/>
      <c r="EU1190" s="14"/>
      <c r="EV1190" s="14"/>
      <c r="EW1190" s="14"/>
      <c r="EX1190" s="14"/>
      <c r="EY1190" s="14"/>
      <c r="EZ1190" s="14"/>
      <c r="FA1190" s="14"/>
      <c r="FB1190" s="14"/>
      <c r="FC1190" s="14"/>
      <c r="FD1190" s="14"/>
      <c r="FE1190" s="14"/>
      <c r="FF1190" s="14"/>
      <c r="FG1190" s="14"/>
      <c r="FH1190" s="14"/>
      <c r="FI1190" s="14"/>
      <c r="FJ1190" s="14"/>
      <c r="FK1190" s="14"/>
      <c r="FL1190" s="14"/>
      <c r="FM1190" s="14"/>
      <c r="FN1190" s="14"/>
      <c r="FO1190" s="14"/>
      <c r="FP1190" s="14"/>
      <c r="FQ1190" s="14"/>
      <c r="FR1190" s="14"/>
      <c r="FS1190" s="14"/>
      <c r="FT1190" s="14"/>
      <c r="FU1190" s="14"/>
      <c r="FW1190" s="14"/>
    </row>
    <row r="1191" spans="4:179" x14ac:dyDescent="0.6">
      <c r="D1191"/>
      <c r="F1191" s="14"/>
      <c r="G1191" s="14"/>
      <c r="H1191" s="14"/>
      <c r="I1191" s="14"/>
      <c r="J1191" s="14"/>
      <c r="K1191" s="14"/>
      <c r="L1191" s="14"/>
      <c r="M1191" s="14"/>
      <c r="N1191" s="14"/>
      <c r="O1191" s="14"/>
      <c r="P1191" s="14"/>
      <c r="Q1191" s="14"/>
      <c r="R1191" s="14"/>
      <c r="S1191" s="14"/>
      <c r="T1191" s="14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F1191" s="14"/>
      <c r="AG1191" s="14"/>
      <c r="AH1191" s="14"/>
      <c r="AI1191" s="14"/>
      <c r="AJ1191" s="14"/>
      <c r="AK1191" s="14"/>
      <c r="AL1191" s="14"/>
      <c r="AM1191" s="14"/>
      <c r="AN1191" s="14"/>
      <c r="AO1191" s="14"/>
      <c r="AP1191" s="14"/>
      <c r="AQ1191" s="14"/>
      <c r="AR1191" s="14"/>
      <c r="AS1191" s="14"/>
      <c r="AT1191" s="14"/>
      <c r="AU1191" s="14"/>
      <c r="AV1191" s="14"/>
      <c r="AW1191" s="14"/>
      <c r="AX1191" s="14"/>
      <c r="AY1191" s="14"/>
      <c r="AZ1191" s="14"/>
      <c r="BA1191" s="14"/>
      <c r="BB1191" s="14"/>
      <c r="BC1191" s="14"/>
      <c r="BD1191" s="14"/>
      <c r="BE1191" s="14"/>
      <c r="BF1191" s="14"/>
      <c r="BG1191" s="14"/>
      <c r="BH1191" s="14"/>
      <c r="BI1191" s="14"/>
      <c r="BJ1191" s="14"/>
      <c r="BK1191" s="14"/>
      <c r="BL1191" s="14"/>
      <c r="BM1191" s="14"/>
      <c r="BN1191" s="14"/>
      <c r="BO1191" s="14"/>
      <c r="BP1191" s="14"/>
      <c r="BQ1191" s="14"/>
      <c r="BR1191" s="14"/>
      <c r="BS1191" s="14"/>
      <c r="BT1191" s="14"/>
      <c r="BU1191" s="14"/>
      <c r="BV1191" s="14"/>
      <c r="BW1191" s="14"/>
      <c r="BX1191" s="14"/>
      <c r="BY1191" s="14"/>
      <c r="BZ1191" s="14"/>
      <c r="CA1191" s="14"/>
      <c r="CB1191" s="14"/>
      <c r="CC1191" s="14"/>
      <c r="CD1191" s="14"/>
      <c r="CE1191" s="14"/>
      <c r="CF1191" s="14"/>
      <c r="CG1191" s="14"/>
      <c r="CH1191" s="14"/>
      <c r="CI1191" s="14"/>
      <c r="CJ1191" s="14"/>
      <c r="CK1191" s="14"/>
      <c r="CL1191" s="14"/>
      <c r="CM1191" s="14"/>
      <c r="CN1191" s="14"/>
      <c r="CO1191" s="14"/>
      <c r="CP1191" s="14"/>
      <c r="CQ1191" s="14"/>
      <c r="CR1191" s="14"/>
      <c r="CS1191" s="14"/>
      <c r="CT1191" s="14"/>
      <c r="CU1191" s="14"/>
      <c r="CV1191" s="14"/>
      <c r="CW1191" s="14"/>
      <c r="CX1191" s="14"/>
      <c r="CY1191" s="14"/>
      <c r="CZ1191" s="14"/>
      <c r="DA1191" s="14"/>
      <c r="DB1191" s="14"/>
      <c r="DC1191" s="14"/>
      <c r="DD1191" s="14"/>
      <c r="DE1191" s="14"/>
      <c r="DF1191" s="14"/>
      <c r="DG1191" s="14"/>
      <c r="DH1191" s="14"/>
      <c r="DI1191" s="14"/>
      <c r="DJ1191" s="14"/>
      <c r="DK1191" s="14"/>
      <c r="DL1191" s="14"/>
      <c r="DM1191" s="14"/>
      <c r="DN1191" s="14"/>
      <c r="DO1191" s="14"/>
      <c r="DP1191" s="14"/>
      <c r="DQ1191" s="14"/>
      <c r="DR1191" s="14"/>
      <c r="DS1191" s="14"/>
      <c r="DT1191" s="14"/>
      <c r="DU1191" s="14"/>
      <c r="DV1191" s="14"/>
      <c r="DW1191" s="14"/>
      <c r="DX1191" s="14"/>
      <c r="DY1191" s="14"/>
      <c r="DZ1191" s="14"/>
      <c r="EA1191" s="14"/>
      <c r="EB1191" s="14"/>
      <c r="EC1191" s="14"/>
      <c r="ED1191" s="14"/>
      <c r="EE1191" s="14"/>
      <c r="EF1191" s="14"/>
      <c r="EG1191" s="14"/>
      <c r="EH1191" s="14"/>
      <c r="EI1191" s="14"/>
      <c r="EJ1191" s="14"/>
      <c r="EK1191" s="14"/>
      <c r="EL1191" s="14"/>
      <c r="EM1191" s="14"/>
      <c r="EN1191" s="14"/>
      <c r="EO1191" s="14"/>
      <c r="EP1191" s="14"/>
      <c r="EQ1191" s="14"/>
      <c r="ER1191" s="14"/>
      <c r="ES1191" s="14"/>
      <c r="ET1191" s="14"/>
      <c r="EU1191" s="14"/>
      <c r="EV1191" s="14"/>
      <c r="EW1191" s="14"/>
      <c r="EX1191" s="14"/>
      <c r="EY1191" s="14"/>
      <c r="EZ1191" s="14"/>
      <c r="FA1191" s="14"/>
      <c r="FB1191" s="14"/>
      <c r="FC1191" s="14"/>
      <c r="FD1191" s="14"/>
      <c r="FE1191" s="14"/>
      <c r="FF1191" s="14"/>
      <c r="FG1191" s="14"/>
      <c r="FH1191" s="14"/>
      <c r="FI1191" s="14"/>
      <c r="FJ1191" s="14"/>
      <c r="FK1191" s="14"/>
      <c r="FL1191" s="14"/>
      <c r="FM1191" s="14"/>
      <c r="FN1191" s="14"/>
      <c r="FO1191" s="14"/>
      <c r="FP1191" s="14"/>
      <c r="FQ1191" s="14"/>
      <c r="FR1191" s="14"/>
      <c r="FS1191" s="14"/>
      <c r="FT1191" s="14"/>
      <c r="FU1191" s="14"/>
      <c r="FW1191" s="14"/>
    </row>
    <row r="1192" spans="4:179" x14ac:dyDescent="0.6">
      <c r="D1192"/>
      <c r="F1192" s="14"/>
      <c r="G1192" s="14"/>
      <c r="H1192" s="14"/>
      <c r="I1192" s="14"/>
      <c r="J1192" s="14"/>
      <c r="K1192" s="14"/>
      <c r="L1192" s="14"/>
      <c r="M1192" s="14"/>
      <c r="N1192" s="14"/>
      <c r="O1192" s="14"/>
      <c r="P1192" s="14"/>
      <c r="Q1192" s="14"/>
      <c r="R1192" s="14"/>
      <c r="S1192" s="14"/>
      <c r="T1192" s="1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F1192" s="14"/>
      <c r="AG1192" s="14"/>
      <c r="AH1192" s="14"/>
      <c r="AI1192" s="14"/>
      <c r="AJ1192" s="14"/>
      <c r="AK1192" s="14"/>
      <c r="AL1192" s="14"/>
      <c r="AM1192" s="14"/>
      <c r="AN1192" s="14"/>
      <c r="AO1192" s="14"/>
      <c r="AP1192" s="14"/>
      <c r="AQ1192" s="14"/>
      <c r="AR1192" s="14"/>
      <c r="AS1192" s="14"/>
      <c r="AT1192" s="14"/>
      <c r="AU1192" s="14"/>
      <c r="AV1192" s="14"/>
      <c r="AW1192" s="14"/>
      <c r="AX1192" s="14"/>
      <c r="AY1192" s="14"/>
      <c r="AZ1192" s="14"/>
      <c r="BA1192" s="14"/>
      <c r="BB1192" s="14"/>
      <c r="BC1192" s="14"/>
      <c r="BD1192" s="14"/>
      <c r="BE1192" s="14"/>
      <c r="BF1192" s="14"/>
      <c r="BG1192" s="14"/>
      <c r="BH1192" s="14"/>
      <c r="BI1192" s="14"/>
      <c r="BJ1192" s="14"/>
      <c r="BK1192" s="14"/>
      <c r="BL1192" s="14"/>
      <c r="BM1192" s="14"/>
      <c r="BN1192" s="14"/>
      <c r="BO1192" s="14"/>
      <c r="BP1192" s="14"/>
      <c r="BQ1192" s="14"/>
      <c r="BR1192" s="14"/>
      <c r="BS1192" s="14"/>
      <c r="BT1192" s="14"/>
      <c r="BU1192" s="14"/>
      <c r="BV1192" s="14"/>
      <c r="BW1192" s="14"/>
      <c r="BX1192" s="14"/>
      <c r="BY1192" s="14"/>
      <c r="BZ1192" s="14"/>
      <c r="CA1192" s="14"/>
      <c r="CB1192" s="14"/>
      <c r="CC1192" s="14"/>
      <c r="CD1192" s="14"/>
      <c r="CE1192" s="14"/>
      <c r="CF1192" s="14"/>
      <c r="CG1192" s="14"/>
      <c r="CH1192" s="14"/>
      <c r="CI1192" s="14"/>
      <c r="CJ1192" s="14"/>
      <c r="CK1192" s="14"/>
      <c r="CL1192" s="14"/>
      <c r="CM1192" s="14"/>
      <c r="CN1192" s="14"/>
      <c r="CO1192" s="14"/>
      <c r="CP1192" s="14"/>
      <c r="CQ1192" s="14"/>
      <c r="CR1192" s="14"/>
      <c r="CS1192" s="14"/>
      <c r="CT1192" s="14"/>
      <c r="CU1192" s="14"/>
      <c r="CV1192" s="14"/>
      <c r="CW1192" s="14"/>
      <c r="CX1192" s="14"/>
      <c r="CY1192" s="14"/>
      <c r="CZ1192" s="14"/>
      <c r="DA1192" s="14"/>
      <c r="DB1192" s="14"/>
      <c r="DC1192" s="14"/>
      <c r="DD1192" s="14"/>
      <c r="DE1192" s="14"/>
      <c r="DF1192" s="14"/>
      <c r="DG1192" s="14"/>
      <c r="DH1192" s="14"/>
      <c r="DI1192" s="14"/>
      <c r="DJ1192" s="14"/>
      <c r="DK1192" s="14"/>
      <c r="DL1192" s="14"/>
      <c r="DM1192" s="14"/>
      <c r="DN1192" s="14"/>
      <c r="DO1192" s="14"/>
      <c r="DP1192" s="14"/>
      <c r="DQ1192" s="14"/>
      <c r="DR1192" s="14"/>
      <c r="DS1192" s="14"/>
      <c r="DT1192" s="14"/>
      <c r="DU1192" s="14"/>
      <c r="DV1192" s="14"/>
      <c r="DW1192" s="14"/>
      <c r="DX1192" s="14"/>
      <c r="DY1192" s="14"/>
      <c r="DZ1192" s="14"/>
      <c r="EA1192" s="14"/>
      <c r="EB1192" s="14"/>
      <c r="EC1192" s="14"/>
      <c r="ED1192" s="14"/>
      <c r="EE1192" s="14"/>
      <c r="EF1192" s="14"/>
      <c r="EG1192" s="14"/>
      <c r="EH1192" s="14"/>
      <c r="EI1192" s="14"/>
      <c r="EJ1192" s="14"/>
      <c r="EK1192" s="14"/>
      <c r="EL1192" s="14"/>
      <c r="EM1192" s="14"/>
      <c r="EN1192" s="14"/>
      <c r="EO1192" s="14"/>
      <c r="EP1192" s="14"/>
      <c r="EQ1192" s="14"/>
      <c r="ER1192" s="14"/>
      <c r="ES1192" s="14"/>
      <c r="ET1192" s="14"/>
      <c r="EU1192" s="14"/>
      <c r="EV1192" s="14"/>
      <c r="EW1192" s="14"/>
      <c r="EX1192" s="14"/>
      <c r="EY1192" s="14"/>
      <c r="EZ1192" s="14"/>
      <c r="FA1192" s="14"/>
      <c r="FB1192" s="14"/>
      <c r="FC1192" s="14"/>
      <c r="FD1192" s="14"/>
      <c r="FE1192" s="14"/>
      <c r="FF1192" s="14"/>
      <c r="FG1192" s="14"/>
      <c r="FH1192" s="14"/>
      <c r="FI1192" s="14"/>
      <c r="FJ1192" s="14"/>
      <c r="FK1192" s="14"/>
      <c r="FL1192" s="14"/>
      <c r="FM1192" s="14"/>
      <c r="FN1192" s="14"/>
      <c r="FO1192" s="14"/>
      <c r="FP1192" s="14"/>
      <c r="FQ1192" s="14"/>
      <c r="FR1192" s="14"/>
      <c r="FS1192" s="14"/>
      <c r="FT1192" s="14"/>
      <c r="FU1192" s="14"/>
      <c r="FW1192" s="14"/>
    </row>
    <row r="1193" spans="4:179" x14ac:dyDescent="0.6">
      <c r="D1193"/>
      <c r="F1193" s="14"/>
      <c r="G1193" s="14"/>
      <c r="H1193" s="14"/>
      <c r="I1193" s="14"/>
      <c r="J1193" s="14"/>
      <c r="K1193" s="14"/>
      <c r="L1193" s="14"/>
      <c r="M1193" s="14"/>
      <c r="N1193" s="14"/>
      <c r="O1193" s="14"/>
      <c r="P1193" s="14"/>
      <c r="Q1193" s="14"/>
      <c r="R1193" s="14"/>
      <c r="S1193" s="14"/>
      <c r="T1193" s="1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/>
      <c r="AH1193" s="14"/>
      <c r="AI1193" s="14"/>
      <c r="AJ1193" s="14"/>
      <c r="AK1193" s="14"/>
      <c r="AL1193" s="14"/>
      <c r="AM1193" s="14"/>
      <c r="AN1193" s="14"/>
      <c r="AO1193" s="14"/>
      <c r="AP1193" s="14"/>
      <c r="AQ1193" s="14"/>
      <c r="AR1193" s="14"/>
      <c r="AS1193" s="14"/>
      <c r="AT1193" s="14"/>
      <c r="AU1193" s="14"/>
      <c r="AV1193" s="14"/>
      <c r="AW1193" s="14"/>
      <c r="AX1193" s="14"/>
      <c r="AY1193" s="14"/>
      <c r="AZ1193" s="14"/>
      <c r="BA1193" s="14"/>
      <c r="BB1193" s="14"/>
      <c r="BC1193" s="14"/>
      <c r="BD1193" s="14"/>
      <c r="BE1193" s="14"/>
      <c r="BF1193" s="14"/>
      <c r="BG1193" s="14"/>
      <c r="BH1193" s="14"/>
      <c r="BI1193" s="14"/>
      <c r="BJ1193" s="14"/>
      <c r="BK1193" s="14"/>
      <c r="BL1193" s="14"/>
      <c r="BM1193" s="14"/>
      <c r="BN1193" s="14"/>
      <c r="BO1193" s="14"/>
      <c r="BP1193" s="14"/>
      <c r="BQ1193" s="14"/>
      <c r="BR1193" s="14"/>
      <c r="BS1193" s="14"/>
      <c r="BT1193" s="14"/>
      <c r="BU1193" s="14"/>
      <c r="BV1193" s="14"/>
      <c r="BW1193" s="14"/>
      <c r="BX1193" s="14"/>
      <c r="BY1193" s="14"/>
      <c r="BZ1193" s="14"/>
      <c r="CA1193" s="14"/>
      <c r="CB1193" s="14"/>
      <c r="CC1193" s="14"/>
      <c r="CD1193" s="14"/>
      <c r="CE1193" s="14"/>
      <c r="CF1193" s="14"/>
      <c r="CG1193" s="14"/>
      <c r="CH1193" s="14"/>
      <c r="CI1193" s="14"/>
      <c r="CJ1193" s="14"/>
      <c r="CK1193" s="14"/>
      <c r="CL1193" s="14"/>
      <c r="CM1193" s="14"/>
      <c r="CN1193" s="14"/>
      <c r="CO1193" s="14"/>
      <c r="CP1193" s="14"/>
      <c r="CQ1193" s="14"/>
      <c r="CR1193" s="14"/>
      <c r="CS1193" s="14"/>
      <c r="CT1193" s="14"/>
      <c r="CU1193" s="14"/>
      <c r="CV1193" s="14"/>
      <c r="CW1193" s="14"/>
      <c r="CX1193" s="14"/>
      <c r="CY1193" s="14"/>
      <c r="CZ1193" s="14"/>
      <c r="DA1193" s="14"/>
      <c r="DB1193" s="14"/>
      <c r="DC1193" s="14"/>
      <c r="DD1193" s="14"/>
      <c r="DE1193" s="14"/>
      <c r="DF1193" s="14"/>
      <c r="DG1193" s="14"/>
      <c r="DH1193" s="14"/>
      <c r="DI1193" s="14"/>
      <c r="DJ1193" s="14"/>
      <c r="DK1193" s="14"/>
      <c r="DL1193" s="14"/>
      <c r="DM1193" s="14"/>
      <c r="DN1193" s="14"/>
      <c r="DO1193" s="14"/>
      <c r="DP1193" s="14"/>
      <c r="DQ1193" s="14"/>
      <c r="DR1193" s="14"/>
      <c r="DS1193" s="14"/>
      <c r="DT1193" s="14"/>
      <c r="DU1193" s="14"/>
      <c r="DV1193" s="14"/>
      <c r="DW1193" s="14"/>
      <c r="DX1193" s="14"/>
      <c r="DY1193" s="14"/>
      <c r="DZ1193" s="14"/>
      <c r="EA1193" s="14"/>
      <c r="EB1193" s="14"/>
      <c r="EC1193" s="14"/>
      <c r="ED1193" s="14"/>
      <c r="EE1193" s="14"/>
      <c r="EF1193" s="14"/>
      <c r="EG1193" s="14"/>
      <c r="EH1193" s="14"/>
      <c r="EI1193" s="14"/>
      <c r="EJ1193" s="14"/>
      <c r="EK1193" s="14"/>
      <c r="EL1193" s="14"/>
      <c r="EM1193" s="14"/>
      <c r="EN1193" s="14"/>
      <c r="EO1193" s="14"/>
      <c r="EP1193" s="14"/>
      <c r="EQ1193" s="14"/>
      <c r="ER1193" s="14"/>
      <c r="ES1193" s="14"/>
      <c r="ET1193" s="14"/>
      <c r="EU1193" s="14"/>
      <c r="EV1193" s="14"/>
      <c r="EW1193" s="14"/>
      <c r="EX1193" s="14"/>
      <c r="EY1193" s="14"/>
      <c r="EZ1193" s="14"/>
      <c r="FA1193" s="14"/>
      <c r="FB1193" s="14"/>
      <c r="FC1193" s="14"/>
      <c r="FD1193" s="14"/>
      <c r="FE1193" s="14"/>
      <c r="FF1193" s="14"/>
      <c r="FG1193" s="14"/>
      <c r="FH1193" s="14"/>
      <c r="FI1193" s="14"/>
      <c r="FJ1193" s="14"/>
      <c r="FK1193" s="14"/>
      <c r="FL1193" s="14"/>
      <c r="FM1193" s="14"/>
      <c r="FN1193" s="14"/>
      <c r="FO1193" s="14"/>
      <c r="FP1193" s="14"/>
      <c r="FQ1193" s="14"/>
      <c r="FR1193" s="14"/>
      <c r="FS1193" s="14"/>
      <c r="FT1193" s="14"/>
      <c r="FU1193" s="14"/>
      <c r="FW1193" s="14"/>
    </row>
    <row r="1194" spans="4:179" x14ac:dyDescent="0.6">
      <c r="D1194"/>
      <c r="F1194" s="14"/>
      <c r="G1194" s="14"/>
      <c r="H1194" s="14"/>
      <c r="I1194" s="14"/>
      <c r="J1194" s="14"/>
      <c r="K1194" s="14"/>
      <c r="L1194" s="14"/>
      <c r="M1194" s="14"/>
      <c r="N1194" s="14"/>
      <c r="O1194" s="14"/>
      <c r="P1194" s="14"/>
      <c r="Q1194" s="14"/>
      <c r="R1194" s="14"/>
      <c r="S1194" s="14"/>
      <c r="T1194" s="14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4"/>
      <c r="AJ1194" s="14"/>
      <c r="AK1194" s="14"/>
      <c r="AL1194" s="14"/>
      <c r="AM1194" s="14"/>
      <c r="AN1194" s="14"/>
      <c r="AO1194" s="14"/>
      <c r="AP1194" s="14"/>
      <c r="AQ1194" s="14"/>
      <c r="AR1194" s="14"/>
      <c r="AS1194" s="14"/>
      <c r="AT1194" s="14"/>
      <c r="AU1194" s="14"/>
      <c r="AV1194" s="14"/>
      <c r="AW1194" s="14"/>
      <c r="AX1194" s="14"/>
      <c r="AY1194" s="14"/>
      <c r="AZ1194" s="14"/>
      <c r="BA1194" s="14"/>
      <c r="BB1194" s="14"/>
      <c r="BC1194" s="14"/>
      <c r="BD1194" s="14"/>
      <c r="BE1194" s="14"/>
      <c r="BF1194" s="14"/>
      <c r="BG1194" s="14"/>
      <c r="BH1194" s="14"/>
      <c r="BI1194" s="14"/>
      <c r="BJ1194" s="14"/>
      <c r="BK1194" s="14"/>
      <c r="BL1194" s="14"/>
      <c r="BM1194" s="14"/>
      <c r="BN1194" s="14"/>
      <c r="BO1194" s="14"/>
      <c r="BP1194" s="14"/>
      <c r="BQ1194" s="14"/>
      <c r="BR1194" s="14"/>
      <c r="BS1194" s="14"/>
      <c r="BT1194" s="14"/>
      <c r="BU1194" s="14"/>
      <c r="BV1194" s="14"/>
      <c r="BW1194" s="14"/>
      <c r="BX1194" s="14"/>
      <c r="BY1194" s="14"/>
      <c r="BZ1194" s="14"/>
      <c r="CA1194" s="14"/>
      <c r="CB1194" s="14"/>
      <c r="CC1194" s="14"/>
      <c r="CD1194" s="14"/>
      <c r="CE1194" s="14"/>
      <c r="CF1194" s="14"/>
      <c r="CG1194" s="14"/>
      <c r="CH1194" s="14"/>
      <c r="CI1194" s="14"/>
      <c r="CJ1194" s="14"/>
      <c r="CK1194" s="14"/>
      <c r="CL1194" s="14"/>
      <c r="CM1194" s="14"/>
      <c r="CN1194" s="14"/>
      <c r="CO1194" s="14"/>
      <c r="CP1194" s="14"/>
      <c r="CQ1194" s="14"/>
      <c r="CR1194" s="14"/>
      <c r="CS1194" s="14"/>
      <c r="CT1194" s="14"/>
      <c r="CU1194" s="14"/>
      <c r="CV1194" s="14"/>
      <c r="CW1194" s="14"/>
      <c r="CX1194" s="14"/>
      <c r="CY1194" s="14"/>
      <c r="CZ1194" s="14"/>
      <c r="DA1194" s="14"/>
      <c r="DB1194" s="14"/>
      <c r="DC1194" s="14"/>
      <c r="DD1194" s="14"/>
      <c r="DE1194" s="14"/>
      <c r="DF1194" s="14"/>
      <c r="DG1194" s="14"/>
      <c r="DH1194" s="14"/>
      <c r="DI1194" s="14"/>
      <c r="DJ1194" s="14"/>
      <c r="DK1194" s="14"/>
      <c r="DL1194" s="14"/>
      <c r="DM1194" s="14"/>
      <c r="DN1194" s="14"/>
      <c r="DO1194" s="14"/>
      <c r="DP1194" s="14"/>
      <c r="DQ1194" s="14"/>
      <c r="DR1194" s="14"/>
      <c r="DS1194" s="14"/>
      <c r="DT1194" s="14"/>
      <c r="DU1194" s="14"/>
      <c r="DV1194" s="14"/>
      <c r="DW1194" s="14"/>
      <c r="DX1194" s="14"/>
      <c r="DY1194" s="14"/>
      <c r="DZ1194" s="14"/>
      <c r="EA1194" s="14"/>
      <c r="EB1194" s="14"/>
      <c r="EC1194" s="14"/>
      <c r="ED1194" s="14"/>
      <c r="EE1194" s="14"/>
      <c r="EF1194" s="14"/>
      <c r="EG1194" s="14"/>
      <c r="EH1194" s="14"/>
      <c r="EI1194" s="14"/>
      <c r="EJ1194" s="14"/>
      <c r="EK1194" s="14"/>
      <c r="EL1194" s="14"/>
      <c r="EM1194" s="14"/>
      <c r="EN1194" s="14"/>
      <c r="EO1194" s="14"/>
      <c r="EP1194" s="14"/>
      <c r="EQ1194" s="14"/>
      <c r="ER1194" s="14"/>
      <c r="ES1194" s="14"/>
      <c r="ET1194" s="14"/>
      <c r="EU1194" s="14"/>
      <c r="EV1194" s="14"/>
      <c r="EW1194" s="14"/>
      <c r="EX1194" s="14"/>
      <c r="EY1194" s="14"/>
      <c r="EZ1194" s="14"/>
      <c r="FA1194" s="14"/>
      <c r="FB1194" s="14"/>
      <c r="FC1194" s="14"/>
      <c r="FD1194" s="14"/>
      <c r="FE1194" s="14"/>
      <c r="FF1194" s="14"/>
      <c r="FG1194" s="14"/>
      <c r="FH1194" s="14"/>
      <c r="FI1194" s="14"/>
      <c r="FJ1194" s="14"/>
      <c r="FK1194" s="14"/>
      <c r="FL1194" s="14"/>
      <c r="FM1194" s="14"/>
      <c r="FN1194" s="14"/>
      <c r="FO1194" s="14"/>
      <c r="FP1194" s="14"/>
      <c r="FQ1194" s="14"/>
      <c r="FR1194" s="14"/>
      <c r="FS1194" s="14"/>
      <c r="FT1194" s="14"/>
      <c r="FU1194" s="14"/>
      <c r="FW1194" s="14"/>
    </row>
    <row r="1195" spans="4:179" x14ac:dyDescent="0.6">
      <c r="D1195"/>
      <c r="F1195" s="14"/>
      <c r="G1195" s="14"/>
      <c r="H1195" s="14"/>
      <c r="I1195" s="14"/>
      <c r="J1195" s="14"/>
      <c r="K1195" s="14"/>
      <c r="L1195" s="14"/>
      <c r="M1195" s="14"/>
      <c r="N1195" s="14"/>
      <c r="O1195" s="14"/>
      <c r="P1195" s="14"/>
      <c r="Q1195" s="14"/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/>
      <c r="AH1195" s="14"/>
      <c r="AI1195" s="14"/>
      <c r="AJ1195" s="14"/>
      <c r="AK1195" s="14"/>
      <c r="AL1195" s="14"/>
      <c r="AM1195" s="14"/>
      <c r="AN1195" s="14"/>
      <c r="AO1195" s="14"/>
      <c r="AP1195" s="14"/>
      <c r="AQ1195" s="14"/>
      <c r="AR1195" s="14"/>
      <c r="AS1195" s="14"/>
      <c r="AT1195" s="14"/>
      <c r="AU1195" s="14"/>
      <c r="AV1195" s="14"/>
      <c r="AW1195" s="14"/>
      <c r="AX1195" s="14"/>
      <c r="AY1195" s="14"/>
      <c r="AZ1195" s="14"/>
      <c r="BA1195" s="14"/>
      <c r="BB1195" s="14"/>
      <c r="BC1195" s="14"/>
      <c r="BD1195" s="14"/>
      <c r="BE1195" s="14"/>
      <c r="BF1195" s="14"/>
      <c r="BG1195" s="14"/>
      <c r="BH1195" s="14"/>
      <c r="BI1195" s="14"/>
      <c r="BJ1195" s="14"/>
      <c r="BK1195" s="14"/>
      <c r="BL1195" s="14"/>
      <c r="BM1195" s="14"/>
      <c r="BN1195" s="14"/>
      <c r="BO1195" s="14"/>
      <c r="BP1195" s="14"/>
      <c r="BQ1195" s="14"/>
      <c r="BR1195" s="14"/>
      <c r="BS1195" s="14"/>
      <c r="BT1195" s="14"/>
      <c r="BU1195" s="14"/>
      <c r="BV1195" s="14"/>
      <c r="BW1195" s="14"/>
      <c r="BX1195" s="14"/>
      <c r="BY1195" s="14"/>
      <c r="BZ1195" s="14"/>
      <c r="CA1195" s="14"/>
      <c r="CB1195" s="14"/>
      <c r="CC1195" s="14"/>
      <c r="CD1195" s="14"/>
      <c r="CE1195" s="14"/>
      <c r="CF1195" s="14"/>
      <c r="CG1195" s="14"/>
      <c r="CH1195" s="14"/>
      <c r="CI1195" s="14"/>
      <c r="CJ1195" s="14"/>
      <c r="CK1195" s="14"/>
      <c r="CL1195" s="14"/>
      <c r="CM1195" s="14"/>
      <c r="CN1195" s="14"/>
      <c r="CO1195" s="14"/>
      <c r="CP1195" s="14"/>
      <c r="CQ1195" s="14"/>
      <c r="CR1195" s="14"/>
      <c r="CS1195" s="14"/>
      <c r="CT1195" s="14"/>
      <c r="CU1195" s="14"/>
      <c r="CV1195" s="14"/>
      <c r="CW1195" s="14"/>
      <c r="CX1195" s="14"/>
      <c r="CY1195" s="14"/>
      <c r="CZ1195" s="14"/>
      <c r="DA1195" s="14"/>
      <c r="DB1195" s="14"/>
      <c r="DC1195" s="14"/>
      <c r="DD1195" s="14"/>
      <c r="DE1195" s="14"/>
      <c r="DF1195" s="14"/>
      <c r="DG1195" s="14"/>
      <c r="DH1195" s="14"/>
      <c r="DI1195" s="14"/>
      <c r="DJ1195" s="14"/>
      <c r="DK1195" s="14"/>
      <c r="DL1195" s="14"/>
      <c r="DM1195" s="14"/>
      <c r="DN1195" s="14"/>
      <c r="DO1195" s="14"/>
      <c r="DP1195" s="14"/>
      <c r="DQ1195" s="14"/>
      <c r="DR1195" s="14"/>
      <c r="DS1195" s="14"/>
      <c r="DT1195" s="14"/>
      <c r="DU1195" s="14"/>
      <c r="DV1195" s="14"/>
      <c r="DW1195" s="14"/>
      <c r="DX1195" s="14"/>
      <c r="DY1195" s="14"/>
      <c r="DZ1195" s="14"/>
      <c r="EA1195" s="14"/>
      <c r="EB1195" s="14"/>
      <c r="EC1195" s="14"/>
      <c r="ED1195" s="14"/>
      <c r="EE1195" s="14"/>
      <c r="EF1195" s="14"/>
      <c r="EG1195" s="14"/>
      <c r="EH1195" s="14"/>
      <c r="EI1195" s="14"/>
      <c r="EJ1195" s="14"/>
      <c r="EK1195" s="14"/>
      <c r="EL1195" s="14"/>
      <c r="EM1195" s="14"/>
      <c r="EN1195" s="14"/>
      <c r="EO1195" s="14"/>
      <c r="EP1195" s="14"/>
      <c r="EQ1195" s="14"/>
      <c r="ER1195" s="14"/>
      <c r="ES1195" s="14"/>
      <c r="ET1195" s="14"/>
      <c r="EU1195" s="14"/>
      <c r="EV1195" s="14"/>
      <c r="EW1195" s="14"/>
      <c r="EX1195" s="14"/>
      <c r="EY1195" s="14"/>
      <c r="EZ1195" s="14"/>
      <c r="FA1195" s="14"/>
      <c r="FB1195" s="14"/>
      <c r="FC1195" s="14"/>
      <c r="FD1195" s="14"/>
      <c r="FE1195" s="14"/>
      <c r="FF1195" s="14"/>
      <c r="FG1195" s="14"/>
      <c r="FH1195" s="14"/>
      <c r="FI1195" s="14"/>
      <c r="FJ1195" s="14"/>
      <c r="FK1195" s="14"/>
      <c r="FL1195" s="14"/>
      <c r="FM1195" s="14"/>
      <c r="FN1195" s="14"/>
      <c r="FO1195" s="14"/>
      <c r="FP1195" s="14"/>
      <c r="FQ1195" s="14"/>
      <c r="FR1195" s="14"/>
      <c r="FS1195" s="14"/>
      <c r="FT1195" s="14"/>
      <c r="FU1195" s="14"/>
      <c r="FW1195" s="14"/>
    </row>
    <row r="1196" spans="4:179" x14ac:dyDescent="0.6">
      <c r="D1196"/>
      <c r="F1196" s="14"/>
      <c r="G1196" s="14"/>
      <c r="H1196" s="14"/>
      <c r="I1196" s="14"/>
      <c r="J1196" s="14"/>
      <c r="K1196" s="14"/>
      <c r="L1196" s="14"/>
      <c r="M1196" s="14"/>
      <c r="N1196" s="14"/>
      <c r="O1196" s="14"/>
      <c r="P1196" s="14"/>
      <c r="Q1196" s="14"/>
      <c r="R1196" s="14"/>
      <c r="S1196" s="14"/>
      <c r="T1196" s="14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4"/>
      <c r="AJ1196" s="14"/>
      <c r="AK1196" s="14"/>
      <c r="AL1196" s="14"/>
      <c r="AM1196" s="14"/>
      <c r="AN1196" s="14"/>
      <c r="AO1196" s="14"/>
      <c r="AP1196" s="14"/>
      <c r="AQ1196" s="14"/>
      <c r="AR1196" s="14"/>
      <c r="AS1196" s="14"/>
      <c r="AT1196" s="14"/>
      <c r="AU1196" s="14"/>
      <c r="AV1196" s="14"/>
      <c r="AW1196" s="14"/>
      <c r="AX1196" s="14"/>
      <c r="AY1196" s="14"/>
      <c r="AZ1196" s="14"/>
      <c r="BA1196" s="14"/>
      <c r="BB1196" s="14"/>
      <c r="BC1196" s="14"/>
      <c r="BD1196" s="14"/>
      <c r="BE1196" s="14"/>
      <c r="BF1196" s="14"/>
      <c r="BG1196" s="14"/>
      <c r="BH1196" s="14"/>
      <c r="BI1196" s="14"/>
      <c r="BJ1196" s="14"/>
      <c r="BK1196" s="14"/>
      <c r="BL1196" s="14"/>
      <c r="BM1196" s="14"/>
      <c r="BN1196" s="14"/>
      <c r="BO1196" s="14"/>
      <c r="BP1196" s="14"/>
      <c r="BQ1196" s="14"/>
      <c r="BR1196" s="14"/>
      <c r="BS1196" s="14"/>
      <c r="BT1196" s="14"/>
      <c r="BU1196" s="14"/>
      <c r="BV1196" s="14"/>
      <c r="BW1196" s="14"/>
      <c r="BX1196" s="14"/>
      <c r="BY1196" s="14"/>
      <c r="BZ1196" s="14"/>
      <c r="CA1196" s="14"/>
      <c r="CB1196" s="14"/>
      <c r="CC1196" s="14"/>
      <c r="CD1196" s="14"/>
      <c r="CE1196" s="14"/>
      <c r="CF1196" s="14"/>
      <c r="CG1196" s="14"/>
      <c r="CH1196" s="14"/>
      <c r="CI1196" s="14"/>
      <c r="CJ1196" s="14"/>
      <c r="CK1196" s="14"/>
      <c r="CL1196" s="14"/>
      <c r="CM1196" s="14"/>
      <c r="CN1196" s="14"/>
      <c r="CO1196" s="14"/>
      <c r="CP1196" s="14"/>
      <c r="CQ1196" s="14"/>
      <c r="CR1196" s="14"/>
      <c r="CS1196" s="14"/>
      <c r="CT1196" s="14"/>
      <c r="CU1196" s="14"/>
      <c r="CV1196" s="14"/>
      <c r="CW1196" s="14"/>
      <c r="CX1196" s="14"/>
      <c r="CY1196" s="14"/>
      <c r="CZ1196" s="14"/>
      <c r="DA1196" s="14"/>
      <c r="DB1196" s="14"/>
      <c r="DC1196" s="14"/>
      <c r="DD1196" s="14"/>
      <c r="DE1196" s="14"/>
      <c r="DF1196" s="14"/>
      <c r="DG1196" s="14"/>
      <c r="DH1196" s="14"/>
      <c r="DI1196" s="14"/>
      <c r="DJ1196" s="14"/>
      <c r="DK1196" s="14"/>
      <c r="DL1196" s="14"/>
      <c r="DM1196" s="14"/>
      <c r="DN1196" s="14"/>
      <c r="DO1196" s="14"/>
      <c r="DP1196" s="14"/>
      <c r="DQ1196" s="14"/>
      <c r="DR1196" s="14"/>
      <c r="DS1196" s="14"/>
      <c r="DT1196" s="14"/>
      <c r="DU1196" s="14"/>
      <c r="DV1196" s="14"/>
      <c r="DW1196" s="14"/>
      <c r="DX1196" s="14"/>
      <c r="DY1196" s="14"/>
      <c r="DZ1196" s="14"/>
      <c r="EA1196" s="14"/>
      <c r="EB1196" s="14"/>
      <c r="EC1196" s="14"/>
      <c r="ED1196" s="14"/>
      <c r="EE1196" s="14"/>
      <c r="EF1196" s="14"/>
      <c r="EG1196" s="14"/>
      <c r="EH1196" s="14"/>
      <c r="EI1196" s="14"/>
      <c r="EJ1196" s="14"/>
      <c r="EK1196" s="14"/>
      <c r="EL1196" s="14"/>
      <c r="EM1196" s="14"/>
      <c r="EN1196" s="14"/>
      <c r="EO1196" s="14"/>
      <c r="EP1196" s="14"/>
      <c r="EQ1196" s="14"/>
      <c r="ER1196" s="14"/>
      <c r="ES1196" s="14"/>
      <c r="ET1196" s="14"/>
      <c r="EU1196" s="14"/>
      <c r="EV1196" s="14"/>
      <c r="EW1196" s="14"/>
      <c r="EX1196" s="14"/>
      <c r="EY1196" s="14"/>
      <c r="EZ1196" s="14"/>
      <c r="FA1196" s="14"/>
      <c r="FB1196" s="14"/>
      <c r="FC1196" s="14"/>
      <c r="FD1196" s="14"/>
      <c r="FE1196" s="14"/>
      <c r="FF1196" s="14"/>
      <c r="FG1196" s="14"/>
      <c r="FH1196" s="14"/>
      <c r="FI1196" s="14"/>
      <c r="FJ1196" s="14"/>
      <c r="FK1196" s="14"/>
      <c r="FL1196" s="14"/>
      <c r="FM1196" s="14"/>
      <c r="FN1196" s="14"/>
      <c r="FO1196" s="14"/>
      <c r="FP1196" s="14"/>
      <c r="FQ1196" s="14"/>
      <c r="FR1196" s="14"/>
      <c r="FS1196" s="14"/>
      <c r="FT1196" s="14"/>
      <c r="FU1196" s="14"/>
      <c r="FW1196" s="14"/>
    </row>
    <row r="1197" spans="4:179" x14ac:dyDescent="0.6">
      <c r="D1197"/>
      <c r="F1197" s="14"/>
      <c r="G1197" s="14"/>
      <c r="H1197" s="14"/>
      <c r="I1197" s="14"/>
      <c r="J1197" s="14"/>
      <c r="K1197" s="14"/>
      <c r="L1197" s="14"/>
      <c r="M1197" s="14"/>
      <c r="N1197" s="14"/>
      <c r="O1197" s="14"/>
      <c r="P1197" s="14"/>
      <c r="Q1197" s="14"/>
      <c r="R1197" s="14"/>
      <c r="S1197" s="14"/>
      <c r="T1197" s="14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4"/>
      <c r="AJ1197" s="14"/>
      <c r="AK1197" s="14"/>
      <c r="AL1197" s="14"/>
      <c r="AM1197" s="14"/>
      <c r="AN1197" s="14"/>
      <c r="AO1197" s="14"/>
      <c r="AP1197" s="14"/>
      <c r="AQ1197" s="14"/>
      <c r="AR1197" s="14"/>
      <c r="AS1197" s="14"/>
      <c r="AT1197" s="14"/>
      <c r="AU1197" s="14"/>
      <c r="AV1197" s="14"/>
      <c r="AW1197" s="14"/>
      <c r="AX1197" s="14"/>
      <c r="AY1197" s="14"/>
      <c r="AZ1197" s="14"/>
      <c r="BA1197" s="14"/>
      <c r="BB1197" s="14"/>
      <c r="BC1197" s="14"/>
      <c r="BD1197" s="14"/>
      <c r="BE1197" s="14"/>
      <c r="BF1197" s="14"/>
      <c r="BG1197" s="14"/>
      <c r="BH1197" s="14"/>
      <c r="BI1197" s="14"/>
      <c r="BJ1197" s="14"/>
      <c r="BK1197" s="14"/>
      <c r="BL1197" s="14"/>
      <c r="BM1197" s="14"/>
      <c r="BN1197" s="14"/>
      <c r="BO1197" s="14"/>
      <c r="BP1197" s="14"/>
      <c r="BQ1197" s="14"/>
      <c r="BR1197" s="14"/>
      <c r="BS1197" s="14"/>
      <c r="BT1197" s="14"/>
      <c r="BU1197" s="14"/>
      <c r="BV1197" s="14"/>
      <c r="BW1197" s="14"/>
      <c r="BX1197" s="14"/>
      <c r="BY1197" s="14"/>
      <c r="BZ1197" s="14"/>
      <c r="CA1197" s="14"/>
      <c r="CB1197" s="14"/>
      <c r="CC1197" s="14"/>
      <c r="CD1197" s="14"/>
      <c r="CE1197" s="14"/>
      <c r="CF1197" s="14"/>
      <c r="CG1197" s="14"/>
      <c r="CH1197" s="14"/>
      <c r="CI1197" s="14"/>
      <c r="CJ1197" s="14"/>
      <c r="CK1197" s="14"/>
      <c r="CL1197" s="14"/>
      <c r="CM1197" s="14"/>
      <c r="CN1197" s="14"/>
      <c r="CO1197" s="14"/>
      <c r="CP1197" s="14"/>
      <c r="CQ1197" s="14"/>
      <c r="CR1197" s="14"/>
      <c r="CS1197" s="14"/>
      <c r="CT1197" s="14"/>
      <c r="CU1197" s="14"/>
      <c r="CV1197" s="14"/>
      <c r="CW1197" s="14"/>
      <c r="CX1197" s="14"/>
      <c r="CY1197" s="14"/>
      <c r="CZ1197" s="14"/>
      <c r="DA1197" s="14"/>
      <c r="DB1197" s="14"/>
      <c r="DC1197" s="14"/>
      <c r="DD1197" s="14"/>
      <c r="DE1197" s="14"/>
      <c r="DF1197" s="14"/>
      <c r="DG1197" s="14"/>
      <c r="DH1197" s="14"/>
      <c r="DI1197" s="14"/>
      <c r="DJ1197" s="14"/>
      <c r="DK1197" s="14"/>
      <c r="DL1197" s="14"/>
      <c r="DM1197" s="14"/>
      <c r="DN1197" s="14"/>
      <c r="DO1197" s="14"/>
      <c r="DP1197" s="14"/>
      <c r="DQ1197" s="14"/>
      <c r="DR1197" s="14"/>
      <c r="DS1197" s="14"/>
      <c r="DT1197" s="14"/>
      <c r="DU1197" s="14"/>
      <c r="DV1197" s="14"/>
      <c r="DW1197" s="14"/>
      <c r="DX1197" s="14"/>
      <c r="DY1197" s="14"/>
      <c r="DZ1197" s="14"/>
      <c r="EA1197" s="14"/>
      <c r="EB1197" s="14"/>
      <c r="EC1197" s="14"/>
      <c r="ED1197" s="14"/>
      <c r="EE1197" s="14"/>
      <c r="EF1197" s="14"/>
      <c r="EG1197" s="14"/>
      <c r="EH1197" s="14"/>
      <c r="EI1197" s="14"/>
      <c r="EJ1197" s="14"/>
      <c r="EK1197" s="14"/>
      <c r="EL1197" s="14"/>
      <c r="EM1197" s="14"/>
      <c r="EN1197" s="14"/>
      <c r="EO1197" s="14"/>
      <c r="EP1197" s="14"/>
      <c r="EQ1197" s="14"/>
      <c r="ER1197" s="14"/>
      <c r="ES1197" s="14"/>
      <c r="ET1197" s="14"/>
      <c r="EU1197" s="14"/>
      <c r="EV1197" s="14"/>
      <c r="EW1197" s="14"/>
      <c r="EX1197" s="14"/>
      <c r="EY1197" s="14"/>
      <c r="EZ1197" s="14"/>
      <c r="FA1197" s="14"/>
      <c r="FB1197" s="14"/>
      <c r="FC1197" s="14"/>
      <c r="FD1197" s="14"/>
      <c r="FE1197" s="14"/>
      <c r="FF1197" s="14"/>
      <c r="FG1197" s="14"/>
      <c r="FH1197" s="14"/>
      <c r="FI1197" s="14"/>
      <c r="FJ1197" s="14"/>
      <c r="FK1197" s="14"/>
      <c r="FL1197" s="14"/>
      <c r="FM1197" s="14"/>
      <c r="FN1197" s="14"/>
      <c r="FO1197" s="14"/>
      <c r="FP1197" s="14"/>
      <c r="FQ1197" s="14"/>
      <c r="FR1197" s="14"/>
      <c r="FS1197" s="14"/>
      <c r="FT1197" s="14"/>
      <c r="FU1197" s="14"/>
      <c r="FW1197" s="14"/>
    </row>
    <row r="1198" spans="4:179" x14ac:dyDescent="0.6">
      <c r="D1198"/>
      <c r="F1198" s="14"/>
      <c r="G1198" s="14"/>
      <c r="H1198" s="14"/>
      <c r="I1198" s="14"/>
      <c r="J1198" s="14"/>
      <c r="K1198" s="14"/>
      <c r="L1198" s="14"/>
      <c r="M1198" s="14"/>
      <c r="N1198" s="14"/>
      <c r="O1198" s="14"/>
      <c r="P1198" s="14"/>
      <c r="Q1198" s="14"/>
      <c r="R1198" s="14"/>
      <c r="S1198" s="14"/>
      <c r="T1198" s="1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/>
      <c r="AI1198" s="14"/>
      <c r="AJ1198" s="14"/>
      <c r="AK1198" s="14"/>
      <c r="AL1198" s="14"/>
      <c r="AM1198" s="14"/>
      <c r="AN1198" s="14"/>
      <c r="AO1198" s="14"/>
      <c r="AP1198" s="14"/>
      <c r="AQ1198" s="14"/>
      <c r="AR1198" s="14"/>
      <c r="AS1198" s="14"/>
      <c r="AT1198" s="14"/>
      <c r="AU1198" s="14"/>
      <c r="AV1198" s="14"/>
      <c r="AW1198" s="14"/>
      <c r="AX1198" s="14"/>
      <c r="AY1198" s="14"/>
      <c r="AZ1198" s="14"/>
      <c r="BA1198" s="14"/>
      <c r="BB1198" s="14"/>
      <c r="BC1198" s="14"/>
      <c r="BD1198" s="14"/>
      <c r="BE1198" s="14"/>
      <c r="BF1198" s="14"/>
      <c r="BG1198" s="14"/>
      <c r="BH1198" s="14"/>
      <c r="BI1198" s="14"/>
      <c r="BJ1198" s="14"/>
      <c r="BK1198" s="14"/>
      <c r="BL1198" s="14"/>
      <c r="BM1198" s="14"/>
      <c r="BN1198" s="14"/>
      <c r="BO1198" s="14"/>
      <c r="BP1198" s="14"/>
      <c r="BQ1198" s="14"/>
      <c r="BR1198" s="14"/>
      <c r="BS1198" s="14"/>
      <c r="BT1198" s="14"/>
      <c r="BU1198" s="14"/>
      <c r="BV1198" s="14"/>
      <c r="BW1198" s="14"/>
      <c r="BX1198" s="14"/>
      <c r="BY1198" s="14"/>
      <c r="BZ1198" s="14"/>
      <c r="CA1198" s="14"/>
      <c r="CB1198" s="14"/>
      <c r="CC1198" s="14"/>
      <c r="CD1198" s="14"/>
      <c r="CE1198" s="14"/>
      <c r="CF1198" s="14"/>
      <c r="CG1198" s="14"/>
      <c r="CH1198" s="14"/>
      <c r="CI1198" s="14"/>
      <c r="CJ1198" s="14"/>
      <c r="CK1198" s="14"/>
      <c r="CL1198" s="14"/>
      <c r="CM1198" s="14"/>
      <c r="CN1198" s="14"/>
      <c r="CO1198" s="14"/>
      <c r="CP1198" s="14"/>
      <c r="CQ1198" s="14"/>
      <c r="CR1198" s="14"/>
      <c r="CS1198" s="14"/>
      <c r="CT1198" s="14"/>
      <c r="CU1198" s="14"/>
      <c r="CV1198" s="14"/>
      <c r="CW1198" s="14"/>
      <c r="CX1198" s="14"/>
      <c r="CY1198" s="14"/>
      <c r="CZ1198" s="14"/>
      <c r="DA1198" s="14"/>
      <c r="DB1198" s="14"/>
      <c r="DC1198" s="14"/>
      <c r="DD1198" s="14"/>
      <c r="DE1198" s="14"/>
      <c r="DF1198" s="14"/>
      <c r="DG1198" s="14"/>
      <c r="DH1198" s="14"/>
      <c r="DI1198" s="14"/>
      <c r="DJ1198" s="14"/>
      <c r="DK1198" s="14"/>
      <c r="DL1198" s="14"/>
      <c r="DM1198" s="14"/>
      <c r="DN1198" s="14"/>
      <c r="DO1198" s="14"/>
      <c r="DP1198" s="14"/>
      <c r="DQ1198" s="14"/>
      <c r="DR1198" s="14"/>
      <c r="DS1198" s="14"/>
      <c r="DT1198" s="14"/>
      <c r="DU1198" s="14"/>
      <c r="DV1198" s="14"/>
      <c r="DW1198" s="14"/>
      <c r="DX1198" s="14"/>
      <c r="DY1198" s="14"/>
      <c r="DZ1198" s="14"/>
      <c r="EA1198" s="14"/>
      <c r="EB1198" s="14"/>
      <c r="EC1198" s="14"/>
      <c r="ED1198" s="14"/>
      <c r="EE1198" s="14"/>
      <c r="EF1198" s="14"/>
      <c r="EG1198" s="14"/>
      <c r="EH1198" s="14"/>
      <c r="EI1198" s="14"/>
      <c r="EJ1198" s="14"/>
      <c r="EK1198" s="14"/>
      <c r="EL1198" s="14"/>
      <c r="EM1198" s="14"/>
      <c r="EN1198" s="14"/>
      <c r="EO1198" s="14"/>
      <c r="EP1198" s="14"/>
      <c r="EQ1198" s="14"/>
      <c r="ER1198" s="14"/>
      <c r="ES1198" s="14"/>
      <c r="ET1198" s="14"/>
      <c r="EU1198" s="14"/>
      <c r="EV1198" s="14"/>
      <c r="EW1198" s="14"/>
      <c r="EX1198" s="14"/>
      <c r="EY1198" s="14"/>
      <c r="EZ1198" s="14"/>
      <c r="FA1198" s="14"/>
      <c r="FB1198" s="14"/>
      <c r="FC1198" s="14"/>
      <c r="FD1198" s="14"/>
      <c r="FE1198" s="14"/>
      <c r="FF1198" s="14"/>
      <c r="FG1198" s="14"/>
      <c r="FH1198" s="14"/>
      <c r="FI1198" s="14"/>
      <c r="FJ1198" s="14"/>
      <c r="FK1198" s="14"/>
      <c r="FL1198" s="14"/>
      <c r="FM1198" s="14"/>
      <c r="FN1198" s="14"/>
      <c r="FO1198" s="14"/>
      <c r="FP1198" s="14"/>
      <c r="FQ1198" s="14"/>
      <c r="FR1198" s="14"/>
      <c r="FS1198" s="14"/>
      <c r="FT1198" s="14"/>
      <c r="FU1198" s="14"/>
      <c r="FW1198" s="14"/>
    </row>
    <row r="1199" spans="4:179" x14ac:dyDescent="0.6">
      <c r="D1199"/>
      <c r="F1199" s="14"/>
      <c r="G1199" s="14"/>
      <c r="H1199" s="14"/>
      <c r="I1199" s="14"/>
      <c r="J1199" s="14"/>
      <c r="K1199" s="14"/>
      <c r="L1199" s="14"/>
      <c r="M1199" s="14"/>
      <c r="N1199" s="14"/>
      <c r="O1199" s="14"/>
      <c r="P1199" s="14"/>
      <c r="Q1199" s="14"/>
      <c r="R1199" s="14"/>
      <c r="S1199" s="14"/>
      <c r="T1199" s="14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F1199" s="14"/>
      <c r="AG1199" s="14"/>
      <c r="AH1199" s="14"/>
      <c r="AI1199" s="14"/>
      <c r="AJ1199" s="14"/>
      <c r="AK1199" s="14"/>
      <c r="AL1199" s="14"/>
      <c r="AM1199" s="14"/>
      <c r="AN1199" s="14"/>
      <c r="AO1199" s="14"/>
      <c r="AP1199" s="14"/>
      <c r="AQ1199" s="14"/>
      <c r="AR1199" s="14"/>
      <c r="AS1199" s="14"/>
      <c r="AT1199" s="14"/>
      <c r="AU1199" s="14"/>
      <c r="AV1199" s="14"/>
      <c r="AW1199" s="14"/>
      <c r="AX1199" s="14"/>
      <c r="AY1199" s="14"/>
      <c r="AZ1199" s="14"/>
      <c r="BA1199" s="14"/>
      <c r="BB1199" s="14"/>
      <c r="BC1199" s="14"/>
      <c r="BD1199" s="14"/>
      <c r="BE1199" s="14"/>
      <c r="BF1199" s="14"/>
      <c r="BG1199" s="14"/>
      <c r="BH1199" s="14"/>
      <c r="BI1199" s="14"/>
      <c r="BJ1199" s="14"/>
      <c r="BK1199" s="14"/>
      <c r="BL1199" s="14"/>
      <c r="BM1199" s="14"/>
      <c r="BN1199" s="14"/>
      <c r="BO1199" s="14"/>
      <c r="BP1199" s="14"/>
      <c r="BQ1199" s="14"/>
      <c r="BR1199" s="14"/>
      <c r="BS1199" s="14"/>
      <c r="BT1199" s="14"/>
      <c r="BU1199" s="14"/>
      <c r="BV1199" s="14"/>
      <c r="BW1199" s="14"/>
      <c r="BX1199" s="14"/>
      <c r="BY1199" s="14"/>
      <c r="BZ1199" s="14"/>
      <c r="CA1199" s="14"/>
      <c r="CB1199" s="14"/>
      <c r="CC1199" s="14"/>
      <c r="CD1199" s="14"/>
      <c r="CE1199" s="14"/>
      <c r="CF1199" s="14"/>
      <c r="CG1199" s="14"/>
      <c r="CH1199" s="14"/>
      <c r="CI1199" s="14"/>
      <c r="CJ1199" s="14"/>
      <c r="CK1199" s="14"/>
      <c r="CL1199" s="14"/>
      <c r="CM1199" s="14"/>
      <c r="CN1199" s="14"/>
      <c r="CO1199" s="14"/>
      <c r="CP1199" s="14"/>
      <c r="CQ1199" s="14"/>
      <c r="CR1199" s="14"/>
      <c r="CS1199" s="14"/>
      <c r="CT1199" s="14"/>
      <c r="CU1199" s="14"/>
      <c r="CV1199" s="14"/>
      <c r="CW1199" s="14"/>
      <c r="CX1199" s="14"/>
      <c r="CY1199" s="14"/>
      <c r="CZ1199" s="14"/>
      <c r="DA1199" s="14"/>
      <c r="DB1199" s="14"/>
      <c r="DC1199" s="14"/>
      <c r="DD1199" s="14"/>
      <c r="DE1199" s="14"/>
      <c r="DF1199" s="14"/>
      <c r="DG1199" s="14"/>
      <c r="DH1199" s="14"/>
      <c r="DI1199" s="14"/>
      <c r="DJ1199" s="14"/>
      <c r="DK1199" s="14"/>
      <c r="DL1199" s="14"/>
      <c r="DM1199" s="14"/>
      <c r="DN1199" s="14"/>
      <c r="DO1199" s="14"/>
      <c r="DP1199" s="14"/>
      <c r="DQ1199" s="14"/>
      <c r="DR1199" s="14"/>
      <c r="DS1199" s="14"/>
      <c r="DT1199" s="14"/>
      <c r="DU1199" s="14"/>
      <c r="DV1199" s="14"/>
      <c r="DW1199" s="14"/>
      <c r="DX1199" s="14"/>
      <c r="DY1199" s="14"/>
      <c r="DZ1199" s="14"/>
      <c r="EA1199" s="14"/>
      <c r="EB1199" s="14"/>
      <c r="EC1199" s="14"/>
      <c r="ED1199" s="14"/>
      <c r="EE1199" s="14"/>
      <c r="EF1199" s="14"/>
      <c r="EG1199" s="14"/>
      <c r="EH1199" s="14"/>
      <c r="EI1199" s="14"/>
      <c r="EJ1199" s="14"/>
      <c r="EK1199" s="14"/>
      <c r="EL1199" s="14"/>
      <c r="EM1199" s="14"/>
      <c r="EN1199" s="14"/>
      <c r="EO1199" s="14"/>
      <c r="EP1199" s="14"/>
      <c r="EQ1199" s="14"/>
      <c r="ER1199" s="14"/>
      <c r="ES1199" s="14"/>
      <c r="ET1199" s="14"/>
      <c r="EU1199" s="14"/>
      <c r="EV1199" s="14"/>
      <c r="EW1199" s="14"/>
      <c r="EX1199" s="14"/>
      <c r="EY1199" s="14"/>
      <c r="EZ1199" s="14"/>
      <c r="FA1199" s="14"/>
      <c r="FB1199" s="14"/>
      <c r="FC1199" s="14"/>
      <c r="FD1199" s="14"/>
      <c r="FE1199" s="14"/>
      <c r="FF1199" s="14"/>
      <c r="FG1199" s="14"/>
      <c r="FH1199" s="14"/>
      <c r="FI1199" s="14"/>
      <c r="FJ1199" s="14"/>
      <c r="FK1199" s="14"/>
      <c r="FL1199" s="14"/>
      <c r="FM1199" s="14"/>
      <c r="FN1199" s="14"/>
      <c r="FO1199" s="14"/>
      <c r="FP1199" s="14"/>
      <c r="FQ1199" s="14"/>
      <c r="FR1199" s="14"/>
      <c r="FS1199" s="14"/>
      <c r="FT1199" s="14"/>
      <c r="FU1199" s="14"/>
      <c r="FW1199" s="14"/>
    </row>
    <row r="1200" spans="4:179" x14ac:dyDescent="0.6">
      <c r="D1200"/>
      <c r="F1200" s="14"/>
      <c r="G1200" s="14"/>
      <c r="H1200" s="14"/>
      <c r="I1200" s="14"/>
      <c r="J1200" s="14"/>
      <c r="K1200" s="14"/>
      <c r="L1200" s="14"/>
      <c r="M1200" s="14"/>
      <c r="N1200" s="14"/>
      <c r="O1200" s="14"/>
      <c r="P1200" s="14"/>
      <c r="Q1200" s="14"/>
      <c r="R1200" s="14"/>
      <c r="S1200" s="14"/>
      <c r="T1200" s="1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4"/>
      <c r="AJ1200" s="14"/>
      <c r="AK1200" s="14"/>
      <c r="AL1200" s="14"/>
      <c r="AM1200" s="14"/>
      <c r="AN1200" s="14"/>
      <c r="AO1200" s="14"/>
      <c r="AP1200" s="14"/>
      <c r="AQ1200" s="14"/>
      <c r="AR1200" s="14"/>
      <c r="AS1200" s="14"/>
      <c r="AT1200" s="14"/>
      <c r="AU1200" s="14"/>
      <c r="AV1200" s="14"/>
      <c r="AW1200" s="14"/>
      <c r="AX1200" s="14"/>
      <c r="AY1200" s="14"/>
      <c r="AZ1200" s="14"/>
      <c r="BA1200" s="14"/>
      <c r="BB1200" s="14"/>
      <c r="BC1200" s="14"/>
      <c r="BD1200" s="14"/>
      <c r="BE1200" s="14"/>
      <c r="BF1200" s="14"/>
      <c r="BG1200" s="14"/>
      <c r="BH1200" s="14"/>
      <c r="BI1200" s="14"/>
      <c r="BJ1200" s="14"/>
      <c r="BK1200" s="14"/>
      <c r="BL1200" s="14"/>
      <c r="BM1200" s="14"/>
      <c r="BN1200" s="14"/>
      <c r="BO1200" s="14"/>
      <c r="BP1200" s="14"/>
      <c r="BQ1200" s="14"/>
      <c r="BR1200" s="14"/>
      <c r="BS1200" s="14"/>
      <c r="BT1200" s="14"/>
      <c r="BU1200" s="14"/>
      <c r="BV1200" s="14"/>
      <c r="BW1200" s="14"/>
      <c r="BX1200" s="14"/>
      <c r="BY1200" s="14"/>
      <c r="BZ1200" s="14"/>
      <c r="CA1200" s="14"/>
      <c r="CB1200" s="14"/>
      <c r="CC1200" s="14"/>
      <c r="CD1200" s="14"/>
      <c r="CE1200" s="14"/>
      <c r="CF1200" s="14"/>
      <c r="CG1200" s="14"/>
      <c r="CH1200" s="14"/>
      <c r="CI1200" s="14"/>
      <c r="CJ1200" s="14"/>
      <c r="CK1200" s="14"/>
      <c r="CL1200" s="14"/>
      <c r="CM1200" s="14"/>
      <c r="CN1200" s="14"/>
      <c r="CO1200" s="14"/>
      <c r="CP1200" s="14"/>
      <c r="CQ1200" s="14"/>
      <c r="CR1200" s="14"/>
      <c r="CS1200" s="14"/>
      <c r="CT1200" s="14"/>
      <c r="CU1200" s="14"/>
      <c r="CV1200" s="14"/>
      <c r="CW1200" s="14"/>
      <c r="CX1200" s="14"/>
      <c r="CY1200" s="14"/>
      <c r="CZ1200" s="14"/>
      <c r="DA1200" s="14"/>
      <c r="DB1200" s="14"/>
      <c r="DC1200" s="14"/>
      <c r="DD1200" s="14"/>
      <c r="DE1200" s="14"/>
      <c r="DF1200" s="14"/>
      <c r="DG1200" s="14"/>
      <c r="DH1200" s="14"/>
      <c r="DI1200" s="14"/>
      <c r="DJ1200" s="14"/>
      <c r="DK1200" s="14"/>
      <c r="DL1200" s="14"/>
      <c r="DM1200" s="14"/>
      <c r="DN1200" s="14"/>
      <c r="DO1200" s="14"/>
      <c r="DP1200" s="14"/>
      <c r="DQ1200" s="14"/>
      <c r="DR1200" s="14"/>
      <c r="DS1200" s="14"/>
      <c r="DT1200" s="14"/>
      <c r="DU1200" s="14"/>
      <c r="DV1200" s="14"/>
      <c r="DW1200" s="14"/>
      <c r="DX1200" s="14"/>
      <c r="DY1200" s="14"/>
      <c r="DZ1200" s="14"/>
      <c r="EA1200" s="14"/>
      <c r="EB1200" s="14"/>
      <c r="EC1200" s="14"/>
      <c r="ED1200" s="14"/>
      <c r="EE1200" s="14"/>
      <c r="EF1200" s="14"/>
      <c r="EG1200" s="14"/>
      <c r="EH1200" s="14"/>
      <c r="EI1200" s="14"/>
      <c r="EJ1200" s="14"/>
      <c r="EK1200" s="14"/>
      <c r="EL1200" s="14"/>
      <c r="EM1200" s="14"/>
      <c r="EN1200" s="14"/>
      <c r="EO1200" s="14"/>
      <c r="EP1200" s="14"/>
      <c r="EQ1200" s="14"/>
      <c r="ER1200" s="14"/>
      <c r="ES1200" s="14"/>
      <c r="ET1200" s="14"/>
      <c r="EU1200" s="14"/>
      <c r="EV1200" s="14"/>
      <c r="EW1200" s="14"/>
      <c r="EX1200" s="14"/>
      <c r="EY1200" s="14"/>
      <c r="EZ1200" s="14"/>
      <c r="FA1200" s="14"/>
      <c r="FB1200" s="14"/>
      <c r="FC1200" s="14"/>
      <c r="FD1200" s="14"/>
      <c r="FE1200" s="14"/>
      <c r="FF1200" s="14"/>
      <c r="FG1200" s="14"/>
      <c r="FH1200" s="14"/>
      <c r="FI1200" s="14"/>
      <c r="FJ1200" s="14"/>
      <c r="FK1200" s="14"/>
      <c r="FL1200" s="14"/>
      <c r="FM1200" s="14"/>
      <c r="FN1200" s="14"/>
      <c r="FO1200" s="14"/>
      <c r="FP1200" s="14"/>
      <c r="FQ1200" s="14"/>
      <c r="FR1200" s="14"/>
      <c r="FS1200" s="14"/>
      <c r="FT1200" s="14"/>
      <c r="FU1200" s="14"/>
      <c r="FW1200" s="14"/>
    </row>
    <row r="1201" spans="4:179" x14ac:dyDescent="0.6">
      <c r="D1201"/>
      <c r="F1201" s="14"/>
      <c r="G1201" s="14"/>
      <c r="H1201" s="14"/>
      <c r="I1201" s="14"/>
      <c r="J1201" s="14"/>
      <c r="K1201" s="14"/>
      <c r="L1201" s="14"/>
      <c r="M1201" s="14"/>
      <c r="N1201" s="14"/>
      <c r="O1201" s="14"/>
      <c r="P1201" s="14"/>
      <c r="Q1201" s="14"/>
      <c r="R1201" s="14"/>
      <c r="S1201" s="14"/>
      <c r="T1201" s="14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F1201" s="14"/>
      <c r="AG1201" s="14"/>
      <c r="AH1201" s="14"/>
      <c r="AI1201" s="14"/>
      <c r="AJ1201" s="14"/>
      <c r="AK1201" s="14"/>
      <c r="AL1201" s="14"/>
      <c r="AM1201" s="14"/>
      <c r="AN1201" s="14"/>
      <c r="AO1201" s="14"/>
      <c r="AP1201" s="14"/>
      <c r="AQ1201" s="14"/>
      <c r="AR1201" s="14"/>
      <c r="AS1201" s="14"/>
      <c r="AT1201" s="14"/>
      <c r="AU1201" s="14"/>
      <c r="AV1201" s="14"/>
      <c r="AW1201" s="14"/>
      <c r="AX1201" s="14"/>
      <c r="AY1201" s="14"/>
      <c r="AZ1201" s="14"/>
      <c r="BA1201" s="14"/>
      <c r="BB1201" s="14"/>
      <c r="BC1201" s="14"/>
      <c r="BD1201" s="14"/>
      <c r="BE1201" s="14"/>
      <c r="BF1201" s="14"/>
      <c r="BG1201" s="14"/>
      <c r="BH1201" s="14"/>
      <c r="BI1201" s="14"/>
      <c r="BJ1201" s="14"/>
      <c r="BK1201" s="14"/>
      <c r="BL1201" s="14"/>
      <c r="BM1201" s="14"/>
      <c r="BN1201" s="14"/>
      <c r="BO1201" s="14"/>
      <c r="BP1201" s="14"/>
      <c r="BQ1201" s="14"/>
      <c r="BR1201" s="14"/>
      <c r="BS1201" s="14"/>
      <c r="BT1201" s="14"/>
      <c r="BU1201" s="14"/>
      <c r="BV1201" s="14"/>
      <c r="BW1201" s="14"/>
      <c r="BX1201" s="14"/>
      <c r="BY1201" s="14"/>
      <c r="BZ1201" s="14"/>
      <c r="CA1201" s="14"/>
      <c r="CB1201" s="14"/>
      <c r="CC1201" s="14"/>
      <c r="CD1201" s="14"/>
      <c r="CE1201" s="14"/>
      <c r="CF1201" s="14"/>
      <c r="CG1201" s="14"/>
      <c r="CH1201" s="14"/>
      <c r="CI1201" s="14"/>
      <c r="CJ1201" s="14"/>
      <c r="CK1201" s="14"/>
      <c r="CL1201" s="14"/>
      <c r="CM1201" s="14"/>
      <c r="CN1201" s="14"/>
      <c r="CO1201" s="14"/>
      <c r="CP1201" s="14"/>
      <c r="CQ1201" s="14"/>
      <c r="CR1201" s="14"/>
      <c r="CS1201" s="14"/>
      <c r="CT1201" s="14"/>
      <c r="CU1201" s="14"/>
      <c r="CV1201" s="14"/>
      <c r="CW1201" s="14"/>
      <c r="CX1201" s="14"/>
      <c r="CY1201" s="14"/>
      <c r="CZ1201" s="14"/>
      <c r="DA1201" s="14"/>
      <c r="DB1201" s="14"/>
      <c r="DC1201" s="14"/>
      <c r="DD1201" s="14"/>
      <c r="DE1201" s="14"/>
      <c r="DF1201" s="14"/>
      <c r="DG1201" s="14"/>
      <c r="DH1201" s="14"/>
      <c r="DI1201" s="14"/>
      <c r="DJ1201" s="14"/>
      <c r="DK1201" s="14"/>
      <c r="DL1201" s="14"/>
      <c r="DM1201" s="14"/>
      <c r="DN1201" s="14"/>
      <c r="DO1201" s="14"/>
      <c r="DP1201" s="14"/>
      <c r="DQ1201" s="14"/>
      <c r="DR1201" s="14"/>
      <c r="DS1201" s="14"/>
      <c r="DT1201" s="14"/>
      <c r="DU1201" s="14"/>
      <c r="DV1201" s="14"/>
      <c r="DW1201" s="14"/>
      <c r="DX1201" s="14"/>
      <c r="DY1201" s="14"/>
      <c r="DZ1201" s="14"/>
      <c r="EA1201" s="14"/>
      <c r="EB1201" s="14"/>
      <c r="EC1201" s="14"/>
      <c r="ED1201" s="14"/>
      <c r="EE1201" s="14"/>
      <c r="EF1201" s="14"/>
      <c r="EG1201" s="14"/>
      <c r="EH1201" s="14"/>
      <c r="EI1201" s="14"/>
      <c r="EJ1201" s="14"/>
      <c r="EK1201" s="14"/>
      <c r="EL1201" s="14"/>
      <c r="EM1201" s="14"/>
      <c r="EN1201" s="14"/>
      <c r="EO1201" s="14"/>
      <c r="EP1201" s="14"/>
      <c r="EQ1201" s="14"/>
      <c r="ER1201" s="14"/>
      <c r="ES1201" s="14"/>
      <c r="ET1201" s="14"/>
      <c r="EU1201" s="14"/>
      <c r="EV1201" s="14"/>
      <c r="EW1201" s="14"/>
      <c r="EX1201" s="14"/>
      <c r="EY1201" s="14"/>
      <c r="EZ1201" s="14"/>
      <c r="FA1201" s="14"/>
      <c r="FB1201" s="14"/>
      <c r="FC1201" s="14"/>
      <c r="FD1201" s="14"/>
      <c r="FE1201" s="14"/>
      <c r="FF1201" s="14"/>
      <c r="FG1201" s="14"/>
      <c r="FH1201" s="14"/>
      <c r="FI1201" s="14"/>
      <c r="FJ1201" s="14"/>
      <c r="FK1201" s="14"/>
      <c r="FL1201" s="14"/>
      <c r="FM1201" s="14"/>
      <c r="FN1201" s="14"/>
      <c r="FO1201" s="14"/>
      <c r="FP1201" s="14"/>
      <c r="FQ1201" s="14"/>
      <c r="FR1201" s="14"/>
      <c r="FS1201" s="14"/>
      <c r="FT1201" s="14"/>
      <c r="FU1201" s="14"/>
      <c r="FW1201" s="14"/>
    </row>
    <row r="1202" spans="4:179" x14ac:dyDescent="0.6">
      <c r="D1202"/>
      <c r="F1202" s="14"/>
      <c r="G1202" s="14"/>
      <c r="H1202" s="14"/>
      <c r="I1202" s="14"/>
      <c r="J1202" s="14"/>
      <c r="K1202" s="14"/>
      <c r="L1202" s="14"/>
      <c r="M1202" s="14"/>
      <c r="N1202" s="14"/>
      <c r="O1202" s="14"/>
      <c r="P1202" s="14"/>
      <c r="Q1202" s="14"/>
      <c r="R1202" s="14"/>
      <c r="S1202" s="14"/>
      <c r="T1202" s="14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F1202" s="14"/>
      <c r="AG1202" s="14"/>
      <c r="AH1202" s="14"/>
      <c r="AI1202" s="14"/>
      <c r="AJ1202" s="14"/>
      <c r="AK1202" s="14"/>
      <c r="AL1202" s="14"/>
      <c r="AM1202" s="14"/>
      <c r="AN1202" s="14"/>
      <c r="AO1202" s="14"/>
      <c r="AP1202" s="14"/>
      <c r="AQ1202" s="14"/>
      <c r="AR1202" s="14"/>
      <c r="AS1202" s="14"/>
      <c r="AT1202" s="14"/>
      <c r="AU1202" s="14"/>
      <c r="AV1202" s="14"/>
      <c r="AW1202" s="14"/>
      <c r="AX1202" s="14"/>
      <c r="AY1202" s="14"/>
      <c r="AZ1202" s="14"/>
      <c r="BA1202" s="14"/>
      <c r="BB1202" s="14"/>
      <c r="BC1202" s="14"/>
      <c r="BD1202" s="14"/>
      <c r="BE1202" s="14"/>
      <c r="BF1202" s="14"/>
      <c r="BG1202" s="14"/>
      <c r="BH1202" s="14"/>
      <c r="BI1202" s="14"/>
      <c r="BJ1202" s="14"/>
      <c r="BK1202" s="14"/>
      <c r="BL1202" s="14"/>
      <c r="BM1202" s="14"/>
      <c r="BN1202" s="14"/>
      <c r="BO1202" s="14"/>
      <c r="BP1202" s="14"/>
      <c r="BQ1202" s="14"/>
      <c r="BR1202" s="14"/>
      <c r="BS1202" s="14"/>
      <c r="BT1202" s="14"/>
      <c r="BU1202" s="14"/>
      <c r="BV1202" s="14"/>
      <c r="BW1202" s="14"/>
      <c r="BX1202" s="14"/>
      <c r="BY1202" s="14"/>
      <c r="BZ1202" s="14"/>
      <c r="CA1202" s="14"/>
      <c r="CB1202" s="14"/>
      <c r="CC1202" s="14"/>
      <c r="CD1202" s="14"/>
      <c r="CE1202" s="14"/>
      <c r="CF1202" s="14"/>
      <c r="CG1202" s="14"/>
      <c r="CH1202" s="14"/>
      <c r="CI1202" s="14"/>
      <c r="CJ1202" s="14"/>
      <c r="CK1202" s="14"/>
      <c r="CL1202" s="14"/>
      <c r="CM1202" s="14"/>
      <c r="CN1202" s="14"/>
      <c r="CO1202" s="14"/>
      <c r="CP1202" s="14"/>
      <c r="CQ1202" s="14"/>
      <c r="CR1202" s="14"/>
      <c r="CS1202" s="14"/>
      <c r="CT1202" s="14"/>
      <c r="CU1202" s="14"/>
      <c r="CV1202" s="14"/>
      <c r="CW1202" s="14"/>
      <c r="CX1202" s="14"/>
      <c r="CY1202" s="14"/>
      <c r="CZ1202" s="14"/>
      <c r="DA1202" s="14"/>
      <c r="DB1202" s="14"/>
      <c r="DC1202" s="14"/>
      <c r="DD1202" s="14"/>
      <c r="DE1202" s="14"/>
      <c r="DF1202" s="14"/>
      <c r="DG1202" s="14"/>
      <c r="DH1202" s="14"/>
      <c r="DI1202" s="14"/>
      <c r="DJ1202" s="14"/>
      <c r="DK1202" s="14"/>
      <c r="DL1202" s="14"/>
      <c r="DM1202" s="14"/>
      <c r="DN1202" s="14"/>
      <c r="DO1202" s="14"/>
      <c r="DP1202" s="14"/>
      <c r="DQ1202" s="14"/>
      <c r="DR1202" s="14"/>
      <c r="DS1202" s="14"/>
      <c r="DT1202" s="14"/>
      <c r="DU1202" s="14"/>
      <c r="DV1202" s="14"/>
      <c r="DW1202" s="14"/>
      <c r="DX1202" s="14"/>
      <c r="DY1202" s="14"/>
      <c r="DZ1202" s="14"/>
      <c r="EA1202" s="14"/>
      <c r="EB1202" s="14"/>
      <c r="EC1202" s="14"/>
      <c r="ED1202" s="14"/>
      <c r="EE1202" s="14"/>
      <c r="EF1202" s="14"/>
      <c r="EG1202" s="14"/>
      <c r="EH1202" s="14"/>
      <c r="EI1202" s="14"/>
      <c r="EJ1202" s="14"/>
      <c r="EK1202" s="14"/>
      <c r="EL1202" s="14"/>
      <c r="EM1202" s="14"/>
      <c r="EN1202" s="14"/>
      <c r="EO1202" s="14"/>
      <c r="EP1202" s="14"/>
      <c r="EQ1202" s="14"/>
      <c r="ER1202" s="14"/>
      <c r="ES1202" s="14"/>
      <c r="ET1202" s="14"/>
      <c r="EU1202" s="14"/>
      <c r="EV1202" s="14"/>
      <c r="EW1202" s="14"/>
      <c r="EX1202" s="14"/>
      <c r="EY1202" s="14"/>
      <c r="EZ1202" s="14"/>
      <c r="FA1202" s="14"/>
      <c r="FB1202" s="14"/>
      <c r="FC1202" s="14"/>
      <c r="FD1202" s="14"/>
      <c r="FE1202" s="14"/>
      <c r="FF1202" s="14"/>
      <c r="FG1202" s="14"/>
      <c r="FH1202" s="14"/>
      <c r="FI1202" s="14"/>
      <c r="FJ1202" s="14"/>
      <c r="FK1202" s="14"/>
      <c r="FL1202" s="14"/>
      <c r="FM1202" s="14"/>
      <c r="FN1202" s="14"/>
      <c r="FO1202" s="14"/>
      <c r="FP1202" s="14"/>
      <c r="FQ1202" s="14"/>
      <c r="FR1202" s="14"/>
      <c r="FS1202" s="14"/>
      <c r="FT1202" s="14"/>
      <c r="FU1202" s="14"/>
      <c r="FW1202" s="14"/>
    </row>
    <row r="1203" spans="4:179" x14ac:dyDescent="0.6">
      <c r="D1203"/>
      <c r="F1203" s="14"/>
      <c r="G1203" s="14"/>
      <c r="H1203" s="14"/>
      <c r="I1203" s="14"/>
      <c r="J1203" s="14"/>
      <c r="K1203" s="14"/>
      <c r="L1203" s="14"/>
      <c r="M1203" s="14"/>
      <c r="N1203" s="14"/>
      <c r="O1203" s="14"/>
      <c r="P1203" s="14"/>
      <c r="Q1203" s="14"/>
      <c r="R1203" s="14"/>
      <c r="S1203" s="14"/>
      <c r="T1203" s="14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F1203" s="14"/>
      <c r="AG1203" s="14"/>
      <c r="AH1203" s="14"/>
      <c r="AI1203" s="14"/>
      <c r="AJ1203" s="14"/>
      <c r="AK1203" s="14"/>
      <c r="AL1203" s="14"/>
      <c r="AM1203" s="14"/>
      <c r="AN1203" s="14"/>
      <c r="AO1203" s="14"/>
      <c r="AP1203" s="14"/>
      <c r="AQ1203" s="14"/>
      <c r="AR1203" s="14"/>
      <c r="AS1203" s="14"/>
      <c r="AT1203" s="14"/>
      <c r="AU1203" s="14"/>
      <c r="AV1203" s="14"/>
      <c r="AW1203" s="14"/>
      <c r="AX1203" s="14"/>
      <c r="AY1203" s="14"/>
      <c r="AZ1203" s="14"/>
      <c r="BA1203" s="14"/>
      <c r="BB1203" s="14"/>
      <c r="BC1203" s="14"/>
      <c r="BD1203" s="14"/>
      <c r="BE1203" s="14"/>
      <c r="BF1203" s="14"/>
      <c r="BG1203" s="14"/>
      <c r="BH1203" s="14"/>
      <c r="BI1203" s="14"/>
      <c r="BJ1203" s="14"/>
      <c r="BK1203" s="14"/>
      <c r="BL1203" s="14"/>
      <c r="BM1203" s="14"/>
      <c r="BN1203" s="14"/>
      <c r="BO1203" s="14"/>
      <c r="BP1203" s="14"/>
      <c r="BQ1203" s="14"/>
      <c r="BR1203" s="14"/>
      <c r="BS1203" s="14"/>
      <c r="BT1203" s="14"/>
      <c r="BU1203" s="14"/>
      <c r="BV1203" s="14"/>
      <c r="BW1203" s="14"/>
      <c r="BX1203" s="14"/>
      <c r="BY1203" s="14"/>
      <c r="BZ1203" s="14"/>
      <c r="CA1203" s="14"/>
      <c r="CB1203" s="14"/>
      <c r="CC1203" s="14"/>
      <c r="CD1203" s="14"/>
      <c r="CE1203" s="14"/>
      <c r="CF1203" s="14"/>
      <c r="CG1203" s="14"/>
      <c r="CH1203" s="14"/>
      <c r="CI1203" s="14"/>
      <c r="CJ1203" s="14"/>
      <c r="CK1203" s="14"/>
      <c r="CL1203" s="14"/>
      <c r="CM1203" s="14"/>
      <c r="CN1203" s="14"/>
      <c r="CO1203" s="14"/>
      <c r="CP1203" s="14"/>
      <c r="CQ1203" s="14"/>
      <c r="CR1203" s="14"/>
      <c r="CS1203" s="14"/>
      <c r="CT1203" s="14"/>
      <c r="CU1203" s="14"/>
      <c r="CV1203" s="14"/>
      <c r="CW1203" s="14"/>
      <c r="CX1203" s="14"/>
      <c r="CY1203" s="14"/>
      <c r="CZ1203" s="14"/>
      <c r="DA1203" s="14"/>
      <c r="DB1203" s="14"/>
      <c r="DC1203" s="14"/>
      <c r="DD1203" s="14"/>
      <c r="DE1203" s="14"/>
      <c r="DF1203" s="14"/>
      <c r="DG1203" s="14"/>
      <c r="DH1203" s="14"/>
      <c r="DI1203" s="14"/>
      <c r="DJ1203" s="14"/>
      <c r="DK1203" s="14"/>
      <c r="DL1203" s="14"/>
      <c r="DM1203" s="14"/>
      <c r="DN1203" s="14"/>
      <c r="DO1203" s="14"/>
      <c r="DP1203" s="14"/>
      <c r="DQ1203" s="14"/>
      <c r="DR1203" s="14"/>
      <c r="DS1203" s="14"/>
      <c r="DT1203" s="14"/>
      <c r="DU1203" s="14"/>
      <c r="DV1203" s="14"/>
      <c r="DW1203" s="14"/>
      <c r="DX1203" s="14"/>
      <c r="DY1203" s="14"/>
      <c r="DZ1203" s="14"/>
      <c r="EA1203" s="14"/>
      <c r="EB1203" s="14"/>
      <c r="EC1203" s="14"/>
      <c r="ED1203" s="14"/>
      <c r="EE1203" s="14"/>
      <c r="EF1203" s="14"/>
      <c r="EG1203" s="14"/>
      <c r="EH1203" s="14"/>
      <c r="EI1203" s="14"/>
      <c r="EJ1203" s="14"/>
      <c r="EK1203" s="14"/>
      <c r="EL1203" s="14"/>
      <c r="EM1203" s="14"/>
      <c r="EN1203" s="14"/>
      <c r="EO1203" s="14"/>
      <c r="EP1203" s="14"/>
      <c r="EQ1203" s="14"/>
      <c r="ER1203" s="14"/>
      <c r="ES1203" s="14"/>
      <c r="ET1203" s="14"/>
      <c r="EU1203" s="14"/>
      <c r="EV1203" s="14"/>
      <c r="EW1203" s="14"/>
      <c r="EX1203" s="14"/>
      <c r="EY1203" s="14"/>
      <c r="EZ1203" s="14"/>
      <c r="FA1203" s="14"/>
      <c r="FB1203" s="14"/>
      <c r="FC1203" s="14"/>
      <c r="FD1203" s="14"/>
      <c r="FE1203" s="14"/>
      <c r="FF1203" s="14"/>
      <c r="FG1203" s="14"/>
      <c r="FH1203" s="14"/>
      <c r="FI1203" s="14"/>
      <c r="FJ1203" s="14"/>
      <c r="FK1203" s="14"/>
      <c r="FL1203" s="14"/>
      <c r="FM1203" s="14"/>
      <c r="FN1203" s="14"/>
      <c r="FO1203" s="14"/>
      <c r="FP1203" s="14"/>
      <c r="FQ1203" s="14"/>
      <c r="FR1203" s="14"/>
      <c r="FS1203" s="14"/>
      <c r="FT1203" s="14"/>
      <c r="FU1203" s="14"/>
      <c r="FW1203" s="14"/>
    </row>
    <row r="1204" spans="4:179" x14ac:dyDescent="0.6">
      <c r="D1204"/>
      <c r="F1204" s="14"/>
      <c r="G1204" s="14"/>
      <c r="H1204" s="14"/>
      <c r="I1204" s="14"/>
      <c r="J1204" s="14"/>
      <c r="K1204" s="14"/>
      <c r="L1204" s="14"/>
      <c r="M1204" s="14"/>
      <c r="N1204" s="14"/>
      <c r="O1204" s="14"/>
      <c r="P1204" s="14"/>
      <c r="Q1204" s="14"/>
      <c r="R1204" s="14"/>
      <c r="S1204" s="14"/>
      <c r="T1204" s="14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4"/>
      <c r="AJ1204" s="14"/>
      <c r="AK1204" s="14"/>
      <c r="AL1204" s="14"/>
      <c r="AM1204" s="14"/>
      <c r="AN1204" s="14"/>
      <c r="AO1204" s="14"/>
      <c r="AP1204" s="14"/>
      <c r="AQ1204" s="14"/>
      <c r="AR1204" s="14"/>
      <c r="AS1204" s="14"/>
      <c r="AT1204" s="14"/>
      <c r="AU1204" s="14"/>
      <c r="AV1204" s="14"/>
      <c r="AW1204" s="14"/>
      <c r="AX1204" s="14"/>
      <c r="AY1204" s="14"/>
      <c r="AZ1204" s="14"/>
      <c r="BA1204" s="14"/>
      <c r="BB1204" s="14"/>
      <c r="BC1204" s="14"/>
      <c r="BD1204" s="14"/>
      <c r="BE1204" s="14"/>
      <c r="BF1204" s="14"/>
      <c r="BG1204" s="14"/>
      <c r="BH1204" s="14"/>
      <c r="BI1204" s="14"/>
      <c r="BJ1204" s="14"/>
      <c r="BK1204" s="14"/>
      <c r="BL1204" s="14"/>
      <c r="BM1204" s="14"/>
      <c r="BN1204" s="14"/>
      <c r="BO1204" s="14"/>
      <c r="BP1204" s="14"/>
      <c r="BQ1204" s="14"/>
      <c r="BR1204" s="14"/>
      <c r="BS1204" s="14"/>
      <c r="BT1204" s="14"/>
      <c r="BU1204" s="14"/>
      <c r="BV1204" s="14"/>
      <c r="BW1204" s="14"/>
      <c r="BX1204" s="14"/>
      <c r="BY1204" s="14"/>
      <c r="BZ1204" s="14"/>
      <c r="CA1204" s="14"/>
      <c r="CB1204" s="14"/>
      <c r="CC1204" s="14"/>
      <c r="CD1204" s="14"/>
      <c r="CE1204" s="14"/>
      <c r="CF1204" s="14"/>
      <c r="CG1204" s="14"/>
      <c r="CH1204" s="14"/>
      <c r="CI1204" s="14"/>
      <c r="CJ1204" s="14"/>
      <c r="CK1204" s="14"/>
      <c r="CL1204" s="14"/>
      <c r="CM1204" s="14"/>
      <c r="CN1204" s="14"/>
      <c r="CO1204" s="14"/>
      <c r="CP1204" s="14"/>
      <c r="CQ1204" s="14"/>
      <c r="CR1204" s="14"/>
      <c r="CS1204" s="14"/>
      <c r="CT1204" s="14"/>
      <c r="CU1204" s="14"/>
      <c r="CV1204" s="14"/>
      <c r="CW1204" s="14"/>
      <c r="CX1204" s="14"/>
      <c r="CY1204" s="14"/>
      <c r="CZ1204" s="14"/>
      <c r="DA1204" s="14"/>
      <c r="DB1204" s="14"/>
      <c r="DC1204" s="14"/>
      <c r="DD1204" s="14"/>
      <c r="DE1204" s="14"/>
      <c r="DF1204" s="14"/>
      <c r="DG1204" s="14"/>
      <c r="DH1204" s="14"/>
      <c r="DI1204" s="14"/>
      <c r="DJ1204" s="14"/>
      <c r="DK1204" s="14"/>
      <c r="DL1204" s="14"/>
      <c r="DM1204" s="14"/>
      <c r="DN1204" s="14"/>
      <c r="DO1204" s="14"/>
      <c r="DP1204" s="14"/>
      <c r="DQ1204" s="14"/>
      <c r="DR1204" s="14"/>
      <c r="DS1204" s="14"/>
      <c r="DT1204" s="14"/>
      <c r="DU1204" s="14"/>
      <c r="DV1204" s="14"/>
      <c r="DW1204" s="14"/>
      <c r="DX1204" s="14"/>
      <c r="DY1204" s="14"/>
      <c r="DZ1204" s="14"/>
      <c r="EA1204" s="14"/>
      <c r="EB1204" s="14"/>
      <c r="EC1204" s="14"/>
      <c r="ED1204" s="14"/>
      <c r="EE1204" s="14"/>
      <c r="EF1204" s="14"/>
      <c r="EG1204" s="14"/>
      <c r="EH1204" s="14"/>
      <c r="EI1204" s="14"/>
      <c r="EJ1204" s="14"/>
      <c r="EK1204" s="14"/>
      <c r="EL1204" s="14"/>
      <c r="EM1204" s="14"/>
      <c r="EN1204" s="14"/>
      <c r="EO1204" s="14"/>
      <c r="EP1204" s="14"/>
      <c r="EQ1204" s="14"/>
      <c r="ER1204" s="14"/>
      <c r="ES1204" s="14"/>
      <c r="ET1204" s="14"/>
      <c r="EU1204" s="14"/>
      <c r="EV1204" s="14"/>
      <c r="EW1204" s="14"/>
      <c r="EX1204" s="14"/>
      <c r="EY1204" s="14"/>
      <c r="EZ1204" s="14"/>
      <c r="FA1204" s="14"/>
      <c r="FB1204" s="14"/>
      <c r="FC1204" s="14"/>
      <c r="FD1204" s="14"/>
      <c r="FE1204" s="14"/>
      <c r="FF1204" s="14"/>
      <c r="FG1204" s="14"/>
      <c r="FH1204" s="14"/>
      <c r="FI1204" s="14"/>
      <c r="FJ1204" s="14"/>
      <c r="FK1204" s="14"/>
      <c r="FL1204" s="14"/>
      <c r="FM1204" s="14"/>
      <c r="FN1204" s="14"/>
      <c r="FO1204" s="14"/>
      <c r="FP1204" s="14"/>
      <c r="FQ1204" s="14"/>
      <c r="FR1204" s="14"/>
      <c r="FS1204" s="14"/>
      <c r="FT1204" s="14"/>
      <c r="FU1204" s="14"/>
      <c r="FW1204" s="14"/>
    </row>
    <row r="1205" spans="4:179" x14ac:dyDescent="0.6">
      <c r="D1205"/>
      <c r="F1205" s="14"/>
      <c r="G1205" s="14"/>
      <c r="H1205" s="14"/>
      <c r="I1205" s="14"/>
      <c r="J1205" s="14"/>
      <c r="K1205" s="14"/>
      <c r="L1205" s="14"/>
      <c r="M1205" s="14"/>
      <c r="N1205" s="14"/>
      <c r="O1205" s="14"/>
      <c r="P1205" s="14"/>
      <c r="Q1205" s="14"/>
      <c r="R1205" s="14"/>
      <c r="S1205" s="14"/>
      <c r="T1205" s="14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F1205" s="14"/>
      <c r="AG1205" s="14"/>
      <c r="AH1205" s="14"/>
      <c r="AI1205" s="14"/>
      <c r="AJ1205" s="14"/>
      <c r="AK1205" s="14"/>
      <c r="AL1205" s="14"/>
      <c r="AM1205" s="14"/>
      <c r="AN1205" s="14"/>
      <c r="AO1205" s="14"/>
      <c r="AP1205" s="14"/>
      <c r="AQ1205" s="14"/>
      <c r="AR1205" s="14"/>
      <c r="AS1205" s="14"/>
      <c r="AT1205" s="14"/>
      <c r="AU1205" s="14"/>
      <c r="AV1205" s="14"/>
      <c r="AW1205" s="14"/>
      <c r="AX1205" s="14"/>
      <c r="AY1205" s="14"/>
      <c r="AZ1205" s="14"/>
      <c r="BA1205" s="14"/>
      <c r="BB1205" s="14"/>
      <c r="BC1205" s="14"/>
      <c r="BD1205" s="14"/>
      <c r="BE1205" s="14"/>
      <c r="BF1205" s="14"/>
      <c r="BG1205" s="14"/>
      <c r="BH1205" s="14"/>
      <c r="BI1205" s="14"/>
      <c r="BJ1205" s="14"/>
      <c r="BK1205" s="14"/>
      <c r="BL1205" s="14"/>
      <c r="BM1205" s="14"/>
      <c r="BN1205" s="14"/>
      <c r="BO1205" s="14"/>
      <c r="BP1205" s="14"/>
      <c r="BQ1205" s="14"/>
      <c r="BR1205" s="14"/>
      <c r="BS1205" s="14"/>
      <c r="BT1205" s="14"/>
      <c r="BU1205" s="14"/>
      <c r="BV1205" s="14"/>
      <c r="BW1205" s="14"/>
      <c r="BX1205" s="14"/>
      <c r="BY1205" s="14"/>
      <c r="BZ1205" s="14"/>
      <c r="CA1205" s="14"/>
      <c r="CB1205" s="14"/>
      <c r="CC1205" s="14"/>
      <c r="CD1205" s="14"/>
      <c r="CE1205" s="14"/>
      <c r="CF1205" s="14"/>
      <c r="CG1205" s="14"/>
      <c r="CH1205" s="14"/>
      <c r="CI1205" s="14"/>
      <c r="CJ1205" s="14"/>
      <c r="CK1205" s="14"/>
      <c r="CL1205" s="14"/>
      <c r="CM1205" s="14"/>
      <c r="CN1205" s="14"/>
      <c r="CO1205" s="14"/>
      <c r="CP1205" s="14"/>
      <c r="CQ1205" s="14"/>
      <c r="CR1205" s="14"/>
      <c r="CS1205" s="14"/>
      <c r="CT1205" s="14"/>
      <c r="CU1205" s="14"/>
      <c r="CV1205" s="14"/>
      <c r="CW1205" s="14"/>
      <c r="CX1205" s="14"/>
      <c r="CY1205" s="14"/>
      <c r="CZ1205" s="14"/>
      <c r="DA1205" s="14"/>
      <c r="DB1205" s="14"/>
      <c r="DC1205" s="14"/>
      <c r="DD1205" s="14"/>
      <c r="DE1205" s="14"/>
      <c r="DF1205" s="14"/>
      <c r="DG1205" s="14"/>
      <c r="DH1205" s="14"/>
      <c r="DI1205" s="14"/>
      <c r="DJ1205" s="14"/>
      <c r="DK1205" s="14"/>
      <c r="DL1205" s="14"/>
      <c r="DM1205" s="14"/>
      <c r="DN1205" s="14"/>
      <c r="DO1205" s="14"/>
      <c r="DP1205" s="14"/>
      <c r="DQ1205" s="14"/>
      <c r="DR1205" s="14"/>
      <c r="DS1205" s="14"/>
      <c r="DT1205" s="14"/>
      <c r="DU1205" s="14"/>
      <c r="DV1205" s="14"/>
      <c r="DW1205" s="14"/>
      <c r="DX1205" s="14"/>
      <c r="DY1205" s="14"/>
      <c r="DZ1205" s="14"/>
      <c r="EA1205" s="14"/>
      <c r="EB1205" s="14"/>
      <c r="EC1205" s="14"/>
      <c r="ED1205" s="14"/>
      <c r="EE1205" s="14"/>
      <c r="EF1205" s="14"/>
      <c r="EG1205" s="14"/>
      <c r="EH1205" s="14"/>
      <c r="EI1205" s="14"/>
      <c r="EJ1205" s="14"/>
      <c r="EK1205" s="14"/>
      <c r="EL1205" s="14"/>
      <c r="EM1205" s="14"/>
      <c r="EN1205" s="14"/>
      <c r="EO1205" s="14"/>
      <c r="EP1205" s="14"/>
      <c r="EQ1205" s="14"/>
      <c r="ER1205" s="14"/>
      <c r="ES1205" s="14"/>
      <c r="ET1205" s="14"/>
      <c r="EU1205" s="14"/>
      <c r="EV1205" s="14"/>
      <c r="EW1205" s="14"/>
      <c r="EX1205" s="14"/>
      <c r="EY1205" s="14"/>
      <c r="EZ1205" s="14"/>
      <c r="FA1205" s="14"/>
      <c r="FB1205" s="14"/>
      <c r="FC1205" s="14"/>
      <c r="FD1205" s="14"/>
      <c r="FE1205" s="14"/>
      <c r="FF1205" s="14"/>
      <c r="FG1205" s="14"/>
      <c r="FH1205" s="14"/>
      <c r="FI1205" s="14"/>
      <c r="FJ1205" s="14"/>
      <c r="FK1205" s="14"/>
      <c r="FL1205" s="14"/>
      <c r="FM1205" s="14"/>
      <c r="FN1205" s="14"/>
      <c r="FO1205" s="14"/>
      <c r="FP1205" s="14"/>
      <c r="FQ1205" s="14"/>
      <c r="FR1205" s="14"/>
      <c r="FS1205" s="14"/>
      <c r="FT1205" s="14"/>
      <c r="FU1205" s="14"/>
      <c r="FW1205" s="14"/>
    </row>
    <row r="1206" spans="4:179" x14ac:dyDescent="0.6">
      <c r="D1206"/>
      <c r="F1206" s="14"/>
      <c r="G1206" s="14"/>
      <c r="H1206" s="14"/>
      <c r="I1206" s="14"/>
      <c r="J1206" s="14"/>
      <c r="K1206" s="14"/>
      <c r="L1206" s="14"/>
      <c r="M1206" s="14"/>
      <c r="N1206" s="14"/>
      <c r="O1206" s="14"/>
      <c r="P1206" s="14"/>
      <c r="Q1206" s="14"/>
      <c r="R1206" s="14"/>
      <c r="S1206" s="14"/>
      <c r="T1206" s="1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F1206" s="14"/>
      <c r="AG1206" s="14"/>
      <c r="AH1206" s="14"/>
      <c r="AI1206" s="14"/>
      <c r="AJ1206" s="14"/>
      <c r="AK1206" s="14"/>
      <c r="AL1206" s="14"/>
      <c r="AM1206" s="14"/>
      <c r="AN1206" s="14"/>
      <c r="AO1206" s="14"/>
      <c r="AP1206" s="14"/>
      <c r="AQ1206" s="14"/>
      <c r="AR1206" s="14"/>
      <c r="AS1206" s="14"/>
      <c r="AT1206" s="14"/>
      <c r="AU1206" s="14"/>
      <c r="AV1206" s="14"/>
      <c r="AW1206" s="14"/>
      <c r="AX1206" s="14"/>
      <c r="AY1206" s="14"/>
      <c r="AZ1206" s="14"/>
      <c r="BA1206" s="14"/>
      <c r="BB1206" s="14"/>
      <c r="BC1206" s="14"/>
      <c r="BD1206" s="14"/>
      <c r="BE1206" s="14"/>
      <c r="BF1206" s="14"/>
      <c r="BG1206" s="14"/>
      <c r="BH1206" s="14"/>
      <c r="BI1206" s="14"/>
      <c r="BJ1206" s="14"/>
      <c r="BK1206" s="14"/>
      <c r="BL1206" s="14"/>
      <c r="BM1206" s="14"/>
      <c r="BN1206" s="14"/>
      <c r="BO1206" s="14"/>
      <c r="BP1206" s="14"/>
      <c r="BQ1206" s="14"/>
      <c r="BR1206" s="14"/>
      <c r="BS1206" s="14"/>
      <c r="BT1206" s="14"/>
      <c r="BU1206" s="14"/>
      <c r="BV1206" s="14"/>
      <c r="BW1206" s="14"/>
      <c r="BX1206" s="14"/>
      <c r="BY1206" s="14"/>
      <c r="BZ1206" s="14"/>
      <c r="CA1206" s="14"/>
      <c r="CB1206" s="14"/>
      <c r="CC1206" s="14"/>
      <c r="CD1206" s="14"/>
      <c r="CE1206" s="14"/>
      <c r="CF1206" s="14"/>
      <c r="CG1206" s="14"/>
      <c r="CH1206" s="14"/>
      <c r="CI1206" s="14"/>
      <c r="CJ1206" s="14"/>
      <c r="CK1206" s="14"/>
      <c r="CL1206" s="14"/>
      <c r="CM1206" s="14"/>
      <c r="CN1206" s="14"/>
      <c r="CO1206" s="14"/>
      <c r="CP1206" s="14"/>
      <c r="CQ1206" s="14"/>
      <c r="CR1206" s="14"/>
      <c r="CS1206" s="14"/>
      <c r="CT1206" s="14"/>
      <c r="CU1206" s="14"/>
      <c r="CV1206" s="14"/>
      <c r="CW1206" s="14"/>
      <c r="CX1206" s="14"/>
      <c r="CY1206" s="14"/>
      <c r="CZ1206" s="14"/>
      <c r="DA1206" s="14"/>
      <c r="DB1206" s="14"/>
      <c r="DC1206" s="14"/>
      <c r="DD1206" s="14"/>
      <c r="DE1206" s="14"/>
      <c r="DF1206" s="14"/>
      <c r="DG1206" s="14"/>
      <c r="DH1206" s="14"/>
      <c r="DI1206" s="14"/>
      <c r="DJ1206" s="14"/>
      <c r="DK1206" s="14"/>
      <c r="DL1206" s="14"/>
      <c r="DM1206" s="14"/>
      <c r="DN1206" s="14"/>
      <c r="DO1206" s="14"/>
      <c r="DP1206" s="14"/>
      <c r="DQ1206" s="14"/>
      <c r="DR1206" s="14"/>
      <c r="DS1206" s="14"/>
      <c r="DT1206" s="14"/>
      <c r="DU1206" s="14"/>
      <c r="DV1206" s="14"/>
      <c r="DW1206" s="14"/>
      <c r="DX1206" s="14"/>
      <c r="DY1206" s="14"/>
      <c r="DZ1206" s="14"/>
      <c r="EA1206" s="14"/>
      <c r="EB1206" s="14"/>
      <c r="EC1206" s="14"/>
      <c r="ED1206" s="14"/>
      <c r="EE1206" s="14"/>
      <c r="EF1206" s="14"/>
      <c r="EG1206" s="14"/>
      <c r="EH1206" s="14"/>
      <c r="EI1206" s="14"/>
      <c r="EJ1206" s="14"/>
      <c r="EK1206" s="14"/>
      <c r="EL1206" s="14"/>
      <c r="EM1206" s="14"/>
      <c r="EN1206" s="14"/>
      <c r="EO1206" s="14"/>
      <c r="EP1206" s="14"/>
      <c r="EQ1206" s="14"/>
      <c r="ER1206" s="14"/>
      <c r="ES1206" s="14"/>
      <c r="ET1206" s="14"/>
      <c r="EU1206" s="14"/>
      <c r="EV1206" s="14"/>
      <c r="EW1206" s="14"/>
      <c r="EX1206" s="14"/>
      <c r="EY1206" s="14"/>
      <c r="EZ1206" s="14"/>
      <c r="FA1206" s="14"/>
      <c r="FB1206" s="14"/>
      <c r="FC1206" s="14"/>
      <c r="FD1206" s="14"/>
      <c r="FE1206" s="14"/>
      <c r="FF1206" s="14"/>
      <c r="FG1206" s="14"/>
      <c r="FH1206" s="14"/>
      <c r="FI1206" s="14"/>
      <c r="FJ1206" s="14"/>
      <c r="FK1206" s="14"/>
      <c r="FL1206" s="14"/>
      <c r="FM1206" s="14"/>
      <c r="FN1206" s="14"/>
      <c r="FO1206" s="14"/>
      <c r="FP1206" s="14"/>
      <c r="FQ1206" s="14"/>
      <c r="FR1206" s="14"/>
      <c r="FS1206" s="14"/>
      <c r="FT1206" s="14"/>
      <c r="FU1206" s="14"/>
      <c r="FW1206" s="14"/>
    </row>
    <row r="1207" spans="4:179" x14ac:dyDescent="0.6">
      <c r="D1207"/>
      <c r="F1207" s="14"/>
      <c r="G1207" s="14"/>
      <c r="H1207" s="14"/>
      <c r="I1207" s="14"/>
      <c r="J1207" s="14"/>
      <c r="K1207" s="14"/>
      <c r="L1207" s="14"/>
      <c r="M1207" s="14"/>
      <c r="N1207" s="14"/>
      <c r="O1207" s="14"/>
      <c r="P1207" s="14"/>
      <c r="Q1207" s="14"/>
      <c r="R1207" s="14"/>
      <c r="S1207" s="14"/>
      <c r="T1207" s="14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/>
      <c r="AI1207" s="14"/>
      <c r="AJ1207" s="14"/>
      <c r="AK1207" s="14"/>
      <c r="AL1207" s="14"/>
      <c r="AM1207" s="14"/>
      <c r="AN1207" s="14"/>
      <c r="AO1207" s="14"/>
      <c r="AP1207" s="14"/>
      <c r="AQ1207" s="14"/>
      <c r="AR1207" s="14"/>
      <c r="AS1207" s="14"/>
      <c r="AT1207" s="14"/>
      <c r="AU1207" s="14"/>
      <c r="AV1207" s="14"/>
      <c r="AW1207" s="14"/>
      <c r="AX1207" s="14"/>
      <c r="AY1207" s="14"/>
      <c r="AZ1207" s="14"/>
      <c r="BA1207" s="14"/>
      <c r="BB1207" s="14"/>
      <c r="BC1207" s="14"/>
      <c r="BD1207" s="14"/>
      <c r="BE1207" s="14"/>
      <c r="BF1207" s="14"/>
      <c r="BG1207" s="14"/>
      <c r="BH1207" s="14"/>
      <c r="BI1207" s="14"/>
      <c r="BJ1207" s="14"/>
      <c r="BK1207" s="14"/>
      <c r="BL1207" s="14"/>
      <c r="BM1207" s="14"/>
      <c r="BN1207" s="14"/>
      <c r="BO1207" s="14"/>
      <c r="BP1207" s="14"/>
      <c r="BQ1207" s="14"/>
      <c r="BR1207" s="14"/>
      <c r="BS1207" s="14"/>
      <c r="BT1207" s="14"/>
      <c r="BU1207" s="14"/>
      <c r="BV1207" s="14"/>
      <c r="BW1207" s="14"/>
      <c r="BX1207" s="14"/>
      <c r="BY1207" s="14"/>
      <c r="BZ1207" s="14"/>
      <c r="CA1207" s="14"/>
      <c r="CB1207" s="14"/>
      <c r="CC1207" s="14"/>
      <c r="CD1207" s="14"/>
      <c r="CE1207" s="14"/>
      <c r="CF1207" s="14"/>
      <c r="CG1207" s="14"/>
      <c r="CH1207" s="14"/>
      <c r="CI1207" s="14"/>
      <c r="CJ1207" s="14"/>
      <c r="CK1207" s="14"/>
      <c r="CL1207" s="14"/>
      <c r="CM1207" s="14"/>
      <c r="CN1207" s="14"/>
      <c r="CO1207" s="14"/>
      <c r="CP1207" s="14"/>
      <c r="CQ1207" s="14"/>
      <c r="CR1207" s="14"/>
      <c r="CS1207" s="14"/>
      <c r="CT1207" s="14"/>
      <c r="CU1207" s="14"/>
      <c r="CV1207" s="14"/>
      <c r="CW1207" s="14"/>
      <c r="CX1207" s="14"/>
      <c r="CY1207" s="14"/>
      <c r="CZ1207" s="14"/>
      <c r="DA1207" s="14"/>
      <c r="DB1207" s="14"/>
      <c r="DC1207" s="14"/>
      <c r="DD1207" s="14"/>
      <c r="DE1207" s="14"/>
      <c r="DF1207" s="14"/>
      <c r="DG1207" s="14"/>
      <c r="DH1207" s="14"/>
      <c r="DI1207" s="14"/>
      <c r="DJ1207" s="14"/>
      <c r="DK1207" s="14"/>
      <c r="DL1207" s="14"/>
      <c r="DM1207" s="14"/>
      <c r="DN1207" s="14"/>
      <c r="DO1207" s="14"/>
      <c r="DP1207" s="14"/>
      <c r="DQ1207" s="14"/>
      <c r="DR1207" s="14"/>
      <c r="DS1207" s="14"/>
      <c r="DT1207" s="14"/>
      <c r="DU1207" s="14"/>
      <c r="DV1207" s="14"/>
      <c r="DW1207" s="14"/>
      <c r="DX1207" s="14"/>
      <c r="DY1207" s="14"/>
      <c r="DZ1207" s="14"/>
      <c r="EA1207" s="14"/>
      <c r="EB1207" s="14"/>
      <c r="EC1207" s="14"/>
      <c r="ED1207" s="14"/>
      <c r="EE1207" s="14"/>
      <c r="EF1207" s="14"/>
      <c r="EG1207" s="14"/>
      <c r="EH1207" s="14"/>
      <c r="EI1207" s="14"/>
      <c r="EJ1207" s="14"/>
      <c r="EK1207" s="14"/>
      <c r="EL1207" s="14"/>
      <c r="EM1207" s="14"/>
      <c r="EN1207" s="14"/>
      <c r="EO1207" s="14"/>
      <c r="EP1207" s="14"/>
      <c r="EQ1207" s="14"/>
      <c r="ER1207" s="14"/>
      <c r="ES1207" s="14"/>
      <c r="ET1207" s="14"/>
      <c r="EU1207" s="14"/>
      <c r="EV1207" s="14"/>
      <c r="EW1207" s="14"/>
      <c r="EX1207" s="14"/>
      <c r="EY1207" s="14"/>
      <c r="EZ1207" s="14"/>
      <c r="FA1207" s="14"/>
      <c r="FB1207" s="14"/>
      <c r="FC1207" s="14"/>
      <c r="FD1207" s="14"/>
      <c r="FE1207" s="14"/>
      <c r="FF1207" s="14"/>
      <c r="FG1207" s="14"/>
      <c r="FH1207" s="14"/>
      <c r="FI1207" s="14"/>
      <c r="FJ1207" s="14"/>
      <c r="FK1207" s="14"/>
      <c r="FL1207" s="14"/>
      <c r="FM1207" s="14"/>
      <c r="FN1207" s="14"/>
      <c r="FO1207" s="14"/>
      <c r="FP1207" s="14"/>
      <c r="FQ1207" s="14"/>
      <c r="FR1207" s="14"/>
      <c r="FS1207" s="14"/>
      <c r="FT1207" s="14"/>
      <c r="FU1207" s="14"/>
      <c r="FW1207" s="14"/>
    </row>
    <row r="1208" spans="4:179" x14ac:dyDescent="0.6">
      <c r="D1208"/>
      <c r="F1208" s="14"/>
      <c r="G1208" s="14"/>
      <c r="H1208" s="14"/>
      <c r="I1208" s="14"/>
      <c r="J1208" s="14"/>
      <c r="K1208" s="14"/>
      <c r="L1208" s="14"/>
      <c r="M1208" s="14"/>
      <c r="N1208" s="14"/>
      <c r="O1208" s="14"/>
      <c r="P1208" s="14"/>
      <c r="Q1208" s="14"/>
      <c r="R1208" s="14"/>
      <c r="S1208" s="14"/>
      <c r="T1208" s="14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F1208" s="14"/>
      <c r="AG1208" s="14"/>
      <c r="AH1208" s="14"/>
      <c r="AI1208" s="14"/>
      <c r="AJ1208" s="14"/>
      <c r="AK1208" s="14"/>
      <c r="AL1208" s="14"/>
      <c r="AM1208" s="14"/>
      <c r="AN1208" s="14"/>
      <c r="AO1208" s="14"/>
      <c r="AP1208" s="14"/>
      <c r="AQ1208" s="14"/>
      <c r="AR1208" s="14"/>
      <c r="AS1208" s="14"/>
      <c r="AT1208" s="14"/>
      <c r="AU1208" s="14"/>
      <c r="AV1208" s="14"/>
      <c r="AW1208" s="14"/>
      <c r="AX1208" s="14"/>
      <c r="AY1208" s="14"/>
      <c r="AZ1208" s="14"/>
      <c r="BA1208" s="14"/>
      <c r="BB1208" s="14"/>
      <c r="BC1208" s="14"/>
      <c r="BD1208" s="14"/>
      <c r="BE1208" s="14"/>
      <c r="BF1208" s="14"/>
      <c r="BG1208" s="14"/>
      <c r="BH1208" s="14"/>
      <c r="BI1208" s="14"/>
      <c r="BJ1208" s="14"/>
      <c r="BK1208" s="14"/>
      <c r="BL1208" s="14"/>
      <c r="BM1208" s="14"/>
      <c r="BN1208" s="14"/>
      <c r="BO1208" s="14"/>
      <c r="BP1208" s="14"/>
      <c r="BQ1208" s="14"/>
      <c r="BR1208" s="14"/>
      <c r="BS1208" s="14"/>
      <c r="BT1208" s="14"/>
      <c r="BU1208" s="14"/>
      <c r="BV1208" s="14"/>
      <c r="BW1208" s="14"/>
      <c r="BX1208" s="14"/>
      <c r="BY1208" s="14"/>
      <c r="BZ1208" s="14"/>
      <c r="CA1208" s="14"/>
      <c r="CB1208" s="14"/>
      <c r="CC1208" s="14"/>
      <c r="CD1208" s="14"/>
      <c r="CE1208" s="14"/>
      <c r="CF1208" s="14"/>
      <c r="CG1208" s="14"/>
      <c r="CH1208" s="14"/>
      <c r="CI1208" s="14"/>
      <c r="CJ1208" s="14"/>
      <c r="CK1208" s="14"/>
      <c r="CL1208" s="14"/>
      <c r="CM1208" s="14"/>
      <c r="CN1208" s="14"/>
      <c r="CO1208" s="14"/>
      <c r="CP1208" s="14"/>
      <c r="CQ1208" s="14"/>
      <c r="CR1208" s="14"/>
      <c r="CS1208" s="14"/>
      <c r="CT1208" s="14"/>
      <c r="CU1208" s="14"/>
      <c r="CV1208" s="14"/>
      <c r="CW1208" s="14"/>
      <c r="CX1208" s="14"/>
      <c r="CY1208" s="14"/>
      <c r="CZ1208" s="14"/>
      <c r="DA1208" s="14"/>
      <c r="DB1208" s="14"/>
      <c r="DC1208" s="14"/>
      <c r="DD1208" s="14"/>
      <c r="DE1208" s="14"/>
      <c r="DF1208" s="14"/>
      <c r="DG1208" s="14"/>
      <c r="DH1208" s="14"/>
      <c r="DI1208" s="14"/>
      <c r="DJ1208" s="14"/>
      <c r="DK1208" s="14"/>
      <c r="DL1208" s="14"/>
      <c r="DM1208" s="14"/>
      <c r="DN1208" s="14"/>
      <c r="DO1208" s="14"/>
      <c r="DP1208" s="14"/>
      <c r="DQ1208" s="14"/>
      <c r="DR1208" s="14"/>
      <c r="DS1208" s="14"/>
      <c r="DT1208" s="14"/>
      <c r="DU1208" s="14"/>
      <c r="DV1208" s="14"/>
      <c r="DW1208" s="14"/>
      <c r="DX1208" s="14"/>
      <c r="DY1208" s="14"/>
      <c r="DZ1208" s="14"/>
      <c r="EA1208" s="14"/>
      <c r="EB1208" s="14"/>
      <c r="EC1208" s="14"/>
      <c r="ED1208" s="14"/>
      <c r="EE1208" s="14"/>
      <c r="EF1208" s="14"/>
      <c r="EG1208" s="14"/>
      <c r="EH1208" s="14"/>
      <c r="EI1208" s="14"/>
      <c r="EJ1208" s="14"/>
      <c r="EK1208" s="14"/>
      <c r="EL1208" s="14"/>
      <c r="EM1208" s="14"/>
      <c r="EN1208" s="14"/>
      <c r="EO1208" s="14"/>
      <c r="EP1208" s="14"/>
      <c r="EQ1208" s="14"/>
      <c r="ER1208" s="14"/>
      <c r="ES1208" s="14"/>
      <c r="ET1208" s="14"/>
      <c r="EU1208" s="14"/>
      <c r="EV1208" s="14"/>
      <c r="EW1208" s="14"/>
      <c r="EX1208" s="14"/>
      <c r="EY1208" s="14"/>
      <c r="EZ1208" s="14"/>
      <c r="FA1208" s="14"/>
      <c r="FB1208" s="14"/>
      <c r="FC1208" s="14"/>
      <c r="FD1208" s="14"/>
      <c r="FE1208" s="14"/>
      <c r="FF1208" s="14"/>
      <c r="FG1208" s="14"/>
      <c r="FH1208" s="14"/>
      <c r="FI1208" s="14"/>
      <c r="FJ1208" s="14"/>
      <c r="FK1208" s="14"/>
      <c r="FL1208" s="14"/>
      <c r="FM1208" s="14"/>
      <c r="FN1208" s="14"/>
      <c r="FO1208" s="14"/>
      <c r="FP1208" s="14"/>
      <c r="FQ1208" s="14"/>
      <c r="FR1208" s="14"/>
      <c r="FS1208" s="14"/>
      <c r="FT1208" s="14"/>
      <c r="FU1208" s="14"/>
      <c r="FW1208" s="14"/>
    </row>
    <row r="1209" spans="4:179" x14ac:dyDescent="0.6">
      <c r="D1209"/>
      <c r="F1209" s="14"/>
      <c r="G1209" s="14"/>
      <c r="H1209" s="14"/>
      <c r="I1209" s="14"/>
      <c r="J1209" s="14"/>
      <c r="K1209" s="14"/>
      <c r="L1209" s="14"/>
      <c r="M1209" s="14"/>
      <c r="N1209" s="14"/>
      <c r="O1209" s="14"/>
      <c r="P1209" s="14"/>
      <c r="Q1209" s="14"/>
      <c r="R1209" s="14"/>
      <c r="S1209" s="14"/>
      <c r="T1209" s="1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F1209" s="14"/>
      <c r="AG1209" s="14"/>
      <c r="AH1209" s="14"/>
      <c r="AI1209" s="14"/>
      <c r="AJ1209" s="14"/>
      <c r="AK1209" s="14"/>
      <c r="AL1209" s="14"/>
      <c r="AM1209" s="14"/>
      <c r="AN1209" s="14"/>
      <c r="AO1209" s="14"/>
      <c r="AP1209" s="14"/>
      <c r="AQ1209" s="14"/>
      <c r="AR1209" s="14"/>
      <c r="AS1209" s="14"/>
      <c r="AT1209" s="14"/>
      <c r="AU1209" s="14"/>
      <c r="AV1209" s="14"/>
      <c r="AW1209" s="14"/>
      <c r="AX1209" s="14"/>
      <c r="AY1209" s="14"/>
      <c r="AZ1209" s="14"/>
      <c r="BA1209" s="14"/>
      <c r="BB1209" s="14"/>
      <c r="BC1209" s="14"/>
      <c r="BD1209" s="14"/>
      <c r="BE1209" s="14"/>
      <c r="BF1209" s="14"/>
      <c r="BG1209" s="14"/>
      <c r="BH1209" s="14"/>
      <c r="BI1209" s="14"/>
      <c r="BJ1209" s="14"/>
      <c r="BK1209" s="14"/>
      <c r="BL1209" s="14"/>
      <c r="BM1209" s="14"/>
      <c r="BN1209" s="14"/>
      <c r="BO1209" s="14"/>
      <c r="BP1209" s="14"/>
      <c r="BQ1209" s="14"/>
      <c r="BR1209" s="14"/>
      <c r="BS1209" s="14"/>
      <c r="BT1209" s="14"/>
      <c r="BU1209" s="14"/>
      <c r="BV1209" s="14"/>
      <c r="BW1209" s="14"/>
      <c r="BX1209" s="14"/>
      <c r="BY1209" s="14"/>
      <c r="BZ1209" s="14"/>
      <c r="CA1209" s="14"/>
      <c r="CB1209" s="14"/>
      <c r="CC1209" s="14"/>
      <c r="CD1209" s="14"/>
      <c r="CE1209" s="14"/>
      <c r="CF1209" s="14"/>
      <c r="CG1209" s="14"/>
      <c r="CH1209" s="14"/>
      <c r="CI1209" s="14"/>
      <c r="CJ1209" s="14"/>
      <c r="CK1209" s="14"/>
      <c r="CL1209" s="14"/>
      <c r="CM1209" s="14"/>
      <c r="CN1209" s="14"/>
      <c r="CO1209" s="14"/>
      <c r="CP1209" s="14"/>
      <c r="CQ1209" s="14"/>
      <c r="CR1209" s="14"/>
      <c r="CS1209" s="14"/>
      <c r="CT1209" s="14"/>
      <c r="CU1209" s="14"/>
      <c r="CV1209" s="14"/>
      <c r="CW1209" s="14"/>
      <c r="CX1209" s="14"/>
      <c r="CY1209" s="14"/>
      <c r="CZ1209" s="14"/>
      <c r="DA1209" s="14"/>
      <c r="DB1209" s="14"/>
      <c r="DC1209" s="14"/>
      <c r="DD1209" s="14"/>
      <c r="DE1209" s="14"/>
      <c r="DF1209" s="14"/>
      <c r="DG1209" s="14"/>
      <c r="DH1209" s="14"/>
      <c r="DI1209" s="14"/>
      <c r="DJ1209" s="14"/>
      <c r="DK1209" s="14"/>
      <c r="DL1209" s="14"/>
      <c r="DM1209" s="14"/>
      <c r="DN1209" s="14"/>
      <c r="DO1209" s="14"/>
      <c r="DP1209" s="14"/>
      <c r="DQ1209" s="14"/>
      <c r="DR1209" s="14"/>
      <c r="DS1209" s="14"/>
      <c r="DT1209" s="14"/>
      <c r="DU1209" s="14"/>
      <c r="DV1209" s="14"/>
      <c r="DW1209" s="14"/>
      <c r="DX1209" s="14"/>
      <c r="DY1209" s="14"/>
      <c r="DZ1209" s="14"/>
      <c r="EA1209" s="14"/>
      <c r="EB1209" s="14"/>
      <c r="EC1209" s="14"/>
      <c r="ED1209" s="14"/>
      <c r="EE1209" s="14"/>
      <c r="EF1209" s="14"/>
      <c r="EG1209" s="14"/>
      <c r="EH1209" s="14"/>
      <c r="EI1209" s="14"/>
      <c r="EJ1209" s="14"/>
      <c r="EK1209" s="14"/>
      <c r="EL1209" s="14"/>
      <c r="EM1209" s="14"/>
      <c r="EN1209" s="14"/>
      <c r="EO1209" s="14"/>
      <c r="EP1209" s="14"/>
      <c r="EQ1209" s="14"/>
      <c r="ER1209" s="14"/>
      <c r="ES1209" s="14"/>
      <c r="ET1209" s="14"/>
      <c r="EU1209" s="14"/>
      <c r="EV1209" s="14"/>
      <c r="EW1209" s="14"/>
      <c r="EX1209" s="14"/>
      <c r="EY1209" s="14"/>
      <c r="EZ1209" s="14"/>
      <c r="FA1209" s="14"/>
      <c r="FB1209" s="14"/>
      <c r="FC1209" s="14"/>
      <c r="FD1209" s="14"/>
      <c r="FE1209" s="14"/>
      <c r="FF1209" s="14"/>
      <c r="FG1209" s="14"/>
      <c r="FH1209" s="14"/>
      <c r="FI1209" s="14"/>
      <c r="FJ1209" s="14"/>
      <c r="FK1209" s="14"/>
      <c r="FL1209" s="14"/>
      <c r="FM1209" s="14"/>
      <c r="FN1209" s="14"/>
      <c r="FO1209" s="14"/>
      <c r="FP1209" s="14"/>
      <c r="FQ1209" s="14"/>
      <c r="FR1209" s="14"/>
      <c r="FS1209" s="14"/>
      <c r="FT1209" s="14"/>
      <c r="FU1209" s="14"/>
      <c r="FW1209" s="14"/>
    </row>
    <row r="1210" spans="4:179" x14ac:dyDescent="0.6">
      <c r="D1210"/>
      <c r="F1210" s="14"/>
      <c r="G1210" s="14"/>
      <c r="H1210" s="14"/>
      <c r="I1210" s="14"/>
      <c r="J1210" s="14"/>
      <c r="K1210" s="14"/>
      <c r="L1210" s="14"/>
      <c r="M1210" s="14"/>
      <c r="N1210" s="14"/>
      <c r="O1210" s="14"/>
      <c r="P1210" s="14"/>
      <c r="Q1210" s="14"/>
      <c r="R1210" s="14"/>
      <c r="S1210" s="14"/>
      <c r="T1210" s="14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F1210" s="14"/>
      <c r="AG1210" s="14"/>
      <c r="AH1210" s="14"/>
      <c r="AI1210" s="14"/>
      <c r="AJ1210" s="14"/>
      <c r="AK1210" s="14"/>
      <c r="AL1210" s="14"/>
      <c r="AM1210" s="14"/>
      <c r="AN1210" s="14"/>
      <c r="AO1210" s="14"/>
      <c r="AP1210" s="14"/>
      <c r="AQ1210" s="14"/>
      <c r="AR1210" s="14"/>
      <c r="AS1210" s="14"/>
      <c r="AT1210" s="14"/>
      <c r="AU1210" s="14"/>
      <c r="AV1210" s="14"/>
      <c r="AW1210" s="14"/>
      <c r="AX1210" s="14"/>
      <c r="AY1210" s="14"/>
      <c r="AZ1210" s="14"/>
      <c r="BA1210" s="14"/>
      <c r="BB1210" s="14"/>
      <c r="BC1210" s="14"/>
      <c r="BD1210" s="14"/>
      <c r="BE1210" s="14"/>
      <c r="BF1210" s="14"/>
      <c r="BG1210" s="14"/>
      <c r="BH1210" s="14"/>
      <c r="BI1210" s="14"/>
      <c r="BJ1210" s="14"/>
      <c r="BK1210" s="14"/>
      <c r="BL1210" s="14"/>
      <c r="BM1210" s="14"/>
      <c r="BN1210" s="14"/>
      <c r="BO1210" s="14"/>
      <c r="BP1210" s="14"/>
      <c r="BQ1210" s="14"/>
      <c r="BR1210" s="14"/>
      <c r="BS1210" s="14"/>
      <c r="BT1210" s="14"/>
      <c r="BU1210" s="14"/>
      <c r="BV1210" s="14"/>
      <c r="BW1210" s="14"/>
      <c r="BX1210" s="14"/>
      <c r="BY1210" s="14"/>
      <c r="BZ1210" s="14"/>
      <c r="CA1210" s="14"/>
      <c r="CB1210" s="14"/>
      <c r="CC1210" s="14"/>
      <c r="CD1210" s="14"/>
      <c r="CE1210" s="14"/>
      <c r="CF1210" s="14"/>
      <c r="CG1210" s="14"/>
      <c r="CH1210" s="14"/>
      <c r="CI1210" s="14"/>
      <c r="CJ1210" s="14"/>
      <c r="CK1210" s="14"/>
      <c r="CL1210" s="14"/>
      <c r="CM1210" s="14"/>
      <c r="CN1210" s="14"/>
      <c r="CO1210" s="14"/>
      <c r="CP1210" s="14"/>
      <c r="CQ1210" s="14"/>
      <c r="CR1210" s="14"/>
      <c r="CS1210" s="14"/>
      <c r="CT1210" s="14"/>
      <c r="CU1210" s="14"/>
      <c r="CV1210" s="14"/>
      <c r="CW1210" s="14"/>
      <c r="CX1210" s="14"/>
      <c r="CY1210" s="14"/>
      <c r="CZ1210" s="14"/>
      <c r="DA1210" s="14"/>
      <c r="DB1210" s="14"/>
      <c r="DC1210" s="14"/>
      <c r="DD1210" s="14"/>
      <c r="DE1210" s="14"/>
      <c r="DF1210" s="14"/>
      <c r="DG1210" s="14"/>
      <c r="DH1210" s="14"/>
      <c r="DI1210" s="14"/>
      <c r="DJ1210" s="14"/>
      <c r="DK1210" s="14"/>
      <c r="DL1210" s="14"/>
      <c r="DM1210" s="14"/>
      <c r="DN1210" s="14"/>
      <c r="DO1210" s="14"/>
      <c r="DP1210" s="14"/>
      <c r="DQ1210" s="14"/>
      <c r="DR1210" s="14"/>
      <c r="DS1210" s="14"/>
      <c r="DT1210" s="14"/>
      <c r="DU1210" s="14"/>
      <c r="DV1210" s="14"/>
      <c r="DW1210" s="14"/>
      <c r="DX1210" s="14"/>
      <c r="DY1210" s="14"/>
      <c r="DZ1210" s="14"/>
      <c r="EA1210" s="14"/>
      <c r="EB1210" s="14"/>
      <c r="EC1210" s="14"/>
      <c r="ED1210" s="14"/>
      <c r="EE1210" s="14"/>
      <c r="EF1210" s="14"/>
      <c r="EG1210" s="14"/>
      <c r="EH1210" s="14"/>
      <c r="EI1210" s="14"/>
      <c r="EJ1210" s="14"/>
      <c r="EK1210" s="14"/>
      <c r="EL1210" s="14"/>
      <c r="EM1210" s="14"/>
      <c r="EN1210" s="14"/>
      <c r="EO1210" s="14"/>
      <c r="EP1210" s="14"/>
      <c r="EQ1210" s="14"/>
      <c r="ER1210" s="14"/>
      <c r="ES1210" s="14"/>
      <c r="ET1210" s="14"/>
      <c r="EU1210" s="14"/>
      <c r="EV1210" s="14"/>
      <c r="EW1210" s="14"/>
      <c r="EX1210" s="14"/>
      <c r="EY1210" s="14"/>
      <c r="EZ1210" s="14"/>
      <c r="FA1210" s="14"/>
      <c r="FB1210" s="14"/>
      <c r="FC1210" s="14"/>
      <c r="FD1210" s="14"/>
      <c r="FE1210" s="14"/>
      <c r="FF1210" s="14"/>
      <c r="FG1210" s="14"/>
      <c r="FH1210" s="14"/>
      <c r="FI1210" s="14"/>
      <c r="FJ1210" s="14"/>
      <c r="FK1210" s="14"/>
      <c r="FL1210" s="14"/>
      <c r="FM1210" s="14"/>
      <c r="FN1210" s="14"/>
      <c r="FO1210" s="14"/>
      <c r="FP1210" s="14"/>
      <c r="FQ1210" s="14"/>
      <c r="FR1210" s="14"/>
      <c r="FS1210" s="14"/>
      <c r="FT1210" s="14"/>
      <c r="FU1210" s="14"/>
      <c r="FW1210" s="14"/>
    </row>
    <row r="1211" spans="4:179" x14ac:dyDescent="0.6">
      <c r="D1211"/>
      <c r="F1211" s="14"/>
      <c r="G1211" s="14"/>
      <c r="H1211" s="14"/>
      <c r="I1211" s="14"/>
      <c r="J1211" s="14"/>
      <c r="K1211" s="14"/>
      <c r="L1211" s="14"/>
      <c r="M1211" s="14"/>
      <c r="N1211" s="14"/>
      <c r="O1211" s="14"/>
      <c r="P1211" s="14"/>
      <c r="Q1211" s="14"/>
      <c r="R1211" s="14"/>
      <c r="S1211" s="14"/>
      <c r="T1211" s="14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4"/>
      <c r="AJ1211" s="14"/>
      <c r="AK1211" s="14"/>
      <c r="AL1211" s="14"/>
      <c r="AM1211" s="14"/>
      <c r="AN1211" s="14"/>
      <c r="AO1211" s="14"/>
      <c r="AP1211" s="14"/>
      <c r="AQ1211" s="14"/>
      <c r="AR1211" s="14"/>
      <c r="AS1211" s="14"/>
      <c r="AT1211" s="14"/>
      <c r="AU1211" s="14"/>
      <c r="AV1211" s="14"/>
      <c r="AW1211" s="14"/>
      <c r="AX1211" s="14"/>
      <c r="AY1211" s="14"/>
      <c r="AZ1211" s="14"/>
      <c r="BA1211" s="14"/>
      <c r="BB1211" s="14"/>
      <c r="BC1211" s="14"/>
      <c r="BD1211" s="14"/>
      <c r="BE1211" s="14"/>
      <c r="BF1211" s="14"/>
      <c r="BG1211" s="14"/>
      <c r="BH1211" s="14"/>
      <c r="BI1211" s="14"/>
      <c r="BJ1211" s="14"/>
      <c r="BK1211" s="14"/>
      <c r="BL1211" s="14"/>
      <c r="BM1211" s="14"/>
      <c r="BN1211" s="14"/>
      <c r="BO1211" s="14"/>
      <c r="BP1211" s="14"/>
      <c r="BQ1211" s="14"/>
      <c r="BR1211" s="14"/>
      <c r="BS1211" s="14"/>
      <c r="BT1211" s="14"/>
      <c r="BU1211" s="14"/>
      <c r="BV1211" s="14"/>
      <c r="BW1211" s="14"/>
      <c r="BX1211" s="14"/>
      <c r="BY1211" s="14"/>
      <c r="BZ1211" s="14"/>
      <c r="CA1211" s="14"/>
      <c r="CB1211" s="14"/>
      <c r="CC1211" s="14"/>
      <c r="CD1211" s="14"/>
      <c r="CE1211" s="14"/>
      <c r="CF1211" s="14"/>
      <c r="CG1211" s="14"/>
      <c r="CH1211" s="14"/>
      <c r="CI1211" s="14"/>
      <c r="CJ1211" s="14"/>
      <c r="CK1211" s="14"/>
      <c r="CL1211" s="14"/>
      <c r="CM1211" s="14"/>
      <c r="CN1211" s="14"/>
      <c r="CO1211" s="14"/>
      <c r="CP1211" s="14"/>
      <c r="CQ1211" s="14"/>
      <c r="CR1211" s="14"/>
      <c r="CS1211" s="14"/>
      <c r="CT1211" s="14"/>
      <c r="CU1211" s="14"/>
      <c r="CV1211" s="14"/>
      <c r="CW1211" s="14"/>
      <c r="CX1211" s="14"/>
      <c r="CY1211" s="14"/>
      <c r="CZ1211" s="14"/>
      <c r="DA1211" s="14"/>
      <c r="DB1211" s="14"/>
      <c r="DC1211" s="14"/>
      <c r="DD1211" s="14"/>
      <c r="DE1211" s="14"/>
      <c r="DF1211" s="14"/>
      <c r="DG1211" s="14"/>
      <c r="DH1211" s="14"/>
      <c r="DI1211" s="14"/>
      <c r="DJ1211" s="14"/>
      <c r="DK1211" s="14"/>
      <c r="DL1211" s="14"/>
      <c r="DM1211" s="14"/>
      <c r="DN1211" s="14"/>
      <c r="DO1211" s="14"/>
      <c r="DP1211" s="14"/>
      <c r="DQ1211" s="14"/>
      <c r="DR1211" s="14"/>
      <c r="DS1211" s="14"/>
      <c r="DT1211" s="14"/>
      <c r="DU1211" s="14"/>
      <c r="DV1211" s="14"/>
      <c r="DW1211" s="14"/>
      <c r="DX1211" s="14"/>
      <c r="DY1211" s="14"/>
      <c r="DZ1211" s="14"/>
      <c r="EA1211" s="14"/>
      <c r="EB1211" s="14"/>
      <c r="EC1211" s="14"/>
      <c r="ED1211" s="14"/>
      <c r="EE1211" s="14"/>
      <c r="EF1211" s="14"/>
      <c r="EG1211" s="14"/>
      <c r="EH1211" s="14"/>
      <c r="EI1211" s="14"/>
      <c r="EJ1211" s="14"/>
      <c r="EK1211" s="14"/>
      <c r="EL1211" s="14"/>
      <c r="EM1211" s="14"/>
      <c r="EN1211" s="14"/>
      <c r="EO1211" s="14"/>
      <c r="EP1211" s="14"/>
      <c r="EQ1211" s="14"/>
      <c r="ER1211" s="14"/>
      <c r="ES1211" s="14"/>
      <c r="ET1211" s="14"/>
      <c r="EU1211" s="14"/>
      <c r="EV1211" s="14"/>
      <c r="EW1211" s="14"/>
      <c r="EX1211" s="14"/>
      <c r="EY1211" s="14"/>
      <c r="EZ1211" s="14"/>
      <c r="FA1211" s="14"/>
      <c r="FB1211" s="14"/>
      <c r="FC1211" s="14"/>
      <c r="FD1211" s="14"/>
      <c r="FE1211" s="14"/>
      <c r="FF1211" s="14"/>
      <c r="FG1211" s="14"/>
      <c r="FH1211" s="14"/>
      <c r="FI1211" s="14"/>
      <c r="FJ1211" s="14"/>
      <c r="FK1211" s="14"/>
      <c r="FL1211" s="14"/>
      <c r="FM1211" s="14"/>
      <c r="FN1211" s="14"/>
      <c r="FO1211" s="14"/>
      <c r="FP1211" s="14"/>
      <c r="FQ1211" s="14"/>
      <c r="FR1211" s="14"/>
      <c r="FS1211" s="14"/>
      <c r="FT1211" s="14"/>
      <c r="FU1211" s="14"/>
      <c r="FW1211" s="14"/>
    </row>
    <row r="1212" spans="4:179" x14ac:dyDescent="0.6">
      <c r="D1212"/>
      <c r="F1212" s="14"/>
      <c r="G1212" s="14"/>
      <c r="H1212" s="14"/>
      <c r="I1212" s="14"/>
      <c r="J1212" s="14"/>
      <c r="K1212" s="14"/>
      <c r="L1212" s="14"/>
      <c r="M1212" s="14"/>
      <c r="N1212" s="14"/>
      <c r="O1212" s="14"/>
      <c r="P1212" s="14"/>
      <c r="Q1212" s="14"/>
      <c r="R1212" s="14"/>
      <c r="S1212" s="14"/>
      <c r="T1212" s="14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F1212" s="14"/>
      <c r="AG1212" s="14"/>
      <c r="AH1212" s="14"/>
      <c r="AI1212" s="14"/>
      <c r="AJ1212" s="14"/>
      <c r="AK1212" s="14"/>
      <c r="AL1212" s="14"/>
      <c r="AM1212" s="14"/>
      <c r="AN1212" s="14"/>
      <c r="AO1212" s="14"/>
      <c r="AP1212" s="14"/>
      <c r="AQ1212" s="14"/>
      <c r="AR1212" s="14"/>
      <c r="AS1212" s="14"/>
      <c r="AT1212" s="14"/>
      <c r="AU1212" s="14"/>
      <c r="AV1212" s="14"/>
      <c r="AW1212" s="14"/>
      <c r="AX1212" s="14"/>
      <c r="AY1212" s="14"/>
      <c r="AZ1212" s="14"/>
      <c r="BA1212" s="14"/>
      <c r="BB1212" s="14"/>
      <c r="BC1212" s="14"/>
      <c r="BD1212" s="14"/>
      <c r="BE1212" s="14"/>
      <c r="BF1212" s="14"/>
      <c r="BG1212" s="14"/>
      <c r="BH1212" s="14"/>
      <c r="BI1212" s="14"/>
      <c r="BJ1212" s="14"/>
      <c r="BK1212" s="14"/>
      <c r="BL1212" s="14"/>
      <c r="BM1212" s="14"/>
      <c r="BN1212" s="14"/>
      <c r="BO1212" s="14"/>
      <c r="BP1212" s="14"/>
      <c r="BQ1212" s="14"/>
      <c r="BR1212" s="14"/>
      <c r="BS1212" s="14"/>
      <c r="BT1212" s="14"/>
      <c r="BU1212" s="14"/>
      <c r="BV1212" s="14"/>
      <c r="BW1212" s="14"/>
      <c r="BX1212" s="14"/>
      <c r="BY1212" s="14"/>
      <c r="BZ1212" s="14"/>
      <c r="CA1212" s="14"/>
      <c r="CB1212" s="14"/>
      <c r="CC1212" s="14"/>
      <c r="CD1212" s="14"/>
      <c r="CE1212" s="14"/>
      <c r="CF1212" s="14"/>
      <c r="CG1212" s="14"/>
      <c r="CH1212" s="14"/>
      <c r="CI1212" s="14"/>
      <c r="CJ1212" s="14"/>
      <c r="CK1212" s="14"/>
      <c r="CL1212" s="14"/>
      <c r="CM1212" s="14"/>
      <c r="CN1212" s="14"/>
      <c r="CO1212" s="14"/>
      <c r="CP1212" s="14"/>
      <c r="CQ1212" s="14"/>
      <c r="CR1212" s="14"/>
      <c r="CS1212" s="14"/>
      <c r="CT1212" s="14"/>
      <c r="CU1212" s="14"/>
      <c r="CV1212" s="14"/>
      <c r="CW1212" s="14"/>
      <c r="CX1212" s="14"/>
      <c r="CY1212" s="14"/>
      <c r="CZ1212" s="14"/>
      <c r="DA1212" s="14"/>
      <c r="DB1212" s="14"/>
      <c r="DC1212" s="14"/>
      <c r="DD1212" s="14"/>
      <c r="DE1212" s="14"/>
      <c r="DF1212" s="14"/>
      <c r="DG1212" s="14"/>
      <c r="DH1212" s="14"/>
      <c r="DI1212" s="14"/>
      <c r="DJ1212" s="14"/>
      <c r="DK1212" s="14"/>
      <c r="DL1212" s="14"/>
      <c r="DM1212" s="14"/>
      <c r="DN1212" s="14"/>
      <c r="DO1212" s="14"/>
      <c r="DP1212" s="14"/>
      <c r="DQ1212" s="14"/>
      <c r="DR1212" s="14"/>
      <c r="DS1212" s="14"/>
      <c r="DT1212" s="14"/>
      <c r="DU1212" s="14"/>
      <c r="DV1212" s="14"/>
      <c r="DW1212" s="14"/>
      <c r="DX1212" s="14"/>
      <c r="DY1212" s="14"/>
      <c r="DZ1212" s="14"/>
      <c r="EA1212" s="14"/>
      <c r="EB1212" s="14"/>
      <c r="EC1212" s="14"/>
      <c r="ED1212" s="14"/>
      <c r="EE1212" s="14"/>
      <c r="EF1212" s="14"/>
      <c r="EG1212" s="14"/>
      <c r="EH1212" s="14"/>
      <c r="EI1212" s="14"/>
      <c r="EJ1212" s="14"/>
      <c r="EK1212" s="14"/>
      <c r="EL1212" s="14"/>
      <c r="EM1212" s="14"/>
      <c r="EN1212" s="14"/>
      <c r="EO1212" s="14"/>
      <c r="EP1212" s="14"/>
      <c r="EQ1212" s="14"/>
      <c r="ER1212" s="14"/>
      <c r="ES1212" s="14"/>
      <c r="ET1212" s="14"/>
      <c r="EU1212" s="14"/>
      <c r="EV1212" s="14"/>
      <c r="EW1212" s="14"/>
      <c r="EX1212" s="14"/>
      <c r="EY1212" s="14"/>
      <c r="EZ1212" s="14"/>
      <c r="FA1212" s="14"/>
      <c r="FB1212" s="14"/>
      <c r="FC1212" s="14"/>
      <c r="FD1212" s="14"/>
      <c r="FE1212" s="14"/>
      <c r="FF1212" s="14"/>
      <c r="FG1212" s="14"/>
      <c r="FH1212" s="14"/>
      <c r="FI1212" s="14"/>
      <c r="FJ1212" s="14"/>
      <c r="FK1212" s="14"/>
      <c r="FL1212" s="14"/>
      <c r="FM1212" s="14"/>
      <c r="FN1212" s="14"/>
      <c r="FO1212" s="14"/>
      <c r="FP1212" s="14"/>
      <c r="FQ1212" s="14"/>
      <c r="FR1212" s="14"/>
      <c r="FS1212" s="14"/>
      <c r="FT1212" s="14"/>
      <c r="FU1212" s="14"/>
      <c r="FW1212" s="14"/>
    </row>
    <row r="1213" spans="4:179" x14ac:dyDescent="0.6">
      <c r="D1213"/>
      <c r="F1213" s="14"/>
      <c r="G1213" s="14"/>
      <c r="H1213" s="14"/>
      <c r="I1213" s="14"/>
      <c r="J1213" s="14"/>
      <c r="K1213" s="14"/>
      <c r="L1213" s="14"/>
      <c r="M1213" s="14"/>
      <c r="N1213" s="14"/>
      <c r="O1213" s="14"/>
      <c r="P1213" s="14"/>
      <c r="Q1213" s="14"/>
      <c r="R1213" s="14"/>
      <c r="S1213" s="14"/>
      <c r="T1213" s="1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4"/>
      <c r="AJ1213" s="14"/>
      <c r="AK1213" s="14"/>
      <c r="AL1213" s="14"/>
      <c r="AM1213" s="14"/>
      <c r="AN1213" s="14"/>
      <c r="AO1213" s="14"/>
      <c r="AP1213" s="14"/>
      <c r="AQ1213" s="14"/>
      <c r="AR1213" s="14"/>
      <c r="AS1213" s="14"/>
      <c r="AT1213" s="14"/>
      <c r="AU1213" s="14"/>
      <c r="AV1213" s="14"/>
      <c r="AW1213" s="14"/>
      <c r="AX1213" s="14"/>
      <c r="AY1213" s="14"/>
      <c r="AZ1213" s="14"/>
      <c r="BA1213" s="14"/>
      <c r="BB1213" s="14"/>
      <c r="BC1213" s="14"/>
      <c r="BD1213" s="14"/>
      <c r="BE1213" s="14"/>
      <c r="BF1213" s="14"/>
      <c r="BG1213" s="14"/>
      <c r="BH1213" s="14"/>
      <c r="BI1213" s="14"/>
      <c r="BJ1213" s="14"/>
      <c r="BK1213" s="14"/>
      <c r="BL1213" s="14"/>
      <c r="BM1213" s="14"/>
      <c r="BN1213" s="14"/>
      <c r="BO1213" s="14"/>
      <c r="BP1213" s="14"/>
      <c r="BQ1213" s="14"/>
      <c r="BR1213" s="14"/>
      <c r="BS1213" s="14"/>
      <c r="BT1213" s="14"/>
      <c r="BU1213" s="14"/>
      <c r="BV1213" s="14"/>
      <c r="BW1213" s="14"/>
      <c r="BX1213" s="14"/>
      <c r="BY1213" s="14"/>
      <c r="BZ1213" s="14"/>
      <c r="CA1213" s="14"/>
      <c r="CB1213" s="14"/>
      <c r="CC1213" s="14"/>
      <c r="CD1213" s="14"/>
      <c r="CE1213" s="14"/>
      <c r="CF1213" s="14"/>
      <c r="CG1213" s="14"/>
      <c r="CH1213" s="14"/>
      <c r="CI1213" s="14"/>
      <c r="CJ1213" s="14"/>
      <c r="CK1213" s="14"/>
      <c r="CL1213" s="14"/>
      <c r="CM1213" s="14"/>
      <c r="CN1213" s="14"/>
      <c r="CO1213" s="14"/>
      <c r="CP1213" s="14"/>
      <c r="CQ1213" s="14"/>
      <c r="CR1213" s="14"/>
      <c r="CS1213" s="14"/>
      <c r="CT1213" s="14"/>
      <c r="CU1213" s="14"/>
      <c r="CV1213" s="14"/>
      <c r="CW1213" s="14"/>
      <c r="CX1213" s="14"/>
      <c r="CY1213" s="14"/>
      <c r="CZ1213" s="14"/>
      <c r="DA1213" s="14"/>
      <c r="DB1213" s="14"/>
      <c r="DC1213" s="14"/>
      <c r="DD1213" s="14"/>
      <c r="DE1213" s="14"/>
      <c r="DF1213" s="14"/>
      <c r="DG1213" s="14"/>
      <c r="DH1213" s="14"/>
      <c r="DI1213" s="14"/>
      <c r="DJ1213" s="14"/>
      <c r="DK1213" s="14"/>
      <c r="DL1213" s="14"/>
      <c r="DM1213" s="14"/>
      <c r="DN1213" s="14"/>
      <c r="DO1213" s="14"/>
      <c r="DP1213" s="14"/>
      <c r="DQ1213" s="14"/>
      <c r="DR1213" s="14"/>
      <c r="DS1213" s="14"/>
      <c r="DT1213" s="14"/>
      <c r="DU1213" s="14"/>
      <c r="DV1213" s="14"/>
      <c r="DW1213" s="14"/>
      <c r="DX1213" s="14"/>
      <c r="DY1213" s="14"/>
      <c r="DZ1213" s="14"/>
      <c r="EA1213" s="14"/>
      <c r="EB1213" s="14"/>
      <c r="EC1213" s="14"/>
      <c r="ED1213" s="14"/>
      <c r="EE1213" s="14"/>
      <c r="EF1213" s="14"/>
      <c r="EG1213" s="14"/>
      <c r="EH1213" s="14"/>
      <c r="EI1213" s="14"/>
      <c r="EJ1213" s="14"/>
      <c r="EK1213" s="14"/>
      <c r="EL1213" s="14"/>
      <c r="EM1213" s="14"/>
      <c r="EN1213" s="14"/>
      <c r="EO1213" s="14"/>
      <c r="EP1213" s="14"/>
      <c r="EQ1213" s="14"/>
      <c r="ER1213" s="14"/>
      <c r="ES1213" s="14"/>
      <c r="ET1213" s="14"/>
      <c r="EU1213" s="14"/>
      <c r="EV1213" s="14"/>
      <c r="EW1213" s="14"/>
      <c r="EX1213" s="14"/>
      <c r="EY1213" s="14"/>
      <c r="EZ1213" s="14"/>
      <c r="FA1213" s="14"/>
      <c r="FB1213" s="14"/>
      <c r="FC1213" s="14"/>
      <c r="FD1213" s="14"/>
      <c r="FE1213" s="14"/>
      <c r="FF1213" s="14"/>
      <c r="FG1213" s="14"/>
      <c r="FH1213" s="14"/>
      <c r="FI1213" s="14"/>
      <c r="FJ1213" s="14"/>
      <c r="FK1213" s="14"/>
      <c r="FL1213" s="14"/>
      <c r="FM1213" s="14"/>
      <c r="FN1213" s="14"/>
      <c r="FO1213" s="14"/>
      <c r="FP1213" s="14"/>
      <c r="FQ1213" s="14"/>
      <c r="FR1213" s="14"/>
      <c r="FS1213" s="14"/>
      <c r="FT1213" s="14"/>
      <c r="FU1213" s="14"/>
      <c r="FW1213" s="14"/>
    </row>
    <row r="1214" spans="4:179" x14ac:dyDescent="0.6">
      <c r="D1214"/>
      <c r="F1214" s="14"/>
      <c r="G1214" s="14"/>
      <c r="H1214" s="14"/>
      <c r="I1214" s="14"/>
      <c r="J1214" s="14"/>
      <c r="K1214" s="14"/>
      <c r="L1214" s="14"/>
      <c r="M1214" s="14"/>
      <c r="N1214" s="14"/>
      <c r="O1214" s="14"/>
      <c r="P1214" s="14"/>
      <c r="Q1214" s="14"/>
      <c r="R1214" s="14"/>
      <c r="S1214" s="14"/>
      <c r="T1214" s="14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4"/>
      <c r="AJ1214" s="14"/>
      <c r="AK1214" s="14"/>
      <c r="AL1214" s="14"/>
      <c r="AM1214" s="14"/>
      <c r="AN1214" s="14"/>
      <c r="AO1214" s="14"/>
      <c r="AP1214" s="14"/>
      <c r="AQ1214" s="14"/>
      <c r="AR1214" s="14"/>
      <c r="AS1214" s="14"/>
      <c r="AT1214" s="14"/>
      <c r="AU1214" s="14"/>
      <c r="AV1214" s="14"/>
      <c r="AW1214" s="14"/>
      <c r="AX1214" s="14"/>
      <c r="AY1214" s="14"/>
      <c r="AZ1214" s="14"/>
      <c r="BA1214" s="14"/>
      <c r="BB1214" s="14"/>
      <c r="BC1214" s="14"/>
      <c r="BD1214" s="14"/>
      <c r="BE1214" s="14"/>
      <c r="BF1214" s="14"/>
      <c r="BG1214" s="14"/>
      <c r="BH1214" s="14"/>
      <c r="BI1214" s="14"/>
      <c r="BJ1214" s="14"/>
      <c r="BK1214" s="14"/>
      <c r="BL1214" s="14"/>
      <c r="BM1214" s="14"/>
      <c r="BN1214" s="14"/>
      <c r="BO1214" s="14"/>
      <c r="BP1214" s="14"/>
      <c r="BQ1214" s="14"/>
      <c r="BR1214" s="14"/>
      <c r="BS1214" s="14"/>
      <c r="BT1214" s="14"/>
      <c r="BU1214" s="14"/>
      <c r="BV1214" s="14"/>
      <c r="BW1214" s="14"/>
      <c r="BX1214" s="14"/>
      <c r="BY1214" s="14"/>
      <c r="BZ1214" s="14"/>
      <c r="CA1214" s="14"/>
      <c r="CB1214" s="14"/>
      <c r="CC1214" s="14"/>
      <c r="CD1214" s="14"/>
      <c r="CE1214" s="14"/>
      <c r="CF1214" s="14"/>
      <c r="CG1214" s="14"/>
      <c r="CH1214" s="14"/>
      <c r="CI1214" s="14"/>
      <c r="CJ1214" s="14"/>
      <c r="CK1214" s="14"/>
      <c r="CL1214" s="14"/>
      <c r="CM1214" s="14"/>
      <c r="CN1214" s="14"/>
      <c r="CO1214" s="14"/>
      <c r="CP1214" s="14"/>
      <c r="CQ1214" s="14"/>
      <c r="CR1214" s="14"/>
      <c r="CS1214" s="14"/>
      <c r="CT1214" s="14"/>
      <c r="CU1214" s="14"/>
      <c r="CV1214" s="14"/>
      <c r="CW1214" s="14"/>
      <c r="CX1214" s="14"/>
      <c r="CY1214" s="14"/>
      <c r="CZ1214" s="14"/>
      <c r="DA1214" s="14"/>
      <c r="DB1214" s="14"/>
      <c r="DC1214" s="14"/>
      <c r="DD1214" s="14"/>
      <c r="DE1214" s="14"/>
      <c r="DF1214" s="14"/>
      <c r="DG1214" s="14"/>
      <c r="DH1214" s="14"/>
      <c r="DI1214" s="14"/>
      <c r="DJ1214" s="14"/>
      <c r="DK1214" s="14"/>
      <c r="DL1214" s="14"/>
      <c r="DM1214" s="14"/>
      <c r="DN1214" s="14"/>
      <c r="DO1214" s="14"/>
      <c r="DP1214" s="14"/>
      <c r="DQ1214" s="14"/>
      <c r="DR1214" s="14"/>
      <c r="DS1214" s="14"/>
      <c r="DT1214" s="14"/>
      <c r="DU1214" s="14"/>
      <c r="DV1214" s="14"/>
      <c r="DW1214" s="14"/>
      <c r="DX1214" s="14"/>
      <c r="DY1214" s="14"/>
      <c r="DZ1214" s="14"/>
      <c r="EA1214" s="14"/>
      <c r="EB1214" s="14"/>
      <c r="EC1214" s="14"/>
      <c r="ED1214" s="14"/>
      <c r="EE1214" s="14"/>
      <c r="EF1214" s="14"/>
      <c r="EG1214" s="14"/>
      <c r="EH1214" s="14"/>
      <c r="EI1214" s="14"/>
      <c r="EJ1214" s="14"/>
      <c r="EK1214" s="14"/>
      <c r="EL1214" s="14"/>
      <c r="EM1214" s="14"/>
      <c r="EN1214" s="14"/>
      <c r="EO1214" s="14"/>
      <c r="EP1214" s="14"/>
      <c r="EQ1214" s="14"/>
      <c r="ER1214" s="14"/>
      <c r="ES1214" s="14"/>
      <c r="ET1214" s="14"/>
      <c r="EU1214" s="14"/>
      <c r="EV1214" s="14"/>
      <c r="EW1214" s="14"/>
      <c r="EX1214" s="14"/>
      <c r="EY1214" s="14"/>
      <c r="EZ1214" s="14"/>
      <c r="FA1214" s="14"/>
      <c r="FB1214" s="14"/>
      <c r="FC1214" s="14"/>
      <c r="FD1214" s="14"/>
      <c r="FE1214" s="14"/>
      <c r="FF1214" s="14"/>
      <c r="FG1214" s="14"/>
      <c r="FH1214" s="14"/>
      <c r="FI1214" s="14"/>
      <c r="FJ1214" s="14"/>
      <c r="FK1214" s="14"/>
      <c r="FL1214" s="14"/>
      <c r="FM1214" s="14"/>
      <c r="FN1214" s="14"/>
      <c r="FO1214" s="14"/>
      <c r="FP1214" s="14"/>
      <c r="FQ1214" s="14"/>
      <c r="FR1214" s="14"/>
      <c r="FS1214" s="14"/>
      <c r="FT1214" s="14"/>
      <c r="FU1214" s="14"/>
      <c r="FW1214" s="14"/>
    </row>
    <row r="1215" spans="4:179" x14ac:dyDescent="0.6">
      <c r="D1215"/>
      <c r="F1215" s="14"/>
      <c r="G1215" s="14"/>
      <c r="H1215" s="14"/>
      <c r="I1215" s="14"/>
      <c r="J1215" s="14"/>
      <c r="K1215" s="14"/>
      <c r="L1215" s="14"/>
      <c r="M1215" s="14"/>
      <c r="N1215" s="14"/>
      <c r="O1215" s="14"/>
      <c r="P1215" s="14"/>
      <c r="Q1215" s="14"/>
      <c r="R1215" s="14"/>
      <c r="S1215" s="14"/>
      <c r="T1215" s="1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4"/>
      <c r="AJ1215" s="14"/>
      <c r="AK1215" s="14"/>
      <c r="AL1215" s="14"/>
      <c r="AM1215" s="14"/>
      <c r="AN1215" s="14"/>
      <c r="AO1215" s="14"/>
      <c r="AP1215" s="14"/>
      <c r="AQ1215" s="14"/>
      <c r="AR1215" s="14"/>
      <c r="AS1215" s="14"/>
      <c r="AT1215" s="14"/>
      <c r="AU1215" s="14"/>
      <c r="AV1215" s="14"/>
      <c r="AW1215" s="14"/>
      <c r="AX1215" s="14"/>
      <c r="AY1215" s="14"/>
      <c r="AZ1215" s="14"/>
      <c r="BA1215" s="14"/>
      <c r="BB1215" s="14"/>
      <c r="BC1215" s="14"/>
      <c r="BD1215" s="14"/>
      <c r="BE1215" s="14"/>
      <c r="BF1215" s="14"/>
      <c r="BG1215" s="14"/>
      <c r="BH1215" s="14"/>
      <c r="BI1215" s="14"/>
      <c r="BJ1215" s="14"/>
      <c r="BK1215" s="14"/>
      <c r="BL1215" s="14"/>
      <c r="BM1215" s="14"/>
      <c r="BN1215" s="14"/>
      <c r="BO1215" s="14"/>
      <c r="BP1215" s="14"/>
      <c r="BQ1215" s="14"/>
      <c r="BR1215" s="14"/>
      <c r="BS1215" s="14"/>
      <c r="BT1215" s="14"/>
      <c r="BU1215" s="14"/>
      <c r="BV1215" s="14"/>
      <c r="BW1215" s="14"/>
      <c r="BX1215" s="14"/>
      <c r="BY1215" s="14"/>
      <c r="BZ1215" s="14"/>
      <c r="CA1215" s="14"/>
      <c r="CB1215" s="14"/>
      <c r="CC1215" s="14"/>
      <c r="CD1215" s="14"/>
      <c r="CE1215" s="14"/>
      <c r="CF1215" s="14"/>
      <c r="CG1215" s="14"/>
      <c r="CH1215" s="14"/>
      <c r="CI1215" s="14"/>
      <c r="CJ1215" s="14"/>
      <c r="CK1215" s="14"/>
      <c r="CL1215" s="14"/>
      <c r="CM1215" s="14"/>
      <c r="CN1215" s="14"/>
      <c r="CO1215" s="14"/>
      <c r="CP1215" s="14"/>
      <c r="CQ1215" s="14"/>
      <c r="CR1215" s="14"/>
      <c r="CS1215" s="14"/>
      <c r="CT1215" s="14"/>
      <c r="CU1215" s="14"/>
      <c r="CV1215" s="14"/>
      <c r="CW1215" s="14"/>
      <c r="CX1215" s="14"/>
      <c r="CY1215" s="14"/>
      <c r="CZ1215" s="14"/>
      <c r="DA1215" s="14"/>
      <c r="DB1215" s="14"/>
      <c r="DC1215" s="14"/>
      <c r="DD1215" s="14"/>
      <c r="DE1215" s="14"/>
      <c r="DF1215" s="14"/>
      <c r="DG1215" s="14"/>
      <c r="DH1215" s="14"/>
      <c r="DI1215" s="14"/>
      <c r="DJ1215" s="14"/>
      <c r="DK1215" s="14"/>
      <c r="DL1215" s="14"/>
      <c r="DM1215" s="14"/>
      <c r="DN1215" s="14"/>
      <c r="DO1215" s="14"/>
      <c r="DP1215" s="14"/>
      <c r="DQ1215" s="14"/>
      <c r="DR1215" s="14"/>
      <c r="DS1215" s="14"/>
      <c r="DT1215" s="14"/>
      <c r="DU1215" s="14"/>
      <c r="DV1215" s="14"/>
      <c r="DW1215" s="14"/>
      <c r="DX1215" s="14"/>
      <c r="DY1215" s="14"/>
      <c r="DZ1215" s="14"/>
      <c r="EA1215" s="14"/>
      <c r="EB1215" s="14"/>
      <c r="EC1215" s="14"/>
      <c r="ED1215" s="14"/>
      <c r="EE1215" s="14"/>
      <c r="EF1215" s="14"/>
      <c r="EG1215" s="14"/>
      <c r="EH1215" s="14"/>
      <c r="EI1215" s="14"/>
      <c r="EJ1215" s="14"/>
      <c r="EK1215" s="14"/>
      <c r="EL1215" s="14"/>
      <c r="EM1215" s="14"/>
      <c r="EN1215" s="14"/>
      <c r="EO1215" s="14"/>
      <c r="EP1215" s="14"/>
      <c r="EQ1215" s="14"/>
      <c r="ER1215" s="14"/>
      <c r="ES1215" s="14"/>
      <c r="ET1215" s="14"/>
      <c r="EU1215" s="14"/>
      <c r="EV1215" s="14"/>
      <c r="EW1215" s="14"/>
      <c r="EX1215" s="14"/>
      <c r="EY1215" s="14"/>
      <c r="EZ1215" s="14"/>
      <c r="FA1215" s="14"/>
      <c r="FB1215" s="14"/>
      <c r="FC1215" s="14"/>
      <c r="FD1215" s="14"/>
      <c r="FE1215" s="14"/>
      <c r="FF1215" s="14"/>
      <c r="FG1215" s="14"/>
      <c r="FH1215" s="14"/>
      <c r="FI1215" s="14"/>
      <c r="FJ1215" s="14"/>
      <c r="FK1215" s="14"/>
      <c r="FL1215" s="14"/>
      <c r="FM1215" s="14"/>
      <c r="FN1215" s="14"/>
      <c r="FO1215" s="14"/>
      <c r="FP1215" s="14"/>
      <c r="FQ1215" s="14"/>
      <c r="FR1215" s="14"/>
      <c r="FS1215" s="14"/>
      <c r="FT1215" s="14"/>
      <c r="FU1215" s="14"/>
      <c r="FW1215" s="14"/>
    </row>
    <row r="1216" spans="4:179" x14ac:dyDescent="0.6">
      <c r="D1216"/>
      <c r="F1216" s="14"/>
      <c r="G1216" s="14"/>
      <c r="H1216" s="14"/>
      <c r="I1216" s="14"/>
      <c r="J1216" s="14"/>
      <c r="K1216" s="14"/>
      <c r="L1216" s="14"/>
      <c r="M1216" s="14"/>
      <c r="N1216" s="14"/>
      <c r="O1216" s="14"/>
      <c r="P1216" s="14"/>
      <c r="Q1216" s="14"/>
      <c r="R1216" s="14"/>
      <c r="S1216" s="14"/>
      <c r="T1216" s="14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F1216" s="14"/>
      <c r="AG1216" s="14"/>
      <c r="AH1216" s="14"/>
      <c r="AI1216" s="14"/>
      <c r="AJ1216" s="14"/>
      <c r="AK1216" s="14"/>
      <c r="AL1216" s="14"/>
      <c r="AM1216" s="14"/>
      <c r="AN1216" s="14"/>
      <c r="AO1216" s="14"/>
      <c r="AP1216" s="14"/>
      <c r="AQ1216" s="14"/>
      <c r="AR1216" s="14"/>
      <c r="AS1216" s="14"/>
      <c r="AT1216" s="14"/>
      <c r="AU1216" s="14"/>
      <c r="AV1216" s="14"/>
      <c r="AW1216" s="14"/>
      <c r="AX1216" s="14"/>
      <c r="AY1216" s="14"/>
      <c r="AZ1216" s="14"/>
      <c r="BA1216" s="14"/>
      <c r="BB1216" s="14"/>
      <c r="BC1216" s="14"/>
      <c r="BD1216" s="14"/>
      <c r="BE1216" s="14"/>
      <c r="BF1216" s="14"/>
      <c r="BG1216" s="14"/>
      <c r="BH1216" s="14"/>
      <c r="BI1216" s="14"/>
      <c r="BJ1216" s="14"/>
      <c r="BK1216" s="14"/>
      <c r="BL1216" s="14"/>
      <c r="BM1216" s="14"/>
      <c r="BN1216" s="14"/>
      <c r="BO1216" s="14"/>
      <c r="BP1216" s="14"/>
      <c r="BQ1216" s="14"/>
      <c r="BR1216" s="14"/>
      <c r="BS1216" s="14"/>
      <c r="BT1216" s="14"/>
      <c r="BU1216" s="14"/>
      <c r="BV1216" s="14"/>
      <c r="BW1216" s="14"/>
      <c r="BX1216" s="14"/>
      <c r="BY1216" s="14"/>
      <c r="BZ1216" s="14"/>
      <c r="CA1216" s="14"/>
      <c r="CB1216" s="14"/>
      <c r="CC1216" s="14"/>
      <c r="CD1216" s="14"/>
      <c r="CE1216" s="14"/>
      <c r="CF1216" s="14"/>
      <c r="CG1216" s="14"/>
      <c r="CH1216" s="14"/>
      <c r="CI1216" s="14"/>
      <c r="CJ1216" s="14"/>
      <c r="CK1216" s="14"/>
      <c r="CL1216" s="14"/>
      <c r="CM1216" s="14"/>
      <c r="CN1216" s="14"/>
      <c r="CO1216" s="14"/>
      <c r="CP1216" s="14"/>
      <c r="CQ1216" s="14"/>
      <c r="CR1216" s="14"/>
      <c r="CS1216" s="14"/>
      <c r="CT1216" s="14"/>
      <c r="CU1216" s="14"/>
      <c r="CV1216" s="14"/>
      <c r="CW1216" s="14"/>
      <c r="CX1216" s="14"/>
      <c r="CY1216" s="14"/>
      <c r="CZ1216" s="14"/>
      <c r="DA1216" s="14"/>
      <c r="DB1216" s="14"/>
      <c r="DC1216" s="14"/>
      <c r="DD1216" s="14"/>
      <c r="DE1216" s="14"/>
      <c r="DF1216" s="14"/>
      <c r="DG1216" s="14"/>
      <c r="DH1216" s="14"/>
      <c r="DI1216" s="14"/>
      <c r="DJ1216" s="14"/>
      <c r="DK1216" s="14"/>
      <c r="DL1216" s="14"/>
      <c r="DM1216" s="14"/>
      <c r="DN1216" s="14"/>
      <c r="DO1216" s="14"/>
      <c r="DP1216" s="14"/>
      <c r="DQ1216" s="14"/>
      <c r="DR1216" s="14"/>
      <c r="DS1216" s="14"/>
      <c r="DT1216" s="14"/>
      <c r="DU1216" s="14"/>
      <c r="DV1216" s="14"/>
      <c r="DW1216" s="14"/>
      <c r="DX1216" s="14"/>
      <c r="DY1216" s="14"/>
      <c r="DZ1216" s="14"/>
      <c r="EA1216" s="14"/>
      <c r="EB1216" s="14"/>
      <c r="EC1216" s="14"/>
      <c r="ED1216" s="14"/>
      <c r="EE1216" s="14"/>
      <c r="EF1216" s="14"/>
      <c r="EG1216" s="14"/>
      <c r="EH1216" s="14"/>
      <c r="EI1216" s="14"/>
      <c r="EJ1216" s="14"/>
      <c r="EK1216" s="14"/>
      <c r="EL1216" s="14"/>
      <c r="EM1216" s="14"/>
      <c r="EN1216" s="14"/>
      <c r="EO1216" s="14"/>
      <c r="EP1216" s="14"/>
      <c r="EQ1216" s="14"/>
      <c r="ER1216" s="14"/>
      <c r="ES1216" s="14"/>
      <c r="ET1216" s="14"/>
      <c r="EU1216" s="14"/>
      <c r="EV1216" s="14"/>
      <c r="EW1216" s="14"/>
      <c r="EX1216" s="14"/>
      <c r="EY1216" s="14"/>
      <c r="EZ1216" s="14"/>
      <c r="FA1216" s="14"/>
      <c r="FB1216" s="14"/>
      <c r="FC1216" s="14"/>
      <c r="FD1216" s="14"/>
      <c r="FE1216" s="14"/>
      <c r="FF1216" s="14"/>
      <c r="FG1216" s="14"/>
      <c r="FH1216" s="14"/>
      <c r="FI1216" s="14"/>
      <c r="FJ1216" s="14"/>
      <c r="FK1216" s="14"/>
      <c r="FL1216" s="14"/>
      <c r="FM1216" s="14"/>
      <c r="FN1216" s="14"/>
      <c r="FO1216" s="14"/>
      <c r="FP1216" s="14"/>
      <c r="FQ1216" s="14"/>
      <c r="FR1216" s="14"/>
      <c r="FS1216" s="14"/>
      <c r="FT1216" s="14"/>
      <c r="FU1216" s="14"/>
      <c r="FW1216" s="14"/>
    </row>
    <row r="1217" spans="4:179" x14ac:dyDescent="0.6">
      <c r="D1217"/>
      <c r="F1217" s="14"/>
      <c r="G1217" s="14"/>
      <c r="H1217" s="14"/>
      <c r="I1217" s="14"/>
      <c r="J1217" s="14"/>
      <c r="K1217" s="14"/>
      <c r="L1217" s="14"/>
      <c r="M1217" s="14"/>
      <c r="N1217" s="14"/>
      <c r="O1217" s="14"/>
      <c r="P1217" s="14"/>
      <c r="Q1217" s="14"/>
      <c r="R1217" s="14"/>
      <c r="S1217" s="14"/>
      <c r="T1217" s="1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F1217" s="14"/>
      <c r="AG1217" s="14"/>
      <c r="AH1217" s="14"/>
      <c r="AI1217" s="14"/>
      <c r="AJ1217" s="14"/>
      <c r="AK1217" s="14"/>
      <c r="AL1217" s="14"/>
      <c r="AM1217" s="14"/>
      <c r="AN1217" s="14"/>
      <c r="AO1217" s="14"/>
      <c r="AP1217" s="14"/>
      <c r="AQ1217" s="14"/>
      <c r="AR1217" s="14"/>
      <c r="AS1217" s="14"/>
      <c r="AT1217" s="14"/>
      <c r="AU1217" s="14"/>
      <c r="AV1217" s="14"/>
      <c r="AW1217" s="14"/>
      <c r="AX1217" s="14"/>
      <c r="AY1217" s="14"/>
      <c r="AZ1217" s="14"/>
      <c r="BA1217" s="14"/>
      <c r="BB1217" s="14"/>
      <c r="BC1217" s="14"/>
      <c r="BD1217" s="14"/>
      <c r="BE1217" s="14"/>
      <c r="BF1217" s="14"/>
      <c r="BG1217" s="14"/>
      <c r="BH1217" s="14"/>
      <c r="BI1217" s="14"/>
      <c r="BJ1217" s="14"/>
      <c r="BK1217" s="14"/>
      <c r="BL1217" s="14"/>
      <c r="BM1217" s="14"/>
      <c r="BN1217" s="14"/>
      <c r="BO1217" s="14"/>
      <c r="BP1217" s="14"/>
      <c r="BQ1217" s="14"/>
      <c r="BR1217" s="14"/>
      <c r="BS1217" s="14"/>
      <c r="BT1217" s="14"/>
      <c r="BU1217" s="14"/>
      <c r="BV1217" s="14"/>
      <c r="BW1217" s="14"/>
      <c r="BX1217" s="14"/>
      <c r="BY1217" s="14"/>
      <c r="BZ1217" s="14"/>
      <c r="CA1217" s="14"/>
      <c r="CB1217" s="14"/>
      <c r="CC1217" s="14"/>
      <c r="CD1217" s="14"/>
      <c r="CE1217" s="14"/>
      <c r="CF1217" s="14"/>
      <c r="CG1217" s="14"/>
      <c r="CH1217" s="14"/>
      <c r="CI1217" s="14"/>
      <c r="CJ1217" s="14"/>
      <c r="CK1217" s="14"/>
      <c r="CL1217" s="14"/>
      <c r="CM1217" s="14"/>
      <c r="CN1217" s="14"/>
      <c r="CO1217" s="14"/>
      <c r="CP1217" s="14"/>
      <c r="CQ1217" s="14"/>
      <c r="CR1217" s="14"/>
      <c r="CS1217" s="14"/>
      <c r="CT1217" s="14"/>
      <c r="CU1217" s="14"/>
      <c r="CV1217" s="14"/>
      <c r="CW1217" s="14"/>
      <c r="CX1217" s="14"/>
      <c r="CY1217" s="14"/>
      <c r="CZ1217" s="14"/>
      <c r="DA1217" s="14"/>
      <c r="DB1217" s="14"/>
      <c r="DC1217" s="14"/>
      <c r="DD1217" s="14"/>
      <c r="DE1217" s="14"/>
      <c r="DF1217" s="14"/>
      <c r="DG1217" s="14"/>
      <c r="DH1217" s="14"/>
      <c r="DI1217" s="14"/>
      <c r="DJ1217" s="14"/>
      <c r="DK1217" s="14"/>
      <c r="DL1217" s="14"/>
      <c r="DM1217" s="14"/>
      <c r="DN1217" s="14"/>
      <c r="DO1217" s="14"/>
      <c r="DP1217" s="14"/>
      <c r="DQ1217" s="14"/>
      <c r="DR1217" s="14"/>
      <c r="DS1217" s="14"/>
      <c r="DT1217" s="14"/>
      <c r="DU1217" s="14"/>
      <c r="DV1217" s="14"/>
      <c r="DW1217" s="14"/>
      <c r="DX1217" s="14"/>
      <c r="DY1217" s="14"/>
      <c r="DZ1217" s="14"/>
      <c r="EA1217" s="14"/>
      <c r="EB1217" s="14"/>
      <c r="EC1217" s="14"/>
      <c r="ED1217" s="14"/>
      <c r="EE1217" s="14"/>
      <c r="EF1217" s="14"/>
      <c r="EG1217" s="14"/>
      <c r="EH1217" s="14"/>
      <c r="EI1217" s="14"/>
      <c r="EJ1217" s="14"/>
      <c r="EK1217" s="14"/>
      <c r="EL1217" s="14"/>
      <c r="EM1217" s="14"/>
      <c r="EN1217" s="14"/>
      <c r="EO1217" s="14"/>
      <c r="EP1217" s="14"/>
      <c r="EQ1217" s="14"/>
      <c r="ER1217" s="14"/>
      <c r="ES1217" s="14"/>
      <c r="ET1217" s="14"/>
      <c r="EU1217" s="14"/>
      <c r="EV1217" s="14"/>
      <c r="EW1217" s="14"/>
      <c r="EX1217" s="14"/>
      <c r="EY1217" s="14"/>
      <c r="EZ1217" s="14"/>
      <c r="FA1217" s="14"/>
      <c r="FB1217" s="14"/>
      <c r="FC1217" s="14"/>
      <c r="FD1217" s="14"/>
      <c r="FE1217" s="14"/>
      <c r="FF1217" s="14"/>
      <c r="FG1217" s="14"/>
      <c r="FH1217" s="14"/>
      <c r="FI1217" s="14"/>
      <c r="FJ1217" s="14"/>
      <c r="FK1217" s="14"/>
      <c r="FL1217" s="14"/>
      <c r="FM1217" s="14"/>
      <c r="FN1217" s="14"/>
      <c r="FO1217" s="14"/>
      <c r="FP1217" s="14"/>
      <c r="FQ1217" s="14"/>
      <c r="FR1217" s="14"/>
      <c r="FS1217" s="14"/>
      <c r="FT1217" s="14"/>
      <c r="FU1217" s="14"/>
      <c r="FW1217" s="14"/>
    </row>
    <row r="1218" spans="4:179" x14ac:dyDescent="0.6">
      <c r="D1218"/>
      <c r="F1218" s="14"/>
      <c r="G1218" s="14"/>
      <c r="H1218" s="14"/>
      <c r="I1218" s="14"/>
      <c r="J1218" s="14"/>
      <c r="K1218" s="14"/>
      <c r="L1218" s="14"/>
      <c r="M1218" s="14"/>
      <c r="N1218" s="14"/>
      <c r="O1218" s="14"/>
      <c r="P1218" s="14"/>
      <c r="Q1218" s="14"/>
      <c r="R1218" s="14"/>
      <c r="S1218" s="14"/>
      <c r="T1218" s="14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/>
      <c r="AH1218" s="14"/>
      <c r="AI1218" s="14"/>
      <c r="AJ1218" s="14"/>
      <c r="AK1218" s="14"/>
      <c r="AL1218" s="14"/>
      <c r="AM1218" s="14"/>
      <c r="AN1218" s="14"/>
      <c r="AO1218" s="14"/>
      <c r="AP1218" s="14"/>
      <c r="AQ1218" s="14"/>
      <c r="AR1218" s="14"/>
      <c r="AS1218" s="14"/>
      <c r="AT1218" s="14"/>
      <c r="AU1218" s="14"/>
      <c r="AV1218" s="14"/>
      <c r="AW1218" s="14"/>
      <c r="AX1218" s="14"/>
      <c r="AY1218" s="14"/>
      <c r="AZ1218" s="14"/>
      <c r="BA1218" s="14"/>
      <c r="BB1218" s="14"/>
      <c r="BC1218" s="14"/>
      <c r="BD1218" s="14"/>
      <c r="BE1218" s="14"/>
      <c r="BF1218" s="14"/>
      <c r="BG1218" s="14"/>
      <c r="BH1218" s="14"/>
      <c r="BI1218" s="14"/>
      <c r="BJ1218" s="14"/>
      <c r="BK1218" s="14"/>
      <c r="BL1218" s="14"/>
      <c r="BM1218" s="14"/>
      <c r="BN1218" s="14"/>
      <c r="BO1218" s="14"/>
      <c r="BP1218" s="14"/>
      <c r="BQ1218" s="14"/>
      <c r="BR1218" s="14"/>
      <c r="BS1218" s="14"/>
      <c r="BT1218" s="14"/>
      <c r="BU1218" s="14"/>
      <c r="BV1218" s="14"/>
      <c r="BW1218" s="14"/>
      <c r="BX1218" s="14"/>
      <c r="BY1218" s="14"/>
      <c r="BZ1218" s="14"/>
      <c r="CA1218" s="14"/>
      <c r="CB1218" s="14"/>
      <c r="CC1218" s="14"/>
      <c r="CD1218" s="14"/>
      <c r="CE1218" s="14"/>
      <c r="CF1218" s="14"/>
      <c r="CG1218" s="14"/>
      <c r="CH1218" s="14"/>
      <c r="CI1218" s="14"/>
      <c r="CJ1218" s="14"/>
      <c r="CK1218" s="14"/>
      <c r="CL1218" s="14"/>
      <c r="CM1218" s="14"/>
      <c r="CN1218" s="14"/>
      <c r="CO1218" s="14"/>
      <c r="CP1218" s="14"/>
      <c r="CQ1218" s="14"/>
      <c r="CR1218" s="14"/>
      <c r="CS1218" s="14"/>
      <c r="CT1218" s="14"/>
      <c r="CU1218" s="14"/>
      <c r="CV1218" s="14"/>
      <c r="CW1218" s="14"/>
      <c r="CX1218" s="14"/>
      <c r="CY1218" s="14"/>
      <c r="CZ1218" s="14"/>
      <c r="DA1218" s="14"/>
      <c r="DB1218" s="14"/>
      <c r="DC1218" s="14"/>
      <c r="DD1218" s="14"/>
      <c r="DE1218" s="14"/>
      <c r="DF1218" s="14"/>
      <c r="DG1218" s="14"/>
      <c r="DH1218" s="14"/>
      <c r="DI1218" s="14"/>
      <c r="DJ1218" s="14"/>
      <c r="DK1218" s="14"/>
      <c r="DL1218" s="14"/>
      <c r="DM1218" s="14"/>
      <c r="DN1218" s="14"/>
      <c r="DO1218" s="14"/>
      <c r="DP1218" s="14"/>
      <c r="DQ1218" s="14"/>
      <c r="DR1218" s="14"/>
      <c r="DS1218" s="14"/>
      <c r="DT1218" s="14"/>
      <c r="DU1218" s="14"/>
      <c r="DV1218" s="14"/>
      <c r="DW1218" s="14"/>
      <c r="DX1218" s="14"/>
      <c r="DY1218" s="14"/>
      <c r="DZ1218" s="14"/>
      <c r="EA1218" s="14"/>
      <c r="EB1218" s="14"/>
      <c r="EC1218" s="14"/>
      <c r="ED1218" s="14"/>
      <c r="EE1218" s="14"/>
      <c r="EF1218" s="14"/>
      <c r="EG1218" s="14"/>
      <c r="EH1218" s="14"/>
      <c r="EI1218" s="14"/>
      <c r="EJ1218" s="14"/>
      <c r="EK1218" s="14"/>
      <c r="EL1218" s="14"/>
      <c r="EM1218" s="14"/>
      <c r="EN1218" s="14"/>
      <c r="EO1218" s="14"/>
      <c r="EP1218" s="14"/>
      <c r="EQ1218" s="14"/>
      <c r="ER1218" s="14"/>
      <c r="ES1218" s="14"/>
      <c r="ET1218" s="14"/>
      <c r="EU1218" s="14"/>
      <c r="EV1218" s="14"/>
      <c r="EW1218" s="14"/>
      <c r="EX1218" s="14"/>
      <c r="EY1218" s="14"/>
      <c r="EZ1218" s="14"/>
      <c r="FA1218" s="14"/>
      <c r="FB1218" s="14"/>
      <c r="FC1218" s="14"/>
      <c r="FD1218" s="14"/>
      <c r="FE1218" s="14"/>
      <c r="FF1218" s="14"/>
      <c r="FG1218" s="14"/>
      <c r="FH1218" s="14"/>
      <c r="FI1218" s="14"/>
      <c r="FJ1218" s="14"/>
      <c r="FK1218" s="14"/>
      <c r="FL1218" s="14"/>
      <c r="FM1218" s="14"/>
      <c r="FN1218" s="14"/>
      <c r="FO1218" s="14"/>
      <c r="FP1218" s="14"/>
      <c r="FQ1218" s="14"/>
      <c r="FR1218" s="14"/>
      <c r="FS1218" s="14"/>
      <c r="FT1218" s="14"/>
      <c r="FU1218" s="14"/>
      <c r="FW1218" s="14"/>
    </row>
    <row r="1219" spans="4:179" x14ac:dyDescent="0.6">
      <c r="D1219"/>
      <c r="F1219" s="14"/>
      <c r="G1219" s="14"/>
      <c r="H1219" s="14"/>
      <c r="I1219" s="14"/>
      <c r="J1219" s="14"/>
      <c r="K1219" s="14"/>
      <c r="L1219" s="14"/>
      <c r="M1219" s="14"/>
      <c r="N1219" s="14"/>
      <c r="O1219" s="14"/>
      <c r="P1219" s="14"/>
      <c r="Q1219" s="14"/>
      <c r="R1219" s="14"/>
      <c r="S1219" s="14"/>
      <c r="T1219" s="14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F1219" s="14"/>
      <c r="AG1219" s="14"/>
      <c r="AH1219" s="14"/>
      <c r="AI1219" s="14"/>
      <c r="AJ1219" s="14"/>
      <c r="AK1219" s="14"/>
      <c r="AL1219" s="14"/>
      <c r="AM1219" s="14"/>
      <c r="AN1219" s="14"/>
      <c r="AO1219" s="14"/>
      <c r="AP1219" s="14"/>
      <c r="AQ1219" s="14"/>
      <c r="AR1219" s="14"/>
      <c r="AS1219" s="14"/>
      <c r="AT1219" s="14"/>
      <c r="AU1219" s="14"/>
      <c r="AV1219" s="14"/>
      <c r="AW1219" s="14"/>
      <c r="AX1219" s="14"/>
      <c r="AY1219" s="14"/>
      <c r="AZ1219" s="14"/>
      <c r="BA1219" s="14"/>
      <c r="BB1219" s="14"/>
      <c r="BC1219" s="14"/>
      <c r="BD1219" s="14"/>
      <c r="BE1219" s="14"/>
      <c r="BF1219" s="14"/>
      <c r="BG1219" s="14"/>
      <c r="BH1219" s="14"/>
      <c r="BI1219" s="14"/>
      <c r="BJ1219" s="14"/>
      <c r="BK1219" s="14"/>
      <c r="BL1219" s="14"/>
      <c r="BM1219" s="14"/>
      <c r="BN1219" s="14"/>
      <c r="BO1219" s="14"/>
      <c r="BP1219" s="14"/>
      <c r="BQ1219" s="14"/>
      <c r="BR1219" s="14"/>
      <c r="BS1219" s="14"/>
      <c r="BT1219" s="14"/>
      <c r="BU1219" s="14"/>
      <c r="BV1219" s="14"/>
      <c r="BW1219" s="14"/>
      <c r="BX1219" s="14"/>
      <c r="BY1219" s="14"/>
      <c r="BZ1219" s="14"/>
      <c r="CA1219" s="14"/>
      <c r="CB1219" s="14"/>
      <c r="CC1219" s="14"/>
      <c r="CD1219" s="14"/>
      <c r="CE1219" s="14"/>
      <c r="CF1219" s="14"/>
      <c r="CG1219" s="14"/>
      <c r="CH1219" s="14"/>
      <c r="CI1219" s="14"/>
      <c r="CJ1219" s="14"/>
      <c r="CK1219" s="14"/>
      <c r="CL1219" s="14"/>
      <c r="CM1219" s="14"/>
      <c r="CN1219" s="14"/>
      <c r="CO1219" s="14"/>
      <c r="CP1219" s="14"/>
      <c r="CQ1219" s="14"/>
      <c r="CR1219" s="14"/>
      <c r="CS1219" s="14"/>
      <c r="CT1219" s="14"/>
      <c r="CU1219" s="14"/>
      <c r="CV1219" s="14"/>
      <c r="CW1219" s="14"/>
      <c r="CX1219" s="14"/>
      <c r="CY1219" s="14"/>
      <c r="CZ1219" s="14"/>
      <c r="DA1219" s="14"/>
      <c r="DB1219" s="14"/>
      <c r="DC1219" s="14"/>
      <c r="DD1219" s="14"/>
      <c r="DE1219" s="14"/>
      <c r="DF1219" s="14"/>
      <c r="DG1219" s="14"/>
      <c r="DH1219" s="14"/>
      <c r="DI1219" s="14"/>
      <c r="DJ1219" s="14"/>
      <c r="DK1219" s="14"/>
      <c r="DL1219" s="14"/>
      <c r="DM1219" s="14"/>
      <c r="DN1219" s="14"/>
      <c r="DO1219" s="14"/>
      <c r="DP1219" s="14"/>
      <c r="DQ1219" s="14"/>
      <c r="DR1219" s="14"/>
      <c r="DS1219" s="14"/>
      <c r="DT1219" s="14"/>
      <c r="DU1219" s="14"/>
      <c r="DV1219" s="14"/>
      <c r="DW1219" s="14"/>
      <c r="DX1219" s="14"/>
      <c r="DY1219" s="14"/>
      <c r="DZ1219" s="14"/>
      <c r="EA1219" s="14"/>
      <c r="EB1219" s="14"/>
      <c r="EC1219" s="14"/>
      <c r="ED1219" s="14"/>
      <c r="EE1219" s="14"/>
      <c r="EF1219" s="14"/>
      <c r="EG1219" s="14"/>
      <c r="EH1219" s="14"/>
      <c r="EI1219" s="14"/>
      <c r="EJ1219" s="14"/>
      <c r="EK1219" s="14"/>
      <c r="EL1219" s="14"/>
      <c r="EM1219" s="14"/>
      <c r="EN1219" s="14"/>
      <c r="EO1219" s="14"/>
      <c r="EP1219" s="14"/>
      <c r="EQ1219" s="14"/>
      <c r="ER1219" s="14"/>
      <c r="ES1219" s="14"/>
      <c r="ET1219" s="14"/>
      <c r="EU1219" s="14"/>
      <c r="EV1219" s="14"/>
      <c r="EW1219" s="14"/>
      <c r="EX1219" s="14"/>
      <c r="EY1219" s="14"/>
      <c r="EZ1219" s="14"/>
      <c r="FA1219" s="14"/>
      <c r="FB1219" s="14"/>
      <c r="FC1219" s="14"/>
      <c r="FD1219" s="14"/>
      <c r="FE1219" s="14"/>
      <c r="FF1219" s="14"/>
      <c r="FG1219" s="14"/>
      <c r="FH1219" s="14"/>
      <c r="FI1219" s="14"/>
      <c r="FJ1219" s="14"/>
      <c r="FK1219" s="14"/>
      <c r="FL1219" s="14"/>
      <c r="FM1219" s="14"/>
      <c r="FN1219" s="14"/>
      <c r="FO1219" s="14"/>
      <c r="FP1219" s="14"/>
      <c r="FQ1219" s="14"/>
      <c r="FR1219" s="14"/>
      <c r="FS1219" s="14"/>
      <c r="FT1219" s="14"/>
      <c r="FU1219" s="14"/>
      <c r="FW1219" s="14"/>
    </row>
    <row r="1220" spans="4:179" x14ac:dyDescent="0.6">
      <c r="D1220"/>
      <c r="F1220" s="14"/>
      <c r="G1220" s="14"/>
      <c r="H1220" s="14"/>
      <c r="I1220" s="14"/>
      <c r="J1220" s="14"/>
      <c r="K1220" s="14"/>
      <c r="L1220" s="14"/>
      <c r="M1220" s="14"/>
      <c r="N1220" s="14"/>
      <c r="O1220" s="14"/>
      <c r="P1220" s="14"/>
      <c r="Q1220" s="14"/>
      <c r="R1220" s="14"/>
      <c r="S1220" s="14"/>
      <c r="T1220" s="14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F1220" s="14"/>
      <c r="AG1220" s="14"/>
      <c r="AH1220" s="14"/>
      <c r="AI1220" s="14"/>
      <c r="AJ1220" s="14"/>
      <c r="AK1220" s="14"/>
      <c r="AL1220" s="14"/>
      <c r="AM1220" s="14"/>
      <c r="AN1220" s="14"/>
      <c r="AO1220" s="14"/>
      <c r="AP1220" s="14"/>
      <c r="AQ1220" s="14"/>
      <c r="AR1220" s="14"/>
      <c r="AS1220" s="14"/>
      <c r="AT1220" s="14"/>
      <c r="AU1220" s="14"/>
      <c r="AV1220" s="14"/>
      <c r="AW1220" s="14"/>
      <c r="AX1220" s="14"/>
      <c r="AY1220" s="14"/>
      <c r="AZ1220" s="14"/>
      <c r="BA1220" s="14"/>
      <c r="BB1220" s="14"/>
      <c r="BC1220" s="14"/>
      <c r="BD1220" s="14"/>
      <c r="BE1220" s="14"/>
      <c r="BF1220" s="14"/>
      <c r="BG1220" s="14"/>
      <c r="BH1220" s="14"/>
      <c r="BI1220" s="14"/>
      <c r="BJ1220" s="14"/>
      <c r="BK1220" s="14"/>
      <c r="BL1220" s="14"/>
      <c r="BM1220" s="14"/>
      <c r="BN1220" s="14"/>
      <c r="BO1220" s="14"/>
      <c r="BP1220" s="14"/>
      <c r="BQ1220" s="14"/>
      <c r="BR1220" s="14"/>
      <c r="BS1220" s="14"/>
      <c r="BT1220" s="14"/>
      <c r="BU1220" s="14"/>
      <c r="BV1220" s="14"/>
      <c r="BW1220" s="14"/>
      <c r="BX1220" s="14"/>
      <c r="BY1220" s="14"/>
      <c r="BZ1220" s="14"/>
      <c r="CA1220" s="14"/>
      <c r="CB1220" s="14"/>
      <c r="CC1220" s="14"/>
      <c r="CD1220" s="14"/>
      <c r="CE1220" s="14"/>
      <c r="CF1220" s="14"/>
      <c r="CG1220" s="14"/>
      <c r="CH1220" s="14"/>
      <c r="CI1220" s="14"/>
      <c r="CJ1220" s="14"/>
      <c r="CK1220" s="14"/>
      <c r="CL1220" s="14"/>
      <c r="CM1220" s="14"/>
      <c r="CN1220" s="14"/>
      <c r="CO1220" s="14"/>
      <c r="CP1220" s="14"/>
      <c r="CQ1220" s="14"/>
      <c r="CR1220" s="14"/>
      <c r="CS1220" s="14"/>
      <c r="CT1220" s="14"/>
      <c r="CU1220" s="14"/>
      <c r="CV1220" s="14"/>
      <c r="CW1220" s="14"/>
      <c r="CX1220" s="14"/>
      <c r="CY1220" s="14"/>
      <c r="CZ1220" s="14"/>
      <c r="DA1220" s="14"/>
      <c r="DB1220" s="14"/>
      <c r="DC1220" s="14"/>
      <c r="DD1220" s="14"/>
      <c r="DE1220" s="14"/>
      <c r="DF1220" s="14"/>
      <c r="DG1220" s="14"/>
      <c r="DH1220" s="14"/>
      <c r="DI1220" s="14"/>
      <c r="DJ1220" s="14"/>
      <c r="DK1220" s="14"/>
      <c r="DL1220" s="14"/>
      <c r="DM1220" s="14"/>
      <c r="DN1220" s="14"/>
      <c r="DO1220" s="14"/>
      <c r="DP1220" s="14"/>
      <c r="DQ1220" s="14"/>
      <c r="DR1220" s="14"/>
      <c r="DS1220" s="14"/>
      <c r="DT1220" s="14"/>
      <c r="DU1220" s="14"/>
      <c r="DV1220" s="14"/>
      <c r="DW1220" s="14"/>
      <c r="DX1220" s="14"/>
      <c r="DY1220" s="14"/>
      <c r="DZ1220" s="14"/>
      <c r="EA1220" s="14"/>
      <c r="EB1220" s="14"/>
      <c r="EC1220" s="14"/>
      <c r="ED1220" s="14"/>
      <c r="EE1220" s="14"/>
      <c r="EF1220" s="14"/>
      <c r="EG1220" s="14"/>
      <c r="EH1220" s="14"/>
      <c r="EI1220" s="14"/>
      <c r="EJ1220" s="14"/>
      <c r="EK1220" s="14"/>
      <c r="EL1220" s="14"/>
      <c r="EM1220" s="14"/>
      <c r="EN1220" s="14"/>
      <c r="EO1220" s="14"/>
      <c r="EP1220" s="14"/>
      <c r="EQ1220" s="14"/>
      <c r="ER1220" s="14"/>
      <c r="ES1220" s="14"/>
      <c r="ET1220" s="14"/>
      <c r="EU1220" s="14"/>
      <c r="EV1220" s="14"/>
      <c r="EW1220" s="14"/>
      <c r="EX1220" s="14"/>
      <c r="EY1220" s="14"/>
      <c r="EZ1220" s="14"/>
      <c r="FA1220" s="14"/>
      <c r="FB1220" s="14"/>
      <c r="FC1220" s="14"/>
      <c r="FD1220" s="14"/>
      <c r="FE1220" s="14"/>
      <c r="FF1220" s="14"/>
      <c r="FG1220" s="14"/>
      <c r="FH1220" s="14"/>
      <c r="FI1220" s="14"/>
      <c r="FJ1220" s="14"/>
      <c r="FK1220" s="14"/>
      <c r="FL1220" s="14"/>
      <c r="FM1220" s="14"/>
      <c r="FN1220" s="14"/>
      <c r="FO1220" s="14"/>
      <c r="FP1220" s="14"/>
      <c r="FQ1220" s="14"/>
      <c r="FR1220" s="14"/>
      <c r="FS1220" s="14"/>
      <c r="FT1220" s="14"/>
      <c r="FU1220" s="14"/>
      <c r="FW1220" s="14"/>
    </row>
    <row r="1221" spans="4:179" x14ac:dyDescent="0.6">
      <c r="D1221"/>
      <c r="F1221" s="14"/>
      <c r="G1221" s="14"/>
      <c r="H1221" s="14"/>
      <c r="I1221" s="14"/>
      <c r="J1221" s="14"/>
      <c r="K1221" s="14"/>
      <c r="L1221" s="14"/>
      <c r="M1221" s="14"/>
      <c r="N1221" s="14"/>
      <c r="O1221" s="14"/>
      <c r="P1221" s="14"/>
      <c r="Q1221" s="14"/>
      <c r="R1221" s="14"/>
      <c r="S1221" s="14"/>
      <c r="T1221" s="14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F1221" s="14"/>
      <c r="AG1221" s="14"/>
      <c r="AH1221" s="14"/>
      <c r="AI1221" s="14"/>
      <c r="AJ1221" s="14"/>
      <c r="AK1221" s="14"/>
      <c r="AL1221" s="14"/>
      <c r="AM1221" s="14"/>
      <c r="AN1221" s="14"/>
      <c r="AO1221" s="14"/>
      <c r="AP1221" s="14"/>
      <c r="AQ1221" s="14"/>
      <c r="AR1221" s="14"/>
      <c r="AS1221" s="14"/>
      <c r="AT1221" s="14"/>
      <c r="AU1221" s="14"/>
      <c r="AV1221" s="14"/>
      <c r="AW1221" s="14"/>
      <c r="AX1221" s="14"/>
      <c r="AY1221" s="14"/>
      <c r="AZ1221" s="14"/>
      <c r="BA1221" s="14"/>
      <c r="BB1221" s="14"/>
      <c r="BC1221" s="14"/>
      <c r="BD1221" s="14"/>
      <c r="BE1221" s="14"/>
      <c r="BF1221" s="14"/>
      <c r="BG1221" s="14"/>
      <c r="BH1221" s="14"/>
      <c r="BI1221" s="14"/>
      <c r="BJ1221" s="14"/>
      <c r="BK1221" s="14"/>
      <c r="BL1221" s="14"/>
      <c r="BM1221" s="14"/>
      <c r="BN1221" s="14"/>
      <c r="BO1221" s="14"/>
      <c r="BP1221" s="14"/>
      <c r="BQ1221" s="14"/>
      <c r="BR1221" s="14"/>
      <c r="BS1221" s="14"/>
      <c r="BT1221" s="14"/>
      <c r="BU1221" s="14"/>
      <c r="BV1221" s="14"/>
      <c r="BW1221" s="14"/>
      <c r="BX1221" s="14"/>
      <c r="BY1221" s="14"/>
      <c r="BZ1221" s="14"/>
      <c r="CA1221" s="14"/>
      <c r="CB1221" s="14"/>
      <c r="CC1221" s="14"/>
      <c r="CD1221" s="14"/>
      <c r="CE1221" s="14"/>
      <c r="CF1221" s="14"/>
      <c r="CG1221" s="14"/>
      <c r="CH1221" s="14"/>
      <c r="CI1221" s="14"/>
      <c r="CJ1221" s="14"/>
      <c r="CK1221" s="14"/>
      <c r="CL1221" s="14"/>
      <c r="CM1221" s="14"/>
      <c r="CN1221" s="14"/>
      <c r="CO1221" s="14"/>
      <c r="CP1221" s="14"/>
      <c r="CQ1221" s="14"/>
      <c r="CR1221" s="14"/>
      <c r="CS1221" s="14"/>
      <c r="CT1221" s="14"/>
      <c r="CU1221" s="14"/>
      <c r="CV1221" s="14"/>
      <c r="CW1221" s="14"/>
      <c r="CX1221" s="14"/>
      <c r="CY1221" s="14"/>
      <c r="CZ1221" s="14"/>
      <c r="DA1221" s="14"/>
      <c r="DB1221" s="14"/>
      <c r="DC1221" s="14"/>
      <c r="DD1221" s="14"/>
      <c r="DE1221" s="14"/>
      <c r="DF1221" s="14"/>
      <c r="DG1221" s="14"/>
      <c r="DH1221" s="14"/>
      <c r="DI1221" s="14"/>
      <c r="DJ1221" s="14"/>
      <c r="DK1221" s="14"/>
      <c r="DL1221" s="14"/>
      <c r="DM1221" s="14"/>
      <c r="DN1221" s="14"/>
      <c r="DO1221" s="14"/>
      <c r="DP1221" s="14"/>
      <c r="DQ1221" s="14"/>
      <c r="DR1221" s="14"/>
      <c r="DS1221" s="14"/>
      <c r="DT1221" s="14"/>
      <c r="DU1221" s="14"/>
      <c r="DV1221" s="14"/>
      <c r="DW1221" s="14"/>
      <c r="DX1221" s="14"/>
      <c r="DY1221" s="14"/>
      <c r="DZ1221" s="14"/>
      <c r="EA1221" s="14"/>
      <c r="EB1221" s="14"/>
      <c r="EC1221" s="14"/>
      <c r="ED1221" s="14"/>
      <c r="EE1221" s="14"/>
      <c r="EF1221" s="14"/>
      <c r="EG1221" s="14"/>
      <c r="EH1221" s="14"/>
      <c r="EI1221" s="14"/>
      <c r="EJ1221" s="14"/>
      <c r="EK1221" s="14"/>
      <c r="EL1221" s="14"/>
      <c r="EM1221" s="14"/>
      <c r="EN1221" s="14"/>
      <c r="EO1221" s="14"/>
      <c r="EP1221" s="14"/>
      <c r="EQ1221" s="14"/>
      <c r="ER1221" s="14"/>
      <c r="ES1221" s="14"/>
      <c r="ET1221" s="14"/>
      <c r="EU1221" s="14"/>
      <c r="EV1221" s="14"/>
      <c r="EW1221" s="14"/>
      <c r="EX1221" s="14"/>
      <c r="EY1221" s="14"/>
      <c r="EZ1221" s="14"/>
      <c r="FA1221" s="14"/>
      <c r="FB1221" s="14"/>
      <c r="FC1221" s="14"/>
      <c r="FD1221" s="14"/>
      <c r="FE1221" s="14"/>
      <c r="FF1221" s="14"/>
      <c r="FG1221" s="14"/>
      <c r="FH1221" s="14"/>
      <c r="FI1221" s="14"/>
      <c r="FJ1221" s="14"/>
      <c r="FK1221" s="14"/>
      <c r="FL1221" s="14"/>
      <c r="FM1221" s="14"/>
      <c r="FN1221" s="14"/>
      <c r="FO1221" s="14"/>
      <c r="FP1221" s="14"/>
      <c r="FQ1221" s="14"/>
      <c r="FR1221" s="14"/>
      <c r="FS1221" s="14"/>
      <c r="FT1221" s="14"/>
      <c r="FU1221" s="14"/>
      <c r="FW1221" s="14"/>
    </row>
    <row r="1222" spans="4:179" x14ac:dyDescent="0.6">
      <c r="D1222"/>
      <c r="F1222" s="14"/>
      <c r="G1222" s="14"/>
      <c r="H1222" s="14"/>
      <c r="I1222" s="14"/>
      <c r="J1222" s="14"/>
      <c r="K1222" s="14"/>
      <c r="L1222" s="14"/>
      <c r="M1222" s="14"/>
      <c r="N1222" s="14"/>
      <c r="O1222" s="14"/>
      <c r="P1222" s="14"/>
      <c r="Q1222" s="14"/>
      <c r="R1222" s="14"/>
      <c r="S1222" s="14"/>
      <c r="T1222" s="14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F1222" s="14"/>
      <c r="AG1222" s="14"/>
      <c r="AH1222" s="14"/>
      <c r="AI1222" s="14"/>
      <c r="AJ1222" s="14"/>
      <c r="AK1222" s="14"/>
      <c r="AL1222" s="14"/>
      <c r="AM1222" s="14"/>
      <c r="AN1222" s="14"/>
      <c r="AO1222" s="14"/>
      <c r="AP1222" s="14"/>
      <c r="AQ1222" s="14"/>
      <c r="AR1222" s="14"/>
      <c r="AS1222" s="14"/>
      <c r="AT1222" s="14"/>
      <c r="AU1222" s="14"/>
      <c r="AV1222" s="14"/>
      <c r="AW1222" s="14"/>
      <c r="AX1222" s="14"/>
      <c r="AY1222" s="14"/>
      <c r="AZ1222" s="14"/>
      <c r="BA1222" s="14"/>
      <c r="BB1222" s="14"/>
      <c r="BC1222" s="14"/>
      <c r="BD1222" s="14"/>
      <c r="BE1222" s="14"/>
      <c r="BF1222" s="14"/>
      <c r="BG1222" s="14"/>
      <c r="BH1222" s="14"/>
      <c r="BI1222" s="14"/>
      <c r="BJ1222" s="14"/>
      <c r="BK1222" s="14"/>
      <c r="BL1222" s="14"/>
      <c r="BM1222" s="14"/>
      <c r="BN1222" s="14"/>
      <c r="BO1222" s="14"/>
      <c r="BP1222" s="14"/>
      <c r="BQ1222" s="14"/>
      <c r="BR1222" s="14"/>
      <c r="BS1222" s="14"/>
      <c r="BT1222" s="14"/>
      <c r="BU1222" s="14"/>
      <c r="BV1222" s="14"/>
      <c r="BW1222" s="14"/>
      <c r="BX1222" s="14"/>
      <c r="BY1222" s="14"/>
      <c r="BZ1222" s="14"/>
      <c r="CA1222" s="14"/>
      <c r="CB1222" s="14"/>
      <c r="CC1222" s="14"/>
      <c r="CD1222" s="14"/>
      <c r="CE1222" s="14"/>
      <c r="CF1222" s="14"/>
      <c r="CG1222" s="14"/>
      <c r="CH1222" s="14"/>
      <c r="CI1222" s="14"/>
      <c r="CJ1222" s="14"/>
      <c r="CK1222" s="14"/>
      <c r="CL1222" s="14"/>
      <c r="CM1222" s="14"/>
      <c r="CN1222" s="14"/>
      <c r="CO1222" s="14"/>
      <c r="CP1222" s="14"/>
      <c r="CQ1222" s="14"/>
      <c r="CR1222" s="14"/>
      <c r="CS1222" s="14"/>
      <c r="CT1222" s="14"/>
      <c r="CU1222" s="14"/>
      <c r="CV1222" s="14"/>
      <c r="CW1222" s="14"/>
      <c r="CX1222" s="14"/>
      <c r="CY1222" s="14"/>
      <c r="CZ1222" s="14"/>
      <c r="DA1222" s="14"/>
      <c r="DB1222" s="14"/>
      <c r="DC1222" s="14"/>
      <c r="DD1222" s="14"/>
      <c r="DE1222" s="14"/>
      <c r="DF1222" s="14"/>
      <c r="DG1222" s="14"/>
      <c r="DH1222" s="14"/>
      <c r="DI1222" s="14"/>
      <c r="DJ1222" s="14"/>
      <c r="DK1222" s="14"/>
      <c r="DL1222" s="14"/>
      <c r="DM1222" s="14"/>
      <c r="DN1222" s="14"/>
      <c r="DO1222" s="14"/>
      <c r="DP1222" s="14"/>
      <c r="DQ1222" s="14"/>
      <c r="DR1222" s="14"/>
      <c r="DS1222" s="14"/>
      <c r="DT1222" s="14"/>
      <c r="DU1222" s="14"/>
      <c r="DV1222" s="14"/>
      <c r="DW1222" s="14"/>
      <c r="DX1222" s="14"/>
      <c r="DY1222" s="14"/>
      <c r="DZ1222" s="14"/>
      <c r="EA1222" s="14"/>
      <c r="EB1222" s="14"/>
      <c r="EC1222" s="14"/>
      <c r="ED1222" s="14"/>
      <c r="EE1222" s="14"/>
      <c r="EF1222" s="14"/>
      <c r="EG1222" s="14"/>
      <c r="EH1222" s="14"/>
      <c r="EI1222" s="14"/>
      <c r="EJ1222" s="14"/>
      <c r="EK1222" s="14"/>
      <c r="EL1222" s="14"/>
      <c r="EM1222" s="14"/>
      <c r="EN1222" s="14"/>
      <c r="EO1222" s="14"/>
      <c r="EP1222" s="14"/>
      <c r="EQ1222" s="14"/>
      <c r="ER1222" s="14"/>
      <c r="ES1222" s="14"/>
      <c r="ET1222" s="14"/>
      <c r="EU1222" s="14"/>
      <c r="EV1222" s="14"/>
      <c r="EW1222" s="14"/>
      <c r="EX1222" s="14"/>
      <c r="EY1222" s="14"/>
      <c r="EZ1222" s="14"/>
      <c r="FA1222" s="14"/>
      <c r="FB1222" s="14"/>
      <c r="FC1222" s="14"/>
      <c r="FD1222" s="14"/>
      <c r="FE1222" s="14"/>
      <c r="FF1222" s="14"/>
      <c r="FG1222" s="14"/>
      <c r="FH1222" s="14"/>
      <c r="FI1222" s="14"/>
      <c r="FJ1222" s="14"/>
      <c r="FK1222" s="14"/>
      <c r="FL1222" s="14"/>
      <c r="FM1222" s="14"/>
      <c r="FN1222" s="14"/>
      <c r="FO1222" s="14"/>
      <c r="FP1222" s="14"/>
      <c r="FQ1222" s="14"/>
      <c r="FR1222" s="14"/>
      <c r="FS1222" s="14"/>
      <c r="FT1222" s="14"/>
      <c r="FU1222" s="14"/>
      <c r="FW1222" s="14"/>
    </row>
    <row r="1223" spans="4:179" x14ac:dyDescent="0.6">
      <c r="D1223"/>
      <c r="F1223" s="14"/>
      <c r="G1223" s="14"/>
      <c r="H1223" s="14"/>
      <c r="I1223" s="14"/>
      <c r="J1223" s="14"/>
      <c r="K1223" s="14"/>
      <c r="L1223" s="14"/>
      <c r="M1223" s="14"/>
      <c r="N1223" s="14"/>
      <c r="O1223" s="14"/>
      <c r="P1223" s="14"/>
      <c r="Q1223" s="14"/>
      <c r="R1223" s="14"/>
      <c r="S1223" s="14"/>
      <c r="T1223" s="1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F1223" s="14"/>
      <c r="AG1223" s="14"/>
      <c r="AH1223" s="14"/>
      <c r="AI1223" s="14"/>
      <c r="AJ1223" s="14"/>
      <c r="AK1223" s="14"/>
      <c r="AL1223" s="14"/>
      <c r="AM1223" s="14"/>
      <c r="AN1223" s="14"/>
      <c r="AO1223" s="14"/>
      <c r="AP1223" s="14"/>
      <c r="AQ1223" s="14"/>
      <c r="AR1223" s="14"/>
      <c r="AS1223" s="14"/>
      <c r="AT1223" s="14"/>
      <c r="AU1223" s="14"/>
      <c r="AV1223" s="14"/>
      <c r="AW1223" s="14"/>
      <c r="AX1223" s="14"/>
      <c r="AY1223" s="14"/>
      <c r="AZ1223" s="14"/>
      <c r="BA1223" s="14"/>
      <c r="BB1223" s="14"/>
      <c r="BC1223" s="14"/>
      <c r="BD1223" s="14"/>
      <c r="BE1223" s="14"/>
      <c r="BF1223" s="14"/>
      <c r="BG1223" s="14"/>
      <c r="BH1223" s="14"/>
      <c r="BI1223" s="14"/>
      <c r="BJ1223" s="14"/>
      <c r="BK1223" s="14"/>
      <c r="BL1223" s="14"/>
      <c r="BM1223" s="14"/>
      <c r="BN1223" s="14"/>
      <c r="BO1223" s="14"/>
      <c r="BP1223" s="14"/>
      <c r="BQ1223" s="14"/>
      <c r="BR1223" s="14"/>
      <c r="BS1223" s="14"/>
      <c r="BT1223" s="14"/>
      <c r="BU1223" s="14"/>
      <c r="BV1223" s="14"/>
      <c r="BW1223" s="14"/>
      <c r="BX1223" s="14"/>
      <c r="BY1223" s="14"/>
      <c r="BZ1223" s="14"/>
      <c r="CA1223" s="14"/>
      <c r="CB1223" s="14"/>
      <c r="CC1223" s="14"/>
      <c r="CD1223" s="14"/>
      <c r="CE1223" s="14"/>
      <c r="CF1223" s="14"/>
      <c r="CG1223" s="14"/>
      <c r="CH1223" s="14"/>
      <c r="CI1223" s="14"/>
      <c r="CJ1223" s="14"/>
      <c r="CK1223" s="14"/>
      <c r="CL1223" s="14"/>
      <c r="CM1223" s="14"/>
      <c r="CN1223" s="14"/>
      <c r="CO1223" s="14"/>
      <c r="CP1223" s="14"/>
      <c r="CQ1223" s="14"/>
      <c r="CR1223" s="14"/>
      <c r="CS1223" s="14"/>
      <c r="CT1223" s="14"/>
      <c r="CU1223" s="14"/>
      <c r="CV1223" s="14"/>
      <c r="CW1223" s="14"/>
      <c r="CX1223" s="14"/>
      <c r="CY1223" s="14"/>
      <c r="CZ1223" s="14"/>
      <c r="DA1223" s="14"/>
      <c r="DB1223" s="14"/>
      <c r="DC1223" s="14"/>
      <c r="DD1223" s="14"/>
      <c r="DE1223" s="14"/>
      <c r="DF1223" s="14"/>
      <c r="DG1223" s="14"/>
      <c r="DH1223" s="14"/>
      <c r="DI1223" s="14"/>
      <c r="DJ1223" s="14"/>
      <c r="DK1223" s="14"/>
      <c r="DL1223" s="14"/>
      <c r="DM1223" s="14"/>
      <c r="DN1223" s="14"/>
      <c r="DO1223" s="14"/>
      <c r="DP1223" s="14"/>
      <c r="DQ1223" s="14"/>
      <c r="DR1223" s="14"/>
      <c r="DS1223" s="14"/>
      <c r="DT1223" s="14"/>
      <c r="DU1223" s="14"/>
      <c r="DV1223" s="14"/>
      <c r="DW1223" s="14"/>
      <c r="DX1223" s="14"/>
      <c r="DY1223" s="14"/>
      <c r="DZ1223" s="14"/>
      <c r="EA1223" s="14"/>
      <c r="EB1223" s="14"/>
      <c r="EC1223" s="14"/>
      <c r="ED1223" s="14"/>
      <c r="EE1223" s="14"/>
      <c r="EF1223" s="14"/>
      <c r="EG1223" s="14"/>
      <c r="EH1223" s="14"/>
      <c r="EI1223" s="14"/>
      <c r="EJ1223" s="14"/>
      <c r="EK1223" s="14"/>
      <c r="EL1223" s="14"/>
      <c r="EM1223" s="14"/>
      <c r="EN1223" s="14"/>
      <c r="EO1223" s="14"/>
      <c r="EP1223" s="14"/>
      <c r="EQ1223" s="14"/>
      <c r="ER1223" s="14"/>
      <c r="ES1223" s="14"/>
      <c r="ET1223" s="14"/>
      <c r="EU1223" s="14"/>
      <c r="EV1223" s="14"/>
      <c r="EW1223" s="14"/>
      <c r="EX1223" s="14"/>
      <c r="EY1223" s="14"/>
      <c r="EZ1223" s="14"/>
      <c r="FA1223" s="14"/>
      <c r="FB1223" s="14"/>
      <c r="FC1223" s="14"/>
      <c r="FD1223" s="14"/>
      <c r="FE1223" s="14"/>
      <c r="FF1223" s="14"/>
      <c r="FG1223" s="14"/>
      <c r="FH1223" s="14"/>
      <c r="FI1223" s="14"/>
      <c r="FJ1223" s="14"/>
      <c r="FK1223" s="14"/>
      <c r="FL1223" s="14"/>
      <c r="FM1223" s="14"/>
      <c r="FN1223" s="14"/>
      <c r="FO1223" s="14"/>
      <c r="FP1223" s="14"/>
      <c r="FQ1223" s="14"/>
      <c r="FR1223" s="14"/>
      <c r="FS1223" s="14"/>
      <c r="FT1223" s="14"/>
      <c r="FU1223" s="14"/>
      <c r="FW1223" s="14"/>
    </row>
    <row r="1224" spans="4:179" x14ac:dyDescent="0.6">
      <c r="D1224"/>
      <c r="F1224" s="14"/>
      <c r="G1224" s="14"/>
      <c r="H1224" s="14"/>
      <c r="I1224" s="14"/>
      <c r="J1224" s="14"/>
      <c r="K1224" s="14"/>
      <c r="L1224" s="14"/>
      <c r="M1224" s="14"/>
      <c r="N1224" s="14"/>
      <c r="O1224" s="14"/>
      <c r="P1224" s="14"/>
      <c r="Q1224" s="14"/>
      <c r="R1224" s="14"/>
      <c r="S1224" s="14"/>
      <c r="T1224" s="14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F1224" s="14"/>
      <c r="AG1224" s="14"/>
      <c r="AH1224" s="14"/>
      <c r="AI1224" s="14"/>
      <c r="AJ1224" s="14"/>
      <c r="AK1224" s="14"/>
      <c r="AL1224" s="14"/>
      <c r="AM1224" s="14"/>
      <c r="AN1224" s="14"/>
      <c r="AO1224" s="14"/>
      <c r="AP1224" s="14"/>
      <c r="AQ1224" s="14"/>
      <c r="AR1224" s="14"/>
      <c r="AS1224" s="14"/>
      <c r="AT1224" s="14"/>
      <c r="AU1224" s="14"/>
      <c r="AV1224" s="14"/>
      <c r="AW1224" s="14"/>
      <c r="AX1224" s="14"/>
      <c r="AY1224" s="14"/>
      <c r="AZ1224" s="14"/>
      <c r="BA1224" s="14"/>
      <c r="BB1224" s="14"/>
      <c r="BC1224" s="14"/>
      <c r="BD1224" s="14"/>
      <c r="BE1224" s="14"/>
      <c r="BF1224" s="14"/>
      <c r="BG1224" s="14"/>
      <c r="BH1224" s="14"/>
      <c r="BI1224" s="14"/>
      <c r="BJ1224" s="14"/>
      <c r="BK1224" s="14"/>
      <c r="BL1224" s="14"/>
      <c r="BM1224" s="14"/>
      <c r="BN1224" s="14"/>
      <c r="BO1224" s="14"/>
      <c r="BP1224" s="14"/>
      <c r="BQ1224" s="14"/>
      <c r="BR1224" s="14"/>
      <c r="BS1224" s="14"/>
      <c r="BT1224" s="14"/>
      <c r="BU1224" s="14"/>
      <c r="BV1224" s="14"/>
      <c r="BW1224" s="14"/>
      <c r="BX1224" s="14"/>
      <c r="BY1224" s="14"/>
      <c r="BZ1224" s="14"/>
      <c r="CA1224" s="14"/>
      <c r="CB1224" s="14"/>
      <c r="CC1224" s="14"/>
      <c r="CD1224" s="14"/>
      <c r="CE1224" s="14"/>
      <c r="CF1224" s="14"/>
      <c r="CG1224" s="14"/>
      <c r="CH1224" s="14"/>
      <c r="CI1224" s="14"/>
      <c r="CJ1224" s="14"/>
      <c r="CK1224" s="14"/>
      <c r="CL1224" s="14"/>
      <c r="CM1224" s="14"/>
      <c r="CN1224" s="14"/>
      <c r="CO1224" s="14"/>
      <c r="CP1224" s="14"/>
      <c r="CQ1224" s="14"/>
      <c r="CR1224" s="14"/>
      <c r="CS1224" s="14"/>
      <c r="CT1224" s="14"/>
      <c r="CU1224" s="14"/>
      <c r="CV1224" s="14"/>
      <c r="CW1224" s="14"/>
      <c r="CX1224" s="14"/>
      <c r="CY1224" s="14"/>
      <c r="CZ1224" s="14"/>
      <c r="DA1224" s="14"/>
      <c r="DB1224" s="14"/>
      <c r="DC1224" s="14"/>
      <c r="DD1224" s="14"/>
      <c r="DE1224" s="14"/>
      <c r="DF1224" s="14"/>
      <c r="DG1224" s="14"/>
      <c r="DH1224" s="14"/>
      <c r="DI1224" s="14"/>
      <c r="DJ1224" s="14"/>
      <c r="DK1224" s="14"/>
      <c r="DL1224" s="14"/>
      <c r="DM1224" s="14"/>
      <c r="DN1224" s="14"/>
      <c r="DO1224" s="14"/>
      <c r="DP1224" s="14"/>
      <c r="DQ1224" s="14"/>
      <c r="DR1224" s="14"/>
      <c r="DS1224" s="14"/>
      <c r="DT1224" s="14"/>
      <c r="DU1224" s="14"/>
      <c r="DV1224" s="14"/>
      <c r="DW1224" s="14"/>
      <c r="DX1224" s="14"/>
      <c r="DY1224" s="14"/>
      <c r="DZ1224" s="14"/>
      <c r="EA1224" s="14"/>
      <c r="EB1224" s="14"/>
      <c r="EC1224" s="14"/>
      <c r="ED1224" s="14"/>
      <c r="EE1224" s="14"/>
      <c r="EF1224" s="14"/>
      <c r="EG1224" s="14"/>
      <c r="EH1224" s="14"/>
      <c r="EI1224" s="14"/>
      <c r="EJ1224" s="14"/>
      <c r="EK1224" s="14"/>
      <c r="EL1224" s="14"/>
      <c r="EM1224" s="14"/>
      <c r="EN1224" s="14"/>
      <c r="EO1224" s="14"/>
      <c r="EP1224" s="14"/>
      <c r="EQ1224" s="14"/>
      <c r="ER1224" s="14"/>
      <c r="ES1224" s="14"/>
      <c r="ET1224" s="14"/>
      <c r="EU1224" s="14"/>
      <c r="EV1224" s="14"/>
      <c r="EW1224" s="14"/>
      <c r="EX1224" s="14"/>
      <c r="EY1224" s="14"/>
      <c r="EZ1224" s="14"/>
      <c r="FA1224" s="14"/>
      <c r="FB1224" s="14"/>
      <c r="FC1224" s="14"/>
      <c r="FD1224" s="14"/>
      <c r="FE1224" s="14"/>
      <c r="FF1224" s="14"/>
      <c r="FG1224" s="14"/>
      <c r="FH1224" s="14"/>
      <c r="FI1224" s="14"/>
      <c r="FJ1224" s="14"/>
      <c r="FK1224" s="14"/>
      <c r="FL1224" s="14"/>
      <c r="FM1224" s="14"/>
      <c r="FN1224" s="14"/>
      <c r="FO1224" s="14"/>
      <c r="FP1224" s="14"/>
      <c r="FQ1224" s="14"/>
      <c r="FR1224" s="14"/>
      <c r="FS1224" s="14"/>
      <c r="FT1224" s="14"/>
      <c r="FU1224" s="14"/>
      <c r="FW1224" s="14"/>
    </row>
    <row r="1225" spans="4:179" x14ac:dyDescent="0.6">
      <c r="D1225"/>
      <c r="F1225" s="14"/>
      <c r="G1225" s="14"/>
      <c r="H1225" s="14"/>
      <c r="I1225" s="14"/>
      <c r="J1225" s="14"/>
      <c r="K1225" s="14"/>
      <c r="L1225" s="14"/>
      <c r="M1225" s="14"/>
      <c r="N1225" s="14"/>
      <c r="O1225" s="14"/>
      <c r="P1225" s="14"/>
      <c r="Q1225" s="14"/>
      <c r="R1225" s="14"/>
      <c r="S1225" s="14"/>
      <c r="T1225" s="14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F1225" s="14"/>
      <c r="AG1225" s="14"/>
      <c r="AH1225" s="14"/>
      <c r="AI1225" s="14"/>
      <c r="AJ1225" s="14"/>
      <c r="AK1225" s="14"/>
      <c r="AL1225" s="14"/>
      <c r="AM1225" s="14"/>
      <c r="AN1225" s="14"/>
      <c r="AO1225" s="14"/>
      <c r="AP1225" s="14"/>
      <c r="AQ1225" s="14"/>
      <c r="AR1225" s="14"/>
      <c r="AS1225" s="14"/>
      <c r="AT1225" s="14"/>
      <c r="AU1225" s="14"/>
      <c r="AV1225" s="14"/>
      <c r="AW1225" s="14"/>
      <c r="AX1225" s="14"/>
      <c r="AY1225" s="14"/>
      <c r="AZ1225" s="14"/>
      <c r="BA1225" s="14"/>
      <c r="BB1225" s="14"/>
      <c r="BC1225" s="14"/>
      <c r="BD1225" s="14"/>
      <c r="BE1225" s="14"/>
      <c r="BF1225" s="14"/>
      <c r="BG1225" s="14"/>
      <c r="BH1225" s="14"/>
      <c r="BI1225" s="14"/>
      <c r="BJ1225" s="14"/>
      <c r="BK1225" s="14"/>
      <c r="BL1225" s="14"/>
      <c r="BM1225" s="14"/>
      <c r="BN1225" s="14"/>
      <c r="BO1225" s="14"/>
      <c r="BP1225" s="14"/>
      <c r="BQ1225" s="14"/>
      <c r="BR1225" s="14"/>
      <c r="BS1225" s="14"/>
      <c r="BT1225" s="14"/>
      <c r="BU1225" s="14"/>
      <c r="BV1225" s="14"/>
      <c r="BW1225" s="14"/>
      <c r="BX1225" s="14"/>
      <c r="BY1225" s="14"/>
      <c r="BZ1225" s="14"/>
      <c r="CA1225" s="14"/>
      <c r="CB1225" s="14"/>
      <c r="CC1225" s="14"/>
      <c r="CD1225" s="14"/>
      <c r="CE1225" s="14"/>
      <c r="CF1225" s="14"/>
      <c r="CG1225" s="14"/>
      <c r="CH1225" s="14"/>
      <c r="CI1225" s="14"/>
      <c r="CJ1225" s="14"/>
      <c r="CK1225" s="14"/>
      <c r="CL1225" s="14"/>
      <c r="CM1225" s="14"/>
      <c r="CN1225" s="14"/>
      <c r="CO1225" s="14"/>
      <c r="CP1225" s="14"/>
      <c r="CQ1225" s="14"/>
      <c r="CR1225" s="14"/>
      <c r="CS1225" s="14"/>
      <c r="CT1225" s="14"/>
      <c r="CU1225" s="14"/>
      <c r="CV1225" s="14"/>
      <c r="CW1225" s="14"/>
      <c r="CX1225" s="14"/>
      <c r="CY1225" s="14"/>
      <c r="CZ1225" s="14"/>
      <c r="DA1225" s="14"/>
      <c r="DB1225" s="14"/>
      <c r="DC1225" s="14"/>
      <c r="DD1225" s="14"/>
      <c r="DE1225" s="14"/>
      <c r="DF1225" s="14"/>
      <c r="DG1225" s="14"/>
      <c r="DH1225" s="14"/>
      <c r="DI1225" s="14"/>
      <c r="DJ1225" s="14"/>
      <c r="DK1225" s="14"/>
      <c r="DL1225" s="14"/>
      <c r="DM1225" s="14"/>
      <c r="DN1225" s="14"/>
      <c r="DO1225" s="14"/>
      <c r="DP1225" s="14"/>
      <c r="DQ1225" s="14"/>
      <c r="DR1225" s="14"/>
      <c r="DS1225" s="14"/>
      <c r="DT1225" s="14"/>
      <c r="DU1225" s="14"/>
      <c r="DV1225" s="14"/>
      <c r="DW1225" s="14"/>
      <c r="DX1225" s="14"/>
      <c r="DY1225" s="14"/>
      <c r="DZ1225" s="14"/>
      <c r="EA1225" s="14"/>
      <c r="EB1225" s="14"/>
      <c r="EC1225" s="14"/>
      <c r="ED1225" s="14"/>
      <c r="EE1225" s="14"/>
      <c r="EF1225" s="14"/>
      <c r="EG1225" s="14"/>
      <c r="EH1225" s="14"/>
      <c r="EI1225" s="14"/>
      <c r="EJ1225" s="14"/>
      <c r="EK1225" s="14"/>
      <c r="EL1225" s="14"/>
      <c r="EM1225" s="14"/>
      <c r="EN1225" s="14"/>
      <c r="EO1225" s="14"/>
      <c r="EP1225" s="14"/>
      <c r="EQ1225" s="14"/>
      <c r="ER1225" s="14"/>
      <c r="ES1225" s="14"/>
      <c r="ET1225" s="14"/>
      <c r="EU1225" s="14"/>
      <c r="EV1225" s="14"/>
      <c r="EW1225" s="14"/>
      <c r="EX1225" s="14"/>
      <c r="EY1225" s="14"/>
      <c r="EZ1225" s="14"/>
      <c r="FA1225" s="14"/>
      <c r="FB1225" s="14"/>
      <c r="FC1225" s="14"/>
      <c r="FD1225" s="14"/>
      <c r="FE1225" s="14"/>
      <c r="FF1225" s="14"/>
      <c r="FG1225" s="14"/>
      <c r="FH1225" s="14"/>
      <c r="FI1225" s="14"/>
      <c r="FJ1225" s="14"/>
      <c r="FK1225" s="14"/>
      <c r="FL1225" s="14"/>
      <c r="FM1225" s="14"/>
      <c r="FN1225" s="14"/>
      <c r="FO1225" s="14"/>
      <c r="FP1225" s="14"/>
      <c r="FQ1225" s="14"/>
      <c r="FR1225" s="14"/>
      <c r="FS1225" s="14"/>
      <c r="FT1225" s="14"/>
      <c r="FU1225" s="14"/>
      <c r="FW1225" s="14"/>
    </row>
    <row r="1226" spans="4:179" x14ac:dyDescent="0.6">
      <c r="D1226"/>
      <c r="F1226" s="14"/>
      <c r="G1226" s="14"/>
      <c r="H1226" s="14"/>
      <c r="I1226" s="14"/>
      <c r="J1226" s="14"/>
      <c r="K1226" s="14"/>
      <c r="L1226" s="14"/>
      <c r="M1226" s="14"/>
      <c r="N1226" s="14"/>
      <c r="O1226" s="14"/>
      <c r="P1226" s="14"/>
      <c r="Q1226" s="14"/>
      <c r="R1226" s="14"/>
      <c r="S1226" s="14"/>
      <c r="T1226" s="14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/>
      <c r="AH1226" s="14"/>
      <c r="AI1226" s="14"/>
      <c r="AJ1226" s="14"/>
      <c r="AK1226" s="14"/>
      <c r="AL1226" s="14"/>
      <c r="AM1226" s="14"/>
      <c r="AN1226" s="14"/>
      <c r="AO1226" s="14"/>
      <c r="AP1226" s="14"/>
      <c r="AQ1226" s="14"/>
      <c r="AR1226" s="14"/>
      <c r="AS1226" s="14"/>
      <c r="AT1226" s="14"/>
      <c r="AU1226" s="14"/>
      <c r="AV1226" s="14"/>
      <c r="AW1226" s="14"/>
      <c r="AX1226" s="14"/>
      <c r="AY1226" s="14"/>
      <c r="AZ1226" s="14"/>
      <c r="BA1226" s="14"/>
      <c r="BB1226" s="14"/>
      <c r="BC1226" s="14"/>
      <c r="BD1226" s="14"/>
      <c r="BE1226" s="14"/>
      <c r="BF1226" s="14"/>
      <c r="BG1226" s="14"/>
      <c r="BH1226" s="14"/>
      <c r="BI1226" s="14"/>
      <c r="BJ1226" s="14"/>
      <c r="BK1226" s="14"/>
      <c r="BL1226" s="14"/>
      <c r="BM1226" s="14"/>
      <c r="BN1226" s="14"/>
      <c r="BO1226" s="14"/>
      <c r="BP1226" s="14"/>
      <c r="BQ1226" s="14"/>
      <c r="BR1226" s="14"/>
      <c r="BS1226" s="14"/>
      <c r="BT1226" s="14"/>
      <c r="BU1226" s="14"/>
      <c r="BV1226" s="14"/>
      <c r="BW1226" s="14"/>
      <c r="BX1226" s="14"/>
      <c r="BY1226" s="14"/>
      <c r="BZ1226" s="14"/>
      <c r="CA1226" s="14"/>
      <c r="CB1226" s="14"/>
      <c r="CC1226" s="14"/>
      <c r="CD1226" s="14"/>
      <c r="CE1226" s="14"/>
      <c r="CF1226" s="14"/>
      <c r="CG1226" s="14"/>
      <c r="CH1226" s="14"/>
      <c r="CI1226" s="14"/>
      <c r="CJ1226" s="14"/>
      <c r="CK1226" s="14"/>
      <c r="CL1226" s="14"/>
      <c r="CM1226" s="14"/>
      <c r="CN1226" s="14"/>
      <c r="CO1226" s="14"/>
      <c r="CP1226" s="14"/>
      <c r="CQ1226" s="14"/>
      <c r="CR1226" s="14"/>
      <c r="CS1226" s="14"/>
      <c r="CT1226" s="14"/>
      <c r="CU1226" s="14"/>
      <c r="CV1226" s="14"/>
      <c r="CW1226" s="14"/>
      <c r="CX1226" s="14"/>
      <c r="CY1226" s="14"/>
      <c r="CZ1226" s="14"/>
      <c r="DA1226" s="14"/>
      <c r="DB1226" s="14"/>
      <c r="DC1226" s="14"/>
      <c r="DD1226" s="14"/>
      <c r="DE1226" s="14"/>
      <c r="DF1226" s="14"/>
      <c r="DG1226" s="14"/>
      <c r="DH1226" s="14"/>
      <c r="DI1226" s="14"/>
      <c r="DJ1226" s="14"/>
      <c r="DK1226" s="14"/>
      <c r="DL1226" s="14"/>
      <c r="DM1226" s="14"/>
      <c r="DN1226" s="14"/>
      <c r="DO1226" s="14"/>
      <c r="DP1226" s="14"/>
      <c r="DQ1226" s="14"/>
      <c r="DR1226" s="14"/>
      <c r="DS1226" s="14"/>
      <c r="DT1226" s="14"/>
      <c r="DU1226" s="14"/>
      <c r="DV1226" s="14"/>
      <c r="DW1226" s="14"/>
      <c r="DX1226" s="14"/>
      <c r="DY1226" s="14"/>
      <c r="DZ1226" s="14"/>
      <c r="EA1226" s="14"/>
      <c r="EB1226" s="14"/>
      <c r="EC1226" s="14"/>
      <c r="ED1226" s="14"/>
      <c r="EE1226" s="14"/>
      <c r="EF1226" s="14"/>
      <c r="EG1226" s="14"/>
      <c r="EH1226" s="14"/>
      <c r="EI1226" s="14"/>
      <c r="EJ1226" s="14"/>
      <c r="EK1226" s="14"/>
      <c r="EL1226" s="14"/>
      <c r="EM1226" s="14"/>
      <c r="EN1226" s="14"/>
      <c r="EO1226" s="14"/>
      <c r="EP1226" s="14"/>
      <c r="EQ1226" s="14"/>
      <c r="ER1226" s="14"/>
      <c r="ES1226" s="14"/>
      <c r="ET1226" s="14"/>
      <c r="EU1226" s="14"/>
      <c r="EV1226" s="14"/>
      <c r="EW1226" s="14"/>
      <c r="EX1226" s="14"/>
      <c r="EY1226" s="14"/>
      <c r="EZ1226" s="14"/>
      <c r="FA1226" s="14"/>
      <c r="FB1226" s="14"/>
      <c r="FC1226" s="14"/>
      <c r="FD1226" s="14"/>
      <c r="FE1226" s="14"/>
      <c r="FF1226" s="14"/>
      <c r="FG1226" s="14"/>
      <c r="FH1226" s="14"/>
      <c r="FI1226" s="14"/>
      <c r="FJ1226" s="14"/>
      <c r="FK1226" s="14"/>
      <c r="FL1226" s="14"/>
      <c r="FM1226" s="14"/>
      <c r="FN1226" s="14"/>
      <c r="FO1226" s="14"/>
      <c r="FP1226" s="14"/>
      <c r="FQ1226" s="14"/>
      <c r="FR1226" s="14"/>
      <c r="FS1226" s="14"/>
      <c r="FT1226" s="14"/>
      <c r="FU1226" s="14"/>
      <c r="FW1226" s="14"/>
    </row>
    <row r="1227" spans="4:179" x14ac:dyDescent="0.6">
      <c r="D1227"/>
      <c r="F1227" s="14"/>
      <c r="G1227" s="14"/>
      <c r="H1227" s="14"/>
      <c r="I1227" s="14"/>
      <c r="J1227" s="14"/>
      <c r="K1227" s="14"/>
      <c r="L1227" s="14"/>
      <c r="M1227" s="14"/>
      <c r="N1227" s="14"/>
      <c r="O1227" s="14"/>
      <c r="P1227" s="14"/>
      <c r="Q1227" s="14"/>
      <c r="R1227" s="14"/>
      <c r="S1227" s="14"/>
      <c r="T1227" s="14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F1227" s="14"/>
      <c r="AG1227" s="14"/>
      <c r="AH1227" s="14"/>
      <c r="AI1227" s="14"/>
      <c r="AJ1227" s="14"/>
      <c r="AK1227" s="14"/>
      <c r="AL1227" s="14"/>
      <c r="AM1227" s="14"/>
      <c r="AN1227" s="14"/>
      <c r="AO1227" s="14"/>
      <c r="AP1227" s="14"/>
      <c r="AQ1227" s="14"/>
      <c r="AR1227" s="14"/>
      <c r="AS1227" s="14"/>
      <c r="AT1227" s="14"/>
      <c r="AU1227" s="14"/>
      <c r="AV1227" s="14"/>
      <c r="AW1227" s="14"/>
      <c r="AX1227" s="14"/>
      <c r="AY1227" s="14"/>
      <c r="AZ1227" s="14"/>
      <c r="BA1227" s="14"/>
      <c r="BB1227" s="14"/>
      <c r="BC1227" s="14"/>
      <c r="BD1227" s="14"/>
      <c r="BE1227" s="14"/>
      <c r="BF1227" s="14"/>
      <c r="BG1227" s="14"/>
      <c r="BH1227" s="14"/>
      <c r="BI1227" s="14"/>
      <c r="BJ1227" s="14"/>
      <c r="BK1227" s="14"/>
      <c r="BL1227" s="14"/>
      <c r="BM1227" s="14"/>
      <c r="BN1227" s="14"/>
      <c r="BO1227" s="14"/>
      <c r="BP1227" s="14"/>
      <c r="BQ1227" s="14"/>
      <c r="BR1227" s="14"/>
      <c r="BS1227" s="14"/>
      <c r="BT1227" s="14"/>
      <c r="BU1227" s="14"/>
      <c r="BV1227" s="14"/>
      <c r="BW1227" s="14"/>
      <c r="BX1227" s="14"/>
      <c r="BY1227" s="14"/>
      <c r="BZ1227" s="14"/>
      <c r="CA1227" s="14"/>
      <c r="CB1227" s="14"/>
      <c r="CC1227" s="14"/>
      <c r="CD1227" s="14"/>
      <c r="CE1227" s="14"/>
      <c r="CF1227" s="14"/>
      <c r="CG1227" s="14"/>
      <c r="CH1227" s="14"/>
      <c r="CI1227" s="14"/>
      <c r="CJ1227" s="14"/>
      <c r="CK1227" s="14"/>
      <c r="CL1227" s="14"/>
      <c r="CM1227" s="14"/>
      <c r="CN1227" s="14"/>
      <c r="CO1227" s="14"/>
      <c r="CP1227" s="14"/>
      <c r="CQ1227" s="14"/>
      <c r="CR1227" s="14"/>
      <c r="CS1227" s="14"/>
      <c r="CT1227" s="14"/>
      <c r="CU1227" s="14"/>
      <c r="CV1227" s="14"/>
      <c r="CW1227" s="14"/>
      <c r="CX1227" s="14"/>
      <c r="CY1227" s="14"/>
      <c r="CZ1227" s="14"/>
      <c r="DA1227" s="14"/>
      <c r="DB1227" s="14"/>
      <c r="DC1227" s="14"/>
      <c r="DD1227" s="14"/>
      <c r="DE1227" s="14"/>
      <c r="DF1227" s="14"/>
      <c r="DG1227" s="14"/>
      <c r="DH1227" s="14"/>
      <c r="DI1227" s="14"/>
      <c r="DJ1227" s="14"/>
      <c r="DK1227" s="14"/>
      <c r="DL1227" s="14"/>
      <c r="DM1227" s="14"/>
      <c r="DN1227" s="14"/>
      <c r="DO1227" s="14"/>
      <c r="DP1227" s="14"/>
      <c r="DQ1227" s="14"/>
      <c r="DR1227" s="14"/>
      <c r="DS1227" s="14"/>
      <c r="DT1227" s="14"/>
      <c r="DU1227" s="14"/>
      <c r="DV1227" s="14"/>
      <c r="DW1227" s="14"/>
      <c r="DX1227" s="14"/>
      <c r="DY1227" s="14"/>
      <c r="DZ1227" s="14"/>
      <c r="EA1227" s="14"/>
      <c r="EB1227" s="14"/>
      <c r="EC1227" s="14"/>
      <c r="ED1227" s="14"/>
      <c r="EE1227" s="14"/>
      <c r="EF1227" s="14"/>
      <c r="EG1227" s="14"/>
      <c r="EH1227" s="14"/>
      <c r="EI1227" s="14"/>
      <c r="EJ1227" s="14"/>
      <c r="EK1227" s="14"/>
      <c r="EL1227" s="14"/>
      <c r="EM1227" s="14"/>
      <c r="EN1227" s="14"/>
      <c r="EO1227" s="14"/>
      <c r="EP1227" s="14"/>
      <c r="EQ1227" s="14"/>
      <c r="ER1227" s="14"/>
      <c r="ES1227" s="14"/>
      <c r="ET1227" s="14"/>
      <c r="EU1227" s="14"/>
      <c r="EV1227" s="14"/>
      <c r="EW1227" s="14"/>
      <c r="EX1227" s="14"/>
      <c r="EY1227" s="14"/>
      <c r="EZ1227" s="14"/>
      <c r="FA1227" s="14"/>
      <c r="FB1227" s="14"/>
      <c r="FC1227" s="14"/>
      <c r="FD1227" s="14"/>
      <c r="FE1227" s="14"/>
      <c r="FF1227" s="14"/>
      <c r="FG1227" s="14"/>
      <c r="FH1227" s="14"/>
      <c r="FI1227" s="14"/>
      <c r="FJ1227" s="14"/>
      <c r="FK1227" s="14"/>
      <c r="FL1227" s="14"/>
      <c r="FM1227" s="14"/>
      <c r="FN1227" s="14"/>
      <c r="FO1227" s="14"/>
      <c r="FP1227" s="14"/>
      <c r="FQ1227" s="14"/>
      <c r="FR1227" s="14"/>
      <c r="FS1227" s="14"/>
      <c r="FT1227" s="14"/>
      <c r="FU1227" s="14"/>
      <c r="FW1227" s="14"/>
    </row>
    <row r="1228" spans="4:179" x14ac:dyDescent="0.6">
      <c r="D1228"/>
      <c r="F1228" s="14"/>
      <c r="G1228" s="14"/>
      <c r="H1228" s="14"/>
      <c r="I1228" s="14"/>
      <c r="J1228" s="14"/>
      <c r="K1228" s="14"/>
      <c r="L1228" s="14"/>
      <c r="M1228" s="14"/>
      <c r="N1228" s="14"/>
      <c r="O1228" s="14"/>
      <c r="P1228" s="14"/>
      <c r="Q1228" s="14"/>
      <c r="R1228" s="14"/>
      <c r="S1228" s="14"/>
      <c r="T1228" s="14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F1228" s="14"/>
      <c r="AG1228" s="14"/>
      <c r="AH1228" s="14"/>
      <c r="AI1228" s="14"/>
      <c r="AJ1228" s="14"/>
      <c r="AK1228" s="14"/>
      <c r="AL1228" s="14"/>
      <c r="AM1228" s="14"/>
      <c r="AN1228" s="14"/>
      <c r="AO1228" s="14"/>
      <c r="AP1228" s="14"/>
      <c r="AQ1228" s="14"/>
      <c r="AR1228" s="14"/>
      <c r="AS1228" s="14"/>
      <c r="AT1228" s="14"/>
      <c r="AU1228" s="14"/>
      <c r="AV1228" s="14"/>
      <c r="AW1228" s="14"/>
      <c r="AX1228" s="14"/>
      <c r="AY1228" s="14"/>
      <c r="AZ1228" s="14"/>
      <c r="BA1228" s="14"/>
      <c r="BB1228" s="14"/>
      <c r="BC1228" s="14"/>
      <c r="BD1228" s="14"/>
      <c r="BE1228" s="14"/>
      <c r="BF1228" s="14"/>
      <c r="BG1228" s="14"/>
      <c r="BH1228" s="14"/>
      <c r="BI1228" s="14"/>
      <c r="BJ1228" s="14"/>
      <c r="BK1228" s="14"/>
      <c r="BL1228" s="14"/>
      <c r="BM1228" s="14"/>
      <c r="BN1228" s="14"/>
      <c r="BO1228" s="14"/>
      <c r="BP1228" s="14"/>
      <c r="BQ1228" s="14"/>
      <c r="BR1228" s="14"/>
      <c r="BS1228" s="14"/>
      <c r="BT1228" s="14"/>
      <c r="BU1228" s="14"/>
      <c r="BV1228" s="14"/>
      <c r="BW1228" s="14"/>
      <c r="BX1228" s="14"/>
      <c r="BY1228" s="14"/>
      <c r="BZ1228" s="14"/>
      <c r="CA1228" s="14"/>
      <c r="CB1228" s="14"/>
      <c r="CC1228" s="14"/>
      <c r="CD1228" s="14"/>
      <c r="CE1228" s="14"/>
      <c r="CF1228" s="14"/>
      <c r="CG1228" s="14"/>
      <c r="CH1228" s="14"/>
      <c r="CI1228" s="14"/>
      <c r="CJ1228" s="14"/>
      <c r="CK1228" s="14"/>
      <c r="CL1228" s="14"/>
      <c r="CM1228" s="14"/>
      <c r="CN1228" s="14"/>
      <c r="CO1228" s="14"/>
      <c r="CP1228" s="14"/>
      <c r="CQ1228" s="14"/>
      <c r="CR1228" s="14"/>
      <c r="CS1228" s="14"/>
      <c r="CT1228" s="14"/>
      <c r="CU1228" s="14"/>
      <c r="CV1228" s="14"/>
      <c r="CW1228" s="14"/>
      <c r="CX1228" s="14"/>
      <c r="CY1228" s="14"/>
      <c r="CZ1228" s="14"/>
      <c r="DA1228" s="14"/>
      <c r="DB1228" s="14"/>
      <c r="DC1228" s="14"/>
      <c r="DD1228" s="14"/>
      <c r="DE1228" s="14"/>
      <c r="DF1228" s="14"/>
      <c r="DG1228" s="14"/>
      <c r="DH1228" s="14"/>
      <c r="DI1228" s="14"/>
      <c r="DJ1228" s="14"/>
      <c r="DK1228" s="14"/>
      <c r="DL1228" s="14"/>
      <c r="DM1228" s="14"/>
      <c r="DN1228" s="14"/>
      <c r="DO1228" s="14"/>
      <c r="DP1228" s="14"/>
      <c r="DQ1228" s="14"/>
      <c r="DR1228" s="14"/>
      <c r="DS1228" s="14"/>
      <c r="DT1228" s="14"/>
      <c r="DU1228" s="14"/>
      <c r="DV1228" s="14"/>
      <c r="DW1228" s="14"/>
      <c r="DX1228" s="14"/>
      <c r="DY1228" s="14"/>
      <c r="DZ1228" s="14"/>
      <c r="EA1228" s="14"/>
      <c r="EB1228" s="14"/>
      <c r="EC1228" s="14"/>
      <c r="ED1228" s="14"/>
      <c r="EE1228" s="14"/>
      <c r="EF1228" s="14"/>
      <c r="EG1228" s="14"/>
      <c r="EH1228" s="14"/>
      <c r="EI1228" s="14"/>
      <c r="EJ1228" s="14"/>
      <c r="EK1228" s="14"/>
      <c r="EL1228" s="14"/>
      <c r="EM1228" s="14"/>
      <c r="EN1228" s="14"/>
      <c r="EO1228" s="14"/>
      <c r="EP1228" s="14"/>
      <c r="EQ1228" s="14"/>
      <c r="ER1228" s="14"/>
      <c r="ES1228" s="14"/>
      <c r="ET1228" s="14"/>
      <c r="EU1228" s="14"/>
      <c r="EV1228" s="14"/>
      <c r="EW1228" s="14"/>
      <c r="EX1228" s="14"/>
      <c r="EY1228" s="14"/>
      <c r="EZ1228" s="14"/>
      <c r="FA1228" s="14"/>
      <c r="FB1228" s="14"/>
      <c r="FC1228" s="14"/>
      <c r="FD1228" s="14"/>
      <c r="FE1228" s="14"/>
      <c r="FF1228" s="14"/>
      <c r="FG1228" s="14"/>
      <c r="FH1228" s="14"/>
      <c r="FI1228" s="14"/>
      <c r="FJ1228" s="14"/>
      <c r="FK1228" s="14"/>
      <c r="FL1228" s="14"/>
      <c r="FM1228" s="14"/>
      <c r="FN1228" s="14"/>
      <c r="FO1228" s="14"/>
      <c r="FP1228" s="14"/>
      <c r="FQ1228" s="14"/>
      <c r="FR1228" s="14"/>
      <c r="FS1228" s="14"/>
      <c r="FT1228" s="14"/>
      <c r="FU1228" s="14"/>
      <c r="FW1228" s="14"/>
    </row>
    <row r="1229" spans="4:179" x14ac:dyDescent="0.6">
      <c r="D1229"/>
      <c r="F1229" s="14"/>
      <c r="G1229" s="14"/>
      <c r="H1229" s="14"/>
      <c r="I1229" s="14"/>
      <c r="J1229" s="14"/>
      <c r="K1229" s="14"/>
      <c r="L1229" s="14"/>
      <c r="M1229" s="14"/>
      <c r="N1229" s="14"/>
      <c r="O1229" s="14"/>
      <c r="P1229" s="14"/>
      <c r="Q1229" s="14"/>
      <c r="R1229" s="14"/>
      <c r="S1229" s="14"/>
      <c r="T1229" s="14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F1229" s="14"/>
      <c r="AG1229" s="14"/>
      <c r="AH1229" s="14"/>
      <c r="AI1229" s="14"/>
      <c r="AJ1229" s="14"/>
      <c r="AK1229" s="14"/>
      <c r="AL1229" s="14"/>
      <c r="AM1229" s="14"/>
      <c r="AN1229" s="14"/>
      <c r="AO1229" s="14"/>
      <c r="AP1229" s="14"/>
      <c r="AQ1229" s="14"/>
      <c r="AR1229" s="14"/>
      <c r="AS1229" s="14"/>
      <c r="AT1229" s="14"/>
      <c r="AU1229" s="14"/>
      <c r="AV1229" s="14"/>
      <c r="AW1229" s="14"/>
      <c r="AX1229" s="14"/>
      <c r="AY1229" s="14"/>
      <c r="AZ1229" s="14"/>
      <c r="BA1229" s="14"/>
      <c r="BB1229" s="14"/>
      <c r="BC1229" s="14"/>
      <c r="BD1229" s="14"/>
      <c r="BE1229" s="14"/>
      <c r="BF1229" s="14"/>
      <c r="BG1229" s="14"/>
      <c r="BH1229" s="14"/>
      <c r="BI1229" s="14"/>
      <c r="BJ1229" s="14"/>
      <c r="BK1229" s="14"/>
      <c r="BL1229" s="14"/>
      <c r="BM1229" s="14"/>
      <c r="BN1229" s="14"/>
      <c r="BO1229" s="14"/>
      <c r="BP1229" s="14"/>
      <c r="BQ1229" s="14"/>
      <c r="BR1229" s="14"/>
      <c r="BS1229" s="14"/>
      <c r="BT1229" s="14"/>
      <c r="BU1229" s="14"/>
      <c r="BV1229" s="14"/>
      <c r="BW1229" s="14"/>
      <c r="BX1229" s="14"/>
      <c r="BY1229" s="14"/>
      <c r="BZ1229" s="14"/>
      <c r="CA1229" s="14"/>
      <c r="CB1229" s="14"/>
      <c r="CC1229" s="14"/>
      <c r="CD1229" s="14"/>
      <c r="CE1229" s="14"/>
      <c r="CF1229" s="14"/>
      <c r="CG1229" s="14"/>
      <c r="CH1229" s="14"/>
      <c r="CI1229" s="14"/>
      <c r="CJ1229" s="14"/>
      <c r="CK1229" s="14"/>
      <c r="CL1229" s="14"/>
      <c r="CM1229" s="14"/>
      <c r="CN1229" s="14"/>
      <c r="CO1229" s="14"/>
      <c r="CP1229" s="14"/>
      <c r="CQ1229" s="14"/>
      <c r="CR1229" s="14"/>
      <c r="CS1229" s="14"/>
      <c r="CT1229" s="14"/>
      <c r="CU1229" s="14"/>
      <c r="CV1229" s="14"/>
      <c r="CW1229" s="14"/>
      <c r="CX1229" s="14"/>
      <c r="CY1229" s="14"/>
      <c r="CZ1229" s="14"/>
      <c r="DA1229" s="14"/>
      <c r="DB1229" s="14"/>
      <c r="DC1229" s="14"/>
      <c r="DD1229" s="14"/>
      <c r="DE1229" s="14"/>
      <c r="DF1229" s="14"/>
      <c r="DG1229" s="14"/>
      <c r="DH1229" s="14"/>
      <c r="DI1229" s="14"/>
      <c r="DJ1229" s="14"/>
      <c r="DK1229" s="14"/>
      <c r="DL1229" s="14"/>
      <c r="DM1229" s="14"/>
      <c r="DN1229" s="14"/>
      <c r="DO1229" s="14"/>
      <c r="DP1229" s="14"/>
      <c r="DQ1229" s="14"/>
      <c r="DR1229" s="14"/>
      <c r="DS1229" s="14"/>
      <c r="DT1229" s="14"/>
      <c r="DU1229" s="14"/>
      <c r="DV1229" s="14"/>
      <c r="DW1229" s="14"/>
      <c r="DX1229" s="14"/>
      <c r="DY1229" s="14"/>
      <c r="DZ1229" s="14"/>
      <c r="EA1229" s="14"/>
      <c r="EB1229" s="14"/>
      <c r="EC1229" s="14"/>
      <c r="ED1229" s="14"/>
      <c r="EE1229" s="14"/>
      <c r="EF1229" s="14"/>
      <c r="EG1229" s="14"/>
      <c r="EH1229" s="14"/>
      <c r="EI1229" s="14"/>
      <c r="EJ1229" s="14"/>
      <c r="EK1229" s="14"/>
      <c r="EL1229" s="14"/>
      <c r="EM1229" s="14"/>
      <c r="EN1229" s="14"/>
      <c r="EO1229" s="14"/>
      <c r="EP1229" s="14"/>
      <c r="EQ1229" s="14"/>
      <c r="ER1229" s="14"/>
      <c r="ES1229" s="14"/>
      <c r="ET1229" s="14"/>
      <c r="EU1229" s="14"/>
      <c r="EV1229" s="14"/>
      <c r="EW1229" s="14"/>
      <c r="EX1229" s="14"/>
      <c r="EY1229" s="14"/>
      <c r="EZ1229" s="14"/>
      <c r="FA1229" s="14"/>
      <c r="FB1229" s="14"/>
      <c r="FC1229" s="14"/>
      <c r="FD1229" s="14"/>
      <c r="FE1229" s="14"/>
      <c r="FF1229" s="14"/>
      <c r="FG1229" s="14"/>
      <c r="FH1229" s="14"/>
      <c r="FI1229" s="14"/>
      <c r="FJ1229" s="14"/>
      <c r="FK1229" s="14"/>
      <c r="FL1229" s="14"/>
      <c r="FM1229" s="14"/>
      <c r="FN1229" s="14"/>
      <c r="FO1229" s="14"/>
      <c r="FP1229" s="14"/>
      <c r="FQ1229" s="14"/>
      <c r="FR1229" s="14"/>
      <c r="FS1229" s="14"/>
      <c r="FT1229" s="14"/>
      <c r="FU1229" s="14"/>
      <c r="FW1229" s="14"/>
    </row>
    <row r="1230" spans="4:179" x14ac:dyDescent="0.6">
      <c r="D1230"/>
      <c r="F1230" s="14"/>
      <c r="G1230" s="14"/>
      <c r="H1230" s="14"/>
      <c r="I1230" s="14"/>
      <c r="J1230" s="14"/>
      <c r="K1230" s="14"/>
      <c r="L1230" s="14"/>
      <c r="M1230" s="14"/>
      <c r="N1230" s="14"/>
      <c r="O1230" s="14"/>
      <c r="P1230" s="14"/>
      <c r="Q1230" s="14"/>
      <c r="R1230" s="14"/>
      <c r="S1230" s="14"/>
      <c r="T1230" s="14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F1230" s="14"/>
      <c r="AG1230" s="14"/>
      <c r="AH1230" s="14"/>
      <c r="AI1230" s="14"/>
      <c r="AJ1230" s="14"/>
      <c r="AK1230" s="14"/>
      <c r="AL1230" s="14"/>
      <c r="AM1230" s="14"/>
      <c r="AN1230" s="14"/>
      <c r="AO1230" s="14"/>
      <c r="AP1230" s="14"/>
      <c r="AQ1230" s="14"/>
      <c r="AR1230" s="14"/>
      <c r="AS1230" s="14"/>
      <c r="AT1230" s="14"/>
      <c r="AU1230" s="14"/>
      <c r="AV1230" s="14"/>
      <c r="AW1230" s="14"/>
      <c r="AX1230" s="14"/>
      <c r="AY1230" s="14"/>
      <c r="AZ1230" s="14"/>
      <c r="BA1230" s="14"/>
      <c r="BB1230" s="14"/>
      <c r="BC1230" s="14"/>
      <c r="BD1230" s="14"/>
      <c r="BE1230" s="14"/>
      <c r="BF1230" s="14"/>
      <c r="BG1230" s="14"/>
      <c r="BH1230" s="14"/>
      <c r="BI1230" s="14"/>
      <c r="BJ1230" s="14"/>
      <c r="BK1230" s="14"/>
      <c r="BL1230" s="14"/>
      <c r="BM1230" s="14"/>
      <c r="BN1230" s="14"/>
      <c r="BO1230" s="14"/>
      <c r="BP1230" s="14"/>
      <c r="BQ1230" s="14"/>
      <c r="BR1230" s="14"/>
      <c r="BS1230" s="14"/>
      <c r="BT1230" s="14"/>
      <c r="BU1230" s="14"/>
      <c r="BV1230" s="14"/>
      <c r="BW1230" s="14"/>
      <c r="BX1230" s="14"/>
      <c r="BY1230" s="14"/>
      <c r="BZ1230" s="14"/>
      <c r="CA1230" s="14"/>
      <c r="CB1230" s="14"/>
      <c r="CC1230" s="14"/>
      <c r="CD1230" s="14"/>
      <c r="CE1230" s="14"/>
      <c r="CF1230" s="14"/>
      <c r="CG1230" s="14"/>
      <c r="CH1230" s="14"/>
      <c r="CI1230" s="14"/>
      <c r="CJ1230" s="14"/>
      <c r="CK1230" s="14"/>
      <c r="CL1230" s="14"/>
      <c r="CM1230" s="14"/>
      <c r="CN1230" s="14"/>
      <c r="CO1230" s="14"/>
      <c r="CP1230" s="14"/>
      <c r="CQ1230" s="14"/>
      <c r="CR1230" s="14"/>
      <c r="CS1230" s="14"/>
      <c r="CT1230" s="14"/>
      <c r="CU1230" s="14"/>
      <c r="CV1230" s="14"/>
      <c r="CW1230" s="14"/>
      <c r="CX1230" s="14"/>
      <c r="CY1230" s="14"/>
      <c r="CZ1230" s="14"/>
      <c r="DA1230" s="14"/>
      <c r="DB1230" s="14"/>
      <c r="DC1230" s="14"/>
      <c r="DD1230" s="14"/>
      <c r="DE1230" s="14"/>
      <c r="DF1230" s="14"/>
      <c r="DG1230" s="14"/>
      <c r="DH1230" s="14"/>
      <c r="DI1230" s="14"/>
      <c r="DJ1230" s="14"/>
      <c r="DK1230" s="14"/>
      <c r="DL1230" s="14"/>
      <c r="DM1230" s="14"/>
      <c r="DN1230" s="14"/>
      <c r="DO1230" s="14"/>
      <c r="DP1230" s="14"/>
      <c r="DQ1230" s="14"/>
      <c r="DR1230" s="14"/>
      <c r="DS1230" s="14"/>
      <c r="DT1230" s="14"/>
      <c r="DU1230" s="14"/>
      <c r="DV1230" s="14"/>
      <c r="DW1230" s="14"/>
      <c r="DX1230" s="14"/>
      <c r="DY1230" s="14"/>
      <c r="DZ1230" s="14"/>
      <c r="EA1230" s="14"/>
      <c r="EB1230" s="14"/>
      <c r="EC1230" s="14"/>
      <c r="ED1230" s="14"/>
      <c r="EE1230" s="14"/>
      <c r="EF1230" s="14"/>
      <c r="EG1230" s="14"/>
      <c r="EH1230" s="14"/>
      <c r="EI1230" s="14"/>
      <c r="EJ1230" s="14"/>
      <c r="EK1230" s="14"/>
      <c r="EL1230" s="14"/>
      <c r="EM1230" s="14"/>
      <c r="EN1230" s="14"/>
      <c r="EO1230" s="14"/>
      <c r="EP1230" s="14"/>
      <c r="EQ1230" s="14"/>
      <c r="ER1230" s="14"/>
      <c r="ES1230" s="14"/>
      <c r="ET1230" s="14"/>
      <c r="EU1230" s="14"/>
      <c r="EV1230" s="14"/>
      <c r="EW1230" s="14"/>
      <c r="EX1230" s="14"/>
      <c r="EY1230" s="14"/>
      <c r="EZ1230" s="14"/>
      <c r="FA1230" s="14"/>
      <c r="FB1230" s="14"/>
      <c r="FC1230" s="14"/>
      <c r="FD1230" s="14"/>
      <c r="FE1230" s="14"/>
      <c r="FF1230" s="14"/>
      <c r="FG1230" s="14"/>
      <c r="FH1230" s="14"/>
      <c r="FI1230" s="14"/>
      <c r="FJ1230" s="14"/>
      <c r="FK1230" s="14"/>
      <c r="FL1230" s="14"/>
      <c r="FM1230" s="14"/>
      <c r="FN1230" s="14"/>
      <c r="FO1230" s="14"/>
      <c r="FP1230" s="14"/>
      <c r="FQ1230" s="14"/>
      <c r="FR1230" s="14"/>
      <c r="FS1230" s="14"/>
      <c r="FT1230" s="14"/>
      <c r="FU1230" s="14"/>
      <c r="FW1230" s="14"/>
    </row>
    <row r="1231" spans="4:179" x14ac:dyDescent="0.6">
      <c r="D1231"/>
      <c r="F1231" s="14"/>
      <c r="G1231" s="14"/>
      <c r="H1231" s="14"/>
      <c r="I1231" s="14"/>
      <c r="J1231" s="14"/>
      <c r="K1231" s="14"/>
      <c r="L1231" s="14"/>
      <c r="M1231" s="14"/>
      <c r="N1231" s="14"/>
      <c r="O1231" s="14"/>
      <c r="P1231" s="14"/>
      <c r="Q1231" s="14"/>
      <c r="R1231" s="14"/>
      <c r="S1231" s="14"/>
      <c r="T1231" s="14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/>
      <c r="AG1231" s="14"/>
      <c r="AH1231" s="14"/>
      <c r="AI1231" s="14"/>
      <c r="AJ1231" s="14"/>
      <c r="AK1231" s="14"/>
      <c r="AL1231" s="14"/>
      <c r="AM1231" s="14"/>
      <c r="AN1231" s="14"/>
      <c r="AO1231" s="14"/>
      <c r="AP1231" s="14"/>
      <c r="AQ1231" s="14"/>
      <c r="AR1231" s="14"/>
      <c r="AS1231" s="14"/>
      <c r="AT1231" s="14"/>
      <c r="AU1231" s="14"/>
      <c r="AV1231" s="14"/>
      <c r="AW1231" s="14"/>
      <c r="AX1231" s="14"/>
      <c r="AY1231" s="14"/>
      <c r="AZ1231" s="14"/>
      <c r="BA1231" s="14"/>
      <c r="BB1231" s="14"/>
      <c r="BC1231" s="14"/>
      <c r="BD1231" s="14"/>
      <c r="BE1231" s="14"/>
      <c r="BF1231" s="14"/>
      <c r="BG1231" s="14"/>
      <c r="BH1231" s="14"/>
      <c r="BI1231" s="14"/>
      <c r="BJ1231" s="14"/>
      <c r="BK1231" s="14"/>
      <c r="BL1231" s="14"/>
      <c r="BM1231" s="14"/>
      <c r="BN1231" s="14"/>
      <c r="BO1231" s="14"/>
      <c r="BP1231" s="14"/>
      <c r="BQ1231" s="14"/>
      <c r="BR1231" s="14"/>
      <c r="BS1231" s="14"/>
      <c r="BT1231" s="14"/>
      <c r="BU1231" s="14"/>
      <c r="BV1231" s="14"/>
      <c r="BW1231" s="14"/>
      <c r="BX1231" s="14"/>
      <c r="BY1231" s="14"/>
      <c r="BZ1231" s="14"/>
      <c r="CA1231" s="14"/>
      <c r="CB1231" s="14"/>
      <c r="CC1231" s="14"/>
      <c r="CD1231" s="14"/>
      <c r="CE1231" s="14"/>
      <c r="CF1231" s="14"/>
      <c r="CG1231" s="14"/>
      <c r="CH1231" s="14"/>
      <c r="CI1231" s="14"/>
      <c r="CJ1231" s="14"/>
      <c r="CK1231" s="14"/>
      <c r="CL1231" s="14"/>
      <c r="CM1231" s="14"/>
      <c r="CN1231" s="14"/>
      <c r="CO1231" s="14"/>
      <c r="CP1231" s="14"/>
      <c r="CQ1231" s="14"/>
      <c r="CR1231" s="14"/>
      <c r="CS1231" s="14"/>
      <c r="CT1231" s="14"/>
      <c r="CU1231" s="14"/>
      <c r="CV1231" s="14"/>
      <c r="CW1231" s="14"/>
      <c r="CX1231" s="14"/>
      <c r="CY1231" s="14"/>
      <c r="CZ1231" s="14"/>
      <c r="DA1231" s="14"/>
      <c r="DB1231" s="14"/>
      <c r="DC1231" s="14"/>
      <c r="DD1231" s="14"/>
      <c r="DE1231" s="14"/>
      <c r="DF1231" s="14"/>
      <c r="DG1231" s="14"/>
      <c r="DH1231" s="14"/>
      <c r="DI1231" s="14"/>
      <c r="DJ1231" s="14"/>
      <c r="DK1231" s="14"/>
      <c r="DL1231" s="14"/>
      <c r="DM1231" s="14"/>
      <c r="DN1231" s="14"/>
      <c r="DO1231" s="14"/>
      <c r="DP1231" s="14"/>
      <c r="DQ1231" s="14"/>
      <c r="DR1231" s="14"/>
      <c r="DS1231" s="14"/>
      <c r="DT1231" s="14"/>
      <c r="DU1231" s="14"/>
      <c r="DV1231" s="14"/>
      <c r="DW1231" s="14"/>
      <c r="DX1231" s="14"/>
      <c r="DY1231" s="14"/>
      <c r="DZ1231" s="14"/>
      <c r="EA1231" s="14"/>
      <c r="EB1231" s="14"/>
      <c r="EC1231" s="14"/>
      <c r="ED1231" s="14"/>
      <c r="EE1231" s="14"/>
      <c r="EF1231" s="14"/>
      <c r="EG1231" s="14"/>
      <c r="EH1231" s="14"/>
      <c r="EI1231" s="14"/>
      <c r="EJ1231" s="14"/>
      <c r="EK1231" s="14"/>
      <c r="EL1231" s="14"/>
      <c r="EM1231" s="14"/>
      <c r="EN1231" s="14"/>
      <c r="EO1231" s="14"/>
      <c r="EP1231" s="14"/>
      <c r="EQ1231" s="14"/>
      <c r="ER1231" s="14"/>
      <c r="ES1231" s="14"/>
      <c r="ET1231" s="14"/>
      <c r="EU1231" s="14"/>
      <c r="EV1231" s="14"/>
      <c r="EW1231" s="14"/>
      <c r="EX1231" s="14"/>
      <c r="EY1231" s="14"/>
      <c r="EZ1231" s="14"/>
      <c r="FA1231" s="14"/>
      <c r="FB1231" s="14"/>
      <c r="FC1231" s="14"/>
      <c r="FD1231" s="14"/>
      <c r="FE1231" s="14"/>
      <c r="FF1231" s="14"/>
      <c r="FG1231" s="14"/>
      <c r="FH1231" s="14"/>
      <c r="FI1231" s="14"/>
      <c r="FJ1231" s="14"/>
      <c r="FK1231" s="14"/>
      <c r="FL1231" s="14"/>
      <c r="FM1231" s="14"/>
      <c r="FN1231" s="14"/>
      <c r="FO1231" s="14"/>
      <c r="FP1231" s="14"/>
      <c r="FQ1231" s="14"/>
      <c r="FR1231" s="14"/>
      <c r="FS1231" s="14"/>
      <c r="FT1231" s="14"/>
      <c r="FU1231" s="14"/>
      <c r="FW1231" s="14"/>
    </row>
    <row r="1232" spans="4:179" x14ac:dyDescent="0.6">
      <c r="D1232"/>
      <c r="F1232" s="14"/>
      <c r="G1232" s="14"/>
      <c r="H1232" s="14"/>
      <c r="I1232" s="14"/>
      <c r="J1232" s="14"/>
      <c r="K1232" s="14"/>
      <c r="L1232" s="14"/>
      <c r="M1232" s="14"/>
      <c r="N1232" s="14"/>
      <c r="O1232" s="14"/>
      <c r="P1232" s="14"/>
      <c r="Q1232" s="14"/>
      <c r="R1232" s="14"/>
      <c r="S1232" s="14"/>
      <c r="T1232" s="14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F1232" s="14"/>
      <c r="AG1232" s="14"/>
      <c r="AH1232" s="14"/>
      <c r="AI1232" s="14"/>
      <c r="AJ1232" s="14"/>
      <c r="AK1232" s="14"/>
      <c r="AL1232" s="14"/>
      <c r="AM1232" s="14"/>
      <c r="AN1232" s="14"/>
      <c r="AO1232" s="14"/>
      <c r="AP1232" s="14"/>
      <c r="AQ1232" s="14"/>
      <c r="AR1232" s="14"/>
      <c r="AS1232" s="14"/>
      <c r="AT1232" s="14"/>
      <c r="AU1232" s="14"/>
      <c r="AV1232" s="14"/>
      <c r="AW1232" s="14"/>
      <c r="AX1232" s="14"/>
      <c r="AY1232" s="14"/>
      <c r="AZ1232" s="14"/>
      <c r="BA1232" s="14"/>
      <c r="BB1232" s="14"/>
      <c r="BC1232" s="14"/>
      <c r="BD1232" s="14"/>
      <c r="BE1232" s="14"/>
      <c r="BF1232" s="14"/>
      <c r="BG1232" s="14"/>
      <c r="BH1232" s="14"/>
      <c r="BI1232" s="14"/>
      <c r="BJ1232" s="14"/>
      <c r="BK1232" s="14"/>
      <c r="BL1232" s="14"/>
      <c r="BM1232" s="14"/>
      <c r="BN1232" s="14"/>
      <c r="BO1232" s="14"/>
      <c r="BP1232" s="14"/>
      <c r="BQ1232" s="14"/>
      <c r="BR1232" s="14"/>
      <c r="BS1232" s="14"/>
      <c r="BT1232" s="14"/>
      <c r="BU1232" s="14"/>
      <c r="BV1232" s="14"/>
      <c r="BW1232" s="14"/>
      <c r="BX1232" s="14"/>
      <c r="BY1232" s="14"/>
      <c r="BZ1232" s="14"/>
      <c r="CA1232" s="14"/>
      <c r="CB1232" s="14"/>
      <c r="CC1232" s="14"/>
      <c r="CD1232" s="14"/>
      <c r="CE1232" s="14"/>
      <c r="CF1232" s="14"/>
      <c r="CG1232" s="14"/>
      <c r="CH1232" s="14"/>
      <c r="CI1232" s="14"/>
      <c r="CJ1232" s="14"/>
      <c r="CK1232" s="14"/>
      <c r="CL1232" s="14"/>
      <c r="CM1232" s="14"/>
      <c r="CN1232" s="14"/>
      <c r="CO1232" s="14"/>
      <c r="CP1232" s="14"/>
      <c r="CQ1232" s="14"/>
      <c r="CR1232" s="14"/>
      <c r="CS1232" s="14"/>
      <c r="CT1232" s="14"/>
      <c r="CU1232" s="14"/>
      <c r="CV1232" s="14"/>
      <c r="CW1232" s="14"/>
      <c r="CX1232" s="14"/>
      <c r="CY1232" s="14"/>
      <c r="CZ1232" s="14"/>
      <c r="DA1232" s="14"/>
      <c r="DB1232" s="14"/>
      <c r="DC1232" s="14"/>
      <c r="DD1232" s="14"/>
      <c r="DE1232" s="14"/>
      <c r="DF1232" s="14"/>
      <c r="DG1232" s="14"/>
      <c r="DH1232" s="14"/>
      <c r="DI1232" s="14"/>
      <c r="DJ1232" s="14"/>
      <c r="DK1232" s="14"/>
      <c r="DL1232" s="14"/>
      <c r="DM1232" s="14"/>
      <c r="DN1232" s="14"/>
      <c r="DO1232" s="14"/>
      <c r="DP1232" s="14"/>
      <c r="DQ1232" s="14"/>
      <c r="DR1232" s="14"/>
      <c r="DS1232" s="14"/>
      <c r="DT1232" s="14"/>
      <c r="DU1232" s="14"/>
      <c r="DV1232" s="14"/>
      <c r="DW1232" s="14"/>
      <c r="DX1232" s="14"/>
      <c r="DY1232" s="14"/>
      <c r="DZ1232" s="14"/>
      <c r="EA1232" s="14"/>
      <c r="EB1232" s="14"/>
      <c r="EC1232" s="14"/>
      <c r="ED1232" s="14"/>
      <c r="EE1232" s="14"/>
      <c r="EF1232" s="14"/>
      <c r="EG1232" s="14"/>
      <c r="EH1232" s="14"/>
      <c r="EI1232" s="14"/>
      <c r="EJ1232" s="14"/>
      <c r="EK1232" s="14"/>
      <c r="EL1232" s="14"/>
      <c r="EM1232" s="14"/>
      <c r="EN1232" s="14"/>
      <c r="EO1232" s="14"/>
      <c r="EP1232" s="14"/>
      <c r="EQ1232" s="14"/>
      <c r="ER1232" s="14"/>
      <c r="ES1232" s="14"/>
      <c r="ET1232" s="14"/>
      <c r="EU1232" s="14"/>
      <c r="EV1232" s="14"/>
      <c r="EW1232" s="14"/>
      <c r="EX1232" s="14"/>
      <c r="EY1232" s="14"/>
      <c r="EZ1232" s="14"/>
      <c r="FA1232" s="14"/>
      <c r="FB1232" s="14"/>
      <c r="FC1232" s="14"/>
      <c r="FD1232" s="14"/>
      <c r="FE1232" s="14"/>
      <c r="FF1232" s="14"/>
      <c r="FG1232" s="14"/>
      <c r="FH1232" s="14"/>
      <c r="FI1232" s="14"/>
      <c r="FJ1232" s="14"/>
      <c r="FK1232" s="14"/>
      <c r="FL1232" s="14"/>
      <c r="FM1232" s="14"/>
      <c r="FN1232" s="14"/>
      <c r="FO1232" s="14"/>
      <c r="FP1232" s="14"/>
      <c r="FQ1232" s="14"/>
      <c r="FR1232" s="14"/>
      <c r="FS1232" s="14"/>
      <c r="FT1232" s="14"/>
      <c r="FU1232" s="14"/>
      <c r="FW1232" s="14"/>
    </row>
    <row r="1233" spans="4:179" x14ac:dyDescent="0.6">
      <c r="D1233"/>
      <c r="F1233" s="14"/>
      <c r="G1233" s="14"/>
      <c r="H1233" s="14"/>
      <c r="I1233" s="14"/>
      <c r="J1233" s="14"/>
      <c r="K1233" s="14"/>
      <c r="L1233" s="14"/>
      <c r="M1233" s="14"/>
      <c r="N1233" s="14"/>
      <c r="O1233" s="14"/>
      <c r="P1233" s="14"/>
      <c r="Q1233" s="14"/>
      <c r="R1233" s="14"/>
      <c r="S1233" s="14"/>
      <c r="T1233" s="14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F1233" s="14"/>
      <c r="AG1233" s="14"/>
      <c r="AH1233" s="14"/>
      <c r="AI1233" s="14"/>
      <c r="AJ1233" s="14"/>
      <c r="AK1233" s="14"/>
      <c r="AL1233" s="14"/>
      <c r="AM1233" s="14"/>
      <c r="AN1233" s="14"/>
      <c r="AO1233" s="14"/>
      <c r="AP1233" s="14"/>
      <c r="AQ1233" s="14"/>
      <c r="AR1233" s="14"/>
      <c r="AS1233" s="14"/>
      <c r="AT1233" s="14"/>
      <c r="AU1233" s="14"/>
      <c r="AV1233" s="14"/>
      <c r="AW1233" s="14"/>
      <c r="AX1233" s="14"/>
      <c r="AY1233" s="14"/>
      <c r="AZ1233" s="14"/>
      <c r="BA1233" s="14"/>
      <c r="BB1233" s="14"/>
      <c r="BC1233" s="14"/>
      <c r="BD1233" s="14"/>
      <c r="BE1233" s="14"/>
      <c r="BF1233" s="14"/>
      <c r="BG1233" s="14"/>
      <c r="BH1233" s="14"/>
      <c r="BI1233" s="14"/>
      <c r="BJ1233" s="14"/>
      <c r="BK1233" s="14"/>
      <c r="BL1233" s="14"/>
      <c r="BM1233" s="14"/>
      <c r="BN1233" s="14"/>
      <c r="BO1233" s="14"/>
      <c r="BP1233" s="14"/>
      <c r="BQ1233" s="14"/>
      <c r="BR1233" s="14"/>
      <c r="BS1233" s="14"/>
      <c r="BT1233" s="14"/>
      <c r="BU1233" s="14"/>
      <c r="BV1233" s="14"/>
      <c r="BW1233" s="14"/>
      <c r="BX1233" s="14"/>
      <c r="BY1233" s="14"/>
      <c r="BZ1233" s="14"/>
      <c r="CA1233" s="14"/>
      <c r="CB1233" s="14"/>
      <c r="CC1233" s="14"/>
      <c r="CD1233" s="14"/>
      <c r="CE1233" s="14"/>
      <c r="CF1233" s="14"/>
      <c r="CG1233" s="14"/>
      <c r="CH1233" s="14"/>
      <c r="CI1233" s="14"/>
      <c r="CJ1233" s="14"/>
      <c r="CK1233" s="14"/>
      <c r="CL1233" s="14"/>
      <c r="CM1233" s="14"/>
      <c r="CN1233" s="14"/>
      <c r="CO1233" s="14"/>
      <c r="CP1233" s="14"/>
      <c r="CQ1233" s="14"/>
      <c r="CR1233" s="14"/>
      <c r="CS1233" s="14"/>
      <c r="CT1233" s="14"/>
      <c r="CU1233" s="14"/>
      <c r="CV1233" s="14"/>
      <c r="CW1233" s="14"/>
      <c r="CX1233" s="14"/>
      <c r="CY1233" s="14"/>
      <c r="CZ1233" s="14"/>
      <c r="DA1233" s="14"/>
      <c r="DB1233" s="14"/>
      <c r="DC1233" s="14"/>
      <c r="DD1233" s="14"/>
      <c r="DE1233" s="14"/>
      <c r="DF1233" s="14"/>
      <c r="DG1233" s="14"/>
      <c r="DH1233" s="14"/>
      <c r="DI1233" s="14"/>
      <c r="DJ1233" s="14"/>
      <c r="DK1233" s="14"/>
      <c r="DL1233" s="14"/>
      <c r="DM1233" s="14"/>
      <c r="DN1233" s="14"/>
      <c r="DO1233" s="14"/>
      <c r="DP1233" s="14"/>
      <c r="DQ1233" s="14"/>
      <c r="DR1233" s="14"/>
      <c r="DS1233" s="14"/>
      <c r="DT1233" s="14"/>
      <c r="DU1233" s="14"/>
      <c r="DV1233" s="14"/>
      <c r="DW1233" s="14"/>
      <c r="DX1233" s="14"/>
      <c r="DY1233" s="14"/>
      <c r="DZ1233" s="14"/>
      <c r="EA1233" s="14"/>
      <c r="EB1233" s="14"/>
      <c r="EC1233" s="14"/>
      <c r="ED1233" s="14"/>
      <c r="EE1233" s="14"/>
      <c r="EF1233" s="14"/>
      <c r="EG1233" s="14"/>
      <c r="EH1233" s="14"/>
      <c r="EI1233" s="14"/>
      <c r="EJ1233" s="14"/>
      <c r="EK1233" s="14"/>
      <c r="EL1233" s="14"/>
      <c r="EM1233" s="14"/>
      <c r="EN1233" s="14"/>
      <c r="EO1233" s="14"/>
      <c r="EP1233" s="14"/>
      <c r="EQ1233" s="14"/>
      <c r="ER1233" s="14"/>
      <c r="ES1233" s="14"/>
      <c r="ET1233" s="14"/>
      <c r="EU1233" s="14"/>
      <c r="EV1233" s="14"/>
      <c r="EW1233" s="14"/>
      <c r="EX1233" s="14"/>
      <c r="EY1233" s="14"/>
      <c r="EZ1233" s="14"/>
      <c r="FA1233" s="14"/>
      <c r="FB1233" s="14"/>
      <c r="FC1233" s="14"/>
      <c r="FD1233" s="14"/>
      <c r="FE1233" s="14"/>
      <c r="FF1233" s="14"/>
      <c r="FG1233" s="14"/>
      <c r="FH1233" s="14"/>
      <c r="FI1233" s="14"/>
      <c r="FJ1233" s="14"/>
      <c r="FK1233" s="14"/>
      <c r="FL1233" s="14"/>
      <c r="FM1233" s="14"/>
      <c r="FN1233" s="14"/>
      <c r="FO1233" s="14"/>
      <c r="FP1233" s="14"/>
      <c r="FQ1233" s="14"/>
      <c r="FR1233" s="14"/>
      <c r="FS1233" s="14"/>
      <c r="FT1233" s="14"/>
      <c r="FU1233" s="14"/>
      <c r="FW1233" s="14"/>
    </row>
    <row r="1234" spans="4:179" x14ac:dyDescent="0.6">
      <c r="D1234"/>
      <c r="F1234" s="14"/>
      <c r="G1234" s="14"/>
      <c r="H1234" s="14"/>
      <c r="I1234" s="14"/>
      <c r="J1234" s="14"/>
      <c r="K1234" s="14"/>
      <c r="L1234" s="14"/>
      <c r="M1234" s="14"/>
      <c r="N1234" s="14"/>
      <c r="O1234" s="14"/>
      <c r="P1234" s="14"/>
      <c r="Q1234" s="14"/>
      <c r="R1234" s="14"/>
      <c r="S1234" s="14"/>
      <c r="T1234" s="1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F1234" s="14"/>
      <c r="AG1234" s="14"/>
      <c r="AH1234" s="14"/>
      <c r="AI1234" s="14"/>
      <c r="AJ1234" s="14"/>
      <c r="AK1234" s="14"/>
      <c r="AL1234" s="14"/>
      <c r="AM1234" s="14"/>
      <c r="AN1234" s="14"/>
      <c r="AO1234" s="14"/>
      <c r="AP1234" s="14"/>
      <c r="AQ1234" s="14"/>
      <c r="AR1234" s="14"/>
      <c r="AS1234" s="14"/>
      <c r="AT1234" s="14"/>
      <c r="AU1234" s="14"/>
      <c r="AV1234" s="14"/>
      <c r="AW1234" s="14"/>
      <c r="AX1234" s="14"/>
      <c r="AY1234" s="14"/>
      <c r="AZ1234" s="14"/>
      <c r="BA1234" s="14"/>
      <c r="BB1234" s="14"/>
      <c r="BC1234" s="14"/>
      <c r="BD1234" s="14"/>
      <c r="BE1234" s="14"/>
      <c r="BF1234" s="14"/>
      <c r="BG1234" s="14"/>
      <c r="BH1234" s="14"/>
      <c r="BI1234" s="14"/>
      <c r="BJ1234" s="14"/>
      <c r="BK1234" s="14"/>
      <c r="BL1234" s="14"/>
      <c r="BM1234" s="14"/>
      <c r="BN1234" s="14"/>
      <c r="BO1234" s="14"/>
      <c r="BP1234" s="14"/>
      <c r="BQ1234" s="14"/>
      <c r="BR1234" s="14"/>
      <c r="BS1234" s="14"/>
      <c r="BT1234" s="14"/>
      <c r="BU1234" s="14"/>
      <c r="BV1234" s="14"/>
      <c r="BW1234" s="14"/>
      <c r="BX1234" s="14"/>
      <c r="BY1234" s="14"/>
      <c r="BZ1234" s="14"/>
      <c r="CA1234" s="14"/>
      <c r="CB1234" s="14"/>
      <c r="CC1234" s="14"/>
      <c r="CD1234" s="14"/>
      <c r="CE1234" s="14"/>
      <c r="CF1234" s="14"/>
      <c r="CG1234" s="14"/>
      <c r="CH1234" s="14"/>
      <c r="CI1234" s="14"/>
      <c r="CJ1234" s="14"/>
      <c r="CK1234" s="14"/>
      <c r="CL1234" s="14"/>
      <c r="CM1234" s="14"/>
      <c r="CN1234" s="14"/>
      <c r="CO1234" s="14"/>
      <c r="CP1234" s="14"/>
      <c r="CQ1234" s="14"/>
      <c r="CR1234" s="14"/>
      <c r="CS1234" s="14"/>
      <c r="CT1234" s="14"/>
      <c r="CU1234" s="14"/>
      <c r="CV1234" s="14"/>
      <c r="CW1234" s="14"/>
      <c r="CX1234" s="14"/>
      <c r="CY1234" s="14"/>
      <c r="CZ1234" s="14"/>
      <c r="DA1234" s="14"/>
      <c r="DB1234" s="14"/>
      <c r="DC1234" s="14"/>
      <c r="DD1234" s="14"/>
      <c r="DE1234" s="14"/>
      <c r="DF1234" s="14"/>
      <c r="DG1234" s="14"/>
      <c r="DH1234" s="14"/>
      <c r="DI1234" s="14"/>
      <c r="DJ1234" s="14"/>
      <c r="DK1234" s="14"/>
      <c r="DL1234" s="14"/>
      <c r="DM1234" s="14"/>
      <c r="DN1234" s="14"/>
      <c r="DO1234" s="14"/>
      <c r="DP1234" s="14"/>
      <c r="DQ1234" s="14"/>
      <c r="DR1234" s="14"/>
      <c r="DS1234" s="14"/>
      <c r="DT1234" s="14"/>
      <c r="DU1234" s="14"/>
      <c r="DV1234" s="14"/>
      <c r="DW1234" s="14"/>
      <c r="DX1234" s="14"/>
      <c r="DY1234" s="14"/>
      <c r="DZ1234" s="14"/>
      <c r="EA1234" s="14"/>
      <c r="EB1234" s="14"/>
      <c r="EC1234" s="14"/>
      <c r="ED1234" s="14"/>
      <c r="EE1234" s="14"/>
      <c r="EF1234" s="14"/>
      <c r="EG1234" s="14"/>
      <c r="EH1234" s="14"/>
      <c r="EI1234" s="14"/>
      <c r="EJ1234" s="14"/>
      <c r="EK1234" s="14"/>
      <c r="EL1234" s="14"/>
      <c r="EM1234" s="14"/>
      <c r="EN1234" s="14"/>
      <c r="EO1234" s="14"/>
      <c r="EP1234" s="14"/>
      <c r="EQ1234" s="14"/>
      <c r="ER1234" s="14"/>
      <c r="ES1234" s="14"/>
      <c r="ET1234" s="14"/>
      <c r="EU1234" s="14"/>
      <c r="EV1234" s="14"/>
      <c r="EW1234" s="14"/>
      <c r="EX1234" s="14"/>
      <c r="EY1234" s="14"/>
      <c r="EZ1234" s="14"/>
      <c r="FA1234" s="14"/>
      <c r="FB1234" s="14"/>
      <c r="FC1234" s="14"/>
      <c r="FD1234" s="14"/>
      <c r="FE1234" s="14"/>
      <c r="FF1234" s="14"/>
      <c r="FG1234" s="14"/>
      <c r="FH1234" s="14"/>
      <c r="FI1234" s="14"/>
      <c r="FJ1234" s="14"/>
      <c r="FK1234" s="14"/>
      <c r="FL1234" s="14"/>
      <c r="FM1234" s="14"/>
      <c r="FN1234" s="14"/>
      <c r="FO1234" s="14"/>
      <c r="FP1234" s="14"/>
      <c r="FQ1234" s="14"/>
      <c r="FR1234" s="14"/>
      <c r="FS1234" s="14"/>
      <c r="FT1234" s="14"/>
      <c r="FU1234" s="14"/>
      <c r="FW1234" s="14"/>
    </row>
    <row r="1235" spans="4:179" x14ac:dyDescent="0.6">
      <c r="D1235"/>
      <c r="F1235" s="14"/>
      <c r="G1235" s="14"/>
      <c r="H1235" s="14"/>
      <c r="I1235" s="14"/>
      <c r="J1235" s="14"/>
      <c r="K1235" s="14"/>
      <c r="L1235" s="14"/>
      <c r="M1235" s="14"/>
      <c r="N1235" s="14"/>
      <c r="O1235" s="14"/>
      <c r="P1235" s="14"/>
      <c r="Q1235" s="14"/>
      <c r="R1235" s="14"/>
      <c r="S1235" s="14"/>
      <c r="T1235" s="14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F1235" s="14"/>
      <c r="AG1235" s="14"/>
      <c r="AH1235" s="14"/>
      <c r="AI1235" s="14"/>
      <c r="AJ1235" s="14"/>
      <c r="AK1235" s="14"/>
      <c r="AL1235" s="14"/>
      <c r="AM1235" s="14"/>
      <c r="AN1235" s="14"/>
      <c r="AO1235" s="14"/>
      <c r="AP1235" s="14"/>
      <c r="AQ1235" s="14"/>
      <c r="AR1235" s="14"/>
      <c r="AS1235" s="14"/>
      <c r="AT1235" s="14"/>
      <c r="AU1235" s="14"/>
      <c r="AV1235" s="14"/>
      <c r="AW1235" s="14"/>
      <c r="AX1235" s="14"/>
      <c r="AY1235" s="14"/>
      <c r="AZ1235" s="14"/>
      <c r="BA1235" s="14"/>
      <c r="BB1235" s="14"/>
      <c r="BC1235" s="14"/>
      <c r="BD1235" s="14"/>
      <c r="BE1235" s="14"/>
      <c r="BF1235" s="14"/>
      <c r="BG1235" s="14"/>
      <c r="BH1235" s="14"/>
      <c r="BI1235" s="14"/>
      <c r="BJ1235" s="14"/>
      <c r="BK1235" s="14"/>
      <c r="BL1235" s="14"/>
      <c r="BM1235" s="14"/>
      <c r="BN1235" s="14"/>
      <c r="BO1235" s="14"/>
      <c r="BP1235" s="14"/>
      <c r="BQ1235" s="14"/>
      <c r="BR1235" s="14"/>
      <c r="BS1235" s="14"/>
      <c r="BT1235" s="14"/>
      <c r="BU1235" s="14"/>
      <c r="BV1235" s="14"/>
      <c r="BW1235" s="14"/>
      <c r="BX1235" s="14"/>
      <c r="BY1235" s="14"/>
      <c r="BZ1235" s="14"/>
      <c r="CA1235" s="14"/>
      <c r="CB1235" s="14"/>
      <c r="CC1235" s="14"/>
      <c r="CD1235" s="14"/>
      <c r="CE1235" s="14"/>
      <c r="CF1235" s="14"/>
      <c r="CG1235" s="14"/>
      <c r="CH1235" s="14"/>
      <c r="CI1235" s="14"/>
      <c r="CJ1235" s="14"/>
      <c r="CK1235" s="14"/>
      <c r="CL1235" s="14"/>
      <c r="CM1235" s="14"/>
      <c r="CN1235" s="14"/>
      <c r="CO1235" s="14"/>
      <c r="CP1235" s="14"/>
      <c r="CQ1235" s="14"/>
      <c r="CR1235" s="14"/>
      <c r="CS1235" s="14"/>
      <c r="CT1235" s="14"/>
      <c r="CU1235" s="14"/>
      <c r="CV1235" s="14"/>
      <c r="CW1235" s="14"/>
      <c r="CX1235" s="14"/>
      <c r="CY1235" s="14"/>
      <c r="CZ1235" s="14"/>
      <c r="DA1235" s="14"/>
      <c r="DB1235" s="14"/>
      <c r="DC1235" s="14"/>
      <c r="DD1235" s="14"/>
      <c r="DE1235" s="14"/>
      <c r="DF1235" s="14"/>
      <c r="DG1235" s="14"/>
      <c r="DH1235" s="14"/>
      <c r="DI1235" s="14"/>
      <c r="DJ1235" s="14"/>
      <c r="DK1235" s="14"/>
      <c r="DL1235" s="14"/>
      <c r="DM1235" s="14"/>
      <c r="DN1235" s="14"/>
      <c r="DO1235" s="14"/>
      <c r="DP1235" s="14"/>
      <c r="DQ1235" s="14"/>
      <c r="DR1235" s="14"/>
      <c r="DS1235" s="14"/>
      <c r="DT1235" s="14"/>
      <c r="DU1235" s="14"/>
      <c r="DV1235" s="14"/>
      <c r="DW1235" s="14"/>
      <c r="DX1235" s="14"/>
      <c r="DY1235" s="14"/>
      <c r="DZ1235" s="14"/>
      <c r="EA1235" s="14"/>
      <c r="EB1235" s="14"/>
      <c r="EC1235" s="14"/>
      <c r="ED1235" s="14"/>
      <c r="EE1235" s="14"/>
      <c r="EF1235" s="14"/>
      <c r="EG1235" s="14"/>
      <c r="EH1235" s="14"/>
      <c r="EI1235" s="14"/>
      <c r="EJ1235" s="14"/>
      <c r="EK1235" s="14"/>
      <c r="EL1235" s="14"/>
      <c r="EM1235" s="14"/>
      <c r="EN1235" s="14"/>
      <c r="EO1235" s="14"/>
      <c r="EP1235" s="14"/>
      <c r="EQ1235" s="14"/>
      <c r="ER1235" s="14"/>
      <c r="ES1235" s="14"/>
      <c r="ET1235" s="14"/>
      <c r="EU1235" s="14"/>
      <c r="EV1235" s="14"/>
      <c r="EW1235" s="14"/>
      <c r="EX1235" s="14"/>
      <c r="EY1235" s="14"/>
      <c r="EZ1235" s="14"/>
      <c r="FA1235" s="14"/>
      <c r="FB1235" s="14"/>
      <c r="FC1235" s="14"/>
      <c r="FD1235" s="14"/>
      <c r="FE1235" s="14"/>
      <c r="FF1235" s="14"/>
      <c r="FG1235" s="14"/>
      <c r="FH1235" s="14"/>
      <c r="FI1235" s="14"/>
      <c r="FJ1235" s="14"/>
      <c r="FK1235" s="14"/>
      <c r="FL1235" s="14"/>
      <c r="FM1235" s="14"/>
      <c r="FN1235" s="14"/>
      <c r="FO1235" s="14"/>
      <c r="FP1235" s="14"/>
      <c r="FQ1235" s="14"/>
      <c r="FR1235" s="14"/>
      <c r="FS1235" s="14"/>
      <c r="FT1235" s="14"/>
      <c r="FU1235" s="14"/>
      <c r="FW1235" s="14"/>
    </row>
    <row r="1236" spans="4:179" x14ac:dyDescent="0.6">
      <c r="D1236"/>
      <c r="F1236" s="14"/>
      <c r="G1236" s="14"/>
      <c r="H1236" s="14"/>
      <c r="I1236" s="14"/>
      <c r="J1236" s="14"/>
      <c r="K1236" s="14"/>
      <c r="L1236" s="14"/>
      <c r="M1236" s="14"/>
      <c r="N1236" s="14"/>
      <c r="O1236" s="14"/>
      <c r="P1236" s="14"/>
      <c r="Q1236" s="14"/>
      <c r="R1236" s="14"/>
      <c r="S1236" s="14"/>
      <c r="T1236" s="14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4"/>
      <c r="AJ1236" s="14"/>
      <c r="AK1236" s="14"/>
      <c r="AL1236" s="14"/>
      <c r="AM1236" s="14"/>
      <c r="AN1236" s="14"/>
      <c r="AO1236" s="14"/>
      <c r="AP1236" s="14"/>
      <c r="AQ1236" s="14"/>
      <c r="AR1236" s="14"/>
      <c r="AS1236" s="14"/>
      <c r="AT1236" s="14"/>
      <c r="AU1236" s="14"/>
      <c r="AV1236" s="14"/>
      <c r="AW1236" s="14"/>
      <c r="AX1236" s="14"/>
      <c r="AY1236" s="14"/>
      <c r="AZ1236" s="14"/>
      <c r="BA1236" s="14"/>
      <c r="BB1236" s="14"/>
      <c r="BC1236" s="14"/>
      <c r="BD1236" s="14"/>
      <c r="BE1236" s="14"/>
      <c r="BF1236" s="14"/>
      <c r="BG1236" s="14"/>
      <c r="BH1236" s="14"/>
      <c r="BI1236" s="14"/>
      <c r="BJ1236" s="14"/>
      <c r="BK1236" s="14"/>
      <c r="BL1236" s="14"/>
      <c r="BM1236" s="14"/>
      <c r="BN1236" s="14"/>
      <c r="BO1236" s="14"/>
      <c r="BP1236" s="14"/>
      <c r="BQ1236" s="14"/>
      <c r="BR1236" s="14"/>
      <c r="BS1236" s="14"/>
      <c r="BT1236" s="14"/>
      <c r="BU1236" s="14"/>
      <c r="BV1236" s="14"/>
      <c r="BW1236" s="14"/>
      <c r="BX1236" s="14"/>
      <c r="BY1236" s="14"/>
      <c r="BZ1236" s="14"/>
      <c r="CA1236" s="14"/>
      <c r="CB1236" s="14"/>
      <c r="CC1236" s="14"/>
      <c r="CD1236" s="14"/>
      <c r="CE1236" s="14"/>
      <c r="CF1236" s="14"/>
      <c r="CG1236" s="14"/>
      <c r="CH1236" s="14"/>
      <c r="CI1236" s="14"/>
      <c r="CJ1236" s="14"/>
      <c r="CK1236" s="14"/>
      <c r="CL1236" s="14"/>
      <c r="CM1236" s="14"/>
      <c r="CN1236" s="14"/>
      <c r="CO1236" s="14"/>
      <c r="CP1236" s="14"/>
      <c r="CQ1236" s="14"/>
      <c r="CR1236" s="14"/>
      <c r="CS1236" s="14"/>
      <c r="CT1236" s="14"/>
      <c r="CU1236" s="14"/>
      <c r="CV1236" s="14"/>
      <c r="CW1236" s="14"/>
      <c r="CX1236" s="14"/>
      <c r="CY1236" s="14"/>
      <c r="CZ1236" s="14"/>
      <c r="DA1236" s="14"/>
      <c r="DB1236" s="14"/>
      <c r="DC1236" s="14"/>
      <c r="DD1236" s="14"/>
      <c r="DE1236" s="14"/>
      <c r="DF1236" s="14"/>
      <c r="DG1236" s="14"/>
      <c r="DH1236" s="14"/>
      <c r="DI1236" s="14"/>
      <c r="DJ1236" s="14"/>
      <c r="DK1236" s="14"/>
      <c r="DL1236" s="14"/>
      <c r="DM1236" s="14"/>
      <c r="DN1236" s="14"/>
      <c r="DO1236" s="14"/>
      <c r="DP1236" s="14"/>
      <c r="DQ1236" s="14"/>
      <c r="DR1236" s="14"/>
      <c r="DS1236" s="14"/>
      <c r="DT1236" s="14"/>
      <c r="DU1236" s="14"/>
      <c r="DV1236" s="14"/>
      <c r="DW1236" s="14"/>
      <c r="DX1236" s="14"/>
      <c r="DY1236" s="14"/>
      <c r="DZ1236" s="14"/>
      <c r="EA1236" s="14"/>
      <c r="EB1236" s="14"/>
      <c r="EC1236" s="14"/>
      <c r="ED1236" s="14"/>
      <c r="EE1236" s="14"/>
      <c r="EF1236" s="14"/>
      <c r="EG1236" s="14"/>
      <c r="EH1236" s="14"/>
      <c r="EI1236" s="14"/>
      <c r="EJ1236" s="14"/>
      <c r="EK1236" s="14"/>
      <c r="EL1236" s="14"/>
      <c r="EM1236" s="14"/>
      <c r="EN1236" s="14"/>
      <c r="EO1236" s="14"/>
      <c r="EP1236" s="14"/>
      <c r="EQ1236" s="14"/>
      <c r="ER1236" s="14"/>
      <c r="ES1236" s="14"/>
      <c r="ET1236" s="14"/>
      <c r="EU1236" s="14"/>
      <c r="EV1236" s="14"/>
      <c r="EW1236" s="14"/>
      <c r="EX1236" s="14"/>
      <c r="EY1236" s="14"/>
      <c r="EZ1236" s="14"/>
      <c r="FA1236" s="14"/>
      <c r="FB1236" s="14"/>
      <c r="FC1236" s="14"/>
      <c r="FD1236" s="14"/>
      <c r="FE1236" s="14"/>
      <c r="FF1236" s="14"/>
      <c r="FG1236" s="14"/>
      <c r="FH1236" s="14"/>
      <c r="FI1236" s="14"/>
      <c r="FJ1236" s="14"/>
      <c r="FK1236" s="14"/>
      <c r="FL1236" s="14"/>
      <c r="FM1236" s="14"/>
      <c r="FN1236" s="14"/>
      <c r="FO1236" s="14"/>
      <c r="FP1236" s="14"/>
      <c r="FQ1236" s="14"/>
      <c r="FR1236" s="14"/>
      <c r="FS1236" s="14"/>
      <c r="FT1236" s="14"/>
      <c r="FU1236" s="14"/>
      <c r="FW1236" s="14"/>
    </row>
    <row r="1237" spans="4:179" x14ac:dyDescent="0.6">
      <c r="D1237"/>
      <c r="F1237" s="14"/>
      <c r="G1237" s="14"/>
      <c r="H1237" s="14"/>
      <c r="I1237" s="14"/>
      <c r="J1237" s="14"/>
      <c r="K1237" s="14"/>
      <c r="L1237" s="14"/>
      <c r="M1237" s="14"/>
      <c r="N1237" s="14"/>
      <c r="O1237" s="14"/>
      <c r="P1237" s="14"/>
      <c r="Q1237" s="14"/>
      <c r="R1237" s="14"/>
      <c r="S1237" s="14"/>
      <c r="T1237" s="14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F1237" s="14"/>
      <c r="AG1237" s="14"/>
      <c r="AH1237" s="14"/>
      <c r="AI1237" s="14"/>
      <c r="AJ1237" s="14"/>
      <c r="AK1237" s="14"/>
      <c r="AL1237" s="14"/>
      <c r="AM1237" s="14"/>
      <c r="AN1237" s="14"/>
      <c r="AO1237" s="14"/>
      <c r="AP1237" s="14"/>
      <c r="AQ1237" s="14"/>
      <c r="AR1237" s="14"/>
      <c r="AS1237" s="14"/>
      <c r="AT1237" s="14"/>
      <c r="AU1237" s="14"/>
      <c r="AV1237" s="14"/>
      <c r="AW1237" s="14"/>
      <c r="AX1237" s="14"/>
      <c r="AY1237" s="14"/>
      <c r="AZ1237" s="14"/>
      <c r="BA1237" s="14"/>
      <c r="BB1237" s="14"/>
      <c r="BC1237" s="14"/>
      <c r="BD1237" s="14"/>
      <c r="BE1237" s="14"/>
      <c r="BF1237" s="14"/>
      <c r="BG1237" s="14"/>
      <c r="BH1237" s="14"/>
      <c r="BI1237" s="14"/>
      <c r="BJ1237" s="14"/>
      <c r="BK1237" s="14"/>
      <c r="BL1237" s="14"/>
      <c r="BM1237" s="14"/>
      <c r="BN1237" s="14"/>
      <c r="BO1237" s="14"/>
      <c r="BP1237" s="14"/>
      <c r="BQ1237" s="14"/>
      <c r="BR1237" s="14"/>
      <c r="BS1237" s="14"/>
      <c r="BT1237" s="14"/>
      <c r="BU1237" s="14"/>
      <c r="BV1237" s="14"/>
      <c r="BW1237" s="14"/>
      <c r="BX1237" s="14"/>
      <c r="BY1237" s="14"/>
      <c r="BZ1237" s="14"/>
      <c r="CA1237" s="14"/>
      <c r="CB1237" s="14"/>
      <c r="CC1237" s="14"/>
      <c r="CD1237" s="14"/>
      <c r="CE1237" s="14"/>
      <c r="CF1237" s="14"/>
      <c r="CG1237" s="14"/>
      <c r="CH1237" s="14"/>
      <c r="CI1237" s="14"/>
      <c r="CJ1237" s="14"/>
      <c r="CK1237" s="14"/>
      <c r="CL1237" s="14"/>
      <c r="CM1237" s="14"/>
      <c r="CN1237" s="14"/>
      <c r="CO1237" s="14"/>
      <c r="CP1237" s="14"/>
      <c r="CQ1237" s="14"/>
      <c r="CR1237" s="14"/>
      <c r="CS1237" s="14"/>
      <c r="CT1237" s="14"/>
      <c r="CU1237" s="14"/>
      <c r="CV1237" s="14"/>
      <c r="CW1237" s="14"/>
      <c r="CX1237" s="14"/>
      <c r="CY1237" s="14"/>
      <c r="CZ1237" s="14"/>
      <c r="DA1237" s="14"/>
      <c r="DB1237" s="14"/>
      <c r="DC1237" s="14"/>
      <c r="DD1237" s="14"/>
      <c r="DE1237" s="14"/>
      <c r="DF1237" s="14"/>
      <c r="DG1237" s="14"/>
      <c r="DH1237" s="14"/>
      <c r="DI1237" s="14"/>
      <c r="DJ1237" s="14"/>
      <c r="DK1237" s="14"/>
      <c r="DL1237" s="14"/>
      <c r="DM1237" s="14"/>
      <c r="DN1237" s="14"/>
      <c r="DO1237" s="14"/>
      <c r="DP1237" s="14"/>
      <c r="DQ1237" s="14"/>
      <c r="DR1237" s="14"/>
      <c r="DS1237" s="14"/>
      <c r="DT1237" s="14"/>
      <c r="DU1237" s="14"/>
      <c r="DV1237" s="14"/>
      <c r="DW1237" s="14"/>
      <c r="DX1237" s="14"/>
      <c r="DY1237" s="14"/>
      <c r="DZ1237" s="14"/>
      <c r="EA1237" s="14"/>
      <c r="EB1237" s="14"/>
      <c r="EC1237" s="14"/>
      <c r="ED1237" s="14"/>
      <c r="EE1237" s="14"/>
      <c r="EF1237" s="14"/>
      <c r="EG1237" s="14"/>
      <c r="EH1237" s="14"/>
      <c r="EI1237" s="14"/>
      <c r="EJ1237" s="14"/>
      <c r="EK1237" s="14"/>
      <c r="EL1237" s="14"/>
      <c r="EM1237" s="14"/>
      <c r="EN1237" s="14"/>
      <c r="EO1237" s="14"/>
      <c r="EP1237" s="14"/>
      <c r="EQ1237" s="14"/>
      <c r="ER1237" s="14"/>
      <c r="ES1237" s="14"/>
      <c r="ET1237" s="14"/>
      <c r="EU1237" s="14"/>
      <c r="EV1237" s="14"/>
      <c r="EW1237" s="14"/>
      <c r="EX1237" s="14"/>
      <c r="EY1237" s="14"/>
      <c r="EZ1237" s="14"/>
      <c r="FA1237" s="14"/>
      <c r="FB1237" s="14"/>
      <c r="FC1237" s="14"/>
      <c r="FD1237" s="14"/>
      <c r="FE1237" s="14"/>
      <c r="FF1237" s="14"/>
      <c r="FG1237" s="14"/>
      <c r="FH1237" s="14"/>
      <c r="FI1237" s="14"/>
      <c r="FJ1237" s="14"/>
      <c r="FK1237" s="14"/>
      <c r="FL1237" s="14"/>
      <c r="FM1237" s="14"/>
      <c r="FN1237" s="14"/>
      <c r="FO1237" s="14"/>
      <c r="FP1237" s="14"/>
      <c r="FQ1237" s="14"/>
      <c r="FR1237" s="14"/>
      <c r="FS1237" s="14"/>
      <c r="FT1237" s="14"/>
      <c r="FU1237" s="14"/>
      <c r="FW1237" s="14"/>
    </row>
    <row r="1238" spans="4:179" x14ac:dyDescent="0.6">
      <c r="D1238"/>
      <c r="F1238" s="14"/>
      <c r="G1238" s="14"/>
      <c r="H1238" s="14"/>
      <c r="I1238" s="14"/>
      <c r="J1238" s="14"/>
      <c r="K1238" s="14"/>
      <c r="L1238" s="14"/>
      <c r="M1238" s="14"/>
      <c r="N1238" s="14"/>
      <c r="O1238" s="14"/>
      <c r="P1238" s="14"/>
      <c r="Q1238" s="14"/>
      <c r="R1238" s="14"/>
      <c r="S1238" s="14"/>
      <c r="T1238" s="14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F1238" s="14"/>
      <c r="AG1238" s="14"/>
      <c r="AH1238" s="14"/>
      <c r="AI1238" s="14"/>
      <c r="AJ1238" s="14"/>
      <c r="AK1238" s="14"/>
      <c r="AL1238" s="14"/>
      <c r="AM1238" s="14"/>
      <c r="AN1238" s="14"/>
      <c r="AO1238" s="14"/>
      <c r="AP1238" s="14"/>
      <c r="AQ1238" s="14"/>
      <c r="AR1238" s="14"/>
      <c r="AS1238" s="14"/>
      <c r="AT1238" s="14"/>
      <c r="AU1238" s="14"/>
      <c r="AV1238" s="14"/>
      <c r="AW1238" s="14"/>
      <c r="AX1238" s="14"/>
      <c r="AY1238" s="14"/>
      <c r="AZ1238" s="14"/>
      <c r="BA1238" s="14"/>
      <c r="BB1238" s="14"/>
      <c r="BC1238" s="14"/>
      <c r="BD1238" s="14"/>
      <c r="BE1238" s="14"/>
      <c r="BF1238" s="14"/>
      <c r="BG1238" s="14"/>
      <c r="BH1238" s="14"/>
      <c r="BI1238" s="14"/>
      <c r="BJ1238" s="14"/>
      <c r="BK1238" s="14"/>
      <c r="BL1238" s="14"/>
      <c r="BM1238" s="14"/>
      <c r="BN1238" s="14"/>
      <c r="BO1238" s="14"/>
      <c r="BP1238" s="14"/>
      <c r="BQ1238" s="14"/>
      <c r="BR1238" s="14"/>
      <c r="BS1238" s="14"/>
      <c r="BT1238" s="14"/>
      <c r="BU1238" s="14"/>
      <c r="BV1238" s="14"/>
      <c r="BW1238" s="14"/>
      <c r="BX1238" s="14"/>
      <c r="BY1238" s="14"/>
      <c r="BZ1238" s="14"/>
      <c r="CA1238" s="14"/>
      <c r="CB1238" s="14"/>
      <c r="CC1238" s="14"/>
      <c r="CD1238" s="14"/>
      <c r="CE1238" s="14"/>
      <c r="CF1238" s="14"/>
      <c r="CG1238" s="14"/>
      <c r="CH1238" s="14"/>
      <c r="CI1238" s="14"/>
      <c r="CJ1238" s="14"/>
      <c r="CK1238" s="14"/>
      <c r="CL1238" s="14"/>
      <c r="CM1238" s="14"/>
      <c r="CN1238" s="14"/>
      <c r="CO1238" s="14"/>
      <c r="CP1238" s="14"/>
      <c r="CQ1238" s="14"/>
      <c r="CR1238" s="14"/>
      <c r="CS1238" s="14"/>
      <c r="CT1238" s="14"/>
      <c r="CU1238" s="14"/>
      <c r="CV1238" s="14"/>
      <c r="CW1238" s="14"/>
      <c r="CX1238" s="14"/>
      <c r="CY1238" s="14"/>
      <c r="CZ1238" s="14"/>
      <c r="DA1238" s="14"/>
      <c r="DB1238" s="14"/>
      <c r="DC1238" s="14"/>
      <c r="DD1238" s="14"/>
      <c r="DE1238" s="14"/>
      <c r="DF1238" s="14"/>
      <c r="DG1238" s="14"/>
      <c r="DH1238" s="14"/>
      <c r="DI1238" s="14"/>
      <c r="DJ1238" s="14"/>
      <c r="DK1238" s="14"/>
      <c r="DL1238" s="14"/>
      <c r="DM1238" s="14"/>
      <c r="DN1238" s="14"/>
      <c r="DO1238" s="14"/>
      <c r="DP1238" s="14"/>
      <c r="DQ1238" s="14"/>
      <c r="DR1238" s="14"/>
      <c r="DS1238" s="14"/>
      <c r="DT1238" s="14"/>
      <c r="DU1238" s="14"/>
      <c r="DV1238" s="14"/>
      <c r="DW1238" s="14"/>
      <c r="DX1238" s="14"/>
      <c r="DY1238" s="14"/>
      <c r="DZ1238" s="14"/>
      <c r="EA1238" s="14"/>
      <c r="EB1238" s="14"/>
      <c r="EC1238" s="14"/>
      <c r="ED1238" s="14"/>
      <c r="EE1238" s="14"/>
      <c r="EF1238" s="14"/>
      <c r="EG1238" s="14"/>
      <c r="EH1238" s="14"/>
      <c r="EI1238" s="14"/>
      <c r="EJ1238" s="14"/>
      <c r="EK1238" s="14"/>
      <c r="EL1238" s="14"/>
      <c r="EM1238" s="14"/>
      <c r="EN1238" s="14"/>
      <c r="EO1238" s="14"/>
      <c r="EP1238" s="14"/>
      <c r="EQ1238" s="14"/>
      <c r="ER1238" s="14"/>
      <c r="ES1238" s="14"/>
      <c r="ET1238" s="14"/>
      <c r="EU1238" s="14"/>
      <c r="EV1238" s="14"/>
      <c r="EW1238" s="14"/>
      <c r="EX1238" s="14"/>
      <c r="EY1238" s="14"/>
      <c r="EZ1238" s="14"/>
      <c r="FA1238" s="14"/>
      <c r="FB1238" s="14"/>
      <c r="FC1238" s="14"/>
      <c r="FD1238" s="14"/>
      <c r="FE1238" s="14"/>
      <c r="FF1238" s="14"/>
      <c r="FG1238" s="14"/>
      <c r="FH1238" s="14"/>
      <c r="FI1238" s="14"/>
      <c r="FJ1238" s="14"/>
      <c r="FK1238" s="14"/>
      <c r="FL1238" s="14"/>
      <c r="FM1238" s="14"/>
      <c r="FN1238" s="14"/>
      <c r="FO1238" s="14"/>
      <c r="FP1238" s="14"/>
      <c r="FQ1238" s="14"/>
      <c r="FR1238" s="14"/>
      <c r="FS1238" s="14"/>
      <c r="FT1238" s="14"/>
      <c r="FU1238" s="14"/>
      <c r="FW1238" s="14"/>
    </row>
    <row r="1239" spans="4:179" x14ac:dyDescent="0.6">
      <c r="D1239"/>
      <c r="F1239" s="14"/>
      <c r="G1239" s="14"/>
      <c r="H1239" s="14"/>
      <c r="I1239" s="14"/>
      <c r="J1239" s="14"/>
      <c r="K1239" s="14"/>
      <c r="L1239" s="14"/>
      <c r="M1239" s="14"/>
      <c r="N1239" s="14"/>
      <c r="O1239" s="14"/>
      <c r="P1239" s="14"/>
      <c r="Q1239" s="14"/>
      <c r="R1239" s="14"/>
      <c r="S1239" s="14"/>
      <c r="T1239" s="1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4"/>
      <c r="AJ1239" s="14"/>
      <c r="AK1239" s="14"/>
      <c r="AL1239" s="14"/>
      <c r="AM1239" s="14"/>
      <c r="AN1239" s="14"/>
      <c r="AO1239" s="14"/>
      <c r="AP1239" s="14"/>
      <c r="AQ1239" s="14"/>
      <c r="AR1239" s="14"/>
      <c r="AS1239" s="14"/>
      <c r="AT1239" s="14"/>
      <c r="AU1239" s="14"/>
      <c r="AV1239" s="14"/>
      <c r="AW1239" s="14"/>
      <c r="AX1239" s="14"/>
      <c r="AY1239" s="14"/>
      <c r="AZ1239" s="14"/>
      <c r="BA1239" s="14"/>
      <c r="BB1239" s="14"/>
      <c r="BC1239" s="14"/>
      <c r="BD1239" s="14"/>
      <c r="BE1239" s="14"/>
      <c r="BF1239" s="14"/>
      <c r="BG1239" s="14"/>
      <c r="BH1239" s="14"/>
      <c r="BI1239" s="14"/>
      <c r="BJ1239" s="14"/>
      <c r="BK1239" s="14"/>
      <c r="BL1239" s="14"/>
      <c r="BM1239" s="14"/>
      <c r="BN1239" s="14"/>
      <c r="BO1239" s="14"/>
      <c r="BP1239" s="14"/>
      <c r="BQ1239" s="14"/>
      <c r="BR1239" s="14"/>
      <c r="BS1239" s="14"/>
      <c r="BT1239" s="14"/>
      <c r="BU1239" s="14"/>
      <c r="BV1239" s="14"/>
      <c r="BW1239" s="14"/>
      <c r="BX1239" s="14"/>
      <c r="BY1239" s="14"/>
      <c r="BZ1239" s="14"/>
      <c r="CA1239" s="14"/>
      <c r="CB1239" s="14"/>
      <c r="CC1239" s="14"/>
      <c r="CD1239" s="14"/>
      <c r="CE1239" s="14"/>
      <c r="CF1239" s="14"/>
      <c r="CG1239" s="14"/>
      <c r="CH1239" s="14"/>
      <c r="CI1239" s="14"/>
      <c r="CJ1239" s="14"/>
      <c r="CK1239" s="14"/>
      <c r="CL1239" s="14"/>
      <c r="CM1239" s="14"/>
      <c r="CN1239" s="14"/>
      <c r="CO1239" s="14"/>
      <c r="CP1239" s="14"/>
      <c r="CQ1239" s="14"/>
      <c r="CR1239" s="14"/>
      <c r="CS1239" s="14"/>
      <c r="CT1239" s="14"/>
      <c r="CU1239" s="14"/>
      <c r="CV1239" s="14"/>
      <c r="CW1239" s="14"/>
      <c r="CX1239" s="14"/>
      <c r="CY1239" s="14"/>
      <c r="CZ1239" s="14"/>
      <c r="DA1239" s="14"/>
      <c r="DB1239" s="14"/>
      <c r="DC1239" s="14"/>
      <c r="DD1239" s="14"/>
      <c r="DE1239" s="14"/>
      <c r="DF1239" s="14"/>
      <c r="DG1239" s="14"/>
      <c r="DH1239" s="14"/>
      <c r="DI1239" s="14"/>
      <c r="DJ1239" s="14"/>
      <c r="DK1239" s="14"/>
      <c r="DL1239" s="14"/>
      <c r="DM1239" s="14"/>
      <c r="DN1239" s="14"/>
      <c r="DO1239" s="14"/>
      <c r="DP1239" s="14"/>
      <c r="DQ1239" s="14"/>
      <c r="DR1239" s="14"/>
      <c r="DS1239" s="14"/>
      <c r="DT1239" s="14"/>
      <c r="DU1239" s="14"/>
      <c r="DV1239" s="14"/>
      <c r="DW1239" s="14"/>
      <c r="DX1239" s="14"/>
      <c r="DY1239" s="14"/>
      <c r="DZ1239" s="14"/>
      <c r="EA1239" s="14"/>
      <c r="EB1239" s="14"/>
      <c r="EC1239" s="14"/>
      <c r="ED1239" s="14"/>
      <c r="EE1239" s="14"/>
      <c r="EF1239" s="14"/>
      <c r="EG1239" s="14"/>
      <c r="EH1239" s="14"/>
      <c r="EI1239" s="14"/>
      <c r="EJ1239" s="14"/>
      <c r="EK1239" s="14"/>
      <c r="EL1239" s="14"/>
      <c r="EM1239" s="14"/>
      <c r="EN1239" s="14"/>
      <c r="EO1239" s="14"/>
      <c r="EP1239" s="14"/>
      <c r="EQ1239" s="14"/>
      <c r="ER1239" s="14"/>
      <c r="ES1239" s="14"/>
      <c r="ET1239" s="14"/>
      <c r="EU1239" s="14"/>
      <c r="EV1239" s="14"/>
      <c r="EW1239" s="14"/>
      <c r="EX1239" s="14"/>
      <c r="EY1239" s="14"/>
      <c r="EZ1239" s="14"/>
      <c r="FA1239" s="14"/>
      <c r="FB1239" s="14"/>
      <c r="FC1239" s="14"/>
      <c r="FD1239" s="14"/>
      <c r="FE1239" s="14"/>
      <c r="FF1239" s="14"/>
      <c r="FG1239" s="14"/>
      <c r="FH1239" s="14"/>
      <c r="FI1239" s="14"/>
      <c r="FJ1239" s="14"/>
      <c r="FK1239" s="14"/>
      <c r="FL1239" s="14"/>
      <c r="FM1239" s="14"/>
      <c r="FN1239" s="14"/>
      <c r="FO1239" s="14"/>
      <c r="FP1239" s="14"/>
      <c r="FQ1239" s="14"/>
      <c r="FR1239" s="14"/>
      <c r="FS1239" s="14"/>
      <c r="FT1239" s="14"/>
      <c r="FU1239" s="14"/>
      <c r="FW1239" s="14"/>
    </row>
    <row r="1240" spans="4:179" x14ac:dyDescent="0.6">
      <c r="D1240"/>
      <c r="F1240" s="14"/>
      <c r="G1240" s="14"/>
      <c r="H1240" s="14"/>
      <c r="I1240" s="14"/>
      <c r="J1240" s="14"/>
      <c r="K1240" s="14"/>
      <c r="L1240" s="14"/>
      <c r="M1240" s="14"/>
      <c r="N1240" s="14"/>
      <c r="O1240" s="14"/>
      <c r="P1240" s="14"/>
      <c r="Q1240" s="14"/>
      <c r="R1240" s="14"/>
      <c r="S1240" s="14"/>
      <c r="T1240" s="14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4"/>
      <c r="AJ1240" s="14"/>
      <c r="AK1240" s="14"/>
      <c r="AL1240" s="14"/>
      <c r="AM1240" s="14"/>
      <c r="AN1240" s="14"/>
      <c r="AO1240" s="14"/>
      <c r="AP1240" s="14"/>
      <c r="AQ1240" s="14"/>
      <c r="AR1240" s="14"/>
      <c r="AS1240" s="14"/>
      <c r="AT1240" s="14"/>
      <c r="AU1240" s="14"/>
      <c r="AV1240" s="14"/>
      <c r="AW1240" s="14"/>
      <c r="AX1240" s="14"/>
      <c r="AY1240" s="14"/>
      <c r="AZ1240" s="14"/>
      <c r="BA1240" s="14"/>
      <c r="BB1240" s="14"/>
      <c r="BC1240" s="14"/>
      <c r="BD1240" s="14"/>
      <c r="BE1240" s="14"/>
      <c r="BF1240" s="14"/>
      <c r="BG1240" s="14"/>
      <c r="BH1240" s="14"/>
      <c r="BI1240" s="14"/>
      <c r="BJ1240" s="14"/>
      <c r="BK1240" s="14"/>
      <c r="BL1240" s="14"/>
      <c r="BM1240" s="14"/>
      <c r="BN1240" s="14"/>
      <c r="BO1240" s="14"/>
      <c r="BP1240" s="14"/>
      <c r="BQ1240" s="14"/>
      <c r="BR1240" s="14"/>
      <c r="BS1240" s="14"/>
      <c r="BT1240" s="14"/>
      <c r="BU1240" s="14"/>
      <c r="BV1240" s="14"/>
      <c r="BW1240" s="14"/>
      <c r="BX1240" s="14"/>
      <c r="BY1240" s="14"/>
      <c r="BZ1240" s="14"/>
      <c r="CA1240" s="14"/>
      <c r="CB1240" s="14"/>
      <c r="CC1240" s="14"/>
      <c r="CD1240" s="14"/>
      <c r="CE1240" s="14"/>
      <c r="CF1240" s="14"/>
      <c r="CG1240" s="14"/>
      <c r="CH1240" s="14"/>
      <c r="CI1240" s="14"/>
      <c r="CJ1240" s="14"/>
      <c r="CK1240" s="14"/>
      <c r="CL1240" s="14"/>
      <c r="CM1240" s="14"/>
      <c r="CN1240" s="14"/>
      <c r="CO1240" s="14"/>
      <c r="CP1240" s="14"/>
      <c r="CQ1240" s="14"/>
      <c r="CR1240" s="14"/>
      <c r="CS1240" s="14"/>
      <c r="CT1240" s="14"/>
      <c r="CU1240" s="14"/>
      <c r="CV1240" s="14"/>
      <c r="CW1240" s="14"/>
      <c r="CX1240" s="14"/>
      <c r="CY1240" s="14"/>
      <c r="CZ1240" s="14"/>
      <c r="DA1240" s="14"/>
      <c r="DB1240" s="14"/>
      <c r="DC1240" s="14"/>
      <c r="DD1240" s="14"/>
      <c r="DE1240" s="14"/>
      <c r="DF1240" s="14"/>
      <c r="DG1240" s="14"/>
      <c r="DH1240" s="14"/>
      <c r="DI1240" s="14"/>
      <c r="DJ1240" s="14"/>
      <c r="DK1240" s="14"/>
      <c r="DL1240" s="14"/>
      <c r="DM1240" s="14"/>
      <c r="DN1240" s="14"/>
      <c r="DO1240" s="14"/>
      <c r="DP1240" s="14"/>
      <c r="DQ1240" s="14"/>
      <c r="DR1240" s="14"/>
      <c r="DS1240" s="14"/>
      <c r="DT1240" s="14"/>
      <c r="DU1240" s="14"/>
      <c r="DV1240" s="14"/>
      <c r="DW1240" s="14"/>
      <c r="DX1240" s="14"/>
      <c r="DY1240" s="14"/>
      <c r="DZ1240" s="14"/>
      <c r="EA1240" s="14"/>
      <c r="EB1240" s="14"/>
      <c r="EC1240" s="14"/>
      <c r="ED1240" s="14"/>
      <c r="EE1240" s="14"/>
      <c r="EF1240" s="14"/>
      <c r="EG1240" s="14"/>
      <c r="EH1240" s="14"/>
      <c r="EI1240" s="14"/>
      <c r="EJ1240" s="14"/>
      <c r="EK1240" s="14"/>
      <c r="EL1240" s="14"/>
      <c r="EM1240" s="14"/>
      <c r="EN1240" s="14"/>
      <c r="EO1240" s="14"/>
      <c r="EP1240" s="14"/>
      <c r="EQ1240" s="14"/>
      <c r="ER1240" s="14"/>
      <c r="ES1240" s="14"/>
      <c r="ET1240" s="14"/>
      <c r="EU1240" s="14"/>
      <c r="EV1240" s="14"/>
      <c r="EW1240" s="14"/>
      <c r="EX1240" s="14"/>
      <c r="EY1240" s="14"/>
      <c r="EZ1240" s="14"/>
      <c r="FA1240" s="14"/>
      <c r="FB1240" s="14"/>
      <c r="FC1240" s="14"/>
      <c r="FD1240" s="14"/>
      <c r="FE1240" s="14"/>
      <c r="FF1240" s="14"/>
      <c r="FG1240" s="14"/>
      <c r="FH1240" s="14"/>
      <c r="FI1240" s="14"/>
      <c r="FJ1240" s="14"/>
      <c r="FK1240" s="14"/>
      <c r="FL1240" s="14"/>
      <c r="FM1240" s="14"/>
      <c r="FN1240" s="14"/>
      <c r="FO1240" s="14"/>
      <c r="FP1240" s="14"/>
      <c r="FQ1240" s="14"/>
      <c r="FR1240" s="14"/>
      <c r="FS1240" s="14"/>
      <c r="FT1240" s="14"/>
      <c r="FU1240" s="14"/>
      <c r="FW1240" s="14"/>
    </row>
    <row r="1241" spans="4:179" x14ac:dyDescent="0.6">
      <c r="D1241"/>
      <c r="F1241" s="14"/>
      <c r="G1241" s="14"/>
      <c r="H1241" s="14"/>
      <c r="I1241" s="14"/>
      <c r="J1241" s="14"/>
      <c r="K1241" s="14"/>
      <c r="L1241" s="14"/>
      <c r="M1241" s="14"/>
      <c r="N1241" s="14"/>
      <c r="O1241" s="14"/>
      <c r="P1241" s="14"/>
      <c r="Q1241" s="14"/>
      <c r="R1241" s="14"/>
      <c r="S1241" s="14"/>
      <c r="T1241" s="14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F1241" s="14"/>
      <c r="AG1241" s="14"/>
      <c r="AH1241" s="14"/>
      <c r="AI1241" s="14"/>
      <c r="AJ1241" s="14"/>
      <c r="AK1241" s="14"/>
      <c r="AL1241" s="14"/>
      <c r="AM1241" s="14"/>
      <c r="AN1241" s="14"/>
      <c r="AO1241" s="14"/>
      <c r="AP1241" s="14"/>
      <c r="AQ1241" s="14"/>
      <c r="AR1241" s="14"/>
      <c r="AS1241" s="14"/>
      <c r="AT1241" s="14"/>
      <c r="AU1241" s="14"/>
      <c r="AV1241" s="14"/>
      <c r="AW1241" s="14"/>
      <c r="AX1241" s="14"/>
      <c r="AY1241" s="14"/>
      <c r="AZ1241" s="14"/>
      <c r="BA1241" s="14"/>
      <c r="BB1241" s="14"/>
      <c r="BC1241" s="14"/>
      <c r="BD1241" s="14"/>
      <c r="BE1241" s="14"/>
      <c r="BF1241" s="14"/>
      <c r="BG1241" s="14"/>
      <c r="BH1241" s="14"/>
      <c r="BI1241" s="14"/>
      <c r="BJ1241" s="14"/>
      <c r="BK1241" s="14"/>
      <c r="BL1241" s="14"/>
      <c r="BM1241" s="14"/>
      <c r="BN1241" s="14"/>
      <c r="BO1241" s="14"/>
      <c r="BP1241" s="14"/>
      <c r="BQ1241" s="14"/>
      <c r="BR1241" s="14"/>
      <c r="BS1241" s="14"/>
      <c r="BT1241" s="14"/>
      <c r="BU1241" s="14"/>
      <c r="BV1241" s="14"/>
      <c r="BW1241" s="14"/>
      <c r="BX1241" s="14"/>
      <c r="BY1241" s="14"/>
      <c r="BZ1241" s="14"/>
      <c r="CA1241" s="14"/>
      <c r="CB1241" s="14"/>
      <c r="CC1241" s="14"/>
      <c r="CD1241" s="14"/>
      <c r="CE1241" s="14"/>
      <c r="CF1241" s="14"/>
      <c r="CG1241" s="14"/>
      <c r="CH1241" s="14"/>
      <c r="CI1241" s="14"/>
      <c r="CJ1241" s="14"/>
      <c r="CK1241" s="14"/>
      <c r="CL1241" s="14"/>
      <c r="CM1241" s="14"/>
      <c r="CN1241" s="14"/>
      <c r="CO1241" s="14"/>
      <c r="CP1241" s="14"/>
      <c r="CQ1241" s="14"/>
      <c r="CR1241" s="14"/>
      <c r="CS1241" s="14"/>
      <c r="CT1241" s="14"/>
      <c r="CU1241" s="14"/>
      <c r="CV1241" s="14"/>
      <c r="CW1241" s="14"/>
      <c r="CX1241" s="14"/>
      <c r="CY1241" s="14"/>
      <c r="CZ1241" s="14"/>
      <c r="DA1241" s="14"/>
      <c r="DB1241" s="14"/>
      <c r="DC1241" s="14"/>
      <c r="DD1241" s="14"/>
      <c r="DE1241" s="14"/>
      <c r="DF1241" s="14"/>
      <c r="DG1241" s="14"/>
      <c r="DH1241" s="14"/>
      <c r="DI1241" s="14"/>
      <c r="DJ1241" s="14"/>
      <c r="DK1241" s="14"/>
      <c r="DL1241" s="14"/>
      <c r="DM1241" s="14"/>
      <c r="DN1241" s="14"/>
      <c r="DO1241" s="14"/>
      <c r="DP1241" s="14"/>
      <c r="DQ1241" s="14"/>
      <c r="DR1241" s="14"/>
      <c r="DS1241" s="14"/>
      <c r="DT1241" s="14"/>
      <c r="DU1241" s="14"/>
      <c r="DV1241" s="14"/>
      <c r="DW1241" s="14"/>
      <c r="DX1241" s="14"/>
      <c r="DY1241" s="14"/>
      <c r="DZ1241" s="14"/>
      <c r="EA1241" s="14"/>
      <c r="EB1241" s="14"/>
      <c r="EC1241" s="14"/>
      <c r="ED1241" s="14"/>
      <c r="EE1241" s="14"/>
      <c r="EF1241" s="14"/>
      <c r="EG1241" s="14"/>
      <c r="EH1241" s="14"/>
      <c r="EI1241" s="14"/>
      <c r="EJ1241" s="14"/>
      <c r="EK1241" s="14"/>
      <c r="EL1241" s="14"/>
      <c r="EM1241" s="14"/>
      <c r="EN1241" s="14"/>
      <c r="EO1241" s="14"/>
      <c r="EP1241" s="14"/>
      <c r="EQ1241" s="14"/>
      <c r="ER1241" s="14"/>
      <c r="ES1241" s="14"/>
      <c r="ET1241" s="14"/>
      <c r="EU1241" s="14"/>
      <c r="EV1241" s="14"/>
      <c r="EW1241" s="14"/>
      <c r="EX1241" s="14"/>
      <c r="EY1241" s="14"/>
      <c r="EZ1241" s="14"/>
      <c r="FA1241" s="14"/>
      <c r="FB1241" s="14"/>
      <c r="FC1241" s="14"/>
      <c r="FD1241" s="14"/>
      <c r="FE1241" s="14"/>
      <c r="FF1241" s="14"/>
      <c r="FG1241" s="14"/>
      <c r="FH1241" s="14"/>
      <c r="FI1241" s="14"/>
      <c r="FJ1241" s="14"/>
      <c r="FK1241" s="14"/>
      <c r="FL1241" s="14"/>
      <c r="FM1241" s="14"/>
      <c r="FN1241" s="14"/>
      <c r="FO1241" s="14"/>
      <c r="FP1241" s="14"/>
      <c r="FQ1241" s="14"/>
      <c r="FR1241" s="14"/>
      <c r="FS1241" s="14"/>
      <c r="FT1241" s="14"/>
      <c r="FU1241" s="14"/>
      <c r="FW1241" s="14"/>
    </row>
    <row r="1242" spans="4:179" x14ac:dyDescent="0.6">
      <c r="D1242"/>
      <c r="F1242" s="14"/>
      <c r="G1242" s="14"/>
      <c r="H1242" s="14"/>
      <c r="I1242" s="14"/>
      <c r="J1242" s="14"/>
      <c r="K1242" s="14"/>
      <c r="L1242" s="14"/>
      <c r="M1242" s="14"/>
      <c r="N1242" s="14"/>
      <c r="O1242" s="14"/>
      <c r="P1242" s="14"/>
      <c r="Q1242" s="14"/>
      <c r="R1242" s="14"/>
      <c r="S1242" s="14"/>
      <c r="T1242" s="14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F1242" s="14"/>
      <c r="AG1242" s="14"/>
      <c r="AH1242" s="14"/>
      <c r="AI1242" s="14"/>
      <c r="AJ1242" s="14"/>
      <c r="AK1242" s="14"/>
      <c r="AL1242" s="14"/>
      <c r="AM1242" s="14"/>
      <c r="AN1242" s="14"/>
      <c r="AO1242" s="14"/>
      <c r="AP1242" s="14"/>
      <c r="AQ1242" s="14"/>
      <c r="AR1242" s="14"/>
      <c r="AS1242" s="14"/>
      <c r="AT1242" s="14"/>
      <c r="AU1242" s="14"/>
      <c r="AV1242" s="14"/>
      <c r="AW1242" s="14"/>
      <c r="AX1242" s="14"/>
      <c r="AY1242" s="14"/>
      <c r="AZ1242" s="14"/>
      <c r="BA1242" s="14"/>
      <c r="BB1242" s="14"/>
      <c r="BC1242" s="14"/>
      <c r="BD1242" s="14"/>
      <c r="BE1242" s="14"/>
      <c r="BF1242" s="14"/>
      <c r="BG1242" s="14"/>
      <c r="BH1242" s="14"/>
      <c r="BI1242" s="14"/>
      <c r="BJ1242" s="14"/>
      <c r="BK1242" s="14"/>
      <c r="BL1242" s="14"/>
      <c r="BM1242" s="14"/>
      <c r="BN1242" s="14"/>
      <c r="BO1242" s="14"/>
      <c r="BP1242" s="14"/>
      <c r="BQ1242" s="14"/>
      <c r="BR1242" s="14"/>
      <c r="BS1242" s="14"/>
      <c r="BT1242" s="14"/>
      <c r="BU1242" s="14"/>
      <c r="BV1242" s="14"/>
      <c r="BW1242" s="14"/>
      <c r="BX1242" s="14"/>
      <c r="BY1242" s="14"/>
      <c r="BZ1242" s="14"/>
      <c r="CA1242" s="14"/>
      <c r="CB1242" s="14"/>
      <c r="CC1242" s="14"/>
      <c r="CD1242" s="14"/>
      <c r="CE1242" s="14"/>
      <c r="CF1242" s="14"/>
      <c r="CG1242" s="14"/>
      <c r="CH1242" s="14"/>
      <c r="CI1242" s="14"/>
      <c r="CJ1242" s="14"/>
      <c r="CK1242" s="14"/>
      <c r="CL1242" s="14"/>
      <c r="CM1242" s="14"/>
      <c r="CN1242" s="14"/>
      <c r="CO1242" s="14"/>
      <c r="CP1242" s="14"/>
      <c r="CQ1242" s="14"/>
      <c r="CR1242" s="14"/>
      <c r="CS1242" s="14"/>
      <c r="CT1242" s="14"/>
      <c r="CU1242" s="14"/>
      <c r="CV1242" s="14"/>
      <c r="CW1242" s="14"/>
      <c r="CX1242" s="14"/>
      <c r="CY1242" s="14"/>
      <c r="CZ1242" s="14"/>
      <c r="DA1242" s="14"/>
      <c r="DB1242" s="14"/>
      <c r="DC1242" s="14"/>
      <c r="DD1242" s="14"/>
      <c r="DE1242" s="14"/>
      <c r="DF1242" s="14"/>
      <c r="DG1242" s="14"/>
      <c r="DH1242" s="14"/>
      <c r="DI1242" s="14"/>
      <c r="DJ1242" s="14"/>
      <c r="DK1242" s="14"/>
      <c r="DL1242" s="14"/>
      <c r="DM1242" s="14"/>
      <c r="DN1242" s="14"/>
      <c r="DO1242" s="14"/>
      <c r="DP1242" s="14"/>
      <c r="DQ1242" s="14"/>
      <c r="DR1242" s="14"/>
      <c r="DS1242" s="14"/>
      <c r="DT1242" s="14"/>
      <c r="DU1242" s="14"/>
      <c r="DV1242" s="14"/>
      <c r="DW1242" s="14"/>
      <c r="DX1242" s="14"/>
      <c r="DY1242" s="14"/>
      <c r="DZ1242" s="14"/>
      <c r="EA1242" s="14"/>
      <c r="EB1242" s="14"/>
      <c r="EC1242" s="14"/>
      <c r="ED1242" s="14"/>
      <c r="EE1242" s="14"/>
      <c r="EF1242" s="14"/>
      <c r="EG1242" s="14"/>
      <c r="EH1242" s="14"/>
      <c r="EI1242" s="14"/>
      <c r="EJ1242" s="14"/>
      <c r="EK1242" s="14"/>
      <c r="EL1242" s="14"/>
      <c r="EM1242" s="14"/>
      <c r="EN1242" s="14"/>
      <c r="EO1242" s="14"/>
      <c r="EP1242" s="14"/>
      <c r="EQ1242" s="14"/>
      <c r="ER1242" s="14"/>
      <c r="ES1242" s="14"/>
      <c r="ET1242" s="14"/>
      <c r="EU1242" s="14"/>
      <c r="EV1242" s="14"/>
      <c r="EW1242" s="14"/>
      <c r="EX1242" s="14"/>
      <c r="EY1242" s="14"/>
      <c r="EZ1242" s="14"/>
      <c r="FA1242" s="14"/>
      <c r="FB1242" s="14"/>
      <c r="FC1242" s="14"/>
      <c r="FD1242" s="14"/>
      <c r="FE1242" s="14"/>
      <c r="FF1242" s="14"/>
      <c r="FG1242" s="14"/>
      <c r="FH1242" s="14"/>
      <c r="FI1242" s="14"/>
      <c r="FJ1242" s="14"/>
      <c r="FK1242" s="14"/>
      <c r="FL1242" s="14"/>
      <c r="FM1242" s="14"/>
      <c r="FN1242" s="14"/>
      <c r="FO1242" s="14"/>
      <c r="FP1242" s="14"/>
      <c r="FQ1242" s="14"/>
      <c r="FR1242" s="14"/>
      <c r="FS1242" s="14"/>
      <c r="FT1242" s="14"/>
      <c r="FU1242" s="14"/>
      <c r="FW1242" s="14"/>
    </row>
    <row r="1243" spans="4:179" x14ac:dyDescent="0.6">
      <c r="D1243"/>
      <c r="F1243" s="14"/>
      <c r="G1243" s="14"/>
      <c r="H1243" s="14"/>
      <c r="I1243" s="14"/>
      <c r="J1243" s="14"/>
      <c r="K1243" s="14"/>
      <c r="L1243" s="14"/>
      <c r="M1243" s="14"/>
      <c r="N1243" s="14"/>
      <c r="O1243" s="14"/>
      <c r="P1243" s="14"/>
      <c r="Q1243" s="14"/>
      <c r="R1243" s="14"/>
      <c r="S1243" s="14"/>
      <c r="T1243" s="1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4"/>
      <c r="AJ1243" s="14"/>
      <c r="AK1243" s="14"/>
      <c r="AL1243" s="14"/>
      <c r="AM1243" s="14"/>
      <c r="AN1243" s="14"/>
      <c r="AO1243" s="14"/>
      <c r="AP1243" s="14"/>
      <c r="AQ1243" s="14"/>
      <c r="AR1243" s="14"/>
      <c r="AS1243" s="14"/>
      <c r="AT1243" s="14"/>
      <c r="AU1243" s="14"/>
      <c r="AV1243" s="14"/>
      <c r="AW1243" s="14"/>
      <c r="AX1243" s="14"/>
      <c r="AY1243" s="14"/>
      <c r="AZ1243" s="14"/>
      <c r="BA1243" s="14"/>
      <c r="BB1243" s="14"/>
      <c r="BC1243" s="14"/>
      <c r="BD1243" s="14"/>
      <c r="BE1243" s="14"/>
      <c r="BF1243" s="14"/>
      <c r="BG1243" s="14"/>
      <c r="BH1243" s="14"/>
      <c r="BI1243" s="14"/>
      <c r="BJ1243" s="14"/>
      <c r="BK1243" s="14"/>
      <c r="BL1243" s="14"/>
      <c r="BM1243" s="14"/>
      <c r="BN1243" s="14"/>
      <c r="BO1243" s="14"/>
      <c r="BP1243" s="14"/>
      <c r="BQ1243" s="14"/>
      <c r="BR1243" s="14"/>
      <c r="BS1243" s="14"/>
      <c r="BT1243" s="14"/>
      <c r="BU1243" s="14"/>
      <c r="BV1243" s="14"/>
      <c r="BW1243" s="14"/>
      <c r="BX1243" s="14"/>
      <c r="BY1243" s="14"/>
      <c r="BZ1243" s="14"/>
      <c r="CA1243" s="14"/>
      <c r="CB1243" s="14"/>
      <c r="CC1243" s="14"/>
      <c r="CD1243" s="14"/>
      <c r="CE1243" s="14"/>
      <c r="CF1243" s="14"/>
      <c r="CG1243" s="14"/>
      <c r="CH1243" s="14"/>
      <c r="CI1243" s="14"/>
      <c r="CJ1243" s="14"/>
      <c r="CK1243" s="14"/>
      <c r="CL1243" s="14"/>
      <c r="CM1243" s="14"/>
      <c r="CN1243" s="14"/>
      <c r="CO1243" s="14"/>
      <c r="CP1243" s="14"/>
      <c r="CQ1243" s="14"/>
      <c r="CR1243" s="14"/>
      <c r="CS1243" s="14"/>
      <c r="CT1243" s="14"/>
      <c r="CU1243" s="14"/>
      <c r="CV1243" s="14"/>
      <c r="CW1243" s="14"/>
      <c r="CX1243" s="14"/>
      <c r="CY1243" s="14"/>
      <c r="CZ1243" s="14"/>
      <c r="DA1243" s="14"/>
      <c r="DB1243" s="14"/>
      <c r="DC1243" s="14"/>
      <c r="DD1243" s="14"/>
      <c r="DE1243" s="14"/>
      <c r="DF1243" s="14"/>
      <c r="DG1243" s="14"/>
      <c r="DH1243" s="14"/>
      <c r="DI1243" s="14"/>
      <c r="DJ1243" s="14"/>
      <c r="DK1243" s="14"/>
      <c r="DL1243" s="14"/>
      <c r="DM1243" s="14"/>
      <c r="DN1243" s="14"/>
      <c r="DO1243" s="14"/>
      <c r="DP1243" s="14"/>
      <c r="DQ1243" s="14"/>
      <c r="DR1243" s="14"/>
      <c r="DS1243" s="14"/>
      <c r="DT1243" s="14"/>
      <c r="DU1243" s="14"/>
      <c r="DV1243" s="14"/>
      <c r="DW1243" s="14"/>
      <c r="DX1243" s="14"/>
      <c r="DY1243" s="14"/>
      <c r="DZ1243" s="14"/>
      <c r="EA1243" s="14"/>
      <c r="EB1243" s="14"/>
      <c r="EC1243" s="14"/>
      <c r="ED1243" s="14"/>
      <c r="EE1243" s="14"/>
      <c r="EF1243" s="14"/>
      <c r="EG1243" s="14"/>
      <c r="EH1243" s="14"/>
      <c r="EI1243" s="14"/>
      <c r="EJ1243" s="14"/>
      <c r="EK1243" s="14"/>
      <c r="EL1243" s="14"/>
      <c r="EM1243" s="14"/>
      <c r="EN1243" s="14"/>
      <c r="EO1243" s="14"/>
      <c r="EP1243" s="14"/>
      <c r="EQ1243" s="14"/>
      <c r="ER1243" s="14"/>
      <c r="ES1243" s="14"/>
      <c r="ET1243" s="14"/>
      <c r="EU1243" s="14"/>
      <c r="EV1243" s="14"/>
      <c r="EW1243" s="14"/>
      <c r="EX1243" s="14"/>
      <c r="EY1243" s="14"/>
      <c r="EZ1243" s="14"/>
      <c r="FA1243" s="14"/>
      <c r="FB1243" s="14"/>
      <c r="FC1243" s="14"/>
      <c r="FD1243" s="14"/>
      <c r="FE1243" s="14"/>
      <c r="FF1243" s="14"/>
      <c r="FG1243" s="14"/>
      <c r="FH1243" s="14"/>
      <c r="FI1243" s="14"/>
      <c r="FJ1243" s="14"/>
      <c r="FK1243" s="14"/>
      <c r="FL1243" s="14"/>
      <c r="FM1243" s="14"/>
      <c r="FN1243" s="14"/>
      <c r="FO1243" s="14"/>
      <c r="FP1243" s="14"/>
      <c r="FQ1243" s="14"/>
      <c r="FR1243" s="14"/>
      <c r="FS1243" s="14"/>
      <c r="FT1243" s="14"/>
      <c r="FU1243" s="14"/>
      <c r="FW1243" s="14"/>
    </row>
    <row r="1244" spans="4:179" x14ac:dyDescent="0.6">
      <c r="D1244"/>
      <c r="F1244" s="14"/>
      <c r="G1244" s="14"/>
      <c r="H1244" s="14"/>
      <c r="I1244" s="14"/>
      <c r="J1244" s="14"/>
      <c r="K1244" s="14"/>
      <c r="L1244" s="14"/>
      <c r="M1244" s="14"/>
      <c r="N1244" s="14"/>
      <c r="O1244" s="14"/>
      <c r="P1244" s="14"/>
      <c r="Q1244" s="14"/>
      <c r="R1244" s="14"/>
      <c r="S1244" s="14"/>
      <c r="T1244" s="14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4"/>
      <c r="AJ1244" s="14"/>
      <c r="AK1244" s="14"/>
      <c r="AL1244" s="14"/>
      <c r="AM1244" s="14"/>
      <c r="AN1244" s="14"/>
      <c r="AO1244" s="14"/>
      <c r="AP1244" s="14"/>
      <c r="AQ1244" s="14"/>
      <c r="AR1244" s="14"/>
      <c r="AS1244" s="14"/>
      <c r="AT1244" s="14"/>
      <c r="AU1244" s="14"/>
      <c r="AV1244" s="14"/>
      <c r="AW1244" s="14"/>
      <c r="AX1244" s="14"/>
      <c r="AY1244" s="14"/>
      <c r="AZ1244" s="14"/>
      <c r="BA1244" s="14"/>
      <c r="BB1244" s="14"/>
      <c r="BC1244" s="14"/>
      <c r="BD1244" s="14"/>
      <c r="BE1244" s="14"/>
      <c r="BF1244" s="14"/>
      <c r="BG1244" s="14"/>
      <c r="BH1244" s="14"/>
      <c r="BI1244" s="14"/>
      <c r="BJ1244" s="14"/>
      <c r="BK1244" s="14"/>
      <c r="BL1244" s="14"/>
      <c r="BM1244" s="14"/>
      <c r="BN1244" s="14"/>
      <c r="BO1244" s="14"/>
      <c r="BP1244" s="14"/>
      <c r="BQ1244" s="14"/>
      <c r="BR1244" s="14"/>
      <c r="BS1244" s="14"/>
      <c r="BT1244" s="14"/>
      <c r="BU1244" s="14"/>
      <c r="BV1244" s="14"/>
      <c r="BW1244" s="14"/>
      <c r="BX1244" s="14"/>
      <c r="BY1244" s="14"/>
      <c r="BZ1244" s="14"/>
      <c r="CA1244" s="14"/>
      <c r="CB1244" s="14"/>
      <c r="CC1244" s="14"/>
      <c r="CD1244" s="14"/>
      <c r="CE1244" s="14"/>
      <c r="CF1244" s="14"/>
      <c r="CG1244" s="14"/>
      <c r="CH1244" s="14"/>
      <c r="CI1244" s="14"/>
      <c r="CJ1244" s="14"/>
      <c r="CK1244" s="14"/>
      <c r="CL1244" s="14"/>
      <c r="CM1244" s="14"/>
      <c r="CN1244" s="14"/>
      <c r="CO1244" s="14"/>
      <c r="CP1244" s="14"/>
      <c r="CQ1244" s="14"/>
      <c r="CR1244" s="14"/>
      <c r="CS1244" s="14"/>
      <c r="CT1244" s="14"/>
      <c r="CU1244" s="14"/>
      <c r="CV1244" s="14"/>
      <c r="CW1244" s="14"/>
      <c r="CX1244" s="14"/>
      <c r="CY1244" s="14"/>
      <c r="CZ1244" s="14"/>
      <c r="DA1244" s="14"/>
      <c r="DB1244" s="14"/>
      <c r="DC1244" s="14"/>
      <c r="DD1244" s="14"/>
      <c r="DE1244" s="14"/>
      <c r="DF1244" s="14"/>
      <c r="DG1244" s="14"/>
      <c r="DH1244" s="14"/>
      <c r="DI1244" s="14"/>
      <c r="DJ1244" s="14"/>
      <c r="DK1244" s="14"/>
      <c r="DL1244" s="14"/>
      <c r="DM1244" s="14"/>
      <c r="DN1244" s="14"/>
      <c r="DO1244" s="14"/>
      <c r="DP1244" s="14"/>
      <c r="DQ1244" s="14"/>
      <c r="DR1244" s="14"/>
      <c r="DS1244" s="14"/>
      <c r="DT1244" s="14"/>
      <c r="DU1244" s="14"/>
      <c r="DV1244" s="14"/>
      <c r="DW1244" s="14"/>
      <c r="DX1244" s="14"/>
      <c r="DY1244" s="14"/>
      <c r="DZ1244" s="14"/>
      <c r="EA1244" s="14"/>
      <c r="EB1244" s="14"/>
      <c r="EC1244" s="14"/>
      <c r="ED1244" s="14"/>
      <c r="EE1244" s="14"/>
      <c r="EF1244" s="14"/>
      <c r="EG1244" s="14"/>
      <c r="EH1244" s="14"/>
      <c r="EI1244" s="14"/>
      <c r="EJ1244" s="14"/>
      <c r="EK1244" s="14"/>
      <c r="EL1244" s="14"/>
      <c r="EM1244" s="14"/>
      <c r="EN1244" s="14"/>
      <c r="EO1244" s="14"/>
      <c r="EP1244" s="14"/>
      <c r="EQ1244" s="14"/>
      <c r="ER1244" s="14"/>
      <c r="ES1244" s="14"/>
      <c r="ET1244" s="14"/>
      <c r="EU1244" s="14"/>
      <c r="EV1244" s="14"/>
      <c r="EW1244" s="14"/>
      <c r="EX1244" s="14"/>
      <c r="EY1244" s="14"/>
      <c r="EZ1244" s="14"/>
      <c r="FA1244" s="14"/>
      <c r="FB1244" s="14"/>
      <c r="FC1244" s="14"/>
      <c r="FD1244" s="14"/>
      <c r="FE1244" s="14"/>
      <c r="FF1244" s="14"/>
      <c r="FG1244" s="14"/>
      <c r="FH1244" s="14"/>
      <c r="FI1244" s="14"/>
      <c r="FJ1244" s="14"/>
      <c r="FK1244" s="14"/>
      <c r="FL1244" s="14"/>
      <c r="FM1244" s="14"/>
      <c r="FN1244" s="14"/>
      <c r="FO1244" s="14"/>
      <c r="FP1244" s="14"/>
      <c r="FQ1244" s="14"/>
      <c r="FR1244" s="14"/>
      <c r="FS1244" s="14"/>
      <c r="FT1244" s="14"/>
      <c r="FU1244" s="14"/>
      <c r="FW1244" s="14"/>
    </row>
    <row r="1245" spans="4:179" x14ac:dyDescent="0.6">
      <c r="D1245"/>
      <c r="F1245" s="14"/>
      <c r="G1245" s="14"/>
      <c r="H1245" s="14"/>
      <c r="I1245" s="14"/>
      <c r="J1245" s="14"/>
      <c r="K1245" s="14"/>
      <c r="L1245" s="14"/>
      <c r="M1245" s="14"/>
      <c r="N1245" s="14"/>
      <c r="O1245" s="14"/>
      <c r="P1245" s="14"/>
      <c r="Q1245" s="14"/>
      <c r="R1245" s="14"/>
      <c r="S1245" s="14"/>
      <c r="T1245" s="14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F1245" s="14"/>
      <c r="AG1245" s="14"/>
      <c r="AH1245" s="14"/>
      <c r="AI1245" s="14"/>
      <c r="AJ1245" s="14"/>
      <c r="AK1245" s="14"/>
      <c r="AL1245" s="14"/>
      <c r="AM1245" s="14"/>
      <c r="AN1245" s="14"/>
      <c r="AO1245" s="14"/>
      <c r="AP1245" s="14"/>
      <c r="AQ1245" s="14"/>
      <c r="AR1245" s="14"/>
      <c r="AS1245" s="14"/>
      <c r="AT1245" s="14"/>
      <c r="AU1245" s="14"/>
      <c r="AV1245" s="14"/>
      <c r="AW1245" s="14"/>
      <c r="AX1245" s="14"/>
      <c r="AY1245" s="14"/>
      <c r="AZ1245" s="14"/>
      <c r="BA1245" s="14"/>
      <c r="BB1245" s="14"/>
      <c r="BC1245" s="14"/>
      <c r="BD1245" s="14"/>
      <c r="BE1245" s="14"/>
      <c r="BF1245" s="14"/>
      <c r="BG1245" s="14"/>
      <c r="BH1245" s="14"/>
      <c r="BI1245" s="14"/>
      <c r="BJ1245" s="14"/>
      <c r="BK1245" s="14"/>
      <c r="BL1245" s="14"/>
      <c r="BM1245" s="14"/>
      <c r="BN1245" s="14"/>
      <c r="BO1245" s="14"/>
      <c r="BP1245" s="14"/>
      <c r="BQ1245" s="14"/>
      <c r="BR1245" s="14"/>
      <c r="BS1245" s="14"/>
      <c r="BT1245" s="14"/>
      <c r="BU1245" s="14"/>
      <c r="BV1245" s="14"/>
      <c r="BW1245" s="14"/>
      <c r="BX1245" s="14"/>
      <c r="BY1245" s="14"/>
      <c r="BZ1245" s="14"/>
      <c r="CA1245" s="14"/>
      <c r="CB1245" s="14"/>
      <c r="CC1245" s="14"/>
      <c r="CD1245" s="14"/>
      <c r="CE1245" s="14"/>
      <c r="CF1245" s="14"/>
      <c r="CG1245" s="14"/>
      <c r="CH1245" s="14"/>
      <c r="CI1245" s="14"/>
      <c r="CJ1245" s="14"/>
      <c r="CK1245" s="14"/>
      <c r="CL1245" s="14"/>
      <c r="CM1245" s="14"/>
      <c r="CN1245" s="14"/>
      <c r="CO1245" s="14"/>
      <c r="CP1245" s="14"/>
      <c r="CQ1245" s="14"/>
      <c r="CR1245" s="14"/>
      <c r="CS1245" s="14"/>
      <c r="CT1245" s="14"/>
      <c r="CU1245" s="14"/>
      <c r="CV1245" s="14"/>
      <c r="CW1245" s="14"/>
      <c r="CX1245" s="14"/>
      <c r="CY1245" s="14"/>
      <c r="CZ1245" s="14"/>
      <c r="DA1245" s="14"/>
      <c r="DB1245" s="14"/>
      <c r="DC1245" s="14"/>
      <c r="DD1245" s="14"/>
      <c r="DE1245" s="14"/>
      <c r="DF1245" s="14"/>
      <c r="DG1245" s="14"/>
      <c r="DH1245" s="14"/>
      <c r="DI1245" s="14"/>
      <c r="DJ1245" s="14"/>
      <c r="DK1245" s="14"/>
      <c r="DL1245" s="14"/>
      <c r="DM1245" s="14"/>
      <c r="DN1245" s="14"/>
      <c r="DO1245" s="14"/>
      <c r="DP1245" s="14"/>
      <c r="DQ1245" s="14"/>
      <c r="DR1245" s="14"/>
      <c r="DS1245" s="14"/>
      <c r="DT1245" s="14"/>
      <c r="DU1245" s="14"/>
      <c r="DV1245" s="14"/>
      <c r="DW1245" s="14"/>
      <c r="DX1245" s="14"/>
      <c r="DY1245" s="14"/>
      <c r="DZ1245" s="14"/>
      <c r="EA1245" s="14"/>
      <c r="EB1245" s="14"/>
      <c r="EC1245" s="14"/>
      <c r="ED1245" s="14"/>
      <c r="EE1245" s="14"/>
      <c r="EF1245" s="14"/>
      <c r="EG1245" s="14"/>
      <c r="EH1245" s="14"/>
      <c r="EI1245" s="14"/>
      <c r="EJ1245" s="14"/>
      <c r="EK1245" s="14"/>
      <c r="EL1245" s="14"/>
      <c r="EM1245" s="14"/>
      <c r="EN1245" s="14"/>
      <c r="EO1245" s="14"/>
      <c r="EP1245" s="14"/>
      <c r="EQ1245" s="14"/>
      <c r="ER1245" s="14"/>
      <c r="ES1245" s="14"/>
      <c r="ET1245" s="14"/>
      <c r="EU1245" s="14"/>
      <c r="EV1245" s="14"/>
      <c r="EW1245" s="14"/>
      <c r="EX1245" s="14"/>
      <c r="EY1245" s="14"/>
      <c r="EZ1245" s="14"/>
      <c r="FA1245" s="14"/>
      <c r="FB1245" s="14"/>
      <c r="FC1245" s="14"/>
      <c r="FD1245" s="14"/>
      <c r="FE1245" s="14"/>
      <c r="FF1245" s="14"/>
      <c r="FG1245" s="14"/>
      <c r="FH1245" s="14"/>
      <c r="FI1245" s="14"/>
      <c r="FJ1245" s="14"/>
      <c r="FK1245" s="14"/>
      <c r="FL1245" s="14"/>
      <c r="FM1245" s="14"/>
      <c r="FN1245" s="14"/>
      <c r="FO1245" s="14"/>
      <c r="FP1245" s="14"/>
      <c r="FQ1245" s="14"/>
      <c r="FR1245" s="14"/>
      <c r="FS1245" s="14"/>
      <c r="FT1245" s="14"/>
      <c r="FU1245" s="14"/>
      <c r="FW1245" s="14"/>
    </row>
    <row r="1246" spans="4:179" x14ac:dyDescent="0.6">
      <c r="D1246"/>
      <c r="F1246" s="14"/>
      <c r="G1246" s="14"/>
      <c r="H1246" s="14"/>
      <c r="I1246" s="14"/>
      <c r="J1246" s="14"/>
      <c r="K1246" s="14"/>
      <c r="L1246" s="14"/>
      <c r="M1246" s="14"/>
      <c r="N1246" s="14"/>
      <c r="O1246" s="14"/>
      <c r="P1246" s="14"/>
      <c r="Q1246" s="14"/>
      <c r="R1246" s="14"/>
      <c r="S1246" s="14"/>
      <c r="T1246" s="14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F1246" s="14"/>
      <c r="AG1246" s="14"/>
      <c r="AH1246" s="14"/>
      <c r="AI1246" s="14"/>
      <c r="AJ1246" s="14"/>
      <c r="AK1246" s="14"/>
      <c r="AL1246" s="14"/>
      <c r="AM1246" s="14"/>
      <c r="AN1246" s="14"/>
      <c r="AO1246" s="14"/>
      <c r="AP1246" s="14"/>
      <c r="AQ1246" s="14"/>
      <c r="AR1246" s="14"/>
      <c r="AS1246" s="14"/>
      <c r="AT1246" s="14"/>
      <c r="AU1246" s="14"/>
      <c r="AV1246" s="14"/>
      <c r="AW1246" s="14"/>
      <c r="AX1246" s="14"/>
      <c r="AY1246" s="14"/>
      <c r="AZ1246" s="14"/>
      <c r="BA1246" s="14"/>
      <c r="BB1246" s="14"/>
      <c r="BC1246" s="14"/>
      <c r="BD1246" s="14"/>
      <c r="BE1246" s="14"/>
      <c r="BF1246" s="14"/>
      <c r="BG1246" s="14"/>
      <c r="BH1246" s="14"/>
      <c r="BI1246" s="14"/>
      <c r="BJ1246" s="14"/>
      <c r="BK1246" s="14"/>
      <c r="BL1246" s="14"/>
      <c r="BM1246" s="14"/>
      <c r="BN1246" s="14"/>
      <c r="BO1246" s="14"/>
      <c r="BP1246" s="14"/>
      <c r="BQ1246" s="14"/>
      <c r="BR1246" s="14"/>
      <c r="BS1246" s="14"/>
      <c r="BT1246" s="14"/>
      <c r="BU1246" s="14"/>
      <c r="BV1246" s="14"/>
      <c r="BW1246" s="14"/>
      <c r="BX1246" s="14"/>
      <c r="BY1246" s="14"/>
      <c r="BZ1246" s="14"/>
      <c r="CA1246" s="14"/>
      <c r="CB1246" s="14"/>
      <c r="CC1246" s="14"/>
      <c r="CD1246" s="14"/>
      <c r="CE1246" s="14"/>
      <c r="CF1246" s="14"/>
      <c r="CG1246" s="14"/>
      <c r="CH1246" s="14"/>
      <c r="CI1246" s="14"/>
      <c r="CJ1246" s="14"/>
      <c r="CK1246" s="14"/>
      <c r="CL1246" s="14"/>
      <c r="CM1246" s="14"/>
      <c r="CN1246" s="14"/>
      <c r="CO1246" s="14"/>
      <c r="CP1246" s="14"/>
      <c r="CQ1246" s="14"/>
      <c r="CR1246" s="14"/>
      <c r="CS1246" s="14"/>
      <c r="CT1246" s="14"/>
      <c r="CU1246" s="14"/>
      <c r="CV1246" s="14"/>
      <c r="CW1246" s="14"/>
      <c r="CX1246" s="14"/>
      <c r="CY1246" s="14"/>
      <c r="CZ1246" s="14"/>
      <c r="DA1246" s="14"/>
      <c r="DB1246" s="14"/>
      <c r="DC1246" s="14"/>
      <c r="DD1246" s="14"/>
      <c r="DE1246" s="14"/>
      <c r="DF1246" s="14"/>
      <c r="DG1246" s="14"/>
      <c r="DH1246" s="14"/>
      <c r="DI1246" s="14"/>
      <c r="DJ1246" s="14"/>
      <c r="DK1246" s="14"/>
      <c r="DL1246" s="14"/>
      <c r="DM1246" s="14"/>
      <c r="DN1246" s="14"/>
      <c r="DO1246" s="14"/>
      <c r="DP1246" s="14"/>
      <c r="DQ1246" s="14"/>
      <c r="DR1246" s="14"/>
      <c r="DS1246" s="14"/>
      <c r="DT1246" s="14"/>
      <c r="DU1246" s="14"/>
      <c r="DV1246" s="14"/>
      <c r="DW1246" s="14"/>
      <c r="DX1246" s="14"/>
      <c r="DY1246" s="14"/>
      <c r="DZ1246" s="14"/>
      <c r="EA1246" s="14"/>
      <c r="EB1246" s="14"/>
      <c r="EC1246" s="14"/>
      <c r="ED1246" s="14"/>
      <c r="EE1246" s="14"/>
      <c r="EF1246" s="14"/>
      <c r="EG1246" s="14"/>
      <c r="EH1246" s="14"/>
      <c r="EI1246" s="14"/>
      <c r="EJ1246" s="14"/>
      <c r="EK1246" s="14"/>
      <c r="EL1246" s="14"/>
      <c r="EM1246" s="14"/>
      <c r="EN1246" s="14"/>
      <c r="EO1246" s="14"/>
      <c r="EP1246" s="14"/>
      <c r="EQ1246" s="14"/>
      <c r="ER1246" s="14"/>
      <c r="ES1246" s="14"/>
      <c r="ET1246" s="14"/>
      <c r="EU1246" s="14"/>
      <c r="EV1246" s="14"/>
      <c r="EW1246" s="14"/>
      <c r="EX1246" s="14"/>
      <c r="EY1246" s="14"/>
      <c r="EZ1246" s="14"/>
      <c r="FA1246" s="14"/>
      <c r="FB1246" s="14"/>
      <c r="FC1246" s="14"/>
      <c r="FD1246" s="14"/>
      <c r="FE1246" s="14"/>
      <c r="FF1246" s="14"/>
      <c r="FG1246" s="14"/>
      <c r="FH1246" s="14"/>
      <c r="FI1246" s="14"/>
      <c r="FJ1246" s="14"/>
      <c r="FK1246" s="14"/>
      <c r="FL1246" s="14"/>
      <c r="FM1246" s="14"/>
      <c r="FN1246" s="14"/>
      <c r="FO1246" s="14"/>
      <c r="FP1246" s="14"/>
      <c r="FQ1246" s="14"/>
      <c r="FR1246" s="14"/>
      <c r="FS1246" s="14"/>
      <c r="FT1246" s="14"/>
      <c r="FU1246" s="14"/>
      <c r="FW1246" s="14"/>
    </row>
    <row r="1247" spans="4:179" x14ac:dyDescent="0.6">
      <c r="D1247"/>
      <c r="F1247" s="14"/>
      <c r="G1247" s="14"/>
      <c r="H1247" s="14"/>
      <c r="I1247" s="14"/>
      <c r="J1247" s="14"/>
      <c r="K1247" s="14"/>
      <c r="L1247" s="14"/>
      <c r="M1247" s="14"/>
      <c r="N1247" s="14"/>
      <c r="O1247" s="14"/>
      <c r="P1247" s="14"/>
      <c r="Q1247" s="14"/>
      <c r="R1247" s="14"/>
      <c r="S1247" s="14"/>
      <c r="T1247" s="14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F1247" s="14"/>
      <c r="AG1247" s="14"/>
      <c r="AH1247" s="14"/>
      <c r="AI1247" s="14"/>
      <c r="AJ1247" s="14"/>
      <c r="AK1247" s="14"/>
      <c r="AL1247" s="14"/>
      <c r="AM1247" s="14"/>
      <c r="AN1247" s="14"/>
      <c r="AO1247" s="14"/>
      <c r="AP1247" s="14"/>
      <c r="AQ1247" s="14"/>
      <c r="AR1247" s="14"/>
      <c r="AS1247" s="14"/>
      <c r="AT1247" s="14"/>
      <c r="AU1247" s="14"/>
      <c r="AV1247" s="14"/>
      <c r="AW1247" s="14"/>
      <c r="AX1247" s="14"/>
      <c r="AY1247" s="14"/>
      <c r="AZ1247" s="14"/>
      <c r="BA1247" s="14"/>
      <c r="BB1247" s="14"/>
      <c r="BC1247" s="14"/>
      <c r="BD1247" s="14"/>
      <c r="BE1247" s="14"/>
      <c r="BF1247" s="14"/>
      <c r="BG1247" s="14"/>
      <c r="BH1247" s="14"/>
      <c r="BI1247" s="14"/>
      <c r="BJ1247" s="14"/>
      <c r="BK1247" s="14"/>
      <c r="BL1247" s="14"/>
      <c r="BM1247" s="14"/>
      <c r="BN1247" s="14"/>
      <c r="BO1247" s="14"/>
      <c r="BP1247" s="14"/>
      <c r="BQ1247" s="14"/>
      <c r="BR1247" s="14"/>
      <c r="BS1247" s="14"/>
      <c r="BT1247" s="14"/>
      <c r="BU1247" s="14"/>
      <c r="BV1247" s="14"/>
      <c r="BW1247" s="14"/>
      <c r="BX1247" s="14"/>
      <c r="BY1247" s="14"/>
      <c r="BZ1247" s="14"/>
      <c r="CA1247" s="14"/>
      <c r="CB1247" s="14"/>
      <c r="CC1247" s="14"/>
      <c r="CD1247" s="14"/>
      <c r="CE1247" s="14"/>
      <c r="CF1247" s="14"/>
      <c r="CG1247" s="14"/>
      <c r="CH1247" s="14"/>
      <c r="CI1247" s="14"/>
      <c r="CJ1247" s="14"/>
      <c r="CK1247" s="14"/>
      <c r="CL1247" s="14"/>
      <c r="CM1247" s="14"/>
      <c r="CN1247" s="14"/>
      <c r="CO1247" s="14"/>
      <c r="CP1247" s="14"/>
      <c r="CQ1247" s="14"/>
      <c r="CR1247" s="14"/>
      <c r="CS1247" s="14"/>
      <c r="CT1247" s="14"/>
      <c r="CU1247" s="14"/>
      <c r="CV1247" s="14"/>
      <c r="CW1247" s="14"/>
      <c r="CX1247" s="14"/>
      <c r="CY1247" s="14"/>
      <c r="CZ1247" s="14"/>
      <c r="DA1247" s="14"/>
      <c r="DB1247" s="14"/>
      <c r="DC1247" s="14"/>
      <c r="DD1247" s="14"/>
      <c r="DE1247" s="14"/>
      <c r="DF1247" s="14"/>
      <c r="DG1247" s="14"/>
      <c r="DH1247" s="14"/>
      <c r="DI1247" s="14"/>
      <c r="DJ1247" s="14"/>
      <c r="DK1247" s="14"/>
      <c r="DL1247" s="14"/>
      <c r="DM1247" s="14"/>
      <c r="DN1247" s="14"/>
      <c r="DO1247" s="14"/>
      <c r="DP1247" s="14"/>
      <c r="DQ1247" s="14"/>
      <c r="DR1247" s="14"/>
      <c r="DS1247" s="14"/>
      <c r="DT1247" s="14"/>
      <c r="DU1247" s="14"/>
      <c r="DV1247" s="14"/>
      <c r="DW1247" s="14"/>
      <c r="DX1247" s="14"/>
      <c r="DY1247" s="14"/>
      <c r="DZ1247" s="14"/>
      <c r="EA1247" s="14"/>
      <c r="EB1247" s="14"/>
      <c r="EC1247" s="14"/>
      <c r="ED1247" s="14"/>
      <c r="EE1247" s="14"/>
      <c r="EF1247" s="14"/>
      <c r="EG1247" s="14"/>
      <c r="EH1247" s="14"/>
      <c r="EI1247" s="14"/>
      <c r="EJ1247" s="14"/>
      <c r="EK1247" s="14"/>
      <c r="EL1247" s="14"/>
      <c r="EM1247" s="14"/>
      <c r="EN1247" s="14"/>
      <c r="EO1247" s="14"/>
      <c r="EP1247" s="14"/>
      <c r="EQ1247" s="14"/>
      <c r="ER1247" s="14"/>
      <c r="ES1247" s="14"/>
      <c r="ET1247" s="14"/>
      <c r="EU1247" s="14"/>
      <c r="EV1247" s="14"/>
      <c r="EW1247" s="14"/>
      <c r="EX1247" s="14"/>
      <c r="EY1247" s="14"/>
      <c r="EZ1247" s="14"/>
      <c r="FA1247" s="14"/>
      <c r="FB1247" s="14"/>
      <c r="FC1247" s="14"/>
      <c r="FD1247" s="14"/>
      <c r="FE1247" s="14"/>
      <c r="FF1247" s="14"/>
      <c r="FG1247" s="14"/>
      <c r="FH1247" s="14"/>
      <c r="FI1247" s="14"/>
      <c r="FJ1247" s="14"/>
      <c r="FK1247" s="14"/>
      <c r="FL1247" s="14"/>
      <c r="FM1247" s="14"/>
      <c r="FN1247" s="14"/>
      <c r="FO1247" s="14"/>
      <c r="FP1247" s="14"/>
      <c r="FQ1247" s="14"/>
      <c r="FR1247" s="14"/>
      <c r="FS1247" s="14"/>
      <c r="FT1247" s="14"/>
      <c r="FU1247" s="14"/>
      <c r="FW1247" s="14"/>
    </row>
    <row r="1248" spans="4:179" x14ac:dyDescent="0.6">
      <c r="D1248"/>
      <c r="F1248" s="14"/>
      <c r="G1248" s="14"/>
      <c r="H1248" s="14"/>
      <c r="I1248" s="14"/>
      <c r="J1248" s="14"/>
      <c r="K1248" s="14"/>
      <c r="L1248" s="14"/>
      <c r="M1248" s="14"/>
      <c r="N1248" s="14"/>
      <c r="O1248" s="14"/>
      <c r="P1248" s="14"/>
      <c r="Q1248" s="14"/>
      <c r="R1248" s="14"/>
      <c r="S1248" s="14"/>
      <c r="T1248" s="14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F1248" s="14"/>
      <c r="AG1248" s="14"/>
      <c r="AH1248" s="14"/>
      <c r="AI1248" s="14"/>
      <c r="AJ1248" s="14"/>
      <c r="AK1248" s="14"/>
      <c r="AL1248" s="14"/>
      <c r="AM1248" s="14"/>
      <c r="AN1248" s="14"/>
      <c r="AO1248" s="14"/>
      <c r="AP1248" s="14"/>
      <c r="AQ1248" s="14"/>
      <c r="AR1248" s="14"/>
      <c r="AS1248" s="14"/>
      <c r="AT1248" s="14"/>
      <c r="AU1248" s="14"/>
      <c r="AV1248" s="14"/>
      <c r="AW1248" s="14"/>
      <c r="AX1248" s="14"/>
      <c r="AY1248" s="14"/>
      <c r="AZ1248" s="14"/>
      <c r="BA1248" s="14"/>
      <c r="BB1248" s="14"/>
      <c r="BC1248" s="14"/>
      <c r="BD1248" s="14"/>
      <c r="BE1248" s="14"/>
      <c r="BF1248" s="14"/>
      <c r="BG1248" s="14"/>
      <c r="BH1248" s="14"/>
      <c r="BI1248" s="14"/>
      <c r="BJ1248" s="14"/>
      <c r="BK1248" s="14"/>
      <c r="BL1248" s="14"/>
      <c r="BM1248" s="14"/>
      <c r="BN1248" s="14"/>
      <c r="BO1248" s="14"/>
      <c r="BP1248" s="14"/>
      <c r="BQ1248" s="14"/>
      <c r="BR1248" s="14"/>
      <c r="BS1248" s="14"/>
      <c r="BT1248" s="14"/>
      <c r="BU1248" s="14"/>
      <c r="BV1248" s="14"/>
      <c r="BW1248" s="14"/>
      <c r="BX1248" s="14"/>
      <c r="BY1248" s="14"/>
      <c r="BZ1248" s="14"/>
      <c r="CA1248" s="14"/>
      <c r="CB1248" s="14"/>
      <c r="CC1248" s="14"/>
      <c r="CD1248" s="14"/>
      <c r="CE1248" s="14"/>
      <c r="CF1248" s="14"/>
      <c r="CG1248" s="14"/>
      <c r="CH1248" s="14"/>
      <c r="CI1248" s="14"/>
      <c r="CJ1248" s="14"/>
      <c r="CK1248" s="14"/>
      <c r="CL1248" s="14"/>
      <c r="CM1248" s="14"/>
      <c r="CN1248" s="14"/>
      <c r="CO1248" s="14"/>
      <c r="CP1248" s="14"/>
      <c r="CQ1248" s="14"/>
      <c r="CR1248" s="14"/>
      <c r="CS1248" s="14"/>
      <c r="CT1248" s="14"/>
      <c r="CU1248" s="14"/>
      <c r="CV1248" s="14"/>
      <c r="CW1248" s="14"/>
      <c r="CX1248" s="14"/>
      <c r="CY1248" s="14"/>
      <c r="CZ1248" s="14"/>
      <c r="DA1248" s="14"/>
      <c r="DB1248" s="14"/>
      <c r="DC1248" s="14"/>
      <c r="DD1248" s="14"/>
      <c r="DE1248" s="14"/>
      <c r="DF1248" s="14"/>
      <c r="DG1248" s="14"/>
      <c r="DH1248" s="14"/>
      <c r="DI1248" s="14"/>
      <c r="DJ1248" s="14"/>
      <c r="DK1248" s="14"/>
      <c r="DL1248" s="14"/>
      <c r="DM1248" s="14"/>
      <c r="DN1248" s="14"/>
      <c r="DO1248" s="14"/>
      <c r="DP1248" s="14"/>
      <c r="DQ1248" s="14"/>
      <c r="DR1248" s="14"/>
      <c r="DS1248" s="14"/>
      <c r="DT1248" s="14"/>
      <c r="DU1248" s="14"/>
      <c r="DV1248" s="14"/>
      <c r="DW1248" s="14"/>
      <c r="DX1248" s="14"/>
      <c r="DY1248" s="14"/>
      <c r="DZ1248" s="14"/>
      <c r="EA1248" s="14"/>
      <c r="EB1248" s="14"/>
      <c r="EC1248" s="14"/>
      <c r="ED1248" s="14"/>
      <c r="EE1248" s="14"/>
      <c r="EF1248" s="14"/>
      <c r="EG1248" s="14"/>
      <c r="EH1248" s="14"/>
      <c r="EI1248" s="14"/>
      <c r="EJ1248" s="14"/>
      <c r="EK1248" s="14"/>
      <c r="EL1248" s="14"/>
      <c r="EM1248" s="14"/>
      <c r="EN1248" s="14"/>
      <c r="EO1248" s="14"/>
      <c r="EP1248" s="14"/>
      <c r="EQ1248" s="14"/>
      <c r="ER1248" s="14"/>
      <c r="ES1248" s="14"/>
      <c r="ET1248" s="14"/>
      <c r="EU1248" s="14"/>
      <c r="EV1248" s="14"/>
      <c r="EW1248" s="14"/>
      <c r="EX1248" s="14"/>
      <c r="EY1248" s="14"/>
      <c r="EZ1248" s="14"/>
      <c r="FA1248" s="14"/>
      <c r="FB1248" s="14"/>
      <c r="FC1248" s="14"/>
      <c r="FD1248" s="14"/>
      <c r="FE1248" s="14"/>
      <c r="FF1248" s="14"/>
      <c r="FG1248" s="14"/>
      <c r="FH1248" s="14"/>
      <c r="FI1248" s="14"/>
      <c r="FJ1248" s="14"/>
      <c r="FK1248" s="14"/>
      <c r="FL1248" s="14"/>
      <c r="FM1248" s="14"/>
      <c r="FN1248" s="14"/>
      <c r="FO1248" s="14"/>
      <c r="FP1248" s="14"/>
      <c r="FQ1248" s="14"/>
      <c r="FR1248" s="14"/>
      <c r="FS1248" s="14"/>
      <c r="FT1248" s="14"/>
      <c r="FU1248" s="14"/>
      <c r="FW1248" s="14"/>
    </row>
    <row r="1249" spans="4:179" x14ac:dyDescent="0.6">
      <c r="D1249"/>
      <c r="F1249" s="14"/>
      <c r="G1249" s="14"/>
      <c r="H1249" s="14"/>
      <c r="I1249" s="14"/>
      <c r="J1249" s="14"/>
      <c r="K1249" s="14"/>
      <c r="L1249" s="14"/>
      <c r="M1249" s="14"/>
      <c r="N1249" s="14"/>
      <c r="O1249" s="14"/>
      <c r="P1249" s="14"/>
      <c r="Q1249" s="14"/>
      <c r="R1249" s="14"/>
      <c r="S1249" s="14"/>
      <c r="T1249" s="14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F1249" s="14"/>
      <c r="AG1249" s="14"/>
      <c r="AH1249" s="14"/>
      <c r="AI1249" s="14"/>
      <c r="AJ1249" s="14"/>
      <c r="AK1249" s="14"/>
      <c r="AL1249" s="14"/>
      <c r="AM1249" s="14"/>
      <c r="AN1249" s="14"/>
      <c r="AO1249" s="14"/>
      <c r="AP1249" s="14"/>
      <c r="AQ1249" s="14"/>
      <c r="AR1249" s="14"/>
      <c r="AS1249" s="14"/>
      <c r="AT1249" s="14"/>
      <c r="AU1249" s="14"/>
      <c r="AV1249" s="14"/>
      <c r="AW1249" s="14"/>
      <c r="AX1249" s="14"/>
      <c r="AY1249" s="14"/>
      <c r="AZ1249" s="14"/>
      <c r="BA1249" s="14"/>
      <c r="BB1249" s="14"/>
      <c r="BC1249" s="14"/>
      <c r="BD1249" s="14"/>
      <c r="BE1249" s="14"/>
      <c r="BF1249" s="14"/>
      <c r="BG1249" s="14"/>
      <c r="BH1249" s="14"/>
      <c r="BI1249" s="14"/>
      <c r="BJ1249" s="14"/>
      <c r="BK1249" s="14"/>
      <c r="BL1249" s="14"/>
      <c r="BM1249" s="14"/>
      <c r="BN1249" s="14"/>
      <c r="BO1249" s="14"/>
      <c r="BP1249" s="14"/>
      <c r="BQ1249" s="14"/>
      <c r="BR1249" s="14"/>
      <c r="BS1249" s="14"/>
      <c r="BT1249" s="14"/>
      <c r="BU1249" s="14"/>
      <c r="BV1249" s="14"/>
      <c r="BW1249" s="14"/>
      <c r="BX1249" s="14"/>
      <c r="BY1249" s="14"/>
      <c r="BZ1249" s="14"/>
      <c r="CA1249" s="14"/>
      <c r="CB1249" s="14"/>
      <c r="CC1249" s="14"/>
      <c r="CD1249" s="14"/>
      <c r="CE1249" s="14"/>
      <c r="CF1249" s="14"/>
      <c r="CG1249" s="14"/>
      <c r="CH1249" s="14"/>
      <c r="CI1249" s="14"/>
      <c r="CJ1249" s="14"/>
      <c r="CK1249" s="14"/>
      <c r="CL1249" s="14"/>
      <c r="CM1249" s="14"/>
      <c r="CN1249" s="14"/>
      <c r="CO1249" s="14"/>
      <c r="CP1249" s="14"/>
      <c r="CQ1249" s="14"/>
      <c r="CR1249" s="14"/>
      <c r="CS1249" s="14"/>
      <c r="CT1249" s="14"/>
      <c r="CU1249" s="14"/>
      <c r="CV1249" s="14"/>
      <c r="CW1249" s="14"/>
      <c r="CX1249" s="14"/>
      <c r="CY1249" s="14"/>
      <c r="CZ1249" s="14"/>
      <c r="DA1249" s="14"/>
      <c r="DB1249" s="14"/>
      <c r="DC1249" s="14"/>
      <c r="DD1249" s="14"/>
      <c r="DE1249" s="14"/>
      <c r="DF1249" s="14"/>
      <c r="DG1249" s="14"/>
      <c r="DH1249" s="14"/>
      <c r="DI1249" s="14"/>
      <c r="DJ1249" s="14"/>
      <c r="DK1249" s="14"/>
      <c r="DL1249" s="14"/>
      <c r="DM1249" s="14"/>
      <c r="DN1249" s="14"/>
      <c r="DO1249" s="14"/>
      <c r="DP1249" s="14"/>
      <c r="DQ1249" s="14"/>
      <c r="DR1249" s="14"/>
      <c r="DS1249" s="14"/>
      <c r="DT1249" s="14"/>
      <c r="DU1249" s="14"/>
      <c r="DV1249" s="14"/>
      <c r="DW1249" s="14"/>
      <c r="DX1249" s="14"/>
      <c r="DY1249" s="14"/>
      <c r="DZ1249" s="14"/>
      <c r="EA1249" s="14"/>
      <c r="EB1249" s="14"/>
      <c r="EC1249" s="14"/>
      <c r="ED1249" s="14"/>
      <c r="EE1249" s="14"/>
      <c r="EF1249" s="14"/>
      <c r="EG1249" s="14"/>
      <c r="EH1249" s="14"/>
      <c r="EI1249" s="14"/>
      <c r="EJ1249" s="14"/>
      <c r="EK1249" s="14"/>
      <c r="EL1249" s="14"/>
      <c r="EM1249" s="14"/>
      <c r="EN1249" s="14"/>
      <c r="EO1249" s="14"/>
      <c r="EP1249" s="14"/>
      <c r="EQ1249" s="14"/>
      <c r="ER1249" s="14"/>
      <c r="ES1249" s="14"/>
      <c r="ET1249" s="14"/>
      <c r="EU1249" s="14"/>
      <c r="EV1249" s="14"/>
      <c r="EW1249" s="14"/>
      <c r="EX1249" s="14"/>
      <c r="EY1249" s="14"/>
      <c r="EZ1249" s="14"/>
      <c r="FA1249" s="14"/>
      <c r="FB1249" s="14"/>
      <c r="FC1249" s="14"/>
      <c r="FD1249" s="14"/>
      <c r="FE1249" s="14"/>
      <c r="FF1249" s="14"/>
      <c r="FG1249" s="14"/>
      <c r="FH1249" s="14"/>
      <c r="FI1249" s="14"/>
      <c r="FJ1249" s="14"/>
      <c r="FK1249" s="14"/>
      <c r="FL1249" s="14"/>
      <c r="FM1249" s="14"/>
      <c r="FN1249" s="14"/>
      <c r="FO1249" s="14"/>
      <c r="FP1249" s="14"/>
      <c r="FQ1249" s="14"/>
      <c r="FR1249" s="14"/>
      <c r="FS1249" s="14"/>
      <c r="FT1249" s="14"/>
      <c r="FU1249" s="14"/>
      <c r="FW1249" s="14"/>
    </row>
    <row r="1250" spans="4:179" x14ac:dyDescent="0.6">
      <c r="D1250"/>
      <c r="F1250" s="14"/>
      <c r="G1250" s="14"/>
      <c r="H1250" s="14"/>
      <c r="I1250" s="14"/>
      <c r="J1250" s="14"/>
      <c r="K1250" s="14"/>
      <c r="L1250" s="14"/>
      <c r="M1250" s="14"/>
      <c r="N1250" s="14"/>
      <c r="O1250" s="14"/>
      <c r="P1250" s="14"/>
      <c r="Q1250" s="14"/>
      <c r="R1250" s="14"/>
      <c r="S1250" s="14"/>
      <c r="T1250" s="14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4"/>
      <c r="AJ1250" s="14"/>
      <c r="AK1250" s="14"/>
      <c r="AL1250" s="14"/>
      <c r="AM1250" s="14"/>
      <c r="AN1250" s="14"/>
      <c r="AO1250" s="14"/>
      <c r="AP1250" s="14"/>
      <c r="AQ1250" s="14"/>
      <c r="AR1250" s="14"/>
      <c r="AS1250" s="14"/>
      <c r="AT1250" s="14"/>
      <c r="AU1250" s="14"/>
      <c r="AV1250" s="14"/>
      <c r="AW1250" s="14"/>
      <c r="AX1250" s="14"/>
      <c r="AY1250" s="14"/>
      <c r="AZ1250" s="14"/>
      <c r="BA1250" s="14"/>
      <c r="BB1250" s="14"/>
      <c r="BC1250" s="14"/>
      <c r="BD1250" s="14"/>
      <c r="BE1250" s="14"/>
      <c r="BF1250" s="14"/>
      <c r="BG1250" s="14"/>
      <c r="BH1250" s="14"/>
      <c r="BI1250" s="14"/>
      <c r="BJ1250" s="14"/>
      <c r="BK1250" s="14"/>
      <c r="BL1250" s="14"/>
      <c r="BM1250" s="14"/>
      <c r="BN1250" s="14"/>
      <c r="BO1250" s="14"/>
      <c r="BP1250" s="14"/>
      <c r="BQ1250" s="14"/>
      <c r="BR1250" s="14"/>
      <c r="BS1250" s="14"/>
      <c r="BT1250" s="14"/>
      <c r="BU1250" s="14"/>
      <c r="BV1250" s="14"/>
      <c r="BW1250" s="14"/>
      <c r="BX1250" s="14"/>
      <c r="BY1250" s="14"/>
      <c r="BZ1250" s="14"/>
      <c r="CA1250" s="14"/>
      <c r="CB1250" s="14"/>
      <c r="CC1250" s="14"/>
      <c r="CD1250" s="14"/>
      <c r="CE1250" s="14"/>
      <c r="CF1250" s="14"/>
      <c r="CG1250" s="14"/>
      <c r="CH1250" s="14"/>
      <c r="CI1250" s="14"/>
      <c r="CJ1250" s="14"/>
      <c r="CK1250" s="14"/>
      <c r="CL1250" s="14"/>
      <c r="CM1250" s="14"/>
      <c r="CN1250" s="14"/>
      <c r="CO1250" s="14"/>
      <c r="CP1250" s="14"/>
      <c r="CQ1250" s="14"/>
      <c r="CR1250" s="14"/>
      <c r="CS1250" s="14"/>
      <c r="CT1250" s="14"/>
      <c r="CU1250" s="14"/>
      <c r="CV1250" s="14"/>
      <c r="CW1250" s="14"/>
      <c r="CX1250" s="14"/>
      <c r="CY1250" s="14"/>
      <c r="CZ1250" s="14"/>
      <c r="DA1250" s="14"/>
      <c r="DB1250" s="14"/>
      <c r="DC1250" s="14"/>
      <c r="DD1250" s="14"/>
      <c r="DE1250" s="14"/>
      <c r="DF1250" s="14"/>
      <c r="DG1250" s="14"/>
      <c r="DH1250" s="14"/>
      <c r="DI1250" s="14"/>
      <c r="DJ1250" s="14"/>
      <c r="DK1250" s="14"/>
      <c r="DL1250" s="14"/>
      <c r="DM1250" s="14"/>
      <c r="DN1250" s="14"/>
      <c r="DO1250" s="14"/>
      <c r="DP1250" s="14"/>
      <c r="DQ1250" s="14"/>
      <c r="DR1250" s="14"/>
      <c r="DS1250" s="14"/>
      <c r="DT1250" s="14"/>
      <c r="DU1250" s="14"/>
      <c r="DV1250" s="14"/>
      <c r="DW1250" s="14"/>
      <c r="DX1250" s="14"/>
      <c r="DY1250" s="14"/>
      <c r="DZ1250" s="14"/>
      <c r="EA1250" s="14"/>
      <c r="EB1250" s="14"/>
      <c r="EC1250" s="14"/>
      <c r="ED1250" s="14"/>
      <c r="EE1250" s="14"/>
      <c r="EF1250" s="14"/>
      <c r="EG1250" s="14"/>
      <c r="EH1250" s="14"/>
      <c r="EI1250" s="14"/>
      <c r="EJ1250" s="14"/>
      <c r="EK1250" s="14"/>
      <c r="EL1250" s="14"/>
      <c r="EM1250" s="14"/>
      <c r="EN1250" s="14"/>
      <c r="EO1250" s="14"/>
      <c r="EP1250" s="14"/>
      <c r="EQ1250" s="14"/>
      <c r="ER1250" s="14"/>
      <c r="ES1250" s="14"/>
      <c r="ET1250" s="14"/>
      <c r="EU1250" s="14"/>
      <c r="EV1250" s="14"/>
      <c r="EW1250" s="14"/>
      <c r="EX1250" s="14"/>
      <c r="EY1250" s="14"/>
      <c r="EZ1250" s="14"/>
      <c r="FA1250" s="14"/>
      <c r="FB1250" s="14"/>
      <c r="FC1250" s="14"/>
      <c r="FD1250" s="14"/>
      <c r="FE1250" s="14"/>
      <c r="FF1250" s="14"/>
      <c r="FG1250" s="14"/>
      <c r="FH1250" s="14"/>
      <c r="FI1250" s="14"/>
      <c r="FJ1250" s="14"/>
      <c r="FK1250" s="14"/>
      <c r="FL1250" s="14"/>
      <c r="FM1250" s="14"/>
      <c r="FN1250" s="14"/>
      <c r="FO1250" s="14"/>
      <c r="FP1250" s="14"/>
      <c r="FQ1250" s="14"/>
      <c r="FR1250" s="14"/>
      <c r="FS1250" s="14"/>
      <c r="FT1250" s="14"/>
      <c r="FU1250" s="14"/>
      <c r="FW1250" s="14"/>
    </row>
    <row r="1251" spans="4:179" x14ac:dyDescent="0.6">
      <c r="D1251"/>
      <c r="F1251" s="14"/>
      <c r="G1251" s="14"/>
      <c r="H1251" s="14"/>
      <c r="I1251" s="14"/>
      <c r="J1251" s="14"/>
      <c r="K1251" s="14"/>
      <c r="L1251" s="14"/>
      <c r="M1251" s="14"/>
      <c r="N1251" s="14"/>
      <c r="O1251" s="14"/>
      <c r="P1251" s="14"/>
      <c r="Q1251" s="14"/>
      <c r="R1251" s="14"/>
      <c r="S1251" s="14"/>
      <c r="T1251" s="14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4"/>
      <c r="AJ1251" s="14"/>
      <c r="AK1251" s="14"/>
      <c r="AL1251" s="14"/>
      <c r="AM1251" s="14"/>
      <c r="AN1251" s="14"/>
      <c r="AO1251" s="14"/>
      <c r="AP1251" s="14"/>
      <c r="AQ1251" s="14"/>
      <c r="AR1251" s="14"/>
      <c r="AS1251" s="14"/>
      <c r="AT1251" s="14"/>
      <c r="AU1251" s="14"/>
      <c r="AV1251" s="14"/>
      <c r="AW1251" s="14"/>
      <c r="AX1251" s="14"/>
      <c r="AY1251" s="14"/>
      <c r="AZ1251" s="14"/>
      <c r="BA1251" s="14"/>
      <c r="BB1251" s="14"/>
      <c r="BC1251" s="14"/>
      <c r="BD1251" s="14"/>
      <c r="BE1251" s="14"/>
      <c r="BF1251" s="14"/>
      <c r="BG1251" s="14"/>
      <c r="BH1251" s="14"/>
      <c r="BI1251" s="14"/>
      <c r="BJ1251" s="14"/>
      <c r="BK1251" s="14"/>
      <c r="BL1251" s="14"/>
      <c r="BM1251" s="14"/>
      <c r="BN1251" s="14"/>
      <c r="BO1251" s="14"/>
      <c r="BP1251" s="14"/>
      <c r="BQ1251" s="14"/>
      <c r="BR1251" s="14"/>
      <c r="BS1251" s="14"/>
      <c r="BT1251" s="14"/>
      <c r="BU1251" s="14"/>
      <c r="BV1251" s="14"/>
      <c r="BW1251" s="14"/>
      <c r="BX1251" s="14"/>
      <c r="BY1251" s="14"/>
      <c r="BZ1251" s="14"/>
      <c r="CA1251" s="14"/>
      <c r="CB1251" s="14"/>
      <c r="CC1251" s="14"/>
      <c r="CD1251" s="14"/>
      <c r="CE1251" s="14"/>
      <c r="CF1251" s="14"/>
      <c r="CG1251" s="14"/>
      <c r="CH1251" s="14"/>
      <c r="CI1251" s="14"/>
      <c r="CJ1251" s="14"/>
      <c r="CK1251" s="14"/>
      <c r="CL1251" s="14"/>
      <c r="CM1251" s="14"/>
      <c r="CN1251" s="14"/>
      <c r="CO1251" s="14"/>
      <c r="CP1251" s="14"/>
      <c r="CQ1251" s="14"/>
      <c r="CR1251" s="14"/>
      <c r="CS1251" s="14"/>
      <c r="CT1251" s="14"/>
      <c r="CU1251" s="14"/>
      <c r="CV1251" s="14"/>
      <c r="CW1251" s="14"/>
      <c r="CX1251" s="14"/>
      <c r="CY1251" s="14"/>
      <c r="CZ1251" s="14"/>
      <c r="DA1251" s="14"/>
      <c r="DB1251" s="14"/>
      <c r="DC1251" s="14"/>
      <c r="DD1251" s="14"/>
      <c r="DE1251" s="14"/>
      <c r="DF1251" s="14"/>
      <c r="DG1251" s="14"/>
      <c r="DH1251" s="14"/>
      <c r="DI1251" s="14"/>
      <c r="DJ1251" s="14"/>
      <c r="DK1251" s="14"/>
      <c r="DL1251" s="14"/>
      <c r="DM1251" s="14"/>
      <c r="DN1251" s="14"/>
      <c r="DO1251" s="14"/>
      <c r="DP1251" s="14"/>
      <c r="DQ1251" s="14"/>
      <c r="DR1251" s="14"/>
      <c r="DS1251" s="14"/>
      <c r="DT1251" s="14"/>
      <c r="DU1251" s="14"/>
      <c r="DV1251" s="14"/>
      <c r="DW1251" s="14"/>
      <c r="DX1251" s="14"/>
      <c r="DY1251" s="14"/>
      <c r="DZ1251" s="14"/>
      <c r="EA1251" s="14"/>
      <c r="EB1251" s="14"/>
      <c r="EC1251" s="14"/>
      <c r="ED1251" s="14"/>
      <c r="EE1251" s="14"/>
      <c r="EF1251" s="14"/>
      <c r="EG1251" s="14"/>
      <c r="EH1251" s="14"/>
      <c r="EI1251" s="14"/>
      <c r="EJ1251" s="14"/>
      <c r="EK1251" s="14"/>
      <c r="EL1251" s="14"/>
      <c r="EM1251" s="14"/>
      <c r="EN1251" s="14"/>
      <c r="EO1251" s="14"/>
      <c r="EP1251" s="14"/>
      <c r="EQ1251" s="14"/>
      <c r="ER1251" s="14"/>
      <c r="ES1251" s="14"/>
      <c r="ET1251" s="14"/>
      <c r="EU1251" s="14"/>
      <c r="EV1251" s="14"/>
      <c r="EW1251" s="14"/>
      <c r="EX1251" s="14"/>
      <c r="EY1251" s="14"/>
      <c r="EZ1251" s="14"/>
      <c r="FA1251" s="14"/>
      <c r="FB1251" s="14"/>
      <c r="FC1251" s="14"/>
      <c r="FD1251" s="14"/>
      <c r="FE1251" s="14"/>
      <c r="FF1251" s="14"/>
      <c r="FG1251" s="14"/>
      <c r="FH1251" s="14"/>
      <c r="FI1251" s="14"/>
      <c r="FJ1251" s="14"/>
      <c r="FK1251" s="14"/>
      <c r="FL1251" s="14"/>
      <c r="FM1251" s="14"/>
      <c r="FN1251" s="14"/>
      <c r="FO1251" s="14"/>
      <c r="FP1251" s="14"/>
      <c r="FQ1251" s="14"/>
      <c r="FR1251" s="14"/>
      <c r="FS1251" s="14"/>
      <c r="FT1251" s="14"/>
      <c r="FU1251" s="14"/>
      <c r="FW1251" s="14"/>
    </row>
    <row r="1252" spans="4:179" x14ac:dyDescent="0.6">
      <c r="D1252"/>
      <c r="F1252" s="14"/>
      <c r="G1252" s="14"/>
      <c r="H1252" s="14"/>
      <c r="I1252" s="14"/>
      <c r="J1252" s="14"/>
      <c r="K1252" s="14"/>
      <c r="L1252" s="14"/>
      <c r="M1252" s="14"/>
      <c r="N1252" s="14"/>
      <c r="O1252" s="14"/>
      <c r="P1252" s="14"/>
      <c r="Q1252" s="14"/>
      <c r="R1252" s="14"/>
      <c r="S1252" s="14"/>
      <c r="T1252" s="1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4"/>
      <c r="AJ1252" s="14"/>
      <c r="AK1252" s="14"/>
      <c r="AL1252" s="14"/>
      <c r="AM1252" s="14"/>
      <c r="AN1252" s="14"/>
      <c r="AO1252" s="14"/>
      <c r="AP1252" s="14"/>
      <c r="AQ1252" s="14"/>
      <c r="AR1252" s="14"/>
      <c r="AS1252" s="14"/>
      <c r="AT1252" s="14"/>
      <c r="AU1252" s="14"/>
      <c r="AV1252" s="14"/>
      <c r="AW1252" s="14"/>
      <c r="AX1252" s="14"/>
      <c r="AY1252" s="14"/>
      <c r="AZ1252" s="14"/>
      <c r="BA1252" s="14"/>
      <c r="BB1252" s="14"/>
      <c r="BC1252" s="14"/>
      <c r="BD1252" s="14"/>
      <c r="BE1252" s="14"/>
      <c r="BF1252" s="14"/>
      <c r="BG1252" s="14"/>
      <c r="BH1252" s="14"/>
      <c r="BI1252" s="14"/>
      <c r="BJ1252" s="14"/>
      <c r="BK1252" s="14"/>
      <c r="BL1252" s="14"/>
      <c r="BM1252" s="14"/>
      <c r="BN1252" s="14"/>
      <c r="BO1252" s="14"/>
      <c r="BP1252" s="14"/>
      <c r="BQ1252" s="14"/>
      <c r="BR1252" s="14"/>
      <c r="BS1252" s="14"/>
      <c r="BT1252" s="14"/>
      <c r="BU1252" s="14"/>
      <c r="BV1252" s="14"/>
      <c r="BW1252" s="14"/>
      <c r="BX1252" s="14"/>
      <c r="BY1252" s="14"/>
      <c r="BZ1252" s="14"/>
      <c r="CA1252" s="14"/>
      <c r="CB1252" s="14"/>
      <c r="CC1252" s="14"/>
      <c r="CD1252" s="14"/>
      <c r="CE1252" s="14"/>
      <c r="CF1252" s="14"/>
      <c r="CG1252" s="14"/>
      <c r="CH1252" s="14"/>
      <c r="CI1252" s="14"/>
      <c r="CJ1252" s="14"/>
      <c r="CK1252" s="14"/>
      <c r="CL1252" s="14"/>
      <c r="CM1252" s="14"/>
      <c r="CN1252" s="14"/>
      <c r="CO1252" s="14"/>
      <c r="CP1252" s="14"/>
      <c r="CQ1252" s="14"/>
      <c r="CR1252" s="14"/>
      <c r="CS1252" s="14"/>
      <c r="CT1252" s="14"/>
      <c r="CU1252" s="14"/>
      <c r="CV1252" s="14"/>
      <c r="CW1252" s="14"/>
      <c r="CX1252" s="14"/>
      <c r="CY1252" s="14"/>
      <c r="CZ1252" s="14"/>
      <c r="DA1252" s="14"/>
      <c r="DB1252" s="14"/>
      <c r="DC1252" s="14"/>
      <c r="DD1252" s="14"/>
      <c r="DE1252" s="14"/>
      <c r="DF1252" s="14"/>
      <c r="DG1252" s="14"/>
      <c r="DH1252" s="14"/>
      <c r="DI1252" s="14"/>
      <c r="DJ1252" s="14"/>
      <c r="DK1252" s="14"/>
      <c r="DL1252" s="14"/>
      <c r="DM1252" s="14"/>
      <c r="DN1252" s="14"/>
      <c r="DO1252" s="14"/>
      <c r="DP1252" s="14"/>
      <c r="DQ1252" s="14"/>
      <c r="DR1252" s="14"/>
      <c r="DS1252" s="14"/>
      <c r="DT1252" s="14"/>
      <c r="DU1252" s="14"/>
      <c r="DV1252" s="14"/>
      <c r="DW1252" s="14"/>
      <c r="DX1252" s="14"/>
      <c r="DY1252" s="14"/>
      <c r="DZ1252" s="14"/>
      <c r="EA1252" s="14"/>
      <c r="EB1252" s="14"/>
      <c r="EC1252" s="14"/>
      <c r="ED1252" s="14"/>
      <c r="EE1252" s="14"/>
      <c r="EF1252" s="14"/>
      <c r="EG1252" s="14"/>
      <c r="EH1252" s="14"/>
      <c r="EI1252" s="14"/>
      <c r="EJ1252" s="14"/>
      <c r="EK1252" s="14"/>
      <c r="EL1252" s="14"/>
      <c r="EM1252" s="14"/>
      <c r="EN1252" s="14"/>
      <c r="EO1252" s="14"/>
      <c r="EP1252" s="14"/>
      <c r="EQ1252" s="14"/>
      <c r="ER1252" s="14"/>
      <c r="ES1252" s="14"/>
      <c r="ET1252" s="14"/>
      <c r="EU1252" s="14"/>
      <c r="EV1252" s="14"/>
      <c r="EW1252" s="14"/>
      <c r="EX1252" s="14"/>
      <c r="EY1252" s="14"/>
      <c r="EZ1252" s="14"/>
      <c r="FA1252" s="14"/>
      <c r="FB1252" s="14"/>
      <c r="FC1252" s="14"/>
      <c r="FD1252" s="14"/>
      <c r="FE1252" s="14"/>
      <c r="FF1252" s="14"/>
      <c r="FG1252" s="14"/>
      <c r="FH1252" s="14"/>
      <c r="FI1252" s="14"/>
      <c r="FJ1252" s="14"/>
      <c r="FK1252" s="14"/>
      <c r="FL1252" s="14"/>
      <c r="FM1252" s="14"/>
      <c r="FN1252" s="14"/>
      <c r="FO1252" s="14"/>
      <c r="FP1252" s="14"/>
      <c r="FQ1252" s="14"/>
      <c r="FR1252" s="14"/>
      <c r="FS1252" s="14"/>
      <c r="FT1252" s="14"/>
      <c r="FU1252" s="14"/>
      <c r="FW1252" s="14"/>
    </row>
    <row r="1253" spans="4:179" x14ac:dyDescent="0.6">
      <c r="D1253"/>
      <c r="F1253" s="14"/>
      <c r="G1253" s="14"/>
      <c r="H1253" s="14"/>
      <c r="I1253" s="14"/>
      <c r="J1253" s="14"/>
      <c r="K1253" s="14"/>
      <c r="L1253" s="14"/>
      <c r="M1253" s="14"/>
      <c r="N1253" s="14"/>
      <c r="O1253" s="14"/>
      <c r="P1253" s="14"/>
      <c r="Q1253" s="14"/>
      <c r="R1253" s="14"/>
      <c r="S1253" s="14"/>
      <c r="T1253" s="14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4"/>
      <c r="AJ1253" s="14"/>
      <c r="AK1253" s="14"/>
      <c r="AL1253" s="14"/>
      <c r="AM1253" s="14"/>
      <c r="AN1253" s="14"/>
      <c r="AO1253" s="14"/>
      <c r="AP1253" s="14"/>
      <c r="AQ1253" s="14"/>
      <c r="AR1253" s="14"/>
      <c r="AS1253" s="14"/>
      <c r="AT1253" s="14"/>
      <c r="AU1253" s="14"/>
      <c r="AV1253" s="14"/>
      <c r="AW1253" s="14"/>
      <c r="AX1253" s="14"/>
      <c r="AY1253" s="14"/>
      <c r="AZ1253" s="14"/>
      <c r="BA1253" s="14"/>
      <c r="BB1253" s="14"/>
      <c r="BC1253" s="14"/>
      <c r="BD1253" s="14"/>
      <c r="BE1253" s="14"/>
      <c r="BF1253" s="14"/>
      <c r="BG1253" s="14"/>
      <c r="BH1253" s="14"/>
      <c r="BI1253" s="14"/>
      <c r="BJ1253" s="14"/>
      <c r="BK1253" s="14"/>
      <c r="BL1253" s="14"/>
      <c r="BM1253" s="14"/>
      <c r="BN1253" s="14"/>
      <c r="BO1253" s="14"/>
      <c r="BP1253" s="14"/>
      <c r="BQ1253" s="14"/>
      <c r="BR1253" s="14"/>
      <c r="BS1253" s="14"/>
      <c r="BT1253" s="14"/>
      <c r="BU1253" s="14"/>
      <c r="BV1253" s="14"/>
      <c r="BW1253" s="14"/>
      <c r="BX1253" s="14"/>
      <c r="BY1253" s="14"/>
      <c r="BZ1253" s="14"/>
      <c r="CA1253" s="14"/>
      <c r="CB1253" s="14"/>
      <c r="CC1253" s="14"/>
      <c r="CD1253" s="14"/>
      <c r="CE1253" s="14"/>
      <c r="CF1253" s="14"/>
      <c r="CG1253" s="14"/>
      <c r="CH1253" s="14"/>
      <c r="CI1253" s="14"/>
      <c r="CJ1253" s="14"/>
      <c r="CK1253" s="14"/>
      <c r="CL1253" s="14"/>
      <c r="CM1253" s="14"/>
      <c r="CN1253" s="14"/>
      <c r="CO1253" s="14"/>
      <c r="CP1253" s="14"/>
      <c r="CQ1253" s="14"/>
      <c r="CR1253" s="14"/>
      <c r="CS1253" s="14"/>
      <c r="CT1253" s="14"/>
      <c r="CU1253" s="14"/>
      <c r="CV1253" s="14"/>
      <c r="CW1253" s="14"/>
      <c r="CX1253" s="14"/>
      <c r="CY1253" s="14"/>
      <c r="CZ1253" s="14"/>
      <c r="DA1253" s="14"/>
      <c r="DB1253" s="14"/>
      <c r="DC1253" s="14"/>
      <c r="DD1253" s="14"/>
      <c r="DE1253" s="14"/>
      <c r="DF1253" s="14"/>
      <c r="DG1253" s="14"/>
      <c r="DH1253" s="14"/>
      <c r="DI1253" s="14"/>
      <c r="DJ1253" s="14"/>
      <c r="DK1253" s="14"/>
      <c r="DL1253" s="14"/>
      <c r="DM1253" s="14"/>
      <c r="DN1253" s="14"/>
      <c r="DO1253" s="14"/>
      <c r="DP1253" s="14"/>
      <c r="DQ1253" s="14"/>
      <c r="DR1253" s="14"/>
      <c r="DS1253" s="14"/>
      <c r="DT1253" s="14"/>
      <c r="DU1253" s="14"/>
      <c r="DV1253" s="14"/>
      <c r="DW1253" s="14"/>
      <c r="DX1253" s="14"/>
      <c r="DY1253" s="14"/>
      <c r="DZ1253" s="14"/>
      <c r="EA1253" s="14"/>
      <c r="EB1253" s="14"/>
      <c r="EC1253" s="14"/>
      <c r="ED1253" s="14"/>
      <c r="EE1253" s="14"/>
      <c r="EF1253" s="14"/>
      <c r="EG1253" s="14"/>
      <c r="EH1253" s="14"/>
      <c r="EI1253" s="14"/>
      <c r="EJ1253" s="14"/>
      <c r="EK1253" s="14"/>
      <c r="EL1253" s="14"/>
      <c r="EM1253" s="14"/>
      <c r="EN1253" s="14"/>
      <c r="EO1253" s="14"/>
      <c r="EP1253" s="14"/>
      <c r="EQ1253" s="14"/>
      <c r="ER1253" s="14"/>
      <c r="ES1253" s="14"/>
      <c r="ET1253" s="14"/>
      <c r="EU1253" s="14"/>
      <c r="EV1253" s="14"/>
      <c r="EW1253" s="14"/>
      <c r="EX1253" s="14"/>
      <c r="EY1253" s="14"/>
      <c r="EZ1253" s="14"/>
      <c r="FA1253" s="14"/>
      <c r="FB1253" s="14"/>
      <c r="FC1253" s="14"/>
      <c r="FD1253" s="14"/>
      <c r="FE1253" s="14"/>
      <c r="FF1253" s="14"/>
      <c r="FG1253" s="14"/>
      <c r="FH1253" s="14"/>
      <c r="FI1253" s="14"/>
      <c r="FJ1253" s="14"/>
      <c r="FK1253" s="14"/>
      <c r="FL1253" s="14"/>
      <c r="FM1253" s="14"/>
      <c r="FN1253" s="14"/>
      <c r="FO1253" s="14"/>
      <c r="FP1253" s="14"/>
      <c r="FQ1253" s="14"/>
      <c r="FR1253" s="14"/>
      <c r="FS1253" s="14"/>
      <c r="FT1253" s="14"/>
      <c r="FU1253" s="14"/>
      <c r="FW1253" s="14"/>
    </row>
    <row r="1254" spans="4:179" x14ac:dyDescent="0.6">
      <c r="D1254"/>
      <c r="F1254" s="14"/>
      <c r="G1254" s="14"/>
      <c r="H1254" s="14"/>
      <c r="I1254" s="14"/>
      <c r="J1254" s="14"/>
      <c r="K1254" s="14"/>
      <c r="L1254" s="14"/>
      <c r="M1254" s="14"/>
      <c r="N1254" s="14"/>
      <c r="O1254" s="14"/>
      <c r="P1254" s="14"/>
      <c r="Q1254" s="14"/>
      <c r="R1254" s="14"/>
      <c r="S1254" s="14"/>
      <c r="T1254" s="1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4"/>
      <c r="AJ1254" s="14"/>
      <c r="AK1254" s="14"/>
      <c r="AL1254" s="14"/>
      <c r="AM1254" s="14"/>
      <c r="AN1254" s="14"/>
      <c r="AO1254" s="14"/>
      <c r="AP1254" s="14"/>
      <c r="AQ1254" s="14"/>
      <c r="AR1254" s="14"/>
      <c r="AS1254" s="14"/>
      <c r="AT1254" s="14"/>
      <c r="AU1254" s="14"/>
      <c r="AV1254" s="14"/>
      <c r="AW1254" s="14"/>
      <c r="AX1254" s="14"/>
      <c r="AY1254" s="14"/>
      <c r="AZ1254" s="14"/>
      <c r="BA1254" s="14"/>
      <c r="BB1254" s="14"/>
      <c r="BC1254" s="14"/>
      <c r="BD1254" s="14"/>
      <c r="BE1254" s="14"/>
      <c r="BF1254" s="14"/>
      <c r="BG1254" s="14"/>
      <c r="BH1254" s="14"/>
      <c r="BI1254" s="14"/>
      <c r="BJ1254" s="14"/>
      <c r="BK1254" s="14"/>
      <c r="BL1254" s="14"/>
      <c r="BM1254" s="14"/>
      <c r="BN1254" s="14"/>
      <c r="BO1254" s="14"/>
      <c r="BP1254" s="14"/>
      <c r="BQ1254" s="14"/>
      <c r="BR1254" s="14"/>
      <c r="BS1254" s="14"/>
      <c r="BT1254" s="14"/>
      <c r="BU1254" s="14"/>
      <c r="BV1254" s="14"/>
      <c r="BW1254" s="14"/>
      <c r="BX1254" s="14"/>
      <c r="BY1254" s="14"/>
      <c r="BZ1254" s="14"/>
      <c r="CA1254" s="14"/>
      <c r="CB1254" s="14"/>
      <c r="CC1254" s="14"/>
      <c r="CD1254" s="14"/>
      <c r="CE1254" s="14"/>
      <c r="CF1254" s="14"/>
      <c r="CG1254" s="14"/>
      <c r="CH1254" s="14"/>
      <c r="CI1254" s="14"/>
      <c r="CJ1254" s="14"/>
      <c r="CK1254" s="14"/>
      <c r="CL1254" s="14"/>
      <c r="CM1254" s="14"/>
      <c r="CN1254" s="14"/>
      <c r="CO1254" s="14"/>
      <c r="CP1254" s="14"/>
      <c r="CQ1254" s="14"/>
      <c r="CR1254" s="14"/>
      <c r="CS1254" s="14"/>
      <c r="CT1254" s="14"/>
      <c r="CU1254" s="14"/>
      <c r="CV1254" s="14"/>
      <c r="CW1254" s="14"/>
      <c r="CX1254" s="14"/>
      <c r="CY1254" s="14"/>
      <c r="CZ1254" s="14"/>
      <c r="DA1254" s="14"/>
      <c r="DB1254" s="14"/>
      <c r="DC1254" s="14"/>
      <c r="DD1254" s="14"/>
      <c r="DE1254" s="14"/>
      <c r="DF1254" s="14"/>
      <c r="DG1254" s="14"/>
      <c r="DH1254" s="14"/>
      <c r="DI1254" s="14"/>
      <c r="DJ1254" s="14"/>
      <c r="DK1254" s="14"/>
      <c r="DL1254" s="14"/>
      <c r="DM1254" s="14"/>
      <c r="DN1254" s="14"/>
      <c r="DO1254" s="14"/>
      <c r="DP1254" s="14"/>
      <c r="DQ1254" s="14"/>
      <c r="DR1254" s="14"/>
      <c r="DS1254" s="14"/>
      <c r="DT1254" s="14"/>
      <c r="DU1254" s="14"/>
      <c r="DV1254" s="14"/>
      <c r="DW1254" s="14"/>
      <c r="DX1254" s="14"/>
      <c r="DY1254" s="14"/>
      <c r="DZ1254" s="14"/>
      <c r="EA1254" s="14"/>
      <c r="EB1254" s="14"/>
      <c r="EC1254" s="14"/>
      <c r="ED1254" s="14"/>
      <c r="EE1254" s="14"/>
      <c r="EF1254" s="14"/>
      <c r="EG1254" s="14"/>
      <c r="EH1254" s="14"/>
      <c r="EI1254" s="14"/>
      <c r="EJ1254" s="14"/>
      <c r="EK1254" s="14"/>
      <c r="EL1254" s="14"/>
      <c r="EM1254" s="14"/>
      <c r="EN1254" s="14"/>
      <c r="EO1254" s="14"/>
      <c r="EP1254" s="14"/>
      <c r="EQ1254" s="14"/>
      <c r="ER1254" s="14"/>
      <c r="ES1254" s="14"/>
      <c r="ET1254" s="14"/>
      <c r="EU1254" s="14"/>
      <c r="EV1254" s="14"/>
      <c r="EW1254" s="14"/>
      <c r="EX1254" s="14"/>
      <c r="EY1254" s="14"/>
      <c r="EZ1254" s="14"/>
      <c r="FA1254" s="14"/>
      <c r="FB1254" s="14"/>
      <c r="FC1254" s="14"/>
      <c r="FD1254" s="14"/>
      <c r="FE1254" s="14"/>
      <c r="FF1254" s="14"/>
      <c r="FG1254" s="14"/>
      <c r="FH1254" s="14"/>
      <c r="FI1254" s="14"/>
      <c r="FJ1254" s="14"/>
      <c r="FK1254" s="14"/>
      <c r="FL1254" s="14"/>
      <c r="FM1254" s="14"/>
      <c r="FN1254" s="14"/>
      <c r="FO1254" s="14"/>
      <c r="FP1254" s="14"/>
      <c r="FQ1254" s="14"/>
      <c r="FR1254" s="14"/>
      <c r="FS1254" s="14"/>
      <c r="FT1254" s="14"/>
      <c r="FU1254" s="14"/>
      <c r="FW1254" s="14"/>
    </row>
    <row r="1255" spans="4:179" x14ac:dyDescent="0.6">
      <c r="D1255"/>
      <c r="F1255" s="14"/>
      <c r="G1255" s="14"/>
      <c r="H1255" s="14"/>
      <c r="I1255" s="14"/>
      <c r="J1255" s="14"/>
      <c r="K1255" s="14"/>
      <c r="L1255" s="14"/>
      <c r="M1255" s="14"/>
      <c r="N1255" s="14"/>
      <c r="O1255" s="14"/>
      <c r="P1255" s="14"/>
      <c r="Q1255" s="14"/>
      <c r="R1255" s="14"/>
      <c r="S1255" s="14"/>
      <c r="T1255" s="1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F1255" s="14"/>
      <c r="AG1255" s="14"/>
      <c r="AH1255" s="14"/>
      <c r="AI1255" s="14"/>
      <c r="AJ1255" s="14"/>
      <c r="AK1255" s="14"/>
      <c r="AL1255" s="14"/>
      <c r="AM1255" s="14"/>
      <c r="AN1255" s="14"/>
      <c r="AO1255" s="14"/>
      <c r="AP1255" s="14"/>
      <c r="AQ1255" s="14"/>
      <c r="AR1255" s="14"/>
      <c r="AS1255" s="14"/>
      <c r="AT1255" s="14"/>
      <c r="AU1255" s="14"/>
      <c r="AV1255" s="14"/>
      <c r="AW1255" s="14"/>
      <c r="AX1255" s="14"/>
      <c r="AY1255" s="14"/>
      <c r="AZ1255" s="14"/>
      <c r="BA1255" s="14"/>
      <c r="BB1255" s="14"/>
      <c r="BC1255" s="14"/>
      <c r="BD1255" s="14"/>
      <c r="BE1255" s="14"/>
      <c r="BF1255" s="14"/>
      <c r="BG1255" s="14"/>
      <c r="BH1255" s="14"/>
      <c r="BI1255" s="14"/>
      <c r="BJ1255" s="14"/>
      <c r="BK1255" s="14"/>
      <c r="BL1255" s="14"/>
      <c r="BM1255" s="14"/>
      <c r="BN1255" s="14"/>
      <c r="BO1255" s="14"/>
      <c r="BP1255" s="14"/>
      <c r="BQ1255" s="14"/>
      <c r="BR1255" s="14"/>
      <c r="BS1255" s="14"/>
      <c r="BT1255" s="14"/>
      <c r="BU1255" s="14"/>
      <c r="BV1255" s="14"/>
      <c r="BW1255" s="14"/>
      <c r="BX1255" s="14"/>
      <c r="BY1255" s="14"/>
      <c r="BZ1255" s="14"/>
      <c r="CA1255" s="14"/>
      <c r="CB1255" s="14"/>
      <c r="CC1255" s="14"/>
      <c r="CD1255" s="14"/>
      <c r="CE1255" s="14"/>
      <c r="CF1255" s="14"/>
      <c r="CG1255" s="14"/>
      <c r="CH1255" s="14"/>
      <c r="CI1255" s="14"/>
      <c r="CJ1255" s="14"/>
      <c r="CK1255" s="14"/>
      <c r="CL1255" s="14"/>
      <c r="CM1255" s="14"/>
      <c r="CN1255" s="14"/>
      <c r="CO1255" s="14"/>
      <c r="CP1255" s="14"/>
      <c r="CQ1255" s="14"/>
      <c r="CR1255" s="14"/>
      <c r="CS1255" s="14"/>
      <c r="CT1255" s="14"/>
      <c r="CU1255" s="14"/>
      <c r="CV1255" s="14"/>
      <c r="CW1255" s="14"/>
      <c r="CX1255" s="14"/>
      <c r="CY1255" s="14"/>
      <c r="CZ1255" s="14"/>
      <c r="DA1255" s="14"/>
      <c r="DB1255" s="14"/>
      <c r="DC1255" s="14"/>
      <c r="DD1255" s="14"/>
      <c r="DE1255" s="14"/>
      <c r="DF1255" s="14"/>
      <c r="DG1255" s="14"/>
      <c r="DH1255" s="14"/>
      <c r="DI1255" s="14"/>
      <c r="DJ1255" s="14"/>
      <c r="DK1255" s="14"/>
      <c r="DL1255" s="14"/>
      <c r="DM1255" s="14"/>
      <c r="DN1255" s="14"/>
      <c r="DO1255" s="14"/>
      <c r="DP1255" s="14"/>
      <c r="DQ1255" s="14"/>
      <c r="DR1255" s="14"/>
      <c r="DS1255" s="14"/>
      <c r="DT1255" s="14"/>
      <c r="DU1255" s="14"/>
      <c r="DV1255" s="14"/>
      <c r="DW1255" s="14"/>
      <c r="DX1255" s="14"/>
      <c r="DY1255" s="14"/>
      <c r="DZ1255" s="14"/>
      <c r="EA1255" s="14"/>
      <c r="EB1255" s="14"/>
      <c r="EC1255" s="14"/>
      <c r="ED1255" s="14"/>
      <c r="EE1255" s="14"/>
      <c r="EF1255" s="14"/>
      <c r="EG1255" s="14"/>
      <c r="EH1255" s="14"/>
      <c r="EI1255" s="14"/>
      <c r="EJ1255" s="14"/>
      <c r="EK1255" s="14"/>
      <c r="EL1255" s="14"/>
      <c r="EM1255" s="14"/>
      <c r="EN1255" s="14"/>
      <c r="EO1255" s="14"/>
      <c r="EP1255" s="14"/>
      <c r="EQ1255" s="14"/>
      <c r="ER1255" s="14"/>
      <c r="ES1255" s="14"/>
      <c r="ET1255" s="14"/>
      <c r="EU1255" s="14"/>
      <c r="EV1255" s="14"/>
      <c r="EW1255" s="14"/>
      <c r="EX1255" s="14"/>
      <c r="EY1255" s="14"/>
      <c r="EZ1255" s="14"/>
      <c r="FA1255" s="14"/>
      <c r="FB1255" s="14"/>
      <c r="FC1255" s="14"/>
      <c r="FD1255" s="14"/>
      <c r="FE1255" s="14"/>
      <c r="FF1255" s="14"/>
      <c r="FG1255" s="14"/>
      <c r="FH1255" s="14"/>
      <c r="FI1255" s="14"/>
      <c r="FJ1255" s="14"/>
      <c r="FK1255" s="14"/>
      <c r="FL1255" s="14"/>
      <c r="FM1255" s="14"/>
      <c r="FN1255" s="14"/>
      <c r="FO1255" s="14"/>
      <c r="FP1255" s="14"/>
      <c r="FQ1255" s="14"/>
      <c r="FR1255" s="14"/>
      <c r="FS1255" s="14"/>
      <c r="FT1255" s="14"/>
      <c r="FU1255" s="14"/>
      <c r="FW1255" s="14"/>
    </row>
    <row r="1256" spans="4:179" x14ac:dyDescent="0.6">
      <c r="D1256"/>
      <c r="F1256" s="14"/>
      <c r="G1256" s="14"/>
      <c r="H1256" s="14"/>
      <c r="I1256" s="14"/>
      <c r="J1256" s="14"/>
      <c r="K1256" s="14"/>
      <c r="L1256" s="14"/>
      <c r="M1256" s="14"/>
      <c r="N1256" s="14"/>
      <c r="O1256" s="14"/>
      <c r="P1256" s="14"/>
      <c r="Q1256" s="14"/>
      <c r="R1256" s="14"/>
      <c r="S1256" s="14"/>
      <c r="T1256" s="14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F1256" s="14"/>
      <c r="AG1256" s="14"/>
      <c r="AH1256" s="14"/>
      <c r="AI1256" s="14"/>
      <c r="AJ1256" s="14"/>
      <c r="AK1256" s="14"/>
      <c r="AL1256" s="14"/>
      <c r="AM1256" s="14"/>
      <c r="AN1256" s="14"/>
      <c r="AO1256" s="14"/>
      <c r="AP1256" s="14"/>
      <c r="AQ1256" s="14"/>
      <c r="AR1256" s="14"/>
      <c r="AS1256" s="14"/>
      <c r="AT1256" s="14"/>
      <c r="AU1256" s="14"/>
      <c r="AV1256" s="14"/>
      <c r="AW1256" s="14"/>
      <c r="AX1256" s="14"/>
      <c r="AY1256" s="14"/>
      <c r="AZ1256" s="14"/>
      <c r="BA1256" s="14"/>
      <c r="BB1256" s="14"/>
      <c r="BC1256" s="14"/>
      <c r="BD1256" s="14"/>
      <c r="BE1256" s="14"/>
      <c r="BF1256" s="14"/>
      <c r="BG1256" s="14"/>
      <c r="BH1256" s="14"/>
      <c r="BI1256" s="14"/>
      <c r="BJ1256" s="14"/>
      <c r="BK1256" s="14"/>
      <c r="BL1256" s="14"/>
      <c r="BM1256" s="14"/>
      <c r="BN1256" s="14"/>
      <c r="BO1256" s="14"/>
      <c r="BP1256" s="14"/>
      <c r="BQ1256" s="14"/>
      <c r="BR1256" s="14"/>
      <c r="BS1256" s="14"/>
      <c r="BT1256" s="14"/>
      <c r="BU1256" s="14"/>
      <c r="BV1256" s="14"/>
      <c r="BW1256" s="14"/>
      <c r="BX1256" s="14"/>
      <c r="BY1256" s="14"/>
      <c r="BZ1256" s="14"/>
      <c r="CA1256" s="14"/>
      <c r="CB1256" s="14"/>
      <c r="CC1256" s="14"/>
      <c r="CD1256" s="14"/>
      <c r="CE1256" s="14"/>
      <c r="CF1256" s="14"/>
      <c r="CG1256" s="14"/>
      <c r="CH1256" s="14"/>
      <c r="CI1256" s="14"/>
      <c r="CJ1256" s="14"/>
      <c r="CK1256" s="14"/>
      <c r="CL1256" s="14"/>
      <c r="CM1256" s="14"/>
      <c r="CN1256" s="14"/>
      <c r="CO1256" s="14"/>
      <c r="CP1256" s="14"/>
      <c r="CQ1256" s="14"/>
      <c r="CR1256" s="14"/>
      <c r="CS1256" s="14"/>
      <c r="CT1256" s="14"/>
      <c r="CU1256" s="14"/>
      <c r="CV1256" s="14"/>
      <c r="CW1256" s="14"/>
      <c r="CX1256" s="14"/>
      <c r="CY1256" s="14"/>
      <c r="CZ1256" s="14"/>
      <c r="DA1256" s="14"/>
      <c r="DB1256" s="14"/>
      <c r="DC1256" s="14"/>
      <c r="DD1256" s="14"/>
      <c r="DE1256" s="14"/>
      <c r="DF1256" s="14"/>
      <c r="DG1256" s="14"/>
      <c r="DH1256" s="14"/>
      <c r="DI1256" s="14"/>
      <c r="DJ1256" s="14"/>
      <c r="DK1256" s="14"/>
      <c r="DL1256" s="14"/>
      <c r="DM1256" s="14"/>
      <c r="DN1256" s="14"/>
      <c r="DO1256" s="14"/>
      <c r="DP1256" s="14"/>
      <c r="DQ1256" s="14"/>
      <c r="DR1256" s="14"/>
      <c r="DS1256" s="14"/>
      <c r="DT1256" s="14"/>
      <c r="DU1256" s="14"/>
      <c r="DV1256" s="14"/>
      <c r="DW1256" s="14"/>
      <c r="DX1256" s="14"/>
      <c r="DY1256" s="14"/>
      <c r="DZ1256" s="14"/>
      <c r="EA1256" s="14"/>
      <c r="EB1256" s="14"/>
      <c r="EC1256" s="14"/>
      <c r="ED1256" s="14"/>
      <c r="EE1256" s="14"/>
      <c r="EF1256" s="14"/>
      <c r="EG1256" s="14"/>
      <c r="EH1256" s="14"/>
      <c r="EI1256" s="14"/>
      <c r="EJ1256" s="14"/>
      <c r="EK1256" s="14"/>
      <c r="EL1256" s="14"/>
      <c r="EM1256" s="14"/>
      <c r="EN1256" s="14"/>
      <c r="EO1256" s="14"/>
      <c r="EP1256" s="14"/>
      <c r="EQ1256" s="14"/>
      <c r="ER1256" s="14"/>
      <c r="ES1256" s="14"/>
      <c r="ET1256" s="14"/>
      <c r="EU1256" s="14"/>
      <c r="EV1256" s="14"/>
      <c r="EW1256" s="14"/>
      <c r="EX1256" s="14"/>
      <c r="EY1256" s="14"/>
      <c r="EZ1256" s="14"/>
      <c r="FA1256" s="14"/>
      <c r="FB1256" s="14"/>
      <c r="FC1256" s="14"/>
      <c r="FD1256" s="14"/>
      <c r="FE1256" s="14"/>
      <c r="FF1256" s="14"/>
      <c r="FG1256" s="14"/>
      <c r="FH1256" s="14"/>
      <c r="FI1256" s="14"/>
      <c r="FJ1256" s="14"/>
      <c r="FK1256" s="14"/>
      <c r="FL1256" s="14"/>
      <c r="FM1256" s="14"/>
      <c r="FN1256" s="14"/>
      <c r="FO1256" s="14"/>
      <c r="FP1256" s="14"/>
      <c r="FQ1256" s="14"/>
      <c r="FR1256" s="14"/>
      <c r="FS1256" s="14"/>
      <c r="FT1256" s="14"/>
      <c r="FU1256" s="14"/>
      <c r="FW1256" s="14"/>
    </row>
    <row r="1257" spans="4:179" x14ac:dyDescent="0.6">
      <c r="D1257"/>
      <c r="F1257" s="14"/>
      <c r="G1257" s="14"/>
      <c r="H1257" s="14"/>
      <c r="I1257" s="14"/>
      <c r="J1257" s="14"/>
      <c r="K1257" s="14"/>
      <c r="L1257" s="14"/>
      <c r="M1257" s="14"/>
      <c r="N1257" s="14"/>
      <c r="O1257" s="14"/>
      <c r="P1257" s="14"/>
      <c r="Q1257" s="14"/>
      <c r="R1257" s="14"/>
      <c r="S1257" s="14"/>
      <c r="T1257" s="14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/>
      <c r="AI1257" s="14"/>
      <c r="AJ1257" s="14"/>
      <c r="AK1257" s="14"/>
      <c r="AL1257" s="14"/>
      <c r="AM1257" s="14"/>
      <c r="AN1257" s="14"/>
      <c r="AO1257" s="14"/>
      <c r="AP1257" s="14"/>
      <c r="AQ1257" s="14"/>
      <c r="AR1257" s="14"/>
      <c r="AS1257" s="14"/>
      <c r="AT1257" s="14"/>
      <c r="AU1257" s="14"/>
      <c r="AV1257" s="14"/>
      <c r="AW1257" s="14"/>
      <c r="AX1257" s="14"/>
      <c r="AY1257" s="14"/>
      <c r="AZ1257" s="14"/>
      <c r="BA1257" s="14"/>
      <c r="BB1257" s="14"/>
      <c r="BC1257" s="14"/>
      <c r="BD1257" s="14"/>
      <c r="BE1257" s="14"/>
      <c r="BF1257" s="14"/>
      <c r="BG1257" s="14"/>
      <c r="BH1257" s="14"/>
      <c r="BI1257" s="14"/>
      <c r="BJ1257" s="14"/>
      <c r="BK1257" s="14"/>
      <c r="BL1257" s="14"/>
      <c r="BM1257" s="14"/>
      <c r="BN1257" s="14"/>
      <c r="BO1257" s="14"/>
      <c r="BP1257" s="14"/>
      <c r="BQ1257" s="14"/>
      <c r="BR1257" s="14"/>
      <c r="BS1257" s="14"/>
      <c r="BT1257" s="14"/>
      <c r="BU1257" s="14"/>
      <c r="BV1257" s="14"/>
      <c r="BW1257" s="14"/>
      <c r="BX1257" s="14"/>
      <c r="BY1257" s="14"/>
      <c r="BZ1257" s="14"/>
      <c r="CA1257" s="14"/>
      <c r="CB1257" s="14"/>
      <c r="CC1257" s="14"/>
      <c r="CD1257" s="14"/>
      <c r="CE1257" s="14"/>
      <c r="CF1257" s="14"/>
      <c r="CG1257" s="14"/>
      <c r="CH1257" s="14"/>
      <c r="CI1257" s="14"/>
      <c r="CJ1257" s="14"/>
      <c r="CK1257" s="14"/>
      <c r="CL1257" s="14"/>
      <c r="CM1257" s="14"/>
      <c r="CN1257" s="14"/>
      <c r="CO1257" s="14"/>
      <c r="CP1257" s="14"/>
      <c r="CQ1257" s="14"/>
      <c r="CR1257" s="14"/>
      <c r="CS1257" s="14"/>
      <c r="CT1257" s="14"/>
      <c r="CU1257" s="14"/>
      <c r="CV1257" s="14"/>
      <c r="CW1257" s="14"/>
      <c r="CX1257" s="14"/>
      <c r="CY1257" s="14"/>
      <c r="CZ1257" s="14"/>
      <c r="DA1257" s="14"/>
      <c r="DB1257" s="14"/>
      <c r="DC1257" s="14"/>
      <c r="DD1257" s="14"/>
      <c r="DE1257" s="14"/>
      <c r="DF1257" s="14"/>
      <c r="DG1257" s="14"/>
      <c r="DH1257" s="14"/>
      <c r="DI1257" s="14"/>
      <c r="DJ1257" s="14"/>
      <c r="DK1257" s="14"/>
      <c r="DL1257" s="14"/>
      <c r="DM1257" s="14"/>
      <c r="DN1257" s="14"/>
      <c r="DO1257" s="14"/>
      <c r="DP1257" s="14"/>
      <c r="DQ1257" s="14"/>
      <c r="DR1257" s="14"/>
      <c r="DS1257" s="14"/>
      <c r="DT1257" s="14"/>
      <c r="DU1257" s="14"/>
      <c r="DV1257" s="14"/>
      <c r="DW1257" s="14"/>
      <c r="DX1257" s="14"/>
      <c r="DY1257" s="14"/>
      <c r="DZ1257" s="14"/>
      <c r="EA1257" s="14"/>
      <c r="EB1257" s="14"/>
      <c r="EC1257" s="14"/>
      <c r="ED1257" s="14"/>
      <c r="EE1257" s="14"/>
      <c r="EF1257" s="14"/>
      <c r="EG1257" s="14"/>
      <c r="EH1257" s="14"/>
      <c r="EI1257" s="14"/>
      <c r="EJ1257" s="14"/>
      <c r="EK1257" s="14"/>
      <c r="EL1257" s="14"/>
      <c r="EM1257" s="14"/>
      <c r="EN1257" s="14"/>
      <c r="EO1257" s="14"/>
      <c r="EP1257" s="14"/>
      <c r="EQ1257" s="14"/>
      <c r="ER1257" s="14"/>
      <c r="ES1257" s="14"/>
      <c r="ET1257" s="14"/>
      <c r="EU1257" s="14"/>
      <c r="EV1257" s="14"/>
      <c r="EW1257" s="14"/>
      <c r="EX1257" s="14"/>
      <c r="EY1257" s="14"/>
      <c r="EZ1257" s="14"/>
      <c r="FA1257" s="14"/>
      <c r="FB1257" s="14"/>
      <c r="FC1257" s="14"/>
      <c r="FD1257" s="14"/>
      <c r="FE1257" s="14"/>
      <c r="FF1257" s="14"/>
      <c r="FG1257" s="14"/>
      <c r="FH1257" s="14"/>
      <c r="FI1257" s="14"/>
      <c r="FJ1257" s="14"/>
      <c r="FK1257" s="14"/>
      <c r="FL1257" s="14"/>
      <c r="FM1257" s="14"/>
      <c r="FN1257" s="14"/>
      <c r="FO1257" s="14"/>
      <c r="FP1257" s="14"/>
      <c r="FQ1257" s="14"/>
      <c r="FR1257" s="14"/>
      <c r="FS1257" s="14"/>
      <c r="FT1257" s="14"/>
      <c r="FU1257" s="14"/>
      <c r="FW1257" s="14"/>
    </row>
    <row r="1258" spans="4:179" x14ac:dyDescent="0.6">
      <c r="D1258"/>
      <c r="F1258" s="14"/>
      <c r="G1258" s="14"/>
      <c r="H1258" s="14"/>
      <c r="I1258" s="14"/>
      <c r="J1258" s="14"/>
      <c r="K1258" s="14"/>
      <c r="L1258" s="14"/>
      <c r="M1258" s="14"/>
      <c r="N1258" s="14"/>
      <c r="O1258" s="14"/>
      <c r="P1258" s="14"/>
      <c r="Q1258" s="14"/>
      <c r="R1258" s="14"/>
      <c r="S1258" s="14"/>
      <c r="T1258" s="14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4"/>
      <c r="AJ1258" s="14"/>
      <c r="AK1258" s="14"/>
      <c r="AL1258" s="14"/>
      <c r="AM1258" s="14"/>
      <c r="AN1258" s="14"/>
      <c r="AO1258" s="14"/>
      <c r="AP1258" s="14"/>
      <c r="AQ1258" s="14"/>
      <c r="AR1258" s="14"/>
      <c r="AS1258" s="14"/>
      <c r="AT1258" s="14"/>
      <c r="AU1258" s="14"/>
      <c r="AV1258" s="14"/>
      <c r="AW1258" s="14"/>
      <c r="AX1258" s="14"/>
      <c r="AY1258" s="14"/>
      <c r="AZ1258" s="14"/>
      <c r="BA1258" s="14"/>
      <c r="BB1258" s="14"/>
      <c r="BC1258" s="14"/>
      <c r="BD1258" s="14"/>
      <c r="BE1258" s="14"/>
      <c r="BF1258" s="14"/>
      <c r="BG1258" s="14"/>
      <c r="BH1258" s="14"/>
      <c r="BI1258" s="14"/>
      <c r="BJ1258" s="14"/>
      <c r="BK1258" s="14"/>
      <c r="BL1258" s="14"/>
      <c r="BM1258" s="14"/>
      <c r="BN1258" s="14"/>
      <c r="BO1258" s="14"/>
      <c r="BP1258" s="14"/>
      <c r="BQ1258" s="14"/>
      <c r="BR1258" s="14"/>
      <c r="BS1258" s="14"/>
      <c r="BT1258" s="14"/>
      <c r="BU1258" s="14"/>
      <c r="BV1258" s="14"/>
      <c r="BW1258" s="14"/>
      <c r="BX1258" s="14"/>
      <c r="BY1258" s="14"/>
      <c r="BZ1258" s="14"/>
      <c r="CA1258" s="14"/>
      <c r="CB1258" s="14"/>
      <c r="CC1258" s="14"/>
      <c r="CD1258" s="14"/>
      <c r="CE1258" s="14"/>
      <c r="CF1258" s="14"/>
      <c r="CG1258" s="14"/>
      <c r="CH1258" s="14"/>
      <c r="CI1258" s="14"/>
      <c r="CJ1258" s="14"/>
      <c r="CK1258" s="14"/>
      <c r="CL1258" s="14"/>
      <c r="CM1258" s="14"/>
      <c r="CN1258" s="14"/>
      <c r="CO1258" s="14"/>
      <c r="CP1258" s="14"/>
      <c r="CQ1258" s="14"/>
      <c r="CR1258" s="14"/>
      <c r="CS1258" s="14"/>
      <c r="CT1258" s="14"/>
      <c r="CU1258" s="14"/>
      <c r="CV1258" s="14"/>
      <c r="CW1258" s="14"/>
      <c r="CX1258" s="14"/>
      <c r="CY1258" s="14"/>
      <c r="CZ1258" s="14"/>
      <c r="DA1258" s="14"/>
      <c r="DB1258" s="14"/>
      <c r="DC1258" s="14"/>
      <c r="DD1258" s="14"/>
      <c r="DE1258" s="14"/>
      <c r="DF1258" s="14"/>
      <c r="DG1258" s="14"/>
      <c r="DH1258" s="14"/>
      <c r="DI1258" s="14"/>
      <c r="DJ1258" s="14"/>
      <c r="DK1258" s="14"/>
      <c r="DL1258" s="14"/>
      <c r="DM1258" s="14"/>
      <c r="DN1258" s="14"/>
      <c r="DO1258" s="14"/>
      <c r="DP1258" s="14"/>
      <c r="DQ1258" s="14"/>
      <c r="DR1258" s="14"/>
      <c r="DS1258" s="14"/>
      <c r="DT1258" s="14"/>
      <c r="DU1258" s="14"/>
      <c r="DV1258" s="14"/>
      <c r="DW1258" s="14"/>
      <c r="DX1258" s="14"/>
      <c r="DY1258" s="14"/>
      <c r="DZ1258" s="14"/>
      <c r="EA1258" s="14"/>
      <c r="EB1258" s="14"/>
      <c r="EC1258" s="14"/>
      <c r="ED1258" s="14"/>
      <c r="EE1258" s="14"/>
      <c r="EF1258" s="14"/>
      <c r="EG1258" s="14"/>
      <c r="EH1258" s="14"/>
      <c r="EI1258" s="14"/>
      <c r="EJ1258" s="14"/>
      <c r="EK1258" s="14"/>
      <c r="EL1258" s="14"/>
      <c r="EM1258" s="14"/>
      <c r="EN1258" s="14"/>
      <c r="EO1258" s="14"/>
      <c r="EP1258" s="14"/>
      <c r="EQ1258" s="14"/>
      <c r="ER1258" s="14"/>
      <c r="ES1258" s="14"/>
      <c r="ET1258" s="14"/>
      <c r="EU1258" s="14"/>
      <c r="EV1258" s="14"/>
      <c r="EW1258" s="14"/>
      <c r="EX1258" s="14"/>
      <c r="EY1258" s="14"/>
      <c r="EZ1258" s="14"/>
      <c r="FA1258" s="14"/>
      <c r="FB1258" s="14"/>
      <c r="FC1258" s="14"/>
      <c r="FD1258" s="14"/>
      <c r="FE1258" s="14"/>
      <c r="FF1258" s="14"/>
      <c r="FG1258" s="14"/>
      <c r="FH1258" s="14"/>
      <c r="FI1258" s="14"/>
      <c r="FJ1258" s="14"/>
      <c r="FK1258" s="14"/>
      <c r="FL1258" s="14"/>
      <c r="FM1258" s="14"/>
      <c r="FN1258" s="14"/>
      <c r="FO1258" s="14"/>
      <c r="FP1258" s="14"/>
      <c r="FQ1258" s="14"/>
      <c r="FR1258" s="14"/>
      <c r="FS1258" s="14"/>
      <c r="FT1258" s="14"/>
      <c r="FU1258" s="14"/>
      <c r="FW1258" s="14"/>
    </row>
    <row r="1259" spans="4:179" x14ac:dyDescent="0.6">
      <c r="D1259"/>
      <c r="F1259" s="14"/>
      <c r="G1259" s="14"/>
      <c r="H1259" s="14"/>
      <c r="I1259" s="14"/>
      <c r="J1259" s="14"/>
      <c r="K1259" s="14"/>
      <c r="L1259" s="14"/>
      <c r="M1259" s="14"/>
      <c r="N1259" s="14"/>
      <c r="O1259" s="14"/>
      <c r="P1259" s="14"/>
      <c r="Q1259" s="14"/>
      <c r="R1259" s="14"/>
      <c r="S1259" s="14"/>
      <c r="T1259" s="14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4"/>
      <c r="AJ1259" s="14"/>
      <c r="AK1259" s="14"/>
      <c r="AL1259" s="14"/>
      <c r="AM1259" s="14"/>
      <c r="AN1259" s="14"/>
      <c r="AO1259" s="14"/>
      <c r="AP1259" s="14"/>
      <c r="AQ1259" s="14"/>
      <c r="AR1259" s="14"/>
      <c r="AS1259" s="14"/>
      <c r="AT1259" s="14"/>
      <c r="AU1259" s="14"/>
      <c r="AV1259" s="14"/>
      <c r="AW1259" s="14"/>
      <c r="AX1259" s="14"/>
      <c r="AY1259" s="14"/>
      <c r="AZ1259" s="14"/>
      <c r="BA1259" s="14"/>
      <c r="BB1259" s="14"/>
      <c r="BC1259" s="14"/>
      <c r="BD1259" s="14"/>
      <c r="BE1259" s="14"/>
      <c r="BF1259" s="14"/>
      <c r="BG1259" s="14"/>
      <c r="BH1259" s="14"/>
      <c r="BI1259" s="14"/>
      <c r="BJ1259" s="14"/>
      <c r="BK1259" s="14"/>
      <c r="BL1259" s="14"/>
      <c r="BM1259" s="14"/>
      <c r="BN1259" s="14"/>
      <c r="BO1259" s="14"/>
      <c r="BP1259" s="14"/>
      <c r="BQ1259" s="14"/>
      <c r="BR1259" s="14"/>
      <c r="BS1259" s="14"/>
      <c r="BT1259" s="14"/>
      <c r="BU1259" s="14"/>
      <c r="BV1259" s="14"/>
      <c r="BW1259" s="14"/>
      <c r="BX1259" s="14"/>
      <c r="BY1259" s="14"/>
      <c r="BZ1259" s="14"/>
      <c r="CA1259" s="14"/>
      <c r="CB1259" s="14"/>
      <c r="CC1259" s="14"/>
      <c r="CD1259" s="14"/>
      <c r="CE1259" s="14"/>
      <c r="CF1259" s="14"/>
      <c r="CG1259" s="14"/>
      <c r="CH1259" s="14"/>
      <c r="CI1259" s="14"/>
      <c r="CJ1259" s="14"/>
      <c r="CK1259" s="14"/>
      <c r="CL1259" s="14"/>
      <c r="CM1259" s="14"/>
      <c r="CN1259" s="14"/>
      <c r="CO1259" s="14"/>
      <c r="CP1259" s="14"/>
      <c r="CQ1259" s="14"/>
      <c r="CR1259" s="14"/>
      <c r="CS1259" s="14"/>
      <c r="CT1259" s="14"/>
      <c r="CU1259" s="14"/>
      <c r="CV1259" s="14"/>
      <c r="CW1259" s="14"/>
      <c r="CX1259" s="14"/>
      <c r="CY1259" s="14"/>
      <c r="CZ1259" s="14"/>
      <c r="DA1259" s="14"/>
      <c r="DB1259" s="14"/>
      <c r="DC1259" s="14"/>
      <c r="DD1259" s="14"/>
      <c r="DE1259" s="14"/>
      <c r="DF1259" s="14"/>
      <c r="DG1259" s="14"/>
      <c r="DH1259" s="14"/>
      <c r="DI1259" s="14"/>
      <c r="DJ1259" s="14"/>
      <c r="DK1259" s="14"/>
      <c r="DL1259" s="14"/>
      <c r="DM1259" s="14"/>
      <c r="DN1259" s="14"/>
      <c r="DO1259" s="14"/>
      <c r="DP1259" s="14"/>
      <c r="DQ1259" s="14"/>
      <c r="DR1259" s="14"/>
      <c r="DS1259" s="14"/>
      <c r="DT1259" s="14"/>
      <c r="DU1259" s="14"/>
      <c r="DV1259" s="14"/>
      <c r="DW1259" s="14"/>
      <c r="DX1259" s="14"/>
      <c r="DY1259" s="14"/>
      <c r="DZ1259" s="14"/>
      <c r="EA1259" s="14"/>
      <c r="EB1259" s="14"/>
      <c r="EC1259" s="14"/>
      <c r="ED1259" s="14"/>
      <c r="EE1259" s="14"/>
      <c r="EF1259" s="14"/>
      <c r="EG1259" s="14"/>
      <c r="EH1259" s="14"/>
      <c r="EI1259" s="14"/>
      <c r="EJ1259" s="14"/>
      <c r="EK1259" s="14"/>
      <c r="EL1259" s="14"/>
      <c r="EM1259" s="14"/>
      <c r="EN1259" s="14"/>
      <c r="EO1259" s="14"/>
      <c r="EP1259" s="14"/>
      <c r="EQ1259" s="14"/>
      <c r="ER1259" s="14"/>
      <c r="ES1259" s="14"/>
      <c r="ET1259" s="14"/>
      <c r="EU1259" s="14"/>
      <c r="EV1259" s="14"/>
      <c r="EW1259" s="14"/>
      <c r="EX1259" s="14"/>
      <c r="EY1259" s="14"/>
      <c r="EZ1259" s="14"/>
      <c r="FA1259" s="14"/>
      <c r="FB1259" s="14"/>
      <c r="FC1259" s="14"/>
      <c r="FD1259" s="14"/>
      <c r="FE1259" s="14"/>
      <c r="FF1259" s="14"/>
      <c r="FG1259" s="14"/>
      <c r="FH1259" s="14"/>
      <c r="FI1259" s="14"/>
      <c r="FJ1259" s="14"/>
      <c r="FK1259" s="14"/>
      <c r="FL1259" s="14"/>
      <c r="FM1259" s="14"/>
      <c r="FN1259" s="14"/>
      <c r="FO1259" s="14"/>
      <c r="FP1259" s="14"/>
      <c r="FQ1259" s="14"/>
      <c r="FR1259" s="14"/>
      <c r="FS1259" s="14"/>
      <c r="FT1259" s="14"/>
      <c r="FU1259" s="14"/>
      <c r="FW1259" s="14"/>
    </row>
    <row r="1260" spans="4:179" x14ac:dyDescent="0.6">
      <c r="D1260"/>
      <c r="F1260" s="14"/>
      <c r="G1260" s="14"/>
      <c r="H1260" s="14"/>
      <c r="I1260" s="14"/>
      <c r="J1260" s="14"/>
      <c r="K1260" s="14"/>
      <c r="L1260" s="14"/>
      <c r="M1260" s="14"/>
      <c r="N1260" s="14"/>
      <c r="O1260" s="14"/>
      <c r="P1260" s="14"/>
      <c r="Q1260" s="14"/>
      <c r="R1260" s="14"/>
      <c r="S1260" s="14"/>
      <c r="T1260" s="1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4"/>
      <c r="AJ1260" s="14"/>
      <c r="AK1260" s="14"/>
      <c r="AL1260" s="14"/>
      <c r="AM1260" s="14"/>
      <c r="AN1260" s="14"/>
      <c r="AO1260" s="14"/>
      <c r="AP1260" s="14"/>
      <c r="AQ1260" s="14"/>
      <c r="AR1260" s="14"/>
      <c r="AS1260" s="14"/>
      <c r="AT1260" s="14"/>
      <c r="AU1260" s="14"/>
      <c r="AV1260" s="14"/>
      <c r="AW1260" s="14"/>
      <c r="AX1260" s="14"/>
      <c r="AY1260" s="14"/>
      <c r="AZ1260" s="14"/>
      <c r="BA1260" s="14"/>
      <c r="BB1260" s="14"/>
      <c r="BC1260" s="14"/>
      <c r="BD1260" s="14"/>
      <c r="BE1260" s="14"/>
      <c r="BF1260" s="14"/>
      <c r="BG1260" s="14"/>
      <c r="BH1260" s="14"/>
      <c r="BI1260" s="14"/>
      <c r="BJ1260" s="14"/>
      <c r="BK1260" s="14"/>
      <c r="BL1260" s="14"/>
      <c r="BM1260" s="14"/>
      <c r="BN1260" s="14"/>
      <c r="BO1260" s="14"/>
      <c r="BP1260" s="14"/>
      <c r="BQ1260" s="14"/>
      <c r="BR1260" s="14"/>
      <c r="BS1260" s="14"/>
      <c r="BT1260" s="14"/>
      <c r="BU1260" s="14"/>
      <c r="BV1260" s="14"/>
      <c r="BW1260" s="14"/>
      <c r="BX1260" s="14"/>
      <c r="BY1260" s="14"/>
      <c r="BZ1260" s="14"/>
      <c r="CA1260" s="14"/>
      <c r="CB1260" s="14"/>
      <c r="CC1260" s="14"/>
      <c r="CD1260" s="14"/>
      <c r="CE1260" s="14"/>
      <c r="CF1260" s="14"/>
      <c r="CG1260" s="14"/>
      <c r="CH1260" s="14"/>
      <c r="CI1260" s="14"/>
      <c r="CJ1260" s="14"/>
      <c r="CK1260" s="14"/>
      <c r="CL1260" s="14"/>
      <c r="CM1260" s="14"/>
      <c r="CN1260" s="14"/>
      <c r="CO1260" s="14"/>
      <c r="CP1260" s="14"/>
      <c r="CQ1260" s="14"/>
      <c r="CR1260" s="14"/>
      <c r="CS1260" s="14"/>
      <c r="CT1260" s="14"/>
      <c r="CU1260" s="14"/>
      <c r="CV1260" s="14"/>
      <c r="CW1260" s="14"/>
      <c r="CX1260" s="14"/>
      <c r="CY1260" s="14"/>
      <c r="CZ1260" s="14"/>
      <c r="DA1260" s="14"/>
      <c r="DB1260" s="14"/>
      <c r="DC1260" s="14"/>
      <c r="DD1260" s="14"/>
      <c r="DE1260" s="14"/>
      <c r="DF1260" s="14"/>
      <c r="DG1260" s="14"/>
      <c r="DH1260" s="14"/>
      <c r="DI1260" s="14"/>
      <c r="DJ1260" s="14"/>
      <c r="DK1260" s="14"/>
      <c r="DL1260" s="14"/>
      <c r="DM1260" s="14"/>
      <c r="DN1260" s="14"/>
      <c r="DO1260" s="14"/>
      <c r="DP1260" s="14"/>
      <c r="DQ1260" s="14"/>
      <c r="DR1260" s="14"/>
      <c r="DS1260" s="14"/>
      <c r="DT1260" s="14"/>
      <c r="DU1260" s="14"/>
      <c r="DV1260" s="14"/>
      <c r="DW1260" s="14"/>
      <c r="DX1260" s="14"/>
      <c r="DY1260" s="14"/>
      <c r="DZ1260" s="14"/>
      <c r="EA1260" s="14"/>
      <c r="EB1260" s="14"/>
      <c r="EC1260" s="14"/>
      <c r="ED1260" s="14"/>
      <c r="EE1260" s="14"/>
      <c r="EF1260" s="14"/>
      <c r="EG1260" s="14"/>
      <c r="EH1260" s="14"/>
      <c r="EI1260" s="14"/>
      <c r="EJ1260" s="14"/>
      <c r="EK1260" s="14"/>
      <c r="EL1260" s="14"/>
      <c r="EM1260" s="14"/>
      <c r="EN1260" s="14"/>
      <c r="EO1260" s="14"/>
      <c r="EP1260" s="14"/>
      <c r="EQ1260" s="14"/>
      <c r="ER1260" s="14"/>
      <c r="ES1260" s="14"/>
      <c r="ET1260" s="14"/>
      <c r="EU1260" s="14"/>
      <c r="EV1260" s="14"/>
      <c r="EW1260" s="14"/>
      <c r="EX1260" s="14"/>
      <c r="EY1260" s="14"/>
      <c r="EZ1260" s="14"/>
      <c r="FA1260" s="14"/>
      <c r="FB1260" s="14"/>
      <c r="FC1260" s="14"/>
      <c r="FD1260" s="14"/>
      <c r="FE1260" s="14"/>
      <c r="FF1260" s="14"/>
      <c r="FG1260" s="14"/>
      <c r="FH1260" s="14"/>
      <c r="FI1260" s="14"/>
      <c r="FJ1260" s="14"/>
      <c r="FK1260" s="14"/>
      <c r="FL1260" s="14"/>
      <c r="FM1260" s="14"/>
      <c r="FN1260" s="14"/>
      <c r="FO1260" s="14"/>
      <c r="FP1260" s="14"/>
      <c r="FQ1260" s="14"/>
      <c r="FR1260" s="14"/>
      <c r="FS1260" s="14"/>
      <c r="FT1260" s="14"/>
      <c r="FU1260" s="14"/>
      <c r="FW1260" s="14"/>
    </row>
    <row r="1261" spans="4:179" x14ac:dyDescent="0.6">
      <c r="D1261"/>
      <c r="F1261" s="14"/>
      <c r="G1261" s="14"/>
      <c r="H1261" s="14"/>
      <c r="I1261" s="14"/>
      <c r="J1261" s="14"/>
      <c r="K1261" s="14"/>
      <c r="L1261" s="14"/>
      <c r="M1261" s="14"/>
      <c r="N1261" s="14"/>
      <c r="O1261" s="14"/>
      <c r="P1261" s="14"/>
      <c r="Q1261" s="14"/>
      <c r="R1261" s="14"/>
      <c r="S1261" s="14"/>
      <c r="T1261" s="14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/>
      <c r="AG1261" s="14"/>
      <c r="AH1261" s="14"/>
      <c r="AI1261" s="14"/>
      <c r="AJ1261" s="14"/>
      <c r="AK1261" s="14"/>
      <c r="AL1261" s="14"/>
      <c r="AM1261" s="14"/>
      <c r="AN1261" s="14"/>
      <c r="AO1261" s="14"/>
      <c r="AP1261" s="14"/>
      <c r="AQ1261" s="14"/>
      <c r="AR1261" s="14"/>
      <c r="AS1261" s="14"/>
      <c r="AT1261" s="14"/>
      <c r="AU1261" s="14"/>
      <c r="AV1261" s="14"/>
      <c r="AW1261" s="14"/>
      <c r="AX1261" s="14"/>
      <c r="AY1261" s="14"/>
      <c r="AZ1261" s="14"/>
      <c r="BA1261" s="14"/>
      <c r="BB1261" s="14"/>
      <c r="BC1261" s="14"/>
      <c r="BD1261" s="14"/>
      <c r="BE1261" s="14"/>
      <c r="BF1261" s="14"/>
      <c r="BG1261" s="14"/>
      <c r="BH1261" s="14"/>
      <c r="BI1261" s="14"/>
      <c r="BJ1261" s="14"/>
      <c r="BK1261" s="14"/>
      <c r="BL1261" s="14"/>
      <c r="BM1261" s="14"/>
      <c r="BN1261" s="14"/>
      <c r="BO1261" s="14"/>
      <c r="BP1261" s="14"/>
      <c r="BQ1261" s="14"/>
      <c r="BR1261" s="14"/>
      <c r="BS1261" s="14"/>
      <c r="BT1261" s="14"/>
      <c r="BU1261" s="14"/>
      <c r="BV1261" s="14"/>
      <c r="BW1261" s="14"/>
      <c r="BX1261" s="14"/>
      <c r="BY1261" s="14"/>
      <c r="BZ1261" s="14"/>
      <c r="CA1261" s="14"/>
      <c r="CB1261" s="14"/>
      <c r="CC1261" s="14"/>
      <c r="CD1261" s="14"/>
      <c r="CE1261" s="14"/>
      <c r="CF1261" s="14"/>
      <c r="CG1261" s="14"/>
      <c r="CH1261" s="14"/>
      <c r="CI1261" s="14"/>
      <c r="CJ1261" s="14"/>
      <c r="CK1261" s="14"/>
      <c r="CL1261" s="14"/>
      <c r="CM1261" s="14"/>
      <c r="CN1261" s="14"/>
      <c r="CO1261" s="14"/>
      <c r="CP1261" s="14"/>
      <c r="CQ1261" s="14"/>
      <c r="CR1261" s="14"/>
      <c r="CS1261" s="14"/>
      <c r="CT1261" s="14"/>
      <c r="CU1261" s="14"/>
      <c r="CV1261" s="14"/>
      <c r="CW1261" s="14"/>
      <c r="CX1261" s="14"/>
      <c r="CY1261" s="14"/>
      <c r="CZ1261" s="14"/>
      <c r="DA1261" s="14"/>
      <c r="DB1261" s="14"/>
      <c r="DC1261" s="14"/>
      <c r="DD1261" s="14"/>
      <c r="DE1261" s="14"/>
      <c r="DF1261" s="14"/>
      <c r="DG1261" s="14"/>
      <c r="DH1261" s="14"/>
      <c r="DI1261" s="14"/>
      <c r="DJ1261" s="14"/>
      <c r="DK1261" s="14"/>
      <c r="DL1261" s="14"/>
      <c r="DM1261" s="14"/>
      <c r="DN1261" s="14"/>
      <c r="DO1261" s="14"/>
      <c r="DP1261" s="14"/>
      <c r="DQ1261" s="14"/>
      <c r="DR1261" s="14"/>
      <c r="DS1261" s="14"/>
      <c r="DT1261" s="14"/>
      <c r="DU1261" s="14"/>
      <c r="DV1261" s="14"/>
      <c r="DW1261" s="14"/>
      <c r="DX1261" s="14"/>
      <c r="DY1261" s="14"/>
      <c r="DZ1261" s="14"/>
      <c r="EA1261" s="14"/>
      <c r="EB1261" s="14"/>
      <c r="EC1261" s="14"/>
      <c r="ED1261" s="14"/>
      <c r="EE1261" s="14"/>
      <c r="EF1261" s="14"/>
      <c r="EG1261" s="14"/>
      <c r="EH1261" s="14"/>
      <c r="EI1261" s="14"/>
      <c r="EJ1261" s="14"/>
      <c r="EK1261" s="14"/>
      <c r="EL1261" s="14"/>
      <c r="EM1261" s="14"/>
      <c r="EN1261" s="14"/>
      <c r="EO1261" s="14"/>
      <c r="EP1261" s="14"/>
      <c r="EQ1261" s="14"/>
      <c r="ER1261" s="14"/>
      <c r="ES1261" s="14"/>
      <c r="ET1261" s="14"/>
      <c r="EU1261" s="14"/>
      <c r="EV1261" s="14"/>
      <c r="EW1261" s="14"/>
      <c r="EX1261" s="14"/>
      <c r="EY1261" s="14"/>
      <c r="EZ1261" s="14"/>
      <c r="FA1261" s="14"/>
      <c r="FB1261" s="14"/>
      <c r="FC1261" s="14"/>
      <c r="FD1261" s="14"/>
      <c r="FE1261" s="14"/>
      <c r="FF1261" s="14"/>
      <c r="FG1261" s="14"/>
      <c r="FH1261" s="14"/>
      <c r="FI1261" s="14"/>
      <c r="FJ1261" s="14"/>
      <c r="FK1261" s="14"/>
      <c r="FL1261" s="14"/>
      <c r="FM1261" s="14"/>
      <c r="FN1261" s="14"/>
      <c r="FO1261" s="14"/>
      <c r="FP1261" s="14"/>
      <c r="FQ1261" s="14"/>
      <c r="FR1261" s="14"/>
      <c r="FS1261" s="14"/>
      <c r="FT1261" s="14"/>
      <c r="FU1261" s="14"/>
      <c r="FW1261" s="14"/>
    </row>
    <row r="1262" spans="4:179" x14ac:dyDescent="0.6">
      <c r="D1262"/>
      <c r="F1262" s="14"/>
      <c r="G1262" s="14"/>
      <c r="H1262" s="14"/>
      <c r="I1262" s="14"/>
      <c r="J1262" s="14"/>
      <c r="K1262" s="14"/>
      <c r="L1262" s="14"/>
      <c r="M1262" s="14"/>
      <c r="N1262" s="14"/>
      <c r="O1262" s="14"/>
      <c r="P1262" s="14"/>
      <c r="Q1262" s="14"/>
      <c r="R1262" s="14"/>
      <c r="S1262" s="14"/>
      <c r="T1262" s="14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F1262" s="14"/>
      <c r="AG1262" s="14"/>
      <c r="AH1262" s="14"/>
      <c r="AI1262" s="14"/>
      <c r="AJ1262" s="14"/>
      <c r="AK1262" s="14"/>
      <c r="AL1262" s="14"/>
      <c r="AM1262" s="14"/>
      <c r="AN1262" s="14"/>
      <c r="AO1262" s="14"/>
      <c r="AP1262" s="14"/>
      <c r="AQ1262" s="14"/>
      <c r="AR1262" s="14"/>
      <c r="AS1262" s="14"/>
      <c r="AT1262" s="14"/>
      <c r="AU1262" s="14"/>
      <c r="AV1262" s="14"/>
      <c r="AW1262" s="14"/>
      <c r="AX1262" s="14"/>
      <c r="AY1262" s="14"/>
      <c r="AZ1262" s="14"/>
      <c r="BA1262" s="14"/>
      <c r="BB1262" s="14"/>
      <c r="BC1262" s="14"/>
      <c r="BD1262" s="14"/>
      <c r="BE1262" s="14"/>
      <c r="BF1262" s="14"/>
      <c r="BG1262" s="14"/>
      <c r="BH1262" s="14"/>
      <c r="BI1262" s="14"/>
      <c r="BJ1262" s="14"/>
      <c r="BK1262" s="14"/>
      <c r="BL1262" s="14"/>
      <c r="BM1262" s="14"/>
      <c r="BN1262" s="14"/>
      <c r="BO1262" s="14"/>
      <c r="BP1262" s="14"/>
      <c r="BQ1262" s="14"/>
      <c r="BR1262" s="14"/>
      <c r="BS1262" s="14"/>
      <c r="BT1262" s="14"/>
      <c r="BU1262" s="14"/>
      <c r="BV1262" s="14"/>
      <c r="BW1262" s="14"/>
      <c r="BX1262" s="14"/>
      <c r="BY1262" s="14"/>
      <c r="BZ1262" s="14"/>
      <c r="CA1262" s="14"/>
      <c r="CB1262" s="14"/>
      <c r="CC1262" s="14"/>
      <c r="CD1262" s="14"/>
      <c r="CE1262" s="14"/>
      <c r="CF1262" s="14"/>
      <c r="CG1262" s="14"/>
      <c r="CH1262" s="14"/>
      <c r="CI1262" s="14"/>
      <c r="CJ1262" s="14"/>
      <c r="CK1262" s="14"/>
      <c r="CL1262" s="14"/>
      <c r="CM1262" s="14"/>
      <c r="CN1262" s="14"/>
      <c r="CO1262" s="14"/>
      <c r="CP1262" s="14"/>
      <c r="CQ1262" s="14"/>
      <c r="CR1262" s="14"/>
      <c r="CS1262" s="14"/>
      <c r="CT1262" s="14"/>
      <c r="CU1262" s="14"/>
      <c r="CV1262" s="14"/>
      <c r="CW1262" s="14"/>
      <c r="CX1262" s="14"/>
      <c r="CY1262" s="14"/>
      <c r="CZ1262" s="14"/>
      <c r="DA1262" s="14"/>
      <c r="DB1262" s="14"/>
      <c r="DC1262" s="14"/>
      <c r="DD1262" s="14"/>
      <c r="DE1262" s="14"/>
      <c r="DF1262" s="14"/>
      <c r="DG1262" s="14"/>
      <c r="DH1262" s="14"/>
      <c r="DI1262" s="14"/>
      <c r="DJ1262" s="14"/>
      <c r="DK1262" s="14"/>
      <c r="DL1262" s="14"/>
      <c r="DM1262" s="14"/>
      <c r="DN1262" s="14"/>
      <c r="DO1262" s="14"/>
      <c r="DP1262" s="14"/>
      <c r="DQ1262" s="14"/>
      <c r="DR1262" s="14"/>
      <c r="DS1262" s="14"/>
      <c r="DT1262" s="14"/>
      <c r="DU1262" s="14"/>
      <c r="DV1262" s="14"/>
      <c r="DW1262" s="14"/>
      <c r="DX1262" s="14"/>
      <c r="DY1262" s="14"/>
      <c r="DZ1262" s="14"/>
      <c r="EA1262" s="14"/>
      <c r="EB1262" s="14"/>
      <c r="EC1262" s="14"/>
      <c r="ED1262" s="14"/>
      <c r="EE1262" s="14"/>
      <c r="EF1262" s="14"/>
      <c r="EG1262" s="14"/>
      <c r="EH1262" s="14"/>
      <c r="EI1262" s="14"/>
      <c r="EJ1262" s="14"/>
      <c r="EK1262" s="14"/>
      <c r="EL1262" s="14"/>
      <c r="EM1262" s="14"/>
      <c r="EN1262" s="14"/>
      <c r="EO1262" s="14"/>
      <c r="EP1262" s="14"/>
      <c r="EQ1262" s="14"/>
      <c r="ER1262" s="14"/>
      <c r="ES1262" s="14"/>
      <c r="ET1262" s="14"/>
      <c r="EU1262" s="14"/>
      <c r="EV1262" s="14"/>
      <c r="EW1262" s="14"/>
      <c r="EX1262" s="14"/>
      <c r="EY1262" s="14"/>
      <c r="EZ1262" s="14"/>
      <c r="FA1262" s="14"/>
      <c r="FB1262" s="14"/>
      <c r="FC1262" s="14"/>
      <c r="FD1262" s="14"/>
      <c r="FE1262" s="14"/>
      <c r="FF1262" s="14"/>
      <c r="FG1262" s="14"/>
      <c r="FH1262" s="14"/>
      <c r="FI1262" s="14"/>
      <c r="FJ1262" s="14"/>
      <c r="FK1262" s="14"/>
      <c r="FL1262" s="14"/>
      <c r="FM1262" s="14"/>
      <c r="FN1262" s="14"/>
      <c r="FO1262" s="14"/>
      <c r="FP1262" s="14"/>
      <c r="FQ1262" s="14"/>
      <c r="FR1262" s="14"/>
      <c r="FS1262" s="14"/>
      <c r="FT1262" s="14"/>
      <c r="FU1262" s="14"/>
      <c r="FW1262" s="14"/>
    </row>
    <row r="1263" spans="4:179" x14ac:dyDescent="0.6">
      <c r="D1263"/>
      <c r="F1263" s="14"/>
      <c r="G1263" s="14"/>
      <c r="H1263" s="14"/>
      <c r="I1263" s="14"/>
      <c r="J1263" s="14"/>
      <c r="K1263" s="14"/>
      <c r="L1263" s="14"/>
      <c r="M1263" s="14"/>
      <c r="N1263" s="14"/>
      <c r="O1263" s="14"/>
      <c r="P1263" s="14"/>
      <c r="Q1263" s="14"/>
      <c r="R1263" s="14"/>
      <c r="S1263" s="14"/>
      <c r="T1263" s="1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F1263" s="14"/>
      <c r="AG1263" s="14"/>
      <c r="AH1263" s="14"/>
      <c r="AI1263" s="14"/>
      <c r="AJ1263" s="14"/>
      <c r="AK1263" s="14"/>
      <c r="AL1263" s="14"/>
      <c r="AM1263" s="14"/>
      <c r="AN1263" s="14"/>
      <c r="AO1263" s="14"/>
      <c r="AP1263" s="14"/>
      <c r="AQ1263" s="14"/>
      <c r="AR1263" s="14"/>
      <c r="AS1263" s="14"/>
      <c r="AT1263" s="14"/>
      <c r="AU1263" s="14"/>
      <c r="AV1263" s="14"/>
      <c r="AW1263" s="14"/>
      <c r="AX1263" s="14"/>
      <c r="AY1263" s="14"/>
      <c r="AZ1263" s="14"/>
      <c r="BA1263" s="14"/>
      <c r="BB1263" s="14"/>
      <c r="BC1263" s="14"/>
      <c r="BD1263" s="14"/>
      <c r="BE1263" s="14"/>
      <c r="BF1263" s="14"/>
      <c r="BG1263" s="14"/>
      <c r="BH1263" s="14"/>
      <c r="BI1263" s="14"/>
      <c r="BJ1263" s="14"/>
      <c r="BK1263" s="14"/>
      <c r="BL1263" s="14"/>
      <c r="BM1263" s="14"/>
      <c r="BN1263" s="14"/>
      <c r="BO1263" s="14"/>
      <c r="BP1263" s="14"/>
      <c r="BQ1263" s="14"/>
      <c r="BR1263" s="14"/>
      <c r="BS1263" s="14"/>
      <c r="BT1263" s="14"/>
      <c r="BU1263" s="14"/>
      <c r="BV1263" s="14"/>
      <c r="BW1263" s="14"/>
      <c r="BX1263" s="14"/>
      <c r="BY1263" s="14"/>
      <c r="BZ1263" s="14"/>
      <c r="CA1263" s="14"/>
      <c r="CB1263" s="14"/>
      <c r="CC1263" s="14"/>
      <c r="CD1263" s="14"/>
      <c r="CE1263" s="14"/>
      <c r="CF1263" s="14"/>
      <c r="CG1263" s="14"/>
      <c r="CH1263" s="14"/>
      <c r="CI1263" s="14"/>
      <c r="CJ1263" s="14"/>
      <c r="CK1263" s="14"/>
      <c r="CL1263" s="14"/>
      <c r="CM1263" s="14"/>
      <c r="CN1263" s="14"/>
      <c r="CO1263" s="14"/>
      <c r="CP1263" s="14"/>
      <c r="CQ1263" s="14"/>
      <c r="CR1263" s="14"/>
      <c r="CS1263" s="14"/>
      <c r="CT1263" s="14"/>
      <c r="CU1263" s="14"/>
      <c r="CV1263" s="14"/>
      <c r="CW1263" s="14"/>
      <c r="CX1263" s="14"/>
      <c r="CY1263" s="14"/>
      <c r="CZ1263" s="14"/>
      <c r="DA1263" s="14"/>
      <c r="DB1263" s="14"/>
      <c r="DC1263" s="14"/>
      <c r="DD1263" s="14"/>
      <c r="DE1263" s="14"/>
      <c r="DF1263" s="14"/>
      <c r="DG1263" s="14"/>
      <c r="DH1263" s="14"/>
      <c r="DI1263" s="14"/>
      <c r="DJ1263" s="14"/>
      <c r="DK1263" s="14"/>
      <c r="DL1263" s="14"/>
      <c r="DM1263" s="14"/>
      <c r="DN1263" s="14"/>
      <c r="DO1263" s="14"/>
      <c r="DP1263" s="14"/>
      <c r="DQ1263" s="14"/>
      <c r="DR1263" s="14"/>
      <c r="DS1263" s="14"/>
      <c r="DT1263" s="14"/>
      <c r="DU1263" s="14"/>
      <c r="DV1263" s="14"/>
      <c r="DW1263" s="14"/>
      <c r="DX1263" s="14"/>
      <c r="DY1263" s="14"/>
      <c r="DZ1263" s="14"/>
      <c r="EA1263" s="14"/>
      <c r="EB1263" s="14"/>
      <c r="EC1263" s="14"/>
      <c r="ED1263" s="14"/>
      <c r="EE1263" s="14"/>
      <c r="EF1263" s="14"/>
      <c r="EG1263" s="14"/>
      <c r="EH1263" s="14"/>
      <c r="EI1263" s="14"/>
      <c r="EJ1263" s="14"/>
      <c r="EK1263" s="14"/>
      <c r="EL1263" s="14"/>
      <c r="EM1263" s="14"/>
      <c r="EN1263" s="14"/>
      <c r="EO1263" s="14"/>
      <c r="EP1263" s="14"/>
      <c r="EQ1263" s="14"/>
      <c r="ER1263" s="14"/>
      <c r="ES1263" s="14"/>
      <c r="ET1263" s="14"/>
      <c r="EU1263" s="14"/>
      <c r="EV1263" s="14"/>
      <c r="EW1263" s="14"/>
      <c r="EX1263" s="14"/>
      <c r="EY1263" s="14"/>
      <c r="EZ1263" s="14"/>
      <c r="FA1263" s="14"/>
      <c r="FB1263" s="14"/>
      <c r="FC1263" s="14"/>
      <c r="FD1263" s="14"/>
      <c r="FE1263" s="14"/>
      <c r="FF1263" s="14"/>
      <c r="FG1263" s="14"/>
      <c r="FH1263" s="14"/>
      <c r="FI1263" s="14"/>
      <c r="FJ1263" s="14"/>
      <c r="FK1263" s="14"/>
      <c r="FL1263" s="14"/>
      <c r="FM1263" s="14"/>
      <c r="FN1263" s="14"/>
      <c r="FO1263" s="14"/>
      <c r="FP1263" s="14"/>
      <c r="FQ1263" s="14"/>
      <c r="FR1263" s="14"/>
      <c r="FS1263" s="14"/>
      <c r="FT1263" s="14"/>
      <c r="FU1263" s="14"/>
      <c r="FW1263" s="14"/>
    </row>
    <row r="1264" spans="4:179" x14ac:dyDescent="0.6">
      <c r="D1264"/>
      <c r="F1264" s="14"/>
      <c r="G1264" s="14"/>
      <c r="H1264" s="14"/>
      <c r="I1264" s="14"/>
      <c r="J1264" s="14"/>
      <c r="K1264" s="14"/>
      <c r="L1264" s="14"/>
      <c r="M1264" s="14"/>
      <c r="N1264" s="14"/>
      <c r="O1264" s="14"/>
      <c r="P1264" s="14"/>
      <c r="Q1264" s="14"/>
      <c r="R1264" s="14"/>
      <c r="S1264" s="14"/>
      <c r="T1264" s="14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F1264" s="14"/>
      <c r="AG1264" s="14"/>
      <c r="AH1264" s="14"/>
      <c r="AI1264" s="14"/>
      <c r="AJ1264" s="14"/>
      <c r="AK1264" s="14"/>
      <c r="AL1264" s="14"/>
      <c r="AM1264" s="14"/>
      <c r="AN1264" s="14"/>
      <c r="AO1264" s="14"/>
      <c r="AP1264" s="14"/>
      <c r="AQ1264" s="14"/>
      <c r="AR1264" s="14"/>
      <c r="AS1264" s="14"/>
      <c r="AT1264" s="14"/>
      <c r="AU1264" s="14"/>
      <c r="AV1264" s="14"/>
      <c r="AW1264" s="14"/>
      <c r="AX1264" s="14"/>
      <c r="AY1264" s="14"/>
      <c r="AZ1264" s="14"/>
      <c r="BA1264" s="14"/>
      <c r="BB1264" s="14"/>
      <c r="BC1264" s="14"/>
      <c r="BD1264" s="14"/>
      <c r="BE1264" s="14"/>
      <c r="BF1264" s="14"/>
      <c r="BG1264" s="14"/>
      <c r="BH1264" s="14"/>
      <c r="BI1264" s="14"/>
      <c r="BJ1264" s="14"/>
      <c r="BK1264" s="14"/>
      <c r="BL1264" s="14"/>
      <c r="BM1264" s="14"/>
      <c r="BN1264" s="14"/>
      <c r="BO1264" s="14"/>
      <c r="BP1264" s="14"/>
      <c r="BQ1264" s="14"/>
      <c r="BR1264" s="14"/>
      <c r="BS1264" s="14"/>
      <c r="BT1264" s="14"/>
      <c r="BU1264" s="14"/>
      <c r="BV1264" s="14"/>
      <c r="BW1264" s="14"/>
      <c r="BX1264" s="14"/>
      <c r="BY1264" s="14"/>
      <c r="BZ1264" s="14"/>
      <c r="CA1264" s="14"/>
      <c r="CB1264" s="14"/>
      <c r="CC1264" s="14"/>
      <c r="CD1264" s="14"/>
      <c r="CE1264" s="14"/>
      <c r="CF1264" s="14"/>
      <c r="CG1264" s="14"/>
      <c r="CH1264" s="14"/>
      <c r="CI1264" s="14"/>
      <c r="CJ1264" s="14"/>
      <c r="CK1264" s="14"/>
      <c r="CL1264" s="14"/>
      <c r="CM1264" s="14"/>
      <c r="CN1264" s="14"/>
      <c r="CO1264" s="14"/>
      <c r="CP1264" s="14"/>
      <c r="CQ1264" s="14"/>
      <c r="CR1264" s="14"/>
      <c r="CS1264" s="14"/>
      <c r="CT1264" s="14"/>
      <c r="CU1264" s="14"/>
      <c r="CV1264" s="14"/>
      <c r="CW1264" s="14"/>
      <c r="CX1264" s="14"/>
      <c r="CY1264" s="14"/>
      <c r="CZ1264" s="14"/>
      <c r="DA1264" s="14"/>
      <c r="DB1264" s="14"/>
      <c r="DC1264" s="14"/>
      <c r="DD1264" s="14"/>
      <c r="DE1264" s="14"/>
      <c r="DF1264" s="14"/>
      <c r="DG1264" s="14"/>
      <c r="DH1264" s="14"/>
      <c r="DI1264" s="14"/>
      <c r="DJ1264" s="14"/>
      <c r="DK1264" s="14"/>
      <c r="DL1264" s="14"/>
      <c r="DM1264" s="14"/>
      <c r="DN1264" s="14"/>
      <c r="DO1264" s="14"/>
      <c r="DP1264" s="14"/>
      <c r="DQ1264" s="14"/>
      <c r="DR1264" s="14"/>
      <c r="DS1264" s="14"/>
      <c r="DT1264" s="14"/>
      <c r="DU1264" s="14"/>
      <c r="DV1264" s="14"/>
      <c r="DW1264" s="14"/>
      <c r="DX1264" s="14"/>
      <c r="DY1264" s="14"/>
      <c r="DZ1264" s="14"/>
      <c r="EA1264" s="14"/>
      <c r="EB1264" s="14"/>
      <c r="EC1264" s="14"/>
      <c r="ED1264" s="14"/>
      <c r="EE1264" s="14"/>
      <c r="EF1264" s="14"/>
      <c r="EG1264" s="14"/>
      <c r="EH1264" s="14"/>
      <c r="EI1264" s="14"/>
      <c r="EJ1264" s="14"/>
      <c r="EK1264" s="14"/>
      <c r="EL1264" s="14"/>
      <c r="EM1264" s="14"/>
      <c r="EN1264" s="14"/>
      <c r="EO1264" s="14"/>
      <c r="EP1264" s="14"/>
      <c r="EQ1264" s="14"/>
      <c r="ER1264" s="14"/>
      <c r="ES1264" s="14"/>
      <c r="ET1264" s="14"/>
      <c r="EU1264" s="14"/>
      <c r="EV1264" s="14"/>
      <c r="EW1264" s="14"/>
      <c r="EX1264" s="14"/>
      <c r="EY1264" s="14"/>
      <c r="EZ1264" s="14"/>
      <c r="FA1264" s="14"/>
      <c r="FB1264" s="14"/>
      <c r="FC1264" s="14"/>
      <c r="FD1264" s="14"/>
      <c r="FE1264" s="14"/>
      <c r="FF1264" s="14"/>
      <c r="FG1264" s="14"/>
      <c r="FH1264" s="14"/>
      <c r="FI1264" s="14"/>
      <c r="FJ1264" s="14"/>
      <c r="FK1264" s="14"/>
      <c r="FL1264" s="14"/>
      <c r="FM1264" s="14"/>
      <c r="FN1264" s="14"/>
      <c r="FO1264" s="14"/>
      <c r="FP1264" s="14"/>
      <c r="FQ1264" s="14"/>
      <c r="FR1264" s="14"/>
      <c r="FS1264" s="14"/>
      <c r="FT1264" s="14"/>
      <c r="FU1264" s="14"/>
      <c r="FW1264" s="14"/>
    </row>
    <row r="1265" spans="4:179" x14ac:dyDescent="0.6">
      <c r="D1265"/>
      <c r="F1265" s="14"/>
      <c r="G1265" s="14"/>
      <c r="H1265" s="14"/>
      <c r="I1265" s="14"/>
      <c r="J1265" s="14"/>
      <c r="K1265" s="14"/>
      <c r="L1265" s="14"/>
      <c r="M1265" s="14"/>
      <c r="N1265" s="14"/>
      <c r="O1265" s="14"/>
      <c r="P1265" s="14"/>
      <c r="Q1265" s="14"/>
      <c r="R1265" s="14"/>
      <c r="S1265" s="14"/>
      <c r="T1265" s="14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F1265" s="14"/>
      <c r="AG1265" s="14"/>
      <c r="AH1265" s="14"/>
      <c r="AI1265" s="14"/>
      <c r="AJ1265" s="14"/>
      <c r="AK1265" s="14"/>
      <c r="AL1265" s="14"/>
      <c r="AM1265" s="14"/>
      <c r="AN1265" s="14"/>
      <c r="AO1265" s="14"/>
      <c r="AP1265" s="14"/>
      <c r="AQ1265" s="14"/>
      <c r="AR1265" s="14"/>
      <c r="AS1265" s="14"/>
      <c r="AT1265" s="14"/>
      <c r="AU1265" s="14"/>
      <c r="AV1265" s="14"/>
      <c r="AW1265" s="14"/>
      <c r="AX1265" s="14"/>
      <c r="AY1265" s="14"/>
      <c r="AZ1265" s="14"/>
      <c r="BA1265" s="14"/>
      <c r="BB1265" s="14"/>
      <c r="BC1265" s="14"/>
      <c r="BD1265" s="14"/>
      <c r="BE1265" s="14"/>
      <c r="BF1265" s="14"/>
      <c r="BG1265" s="14"/>
      <c r="BH1265" s="14"/>
      <c r="BI1265" s="14"/>
      <c r="BJ1265" s="14"/>
      <c r="BK1265" s="14"/>
      <c r="BL1265" s="14"/>
      <c r="BM1265" s="14"/>
      <c r="BN1265" s="14"/>
      <c r="BO1265" s="14"/>
      <c r="BP1265" s="14"/>
      <c r="BQ1265" s="14"/>
      <c r="BR1265" s="14"/>
      <c r="BS1265" s="14"/>
      <c r="BT1265" s="14"/>
      <c r="BU1265" s="14"/>
      <c r="BV1265" s="14"/>
      <c r="BW1265" s="14"/>
      <c r="BX1265" s="14"/>
      <c r="BY1265" s="14"/>
      <c r="BZ1265" s="14"/>
      <c r="CA1265" s="14"/>
      <c r="CB1265" s="14"/>
      <c r="CC1265" s="14"/>
      <c r="CD1265" s="14"/>
      <c r="CE1265" s="14"/>
      <c r="CF1265" s="14"/>
      <c r="CG1265" s="14"/>
      <c r="CH1265" s="14"/>
      <c r="CI1265" s="14"/>
      <c r="CJ1265" s="14"/>
      <c r="CK1265" s="14"/>
      <c r="CL1265" s="14"/>
      <c r="CM1265" s="14"/>
      <c r="CN1265" s="14"/>
      <c r="CO1265" s="14"/>
      <c r="CP1265" s="14"/>
      <c r="CQ1265" s="14"/>
      <c r="CR1265" s="14"/>
      <c r="CS1265" s="14"/>
      <c r="CT1265" s="14"/>
      <c r="CU1265" s="14"/>
      <c r="CV1265" s="14"/>
      <c r="CW1265" s="14"/>
      <c r="CX1265" s="14"/>
      <c r="CY1265" s="14"/>
      <c r="CZ1265" s="14"/>
      <c r="DA1265" s="14"/>
      <c r="DB1265" s="14"/>
      <c r="DC1265" s="14"/>
      <c r="DD1265" s="14"/>
      <c r="DE1265" s="14"/>
      <c r="DF1265" s="14"/>
      <c r="DG1265" s="14"/>
      <c r="DH1265" s="14"/>
      <c r="DI1265" s="14"/>
      <c r="DJ1265" s="14"/>
      <c r="DK1265" s="14"/>
      <c r="DL1265" s="14"/>
      <c r="DM1265" s="14"/>
      <c r="DN1265" s="14"/>
      <c r="DO1265" s="14"/>
      <c r="DP1265" s="14"/>
      <c r="DQ1265" s="14"/>
      <c r="DR1265" s="14"/>
      <c r="DS1265" s="14"/>
      <c r="DT1265" s="14"/>
      <c r="DU1265" s="14"/>
      <c r="DV1265" s="14"/>
      <c r="DW1265" s="14"/>
      <c r="DX1265" s="14"/>
      <c r="DY1265" s="14"/>
      <c r="DZ1265" s="14"/>
      <c r="EA1265" s="14"/>
      <c r="EB1265" s="14"/>
      <c r="EC1265" s="14"/>
      <c r="ED1265" s="14"/>
      <c r="EE1265" s="14"/>
      <c r="EF1265" s="14"/>
      <c r="EG1265" s="14"/>
      <c r="EH1265" s="14"/>
      <c r="EI1265" s="14"/>
      <c r="EJ1265" s="14"/>
      <c r="EK1265" s="14"/>
      <c r="EL1265" s="14"/>
      <c r="EM1265" s="14"/>
      <c r="EN1265" s="14"/>
      <c r="EO1265" s="14"/>
      <c r="EP1265" s="14"/>
      <c r="EQ1265" s="14"/>
      <c r="ER1265" s="14"/>
      <c r="ES1265" s="14"/>
      <c r="ET1265" s="14"/>
      <c r="EU1265" s="14"/>
      <c r="EV1265" s="14"/>
      <c r="EW1265" s="14"/>
      <c r="EX1265" s="14"/>
      <c r="EY1265" s="14"/>
      <c r="EZ1265" s="14"/>
      <c r="FA1265" s="14"/>
      <c r="FB1265" s="14"/>
      <c r="FC1265" s="14"/>
      <c r="FD1265" s="14"/>
      <c r="FE1265" s="14"/>
      <c r="FF1265" s="14"/>
      <c r="FG1265" s="14"/>
      <c r="FH1265" s="14"/>
      <c r="FI1265" s="14"/>
      <c r="FJ1265" s="14"/>
      <c r="FK1265" s="14"/>
      <c r="FL1265" s="14"/>
      <c r="FM1265" s="14"/>
      <c r="FN1265" s="14"/>
      <c r="FO1265" s="14"/>
      <c r="FP1265" s="14"/>
      <c r="FQ1265" s="14"/>
      <c r="FR1265" s="14"/>
      <c r="FS1265" s="14"/>
      <c r="FT1265" s="14"/>
      <c r="FU1265" s="14"/>
      <c r="FW1265" s="14"/>
    </row>
    <row r="1266" spans="4:179" x14ac:dyDescent="0.6">
      <c r="D1266"/>
      <c r="F1266" s="14"/>
      <c r="G1266" s="14"/>
      <c r="H1266" s="14"/>
      <c r="I1266" s="14"/>
      <c r="J1266" s="14"/>
      <c r="K1266" s="14"/>
      <c r="L1266" s="14"/>
      <c r="M1266" s="14"/>
      <c r="N1266" s="14"/>
      <c r="O1266" s="14"/>
      <c r="P1266" s="14"/>
      <c r="Q1266" s="14"/>
      <c r="R1266" s="14"/>
      <c r="S1266" s="14"/>
      <c r="T1266" s="14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F1266" s="14"/>
      <c r="AG1266" s="14"/>
      <c r="AH1266" s="14"/>
      <c r="AI1266" s="14"/>
      <c r="AJ1266" s="14"/>
      <c r="AK1266" s="14"/>
      <c r="AL1266" s="14"/>
      <c r="AM1266" s="14"/>
      <c r="AN1266" s="14"/>
      <c r="AO1266" s="14"/>
      <c r="AP1266" s="14"/>
      <c r="AQ1266" s="14"/>
      <c r="AR1266" s="14"/>
      <c r="AS1266" s="14"/>
      <c r="AT1266" s="14"/>
      <c r="AU1266" s="14"/>
      <c r="AV1266" s="14"/>
      <c r="AW1266" s="14"/>
      <c r="AX1266" s="14"/>
      <c r="AY1266" s="14"/>
      <c r="AZ1266" s="14"/>
      <c r="BA1266" s="14"/>
      <c r="BB1266" s="14"/>
      <c r="BC1266" s="14"/>
      <c r="BD1266" s="14"/>
      <c r="BE1266" s="14"/>
      <c r="BF1266" s="14"/>
      <c r="BG1266" s="14"/>
      <c r="BH1266" s="14"/>
      <c r="BI1266" s="14"/>
      <c r="BJ1266" s="14"/>
      <c r="BK1266" s="14"/>
      <c r="BL1266" s="14"/>
      <c r="BM1266" s="14"/>
      <c r="BN1266" s="14"/>
      <c r="BO1266" s="14"/>
      <c r="BP1266" s="14"/>
      <c r="BQ1266" s="14"/>
      <c r="BR1266" s="14"/>
      <c r="BS1266" s="14"/>
      <c r="BT1266" s="14"/>
      <c r="BU1266" s="14"/>
      <c r="BV1266" s="14"/>
      <c r="BW1266" s="14"/>
      <c r="BX1266" s="14"/>
      <c r="BY1266" s="14"/>
      <c r="BZ1266" s="14"/>
      <c r="CA1266" s="14"/>
      <c r="CB1266" s="14"/>
      <c r="CC1266" s="14"/>
      <c r="CD1266" s="14"/>
      <c r="CE1266" s="14"/>
      <c r="CF1266" s="14"/>
      <c r="CG1266" s="14"/>
      <c r="CH1266" s="14"/>
      <c r="CI1266" s="14"/>
      <c r="CJ1266" s="14"/>
      <c r="CK1266" s="14"/>
      <c r="CL1266" s="14"/>
      <c r="CM1266" s="14"/>
      <c r="CN1266" s="14"/>
      <c r="CO1266" s="14"/>
      <c r="CP1266" s="14"/>
      <c r="CQ1266" s="14"/>
      <c r="CR1266" s="14"/>
      <c r="CS1266" s="14"/>
      <c r="CT1266" s="14"/>
      <c r="CU1266" s="14"/>
      <c r="CV1266" s="14"/>
      <c r="CW1266" s="14"/>
      <c r="CX1266" s="14"/>
      <c r="CY1266" s="14"/>
      <c r="CZ1266" s="14"/>
      <c r="DA1266" s="14"/>
      <c r="DB1266" s="14"/>
      <c r="DC1266" s="14"/>
      <c r="DD1266" s="14"/>
      <c r="DE1266" s="14"/>
      <c r="DF1266" s="14"/>
      <c r="DG1266" s="14"/>
      <c r="DH1266" s="14"/>
      <c r="DI1266" s="14"/>
      <c r="DJ1266" s="14"/>
      <c r="DK1266" s="14"/>
      <c r="DL1266" s="14"/>
      <c r="DM1266" s="14"/>
      <c r="DN1266" s="14"/>
      <c r="DO1266" s="14"/>
      <c r="DP1266" s="14"/>
      <c r="DQ1266" s="14"/>
      <c r="DR1266" s="14"/>
      <c r="DS1266" s="14"/>
      <c r="DT1266" s="14"/>
      <c r="DU1266" s="14"/>
      <c r="DV1266" s="14"/>
      <c r="DW1266" s="14"/>
      <c r="DX1266" s="14"/>
      <c r="DY1266" s="14"/>
      <c r="DZ1266" s="14"/>
      <c r="EA1266" s="14"/>
      <c r="EB1266" s="14"/>
      <c r="EC1266" s="14"/>
      <c r="ED1266" s="14"/>
      <c r="EE1266" s="14"/>
      <c r="EF1266" s="14"/>
      <c r="EG1266" s="14"/>
      <c r="EH1266" s="14"/>
      <c r="EI1266" s="14"/>
      <c r="EJ1266" s="14"/>
      <c r="EK1266" s="14"/>
      <c r="EL1266" s="14"/>
      <c r="EM1266" s="14"/>
      <c r="EN1266" s="14"/>
      <c r="EO1266" s="14"/>
      <c r="EP1266" s="14"/>
      <c r="EQ1266" s="14"/>
      <c r="ER1266" s="14"/>
      <c r="ES1266" s="14"/>
      <c r="ET1266" s="14"/>
      <c r="EU1266" s="14"/>
      <c r="EV1266" s="14"/>
      <c r="EW1266" s="14"/>
      <c r="EX1266" s="14"/>
      <c r="EY1266" s="14"/>
      <c r="EZ1266" s="14"/>
      <c r="FA1266" s="14"/>
      <c r="FB1266" s="14"/>
      <c r="FC1266" s="14"/>
      <c r="FD1266" s="14"/>
      <c r="FE1266" s="14"/>
      <c r="FF1266" s="14"/>
      <c r="FG1266" s="14"/>
      <c r="FH1266" s="14"/>
      <c r="FI1266" s="14"/>
      <c r="FJ1266" s="14"/>
      <c r="FK1266" s="14"/>
      <c r="FL1266" s="14"/>
      <c r="FM1266" s="14"/>
      <c r="FN1266" s="14"/>
      <c r="FO1266" s="14"/>
      <c r="FP1266" s="14"/>
      <c r="FQ1266" s="14"/>
      <c r="FR1266" s="14"/>
      <c r="FS1266" s="14"/>
      <c r="FT1266" s="14"/>
      <c r="FU1266" s="14"/>
      <c r="FW1266" s="14"/>
    </row>
    <row r="1267" spans="4:179" x14ac:dyDescent="0.6">
      <c r="D1267"/>
      <c r="F1267" s="14"/>
      <c r="G1267" s="14"/>
      <c r="H1267" s="14"/>
      <c r="I1267" s="14"/>
      <c r="J1267" s="14"/>
      <c r="K1267" s="14"/>
      <c r="L1267" s="14"/>
      <c r="M1267" s="14"/>
      <c r="N1267" s="14"/>
      <c r="O1267" s="14"/>
      <c r="P1267" s="14"/>
      <c r="Q1267" s="14"/>
      <c r="R1267" s="14"/>
      <c r="S1267" s="14"/>
      <c r="T1267" s="1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4"/>
      <c r="AJ1267" s="14"/>
      <c r="AK1267" s="14"/>
      <c r="AL1267" s="14"/>
      <c r="AM1267" s="14"/>
      <c r="AN1267" s="14"/>
      <c r="AO1267" s="14"/>
      <c r="AP1267" s="14"/>
      <c r="AQ1267" s="14"/>
      <c r="AR1267" s="14"/>
      <c r="AS1267" s="14"/>
      <c r="AT1267" s="14"/>
      <c r="AU1267" s="14"/>
      <c r="AV1267" s="14"/>
      <c r="AW1267" s="14"/>
      <c r="AX1267" s="14"/>
      <c r="AY1267" s="14"/>
      <c r="AZ1267" s="14"/>
      <c r="BA1267" s="14"/>
      <c r="BB1267" s="14"/>
      <c r="BC1267" s="14"/>
      <c r="BD1267" s="14"/>
      <c r="BE1267" s="14"/>
      <c r="BF1267" s="14"/>
      <c r="BG1267" s="14"/>
      <c r="BH1267" s="14"/>
      <c r="BI1267" s="14"/>
      <c r="BJ1267" s="14"/>
      <c r="BK1267" s="14"/>
      <c r="BL1267" s="14"/>
      <c r="BM1267" s="14"/>
      <c r="BN1267" s="14"/>
      <c r="BO1267" s="14"/>
      <c r="BP1267" s="14"/>
      <c r="BQ1267" s="14"/>
      <c r="BR1267" s="14"/>
      <c r="BS1267" s="14"/>
      <c r="BT1267" s="14"/>
      <c r="BU1267" s="14"/>
      <c r="BV1267" s="14"/>
      <c r="BW1267" s="14"/>
      <c r="BX1267" s="14"/>
      <c r="BY1267" s="14"/>
      <c r="BZ1267" s="14"/>
      <c r="CA1267" s="14"/>
      <c r="CB1267" s="14"/>
      <c r="CC1267" s="14"/>
      <c r="CD1267" s="14"/>
      <c r="CE1267" s="14"/>
      <c r="CF1267" s="14"/>
      <c r="CG1267" s="14"/>
      <c r="CH1267" s="14"/>
      <c r="CI1267" s="14"/>
      <c r="CJ1267" s="14"/>
      <c r="CK1267" s="14"/>
      <c r="CL1267" s="14"/>
      <c r="CM1267" s="14"/>
      <c r="CN1267" s="14"/>
      <c r="CO1267" s="14"/>
      <c r="CP1267" s="14"/>
      <c r="CQ1267" s="14"/>
      <c r="CR1267" s="14"/>
      <c r="CS1267" s="14"/>
      <c r="CT1267" s="14"/>
      <c r="CU1267" s="14"/>
      <c r="CV1267" s="14"/>
      <c r="CW1267" s="14"/>
      <c r="CX1267" s="14"/>
      <c r="CY1267" s="14"/>
      <c r="CZ1267" s="14"/>
      <c r="DA1267" s="14"/>
      <c r="DB1267" s="14"/>
      <c r="DC1267" s="14"/>
      <c r="DD1267" s="14"/>
      <c r="DE1267" s="14"/>
      <c r="DF1267" s="14"/>
      <c r="DG1267" s="14"/>
      <c r="DH1267" s="14"/>
      <c r="DI1267" s="14"/>
      <c r="DJ1267" s="14"/>
      <c r="DK1267" s="14"/>
      <c r="DL1267" s="14"/>
      <c r="DM1267" s="14"/>
      <c r="DN1267" s="14"/>
      <c r="DO1267" s="14"/>
      <c r="DP1267" s="14"/>
      <c r="DQ1267" s="14"/>
      <c r="DR1267" s="14"/>
      <c r="DS1267" s="14"/>
      <c r="DT1267" s="14"/>
      <c r="DU1267" s="14"/>
      <c r="DV1267" s="14"/>
      <c r="DW1267" s="14"/>
      <c r="DX1267" s="14"/>
      <c r="DY1267" s="14"/>
      <c r="DZ1267" s="14"/>
      <c r="EA1267" s="14"/>
      <c r="EB1267" s="14"/>
      <c r="EC1267" s="14"/>
      <c r="ED1267" s="14"/>
      <c r="EE1267" s="14"/>
      <c r="EF1267" s="14"/>
      <c r="EG1267" s="14"/>
      <c r="EH1267" s="14"/>
      <c r="EI1267" s="14"/>
      <c r="EJ1267" s="14"/>
      <c r="EK1267" s="14"/>
      <c r="EL1267" s="14"/>
      <c r="EM1267" s="14"/>
      <c r="EN1267" s="14"/>
      <c r="EO1267" s="14"/>
      <c r="EP1267" s="14"/>
      <c r="EQ1267" s="14"/>
      <c r="ER1267" s="14"/>
      <c r="ES1267" s="14"/>
      <c r="ET1267" s="14"/>
      <c r="EU1267" s="14"/>
      <c r="EV1267" s="14"/>
      <c r="EW1267" s="14"/>
      <c r="EX1267" s="14"/>
      <c r="EY1267" s="14"/>
      <c r="EZ1267" s="14"/>
      <c r="FA1267" s="14"/>
      <c r="FB1267" s="14"/>
      <c r="FC1267" s="14"/>
      <c r="FD1267" s="14"/>
      <c r="FE1267" s="14"/>
      <c r="FF1267" s="14"/>
      <c r="FG1267" s="14"/>
      <c r="FH1267" s="14"/>
      <c r="FI1267" s="14"/>
      <c r="FJ1267" s="14"/>
      <c r="FK1267" s="14"/>
      <c r="FL1267" s="14"/>
      <c r="FM1267" s="14"/>
      <c r="FN1267" s="14"/>
      <c r="FO1267" s="14"/>
      <c r="FP1267" s="14"/>
      <c r="FQ1267" s="14"/>
      <c r="FR1267" s="14"/>
      <c r="FS1267" s="14"/>
      <c r="FT1267" s="14"/>
      <c r="FU1267" s="14"/>
      <c r="FW1267" s="14"/>
    </row>
    <row r="1268" spans="4:179" x14ac:dyDescent="0.6">
      <c r="D1268"/>
      <c r="F1268" s="14"/>
      <c r="G1268" s="14"/>
      <c r="H1268" s="14"/>
      <c r="I1268" s="14"/>
      <c r="J1268" s="14"/>
      <c r="K1268" s="14"/>
      <c r="L1268" s="14"/>
      <c r="M1268" s="14"/>
      <c r="N1268" s="14"/>
      <c r="O1268" s="14"/>
      <c r="P1268" s="14"/>
      <c r="Q1268" s="14"/>
      <c r="R1268" s="14"/>
      <c r="S1268" s="14"/>
      <c r="T1268" s="14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F1268" s="14"/>
      <c r="AG1268" s="14"/>
      <c r="AH1268" s="14"/>
      <c r="AI1268" s="14"/>
      <c r="AJ1268" s="14"/>
      <c r="AK1268" s="14"/>
      <c r="AL1268" s="14"/>
      <c r="AM1268" s="14"/>
      <c r="AN1268" s="14"/>
      <c r="AO1268" s="14"/>
      <c r="AP1268" s="14"/>
      <c r="AQ1268" s="14"/>
      <c r="AR1268" s="14"/>
      <c r="AS1268" s="14"/>
      <c r="AT1268" s="14"/>
      <c r="AU1268" s="14"/>
      <c r="AV1268" s="14"/>
      <c r="AW1268" s="14"/>
      <c r="AX1268" s="14"/>
      <c r="AY1268" s="14"/>
      <c r="AZ1268" s="14"/>
      <c r="BA1268" s="14"/>
      <c r="BB1268" s="14"/>
      <c r="BC1268" s="14"/>
      <c r="BD1268" s="14"/>
      <c r="BE1268" s="14"/>
      <c r="BF1268" s="14"/>
      <c r="BG1268" s="14"/>
      <c r="BH1268" s="14"/>
      <c r="BI1268" s="14"/>
      <c r="BJ1268" s="14"/>
      <c r="BK1268" s="14"/>
      <c r="BL1268" s="14"/>
      <c r="BM1268" s="14"/>
      <c r="BN1268" s="14"/>
      <c r="BO1268" s="14"/>
      <c r="BP1268" s="14"/>
      <c r="BQ1268" s="14"/>
      <c r="BR1268" s="14"/>
      <c r="BS1268" s="14"/>
      <c r="BT1268" s="14"/>
      <c r="BU1268" s="14"/>
      <c r="BV1268" s="14"/>
      <c r="BW1268" s="14"/>
      <c r="BX1268" s="14"/>
      <c r="BY1268" s="14"/>
      <c r="BZ1268" s="14"/>
      <c r="CA1268" s="14"/>
      <c r="CB1268" s="14"/>
      <c r="CC1268" s="14"/>
      <c r="CD1268" s="14"/>
      <c r="CE1268" s="14"/>
      <c r="CF1268" s="14"/>
      <c r="CG1268" s="14"/>
      <c r="CH1268" s="14"/>
      <c r="CI1268" s="14"/>
      <c r="CJ1268" s="14"/>
      <c r="CK1268" s="14"/>
      <c r="CL1268" s="14"/>
      <c r="CM1268" s="14"/>
      <c r="CN1268" s="14"/>
      <c r="CO1268" s="14"/>
      <c r="CP1268" s="14"/>
      <c r="CQ1268" s="14"/>
      <c r="CR1268" s="14"/>
      <c r="CS1268" s="14"/>
      <c r="CT1268" s="14"/>
      <c r="CU1268" s="14"/>
      <c r="CV1268" s="14"/>
      <c r="CW1268" s="14"/>
      <c r="CX1268" s="14"/>
      <c r="CY1268" s="14"/>
      <c r="CZ1268" s="14"/>
      <c r="DA1268" s="14"/>
      <c r="DB1268" s="14"/>
      <c r="DC1268" s="14"/>
      <c r="DD1268" s="14"/>
      <c r="DE1268" s="14"/>
      <c r="DF1268" s="14"/>
      <c r="DG1268" s="14"/>
      <c r="DH1268" s="14"/>
      <c r="DI1268" s="14"/>
      <c r="DJ1268" s="14"/>
      <c r="DK1268" s="14"/>
      <c r="DL1268" s="14"/>
      <c r="DM1268" s="14"/>
      <c r="DN1268" s="14"/>
      <c r="DO1268" s="14"/>
      <c r="DP1268" s="14"/>
      <c r="DQ1268" s="14"/>
      <c r="DR1268" s="14"/>
      <c r="DS1268" s="14"/>
      <c r="DT1268" s="14"/>
      <c r="DU1268" s="14"/>
      <c r="DV1268" s="14"/>
      <c r="DW1268" s="14"/>
      <c r="DX1268" s="14"/>
      <c r="DY1268" s="14"/>
      <c r="DZ1268" s="14"/>
      <c r="EA1268" s="14"/>
      <c r="EB1268" s="14"/>
      <c r="EC1268" s="14"/>
      <c r="ED1268" s="14"/>
      <c r="EE1268" s="14"/>
      <c r="EF1268" s="14"/>
      <c r="EG1268" s="14"/>
      <c r="EH1268" s="14"/>
      <c r="EI1268" s="14"/>
      <c r="EJ1268" s="14"/>
      <c r="EK1268" s="14"/>
      <c r="EL1268" s="14"/>
      <c r="EM1268" s="14"/>
      <c r="EN1268" s="14"/>
      <c r="EO1268" s="14"/>
      <c r="EP1268" s="14"/>
      <c r="EQ1268" s="14"/>
      <c r="ER1268" s="14"/>
      <c r="ES1268" s="14"/>
      <c r="ET1268" s="14"/>
      <c r="EU1268" s="14"/>
      <c r="EV1268" s="14"/>
      <c r="EW1268" s="14"/>
      <c r="EX1268" s="14"/>
      <c r="EY1268" s="14"/>
      <c r="EZ1268" s="14"/>
      <c r="FA1268" s="14"/>
      <c r="FB1268" s="14"/>
      <c r="FC1268" s="14"/>
      <c r="FD1268" s="14"/>
      <c r="FE1268" s="14"/>
      <c r="FF1268" s="14"/>
      <c r="FG1268" s="14"/>
      <c r="FH1268" s="14"/>
      <c r="FI1268" s="14"/>
      <c r="FJ1268" s="14"/>
      <c r="FK1268" s="14"/>
      <c r="FL1268" s="14"/>
      <c r="FM1268" s="14"/>
      <c r="FN1268" s="14"/>
      <c r="FO1268" s="14"/>
      <c r="FP1268" s="14"/>
      <c r="FQ1268" s="14"/>
      <c r="FR1268" s="14"/>
      <c r="FS1268" s="14"/>
      <c r="FT1268" s="14"/>
      <c r="FU1268" s="14"/>
      <c r="FW1268" s="14"/>
    </row>
    <row r="1269" spans="4:179" x14ac:dyDescent="0.6">
      <c r="D1269"/>
      <c r="F1269" s="14"/>
      <c r="G1269" s="14"/>
      <c r="H1269" s="14"/>
      <c r="I1269" s="14"/>
      <c r="J1269" s="14"/>
      <c r="K1269" s="14"/>
      <c r="L1269" s="14"/>
      <c r="M1269" s="14"/>
      <c r="N1269" s="14"/>
      <c r="O1269" s="14"/>
      <c r="P1269" s="14"/>
      <c r="Q1269" s="14"/>
      <c r="R1269" s="14"/>
      <c r="S1269" s="14"/>
      <c r="T1269" s="1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F1269" s="14"/>
      <c r="AG1269" s="14"/>
      <c r="AH1269" s="14"/>
      <c r="AI1269" s="14"/>
      <c r="AJ1269" s="14"/>
      <c r="AK1269" s="14"/>
      <c r="AL1269" s="14"/>
      <c r="AM1269" s="14"/>
      <c r="AN1269" s="14"/>
      <c r="AO1269" s="14"/>
      <c r="AP1269" s="14"/>
      <c r="AQ1269" s="14"/>
      <c r="AR1269" s="14"/>
      <c r="AS1269" s="14"/>
      <c r="AT1269" s="14"/>
      <c r="AU1269" s="14"/>
      <c r="AV1269" s="14"/>
      <c r="AW1269" s="14"/>
      <c r="AX1269" s="14"/>
      <c r="AY1269" s="14"/>
      <c r="AZ1269" s="14"/>
      <c r="BA1269" s="14"/>
      <c r="BB1269" s="14"/>
      <c r="BC1269" s="14"/>
      <c r="BD1269" s="14"/>
      <c r="BE1269" s="14"/>
      <c r="BF1269" s="14"/>
      <c r="BG1269" s="14"/>
      <c r="BH1269" s="14"/>
      <c r="BI1269" s="14"/>
      <c r="BJ1269" s="14"/>
      <c r="BK1269" s="14"/>
      <c r="BL1269" s="14"/>
      <c r="BM1269" s="14"/>
      <c r="BN1269" s="14"/>
      <c r="BO1269" s="14"/>
      <c r="BP1269" s="14"/>
      <c r="BQ1269" s="14"/>
      <c r="BR1269" s="14"/>
      <c r="BS1269" s="14"/>
      <c r="BT1269" s="14"/>
      <c r="BU1269" s="14"/>
      <c r="BV1269" s="14"/>
      <c r="BW1269" s="14"/>
      <c r="BX1269" s="14"/>
      <c r="BY1269" s="14"/>
      <c r="BZ1269" s="14"/>
      <c r="CA1269" s="14"/>
      <c r="CB1269" s="14"/>
      <c r="CC1269" s="14"/>
      <c r="CD1269" s="14"/>
      <c r="CE1269" s="14"/>
      <c r="CF1269" s="14"/>
      <c r="CG1269" s="14"/>
      <c r="CH1269" s="14"/>
      <c r="CI1269" s="14"/>
      <c r="CJ1269" s="14"/>
      <c r="CK1269" s="14"/>
      <c r="CL1269" s="14"/>
      <c r="CM1269" s="14"/>
      <c r="CN1269" s="14"/>
      <c r="CO1269" s="14"/>
      <c r="CP1269" s="14"/>
      <c r="CQ1269" s="14"/>
      <c r="CR1269" s="14"/>
      <c r="CS1269" s="14"/>
      <c r="CT1269" s="14"/>
      <c r="CU1269" s="14"/>
      <c r="CV1269" s="14"/>
      <c r="CW1269" s="14"/>
      <c r="CX1269" s="14"/>
      <c r="CY1269" s="14"/>
      <c r="CZ1269" s="14"/>
      <c r="DA1269" s="14"/>
      <c r="DB1269" s="14"/>
      <c r="DC1269" s="14"/>
      <c r="DD1269" s="14"/>
      <c r="DE1269" s="14"/>
      <c r="DF1269" s="14"/>
      <c r="DG1269" s="14"/>
      <c r="DH1269" s="14"/>
      <c r="DI1269" s="14"/>
      <c r="DJ1269" s="14"/>
      <c r="DK1269" s="14"/>
      <c r="DL1269" s="14"/>
      <c r="DM1269" s="14"/>
      <c r="DN1269" s="14"/>
      <c r="DO1269" s="14"/>
      <c r="DP1269" s="14"/>
      <c r="DQ1269" s="14"/>
      <c r="DR1269" s="14"/>
      <c r="DS1269" s="14"/>
      <c r="DT1269" s="14"/>
      <c r="DU1269" s="14"/>
      <c r="DV1269" s="14"/>
      <c r="DW1269" s="14"/>
      <c r="DX1269" s="14"/>
      <c r="DY1269" s="14"/>
      <c r="DZ1269" s="14"/>
      <c r="EA1269" s="14"/>
      <c r="EB1269" s="14"/>
      <c r="EC1269" s="14"/>
      <c r="ED1269" s="14"/>
      <c r="EE1269" s="14"/>
      <c r="EF1269" s="14"/>
      <c r="EG1269" s="14"/>
      <c r="EH1269" s="14"/>
      <c r="EI1269" s="14"/>
      <c r="EJ1269" s="14"/>
      <c r="EK1269" s="14"/>
      <c r="EL1269" s="14"/>
      <c r="EM1269" s="14"/>
      <c r="EN1269" s="14"/>
      <c r="EO1269" s="14"/>
      <c r="EP1269" s="14"/>
      <c r="EQ1269" s="14"/>
      <c r="ER1269" s="14"/>
      <c r="ES1269" s="14"/>
      <c r="ET1269" s="14"/>
      <c r="EU1269" s="14"/>
      <c r="EV1269" s="14"/>
      <c r="EW1269" s="14"/>
      <c r="EX1269" s="14"/>
      <c r="EY1269" s="14"/>
      <c r="EZ1269" s="14"/>
      <c r="FA1269" s="14"/>
      <c r="FB1269" s="14"/>
      <c r="FC1269" s="14"/>
      <c r="FD1269" s="14"/>
      <c r="FE1269" s="14"/>
      <c r="FF1269" s="14"/>
      <c r="FG1269" s="14"/>
      <c r="FH1269" s="14"/>
      <c r="FI1269" s="14"/>
      <c r="FJ1269" s="14"/>
      <c r="FK1269" s="14"/>
      <c r="FL1269" s="14"/>
      <c r="FM1269" s="14"/>
      <c r="FN1269" s="14"/>
      <c r="FO1269" s="14"/>
      <c r="FP1269" s="14"/>
      <c r="FQ1269" s="14"/>
      <c r="FR1269" s="14"/>
      <c r="FS1269" s="14"/>
      <c r="FT1269" s="14"/>
      <c r="FU1269" s="14"/>
      <c r="FW1269" s="14"/>
    </row>
    <row r="1270" spans="4:179" x14ac:dyDescent="0.6">
      <c r="D1270"/>
      <c r="F1270" s="14"/>
      <c r="G1270" s="14"/>
      <c r="H1270" s="14"/>
      <c r="I1270" s="14"/>
      <c r="J1270" s="14"/>
      <c r="K1270" s="14"/>
      <c r="L1270" s="14"/>
      <c r="M1270" s="14"/>
      <c r="N1270" s="14"/>
      <c r="O1270" s="14"/>
      <c r="P1270" s="14"/>
      <c r="Q1270" s="14"/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4"/>
      <c r="AJ1270" s="14"/>
      <c r="AK1270" s="14"/>
      <c r="AL1270" s="14"/>
      <c r="AM1270" s="14"/>
      <c r="AN1270" s="14"/>
      <c r="AO1270" s="14"/>
      <c r="AP1270" s="14"/>
      <c r="AQ1270" s="14"/>
      <c r="AR1270" s="14"/>
      <c r="AS1270" s="14"/>
      <c r="AT1270" s="14"/>
      <c r="AU1270" s="14"/>
      <c r="AV1270" s="14"/>
      <c r="AW1270" s="14"/>
      <c r="AX1270" s="14"/>
      <c r="AY1270" s="14"/>
      <c r="AZ1270" s="14"/>
      <c r="BA1270" s="14"/>
      <c r="BB1270" s="14"/>
      <c r="BC1270" s="14"/>
      <c r="BD1270" s="14"/>
      <c r="BE1270" s="14"/>
      <c r="BF1270" s="14"/>
      <c r="BG1270" s="14"/>
      <c r="BH1270" s="14"/>
      <c r="BI1270" s="14"/>
      <c r="BJ1270" s="14"/>
      <c r="BK1270" s="14"/>
      <c r="BL1270" s="14"/>
      <c r="BM1270" s="14"/>
      <c r="BN1270" s="14"/>
      <c r="BO1270" s="14"/>
      <c r="BP1270" s="14"/>
      <c r="BQ1270" s="14"/>
      <c r="BR1270" s="14"/>
      <c r="BS1270" s="14"/>
      <c r="BT1270" s="14"/>
      <c r="BU1270" s="14"/>
      <c r="BV1270" s="14"/>
      <c r="BW1270" s="14"/>
      <c r="BX1270" s="14"/>
      <c r="BY1270" s="14"/>
      <c r="BZ1270" s="14"/>
      <c r="CA1270" s="14"/>
      <c r="CB1270" s="14"/>
      <c r="CC1270" s="14"/>
      <c r="CD1270" s="14"/>
      <c r="CE1270" s="14"/>
      <c r="CF1270" s="14"/>
      <c r="CG1270" s="14"/>
      <c r="CH1270" s="14"/>
      <c r="CI1270" s="14"/>
      <c r="CJ1270" s="14"/>
      <c r="CK1270" s="14"/>
      <c r="CL1270" s="14"/>
      <c r="CM1270" s="14"/>
      <c r="CN1270" s="14"/>
      <c r="CO1270" s="14"/>
      <c r="CP1270" s="14"/>
      <c r="CQ1270" s="14"/>
      <c r="CR1270" s="14"/>
      <c r="CS1270" s="14"/>
      <c r="CT1270" s="14"/>
      <c r="CU1270" s="14"/>
      <c r="CV1270" s="14"/>
      <c r="CW1270" s="14"/>
      <c r="CX1270" s="14"/>
      <c r="CY1270" s="14"/>
      <c r="CZ1270" s="14"/>
      <c r="DA1270" s="14"/>
      <c r="DB1270" s="14"/>
      <c r="DC1270" s="14"/>
      <c r="DD1270" s="14"/>
      <c r="DE1270" s="14"/>
      <c r="DF1270" s="14"/>
      <c r="DG1270" s="14"/>
      <c r="DH1270" s="14"/>
      <c r="DI1270" s="14"/>
      <c r="DJ1270" s="14"/>
      <c r="DK1270" s="14"/>
      <c r="DL1270" s="14"/>
      <c r="DM1270" s="14"/>
      <c r="DN1270" s="14"/>
      <c r="DO1270" s="14"/>
      <c r="DP1270" s="14"/>
      <c r="DQ1270" s="14"/>
      <c r="DR1270" s="14"/>
      <c r="DS1270" s="14"/>
      <c r="DT1270" s="14"/>
      <c r="DU1270" s="14"/>
      <c r="DV1270" s="14"/>
      <c r="DW1270" s="14"/>
      <c r="DX1270" s="14"/>
      <c r="DY1270" s="14"/>
      <c r="DZ1270" s="14"/>
      <c r="EA1270" s="14"/>
      <c r="EB1270" s="14"/>
      <c r="EC1270" s="14"/>
      <c r="ED1270" s="14"/>
      <c r="EE1270" s="14"/>
      <c r="EF1270" s="14"/>
      <c r="EG1270" s="14"/>
      <c r="EH1270" s="14"/>
      <c r="EI1270" s="14"/>
      <c r="EJ1270" s="14"/>
      <c r="EK1270" s="14"/>
      <c r="EL1270" s="14"/>
      <c r="EM1270" s="14"/>
      <c r="EN1270" s="14"/>
      <c r="EO1270" s="14"/>
      <c r="EP1270" s="14"/>
      <c r="EQ1270" s="14"/>
      <c r="ER1270" s="14"/>
      <c r="ES1270" s="14"/>
      <c r="ET1270" s="14"/>
      <c r="EU1270" s="14"/>
      <c r="EV1270" s="14"/>
      <c r="EW1270" s="14"/>
      <c r="EX1270" s="14"/>
      <c r="EY1270" s="14"/>
      <c r="EZ1270" s="14"/>
      <c r="FA1270" s="14"/>
      <c r="FB1270" s="14"/>
      <c r="FC1270" s="14"/>
      <c r="FD1270" s="14"/>
      <c r="FE1270" s="14"/>
      <c r="FF1270" s="14"/>
      <c r="FG1270" s="14"/>
      <c r="FH1270" s="14"/>
      <c r="FI1270" s="14"/>
      <c r="FJ1270" s="14"/>
      <c r="FK1270" s="14"/>
      <c r="FL1270" s="14"/>
      <c r="FM1270" s="14"/>
      <c r="FN1270" s="14"/>
      <c r="FO1270" s="14"/>
      <c r="FP1270" s="14"/>
      <c r="FQ1270" s="14"/>
      <c r="FR1270" s="14"/>
      <c r="FS1270" s="14"/>
      <c r="FT1270" s="14"/>
      <c r="FU1270" s="14"/>
      <c r="FW1270" s="14"/>
    </row>
    <row r="1271" spans="4:179" x14ac:dyDescent="0.6">
      <c r="D1271"/>
      <c r="F1271" s="14"/>
      <c r="G1271" s="14"/>
      <c r="H1271" s="14"/>
      <c r="I1271" s="14"/>
      <c r="J1271" s="14"/>
      <c r="K1271" s="14"/>
      <c r="L1271" s="14"/>
      <c r="M1271" s="14"/>
      <c r="N1271" s="14"/>
      <c r="O1271" s="14"/>
      <c r="P1271" s="14"/>
      <c r="Q1271" s="14"/>
      <c r="R1271" s="14"/>
      <c r="S1271" s="14"/>
      <c r="T1271" s="14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F1271" s="14"/>
      <c r="AG1271" s="14"/>
      <c r="AH1271" s="14"/>
      <c r="AI1271" s="14"/>
      <c r="AJ1271" s="14"/>
      <c r="AK1271" s="14"/>
      <c r="AL1271" s="14"/>
      <c r="AM1271" s="14"/>
      <c r="AN1271" s="14"/>
      <c r="AO1271" s="14"/>
      <c r="AP1271" s="14"/>
      <c r="AQ1271" s="14"/>
      <c r="AR1271" s="14"/>
      <c r="AS1271" s="14"/>
      <c r="AT1271" s="14"/>
      <c r="AU1271" s="14"/>
      <c r="AV1271" s="14"/>
      <c r="AW1271" s="14"/>
      <c r="AX1271" s="14"/>
      <c r="AY1271" s="14"/>
      <c r="AZ1271" s="14"/>
      <c r="BA1271" s="14"/>
      <c r="BB1271" s="14"/>
      <c r="BC1271" s="14"/>
      <c r="BD1271" s="14"/>
      <c r="BE1271" s="14"/>
      <c r="BF1271" s="14"/>
      <c r="BG1271" s="14"/>
      <c r="BH1271" s="14"/>
      <c r="BI1271" s="14"/>
      <c r="BJ1271" s="14"/>
      <c r="BK1271" s="14"/>
      <c r="BL1271" s="14"/>
      <c r="BM1271" s="14"/>
      <c r="BN1271" s="14"/>
      <c r="BO1271" s="14"/>
      <c r="BP1271" s="14"/>
      <c r="BQ1271" s="14"/>
      <c r="BR1271" s="14"/>
      <c r="BS1271" s="14"/>
      <c r="BT1271" s="14"/>
      <c r="BU1271" s="14"/>
      <c r="BV1271" s="14"/>
      <c r="BW1271" s="14"/>
      <c r="BX1271" s="14"/>
      <c r="BY1271" s="14"/>
      <c r="BZ1271" s="14"/>
      <c r="CA1271" s="14"/>
      <c r="CB1271" s="14"/>
      <c r="CC1271" s="14"/>
      <c r="CD1271" s="14"/>
      <c r="CE1271" s="14"/>
      <c r="CF1271" s="14"/>
      <c r="CG1271" s="14"/>
      <c r="CH1271" s="14"/>
      <c r="CI1271" s="14"/>
      <c r="CJ1271" s="14"/>
      <c r="CK1271" s="14"/>
      <c r="CL1271" s="14"/>
      <c r="CM1271" s="14"/>
      <c r="CN1271" s="14"/>
      <c r="CO1271" s="14"/>
      <c r="CP1271" s="14"/>
      <c r="CQ1271" s="14"/>
      <c r="CR1271" s="14"/>
      <c r="CS1271" s="14"/>
      <c r="CT1271" s="14"/>
      <c r="CU1271" s="14"/>
      <c r="CV1271" s="14"/>
      <c r="CW1271" s="14"/>
      <c r="CX1271" s="14"/>
      <c r="CY1271" s="14"/>
      <c r="CZ1271" s="14"/>
      <c r="DA1271" s="14"/>
      <c r="DB1271" s="14"/>
      <c r="DC1271" s="14"/>
      <c r="DD1271" s="14"/>
      <c r="DE1271" s="14"/>
      <c r="DF1271" s="14"/>
      <c r="DG1271" s="14"/>
      <c r="DH1271" s="14"/>
      <c r="DI1271" s="14"/>
      <c r="DJ1271" s="14"/>
      <c r="DK1271" s="14"/>
      <c r="DL1271" s="14"/>
      <c r="DM1271" s="14"/>
      <c r="DN1271" s="14"/>
      <c r="DO1271" s="14"/>
      <c r="DP1271" s="14"/>
      <c r="DQ1271" s="14"/>
      <c r="DR1271" s="14"/>
      <c r="DS1271" s="14"/>
      <c r="DT1271" s="14"/>
      <c r="DU1271" s="14"/>
      <c r="DV1271" s="14"/>
      <c r="DW1271" s="14"/>
      <c r="DX1271" s="14"/>
      <c r="DY1271" s="14"/>
      <c r="DZ1271" s="14"/>
      <c r="EA1271" s="14"/>
      <c r="EB1271" s="14"/>
      <c r="EC1271" s="14"/>
      <c r="ED1271" s="14"/>
      <c r="EE1271" s="14"/>
      <c r="EF1271" s="14"/>
      <c r="EG1271" s="14"/>
      <c r="EH1271" s="14"/>
      <c r="EI1271" s="14"/>
      <c r="EJ1271" s="14"/>
      <c r="EK1271" s="14"/>
      <c r="EL1271" s="14"/>
      <c r="EM1271" s="14"/>
      <c r="EN1271" s="14"/>
      <c r="EO1271" s="14"/>
      <c r="EP1271" s="14"/>
      <c r="EQ1271" s="14"/>
      <c r="ER1271" s="14"/>
      <c r="ES1271" s="14"/>
      <c r="ET1271" s="14"/>
      <c r="EU1271" s="14"/>
      <c r="EV1271" s="14"/>
      <c r="EW1271" s="14"/>
      <c r="EX1271" s="14"/>
      <c r="EY1271" s="14"/>
      <c r="EZ1271" s="14"/>
      <c r="FA1271" s="14"/>
      <c r="FB1271" s="14"/>
      <c r="FC1271" s="14"/>
      <c r="FD1271" s="14"/>
      <c r="FE1271" s="14"/>
      <c r="FF1271" s="14"/>
      <c r="FG1271" s="14"/>
      <c r="FH1271" s="14"/>
      <c r="FI1271" s="14"/>
      <c r="FJ1271" s="14"/>
      <c r="FK1271" s="14"/>
      <c r="FL1271" s="14"/>
      <c r="FM1271" s="14"/>
      <c r="FN1271" s="14"/>
      <c r="FO1271" s="14"/>
      <c r="FP1271" s="14"/>
      <c r="FQ1271" s="14"/>
      <c r="FR1271" s="14"/>
      <c r="FS1271" s="14"/>
      <c r="FT1271" s="14"/>
      <c r="FU1271" s="14"/>
      <c r="FW1271" s="14"/>
    </row>
    <row r="1272" spans="4:179" x14ac:dyDescent="0.6">
      <c r="D1272"/>
      <c r="F1272" s="14"/>
      <c r="G1272" s="14"/>
      <c r="H1272" s="14"/>
      <c r="I1272" s="14"/>
      <c r="J1272" s="14"/>
      <c r="K1272" s="14"/>
      <c r="L1272" s="14"/>
      <c r="M1272" s="14"/>
      <c r="N1272" s="14"/>
      <c r="O1272" s="14"/>
      <c r="P1272" s="14"/>
      <c r="Q1272" s="14"/>
      <c r="R1272" s="14"/>
      <c r="S1272" s="14"/>
      <c r="T1272" s="1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F1272" s="14"/>
      <c r="AG1272" s="14"/>
      <c r="AH1272" s="14"/>
      <c r="AI1272" s="14"/>
      <c r="AJ1272" s="14"/>
      <c r="AK1272" s="14"/>
      <c r="AL1272" s="14"/>
      <c r="AM1272" s="14"/>
      <c r="AN1272" s="14"/>
      <c r="AO1272" s="14"/>
      <c r="AP1272" s="14"/>
      <c r="AQ1272" s="14"/>
      <c r="AR1272" s="14"/>
      <c r="AS1272" s="14"/>
      <c r="AT1272" s="14"/>
      <c r="AU1272" s="14"/>
      <c r="AV1272" s="14"/>
      <c r="AW1272" s="14"/>
      <c r="AX1272" s="14"/>
      <c r="AY1272" s="14"/>
      <c r="AZ1272" s="14"/>
      <c r="BA1272" s="14"/>
      <c r="BB1272" s="14"/>
      <c r="BC1272" s="14"/>
      <c r="BD1272" s="14"/>
      <c r="BE1272" s="14"/>
      <c r="BF1272" s="14"/>
      <c r="BG1272" s="14"/>
      <c r="BH1272" s="14"/>
      <c r="BI1272" s="14"/>
      <c r="BJ1272" s="14"/>
      <c r="BK1272" s="14"/>
      <c r="BL1272" s="14"/>
      <c r="BM1272" s="14"/>
      <c r="BN1272" s="14"/>
      <c r="BO1272" s="14"/>
      <c r="BP1272" s="14"/>
      <c r="BQ1272" s="14"/>
      <c r="BR1272" s="14"/>
      <c r="BS1272" s="14"/>
      <c r="BT1272" s="14"/>
      <c r="BU1272" s="14"/>
      <c r="BV1272" s="14"/>
      <c r="BW1272" s="14"/>
      <c r="BX1272" s="14"/>
      <c r="BY1272" s="14"/>
      <c r="BZ1272" s="14"/>
      <c r="CA1272" s="14"/>
      <c r="CB1272" s="14"/>
      <c r="CC1272" s="14"/>
      <c r="CD1272" s="14"/>
      <c r="CE1272" s="14"/>
      <c r="CF1272" s="14"/>
      <c r="CG1272" s="14"/>
      <c r="CH1272" s="14"/>
      <c r="CI1272" s="14"/>
      <c r="CJ1272" s="14"/>
      <c r="CK1272" s="14"/>
      <c r="CL1272" s="14"/>
      <c r="CM1272" s="14"/>
      <c r="CN1272" s="14"/>
      <c r="CO1272" s="14"/>
      <c r="CP1272" s="14"/>
      <c r="CQ1272" s="14"/>
      <c r="CR1272" s="14"/>
      <c r="CS1272" s="14"/>
      <c r="CT1272" s="14"/>
      <c r="CU1272" s="14"/>
      <c r="CV1272" s="14"/>
      <c r="CW1272" s="14"/>
      <c r="CX1272" s="14"/>
      <c r="CY1272" s="14"/>
      <c r="CZ1272" s="14"/>
      <c r="DA1272" s="14"/>
      <c r="DB1272" s="14"/>
      <c r="DC1272" s="14"/>
      <c r="DD1272" s="14"/>
      <c r="DE1272" s="14"/>
      <c r="DF1272" s="14"/>
      <c r="DG1272" s="14"/>
      <c r="DH1272" s="14"/>
      <c r="DI1272" s="14"/>
      <c r="DJ1272" s="14"/>
      <c r="DK1272" s="14"/>
      <c r="DL1272" s="14"/>
      <c r="DM1272" s="14"/>
      <c r="DN1272" s="14"/>
      <c r="DO1272" s="14"/>
      <c r="DP1272" s="14"/>
      <c r="DQ1272" s="14"/>
      <c r="DR1272" s="14"/>
      <c r="DS1272" s="14"/>
      <c r="DT1272" s="14"/>
      <c r="DU1272" s="14"/>
      <c r="DV1272" s="14"/>
      <c r="DW1272" s="14"/>
      <c r="DX1272" s="14"/>
      <c r="DY1272" s="14"/>
      <c r="DZ1272" s="14"/>
      <c r="EA1272" s="14"/>
      <c r="EB1272" s="14"/>
      <c r="EC1272" s="14"/>
      <c r="ED1272" s="14"/>
      <c r="EE1272" s="14"/>
      <c r="EF1272" s="14"/>
      <c r="EG1272" s="14"/>
      <c r="EH1272" s="14"/>
      <c r="EI1272" s="14"/>
      <c r="EJ1272" s="14"/>
      <c r="EK1272" s="14"/>
      <c r="EL1272" s="14"/>
      <c r="EM1272" s="14"/>
      <c r="EN1272" s="14"/>
      <c r="EO1272" s="14"/>
      <c r="EP1272" s="14"/>
      <c r="EQ1272" s="14"/>
      <c r="ER1272" s="14"/>
      <c r="ES1272" s="14"/>
      <c r="ET1272" s="14"/>
      <c r="EU1272" s="14"/>
      <c r="EV1272" s="14"/>
      <c r="EW1272" s="14"/>
      <c r="EX1272" s="14"/>
      <c r="EY1272" s="14"/>
      <c r="EZ1272" s="14"/>
      <c r="FA1272" s="14"/>
      <c r="FB1272" s="14"/>
      <c r="FC1272" s="14"/>
      <c r="FD1272" s="14"/>
      <c r="FE1272" s="14"/>
      <c r="FF1272" s="14"/>
      <c r="FG1272" s="14"/>
      <c r="FH1272" s="14"/>
      <c r="FI1272" s="14"/>
      <c r="FJ1272" s="14"/>
      <c r="FK1272" s="14"/>
      <c r="FL1272" s="14"/>
      <c r="FM1272" s="14"/>
      <c r="FN1272" s="14"/>
      <c r="FO1272" s="14"/>
      <c r="FP1272" s="14"/>
      <c r="FQ1272" s="14"/>
      <c r="FR1272" s="14"/>
      <c r="FS1272" s="14"/>
      <c r="FT1272" s="14"/>
      <c r="FU1272" s="14"/>
      <c r="FW1272" s="14"/>
    </row>
    <row r="1273" spans="4:179" x14ac:dyDescent="0.6">
      <c r="D1273"/>
      <c r="F1273" s="14"/>
      <c r="G1273" s="14"/>
      <c r="H1273" s="14"/>
      <c r="I1273" s="14"/>
      <c r="J1273" s="14"/>
      <c r="K1273" s="14"/>
      <c r="L1273" s="14"/>
      <c r="M1273" s="14"/>
      <c r="N1273" s="14"/>
      <c r="O1273" s="14"/>
      <c r="P1273" s="14"/>
      <c r="Q1273" s="14"/>
      <c r="R1273" s="14"/>
      <c r="S1273" s="14"/>
      <c r="T1273" s="14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F1273" s="14"/>
      <c r="AG1273" s="14"/>
      <c r="AH1273" s="14"/>
      <c r="AI1273" s="14"/>
      <c r="AJ1273" s="14"/>
      <c r="AK1273" s="14"/>
      <c r="AL1273" s="14"/>
      <c r="AM1273" s="14"/>
      <c r="AN1273" s="14"/>
      <c r="AO1273" s="14"/>
      <c r="AP1273" s="14"/>
      <c r="AQ1273" s="14"/>
      <c r="AR1273" s="14"/>
      <c r="AS1273" s="14"/>
      <c r="AT1273" s="14"/>
      <c r="AU1273" s="14"/>
      <c r="AV1273" s="14"/>
      <c r="AW1273" s="14"/>
      <c r="AX1273" s="14"/>
      <c r="AY1273" s="14"/>
      <c r="AZ1273" s="14"/>
      <c r="BA1273" s="14"/>
      <c r="BB1273" s="14"/>
      <c r="BC1273" s="14"/>
      <c r="BD1273" s="14"/>
      <c r="BE1273" s="14"/>
      <c r="BF1273" s="14"/>
      <c r="BG1273" s="14"/>
      <c r="BH1273" s="14"/>
      <c r="BI1273" s="14"/>
      <c r="BJ1273" s="14"/>
      <c r="BK1273" s="14"/>
      <c r="BL1273" s="14"/>
      <c r="BM1273" s="14"/>
      <c r="BN1273" s="14"/>
      <c r="BO1273" s="14"/>
      <c r="BP1273" s="14"/>
      <c r="BQ1273" s="14"/>
      <c r="BR1273" s="14"/>
      <c r="BS1273" s="14"/>
      <c r="BT1273" s="14"/>
      <c r="BU1273" s="14"/>
      <c r="BV1273" s="14"/>
      <c r="BW1273" s="14"/>
      <c r="BX1273" s="14"/>
      <c r="BY1273" s="14"/>
      <c r="BZ1273" s="14"/>
      <c r="CA1273" s="14"/>
      <c r="CB1273" s="14"/>
      <c r="CC1273" s="14"/>
      <c r="CD1273" s="14"/>
      <c r="CE1273" s="14"/>
      <c r="CF1273" s="14"/>
      <c r="CG1273" s="14"/>
      <c r="CH1273" s="14"/>
      <c r="CI1273" s="14"/>
      <c r="CJ1273" s="14"/>
      <c r="CK1273" s="14"/>
      <c r="CL1273" s="14"/>
      <c r="CM1273" s="14"/>
      <c r="CN1273" s="14"/>
      <c r="CO1273" s="14"/>
      <c r="CP1273" s="14"/>
      <c r="CQ1273" s="14"/>
      <c r="CR1273" s="14"/>
      <c r="CS1273" s="14"/>
      <c r="CT1273" s="14"/>
      <c r="CU1273" s="14"/>
      <c r="CV1273" s="14"/>
      <c r="CW1273" s="14"/>
      <c r="CX1273" s="14"/>
      <c r="CY1273" s="14"/>
      <c r="CZ1273" s="14"/>
      <c r="DA1273" s="14"/>
      <c r="DB1273" s="14"/>
      <c r="DC1273" s="14"/>
      <c r="DD1273" s="14"/>
      <c r="DE1273" s="14"/>
      <c r="DF1273" s="14"/>
      <c r="DG1273" s="14"/>
      <c r="DH1273" s="14"/>
      <c r="DI1273" s="14"/>
      <c r="DJ1273" s="14"/>
      <c r="DK1273" s="14"/>
      <c r="DL1273" s="14"/>
      <c r="DM1273" s="14"/>
      <c r="DN1273" s="14"/>
      <c r="DO1273" s="14"/>
      <c r="DP1273" s="14"/>
      <c r="DQ1273" s="14"/>
      <c r="DR1273" s="14"/>
      <c r="DS1273" s="14"/>
      <c r="DT1273" s="14"/>
      <c r="DU1273" s="14"/>
      <c r="DV1273" s="14"/>
      <c r="DW1273" s="14"/>
      <c r="DX1273" s="14"/>
      <c r="DY1273" s="14"/>
      <c r="DZ1273" s="14"/>
      <c r="EA1273" s="14"/>
      <c r="EB1273" s="14"/>
      <c r="EC1273" s="14"/>
      <c r="ED1273" s="14"/>
      <c r="EE1273" s="14"/>
      <c r="EF1273" s="14"/>
      <c r="EG1273" s="14"/>
      <c r="EH1273" s="14"/>
      <c r="EI1273" s="14"/>
      <c r="EJ1273" s="14"/>
      <c r="EK1273" s="14"/>
      <c r="EL1273" s="14"/>
      <c r="EM1273" s="14"/>
      <c r="EN1273" s="14"/>
      <c r="EO1273" s="14"/>
      <c r="EP1273" s="14"/>
      <c r="EQ1273" s="14"/>
      <c r="ER1273" s="14"/>
      <c r="ES1273" s="14"/>
      <c r="ET1273" s="14"/>
      <c r="EU1273" s="14"/>
      <c r="EV1273" s="14"/>
      <c r="EW1273" s="14"/>
      <c r="EX1273" s="14"/>
      <c r="EY1273" s="14"/>
      <c r="EZ1273" s="14"/>
      <c r="FA1273" s="14"/>
      <c r="FB1273" s="14"/>
      <c r="FC1273" s="14"/>
      <c r="FD1273" s="14"/>
      <c r="FE1273" s="14"/>
      <c r="FF1273" s="14"/>
      <c r="FG1273" s="14"/>
      <c r="FH1273" s="14"/>
      <c r="FI1273" s="14"/>
      <c r="FJ1273" s="14"/>
      <c r="FK1273" s="14"/>
      <c r="FL1273" s="14"/>
      <c r="FM1273" s="14"/>
      <c r="FN1273" s="14"/>
      <c r="FO1273" s="14"/>
      <c r="FP1273" s="14"/>
      <c r="FQ1273" s="14"/>
      <c r="FR1273" s="14"/>
      <c r="FS1273" s="14"/>
      <c r="FT1273" s="14"/>
      <c r="FU1273" s="14"/>
      <c r="FW1273" s="14"/>
    </row>
    <row r="1274" spans="4:179" x14ac:dyDescent="0.6">
      <c r="D1274"/>
      <c r="F1274" s="14"/>
      <c r="G1274" s="14"/>
      <c r="H1274" s="14"/>
      <c r="I1274" s="14"/>
      <c r="J1274" s="14"/>
      <c r="K1274" s="14"/>
      <c r="L1274" s="14"/>
      <c r="M1274" s="14"/>
      <c r="N1274" s="14"/>
      <c r="O1274" s="14"/>
      <c r="P1274" s="14"/>
      <c r="Q1274" s="14"/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/>
      <c r="AH1274" s="14"/>
      <c r="AI1274" s="14"/>
      <c r="AJ1274" s="14"/>
      <c r="AK1274" s="14"/>
      <c r="AL1274" s="14"/>
      <c r="AM1274" s="14"/>
      <c r="AN1274" s="14"/>
      <c r="AO1274" s="14"/>
      <c r="AP1274" s="14"/>
      <c r="AQ1274" s="14"/>
      <c r="AR1274" s="14"/>
      <c r="AS1274" s="14"/>
      <c r="AT1274" s="14"/>
      <c r="AU1274" s="14"/>
      <c r="AV1274" s="14"/>
      <c r="AW1274" s="14"/>
      <c r="AX1274" s="14"/>
      <c r="AY1274" s="14"/>
      <c r="AZ1274" s="14"/>
      <c r="BA1274" s="14"/>
      <c r="BB1274" s="14"/>
      <c r="BC1274" s="14"/>
      <c r="BD1274" s="14"/>
      <c r="BE1274" s="14"/>
      <c r="BF1274" s="14"/>
      <c r="BG1274" s="14"/>
      <c r="BH1274" s="14"/>
      <c r="BI1274" s="14"/>
      <c r="BJ1274" s="14"/>
      <c r="BK1274" s="14"/>
      <c r="BL1274" s="14"/>
      <c r="BM1274" s="14"/>
      <c r="BN1274" s="14"/>
      <c r="BO1274" s="14"/>
      <c r="BP1274" s="14"/>
      <c r="BQ1274" s="14"/>
      <c r="BR1274" s="14"/>
      <c r="BS1274" s="14"/>
      <c r="BT1274" s="14"/>
      <c r="BU1274" s="14"/>
      <c r="BV1274" s="14"/>
      <c r="BW1274" s="14"/>
      <c r="BX1274" s="14"/>
      <c r="BY1274" s="14"/>
      <c r="BZ1274" s="14"/>
      <c r="CA1274" s="14"/>
      <c r="CB1274" s="14"/>
      <c r="CC1274" s="14"/>
      <c r="CD1274" s="14"/>
      <c r="CE1274" s="14"/>
      <c r="CF1274" s="14"/>
      <c r="CG1274" s="14"/>
      <c r="CH1274" s="14"/>
      <c r="CI1274" s="14"/>
      <c r="CJ1274" s="14"/>
      <c r="CK1274" s="14"/>
      <c r="CL1274" s="14"/>
      <c r="CM1274" s="14"/>
      <c r="CN1274" s="14"/>
      <c r="CO1274" s="14"/>
      <c r="CP1274" s="14"/>
      <c r="CQ1274" s="14"/>
      <c r="CR1274" s="14"/>
      <c r="CS1274" s="14"/>
      <c r="CT1274" s="14"/>
      <c r="CU1274" s="14"/>
      <c r="CV1274" s="14"/>
      <c r="CW1274" s="14"/>
      <c r="CX1274" s="14"/>
      <c r="CY1274" s="14"/>
      <c r="CZ1274" s="14"/>
      <c r="DA1274" s="14"/>
      <c r="DB1274" s="14"/>
      <c r="DC1274" s="14"/>
      <c r="DD1274" s="14"/>
      <c r="DE1274" s="14"/>
      <c r="DF1274" s="14"/>
      <c r="DG1274" s="14"/>
      <c r="DH1274" s="14"/>
      <c r="DI1274" s="14"/>
      <c r="DJ1274" s="14"/>
      <c r="DK1274" s="14"/>
      <c r="DL1274" s="14"/>
      <c r="DM1274" s="14"/>
      <c r="DN1274" s="14"/>
      <c r="DO1274" s="14"/>
      <c r="DP1274" s="14"/>
      <c r="DQ1274" s="14"/>
      <c r="DR1274" s="14"/>
      <c r="DS1274" s="14"/>
      <c r="DT1274" s="14"/>
      <c r="DU1274" s="14"/>
      <c r="DV1274" s="14"/>
      <c r="DW1274" s="14"/>
      <c r="DX1274" s="14"/>
      <c r="DY1274" s="14"/>
      <c r="DZ1274" s="14"/>
      <c r="EA1274" s="14"/>
      <c r="EB1274" s="14"/>
      <c r="EC1274" s="14"/>
      <c r="ED1274" s="14"/>
      <c r="EE1274" s="14"/>
      <c r="EF1274" s="14"/>
      <c r="EG1274" s="14"/>
      <c r="EH1274" s="14"/>
      <c r="EI1274" s="14"/>
      <c r="EJ1274" s="14"/>
      <c r="EK1274" s="14"/>
      <c r="EL1274" s="14"/>
      <c r="EM1274" s="14"/>
      <c r="EN1274" s="14"/>
      <c r="EO1274" s="14"/>
      <c r="EP1274" s="14"/>
      <c r="EQ1274" s="14"/>
      <c r="ER1274" s="14"/>
      <c r="ES1274" s="14"/>
      <c r="ET1274" s="14"/>
      <c r="EU1274" s="14"/>
      <c r="EV1274" s="14"/>
      <c r="EW1274" s="14"/>
      <c r="EX1274" s="14"/>
      <c r="EY1274" s="14"/>
      <c r="EZ1274" s="14"/>
      <c r="FA1274" s="14"/>
      <c r="FB1274" s="14"/>
      <c r="FC1274" s="14"/>
      <c r="FD1274" s="14"/>
      <c r="FE1274" s="14"/>
      <c r="FF1274" s="14"/>
      <c r="FG1274" s="14"/>
      <c r="FH1274" s="14"/>
      <c r="FI1274" s="14"/>
      <c r="FJ1274" s="14"/>
      <c r="FK1274" s="14"/>
      <c r="FL1274" s="14"/>
      <c r="FM1274" s="14"/>
      <c r="FN1274" s="14"/>
      <c r="FO1274" s="14"/>
      <c r="FP1274" s="14"/>
      <c r="FQ1274" s="14"/>
      <c r="FR1274" s="14"/>
      <c r="FS1274" s="14"/>
      <c r="FT1274" s="14"/>
      <c r="FU1274" s="14"/>
      <c r="FW1274" s="14"/>
    </row>
    <row r="1275" spans="4:179" x14ac:dyDescent="0.6">
      <c r="D1275"/>
      <c r="F1275" s="14"/>
      <c r="G1275" s="14"/>
      <c r="H1275" s="14"/>
      <c r="I1275" s="14"/>
      <c r="J1275" s="14"/>
      <c r="K1275" s="14"/>
      <c r="L1275" s="14"/>
      <c r="M1275" s="14"/>
      <c r="N1275" s="14"/>
      <c r="O1275" s="14"/>
      <c r="P1275" s="14"/>
      <c r="Q1275" s="14"/>
      <c r="R1275" s="14"/>
      <c r="S1275" s="14"/>
      <c r="T1275" s="14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4"/>
      <c r="AJ1275" s="14"/>
      <c r="AK1275" s="14"/>
      <c r="AL1275" s="14"/>
      <c r="AM1275" s="14"/>
      <c r="AN1275" s="14"/>
      <c r="AO1275" s="14"/>
      <c r="AP1275" s="14"/>
      <c r="AQ1275" s="14"/>
      <c r="AR1275" s="14"/>
      <c r="AS1275" s="14"/>
      <c r="AT1275" s="14"/>
      <c r="AU1275" s="14"/>
      <c r="AV1275" s="14"/>
      <c r="AW1275" s="14"/>
      <c r="AX1275" s="14"/>
      <c r="AY1275" s="14"/>
      <c r="AZ1275" s="14"/>
      <c r="BA1275" s="14"/>
      <c r="BB1275" s="14"/>
      <c r="BC1275" s="14"/>
      <c r="BD1275" s="14"/>
      <c r="BE1275" s="14"/>
      <c r="BF1275" s="14"/>
      <c r="BG1275" s="14"/>
      <c r="BH1275" s="14"/>
      <c r="BI1275" s="14"/>
      <c r="BJ1275" s="14"/>
      <c r="BK1275" s="14"/>
      <c r="BL1275" s="14"/>
      <c r="BM1275" s="14"/>
      <c r="BN1275" s="14"/>
      <c r="BO1275" s="14"/>
      <c r="BP1275" s="14"/>
      <c r="BQ1275" s="14"/>
      <c r="BR1275" s="14"/>
      <c r="BS1275" s="14"/>
      <c r="BT1275" s="14"/>
      <c r="BU1275" s="14"/>
      <c r="BV1275" s="14"/>
      <c r="BW1275" s="14"/>
      <c r="BX1275" s="14"/>
      <c r="BY1275" s="14"/>
      <c r="BZ1275" s="14"/>
      <c r="CA1275" s="14"/>
      <c r="CB1275" s="14"/>
      <c r="CC1275" s="14"/>
      <c r="CD1275" s="14"/>
      <c r="CE1275" s="14"/>
      <c r="CF1275" s="14"/>
      <c r="CG1275" s="14"/>
      <c r="CH1275" s="14"/>
      <c r="CI1275" s="14"/>
      <c r="CJ1275" s="14"/>
      <c r="CK1275" s="14"/>
      <c r="CL1275" s="14"/>
      <c r="CM1275" s="14"/>
      <c r="CN1275" s="14"/>
      <c r="CO1275" s="14"/>
      <c r="CP1275" s="14"/>
      <c r="CQ1275" s="14"/>
      <c r="CR1275" s="14"/>
      <c r="CS1275" s="14"/>
      <c r="CT1275" s="14"/>
      <c r="CU1275" s="14"/>
      <c r="CV1275" s="14"/>
      <c r="CW1275" s="14"/>
      <c r="CX1275" s="14"/>
      <c r="CY1275" s="14"/>
      <c r="CZ1275" s="14"/>
      <c r="DA1275" s="14"/>
      <c r="DB1275" s="14"/>
      <c r="DC1275" s="14"/>
      <c r="DD1275" s="14"/>
      <c r="DE1275" s="14"/>
      <c r="DF1275" s="14"/>
      <c r="DG1275" s="14"/>
      <c r="DH1275" s="14"/>
      <c r="DI1275" s="14"/>
      <c r="DJ1275" s="14"/>
      <c r="DK1275" s="14"/>
      <c r="DL1275" s="14"/>
      <c r="DM1275" s="14"/>
      <c r="DN1275" s="14"/>
      <c r="DO1275" s="14"/>
      <c r="DP1275" s="14"/>
      <c r="DQ1275" s="14"/>
      <c r="DR1275" s="14"/>
      <c r="DS1275" s="14"/>
      <c r="DT1275" s="14"/>
      <c r="DU1275" s="14"/>
      <c r="DV1275" s="14"/>
      <c r="DW1275" s="14"/>
      <c r="DX1275" s="14"/>
      <c r="DY1275" s="14"/>
      <c r="DZ1275" s="14"/>
      <c r="EA1275" s="14"/>
      <c r="EB1275" s="14"/>
      <c r="EC1275" s="14"/>
      <c r="ED1275" s="14"/>
      <c r="EE1275" s="14"/>
      <c r="EF1275" s="14"/>
      <c r="EG1275" s="14"/>
      <c r="EH1275" s="14"/>
      <c r="EI1275" s="14"/>
      <c r="EJ1275" s="14"/>
      <c r="EK1275" s="14"/>
      <c r="EL1275" s="14"/>
      <c r="EM1275" s="14"/>
      <c r="EN1275" s="14"/>
      <c r="EO1275" s="14"/>
      <c r="EP1275" s="14"/>
      <c r="EQ1275" s="14"/>
      <c r="ER1275" s="14"/>
      <c r="ES1275" s="14"/>
      <c r="ET1275" s="14"/>
      <c r="EU1275" s="14"/>
      <c r="EV1275" s="14"/>
      <c r="EW1275" s="14"/>
      <c r="EX1275" s="14"/>
      <c r="EY1275" s="14"/>
      <c r="EZ1275" s="14"/>
      <c r="FA1275" s="14"/>
      <c r="FB1275" s="14"/>
      <c r="FC1275" s="14"/>
      <c r="FD1275" s="14"/>
      <c r="FE1275" s="14"/>
      <c r="FF1275" s="14"/>
      <c r="FG1275" s="14"/>
      <c r="FH1275" s="14"/>
      <c r="FI1275" s="14"/>
      <c r="FJ1275" s="14"/>
      <c r="FK1275" s="14"/>
      <c r="FL1275" s="14"/>
      <c r="FM1275" s="14"/>
      <c r="FN1275" s="14"/>
      <c r="FO1275" s="14"/>
      <c r="FP1275" s="14"/>
      <c r="FQ1275" s="14"/>
      <c r="FR1275" s="14"/>
      <c r="FS1275" s="14"/>
      <c r="FT1275" s="14"/>
      <c r="FU1275" s="14"/>
      <c r="FW1275" s="14"/>
    </row>
    <row r="1276" spans="4:179" x14ac:dyDescent="0.6">
      <c r="D1276"/>
      <c r="F1276" s="14"/>
      <c r="G1276" s="14"/>
      <c r="H1276" s="14"/>
      <c r="I1276" s="14"/>
      <c r="J1276" s="14"/>
      <c r="K1276" s="14"/>
      <c r="L1276" s="14"/>
      <c r="M1276" s="14"/>
      <c r="N1276" s="14"/>
      <c r="O1276" s="14"/>
      <c r="P1276" s="14"/>
      <c r="Q1276" s="14"/>
      <c r="R1276" s="14"/>
      <c r="S1276" s="14"/>
      <c r="T1276" s="1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4"/>
      <c r="AJ1276" s="14"/>
      <c r="AK1276" s="14"/>
      <c r="AL1276" s="14"/>
      <c r="AM1276" s="14"/>
      <c r="AN1276" s="14"/>
      <c r="AO1276" s="14"/>
      <c r="AP1276" s="14"/>
      <c r="AQ1276" s="14"/>
      <c r="AR1276" s="14"/>
      <c r="AS1276" s="14"/>
      <c r="AT1276" s="14"/>
      <c r="AU1276" s="14"/>
      <c r="AV1276" s="14"/>
      <c r="AW1276" s="14"/>
      <c r="AX1276" s="14"/>
      <c r="AY1276" s="14"/>
      <c r="AZ1276" s="14"/>
      <c r="BA1276" s="14"/>
      <c r="BB1276" s="14"/>
      <c r="BC1276" s="14"/>
      <c r="BD1276" s="14"/>
      <c r="BE1276" s="14"/>
      <c r="BF1276" s="14"/>
      <c r="BG1276" s="14"/>
      <c r="BH1276" s="14"/>
      <c r="BI1276" s="14"/>
      <c r="BJ1276" s="14"/>
      <c r="BK1276" s="14"/>
      <c r="BL1276" s="14"/>
      <c r="BM1276" s="14"/>
      <c r="BN1276" s="14"/>
      <c r="BO1276" s="14"/>
      <c r="BP1276" s="14"/>
      <c r="BQ1276" s="14"/>
      <c r="BR1276" s="14"/>
      <c r="BS1276" s="14"/>
      <c r="BT1276" s="14"/>
      <c r="BU1276" s="14"/>
      <c r="BV1276" s="14"/>
      <c r="BW1276" s="14"/>
      <c r="BX1276" s="14"/>
      <c r="BY1276" s="14"/>
      <c r="BZ1276" s="14"/>
      <c r="CA1276" s="14"/>
      <c r="CB1276" s="14"/>
      <c r="CC1276" s="14"/>
      <c r="CD1276" s="14"/>
      <c r="CE1276" s="14"/>
      <c r="CF1276" s="14"/>
      <c r="CG1276" s="14"/>
      <c r="CH1276" s="14"/>
      <c r="CI1276" s="14"/>
      <c r="CJ1276" s="14"/>
      <c r="CK1276" s="14"/>
      <c r="CL1276" s="14"/>
      <c r="CM1276" s="14"/>
      <c r="CN1276" s="14"/>
      <c r="CO1276" s="14"/>
      <c r="CP1276" s="14"/>
      <c r="CQ1276" s="14"/>
      <c r="CR1276" s="14"/>
      <c r="CS1276" s="14"/>
      <c r="CT1276" s="14"/>
      <c r="CU1276" s="14"/>
      <c r="CV1276" s="14"/>
      <c r="CW1276" s="14"/>
      <c r="CX1276" s="14"/>
      <c r="CY1276" s="14"/>
      <c r="CZ1276" s="14"/>
      <c r="DA1276" s="14"/>
      <c r="DB1276" s="14"/>
      <c r="DC1276" s="14"/>
      <c r="DD1276" s="14"/>
      <c r="DE1276" s="14"/>
      <c r="DF1276" s="14"/>
      <c r="DG1276" s="14"/>
      <c r="DH1276" s="14"/>
      <c r="DI1276" s="14"/>
      <c r="DJ1276" s="14"/>
      <c r="DK1276" s="14"/>
      <c r="DL1276" s="14"/>
      <c r="DM1276" s="14"/>
      <c r="DN1276" s="14"/>
      <c r="DO1276" s="14"/>
      <c r="DP1276" s="14"/>
      <c r="DQ1276" s="14"/>
      <c r="DR1276" s="14"/>
      <c r="DS1276" s="14"/>
      <c r="DT1276" s="14"/>
      <c r="DU1276" s="14"/>
      <c r="DV1276" s="14"/>
      <c r="DW1276" s="14"/>
      <c r="DX1276" s="14"/>
      <c r="DY1276" s="14"/>
      <c r="DZ1276" s="14"/>
      <c r="EA1276" s="14"/>
      <c r="EB1276" s="14"/>
      <c r="EC1276" s="14"/>
      <c r="ED1276" s="14"/>
      <c r="EE1276" s="14"/>
      <c r="EF1276" s="14"/>
      <c r="EG1276" s="14"/>
      <c r="EH1276" s="14"/>
      <c r="EI1276" s="14"/>
      <c r="EJ1276" s="14"/>
      <c r="EK1276" s="14"/>
      <c r="EL1276" s="14"/>
      <c r="EM1276" s="14"/>
      <c r="EN1276" s="14"/>
      <c r="EO1276" s="14"/>
      <c r="EP1276" s="14"/>
      <c r="EQ1276" s="14"/>
      <c r="ER1276" s="14"/>
      <c r="ES1276" s="14"/>
      <c r="ET1276" s="14"/>
      <c r="EU1276" s="14"/>
      <c r="EV1276" s="14"/>
      <c r="EW1276" s="14"/>
      <c r="EX1276" s="14"/>
      <c r="EY1276" s="14"/>
      <c r="EZ1276" s="14"/>
      <c r="FA1276" s="14"/>
      <c r="FB1276" s="14"/>
      <c r="FC1276" s="14"/>
      <c r="FD1276" s="14"/>
      <c r="FE1276" s="14"/>
      <c r="FF1276" s="14"/>
      <c r="FG1276" s="14"/>
      <c r="FH1276" s="14"/>
      <c r="FI1276" s="14"/>
      <c r="FJ1276" s="14"/>
      <c r="FK1276" s="14"/>
      <c r="FL1276" s="14"/>
      <c r="FM1276" s="14"/>
      <c r="FN1276" s="14"/>
      <c r="FO1276" s="14"/>
      <c r="FP1276" s="14"/>
      <c r="FQ1276" s="14"/>
      <c r="FR1276" s="14"/>
      <c r="FS1276" s="14"/>
      <c r="FT1276" s="14"/>
      <c r="FU1276" s="14"/>
      <c r="FW1276" s="14"/>
    </row>
    <row r="1277" spans="4:179" x14ac:dyDescent="0.6">
      <c r="D1277"/>
      <c r="F1277" s="14"/>
      <c r="G1277" s="14"/>
      <c r="H1277" s="14"/>
      <c r="I1277" s="14"/>
      <c r="J1277" s="14"/>
      <c r="K1277" s="14"/>
      <c r="L1277" s="14"/>
      <c r="M1277" s="14"/>
      <c r="N1277" s="14"/>
      <c r="O1277" s="14"/>
      <c r="P1277" s="14"/>
      <c r="Q1277" s="14"/>
      <c r="R1277" s="14"/>
      <c r="S1277" s="14"/>
      <c r="T1277" s="14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F1277" s="14"/>
      <c r="AG1277" s="14"/>
      <c r="AH1277" s="14"/>
      <c r="AI1277" s="14"/>
      <c r="AJ1277" s="14"/>
      <c r="AK1277" s="14"/>
      <c r="AL1277" s="14"/>
      <c r="AM1277" s="14"/>
      <c r="AN1277" s="14"/>
      <c r="AO1277" s="14"/>
      <c r="AP1277" s="14"/>
      <c r="AQ1277" s="14"/>
      <c r="AR1277" s="14"/>
      <c r="AS1277" s="14"/>
      <c r="AT1277" s="14"/>
      <c r="AU1277" s="14"/>
      <c r="AV1277" s="14"/>
      <c r="AW1277" s="14"/>
      <c r="AX1277" s="14"/>
      <c r="AY1277" s="14"/>
      <c r="AZ1277" s="14"/>
      <c r="BA1277" s="14"/>
      <c r="BB1277" s="14"/>
      <c r="BC1277" s="14"/>
      <c r="BD1277" s="14"/>
      <c r="BE1277" s="14"/>
      <c r="BF1277" s="14"/>
      <c r="BG1277" s="14"/>
      <c r="BH1277" s="14"/>
      <c r="BI1277" s="14"/>
      <c r="BJ1277" s="14"/>
      <c r="BK1277" s="14"/>
      <c r="BL1277" s="14"/>
      <c r="BM1277" s="14"/>
      <c r="BN1277" s="14"/>
      <c r="BO1277" s="14"/>
      <c r="BP1277" s="14"/>
      <c r="BQ1277" s="14"/>
      <c r="BR1277" s="14"/>
      <c r="BS1277" s="14"/>
      <c r="BT1277" s="14"/>
      <c r="BU1277" s="14"/>
      <c r="BV1277" s="14"/>
      <c r="BW1277" s="14"/>
      <c r="BX1277" s="14"/>
      <c r="BY1277" s="14"/>
      <c r="BZ1277" s="14"/>
      <c r="CA1277" s="14"/>
      <c r="CB1277" s="14"/>
      <c r="CC1277" s="14"/>
      <c r="CD1277" s="14"/>
      <c r="CE1277" s="14"/>
      <c r="CF1277" s="14"/>
      <c r="CG1277" s="14"/>
      <c r="CH1277" s="14"/>
      <c r="CI1277" s="14"/>
      <c r="CJ1277" s="14"/>
      <c r="CK1277" s="14"/>
      <c r="CL1277" s="14"/>
      <c r="CM1277" s="14"/>
      <c r="CN1277" s="14"/>
      <c r="CO1277" s="14"/>
      <c r="CP1277" s="14"/>
      <c r="CQ1277" s="14"/>
      <c r="CR1277" s="14"/>
      <c r="CS1277" s="14"/>
      <c r="CT1277" s="14"/>
      <c r="CU1277" s="14"/>
      <c r="CV1277" s="14"/>
      <c r="CW1277" s="14"/>
      <c r="CX1277" s="14"/>
      <c r="CY1277" s="14"/>
      <c r="CZ1277" s="14"/>
      <c r="DA1277" s="14"/>
      <c r="DB1277" s="14"/>
      <c r="DC1277" s="14"/>
      <c r="DD1277" s="14"/>
      <c r="DE1277" s="14"/>
      <c r="DF1277" s="14"/>
      <c r="DG1277" s="14"/>
      <c r="DH1277" s="14"/>
      <c r="DI1277" s="14"/>
      <c r="DJ1277" s="14"/>
      <c r="DK1277" s="14"/>
      <c r="DL1277" s="14"/>
      <c r="DM1277" s="14"/>
      <c r="DN1277" s="14"/>
      <c r="DO1277" s="14"/>
      <c r="DP1277" s="14"/>
      <c r="DQ1277" s="14"/>
      <c r="DR1277" s="14"/>
      <c r="DS1277" s="14"/>
      <c r="DT1277" s="14"/>
      <c r="DU1277" s="14"/>
      <c r="DV1277" s="14"/>
      <c r="DW1277" s="14"/>
      <c r="DX1277" s="14"/>
      <c r="DY1277" s="14"/>
      <c r="DZ1277" s="14"/>
      <c r="EA1277" s="14"/>
      <c r="EB1277" s="14"/>
      <c r="EC1277" s="14"/>
      <c r="ED1277" s="14"/>
      <c r="EE1277" s="14"/>
      <c r="EF1277" s="14"/>
      <c r="EG1277" s="14"/>
      <c r="EH1277" s="14"/>
      <c r="EI1277" s="14"/>
      <c r="EJ1277" s="14"/>
      <c r="EK1277" s="14"/>
      <c r="EL1277" s="14"/>
      <c r="EM1277" s="14"/>
      <c r="EN1277" s="14"/>
      <c r="EO1277" s="14"/>
      <c r="EP1277" s="14"/>
      <c r="EQ1277" s="14"/>
      <c r="ER1277" s="14"/>
      <c r="ES1277" s="14"/>
      <c r="ET1277" s="14"/>
      <c r="EU1277" s="14"/>
      <c r="EV1277" s="14"/>
      <c r="EW1277" s="14"/>
      <c r="EX1277" s="14"/>
      <c r="EY1277" s="14"/>
      <c r="EZ1277" s="14"/>
      <c r="FA1277" s="14"/>
      <c r="FB1277" s="14"/>
      <c r="FC1277" s="14"/>
      <c r="FD1277" s="14"/>
      <c r="FE1277" s="14"/>
      <c r="FF1277" s="14"/>
      <c r="FG1277" s="14"/>
      <c r="FH1277" s="14"/>
      <c r="FI1277" s="14"/>
      <c r="FJ1277" s="14"/>
      <c r="FK1277" s="14"/>
      <c r="FL1277" s="14"/>
      <c r="FM1277" s="14"/>
      <c r="FN1277" s="14"/>
      <c r="FO1277" s="14"/>
      <c r="FP1277" s="14"/>
      <c r="FQ1277" s="14"/>
      <c r="FR1277" s="14"/>
      <c r="FS1277" s="14"/>
      <c r="FT1277" s="14"/>
      <c r="FU1277" s="14"/>
      <c r="FW1277" s="14"/>
    </row>
    <row r="1278" spans="4:179" x14ac:dyDescent="0.6">
      <c r="D1278"/>
      <c r="F1278" s="14"/>
      <c r="G1278" s="14"/>
      <c r="H1278" s="14"/>
      <c r="I1278" s="14"/>
      <c r="J1278" s="14"/>
      <c r="K1278" s="14"/>
      <c r="L1278" s="14"/>
      <c r="M1278" s="14"/>
      <c r="N1278" s="14"/>
      <c r="O1278" s="14"/>
      <c r="P1278" s="14"/>
      <c r="Q1278" s="14"/>
      <c r="R1278" s="14"/>
      <c r="S1278" s="14"/>
      <c r="T1278" s="14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4"/>
      <c r="AJ1278" s="14"/>
      <c r="AK1278" s="14"/>
      <c r="AL1278" s="14"/>
      <c r="AM1278" s="14"/>
      <c r="AN1278" s="14"/>
      <c r="AO1278" s="14"/>
      <c r="AP1278" s="14"/>
      <c r="AQ1278" s="14"/>
      <c r="AR1278" s="14"/>
      <c r="AS1278" s="14"/>
      <c r="AT1278" s="14"/>
      <c r="AU1278" s="14"/>
      <c r="AV1278" s="14"/>
      <c r="AW1278" s="14"/>
      <c r="AX1278" s="14"/>
      <c r="AY1278" s="14"/>
      <c r="AZ1278" s="14"/>
      <c r="BA1278" s="14"/>
      <c r="BB1278" s="14"/>
      <c r="BC1278" s="14"/>
      <c r="BD1278" s="14"/>
      <c r="BE1278" s="14"/>
      <c r="BF1278" s="14"/>
      <c r="BG1278" s="14"/>
      <c r="BH1278" s="14"/>
      <c r="BI1278" s="14"/>
      <c r="BJ1278" s="14"/>
      <c r="BK1278" s="14"/>
      <c r="BL1278" s="14"/>
      <c r="BM1278" s="14"/>
      <c r="BN1278" s="14"/>
      <c r="BO1278" s="14"/>
      <c r="BP1278" s="14"/>
      <c r="BQ1278" s="14"/>
      <c r="BR1278" s="14"/>
      <c r="BS1278" s="14"/>
      <c r="BT1278" s="14"/>
      <c r="BU1278" s="14"/>
      <c r="BV1278" s="14"/>
      <c r="BW1278" s="14"/>
      <c r="BX1278" s="14"/>
      <c r="BY1278" s="14"/>
      <c r="BZ1278" s="14"/>
      <c r="CA1278" s="14"/>
      <c r="CB1278" s="14"/>
      <c r="CC1278" s="14"/>
      <c r="CD1278" s="14"/>
      <c r="CE1278" s="14"/>
      <c r="CF1278" s="14"/>
      <c r="CG1278" s="14"/>
      <c r="CH1278" s="14"/>
      <c r="CI1278" s="14"/>
      <c r="CJ1278" s="14"/>
      <c r="CK1278" s="14"/>
      <c r="CL1278" s="14"/>
      <c r="CM1278" s="14"/>
      <c r="CN1278" s="14"/>
      <c r="CO1278" s="14"/>
      <c r="CP1278" s="14"/>
      <c r="CQ1278" s="14"/>
      <c r="CR1278" s="14"/>
      <c r="CS1278" s="14"/>
      <c r="CT1278" s="14"/>
      <c r="CU1278" s="14"/>
      <c r="CV1278" s="14"/>
      <c r="CW1278" s="14"/>
      <c r="CX1278" s="14"/>
      <c r="CY1278" s="14"/>
      <c r="CZ1278" s="14"/>
      <c r="DA1278" s="14"/>
      <c r="DB1278" s="14"/>
      <c r="DC1278" s="14"/>
      <c r="DD1278" s="14"/>
      <c r="DE1278" s="14"/>
      <c r="DF1278" s="14"/>
      <c r="DG1278" s="14"/>
      <c r="DH1278" s="14"/>
      <c r="DI1278" s="14"/>
      <c r="DJ1278" s="14"/>
      <c r="DK1278" s="14"/>
      <c r="DL1278" s="14"/>
      <c r="DM1278" s="14"/>
      <c r="DN1278" s="14"/>
      <c r="DO1278" s="14"/>
      <c r="DP1278" s="14"/>
      <c r="DQ1278" s="14"/>
      <c r="DR1278" s="14"/>
      <c r="DS1278" s="14"/>
      <c r="DT1278" s="14"/>
      <c r="DU1278" s="14"/>
      <c r="DV1278" s="14"/>
      <c r="DW1278" s="14"/>
      <c r="DX1278" s="14"/>
      <c r="DY1278" s="14"/>
      <c r="DZ1278" s="14"/>
      <c r="EA1278" s="14"/>
      <c r="EB1278" s="14"/>
      <c r="EC1278" s="14"/>
      <c r="ED1278" s="14"/>
      <c r="EE1278" s="14"/>
      <c r="EF1278" s="14"/>
      <c r="EG1278" s="14"/>
      <c r="EH1278" s="14"/>
      <c r="EI1278" s="14"/>
      <c r="EJ1278" s="14"/>
      <c r="EK1278" s="14"/>
      <c r="EL1278" s="14"/>
      <c r="EM1278" s="14"/>
      <c r="EN1278" s="14"/>
      <c r="EO1278" s="14"/>
      <c r="EP1278" s="14"/>
      <c r="EQ1278" s="14"/>
      <c r="ER1278" s="14"/>
      <c r="ES1278" s="14"/>
      <c r="ET1278" s="14"/>
      <c r="EU1278" s="14"/>
      <c r="EV1278" s="14"/>
      <c r="EW1278" s="14"/>
      <c r="EX1278" s="14"/>
      <c r="EY1278" s="14"/>
      <c r="EZ1278" s="14"/>
      <c r="FA1278" s="14"/>
      <c r="FB1278" s="14"/>
      <c r="FC1278" s="14"/>
      <c r="FD1278" s="14"/>
      <c r="FE1278" s="14"/>
      <c r="FF1278" s="14"/>
      <c r="FG1278" s="14"/>
      <c r="FH1278" s="14"/>
      <c r="FI1278" s="14"/>
      <c r="FJ1278" s="14"/>
      <c r="FK1278" s="14"/>
      <c r="FL1278" s="14"/>
      <c r="FM1278" s="14"/>
      <c r="FN1278" s="14"/>
      <c r="FO1278" s="14"/>
      <c r="FP1278" s="14"/>
      <c r="FQ1278" s="14"/>
      <c r="FR1278" s="14"/>
      <c r="FS1278" s="14"/>
      <c r="FT1278" s="14"/>
      <c r="FU1278" s="14"/>
      <c r="FW1278" s="14"/>
    </row>
    <row r="1279" spans="4:179" x14ac:dyDescent="0.6">
      <c r="D1279"/>
      <c r="F1279" s="14"/>
      <c r="G1279" s="14"/>
      <c r="H1279" s="14"/>
      <c r="I1279" s="14"/>
      <c r="J1279" s="14"/>
      <c r="K1279" s="14"/>
      <c r="L1279" s="14"/>
      <c r="M1279" s="14"/>
      <c r="N1279" s="14"/>
      <c r="O1279" s="14"/>
      <c r="P1279" s="14"/>
      <c r="Q1279" s="14"/>
      <c r="R1279" s="14"/>
      <c r="S1279" s="14"/>
      <c r="T1279" s="14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4"/>
      <c r="AJ1279" s="14"/>
      <c r="AK1279" s="14"/>
      <c r="AL1279" s="14"/>
      <c r="AM1279" s="14"/>
      <c r="AN1279" s="14"/>
      <c r="AO1279" s="14"/>
      <c r="AP1279" s="14"/>
      <c r="AQ1279" s="14"/>
      <c r="AR1279" s="14"/>
      <c r="AS1279" s="14"/>
      <c r="AT1279" s="14"/>
      <c r="AU1279" s="14"/>
      <c r="AV1279" s="14"/>
      <c r="AW1279" s="14"/>
      <c r="AX1279" s="14"/>
      <c r="AY1279" s="14"/>
      <c r="AZ1279" s="14"/>
      <c r="BA1279" s="14"/>
      <c r="BB1279" s="14"/>
      <c r="BC1279" s="14"/>
      <c r="BD1279" s="14"/>
      <c r="BE1279" s="14"/>
      <c r="BF1279" s="14"/>
      <c r="BG1279" s="14"/>
      <c r="BH1279" s="14"/>
      <c r="BI1279" s="14"/>
      <c r="BJ1279" s="14"/>
      <c r="BK1279" s="14"/>
      <c r="BL1279" s="14"/>
      <c r="BM1279" s="14"/>
      <c r="BN1279" s="14"/>
      <c r="BO1279" s="14"/>
      <c r="BP1279" s="14"/>
      <c r="BQ1279" s="14"/>
      <c r="BR1279" s="14"/>
      <c r="BS1279" s="14"/>
      <c r="BT1279" s="14"/>
      <c r="BU1279" s="14"/>
      <c r="BV1279" s="14"/>
      <c r="BW1279" s="14"/>
      <c r="BX1279" s="14"/>
      <c r="BY1279" s="14"/>
      <c r="BZ1279" s="14"/>
      <c r="CA1279" s="14"/>
      <c r="CB1279" s="14"/>
      <c r="CC1279" s="14"/>
      <c r="CD1279" s="14"/>
      <c r="CE1279" s="14"/>
      <c r="CF1279" s="14"/>
      <c r="CG1279" s="14"/>
      <c r="CH1279" s="14"/>
      <c r="CI1279" s="14"/>
      <c r="CJ1279" s="14"/>
      <c r="CK1279" s="14"/>
      <c r="CL1279" s="14"/>
      <c r="CM1279" s="14"/>
      <c r="CN1279" s="14"/>
      <c r="CO1279" s="14"/>
      <c r="CP1279" s="14"/>
      <c r="CQ1279" s="14"/>
      <c r="CR1279" s="14"/>
      <c r="CS1279" s="14"/>
      <c r="CT1279" s="14"/>
      <c r="CU1279" s="14"/>
      <c r="CV1279" s="14"/>
      <c r="CW1279" s="14"/>
      <c r="CX1279" s="14"/>
      <c r="CY1279" s="14"/>
      <c r="CZ1279" s="14"/>
      <c r="DA1279" s="14"/>
      <c r="DB1279" s="14"/>
      <c r="DC1279" s="14"/>
      <c r="DD1279" s="14"/>
      <c r="DE1279" s="14"/>
      <c r="DF1279" s="14"/>
      <c r="DG1279" s="14"/>
      <c r="DH1279" s="14"/>
      <c r="DI1279" s="14"/>
      <c r="DJ1279" s="14"/>
      <c r="DK1279" s="14"/>
      <c r="DL1279" s="14"/>
      <c r="DM1279" s="14"/>
      <c r="DN1279" s="14"/>
      <c r="DO1279" s="14"/>
      <c r="DP1279" s="14"/>
      <c r="DQ1279" s="14"/>
      <c r="DR1279" s="14"/>
      <c r="DS1279" s="14"/>
      <c r="DT1279" s="14"/>
      <c r="DU1279" s="14"/>
      <c r="DV1279" s="14"/>
      <c r="DW1279" s="14"/>
      <c r="DX1279" s="14"/>
      <c r="DY1279" s="14"/>
      <c r="DZ1279" s="14"/>
      <c r="EA1279" s="14"/>
      <c r="EB1279" s="14"/>
      <c r="EC1279" s="14"/>
      <c r="ED1279" s="14"/>
      <c r="EE1279" s="14"/>
      <c r="EF1279" s="14"/>
      <c r="EG1279" s="14"/>
      <c r="EH1279" s="14"/>
      <c r="EI1279" s="14"/>
      <c r="EJ1279" s="14"/>
      <c r="EK1279" s="14"/>
      <c r="EL1279" s="14"/>
      <c r="EM1279" s="14"/>
      <c r="EN1279" s="14"/>
      <c r="EO1279" s="14"/>
      <c r="EP1279" s="14"/>
      <c r="EQ1279" s="14"/>
      <c r="ER1279" s="14"/>
      <c r="ES1279" s="14"/>
      <c r="ET1279" s="14"/>
      <c r="EU1279" s="14"/>
      <c r="EV1279" s="14"/>
      <c r="EW1279" s="14"/>
      <c r="EX1279" s="14"/>
      <c r="EY1279" s="14"/>
      <c r="EZ1279" s="14"/>
      <c r="FA1279" s="14"/>
      <c r="FB1279" s="14"/>
      <c r="FC1279" s="14"/>
      <c r="FD1279" s="14"/>
      <c r="FE1279" s="14"/>
      <c r="FF1279" s="14"/>
      <c r="FG1279" s="14"/>
      <c r="FH1279" s="14"/>
      <c r="FI1279" s="14"/>
      <c r="FJ1279" s="14"/>
      <c r="FK1279" s="14"/>
      <c r="FL1279" s="14"/>
      <c r="FM1279" s="14"/>
      <c r="FN1279" s="14"/>
      <c r="FO1279" s="14"/>
      <c r="FP1279" s="14"/>
      <c r="FQ1279" s="14"/>
      <c r="FR1279" s="14"/>
      <c r="FS1279" s="14"/>
      <c r="FT1279" s="14"/>
      <c r="FU1279" s="14"/>
      <c r="FW1279" s="14"/>
    </row>
    <row r="1280" spans="4:179" x14ac:dyDescent="0.6">
      <c r="D1280"/>
      <c r="F1280" s="14"/>
      <c r="G1280" s="14"/>
      <c r="H1280" s="14"/>
      <c r="I1280" s="14"/>
      <c r="J1280" s="14"/>
      <c r="K1280" s="14"/>
      <c r="L1280" s="14"/>
      <c r="M1280" s="14"/>
      <c r="N1280" s="14"/>
      <c r="O1280" s="14"/>
      <c r="P1280" s="14"/>
      <c r="Q1280" s="14"/>
      <c r="R1280" s="14"/>
      <c r="S1280" s="14"/>
      <c r="T1280" s="14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F1280" s="14"/>
      <c r="AG1280" s="14"/>
      <c r="AH1280" s="14"/>
      <c r="AI1280" s="14"/>
      <c r="AJ1280" s="14"/>
      <c r="AK1280" s="14"/>
      <c r="AL1280" s="14"/>
      <c r="AM1280" s="14"/>
      <c r="AN1280" s="14"/>
      <c r="AO1280" s="14"/>
      <c r="AP1280" s="14"/>
      <c r="AQ1280" s="14"/>
      <c r="AR1280" s="14"/>
      <c r="AS1280" s="14"/>
      <c r="AT1280" s="14"/>
      <c r="AU1280" s="14"/>
      <c r="AV1280" s="14"/>
      <c r="AW1280" s="14"/>
      <c r="AX1280" s="14"/>
      <c r="AY1280" s="14"/>
      <c r="AZ1280" s="14"/>
      <c r="BA1280" s="14"/>
      <c r="BB1280" s="14"/>
      <c r="BC1280" s="14"/>
      <c r="BD1280" s="14"/>
      <c r="BE1280" s="14"/>
      <c r="BF1280" s="14"/>
      <c r="BG1280" s="14"/>
      <c r="BH1280" s="14"/>
      <c r="BI1280" s="14"/>
      <c r="BJ1280" s="14"/>
      <c r="BK1280" s="14"/>
      <c r="BL1280" s="14"/>
      <c r="BM1280" s="14"/>
      <c r="BN1280" s="14"/>
      <c r="BO1280" s="14"/>
      <c r="BP1280" s="14"/>
      <c r="BQ1280" s="14"/>
      <c r="BR1280" s="14"/>
      <c r="BS1280" s="14"/>
      <c r="BT1280" s="14"/>
      <c r="BU1280" s="14"/>
      <c r="BV1280" s="14"/>
      <c r="BW1280" s="14"/>
      <c r="BX1280" s="14"/>
      <c r="BY1280" s="14"/>
      <c r="BZ1280" s="14"/>
      <c r="CA1280" s="14"/>
      <c r="CB1280" s="14"/>
      <c r="CC1280" s="14"/>
      <c r="CD1280" s="14"/>
      <c r="CE1280" s="14"/>
      <c r="CF1280" s="14"/>
      <c r="CG1280" s="14"/>
      <c r="CH1280" s="14"/>
      <c r="CI1280" s="14"/>
      <c r="CJ1280" s="14"/>
      <c r="CK1280" s="14"/>
      <c r="CL1280" s="14"/>
      <c r="CM1280" s="14"/>
      <c r="CN1280" s="14"/>
      <c r="CO1280" s="14"/>
      <c r="CP1280" s="14"/>
      <c r="CQ1280" s="14"/>
      <c r="CR1280" s="14"/>
      <c r="CS1280" s="14"/>
      <c r="CT1280" s="14"/>
      <c r="CU1280" s="14"/>
      <c r="CV1280" s="14"/>
      <c r="CW1280" s="14"/>
      <c r="CX1280" s="14"/>
      <c r="CY1280" s="14"/>
      <c r="CZ1280" s="14"/>
      <c r="DA1280" s="14"/>
      <c r="DB1280" s="14"/>
      <c r="DC1280" s="14"/>
      <c r="DD1280" s="14"/>
      <c r="DE1280" s="14"/>
      <c r="DF1280" s="14"/>
      <c r="DG1280" s="14"/>
      <c r="DH1280" s="14"/>
      <c r="DI1280" s="14"/>
      <c r="DJ1280" s="14"/>
      <c r="DK1280" s="14"/>
      <c r="DL1280" s="14"/>
      <c r="DM1280" s="14"/>
      <c r="DN1280" s="14"/>
      <c r="DO1280" s="14"/>
      <c r="DP1280" s="14"/>
      <c r="DQ1280" s="14"/>
      <c r="DR1280" s="14"/>
      <c r="DS1280" s="14"/>
      <c r="DT1280" s="14"/>
      <c r="DU1280" s="14"/>
      <c r="DV1280" s="14"/>
      <c r="DW1280" s="14"/>
      <c r="DX1280" s="14"/>
      <c r="DY1280" s="14"/>
      <c r="DZ1280" s="14"/>
      <c r="EA1280" s="14"/>
      <c r="EB1280" s="14"/>
      <c r="EC1280" s="14"/>
      <c r="ED1280" s="14"/>
      <c r="EE1280" s="14"/>
      <c r="EF1280" s="14"/>
      <c r="EG1280" s="14"/>
      <c r="EH1280" s="14"/>
      <c r="EI1280" s="14"/>
      <c r="EJ1280" s="14"/>
      <c r="EK1280" s="14"/>
      <c r="EL1280" s="14"/>
      <c r="EM1280" s="14"/>
      <c r="EN1280" s="14"/>
      <c r="EO1280" s="14"/>
      <c r="EP1280" s="14"/>
      <c r="EQ1280" s="14"/>
      <c r="ER1280" s="14"/>
      <c r="ES1280" s="14"/>
      <c r="ET1280" s="14"/>
      <c r="EU1280" s="14"/>
      <c r="EV1280" s="14"/>
      <c r="EW1280" s="14"/>
      <c r="EX1280" s="14"/>
      <c r="EY1280" s="14"/>
      <c r="EZ1280" s="14"/>
      <c r="FA1280" s="14"/>
      <c r="FB1280" s="14"/>
      <c r="FC1280" s="14"/>
      <c r="FD1280" s="14"/>
      <c r="FE1280" s="14"/>
      <c r="FF1280" s="14"/>
      <c r="FG1280" s="14"/>
      <c r="FH1280" s="14"/>
      <c r="FI1280" s="14"/>
      <c r="FJ1280" s="14"/>
      <c r="FK1280" s="14"/>
      <c r="FL1280" s="14"/>
      <c r="FM1280" s="14"/>
      <c r="FN1280" s="14"/>
      <c r="FO1280" s="14"/>
      <c r="FP1280" s="14"/>
      <c r="FQ1280" s="14"/>
      <c r="FR1280" s="14"/>
      <c r="FS1280" s="14"/>
      <c r="FT1280" s="14"/>
      <c r="FU1280" s="14"/>
      <c r="FW1280" s="14"/>
    </row>
    <row r="1281" spans="4:179" x14ac:dyDescent="0.6">
      <c r="D1281"/>
      <c r="F1281" s="14"/>
      <c r="G1281" s="14"/>
      <c r="H1281" s="14"/>
      <c r="I1281" s="14"/>
      <c r="J1281" s="14"/>
      <c r="K1281" s="14"/>
      <c r="L1281" s="14"/>
      <c r="M1281" s="14"/>
      <c r="N1281" s="14"/>
      <c r="O1281" s="14"/>
      <c r="P1281" s="14"/>
      <c r="Q1281" s="14"/>
      <c r="R1281" s="14"/>
      <c r="S1281" s="14"/>
      <c r="T1281" s="14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F1281" s="14"/>
      <c r="AG1281" s="14"/>
      <c r="AH1281" s="14"/>
      <c r="AI1281" s="14"/>
      <c r="AJ1281" s="14"/>
      <c r="AK1281" s="14"/>
      <c r="AL1281" s="14"/>
      <c r="AM1281" s="14"/>
      <c r="AN1281" s="14"/>
      <c r="AO1281" s="14"/>
      <c r="AP1281" s="14"/>
      <c r="AQ1281" s="14"/>
      <c r="AR1281" s="14"/>
      <c r="AS1281" s="14"/>
      <c r="AT1281" s="14"/>
      <c r="AU1281" s="14"/>
      <c r="AV1281" s="14"/>
      <c r="AW1281" s="14"/>
      <c r="AX1281" s="14"/>
      <c r="AY1281" s="14"/>
      <c r="AZ1281" s="14"/>
      <c r="BA1281" s="14"/>
      <c r="BB1281" s="14"/>
      <c r="BC1281" s="14"/>
      <c r="BD1281" s="14"/>
      <c r="BE1281" s="14"/>
      <c r="BF1281" s="14"/>
      <c r="BG1281" s="14"/>
      <c r="BH1281" s="14"/>
      <c r="BI1281" s="14"/>
      <c r="BJ1281" s="14"/>
      <c r="BK1281" s="14"/>
      <c r="BL1281" s="14"/>
      <c r="BM1281" s="14"/>
      <c r="BN1281" s="14"/>
      <c r="BO1281" s="14"/>
      <c r="BP1281" s="14"/>
      <c r="BQ1281" s="14"/>
      <c r="BR1281" s="14"/>
      <c r="BS1281" s="14"/>
      <c r="BT1281" s="14"/>
      <c r="BU1281" s="14"/>
      <c r="BV1281" s="14"/>
      <c r="BW1281" s="14"/>
      <c r="BX1281" s="14"/>
      <c r="BY1281" s="14"/>
      <c r="BZ1281" s="14"/>
      <c r="CA1281" s="14"/>
      <c r="CB1281" s="14"/>
      <c r="CC1281" s="14"/>
      <c r="CD1281" s="14"/>
      <c r="CE1281" s="14"/>
      <c r="CF1281" s="14"/>
      <c r="CG1281" s="14"/>
      <c r="CH1281" s="14"/>
      <c r="CI1281" s="14"/>
      <c r="CJ1281" s="14"/>
      <c r="CK1281" s="14"/>
      <c r="CL1281" s="14"/>
      <c r="CM1281" s="14"/>
      <c r="CN1281" s="14"/>
      <c r="CO1281" s="14"/>
      <c r="CP1281" s="14"/>
      <c r="CQ1281" s="14"/>
      <c r="CR1281" s="14"/>
      <c r="CS1281" s="14"/>
      <c r="CT1281" s="14"/>
      <c r="CU1281" s="14"/>
      <c r="CV1281" s="14"/>
      <c r="CW1281" s="14"/>
      <c r="CX1281" s="14"/>
      <c r="CY1281" s="14"/>
      <c r="CZ1281" s="14"/>
      <c r="DA1281" s="14"/>
      <c r="DB1281" s="14"/>
      <c r="DC1281" s="14"/>
      <c r="DD1281" s="14"/>
      <c r="DE1281" s="14"/>
      <c r="DF1281" s="14"/>
      <c r="DG1281" s="14"/>
      <c r="DH1281" s="14"/>
      <c r="DI1281" s="14"/>
      <c r="DJ1281" s="14"/>
      <c r="DK1281" s="14"/>
      <c r="DL1281" s="14"/>
      <c r="DM1281" s="14"/>
      <c r="DN1281" s="14"/>
      <c r="DO1281" s="14"/>
      <c r="DP1281" s="14"/>
      <c r="DQ1281" s="14"/>
      <c r="DR1281" s="14"/>
      <c r="DS1281" s="14"/>
      <c r="DT1281" s="14"/>
      <c r="DU1281" s="14"/>
      <c r="DV1281" s="14"/>
      <c r="DW1281" s="14"/>
      <c r="DX1281" s="14"/>
      <c r="DY1281" s="14"/>
      <c r="DZ1281" s="14"/>
      <c r="EA1281" s="14"/>
      <c r="EB1281" s="14"/>
      <c r="EC1281" s="14"/>
      <c r="ED1281" s="14"/>
      <c r="EE1281" s="14"/>
      <c r="EF1281" s="14"/>
      <c r="EG1281" s="14"/>
      <c r="EH1281" s="14"/>
      <c r="EI1281" s="14"/>
      <c r="EJ1281" s="14"/>
      <c r="EK1281" s="14"/>
      <c r="EL1281" s="14"/>
      <c r="EM1281" s="14"/>
      <c r="EN1281" s="14"/>
      <c r="EO1281" s="14"/>
      <c r="EP1281" s="14"/>
      <c r="EQ1281" s="14"/>
      <c r="ER1281" s="14"/>
      <c r="ES1281" s="14"/>
      <c r="ET1281" s="14"/>
      <c r="EU1281" s="14"/>
      <c r="EV1281" s="14"/>
      <c r="EW1281" s="14"/>
      <c r="EX1281" s="14"/>
      <c r="EY1281" s="14"/>
      <c r="EZ1281" s="14"/>
      <c r="FA1281" s="14"/>
      <c r="FB1281" s="14"/>
      <c r="FC1281" s="14"/>
      <c r="FD1281" s="14"/>
      <c r="FE1281" s="14"/>
      <c r="FF1281" s="14"/>
      <c r="FG1281" s="14"/>
      <c r="FH1281" s="14"/>
      <c r="FI1281" s="14"/>
      <c r="FJ1281" s="14"/>
      <c r="FK1281" s="14"/>
      <c r="FL1281" s="14"/>
      <c r="FM1281" s="14"/>
      <c r="FN1281" s="14"/>
      <c r="FO1281" s="14"/>
      <c r="FP1281" s="14"/>
      <c r="FQ1281" s="14"/>
      <c r="FR1281" s="14"/>
      <c r="FS1281" s="14"/>
      <c r="FT1281" s="14"/>
      <c r="FU1281" s="14"/>
      <c r="FW1281" s="14"/>
    </row>
    <row r="1282" spans="4:179" x14ac:dyDescent="0.6">
      <c r="D1282"/>
      <c r="F1282" s="14"/>
      <c r="G1282" s="14"/>
      <c r="H1282" s="14"/>
      <c r="I1282" s="14"/>
      <c r="J1282" s="14"/>
      <c r="K1282" s="14"/>
      <c r="L1282" s="14"/>
      <c r="M1282" s="14"/>
      <c r="N1282" s="14"/>
      <c r="O1282" s="14"/>
      <c r="P1282" s="14"/>
      <c r="Q1282" s="14"/>
      <c r="R1282" s="14"/>
      <c r="S1282" s="14"/>
      <c r="T1282" s="1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F1282" s="14"/>
      <c r="AG1282" s="14"/>
      <c r="AH1282" s="14"/>
      <c r="AI1282" s="14"/>
      <c r="AJ1282" s="14"/>
      <c r="AK1282" s="14"/>
      <c r="AL1282" s="14"/>
      <c r="AM1282" s="14"/>
      <c r="AN1282" s="14"/>
      <c r="AO1282" s="14"/>
      <c r="AP1282" s="14"/>
      <c r="AQ1282" s="14"/>
      <c r="AR1282" s="14"/>
      <c r="AS1282" s="14"/>
      <c r="AT1282" s="14"/>
      <c r="AU1282" s="14"/>
      <c r="AV1282" s="14"/>
      <c r="AW1282" s="14"/>
      <c r="AX1282" s="14"/>
      <c r="AY1282" s="14"/>
      <c r="AZ1282" s="14"/>
      <c r="BA1282" s="14"/>
      <c r="BB1282" s="14"/>
      <c r="BC1282" s="14"/>
      <c r="BD1282" s="14"/>
      <c r="BE1282" s="14"/>
      <c r="BF1282" s="14"/>
      <c r="BG1282" s="14"/>
      <c r="BH1282" s="14"/>
      <c r="BI1282" s="14"/>
      <c r="BJ1282" s="14"/>
      <c r="BK1282" s="14"/>
      <c r="BL1282" s="14"/>
      <c r="BM1282" s="14"/>
      <c r="BN1282" s="14"/>
      <c r="BO1282" s="14"/>
      <c r="BP1282" s="14"/>
      <c r="BQ1282" s="14"/>
      <c r="BR1282" s="14"/>
      <c r="BS1282" s="14"/>
      <c r="BT1282" s="14"/>
      <c r="BU1282" s="14"/>
      <c r="BV1282" s="14"/>
      <c r="BW1282" s="14"/>
      <c r="BX1282" s="14"/>
      <c r="BY1282" s="14"/>
      <c r="BZ1282" s="14"/>
      <c r="CA1282" s="14"/>
      <c r="CB1282" s="14"/>
      <c r="CC1282" s="14"/>
      <c r="CD1282" s="14"/>
      <c r="CE1282" s="14"/>
      <c r="CF1282" s="14"/>
      <c r="CG1282" s="14"/>
      <c r="CH1282" s="14"/>
      <c r="CI1282" s="14"/>
      <c r="CJ1282" s="14"/>
      <c r="CK1282" s="14"/>
      <c r="CL1282" s="14"/>
      <c r="CM1282" s="14"/>
      <c r="CN1282" s="14"/>
      <c r="CO1282" s="14"/>
      <c r="CP1282" s="14"/>
      <c r="CQ1282" s="14"/>
      <c r="CR1282" s="14"/>
      <c r="CS1282" s="14"/>
      <c r="CT1282" s="14"/>
      <c r="CU1282" s="14"/>
      <c r="CV1282" s="14"/>
      <c r="CW1282" s="14"/>
      <c r="CX1282" s="14"/>
      <c r="CY1282" s="14"/>
      <c r="CZ1282" s="14"/>
      <c r="DA1282" s="14"/>
      <c r="DB1282" s="14"/>
      <c r="DC1282" s="14"/>
      <c r="DD1282" s="14"/>
      <c r="DE1282" s="14"/>
      <c r="DF1282" s="14"/>
      <c r="DG1282" s="14"/>
      <c r="DH1282" s="14"/>
      <c r="DI1282" s="14"/>
      <c r="DJ1282" s="14"/>
      <c r="DK1282" s="14"/>
      <c r="DL1282" s="14"/>
      <c r="DM1282" s="14"/>
      <c r="DN1282" s="14"/>
      <c r="DO1282" s="14"/>
      <c r="DP1282" s="14"/>
      <c r="DQ1282" s="14"/>
      <c r="DR1282" s="14"/>
      <c r="DS1282" s="14"/>
      <c r="DT1282" s="14"/>
      <c r="DU1282" s="14"/>
      <c r="DV1282" s="14"/>
      <c r="DW1282" s="14"/>
      <c r="DX1282" s="14"/>
      <c r="DY1282" s="14"/>
      <c r="DZ1282" s="14"/>
      <c r="EA1282" s="14"/>
      <c r="EB1282" s="14"/>
      <c r="EC1282" s="14"/>
      <c r="ED1282" s="14"/>
      <c r="EE1282" s="14"/>
      <c r="EF1282" s="14"/>
      <c r="EG1282" s="14"/>
      <c r="EH1282" s="14"/>
      <c r="EI1282" s="14"/>
      <c r="EJ1282" s="14"/>
      <c r="EK1282" s="14"/>
      <c r="EL1282" s="14"/>
      <c r="EM1282" s="14"/>
      <c r="EN1282" s="14"/>
      <c r="EO1282" s="14"/>
      <c r="EP1282" s="14"/>
      <c r="EQ1282" s="14"/>
      <c r="ER1282" s="14"/>
      <c r="ES1282" s="14"/>
      <c r="ET1282" s="14"/>
      <c r="EU1282" s="14"/>
      <c r="EV1282" s="14"/>
      <c r="EW1282" s="14"/>
      <c r="EX1282" s="14"/>
      <c r="EY1282" s="14"/>
      <c r="EZ1282" s="14"/>
      <c r="FA1282" s="14"/>
      <c r="FB1282" s="14"/>
      <c r="FC1282" s="14"/>
      <c r="FD1282" s="14"/>
      <c r="FE1282" s="14"/>
      <c r="FF1282" s="14"/>
      <c r="FG1282" s="14"/>
      <c r="FH1282" s="14"/>
      <c r="FI1282" s="14"/>
      <c r="FJ1282" s="14"/>
      <c r="FK1282" s="14"/>
      <c r="FL1282" s="14"/>
      <c r="FM1282" s="14"/>
      <c r="FN1282" s="14"/>
      <c r="FO1282" s="14"/>
      <c r="FP1282" s="14"/>
      <c r="FQ1282" s="14"/>
      <c r="FR1282" s="14"/>
      <c r="FS1282" s="14"/>
      <c r="FT1282" s="14"/>
      <c r="FU1282" s="14"/>
      <c r="FW1282" s="14"/>
    </row>
    <row r="1283" spans="4:179" x14ac:dyDescent="0.6">
      <c r="D1283"/>
      <c r="F1283" s="14"/>
      <c r="G1283" s="14"/>
      <c r="H1283" s="14"/>
      <c r="I1283" s="14"/>
      <c r="J1283" s="14"/>
      <c r="K1283" s="14"/>
      <c r="L1283" s="14"/>
      <c r="M1283" s="14"/>
      <c r="N1283" s="14"/>
      <c r="O1283" s="14"/>
      <c r="P1283" s="14"/>
      <c r="Q1283" s="14"/>
      <c r="R1283" s="14"/>
      <c r="S1283" s="14"/>
      <c r="T1283" s="14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4"/>
      <c r="AJ1283" s="14"/>
      <c r="AK1283" s="14"/>
      <c r="AL1283" s="14"/>
      <c r="AM1283" s="14"/>
      <c r="AN1283" s="14"/>
      <c r="AO1283" s="14"/>
      <c r="AP1283" s="14"/>
      <c r="AQ1283" s="14"/>
      <c r="AR1283" s="14"/>
      <c r="AS1283" s="14"/>
      <c r="AT1283" s="14"/>
      <c r="AU1283" s="14"/>
      <c r="AV1283" s="14"/>
      <c r="AW1283" s="14"/>
      <c r="AX1283" s="14"/>
      <c r="AY1283" s="14"/>
      <c r="AZ1283" s="14"/>
      <c r="BA1283" s="14"/>
      <c r="BB1283" s="14"/>
      <c r="BC1283" s="14"/>
      <c r="BD1283" s="14"/>
      <c r="BE1283" s="14"/>
      <c r="BF1283" s="14"/>
      <c r="BG1283" s="14"/>
      <c r="BH1283" s="14"/>
      <c r="BI1283" s="14"/>
      <c r="BJ1283" s="14"/>
      <c r="BK1283" s="14"/>
      <c r="BL1283" s="14"/>
      <c r="BM1283" s="14"/>
      <c r="BN1283" s="14"/>
      <c r="BO1283" s="14"/>
      <c r="BP1283" s="14"/>
      <c r="BQ1283" s="14"/>
      <c r="BR1283" s="14"/>
      <c r="BS1283" s="14"/>
      <c r="BT1283" s="14"/>
      <c r="BU1283" s="14"/>
      <c r="BV1283" s="14"/>
      <c r="BW1283" s="14"/>
      <c r="BX1283" s="14"/>
      <c r="BY1283" s="14"/>
      <c r="BZ1283" s="14"/>
      <c r="CA1283" s="14"/>
      <c r="CB1283" s="14"/>
      <c r="CC1283" s="14"/>
      <c r="CD1283" s="14"/>
      <c r="CE1283" s="14"/>
      <c r="CF1283" s="14"/>
      <c r="CG1283" s="14"/>
      <c r="CH1283" s="14"/>
      <c r="CI1283" s="14"/>
      <c r="CJ1283" s="14"/>
      <c r="CK1283" s="14"/>
      <c r="CL1283" s="14"/>
      <c r="CM1283" s="14"/>
      <c r="CN1283" s="14"/>
      <c r="CO1283" s="14"/>
      <c r="CP1283" s="14"/>
      <c r="CQ1283" s="14"/>
      <c r="CR1283" s="14"/>
      <c r="CS1283" s="14"/>
      <c r="CT1283" s="14"/>
      <c r="CU1283" s="14"/>
      <c r="CV1283" s="14"/>
      <c r="CW1283" s="14"/>
      <c r="CX1283" s="14"/>
      <c r="CY1283" s="14"/>
      <c r="CZ1283" s="14"/>
      <c r="DA1283" s="14"/>
      <c r="DB1283" s="14"/>
      <c r="DC1283" s="14"/>
      <c r="DD1283" s="14"/>
      <c r="DE1283" s="14"/>
      <c r="DF1283" s="14"/>
      <c r="DG1283" s="14"/>
      <c r="DH1283" s="14"/>
      <c r="DI1283" s="14"/>
      <c r="DJ1283" s="14"/>
      <c r="DK1283" s="14"/>
      <c r="DL1283" s="14"/>
      <c r="DM1283" s="14"/>
      <c r="DN1283" s="14"/>
      <c r="DO1283" s="14"/>
      <c r="DP1283" s="14"/>
      <c r="DQ1283" s="14"/>
      <c r="DR1283" s="14"/>
      <c r="DS1283" s="14"/>
      <c r="DT1283" s="14"/>
      <c r="DU1283" s="14"/>
      <c r="DV1283" s="14"/>
      <c r="DW1283" s="14"/>
      <c r="DX1283" s="14"/>
      <c r="DY1283" s="14"/>
      <c r="DZ1283" s="14"/>
      <c r="EA1283" s="14"/>
      <c r="EB1283" s="14"/>
      <c r="EC1283" s="14"/>
      <c r="ED1283" s="14"/>
      <c r="EE1283" s="14"/>
      <c r="EF1283" s="14"/>
      <c r="EG1283" s="14"/>
      <c r="EH1283" s="14"/>
      <c r="EI1283" s="14"/>
      <c r="EJ1283" s="14"/>
      <c r="EK1283" s="14"/>
      <c r="EL1283" s="14"/>
      <c r="EM1283" s="14"/>
      <c r="EN1283" s="14"/>
      <c r="EO1283" s="14"/>
      <c r="EP1283" s="14"/>
      <c r="EQ1283" s="14"/>
      <c r="ER1283" s="14"/>
      <c r="ES1283" s="14"/>
      <c r="ET1283" s="14"/>
      <c r="EU1283" s="14"/>
      <c r="EV1283" s="14"/>
      <c r="EW1283" s="14"/>
      <c r="EX1283" s="14"/>
      <c r="EY1283" s="14"/>
      <c r="EZ1283" s="14"/>
      <c r="FA1283" s="14"/>
      <c r="FB1283" s="14"/>
      <c r="FC1283" s="14"/>
      <c r="FD1283" s="14"/>
      <c r="FE1283" s="14"/>
      <c r="FF1283" s="14"/>
      <c r="FG1283" s="14"/>
      <c r="FH1283" s="14"/>
      <c r="FI1283" s="14"/>
      <c r="FJ1283" s="14"/>
      <c r="FK1283" s="14"/>
      <c r="FL1283" s="14"/>
      <c r="FM1283" s="14"/>
      <c r="FN1283" s="14"/>
      <c r="FO1283" s="14"/>
      <c r="FP1283" s="14"/>
      <c r="FQ1283" s="14"/>
      <c r="FR1283" s="14"/>
      <c r="FS1283" s="14"/>
      <c r="FT1283" s="14"/>
      <c r="FU1283" s="14"/>
      <c r="FW1283" s="14"/>
    </row>
    <row r="1284" spans="4:179" x14ac:dyDescent="0.6">
      <c r="D1284"/>
      <c r="F1284" s="14"/>
      <c r="G1284" s="14"/>
      <c r="H1284" s="14"/>
      <c r="I1284" s="14"/>
      <c r="J1284" s="14"/>
      <c r="K1284" s="14"/>
      <c r="L1284" s="14"/>
      <c r="M1284" s="14"/>
      <c r="N1284" s="14"/>
      <c r="O1284" s="14"/>
      <c r="P1284" s="14"/>
      <c r="Q1284" s="14"/>
      <c r="R1284" s="14"/>
      <c r="S1284" s="14"/>
      <c r="T1284" s="14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F1284" s="14"/>
      <c r="AG1284" s="14"/>
      <c r="AH1284" s="14"/>
      <c r="AI1284" s="14"/>
      <c r="AJ1284" s="14"/>
      <c r="AK1284" s="14"/>
      <c r="AL1284" s="14"/>
      <c r="AM1284" s="14"/>
      <c r="AN1284" s="14"/>
      <c r="AO1284" s="14"/>
      <c r="AP1284" s="14"/>
      <c r="AQ1284" s="14"/>
      <c r="AR1284" s="14"/>
      <c r="AS1284" s="14"/>
      <c r="AT1284" s="14"/>
      <c r="AU1284" s="14"/>
      <c r="AV1284" s="14"/>
      <c r="AW1284" s="14"/>
      <c r="AX1284" s="14"/>
      <c r="AY1284" s="14"/>
      <c r="AZ1284" s="14"/>
      <c r="BA1284" s="14"/>
      <c r="BB1284" s="14"/>
      <c r="BC1284" s="14"/>
      <c r="BD1284" s="14"/>
      <c r="BE1284" s="14"/>
      <c r="BF1284" s="14"/>
      <c r="BG1284" s="14"/>
      <c r="BH1284" s="14"/>
      <c r="BI1284" s="14"/>
      <c r="BJ1284" s="14"/>
      <c r="BK1284" s="14"/>
      <c r="BL1284" s="14"/>
      <c r="BM1284" s="14"/>
      <c r="BN1284" s="14"/>
      <c r="BO1284" s="14"/>
      <c r="BP1284" s="14"/>
      <c r="BQ1284" s="14"/>
      <c r="BR1284" s="14"/>
      <c r="BS1284" s="14"/>
      <c r="BT1284" s="14"/>
      <c r="BU1284" s="14"/>
      <c r="BV1284" s="14"/>
      <c r="BW1284" s="14"/>
      <c r="BX1284" s="14"/>
      <c r="BY1284" s="14"/>
      <c r="BZ1284" s="14"/>
      <c r="CA1284" s="14"/>
      <c r="CB1284" s="14"/>
      <c r="CC1284" s="14"/>
      <c r="CD1284" s="14"/>
      <c r="CE1284" s="14"/>
      <c r="CF1284" s="14"/>
      <c r="CG1284" s="14"/>
      <c r="CH1284" s="14"/>
      <c r="CI1284" s="14"/>
      <c r="CJ1284" s="14"/>
      <c r="CK1284" s="14"/>
      <c r="CL1284" s="14"/>
      <c r="CM1284" s="14"/>
      <c r="CN1284" s="14"/>
      <c r="CO1284" s="14"/>
      <c r="CP1284" s="14"/>
      <c r="CQ1284" s="14"/>
      <c r="CR1284" s="14"/>
      <c r="CS1284" s="14"/>
      <c r="CT1284" s="14"/>
      <c r="CU1284" s="14"/>
      <c r="CV1284" s="14"/>
      <c r="CW1284" s="14"/>
      <c r="CX1284" s="14"/>
      <c r="CY1284" s="14"/>
      <c r="CZ1284" s="14"/>
      <c r="DA1284" s="14"/>
      <c r="DB1284" s="14"/>
      <c r="DC1284" s="14"/>
      <c r="DD1284" s="14"/>
      <c r="DE1284" s="14"/>
      <c r="DF1284" s="14"/>
      <c r="DG1284" s="14"/>
      <c r="DH1284" s="14"/>
      <c r="DI1284" s="14"/>
      <c r="DJ1284" s="14"/>
      <c r="DK1284" s="14"/>
      <c r="DL1284" s="14"/>
      <c r="DM1284" s="14"/>
      <c r="DN1284" s="14"/>
      <c r="DO1284" s="14"/>
      <c r="DP1284" s="14"/>
      <c r="DQ1284" s="14"/>
      <c r="DR1284" s="14"/>
      <c r="DS1284" s="14"/>
      <c r="DT1284" s="14"/>
      <c r="DU1284" s="14"/>
      <c r="DV1284" s="14"/>
      <c r="DW1284" s="14"/>
      <c r="DX1284" s="14"/>
      <c r="DY1284" s="14"/>
      <c r="DZ1284" s="14"/>
      <c r="EA1284" s="14"/>
      <c r="EB1284" s="14"/>
      <c r="EC1284" s="14"/>
      <c r="ED1284" s="14"/>
      <c r="EE1284" s="14"/>
      <c r="EF1284" s="14"/>
      <c r="EG1284" s="14"/>
      <c r="EH1284" s="14"/>
      <c r="EI1284" s="14"/>
      <c r="EJ1284" s="14"/>
      <c r="EK1284" s="14"/>
      <c r="EL1284" s="14"/>
      <c r="EM1284" s="14"/>
      <c r="EN1284" s="14"/>
      <c r="EO1284" s="14"/>
      <c r="EP1284" s="14"/>
      <c r="EQ1284" s="14"/>
      <c r="ER1284" s="14"/>
      <c r="ES1284" s="14"/>
      <c r="ET1284" s="14"/>
      <c r="EU1284" s="14"/>
      <c r="EV1284" s="14"/>
      <c r="EW1284" s="14"/>
      <c r="EX1284" s="14"/>
      <c r="EY1284" s="14"/>
      <c r="EZ1284" s="14"/>
      <c r="FA1284" s="14"/>
      <c r="FB1284" s="14"/>
      <c r="FC1284" s="14"/>
      <c r="FD1284" s="14"/>
      <c r="FE1284" s="14"/>
      <c r="FF1284" s="14"/>
      <c r="FG1284" s="14"/>
      <c r="FH1284" s="14"/>
      <c r="FI1284" s="14"/>
      <c r="FJ1284" s="14"/>
      <c r="FK1284" s="14"/>
      <c r="FL1284" s="14"/>
      <c r="FM1284" s="14"/>
      <c r="FN1284" s="14"/>
      <c r="FO1284" s="14"/>
      <c r="FP1284" s="14"/>
      <c r="FQ1284" s="14"/>
      <c r="FR1284" s="14"/>
      <c r="FS1284" s="14"/>
      <c r="FT1284" s="14"/>
      <c r="FU1284" s="14"/>
      <c r="FW1284" s="14"/>
    </row>
    <row r="1285" spans="4:179" x14ac:dyDescent="0.6">
      <c r="D1285"/>
      <c r="F1285" s="14"/>
      <c r="G1285" s="14"/>
      <c r="H1285" s="14"/>
      <c r="I1285" s="14"/>
      <c r="J1285" s="14"/>
      <c r="K1285" s="14"/>
      <c r="L1285" s="14"/>
      <c r="M1285" s="14"/>
      <c r="N1285" s="14"/>
      <c r="O1285" s="14"/>
      <c r="P1285" s="14"/>
      <c r="Q1285" s="14"/>
      <c r="R1285" s="14"/>
      <c r="S1285" s="14"/>
      <c r="T1285" s="14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F1285" s="14"/>
      <c r="AG1285" s="14"/>
      <c r="AH1285" s="14"/>
      <c r="AI1285" s="14"/>
      <c r="AJ1285" s="14"/>
      <c r="AK1285" s="14"/>
      <c r="AL1285" s="14"/>
      <c r="AM1285" s="14"/>
      <c r="AN1285" s="14"/>
      <c r="AO1285" s="14"/>
      <c r="AP1285" s="14"/>
      <c r="AQ1285" s="14"/>
      <c r="AR1285" s="14"/>
      <c r="AS1285" s="14"/>
      <c r="AT1285" s="14"/>
      <c r="AU1285" s="14"/>
      <c r="AV1285" s="14"/>
      <c r="AW1285" s="14"/>
      <c r="AX1285" s="14"/>
      <c r="AY1285" s="14"/>
      <c r="AZ1285" s="14"/>
      <c r="BA1285" s="14"/>
      <c r="BB1285" s="14"/>
      <c r="BC1285" s="14"/>
      <c r="BD1285" s="14"/>
      <c r="BE1285" s="14"/>
      <c r="BF1285" s="14"/>
      <c r="BG1285" s="14"/>
      <c r="BH1285" s="14"/>
      <c r="BI1285" s="14"/>
      <c r="BJ1285" s="14"/>
      <c r="BK1285" s="14"/>
      <c r="BL1285" s="14"/>
      <c r="BM1285" s="14"/>
      <c r="BN1285" s="14"/>
      <c r="BO1285" s="14"/>
      <c r="BP1285" s="14"/>
      <c r="BQ1285" s="14"/>
      <c r="BR1285" s="14"/>
      <c r="BS1285" s="14"/>
      <c r="BT1285" s="14"/>
      <c r="BU1285" s="14"/>
      <c r="BV1285" s="14"/>
      <c r="BW1285" s="14"/>
      <c r="BX1285" s="14"/>
      <c r="BY1285" s="14"/>
      <c r="BZ1285" s="14"/>
      <c r="CA1285" s="14"/>
      <c r="CB1285" s="14"/>
      <c r="CC1285" s="14"/>
      <c r="CD1285" s="14"/>
      <c r="CE1285" s="14"/>
      <c r="CF1285" s="14"/>
      <c r="CG1285" s="14"/>
      <c r="CH1285" s="14"/>
      <c r="CI1285" s="14"/>
      <c r="CJ1285" s="14"/>
      <c r="CK1285" s="14"/>
      <c r="CL1285" s="14"/>
      <c r="CM1285" s="14"/>
      <c r="CN1285" s="14"/>
      <c r="CO1285" s="14"/>
      <c r="CP1285" s="14"/>
      <c r="CQ1285" s="14"/>
      <c r="CR1285" s="14"/>
      <c r="CS1285" s="14"/>
      <c r="CT1285" s="14"/>
      <c r="CU1285" s="14"/>
      <c r="CV1285" s="14"/>
      <c r="CW1285" s="14"/>
      <c r="CX1285" s="14"/>
      <c r="CY1285" s="14"/>
      <c r="CZ1285" s="14"/>
      <c r="DA1285" s="14"/>
      <c r="DB1285" s="14"/>
      <c r="DC1285" s="14"/>
      <c r="DD1285" s="14"/>
      <c r="DE1285" s="14"/>
      <c r="DF1285" s="14"/>
      <c r="DG1285" s="14"/>
      <c r="DH1285" s="14"/>
      <c r="DI1285" s="14"/>
      <c r="DJ1285" s="14"/>
      <c r="DK1285" s="14"/>
      <c r="DL1285" s="14"/>
      <c r="DM1285" s="14"/>
      <c r="DN1285" s="14"/>
      <c r="DO1285" s="14"/>
      <c r="DP1285" s="14"/>
      <c r="DQ1285" s="14"/>
      <c r="DR1285" s="14"/>
      <c r="DS1285" s="14"/>
      <c r="DT1285" s="14"/>
      <c r="DU1285" s="14"/>
      <c r="DV1285" s="14"/>
      <c r="DW1285" s="14"/>
      <c r="DX1285" s="14"/>
      <c r="DY1285" s="14"/>
      <c r="DZ1285" s="14"/>
      <c r="EA1285" s="14"/>
      <c r="EB1285" s="14"/>
      <c r="EC1285" s="14"/>
      <c r="ED1285" s="14"/>
      <c r="EE1285" s="14"/>
      <c r="EF1285" s="14"/>
      <c r="EG1285" s="14"/>
      <c r="EH1285" s="14"/>
      <c r="EI1285" s="14"/>
      <c r="EJ1285" s="14"/>
      <c r="EK1285" s="14"/>
      <c r="EL1285" s="14"/>
      <c r="EM1285" s="14"/>
      <c r="EN1285" s="14"/>
      <c r="EO1285" s="14"/>
      <c r="EP1285" s="14"/>
      <c r="EQ1285" s="14"/>
      <c r="ER1285" s="14"/>
      <c r="ES1285" s="14"/>
      <c r="ET1285" s="14"/>
      <c r="EU1285" s="14"/>
      <c r="EV1285" s="14"/>
      <c r="EW1285" s="14"/>
      <c r="EX1285" s="14"/>
      <c r="EY1285" s="14"/>
      <c r="EZ1285" s="14"/>
      <c r="FA1285" s="14"/>
      <c r="FB1285" s="14"/>
      <c r="FC1285" s="14"/>
      <c r="FD1285" s="14"/>
      <c r="FE1285" s="14"/>
      <c r="FF1285" s="14"/>
      <c r="FG1285" s="14"/>
      <c r="FH1285" s="14"/>
      <c r="FI1285" s="14"/>
      <c r="FJ1285" s="14"/>
      <c r="FK1285" s="14"/>
      <c r="FL1285" s="14"/>
      <c r="FM1285" s="14"/>
      <c r="FN1285" s="14"/>
      <c r="FO1285" s="14"/>
      <c r="FP1285" s="14"/>
      <c r="FQ1285" s="14"/>
      <c r="FR1285" s="14"/>
      <c r="FS1285" s="14"/>
      <c r="FT1285" s="14"/>
      <c r="FU1285" s="14"/>
      <c r="FW1285" s="14"/>
    </row>
    <row r="1286" spans="4:179" x14ac:dyDescent="0.6">
      <c r="D1286"/>
      <c r="F1286" s="14"/>
      <c r="G1286" s="14"/>
      <c r="H1286" s="14"/>
      <c r="I1286" s="14"/>
      <c r="J1286" s="14"/>
      <c r="K1286" s="14"/>
      <c r="L1286" s="14"/>
      <c r="M1286" s="14"/>
      <c r="N1286" s="14"/>
      <c r="O1286" s="14"/>
      <c r="P1286" s="14"/>
      <c r="Q1286" s="14"/>
      <c r="R1286" s="14"/>
      <c r="S1286" s="14"/>
      <c r="T1286" s="1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4"/>
      <c r="AJ1286" s="14"/>
      <c r="AK1286" s="14"/>
      <c r="AL1286" s="14"/>
      <c r="AM1286" s="14"/>
      <c r="AN1286" s="14"/>
      <c r="AO1286" s="14"/>
      <c r="AP1286" s="14"/>
      <c r="AQ1286" s="14"/>
      <c r="AR1286" s="14"/>
      <c r="AS1286" s="14"/>
      <c r="AT1286" s="14"/>
      <c r="AU1286" s="14"/>
      <c r="AV1286" s="14"/>
      <c r="AW1286" s="14"/>
      <c r="AX1286" s="14"/>
      <c r="AY1286" s="14"/>
      <c r="AZ1286" s="14"/>
      <c r="BA1286" s="14"/>
      <c r="BB1286" s="14"/>
      <c r="BC1286" s="14"/>
      <c r="BD1286" s="14"/>
      <c r="BE1286" s="14"/>
      <c r="BF1286" s="14"/>
      <c r="BG1286" s="14"/>
      <c r="BH1286" s="14"/>
      <c r="BI1286" s="14"/>
      <c r="BJ1286" s="14"/>
      <c r="BK1286" s="14"/>
      <c r="BL1286" s="14"/>
      <c r="BM1286" s="14"/>
      <c r="BN1286" s="14"/>
      <c r="BO1286" s="14"/>
      <c r="BP1286" s="14"/>
      <c r="BQ1286" s="14"/>
      <c r="BR1286" s="14"/>
      <c r="BS1286" s="14"/>
      <c r="BT1286" s="14"/>
      <c r="BU1286" s="14"/>
      <c r="BV1286" s="14"/>
      <c r="BW1286" s="14"/>
      <c r="BX1286" s="14"/>
      <c r="BY1286" s="14"/>
      <c r="BZ1286" s="14"/>
      <c r="CA1286" s="14"/>
      <c r="CB1286" s="14"/>
      <c r="CC1286" s="14"/>
      <c r="CD1286" s="14"/>
      <c r="CE1286" s="14"/>
      <c r="CF1286" s="14"/>
      <c r="CG1286" s="14"/>
      <c r="CH1286" s="14"/>
      <c r="CI1286" s="14"/>
      <c r="CJ1286" s="14"/>
      <c r="CK1286" s="14"/>
      <c r="CL1286" s="14"/>
      <c r="CM1286" s="14"/>
      <c r="CN1286" s="14"/>
      <c r="CO1286" s="14"/>
      <c r="CP1286" s="14"/>
      <c r="CQ1286" s="14"/>
      <c r="CR1286" s="14"/>
      <c r="CS1286" s="14"/>
      <c r="CT1286" s="14"/>
      <c r="CU1286" s="14"/>
      <c r="CV1286" s="14"/>
      <c r="CW1286" s="14"/>
      <c r="CX1286" s="14"/>
      <c r="CY1286" s="14"/>
      <c r="CZ1286" s="14"/>
      <c r="DA1286" s="14"/>
      <c r="DB1286" s="14"/>
      <c r="DC1286" s="14"/>
      <c r="DD1286" s="14"/>
      <c r="DE1286" s="14"/>
      <c r="DF1286" s="14"/>
      <c r="DG1286" s="14"/>
      <c r="DH1286" s="14"/>
      <c r="DI1286" s="14"/>
      <c r="DJ1286" s="14"/>
      <c r="DK1286" s="14"/>
      <c r="DL1286" s="14"/>
      <c r="DM1286" s="14"/>
      <c r="DN1286" s="14"/>
      <c r="DO1286" s="14"/>
      <c r="DP1286" s="14"/>
      <c r="DQ1286" s="14"/>
      <c r="DR1286" s="14"/>
      <c r="DS1286" s="14"/>
      <c r="DT1286" s="14"/>
      <c r="DU1286" s="14"/>
      <c r="DV1286" s="14"/>
      <c r="DW1286" s="14"/>
      <c r="DX1286" s="14"/>
      <c r="DY1286" s="14"/>
      <c r="DZ1286" s="14"/>
      <c r="EA1286" s="14"/>
      <c r="EB1286" s="14"/>
      <c r="EC1286" s="14"/>
      <c r="ED1286" s="14"/>
      <c r="EE1286" s="14"/>
      <c r="EF1286" s="14"/>
      <c r="EG1286" s="14"/>
      <c r="EH1286" s="14"/>
      <c r="EI1286" s="14"/>
      <c r="EJ1286" s="14"/>
      <c r="EK1286" s="14"/>
      <c r="EL1286" s="14"/>
      <c r="EM1286" s="14"/>
      <c r="EN1286" s="14"/>
      <c r="EO1286" s="14"/>
      <c r="EP1286" s="14"/>
      <c r="EQ1286" s="14"/>
      <c r="ER1286" s="14"/>
      <c r="ES1286" s="14"/>
      <c r="ET1286" s="14"/>
      <c r="EU1286" s="14"/>
      <c r="EV1286" s="14"/>
      <c r="EW1286" s="14"/>
      <c r="EX1286" s="14"/>
      <c r="EY1286" s="14"/>
      <c r="EZ1286" s="14"/>
      <c r="FA1286" s="14"/>
      <c r="FB1286" s="14"/>
      <c r="FC1286" s="14"/>
      <c r="FD1286" s="14"/>
      <c r="FE1286" s="14"/>
      <c r="FF1286" s="14"/>
      <c r="FG1286" s="14"/>
      <c r="FH1286" s="14"/>
      <c r="FI1286" s="14"/>
      <c r="FJ1286" s="14"/>
      <c r="FK1286" s="14"/>
      <c r="FL1286" s="14"/>
      <c r="FM1286" s="14"/>
      <c r="FN1286" s="14"/>
      <c r="FO1286" s="14"/>
      <c r="FP1286" s="14"/>
      <c r="FQ1286" s="14"/>
      <c r="FR1286" s="14"/>
      <c r="FS1286" s="14"/>
      <c r="FT1286" s="14"/>
      <c r="FU1286" s="14"/>
      <c r="FW1286" s="14"/>
    </row>
    <row r="1287" spans="4:179" x14ac:dyDescent="0.6">
      <c r="D1287"/>
      <c r="F1287" s="14"/>
      <c r="G1287" s="14"/>
      <c r="H1287" s="14"/>
      <c r="I1287" s="14"/>
      <c r="J1287" s="14"/>
      <c r="K1287" s="14"/>
      <c r="L1287" s="14"/>
      <c r="M1287" s="14"/>
      <c r="N1287" s="14"/>
      <c r="O1287" s="14"/>
      <c r="P1287" s="14"/>
      <c r="Q1287" s="14"/>
      <c r="R1287" s="14"/>
      <c r="S1287" s="14"/>
      <c r="T1287" s="14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F1287" s="14"/>
      <c r="AG1287" s="14"/>
      <c r="AH1287" s="14"/>
      <c r="AI1287" s="14"/>
      <c r="AJ1287" s="14"/>
      <c r="AK1287" s="14"/>
      <c r="AL1287" s="14"/>
      <c r="AM1287" s="14"/>
      <c r="AN1287" s="14"/>
      <c r="AO1287" s="14"/>
      <c r="AP1287" s="14"/>
      <c r="AQ1287" s="14"/>
      <c r="AR1287" s="14"/>
      <c r="AS1287" s="14"/>
      <c r="AT1287" s="14"/>
      <c r="AU1287" s="14"/>
      <c r="AV1287" s="14"/>
      <c r="AW1287" s="14"/>
      <c r="AX1287" s="14"/>
      <c r="AY1287" s="14"/>
      <c r="AZ1287" s="14"/>
      <c r="BA1287" s="14"/>
      <c r="BB1287" s="14"/>
      <c r="BC1287" s="14"/>
      <c r="BD1287" s="14"/>
      <c r="BE1287" s="14"/>
      <c r="BF1287" s="14"/>
      <c r="BG1287" s="14"/>
      <c r="BH1287" s="14"/>
      <c r="BI1287" s="14"/>
      <c r="BJ1287" s="14"/>
      <c r="BK1287" s="14"/>
      <c r="BL1287" s="14"/>
      <c r="BM1287" s="14"/>
      <c r="BN1287" s="14"/>
      <c r="BO1287" s="14"/>
      <c r="BP1287" s="14"/>
      <c r="BQ1287" s="14"/>
      <c r="BR1287" s="14"/>
      <c r="BS1287" s="14"/>
      <c r="BT1287" s="14"/>
      <c r="BU1287" s="14"/>
      <c r="BV1287" s="14"/>
      <c r="BW1287" s="14"/>
      <c r="BX1287" s="14"/>
      <c r="BY1287" s="14"/>
      <c r="BZ1287" s="14"/>
      <c r="CA1287" s="14"/>
      <c r="CB1287" s="14"/>
      <c r="CC1287" s="14"/>
      <c r="CD1287" s="14"/>
      <c r="CE1287" s="14"/>
      <c r="CF1287" s="14"/>
      <c r="CG1287" s="14"/>
      <c r="CH1287" s="14"/>
      <c r="CI1287" s="14"/>
      <c r="CJ1287" s="14"/>
      <c r="CK1287" s="14"/>
      <c r="CL1287" s="14"/>
      <c r="CM1287" s="14"/>
      <c r="CN1287" s="14"/>
      <c r="CO1287" s="14"/>
      <c r="CP1287" s="14"/>
      <c r="CQ1287" s="14"/>
      <c r="CR1287" s="14"/>
      <c r="CS1287" s="14"/>
      <c r="CT1287" s="14"/>
      <c r="CU1287" s="14"/>
      <c r="CV1287" s="14"/>
      <c r="CW1287" s="14"/>
      <c r="CX1287" s="14"/>
      <c r="CY1287" s="14"/>
      <c r="CZ1287" s="14"/>
      <c r="DA1287" s="14"/>
      <c r="DB1287" s="14"/>
      <c r="DC1287" s="14"/>
      <c r="DD1287" s="14"/>
      <c r="DE1287" s="14"/>
      <c r="DF1287" s="14"/>
      <c r="DG1287" s="14"/>
      <c r="DH1287" s="14"/>
      <c r="DI1287" s="14"/>
      <c r="DJ1287" s="14"/>
      <c r="DK1287" s="14"/>
      <c r="DL1287" s="14"/>
      <c r="DM1287" s="14"/>
      <c r="DN1287" s="14"/>
      <c r="DO1287" s="14"/>
      <c r="DP1287" s="14"/>
      <c r="DQ1287" s="14"/>
      <c r="DR1287" s="14"/>
      <c r="DS1287" s="14"/>
      <c r="DT1287" s="14"/>
      <c r="DU1287" s="14"/>
      <c r="DV1287" s="14"/>
      <c r="DW1287" s="14"/>
      <c r="DX1287" s="14"/>
      <c r="DY1287" s="14"/>
      <c r="DZ1287" s="14"/>
      <c r="EA1287" s="14"/>
      <c r="EB1287" s="14"/>
      <c r="EC1287" s="14"/>
      <c r="ED1287" s="14"/>
      <c r="EE1287" s="14"/>
      <c r="EF1287" s="14"/>
      <c r="EG1287" s="14"/>
      <c r="EH1287" s="14"/>
      <c r="EI1287" s="14"/>
      <c r="EJ1287" s="14"/>
      <c r="EK1287" s="14"/>
      <c r="EL1287" s="14"/>
      <c r="EM1287" s="14"/>
      <c r="EN1287" s="14"/>
      <c r="EO1287" s="14"/>
      <c r="EP1287" s="14"/>
      <c r="EQ1287" s="14"/>
      <c r="ER1287" s="14"/>
      <c r="ES1287" s="14"/>
      <c r="ET1287" s="14"/>
      <c r="EU1287" s="14"/>
      <c r="EV1287" s="14"/>
      <c r="EW1287" s="14"/>
      <c r="EX1287" s="14"/>
      <c r="EY1287" s="14"/>
      <c r="EZ1287" s="14"/>
      <c r="FA1287" s="14"/>
      <c r="FB1287" s="14"/>
      <c r="FC1287" s="14"/>
      <c r="FD1287" s="14"/>
      <c r="FE1287" s="14"/>
      <c r="FF1287" s="14"/>
      <c r="FG1287" s="14"/>
      <c r="FH1287" s="14"/>
      <c r="FI1287" s="14"/>
      <c r="FJ1287" s="14"/>
      <c r="FK1287" s="14"/>
      <c r="FL1287" s="14"/>
      <c r="FM1287" s="14"/>
      <c r="FN1287" s="14"/>
      <c r="FO1287" s="14"/>
      <c r="FP1287" s="14"/>
      <c r="FQ1287" s="14"/>
      <c r="FR1287" s="14"/>
      <c r="FS1287" s="14"/>
      <c r="FT1287" s="14"/>
      <c r="FU1287" s="14"/>
      <c r="FW1287" s="14"/>
    </row>
    <row r="1288" spans="4:179" x14ac:dyDescent="0.6">
      <c r="D1288"/>
      <c r="F1288" s="14"/>
      <c r="G1288" s="14"/>
      <c r="H1288" s="14"/>
      <c r="I1288" s="14"/>
      <c r="J1288" s="14"/>
      <c r="K1288" s="14"/>
      <c r="L1288" s="14"/>
      <c r="M1288" s="14"/>
      <c r="N1288" s="14"/>
      <c r="O1288" s="14"/>
      <c r="P1288" s="14"/>
      <c r="Q1288" s="14"/>
      <c r="R1288" s="14"/>
      <c r="S1288" s="14"/>
      <c r="T1288" s="1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F1288" s="14"/>
      <c r="AG1288" s="14"/>
      <c r="AH1288" s="14"/>
      <c r="AI1288" s="14"/>
      <c r="AJ1288" s="14"/>
      <c r="AK1288" s="14"/>
      <c r="AL1288" s="14"/>
      <c r="AM1288" s="14"/>
      <c r="AN1288" s="14"/>
      <c r="AO1288" s="14"/>
      <c r="AP1288" s="14"/>
      <c r="AQ1288" s="14"/>
      <c r="AR1288" s="14"/>
      <c r="AS1288" s="14"/>
      <c r="AT1288" s="14"/>
      <c r="AU1288" s="14"/>
      <c r="AV1288" s="14"/>
      <c r="AW1288" s="14"/>
      <c r="AX1288" s="14"/>
      <c r="AY1288" s="14"/>
      <c r="AZ1288" s="14"/>
      <c r="BA1288" s="14"/>
      <c r="BB1288" s="14"/>
      <c r="BC1288" s="14"/>
      <c r="BD1288" s="14"/>
      <c r="BE1288" s="14"/>
      <c r="BF1288" s="14"/>
      <c r="BG1288" s="14"/>
      <c r="BH1288" s="14"/>
      <c r="BI1288" s="14"/>
      <c r="BJ1288" s="14"/>
      <c r="BK1288" s="14"/>
      <c r="BL1288" s="14"/>
      <c r="BM1288" s="14"/>
      <c r="BN1288" s="14"/>
      <c r="BO1288" s="14"/>
      <c r="BP1288" s="14"/>
      <c r="BQ1288" s="14"/>
      <c r="BR1288" s="14"/>
      <c r="BS1288" s="14"/>
      <c r="BT1288" s="14"/>
      <c r="BU1288" s="14"/>
      <c r="BV1288" s="14"/>
      <c r="BW1288" s="14"/>
      <c r="BX1288" s="14"/>
      <c r="BY1288" s="14"/>
      <c r="BZ1288" s="14"/>
      <c r="CA1288" s="14"/>
      <c r="CB1288" s="14"/>
      <c r="CC1288" s="14"/>
      <c r="CD1288" s="14"/>
      <c r="CE1288" s="14"/>
      <c r="CF1288" s="14"/>
      <c r="CG1288" s="14"/>
      <c r="CH1288" s="14"/>
      <c r="CI1288" s="14"/>
      <c r="CJ1288" s="14"/>
      <c r="CK1288" s="14"/>
      <c r="CL1288" s="14"/>
      <c r="CM1288" s="14"/>
      <c r="CN1288" s="14"/>
      <c r="CO1288" s="14"/>
      <c r="CP1288" s="14"/>
      <c r="CQ1288" s="14"/>
      <c r="CR1288" s="14"/>
      <c r="CS1288" s="14"/>
      <c r="CT1288" s="14"/>
      <c r="CU1288" s="14"/>
      <c r="CV1288" s="14"/>
      <c r="CW1288" s="14"/>
      <c r="CX1288" s="14"/>
      <c r="CY1288" s="14"/>
      <c r="CZ1288" s="14"/>
      <c r="DA1288" s="14"/>
      <c r="DB1288" s="14"/>
      <c r="DC1288" s="14"/>
      <c r="DD1288" s="14"/>
      <c r="DE1288" s="14"/>
      <c r="DF1288" s="14"/>
      <c r="DG1288" s="14"/>
      <c r="DH1288" s="14"/>
      <c r="DI1288" s="14"/>
      <c r="DJ1288" s="14"/>
      <c r="DK1288" s="14"/>
      <c r="DL1288" s="14"/>
      <c r="DM1288" s="14"/>
      <c r="DN1288" s="14"/>
      <c r="DO1288" s="14"/>
      <c r="DP1288" s="14"/>
      <c r="DQ1288" s="14"/>
      <c r="DR1288" s="14"/>
      <c r="DS1288" s="14"/>
      <c r="DT1288" s="14"/>
      <c r="DU1288" s="14"/>
      <c r="DV1288" s="14"/>
      <c r="DW1288" s="14"/>
      <c r="DX1288" s="14"/>
      <c r="DY1288" s="14"/>
      <c r="DZ1288" s="14"/>
      <c r="EA1288" s="14"/>
      <c r="EB1288" s="14"/>
      <c r="EC1288" s="14"/>
      <c r="ED1288" s="14"/>
      <c r="EE1288" s="14"/>
      <c r="EF1288" s="14"/>
      <c r="EG1288" s="14"/>
      <c r="EH1288" s="14"/>
      <c r="EI1288" s="14"/>
      <c r="EJ1288" s="14"/>
      <c r="EK1288" s="14"/>
      <c r="EL1288" s="14"/>
      <c r="EM1288" s="14"/>
      <c r="EN1288" s="14"/>
      <c r="EO1288" s="14"/>
      <c r="EP1288" s="14"/>
      <c r="EQ1288" s="14"/>
      <c r="ER1288" s="14"/>
      <c r="ES1288" s="14"/>
      <c r="ET1288" s="14"/>
      <c r="EU1288" s="14"/>
      <c r="EV1288" s="14"/>
      <c r="EW1288" s="14"/>
      <c r="EX1288" s="14"/>
      <c r="EY1288" s="14"/>
      <c r="EZ1288" s="14"/>
      <c r="FA1288" s="14"/>
      <c r="FB1288" s="14"/>
      <c r="FC1288" s="14"/>
      <c r="FD1288" s="14"/>
      <c r="FE1288" s="14"/>
      <c r="FF1288" s="14"/>
      <c r="FG1288" s="14"/>
      <c r="FH1288" s="14"/>
      <c r="FI1288" s="14"/>
      <c r="FJ1288" s="14"/>
      <c r="FK1288" s="14"/>
      <c r="FL1288" s="14"/>
      <c r="FM1288" s="14"/>
      <c r="FN1288" s="14"/>
      <c r="FO1288" s="14"/>
      <c r="FP1288" s="14"/>
      <c r="FQ1288" s="14"/>
      <c r="FR1288" s="14"/>
      <c r="FS1288" s="14"/>
      <c r="FT1288" s="14"/>
      <c r="FU1288" s="14"/>
      <c r="FW1288" s="14"/>
    </row>
    <row r="1289" spans="4:179" x14ac:dyDescent="0.6">
      <c r="D1289"/>
      <c r="F1289" s="14"/>
      <c r="G1289" s="14"/>
      <c r="H1289" s="14"/>
      <c r="I1289" s="14"/>
      <c r="J1289" s="14"/>
      <c r="K1289" s="14"/>
      <c r="L1289" s="14"/>
      <c r="M1289" s="14"/>
      <c r="N1289" s="14"/>
      <c r="O1289" s="14"/>
      <c r="P1289" s="14"/>
      <c r="Q1289" s="14"/>
      <c r="R1289" s="14"/>
      <c r="S1289" s="14"/>
      <c r="T1289" s="14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F1289" s="14"/>
      <c r="AG1289" s="14"/>
      <c r="AH1289" s="14"/>
      <c r="AI1289" s="14"/>
      <c r="AJ1289" s="14"/>
      <c r="AK1289" s="14"/>
      <c r="AL1289" s="14"/>
      <c r="AM1289" s="14"/>
      <c r="AN1289" s="14"/>
      <c r="AO1289" s="14"/>
      <c r="AP1289" s="14"/>
      <c r="AQ1289" s="14"/>
      <c r="AR1289" s="14"/>
      <c r="AS1289" s="14"/>
      <c r="AT1289" s="14"/>
      <c r="AU1289" s="14"/>
      <c r="AV1289" s="14"/>
      <c r="AW1289" s="14"/>
      <c r="AX1289" s="14"/>
      <c r="AY1289" s="14"/>
      <c r="AZ1289" s="14"/>
      <c r="BA1289" s="14"/>
      <c r="BB1289" s="14"/>
      <c r="BC1289" s="14"/>
      <c r="BD1289" s="14"/>
      <c r="BE1289" s="14"/>
      <c r="BF1289" s="14"/>
      <c r="BG1289" s="14"/>
      <c r="BH1289" s="14"/>
      <c r="BI1289" s="14"/>
      <c r="BJ1289" s="14"/>
      <c r="BK1289" s="14"/>
      <c r="BL1289" s="14"/>
      <c r="BM1289" s="14"/>
      <c r="BN1289" s="14"/>
      <c r="BO1289" s="14"/>
      <c r="BP1289" s="14"/>
      <c r="BQ1289" s="14"/>
      <c r="BR1289" s="14"/>
      <c r="BS1289" s="14"/>
      <c r="BT1289" s="14"/>
      <c r="BU1289" s="14"/>
      <c r="BV1289" s="14"/>
      <c r="BW1289" s="14"/>
      <c r="BX1289" s="14"/>
      <c r="BY1289" s="14"/>
      <c r="BZ1289" s="14"/>
      <c r="CA1289" s="14"/>
      <c r="CB1289" s="14"/>
      <c r="CC1289" s="14"/>
      <c r="CD1289" s="14"/>
      <c r="CE1289" s="14"/>
      <c r="CF1289" s="14"/>
      <c r="CG1289" s="14"/>
      <c r="CH1289" s="14"/>
      <c r="CI1289" s="14"/>
      <c r="CJ1289" s="14"/>
      <c r="CK1289" s="14"/>
      <c r="CL1289" s="14"/>
      <c r="CM1289" s="14"/>
      <c r="CN1289" s="14"/>
      <c r="CO1289" s="14"/>
      <c r="CP1289" s="14"/>
      <c r="CQ1289" s="14"/>
      <c r="CR1289" s="14"/>
      <c r="CS1289" s="14"/>
      <c r="CT1289" s="14"/>
      <c r="CU1289" s="14"/>
      <c r="CV1289" s="14"/>
      <c r="CW1289" s="14"/>
      <c r="CX1289" s="14"/>
      <c r="CY1289" s="14"/>
      <c r="CZ1289" s="14"/>
      <c r="DA1289" s="14"/>
      <c r="DB1289" s="14"/>
      <c r="DC1289" s="14"/>
      <c r="DD1289" s="14"/>
      <c r="DE1289" s="14"/>
      <c r="DF1289" s="14"/>
      <c r="DG1289" s="14"/>
      <c r="DH1289" s="14"/>
      <c r="DI1289" s="14"/>
      <c r="DJ1289" s="14"/>
      <c r="DK1289" s="14"/>
      <c r="DL1289" s="14"/>
      <c r="DM1289" s="14"/>
      <c r="DN1289" s="14"/>
      <c r="DO1289" s="14"/>
      <c r="DP1289" s="14"/>
      <c r="DQ1289" s="14"/>
      <c r="DR1289" s="14"/>
      <c r="DS1289" s="14"/>
      <c r="DT1289" s="14"/>
      <c r="DU1289" s="14"/>
      <c r="DV1289" s="14"/>
      <c r="DW1289" s="14"/>
      <c r="DX1289" s="14"/>
      <c r="DY1289" s="14"/>
      <c r="DZ1289" s="14"/>
      <c r="EA1289" s="14"/>
      <c r="EB1289" s="14"/>
      <c r="EC1289" s="14"/>
      <c r="ED1289" s="14"/>
      <c r="EE1289" s="14"/>
      <c r="EF1289" s="14"/>
      <c r="EG1289" s="14"/>
      <c r="EH1289" s="14"/>
      <c r="EI1289" s="14"/>
      <c r="EJ1289" s="14"/>
      <c r="EK1289" s="14"/>
      <c r="EL1289" s="14"/>
      <c r="EM1289" s="14"/>
      <c r="EN1289" s="14"/>
      <c r="EO1289" s="14"/>
      <c r="EP1289" s="14"/>
      <c r="EQ1289" s="14"/>
      <c r="ER1289" s="14"/>
      <c r="ES1289" s="14"/>
      <c r="ET1289" s="14"/>
      <c r="EU1289" s="14"/>
      <c r="EV1289" s="14"/>
      <c r="EW1289" s="14"/>
      <c r="EX1289" s="14"/>
      <c r="EY1289" s="14"/>
      <c r="EZ1289" s="14"/>
      <c r="FA1289" s="14"/>
      <c r="FB1289" s="14"/>
      <c r="FC1289" s="14"/>
      <c r="FD1289" s="14"/>
      <c r="FE1289" s="14"/>
      <c r="FF1289" s="14"/>
      <c r="FG1289" s="14"/>
      <c r="FH1289" s="14"/>
      <c r="FI1289" s="14"/>
      <c r="FJ1289" s="14"/>
      <c r="FK1289" s="14"/>
      <c r="FL1289" s="14"/>
      <c r="FM1289" s="14"/>
      <c r="FN1289" s="14"/>
      <c r="FO1289" s="14"/>
      <c r="FP1289" s="14"/>
      <c r="FQ1289" s="14"/>
      <c r="FR1289" s="14"/>
      <c r="FS1289" s="14"/>
      <c r="FT1289" s="14"/>
      <c r="FU1289" s="14"/>
      <c r="FW1289" s="14"/>
    </row>
    <row r="1290" spans="4:179" x14ac:dyDescent="0.6">
      <c r="D1290"/>
      <c r="F1290" s="14"/>
      <c r="G1290" s="14"/>
      <c r="H1290" s="14"/>
      <c r="I1290" s="14"/>
      <c r="J1290" s="14"/>
      <c r="K1290" s="14"/>
      <c r="L1290" s="14"/>
      <c r="M1290" s="14"/>
      <c r="N1290" s="14"/>
      <c r="O1290" s="14"/>
      <c r="P1290" s="14"/>
      <c r="Q1290" s="14"/>
      <c r="R1290" s="14"/>
      <c r="S1290" s="14"/>
      <c r="T1290" s="1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F1290" s="14"/>
      <c r="AG1290" s="14"/>
      <c r="AH1290" s="14"/>
      <c r="AI1290" s="14"/>
      <c r="AJ1290" s="14"/>
      <c r="AK1290" s="14"/>
      <c r="AL1290" s="14"/>
      <c r="AM1290" s="14"/>
      <c r="AN1290" s="14"/>
      <c r="AO1290" s="14"/>
      <c r="AP1290" s="14"/>
      <c r="AQ1290" s="14"/>
      <c r="AR1290" s="14"/>
      <c r="AS1290" s="14"/>
      <c r="AT1290" s="14"/>
      <c r="AU1290" s="14"/>
      <c r="AV1290" s="14"/>
      <c r="AW1290" s="14"/>
      <c r="AX1290" s="14"/>
      <c r="AY1290" s="14"/>
      <c r="AZ1290" s="14"/>
      <c r="BA1290" s="14"/>
      <c r="BB1290" s="14"/>
      <c r="BC1290" s="14"/>
      <c r="BD1290" s="14"/>
      <c r="BE1290" s="14"/>
      <c r="BF1290" s="14"/>
      <c r="BG1290" s="14"/>
      <c r="BH1290" s="14"/>
      <c r="BI1290" s="14"/>
      <c r="BJ1290" s="14"/>
      <c r="BK1290" s="14"/>
      <c r="BL1290" s="14"/>
      <c r="BM1290" s="14"/>
      <c r="BN1290" s="14"/>
      <c r="BO1290" s="14"/>
      <c r="BP1290" s="14"/>
      <c r="BQ1290" s="14"/>
      <c r="BR1290" s="14"/>
      <c r="BS1290" s="14"/>
      <c r="BT1290" s="14"/>
      <c r="BU1290" s="14"/>
      <c r="BV1290" s="14"/>
      <c r="BW1290" s="14"/>
      <c r="BX1290" s="14"/>
      <c r="BY1290" s="14"/>
      <c r="BZ1290" s="14"/>
      <c r="CA1290" s="14"/>
      <c r="CB1290" s="14"/>
      <c r="CC1290" s="14"/>
      <c r="CD1290" s="14"/>
      <c r="CE1290" s="14"/>
      <c r="CF1290" s="14"/>
      <c r="CG1290" s="14"/>
      <c r="CH1290" s="14"/>
      <c r="CI1290" s="14"/>
      <c r="CJ1290" s="14"/>
      <c r="CK1290" s="14"/>
      <c r="CL1290" s="14"/>
      <c r="CM1290" s="14"/>
      <c r="CN1290" s="14"/>
      <c r="CO1290" s="14"/>
      <c r="CP1290" s="14"/>
      <c r="CQ1290" s="14"/>
      <c r="CR1290" s="14"/>
      <c r="CS1290" s="14"/>
      <c r="CT1290" s="14"/>
      <c r="CU1290" s="14"/>
      <c r="CV1290" s="14"/>
      <c r="CW1290" s="14"/>
      <c r="CX1290" s="14"/>
      <c r="CY1290" s="14"/>
      <c r="CZ1290" s="14"/>
      <c r="DA1290" s="14"/>
      <c r="DB1290" s="14"/>
      <c r="DC1290" s="14"/>
      <c r="DD1290" s="14"/>
      <c r="DE1290" s="14"/>
      <c r="DF1290" s="14"/>
      <c r="DG1290" s="14"/>
      <c r="DH1290" s="14"/>
      <c r="DI1290" s="14"/>
      <c r="DJ1290" s="14"/>
      <c r="DK1290" s="14"/>
      <c r="DL1290" s="14"/>
      <c r="DM1290" s="14"/>
      <c r="DN1290" s="14"/>
      <c r="DO1290" s="14"/>
      <c r="DP1290" s="14"/>
      <c r="DQ1290" s="14"/>
      <c r="DR1290" s="14"/>
      <c r="DS1290" s="14"/>
      <c r="DT1290" s="14"/>
      <c r="DU1290" s="14"/>
      <c r="DV1290" s="14"/>
      <c r="DW1290" s="14"/>
      <c r="DX1290" s="14"/>
      <c r="DY1290" s="14"/>
      <c r="DZ1290" s="14"/>
      <c r="EA1290" s="14"/>
      <c r="EB1290" s="14"/>
      <c r="EC1290" s="14"/>
      <c r="ED1290" s="14"/>
      <c r="EE1290" s="14"/>
      <c r="EF1290" s="14"/>
      <c r="EG1290" s="14"/>
      <c r="EH1290" s="14"/>
      <c r="EI1290" s="14"/>
      <c r="EJ1290" s="14"/>
      <c r="EK1290" s="14"/>
      <c r="EL1290" s="14"/>
      <c r="EM1290" s="14"/>
      <c r="EN1290" s="14"/>
      <c r="EO1290" s="14"/>
      <c r="EP1290" s="14"/>
      <c r="EQ1290" s="14"/>
      <c r="ER1290" s="14"/>
      <c r="ES1290" s="14"/>
      <c r="ET1290" s="14"/>
      <c r="EU1290" s="14"/>
      <c r="EV1290" s="14"/>
      <c r="EW1290" s="14"/>
      <c r="EX1290" s="14"/>
      <c r="EY1290" s="14"/>
      <c r="EZ1290" s="14"/>
      <c r="FA1290" s="14"/>
      <c r="FB1290" s="14"/>
      <c r="FC1290" s="14"/>
      <c r="FD1290" s="14"/>
      <c r="FE1290" s="14"/>
      <c r="FF1290" s="14"/>
      <c r="FG1290" s="14"/>
      <c r="FH1290" s="14"/>
      <c r="FI1290" s="14"/>
      <c r="FJ1290" s="14"/>
      <c r="FK1290" s="14"/>
      <c r="FL1290" s="14"/>
      <c r="FM1290" s="14"/>
      <c r="FN1290" s="14"/>
      <c r="FO1290" s="14"/>
      <c r="FP1290" s="14"/>
      <c r="FQ1290" s="14"/>
      <c r="FR1290" s="14"/>
      <c r="FS1290" s="14"/>
      <c r="FT1290" s="14"/>
      <c r="FU1290" s="14"/>
      <c r="FW1290" s="14"/>
    </row>
    <row r="1291" spans="4:179" x14ac:dyDescent="0.6">
      <c r="D1291"/>
      <c r="F1291" s="14"/>
      <c r="G1291" s="14"/>
      <c r="H1291" s="14"/>
      <c r="I1291" s="14"/>
      <c r="J1291" s="14"/>
      <c r="K1291" s="14"/>
      <c r="L1291" s="14"/>
      <c r="M1291" s="14"/>
      <c r="N1291" s="14"/>
      <c r="O1291" s="14"/>
      <c r="P1291" s="14"/>
      <c r="Q1291" s="14"/>
      <c r="R1291" s="14"/>
      <c r="S1291" s="14"/>
      <c r="T1291" s="14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F1291" s="14"/>
      <c r="AG1291" s="14"/>
      <c r="AH1291" s="14"/>
      <c r="AI1291" s="14"/>
      <c r="AJ1291" s="14"/>
      <c r="AK1291" s="14"/>
      <c r="AL1291" s="14"/>
      <c r="AM1291" s="14"/>
      <c r="AN1291" s="14"/>
      <c r="AO1291" s="14"/>
      <c r="AP1291" s="14"/>
      <c r="AQ1291" s="14"/>
      <c r="AR1291" s="14"/>
      <c r="AS1291" s="14"/>
      <c r="AT1291" s="14"/>
      <c r="AU1291" s="14"/>
      <c r="AV1291" s="14"/>
      <c r="AW1291" s="14"/>
      <c r="AX1291" s="14"/>
      <c r="AY1291" s="14"/>
      <c r="AZ1291" s="14"/>
      <c r="BA1291" s="14"/>
      <c r="BB1291" s="14"/>
      <c r="BC1291" s="14"/>
      <c r="BD1291" s="14"/>
      <c r="BE1291" s="14"/>
      <c r="BF1291" s="14"/>
      <c r="BG1291" s="14"/>
      <c r="BH1291" s="14"/>
      <c r="BI1291" s="14"/>
      <c r="BJ1291" s="14"/>
      <c r="BK1291" s="14"/>
      <c r="BL1291" s="14"/>
      <c r="BM1291" s="14"/>
      <c r="BN1291" s="14"/>
      <c r="BO1291" s="14"/>
      <c r="BP1291" s="14"/>
      <c r="BQ1291" s="14"/>
      <c r="BR1291" s="14"/>
      <c r="BS1291" s="14"/>
      <c r="BT1291" s="14"/>
      <c r="BU1291" s="14"/>
      <c r="BV1291" s="14"/>
      <c r="BW1291" s="14"/>
      <c r="BX1291" s="14"/>
      <c r="BY1291" s="14"/>
      <c r="BZ1291" s="14"/>
      <c r="CA1291" s="14"/>
      <c r="CB1291" s="14"/>
      <c r="CC1291" s="14"/>
      <c r="CD1291" s="14"/>
      <c r="CE1291" s="14"/>
      <c r="CF1291" s="14"/>
      <c r="CG1291" s="14"/>
      <c r="CH1291" s="14"/>
      <c r="CI1291" s="14"/>
      <c r="CJ1291" s="14"/>
      <c r="CK1291" s="14"/>
      <c r="CL1291" s="14"/>
      <c r="CM1291" s="14"/>
      <c r="CN1291" s="14"/>
      <c r="CO1291" s="14"/>
      <c r="CP1291" s="14"/>
      <c r="CQ1291" s="14"/>
      <c r="CR1291" s="14"/>
      <c r="CS1291" s="14"/>
      <c r="CT1291" s="14"/>
      <c r="CU1291" s="14"/>
      <c r="CV1291" s="14"/>
      <c r="CW1291" s="14"/>
      <c r="CX1291" s="14"/>
      <c r="CY1291" s="14"/>
      <c r="CZ1291" s="14"/>
      <c r="DA1291" s="14"/>
      <c r="DB1291" s="14"/>
      <c r="DC1291" s="14"/>
      <c r="DD1291" s="14"/>
      <c r="DE1291" s="14"/>
      <c r="DF1291" s="14"/>
      <c r="DG1291" s="14"/>
      <c r="DH1291" s="14"/>
      <c r="DI1291" s="14"/>
      <c r="DJ1291" s="14"/>
      <c r="DK1291" s="14"/>
      <c r="DL1291" s="14"/>
      <c r="DM1291" s="14"/>
      <c r="DN1291" s="14"/>
      <c r="DO1291" s="14"/>
      <c r="DP1291" s="14"/>
      <c r="DQ1291" s="14"/>
      <c r="DR1291" s="14"/>
      <c r="DS1291" s="14"/>
      <c r="DT1291" s="14"/>
      <c r="DU1291" s="14"/>
      <c r="DV1291" s="14"/>
      <c r="DW1291" s="14"/>
      <c r="DX1291" s="14"/>
      <c r="DY1291" s="14"/>
      <c r="DZ1291" s="14"/>
      <c r="EA1291" s="14"/>
      <c r="EB1291" s="14"/>
      <c r="EC1291" s="14"/>
      <c r="ED1291" s="14"/>
      <c r="EE1291" s="14"/>
      <c r="EF1291" s="14"/>
      <c r="EG1291" s="14"/>
      <c r="EH1291" s="14"/>
      <c r="EI1291" s="14"/>
      <c r="EJ1291" s="14"/>
      <c r="EK1291" s="14"/>
      <c r="EL1291" s="14"/>
      <c r="EM1291" s="14"/>
      <c r="EN1291" s="14"/>
      <c r="EO1291" s="14"/>
      <c r="EP1291" s="14"/>
      <c r="EQ1291" s="14"/>
      <c r="ER1291" s="14"/>
      <c r="ES1291" s="14"/>
      <c r="ET1291" s="14"/>
      <c r="EU1291" s="14"/>
      <c r="EV1291" s="14"/>
      <c r="EW1291" s="14"/>
      <c r="EX1291" s="14"/>
      <c r="EY1291" s="14"/>
      <c r="EZ1291" s="14"/>
      <c r="FA1291" s="14"/>
      <c r="FB1291" s="14"/>
      <c r="FC1291" s="14"/>
      <c r="FD1291" s="14"/>
      <c r="FE1291" s="14"/>
      <c r="FF1291" s="14"/>
      <c r="FG1291" s="14"/>
      <c r="FH1291" s="14"/>
      <c r="FI1291" s="14"/>
      <c r="FJ1291" s="14"/>
      <c r="FK1291" s="14"/>
      <c r="FL1291" s="14"/>
      <c r="FM1291" s="14"/>
      <c r="FN1291" s="14"/>
      <c r="FO1291" s="14"/>
      <c r="FP1291" s="14"/>
      <c r="FQ1291" s="14"/>
      <c r="FR1291" s="14"/>
      <c r="FS1291" s="14"/>
      <c r="FT1291" s="14"/>
      <c r="FU1291" s="14"/>
      <c r="FW1291" s="14"/>
    </row>
    <row r="1292" spans="4:179" x14ac:dyDescent="0.6">
      <c r="D1292"/>
      <c r="F1292" s="14"/>
      <c r="G1292" s="14"/>
      <c r="H1292" s="14"/>
      <c r="I1292" s="14"/>
      <c r="J1292" s="14"/>
      <c r="K1292" s="14"/>
      <c r="L1292" s="14"/>
      <c r="M1292" s="14"/>
      <c r="N1292" s="14"/>
      <c r="O1292" s="14"/>
      <c r="P1292" s="14"/>
      <c r="Q1292" s="14"/>
      <c r="R1292" s="14"/>
      <c r="S1292" s="14"/>
      <c r="T1292" s="14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/>
      <c r="AG1292" s="14"/>
      <c r="AH1292" s="14"/>
      <c r="AI1292" s="14"/>
      <c r="AJ1292" s="14"/>
      <c r="AK1292" s="14"/>
      <c r="AL1292" s="14"/>
      <c r="AM1292" s="14"/>
      <c r="AN1292" s="14"/>
      <c r="AO1292" s="14"/>
      <c r="AP1292" s="14"/>
      <c r="AQ1292" s="14"/>
      <c r="AR1292" s="14"/>
      <c r="AS1292" s="14"/>
      <c r="AT1292" s="14"/>
      <c r="AU1292" s="14"/>
      <c r="AV1292" s="14"/>
      <c r="AW1292" s="14"/>
      <c r="AX1292" s="14"/>
      <c r="AY1292" s="14"/>
      <c r="AZ1292" s="14"/>
      <c r="BA1292" s="14"/>
      <c r="BB1292" s="14"/>
      <c r="BC1292" s="14"/>
      <c r="BD1292" s="14"/>
      <c r="BE1292" s="14"/>
      <c r="BF1292" s="14"/>
      <c r="BG1292" s="14"/>
      <c r="BH1292" s="14"/>
      <c r="BI1292" s="14"/>
      <c r="BJ1292" s="14"/>
      <c r="BK1292" s="14"/>
      <c r="BL1292" s="14"/>
      <c r="BM1292" s="14"/>
      <c r="BN1292" s="14"/>
      <c r="BO1292" s="14"/>
      <c r="BP1292" s="14"/>
      <c r="BQ1292" s="14"/>
      <c r="BR1292" s="14"/>
      <c r="BS1292" s="14"/>
      <c r="BT1292" s="14"/>
      <c r="BU1292" s="14"/>
      <c r="BV1292" s="14"/>
      <c r="BW1292" s="14"/>
      <c r="BX1292" s="14"/>
      <c r="BY1292" s="14"/>
      <c r="BZ1292" s="14"/>
      <c r="CA1292" s="14"/>
      <c r="CB1292" s="14"/>
      <c r="CC1292" s="14"/>
      <c r="CD1292" s="14"/>
      <c r="CE1292" s="14"/>
      <c r="CF1292" s="14"/>
      <c r="CG1292" s="14"/>
      <c r="CH1292" s="14"/>
      <c r="CI1292" s="14"/>
      <c r="CJ1292" s="14"/>
      <c r="CK1292" s="14"/>
      <c r="CL1292" s="14"/>
      <c r="CM1292" s="14"/>
      <c r="CN1292" s="14"/>
      <c r="CO1292" s="14"/>
      <c r="CP1292" s="14"/>
      <c r="CQ1292" s="14"/>
      <c r="CR1292" s="14"/>
      <c r="CS1292" s="14"/>
      <c r="CT1292" s="14"/>
      <c r="CU1292" s="14"/>
      <c r="CV1292" s="14"/>
      <c r="CW1292" s="14"/>
      <c r="CX1292" s="14"/>
      <c r="CY1292" s="14"/>
      <c r="CZ1292" s="14"/>
      <c r="DA1292" s="14"/>
      <c r="DB1292" s="14"/>
      <c r="DC1292" s="14"/>
      <c r="DD1292" s="14"/>
      <c r="DE1292" s="14"/>
      <c r="DF1292" s="14"/>
      <c r="DG1292" s="14"/>
      <c r="DH1292" s="14"/>
      <c r="DI1292" s="14"/>
      <c r="DJ1292" s="14"/>
      <c r="DK1292" s="14"/>
      <c r="DL1292" s="14"/>
      <c r="DM1292" s="14"/>
      <c r="DN1292" s="14"/>
      <c r="DO1292" s="14"/>
      <c r="DP1292" s="14"/>
      <c r="DQ1292" s="14"/>
      <c r="DR1292" s="14"/>
      <c r="DS1292" s="14"/>
      <c r="DT1292" s="14"/>
      <c r="DU1292" s="14"/>
      <c r="DV1292" s="14"/>
      <c r="DW1292" s="14"/>
      <c r="DX1292" s="14"/>
      <c r="DY1292" s="14"/>
      <c r="DZ1292" s="14"/>
      <c r="EA1292" s="14"/>
      <c r="EB1292" s="14"/>
      <c r="EC1292" s="14"/>
      <c r="ED1292" s="14"/>
      <c r="EE1292" s="14"/>
      <c r="EF1292" s="14"/>
      <c r="EG1292" s="14"/>
      <c r="EH1292" s="14"/>
      <c r="EI1292" s="14"/>
      <c r="EJ1292" s="14"/>
      <c r="EK1292" s="14"/>
      <c r="EL1292" s="14"/>
      <c r="EM1292" s="14"/>
      <c r="EN1292" s="14"/>
      <c r="EO1292" s="14"/>
      <c r="EP1292" s="14"/>
      <c r="EQ1292" s="14"/>
      <c r="ER1292" s="14"/>
      <c r="ES1292" s="14"/>
      <c r="ET1292" s="14"/>
      <c r="EU1292" s="14"/>
      <c r="EV1292" s="14"/>
      <c r="EW1292" s="14"/>
      <c r="EX1292" s="14"/>
      <c r="EY1292" s="14"/>
      <c r="EZ1292" s="14"/>
      <c r="FA1292" s="14"/>
      <c r="FB1292" s="14"/>
      <c r="FC1292" s="14"/>
      <c r="FD1292" s="14"/>
      <c r="FE1292" s="14"/>
      <c r="FF1292" s="14"/>
      <c r="FG1292" s="14"/>
      <c r="FH1292" s="14"/>
      <c r="FI1292" s="14"/>
      <c r="FJ1292" s="14"/>
      <c r="FK1292" s="14"/>
      <c r="FL1292" s="14"/>
      <c r="FM1292" s="14"/>
      <c r="FN1292" s="14"/>
      <c r="FO1292" s="14"/>
      <c r="FP1292" s="14"/>
      <c r="FQ1292" s="14"/>
      <c r="FR1292" s="14"/>
      <c r="FS1292" s="14"/>
      <c r="FT1292" s="14"/>
      <c r="FU1292" s="14"/>
      <c r="FW1292" s="14"/>
    </row>
    <row r="1293" spans="4:179" x14ac:dyDescent="0.6">
      <c r="D1293"/>
      <c r="F1293" s="14"/>
      <c r="G1293" s="14"/>
      <c r="H1293" s="14"/>
      <c r="I1293" s="14"/>
      <c r="J1293" s="14"/>
      <c r="K1293" s="14"/>
      <c r="L1293" s="14"/>
      <c r="M1293" s="14"/>
      <c r="N1293" s="14"/>
      <c r="O1293" s="14"/>
      <c r="P1293" s="14"/>
      <c r="Q1293" s="14"/>
      <c r="R1293" s="14"/>
      <c r="S1293" s="14"/>
      <c r="T1293" s="14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4"/>
      <c r="AJ1293" s="14"/>
      <c r="AK1293" s="14"/>
      <c r="AL1293" s="14"/>
      <c r="AM1293" s="14"/>
      <c r="AN1293" s="14"/>
      <c r="AO1293" s="14"/>
      <c r="AP1293" s="14"/>
      <c r="AQ1293" s="14"/>
      <c r="AR1293" s="14"/>
      <c r="AS1293" s="14"/>
      <c r="AT1293" s="14"/>
      <c r="AU1293" s="14"/>
      <c r="AV1293" s="14"/>
      <c r="AW1293" s="14"/>
      <c r="AX1293" s="14"/>
      <c r="AY1293" s="14"/>
      <c r="AZ1293" s="14"/>
      <c r="BA1293" s="14"/>
      <c r="BB1293" s="14"/>
      <c r="BC1293" s="14"/>
      <c r="BD1293" s="14"/>
      <c r="BE1293" s="14"/>
      <c r="BF1293" s="14"/>
      <c r="BG1293" s="14"/>
      <c r="BH1293" s="14"/>
      <c r="BI1293" s="14"/>
      <c r="BJ1293" s="14"/>
      <c r="BK1293" s="14"/>
      <c r="BL1293" s="14"/>
      <c r="BM1293" s="14"/>
      <c r="BN1293" s="14"/>
      <c r="BO1293" s="14"/>
      <c r="BP1293" s="14"/>
      <c r="BQ1293" s="14"/>
      <c r="BR1293" s="14"/>
      <c r="BS1293" s="14"/>
      <c r="BT1293" s="14"/>
      <c r="BU1293" s="14"/>
      <c r="BV1293" s="14"/>
      <c r="BW1293" s="14"/>
      <c r="BX1293" s="14"/>
      <c r="BY1293" s="14"/>
      <c r="BZ1293" s="14"/>
      <c r="CA1293" s="14"/>
      <c r="CB1293" s="14"/>
      <c r="CC1293" s="14"/>
      <c r="CD1293" s="14"/>
      <c r="CE1293" s="14"/>
      <c r="CF1293" s="14"/>
      <c r="CG1293" s="14"/>
      <c r="CH1293" s="14"/>
      <c r="CI1293" s="14"/>
      <c r="CJ1293" s="14"/>
      <c r="CK1293" s="14"/>
      <c r="CL1293" s="14"/>
      <c r="CM1293" s="14"/>
      <c r="CN1293" s="14"/>
      <c r="CO1293" s="14"/>
      <c r="CP1293" s="14"/>
      <c r="CQ1293" s="14"/>
      <c r="CR1293" s="14"/>
      <c r="CS1293" s="14"/>
      <c r="CT1293" s="14"/>
      <c r="CU1293" s="14"/>
      <c r="CV1293" s="14"/>
      <c r="CW1293" s="14"/>
      <c r="CX1293" s="14"/>
      <c r="CY1293" s="14"/>
      <c r="CZ1293" s="14"/>
      <c r="DA1293" s="14"/>
      <c r="DB1293" s="14"/>
      <c r="DC1293" s="14"/>
      <c r="DD1293" s="14"/>
      <c r="DE1293" s="14"/>
      <c r="DF1293" s="14"/>
      <c r="DG1293" s="14"/>
      <c r="DH1293" s="14"/>
      <c r="DI1293" s="14"/>
      <c r="DJ1293" s="14"/>
      <c r="DK1293" s="14"/>
      <c r="DL1293" s="14"/>
      <c r="DM1293" s="14"/>
      <c r="DN1293" s="14"/>
      <c r="DO1293" s="14"/>
      <c r="DP1293" s="14"/>
      <c r="DQ1293" s="14"/>
      <c r="DR1293" s="14"/>
      <c r="DS1293" s="14"/>
      <c r="DT1293" s="14"/>
      <c r="DU1293" s="14"/>
      <c r="DV1293" s="14"/>
      <c r="DW1293" s="14"/>
      <c r="DX1293" s="14"/>
      <c r="DY1293" s="14"/>
      <c r="DZ1293" s="14"/>
      <c r="EA1293" s="14"/>
      <c r="EB1293" s="14"/>
      <c r="EC1293" s="14"/>
      <c r="ED1293" s="14"/>
      <c r="EE1293" s="14"/>
      <c r="EF1293" s="14"/>
      <c r="EG1293" s="14"/>
      <c r="EH1293" s="14"/>
      <c r="EI1293" s="14"/>
      <c r="EJ1293" s="14"/>
      <c r="EK1293" s="14"/>
      <c r="EL1293" s="14"/>
      <c r="EM1293" s="14"/>
      <c r="EN1293" s="14"/>
      <c r="EO1293" s="14"/>
      <c r="EP1293" s="14"/>
      <c r="EQ1293" s="14"/>
      <c r="ER1293" s="14"/>
      <c r="ES1293" s="14"/>
      <c r="ET1293" s="14"/>
      <c r="EU1293" s="14"/>
      <c r="EV1293" s="14"/>
      <c r="EW1293" s="14"/>
      <c r="EX1293" s="14"/>
      <c r="EY1293" s="14"/>
      <c r="EZ1293" s="14"/>
      <c r="FA1293" s="14"/>
      <c r="FB1293" s="14"/>
      <c r="FC1293" s="14"/>
      <c r="FD1293" s="14"/>
      <c r="FE1293" s="14"/>
      <c r="FF1293" s="14"/>
      <c r="FG1293" s="14"/>
      <c r="FH1293" s="14"/>
      <c r="FI1293" s="14"/>
      <c r="FJ1293" s="14"/>
      <c r="FK1293" s="14"/>
      <c r="FL1293" s="14"/>
      <c r="FM1293" s="14"/>
      <c r="FN1293" s="14"/>
      <c r="FO1293" s="14"/>
      <c r="FP1293" s="14"/>
      <c r="FQ1293" s="14"/>
      <c r="FR1293" s="14"/>
      <c r="FS1293" s="14"/>
      <c r="FT1293" s="14"/>
      <c r="FU1293" s="14"/>
      <c r="FW1293" s="14"/>
    </row>
    <row r="1294" spans="4:179" x14ac:dyDescent="0.6">
      <c r="D1294"/>
      <c r="F1294" s="14"/>
      <c r="G1294" s="14"/>
      <c r="H1294" s="14"/>
      <c r="I1294" s="14"/>
      <c r="J1294" s="14"/>
      <c r="K1294" s="14"/>
      <c r="L1294" s="14"/>
      <c r="M1294" s="14"/>
      <c r="N1294" s="14"/>
      <c r="O1294" s="14"/>
      <c r="P1294" s="14"/>
      <c r="Q1294" s="14"/>
      <c r="R1294" s="14"/>
      <c r="S1294" s="14"/>
      <c r="T1294" s="14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F1294" s="14"/>
      <c r="AG1294" s="14"/>
      <c r="AH1294" s="14"/>
      <c r="AI1294" s="14"/>
      <c r="AJ1294" s="14"/>
      <c r="AK1294" s="14"/>
      <c r="AL1294" s="14"/>
      <c r="AM1294" s="14"/>
      <c r="AN1294" s="14"/>
      <c r="AO1294" s="14"/>
      <c r="AP1294" s="14"/>
      <c r="AQ1294" s="14"/>
      <c r="AR1294" s="14"/>
      <c r="AS1294" s="14"/>
      <c r="AT1294" s="14"/>
      <c r="AU1294" s="14"/>
      <c r="AV1294" s="14"/>
      <c r="AW1294" s="14"/>
      <c r="AX1294" s="14"/>
      <c r="AY1294" s="14"/>
      <c r="AZ1294" s="14"/>
      <c r="BA1294" s="14"/>
      <c r="BB1294" s="14"/>
      <c r="BC1294" s="14"/>
      <c r="BD1294" s="14"/>
      <c r="BE1294" s="14"/>
      <c r="BF1294" s="14"/>
      <c r="BG1294" s="14"/>
      <c r="BH1294" s="14"/>
      <c r="BI1294" s="14"/>
      <c r="BJ1294" s="14"/>
      <c r="BK1294" s="14"/>
      <c r="BL1294" s="14"/>
      <c r="BM1294" s="14"/>
      <c r="BN1294" s="14"/>
      <c r="BO1294" s="14"/>
      <c r="BP1294" s="14"/>
      <c r="BQ1294" s="14"/>
      <c r="BR1294" s="14"/>
      <c r="BS1294" s="14"/>
      <c r="BT1294" s="14"/>
      <c r="BU1294" s="14"/>
      <c r="BV1294" s="14"/>
      <c r="BW1294" s="14"/>
      <c r="BX1294" s="14"/>
      <c r="BY1294" s="14"/>
      <c r="BZ1294" s="14"/>
      <c r="CA1294" s="14"/>
      <c r="CB1294" s="14"/>
      <c r="CC1294" s="14"/>
      <c r="CD1294" s="14"/>
      <c r="CE1294" s="14"/>
      <c r="CF1294" s="14"/>
      <c r="CG1294" s="14"/>
      <c r="CH1294" s="14"/>
      <c r="CI1294" s="14"/>
      <c r="CJ1294" s="14"/>
      <c r="CK1294" s="14"/>
      <c r="CL1294" s="14"/>
      <c r="CM1294" s="14"/>
      <c r="CN1294" s="14"/>
      <c r="CO1294" s="14"/>
      <c r="CP1294" s="14"/>
      <c r="CQ1294" s="14"/>
      <c r="CR1294" s="14"/>
      <c r="CS1294" s="14"/>
      <c r="CT1294" s="14"/>
      <c r="CU1294" s="14"/>
      <c r="CV1294" s="14"/>
      <c r="CW1294" s="14"/>
      <c r="CX1294" s="14"/>
      <c r="CY1294" s="14"/>
      <c r="CZ1294" s="14"/>
      <c r="DA1294" s="14"/>
      <c r="DB1294" s="14"/>
      <c r="DC1294" s="14"/>
      <c r="DD1294" s="14"/>
      <c r="DE1294" s="14"/>
      <c r="DF1294" s="14"/>
      <c r="DG1294" s="14"/>
      <c r="DH1294" s="14"/>
      <c r="DI1294" s="14"/>
      <c r="DJ1294" s="14"/>
      <c r="DK1294" s="14"/>
      <c r="DL1294" s="14"/>
      <c r="DM1294" s="14"/>
      <c r="DN1294" s="14"/>
      <c r="DO1294" s="14"/>
      <c r="DP1294" s="14"/>
      <c r="DQ1294" s="14"/>
      <c r="DR1294" s="14"/>
      <c r="DS1294" s="14"/>
      <c r="DT1294" s="14"/>
      <c r="DU1294" s="14"/>
      <c r="DV1294" s="14"/>
      <c r="DW1294" s="14"/>
      <c r="DX1294" s="14"/>
      <c r="DY1294" s="14"/>
      <c r="DZ1294" s="14"/>
      <c r="EA1294" s="14"/>
      <c r="EB1294" s="14"/>
      <c r="EC1294" s="14"/>
      <c r="ED1294" s="14"/>
      <c r="EE1294" s="14"/>
      <c r="EF1294" s="14"/>
      <c r="EG1294" s="14"/>
      <c r="EH1294" s="14"/>
      <c r="EI1294" s="14"/>
      <c r="EJ1294" s="14"/>
      <c r="EK1294" s="14"/>
      <c r="EL1294" s="14"/>
      <c r="EM1294" s="14"/>
      <c r="EN1294" s="14"/>
      <c r="EO1294" s="14"/>
      <c r="EP1294" s="14"/>
      <c r="EQ1294" s="14"/>
      <c r="ER1294" s="14"/>
      <c r="ES1294" s="14"/>
      <c r="ET1294" s="14"/>
      <c r="EU1294" s="14"/>
      <c r="EV1294" s="14"/>
      <c r="EW1294" s="14"/>
      <c r="EX1294" s="14"/>
      <c r="EY1294" s="14"/>
      <c r="EZ1294" s="14"/>
      <c r="FA1294" s="14"/>
      <c r="FB1294" s="14"/>
      <c r="FC1294" s="14"/>
      <c r="FD1294" s="14"/>
      <c r="FE1294" s="14"/>
      <c r="FF1294" s="14"/>
      <c r="FG1294" s="14"/>
      <c r="FH1294" s="14"/>
      <c r="FI1294" s="14"/>
      <c r="FJ1294" s="14"/>
      <c r="FK1294" s="14"/>
      <c r="FL1294" s="14"/>
      <c r="FM1294" s="14"/>
      <c r="FN1294" s="14"/>
      <c r="FO1294" s="14"/>
      <c r="FP1294" s="14"/>
      <c r="FQ1294" s="14"/>
      <c r="FR1294" s="14"/>
      <c r="FS1294" s="14"/>
      <c r="FT1294" s="14"/>
      <c r="FU1294" s="14"/>
      <c r="FW1294" s="14"/>
    </row>
    <row r="1295" spans="4:179" x14ac:dyDescent="0.6">
      <c r="D1295"/>
      <c r="F1295" s="14"/>
      <c r="G1295" s="14"/>
      <c r="H1295" s="14"/>
      <c r="I1295" s="14"/>
      <c r="J1295" s="14"/>
      <c r="K1295" s="14"/>
      <c r="L1295" s="14"/>
      <c r="M1295" s="14"/>
      <c r="N1295" s="14"/>
      <c r="O1295" s="14"/>
      <c r="P1295" s="14"/>
      <c r="Q1295" s="14"/>
      <c r="R1295" s="14"/>
      <c r="S1295" s="14"/>
      <c r="T1295" s="14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F1295" s="14"/>
      <c r="AG1295" s="14"/>
      <c r="AH1295" s="14"/>
      <c r="AI1295" s="14"/>
      <c r="AJ1295" s="14"/>
      <c r="AK1295" s="14"/>
      <c r="AL1295" s="14"/>
      <c r="AM1295" s="14"/>
      <c r="AN1295" s="14"/>
      <c r="AO1295" s="14"/>
      <c r="AP1295" s="14"/>
      <c r="AQ1295" s="14"/>
      <c r="AR1295" s="14"/>
      <c r="AS1295" s="14"/>
      <c r="AT1295" s="14"/>
      <c r="AU1295" s="14"/>
      <c r="AV1295" s="14"/>
      <c r="AW1295" s="14"/>
      <c r="AX1295" s="14"/>
      <c r="AY1295" s="14"/>
      <c r="AZ1295" s="14"/>
      <c r="BA1295" s="14"/>
      <c r="BB1295" s="14"/>
      <c r="BC1295" s="14"/>
      <c r="BD1295" s="14"/>
      <c r="BE1295" s="14"/>
      <c r="BF1295" s="14"/>
      <c r="BG1295" s="14"/>
      <c r="BH1295" s="14"/>
      <c r="BI1295" s="14"/>
      <c r="BJ1295" s="14"/>
      <c r="BK1295" s="14"/>
      <c r="BL1295" s="14"/>
      <c r="BM1295" s="14"/>
      <c r="BN1295" s="14"/>
      <c r="BO1295" s="14"/>
      <c r="BP1295" s="14"/>
      <c r="BQ1295" s="14"/>
      <c r="BR1295" s="14"/>
      <c r="BS1295" s="14"/>
      <c r="BT1295" s="14"/>
      <c r="BU1295" s="14"/>
      <c r="BV1295" s="14"/>
      <c r="BW1295" s="14"/>
      <c r="BX1295" s="14"/>
      <c r="BY1295" s="14"/>
      <c r="BZ1295" s="14"/>
      <c r="CA1295" s="14"/>
      <c r="CB1295" s="14"/>
      <c r="CC1295" s="14"/>
      <c r="CD1295" s="14"/>
      <c r="CE1295" s="14"/>
      <c r="CF1295" s="14"/>
      <c r="CG1295" s="14"/>
      <c r="CH1295" s="14"/>
      <c r="CI1295" s="14"/>
      <c r="CJ1295" s="14"/>
      <c r="CK1295" s="14"/>
      <c r="CL1295" s="14"/>
      <c r="CM1295" s="14"/>
      <c r="CN1295" s="14"/>
      <c r="CO1295" s="14"/>
      <c r="CP1295" s="14"/>
      <c r="CQ1295" s="14"/>
      <c r="CR1295" s="14"/>
      <c r="CS1295" s="14"/>
      <c r="CT1295" s="14"/>
      <c r="CU1295" s="14"/>
      <c r="CV1295" s="14"/>
      <c r="CW1295" s="14"/>
      <c r="CX1295" s="14"/>
      <c r="CY1295" s="14"/>
      <c r="CZ1295" s="14"/>
      <c r="DA1295" s="14"/>
      <c r="DB1295" s="14"/>
      <c r="DC1295" s="14"/>
      <c r="DD1295" s="14"/>
      <c r="DE1295" s="14"/>
      <c r="DF1295" s="14"/>
      <c r="DG1295" s="14"/>
      <c r="DH1295" s="14"/>
      <c r="DI1295" s="14"/>
      <c r="DJ1295" s="14"/>
      <c r="DK1295" s="14"/>
      <c r="DL1295" s="14"/>
      <c r="DM1295" s="14"/>
      <c r="DN1295" s="14"/>
      <c r="DO1295" s="14"/>
      <c r="DP1295" s="14"/>
      <c r="DQ1295" s="14"/>
      <c r="DR1295" s="14"/>
      <c r="DS1295" s="14"/>
      <c r="DT1295" s="14"/>
      <c r="DU1295" s="14"/>
      <c r="DV1295" s="14"/>
      <c r="DW1295" s="14"/>
      <c r="DX1295" s="14"/>
      <c r="DY1295" s="14"/>
      <c r="DZ1295" s="14"/>
      <c r="EA1295" s="14"/>
      <c r="EB1295" s="14"/>
      <c r="EC1295" s="14"/>
      <c r="ED1295" s="14"/>
      <c r="EE1295" s="14"/>
      <c r="EF1295" s="14"/>
      <c r="EG1295" s="14"/>
      <c r="EH1295" s="14"/>
      <c r="EI1295" s="14"/>
      <c r="EJ1295" s="14"/>
      <c r="EK1295" s="14"/>
      <c r="EL1295" s="14"/>
      <c r="EM1295" s="14"/>
      <c r="EN1295" s="14"/>
      <c r="EO1295" s="14"/>
      <c r="EP1295" s="14"/>
      <c r="EQ1295" s="14"/>
      <c r="ER1295" s="14"/>
      <c r="ES1295" s="14"/>
      <c r="ET1295" s="14"/>
      <c r="EU1295" s="14"/>
      <c r="EV1295" s="14"/>
      <c r="EW1295" s="14"/>
      <c r="EX1295" s="14"/>
      <c r="EY1295" s="14"/>
      <c r="EZ1295" s="14"/>
      <c r="FA1295" s="14"/>
      <c r="FB1295" s="14"/>
      <c r="FC1295" s="14"/>
      <c r="FD1295" s="14"/>
      <c r="FE1295" s="14"/>
      <c r="FF1295" s="14"/>
      <c r="FG1295" s="14"/>
      <c r="FH1295" s="14"/>
      <c r="FI1295" s="14"/>
      <c r="FJ1295" s="14"/>
      <c r="FK1295" s="14"/>
      <c r="FL1295" s="14"/>
      <c r="FM1295" s="14"/>
      <c r="FN1295" s="14"/>
      <c r="FO1295" s="14"/>
      <c r="FP1295" s="14"/>
      <c r="FQ1295" s="14"/>
      <c r="FR1295" s="14"/>
      <c r="FS1295" s="14"/>
      <c r="FT1295" s="14"/>
      <c r="FU1295" s="14"/>
      <c r="FW1295" s="14"/>
    </row>
    <row r="1296" spans="4:179" x14ac:dyDescent="0.6">
      <c r="D1296"/>
      <c r="F1296" s="14"/>
      <c r="G1296" s="14"/>
      <c r="H1296" s="14"/>
      <c r="I1296" s="14"/>
      <c r="J1296" s="14"/>
      <c r="K1296" s="14"/>
      <c r="L1296" s="14"/>
      <c r="M1296" s="14"/>
      <c r="N1296" s="14"/>
      <c r="O1296" s="14"/>
      <c r="P1296" s="14"/>
      <c r="Q1296" s="14"/>
      <c r="R1296" s="14"/>
      <c r="S1296" s="14"/>
      <c r="T1296" s="14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4"/>
      <c r="AJ1296" s="14"/>
      <c r="AK1296" s="14"/>
      <c r="AL1296" s="14"/>
      <c r="AM1296" s="14"/>
      <c r="AN1296" s="14"/>
      <c r="AO1296" s="14"/>
      <c r="AP1296" s="14"/>
      <c r="AQ1296" s="14"/>
      <c r="AR1296" s="14"/>
      <c r="AS1296" s="14"/>
      <c r="AT1296" s="14"/>
      <c r="AU1296" s="14"/>
      <c r="AV1296" s="14"/>
      <c r="AW1296" s="14"/>
      <c r="AX1296" s="14"/>
      <c r="AY1296" s="14"/>
      <c r="AZ1296" s="14"/>
      <c r="BA1296" s="14"/>
      <c r="BB1296" s="14"/>
      <c r="BC1296" s="14"/>
      <c r="BD1296" s="14"/>
      <c r="BE1296" s="14"/>
      <c r="BF1296" s="14"/>
      <c r="BG1296" s="14"/>
      <c r="BH1296" s="14"/>
      <c r="BI1296" s="14"/>
      <c r="BJ1296" s="14"/>
      <c r="BK1296" s="14"/>
      <c r="BL1296" s="14"/>
      <c r="BM1296" s="14"/>
      <c r="BN1296" s="14"/>
      <c r="BO1296" s="14"/>
      <c r="BP1296" s="14"/>
      <c r="BQ1296" s="14"/>
      <c r="BR1296" s="14"/>
      <c r="BS1296" s="14"/>
      <c r="BT1296" s="14"/>
      <c r="BU1296" s="14"/>
      <c r="BV1296" s="14"/>
      <c r="BW1296" s="14"/>
      <c r="BX1296" s="14"/>
      <c r="BY1296" s="14"/>
      <c r="BZ1296" s="14"/>
      <c r="CA1296" s="14"/>
      <c r="CB1296" s="14"/>
      <c r="CC1296" s="14"/>
      <c r="CD1296" s="14"/>
      <c r="CE1296" s="14"/>
      <c r="CF1296" s="14"/>
      <c r="CG1296" s="14"/>
      <c r="CH1296" s="14"/>
      <c r="CI1296" s="14"/>
      <c r="CJ1296" s="14"/>
      <c r="CK1296" s="14"/>
      <c r="CL1296" s="14"/>
      <c r="CM1296" s="14"/>
      <c r="CN1296" s="14"/>
      <c r="CO1296" s="14"/>
      <c r="CP1296" s="14"/>
      <c r="CQ1296" s="14"/>
      <c r="CR1296" s="14"/>
      <c r="CS1296" s="14"/>
      <c r="CT1296" s="14"/>
      <c r="CU1296" s="14"/>
      <c r="CV1296" s="14"/>
      <c r="CW1296" s="14"/>
      <c r="CX1296" s="14"/>
      <c r="CY1296" s="14"/>
      <c r="CZ1296" s="14"/>
      <c r="DA1296" s="14"/>
      <c r="DB1296" s="14"/>
      <c r="DC1296" s="14"/>
      <c r="DD1296" s="14"/>
      <c r="DE1296" s="14"/>
      <c r="DF1296" s="14"/>
      <c r="DG1296" s="14"/>
      <c r="DH1296" s="14"/>
      <c r="DI1296" s="14"/>
      <c r="DJ1296" s="14"/>
      <c r="DK1296" s="14"/>
      <c r="DL1296" s="14"/>
      <c r="DM1296" s="14"/>
      <c r="DN1296" s="14"/>
      <c r="DO1296" s="14"/>
      <c r="DP1296" s="14"/>
      <c r="DQ1296" s="14"/>
      <c r="DR1296" s="14"/>
      <c r="DS1296" s="14"/>
      <c r="DT1296" s="14"/>
      <c r="DU1296" s="14"/>
      <c r="DV1296" s="14"/>
      <c r="DW1296" s="14"/>
      <c r="DX1296" s="14"/>
      <c r="DY1296" s="14"/>
      <c r="DZ1296" s="14"/>
      <c r="EA1296" s="14"/>
      <c r="EB1296" s="14"/>
      <c r="EC1296" s="14"/>
      <c r="ED1296" s="14"/>
      <c r="EE1296" s="14"/>
      <c r="EF1296" s="14"/>
      <c r="EG1296" s="14"/>
      <c r="EH1296" s="14"/>
      <c r="EI1296" s="14"/>
      <c r="EJ1296" s="14"/>
      <c r="EK1296" s="14"/>
      <c r="EL1296" s="14"/>
      <c r="EM1296" s="14"/>
      <c r="EN1296" s="14"/>
      <c r="EO1296" s="14"/>
      <c r="EP1296" s="14"/>
      <c r="EQ1296" s="14"/>
      <c r="ER1296" s="14"/>
      <c r="ES1296" s="14"/>
      <c r="ET1296" s="14"/>
      <c r="EU1296" s="14"/>
      <c r="EV1296" s="14"/>
      <c r="EW1296" s="14"/>
      <c r="EX1296" s="14"/>
      <c r="EY1296" s="14"/>
      <c r="EZ1296" s="14"/>
      <c r="FA1296" s="14"/>
      <c r="FB1296" s="14"/>
      <c r="FC1296" s="14"/>
      <c r="FD1296" s="14"/>
      <c r="FE1296" s="14"/>
      <c r="FF1296" s="14"/>
      <c r="FG1296" s="14"/>
      <c r="FH1296" s="14"/>
      <c r="FI1296" s="14"/>
      <c r="FJ1296" s="14"/>
      <c r="FK1296" s="14"/>
      <c r="FL1296" s="14"/>
      <c r="FM1296" s="14"/>
      <c r="FN1296" s="14"/>
      <c r="FO1296" s="14"/>
      <c r="FP1296" s="14"/>
      <c r="FQ1296" s="14"/>
      <c r="FR1296" s="14"/>
      <c r="FS1296" s="14"/>
      <c r="FT1296" s="14"/>
      <c r="FU1296" s="14"/>
      <c r="FW1296" s="14"/>
    </row>
    <row r="1297" spans="4:179" x14ac:dyDescent="0.6">
      <c r="D1297"/>
      <c r="F1297" s="14"/>
      <c r="G1297" s="14"/>
      <c r="H1297" s="14"/>
      <c r="I1297" s="14"/>
      <c r="J1297" s="14"/>
      <c r="K1297" s="14"/>
      <c r="L1297" s="14"/>
      <c r="M1297" s="14"/>
      <c r="N1297" s="14"/>
      <c r="O1297" s="14"/>
      <c r="P1297" s="14"/>
      <c r="Q1297" s="14"/>
      <c r="R1297" s="14"/>
      <c r="S1297" s="14"/>
      <c r="T1297" s="14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F1297" s="14"/>
      <c r="AG1297" s="14"/>
      <c r="AH1297" s="14"/>
      <c r="AI1297" s="14"/>
      <c r="AJ1297" s="14"/>
      <c r="AK1297" s="14"/>
      <c r="AL1297" s="14"/>
      <c r="AM1297" s="14"/>
      <c r="AN1297" s="14"/>
      <c r="AO1297" s="14"/>
      <c r="AP1297" s="14"/>
      <c r="AQ1297" s="14"/>
      <c r="AR1297" s="14"/>
      <c r="AS1297" s="14"/>
      <c r="AT1297" s="14"/>
      <c r="AU1297" s="14"/>
      <c r="AV1297" s="14"/>
      <c r="AW1297" s="14"/>
      <c r="AX1297" s="14"/>
      <c r="AY1297" s="14"/>
      <c r="AZ1297" s="14"/>
      <c r="BA1297" s="14"/>
      <c r="BB1297" s="14"/>
      <c r="BC1297" s="14"/>
      <c r="BD1297" s="14"/>
      <c r="BE1297" s="14"/>
      <c r="BF1297" s="14"/>
      <c r="BG1297" s="14"/>
      <c r="BH1297" s="14"/>
      <c r="BI1297" s="14"/>
      <c r="BJ1297" s="14"/>
      <c r="BK1297" s="14"/>
      <c r="BL1297" s="14"/>
      <c r="BM1297" s="14"/>
      <c r="BN1297" s="14"/>
      <c r="BO1297" s="14"/>
      <c r="BP1297" s="14"/>
      <c r="BQ1297" s="14"/>
      <c r="BR1297" s="14"/>
      <c r="BS1297" s="14"/>
      <c r="BT1297" s="14"/>
      <c r="BU1297" s="14"/>
      <c r="BV1297" s="14"/>
      <c r="BW1297" s="14"/>
      <c r="BX1297" s="14"/>
      <c r="BY1297" s="14"/>
      <c r="BZ1297" s="14"/>
      <c r="CA1297" s="14"/>
      <c r="CB1297" s="14"/>
      <c r="CC1297" s="14"/>
      <c r="CD1297" s="14"/>
      <c r="CE1297" s="14"/>
      <c r="CF1297" s="14"/>
      <c r="CG1297" s="14"/>
      <c r="CH1297" s="14"/>
      <c r="CI1297" s="14"/>
      <c r="CJ1297" s="14"/>
      <c r="CK1297" s="14"/>
      <c r="CL1297" s="14"/>
      <c r="CM1297" s="14"/>
      <c r="CN1297" s="14"/>
      <c r="CO1297" s="14"/>
      <c r="CP1297" s="14"/>
      <c r="CQ1297" s="14"/>
      <c r="CR1297" s="14"/>
      <c r="CS1297" s="14"/>
      <c r="CT1297" s="14"/>
      <c r="CU1297" s="14"/>
      <c r="CV1297" s="14"/>
      <c r="CW1297" s="14"/>
      <c r="CX1297" s="14"/>
      <c r="CY1297" s="14"/>
      <c r="CZ1297" s="14"/>
      <c r="DA1297" s="14"/>
      <c r="DB1297" s="14"/>
      <c r="DC1297" s="14"/>
      <c r="DD1297" s="14"/>
      <c r="DE1297" s="14"/>
      <c r="DF1297" s="14"/>
      <c r="DG1297" s="14"/>
      <c r="DH1297" s="14"/>
      <c r="DI1297" s="14"/>
      <c r="DJ1297" s="14"/>
      <c r="DK1297" s="14"/>
      <c r="DL1297" s="14"/>
      <c r="DM1297" s="14"/>
      <c r="DN1297" s="14"/>
      <c r="DO1297" s="14"/>
      <c r="DP1297" s="14"/>
      <c r="DQ1297" s="14"/>
      <c r="DR1297" s="14"/>
      <c r="DS1297" s="14"/>
      <c r="DT1297" s="14"/>
      <c r="DU1297" s="14"/>
      <c r="DV1297" s="14"/>
      <c r="DW1297" s="14"/>
      <c r="DX1297" s="14"/>
      <c r="DY1297" s="14"/>
      <c r="DZ1297" s="14"/>
      <c r="EA1297" s="14"/>
      <c r="EB1297" s="14"/>
      <c r="EC1297" s="14"/>
      <c r="ED1297" s="14"/>
      <c r="EE1297" s="14"/>
      <c r="EF1297" s="14"/>
      <c r="EG1297" s="14"/>
      <c r="EH1297" s="14"/>
      <c r="EI1297" s="14"/>
      <c r="EJ1297" s="14"/>
      <c r="EK1297" s="14"/>
      <c r="EL1297" s="14"/>
      <c r="EM1297" s="14"/>
      <c r="EN1297" s="14"/>
      <c r="EO1297" s="14"/>
      <c r="EP1297" s="14"/>
      <c r="EQ1297" s="14"/>
      <c r="ER1297" s="14"/>
      <c r="ES1297" s="14"/>
      <c r="ET1297" s="14"/>
      <c r="EU1297" s="14"/>
      <c r="EV1297" s="14"/>
      <c r="EW1297" s="14"/>
      <c r="EX1297" s="14"/>
      <c r="EY1297" s="14"/>
      <c r="EZ1297" s="14"/>
      <c r="FA1297" s="14"/>
      <c r="FB1297" s="14"/>
      <c r="FC1297" s="14"/>
      <c r="FD1297" s="14"/>
      <c r="FE1297" s="14"/>
      <c r="FF1297" s="14"/>
      <c r="FG1297" s="14"/>
      <c r="FH1297" s="14"/>
      <c r="FI1297" s="14"/>
      <c r="FJ1297" s="14"/>
      <c r="FK1297" s="14"/>
      <c r="FL1297" s="14"/>
      <c r="FM1297" s="14"/>
      <c r="FN1297" s="14"/>
      <c r="FO1297" s="14"/>
      <c r="FP1297" s="14"/>
      <c r="FQ1297" s="14"/>
      <c r="FR1297" s="14"/>
      <c r="FS1297" s="14"/>
      <c r="FT1297" s="14"/>
      <c r="FU1297" s="14"/>
      <c r="FW1297" s="14"/>
    </row>
    <row r="1298" spans="4:179" x14ac:dyDescent="0.6">
      <c r="D1298"/>
      <c r="F1298" s="14"/>
      <c r="G1298" s="14"/>
      <c r="H1298" s="14"/>
      <c r="I1298" s="14"/>
      <c r="J1298" s="14"/>
      <c r="K1298" s="14"/>
      <c r="L1298" s="14"/>
      <c r="M1298" s="14"/>
      <c r="N1298" s="14"/>
      <c r="O1298" s="14"/>
      <c r="P1298" s="14"/>
      <c r="Q1298" s="14"/>
      <c r="R1298" s="14"/>
      <c r="S1298" s="14"/>
      <c r="T1298" s="14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/>
      <c r="AG1298" s="14"/>
      <c r="AH1298" s="14"/>
      <c r="AI1298" s="14"/>
      <c r="AJ1298" s="14"/>
      <c r="AK1298" s="14"/>
      <c r="AL1298" s="14"/>
      <c r="AM1298" s="14"/>
      <c r="AN1298" s="14"/>
      <c r="AO1298" s="14"/>
      <c r="AP1298" s="14"/>
      <c r="AQ1298" s="14"/>
      <c r="AR1298" s="14"/>
      <c r="AS1298" s="14"/>
      <c r="AT1298" s="14"/>
      <c r="AU1298" s="14"/>
      <c r="AV1298" s="14"/>
      <c r="AW1298" s="14"/>
      <c r="AX1298" s="14"/>
      <c r="AY1298" s="14"/>
      <c r="AZ1298" s="14"/>
      <c r="BA1298" s="14"/>
      <c r="BB1298" s="14"/>
      <c r="BC1298" s="14"/>
      <c r="BD1298" s="14"/>
      <c r="BE1298" s="14"/>
      <c r="BF1298" s="14"/>
      <c r="BG1298" s="14"/>
      <c r="BH1298" s="14"/>
      <c r="BI1298" s="14"/>
      <c r="BJ1298" s="14"/>
      <c r="BK1298" s="14"/>
      <c r="BL1298" s="14"/>
      <c r="BM1298" s="14"/>
      <c r="BN1298" s="14"/>
      <c r="BO1298" s="14"/>
      <c r="BP1298" s="14"/>
      <c r="BQ1298" s="14"/>
      <c r="BR1298" s="14"/>
      <c r="BS1298" s="14"/>
      <c r="BT1298" s="14"/>
      <c r="BU1298" s="14"/>
      <c r="BV1298" s="14"/>
      <c r="BW1298" s="14"/>
      <c r="BX1298" s="14"/>
      <c r="BY1298" s="14"/>
      <c r="BZ1298" s="14"/>
      <c r="CA1298" s="14"/>
      <c r="CB1298" s="14"/>
      <c r="CC1298" s="14"/>
      <c r="CD1298" s="14"/>
      <c r="CE1298" s="14"/>
      <c r="CF1298" s="14"/>
      <c r="CG1298" s="14"/>
      <c r="CH1298" s="14"/>
      <c r="CI1298" s="14"/>
      <c r="CJ1298" s="14"/>
      <c r="CK1298" s="14"/>
      <c r="CL1298" s="14"/>
      <c r="CM1298" s="14"/>
      <c r="CN1298" s="14"/>
      <c r="CO1298" s="14"/>
      <c r="CP1298" s="14"/>
      <c r="CQ1298" s="14"/>
      <c r="CR1298" s="14"/>
      <c r="CS1298" s="14"/>
      <c r="CT1298" s="14"/>
      <c r="CU1298" s="14"/>
      <c r="CV1298" s="14"/>
      <c r="CW1298" s="14"/>
      <c r="CX1298" s="14"/>
      <c r="CY1298" s="14"/>
      <c r="CZ1298" s="14"/>
      <c r="DA1298" s="14"/>
      <c r="DB1298" s="14"/>
      <c r="DC1298" s="14"/>
      <c r="DD1298" s="14"/>
      <c r="DE1298" s="14"/>
      <c r="DF1298" s="14"/>
      <c r="DG1298" s="14"/>
      <c r="DH1298" s="14"/>
      <c r="DI1298" s="14"/>
      <c r="DJ1298" s="14"/>
      <c r="DK1298" s="14"/>
      <c r="DL1298" s="14"/>
      <c r="DM1298" s="14"/>
      <c r="DN1298" s="14"/>
      <c r="DO1298" s="14"/>
      <c r="DP1298" s="14"/>
      <c r="DQ1298" s="14"/>
      <c r="DR1298" s="14"/>
      <c r="DS1298" s="14"/>
      <c r="DT1298" s="14"/>
      <c r="DU1298" s="14"/>
      <c r="DV1298" s="14"/>
      <c r="DW1298" s="14"/>
      <c r="DX1298" s="14"/>
      <c r="DY1298" s="14"/>
      <c r="DZ1298" s="14"/>
      <c r="EA1298" s="14"/>
      <c r="EB1298" s="14"/>
      <c r="EC1298" s="14"/>
      <c r="ED1298" s="14"/>
      <c r="EE1298" s="14"/>
      <c r="EF1298" s="14"/>
      <c r="EG1298" s="14"/>
      <c r="EH1298" s="14"/>
      <c r="EI1298" s="14"/>
      <c r="EJ1298" s="14"/>
      <c r="EK1298" s="14"/>
      <c r="EL1298" s="14"/>
      <c r="EM1298" s="14"/>
      <c r="EN1298" s="14"/>
      <c r="EO1298" s="14"/>
      <c r="EP1298" s="14"/>
      <c r="EQ1298" s="14"/>
      <c r="ER1298" s="14"/>
      <c r="ES1298" s="14"/>
      <c r="ET1298" s="14"/>
      <c r="EU1298" s="14"/>
      <c r="EV1298" s="14"/>
      <c r="EW1298" s="14"/>
      <c r="EX1298" s="14"/>
      <c r="EY1298" s="14"/>
      <c r="EZ1298" s="14"/>
      <c r="FA1298" s="14"/>
      <c r="FB1298" s="14"/>
      <c r="FC1298" s="14"/>
      <c r="FD1298" s="14"/>
      <c r="FE1298" s="14"/>
      <c r="FF1298" s="14"/>
      <c r="FG1298" s="14"/>
      <c r="FH1298" s="14"/>
      <c r="FI1298" s="14"/>
      <c r="FJ1298" s="14"/>
      <c r="FK1298" s="14"/>
      <c r="FL1298" s="14"/>
      <c r="FM1298" s="14"/>
      <c r="FN1298" s="14"/>
      <c r="FO1298" s="14"/>
      <c r="FP1298" s="14"/>
      <c r="FQ1298" s="14"/>
      <c r="FR1298" s="14"/>
      <c r="FS1298" s="14"/>
      <c r="FT1298" s="14"/>
      <c r="FU1298" s="14"/>
      <c r="FW1298" s="14"/>
    </row>
    <row r="1299" spans="4:179" x14ac:dyDescent="0.6">
      <c r="D1299"/>
      <c r="F1299" s="14"/>
      <c r="G1299" s="14"/>
      <c r="H1299" s="14"/>
      <c r="I1299" s="14"/>
      <c r="J1299" s="14"/>
      <c r="K1299" s="14"/>
      <c r="L1299" s="14"/>
      <c r="M1299" s="14"/>
      <c r="N1299" s="14"/>
      <c r="O1299" s="14"/>
      <c r="P1299" s="14"/>
      <c r="Q1299" s="14"/>
      <c r="R1299" s="14"/>
      <c r="S1299" s="14"/>
      <c r="T1299" s="14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F1299" s="14"/>
      <c r="AG1299" s="14"/>
      <c r="AH1299" s="14"/>
      <c r="AI1299" s="14"/>
      <c r="AJ1299" s="14"/>
      <c r="AK1299" s="14"/>
      <c r="AL1299" s="14"/>
      <c r="AM1299" s="14"/>
      <c r="AN1299" s="14"/>
      <c r="AO1299" s="14"/>
      <c r="AP1299" s="14"/>
      <c r="AQ1299" s="14"/>
      <c r="AR1299" s="14"/>
      <c r="AS1299" s="14"/>
      <c r="AT1299" s="14"/>
      <c r="AU1299" s="14"/>
      <c r="AV1299" s="14"/>
      <c r="AW1299" s="14"/>
      <c r="AX1299" s="14"/>
      <c r="AY1299" s="14"/>
      <c r="AZ1299" s="14"/>
      <c r="BA1299" s="14"/>
      <c r="BB1299" s="14"/>
      <c r="BC1299" s="14"/>
      <c r="BD1299" s="14"/>
      <c r="BE1299" s="14"/>
      <c r="BF1299" s="14"/>
      <c r="BG1299" s="14"/>
      <c r="BH1299" s="14"/>
      <c r="BI1299" s="14"/>
      <c r="BJ1299" s="14"/>
      <c r="BK1299" s="14"/>
      <c r="BL1299" s="14"/>
      <c r="BM1299" s="14"/>
      <c r="BN1299" s="14"/>
      <c r="BO1299" s="14"/>
      <c r="BP1299" s="14"/>
      <c r="BQ1299" s="14"/>
      <c r="BR1299" s="14"/>
      <c r="BS1299" s="14"/>
      <c r="BT1299" s="14"/>
      <c r="BU1299" s="14"/>
      <c r="BV1299" s="14"/>
      <c r="BW1299" s="14"/>
      <c r="BX1299" s="14"/>
      <c r="BY1299" s="14"/>
      <c r="BZ1299" s="14"/>
      <c r="CA1299" s="14"/>
      <c r="CB1299" s="14"/>
      <c r="CC1299" s="14"/>
      <c r="CD1299" s="14"/>
      <c r="CE1299" s="14"/>
      <c r="CF1299" s="14"/>
      <c r="CG1299" s="14"/>
      <c r="CH1299" s="14"/>
      <c r="CI1299" s="14"/>
      <c r="CJ1299" s="14"/>
      <c r="CK1299" s="14"/>
      <c r="CL1299" s="14"/>
      <c r="CM1299" s="14"/>
      <c r="CN1299" s="14"/>
      <c r="CO1299" s="14"/>
      <c r="CP1299" s="14"/>
      <c r="CQ1299" s="14"/>
      <c r="CR1299" s="14"/>
      <c r="CS1299" s="14"/>
      <c r="CT1299" s="14"/>
      <c r="CU1299" s="14"/>
      <c r="CV1299" s="14"/>
      <c r="CW1299" s="14"/>
      <c r="CX1299" s="14"/>
      <c r="CY1299" s="14"/>
      <c r="CZ1299" s="14"/>
      <c r="DA1299" s="14"/>
      <c r="DB1299" s="14"/>
      <c r="DC1299" s="14"/>
      <c r="DD1299" s="14"/>
      <c r="DE1299" s="14"/>
      <c r="DF1299" s="14"/>
      <c r="DG1299" s="14"/>
      <c r="DH1299" s="14"/>
      <c r="DI1299" s="14"/>
      <c r="DJ1299" s="14"/>
      <c r="DK1299" s="14"/>
      <c r="DL1299" s="14"/>
      <c r="DM1299" s="14"/>
      <c r="DN1299" s="14"/>
      <c r="DO1299" s="14"/>
      <c r="DP1299" s="14"/>
      <c r="DQ1299" s="14"/>
      <c r="DR1299" s="14"/>
      <c r="DS1299" s="14"/>
      <c r="DT1299" s="14"/>
      <c r="DU1299" s="14"/>
      <c r="DV1299" s="14"/>
      <c r="DW1299" s="14"/>
      <c r="DX1299" s="14"/>
      <c r="DY1299" s="14"/>
      <c r="DZ1299" s="14"/>
      <c r="EA1299" s="14"/>
      <c r="EB1299" s="14"/>
      <c r="EC1299" s="14"/>
      <c r="ED1299" s="14"/>
      <c r="EE1299" s="14"/>
      <c r="EF1299" s="14"/>
      <c r="EG1299" s="14"/>
      <c r="EH1299" s="14"/>
      <c r="EI1299" s="14"/>
      <c r="EJ1299" s="14"/>
      <c r="EK1299" s="14"/>
      <c r="EL1299" s="14"/>
      <c r="EM1299" s="14"/>
      <c r="EN1299" s="14"/>
      <c r="EO1299" s="14"/>
      <c r="EP1299" s="14"/>
      <c r="EQ1299" s="14"/>
      <c r="ER1299" s="14"/>
      <c r="ES1299" s="14"/>
      <c r="ET1299" s="14"/>
      <c r="EU1299" s="14"/>
      <c r="EV1299" s="14"/>
      <c r="EW1299" s="14"/>
      <c r="EX1299" s="14"/>
      <c r="EY1299" s="14"/>
      <c r="EZ1299" s="14"/>
      <c r="FA1299" s="14"/>
      <c r="FB1299" s="14"/>
      <c r="FC1299" s="14"/>
      <c r="FD1299" s="14"/>
      <c r="FE1299" s="14"/>
      <c r="FF1299" s="14"/>
      <c r="FG1299" s="14"/>
      <c r="FH1299" s="14"/>
      <c r="FI1299" s="14"/>
      <c r="FJ1299" s="14"/>
      <c r="FK1299" s="14"/>
      <c r="FL1299" s="14"/>
      <c r="FM1299" s="14"/>
      <c r="FN1299" s="14"/>
      <c r="FO1299" s="14"/>
      <c r="FP1299" s="14"/>
      <c r="FQ1299" s="14"/>
      <c r="FR1299" s="14"/>
      <c r="FS1299" s="14"/>
      <c r="FT1299" s="14"/>
      <c r="FU1299" s="14"/>
      <c r="FW1299" s="14"/>
    </row>
    <row r="1300" spans="4:179" x14ac:dyDescent="0.6">
      <c r="D1300"/>
      <c r="F1300" s="14"/>
      <c r="G1300" s="14"/>
      <c r="H1300" s="14"/>
      <c r="I1300" s="14"/>
      <c r="J1300" s="14"/>
      <c r="K1300" s="14"/>
      <c r="L1300" s="14"/>
      <c r="M1300" s="14"/>
      <c r="N1300" s="14"/>
      <c r="O1300" s="14"/>
      <c r="P1300" s="14"/>
      <c r="Q1300" s="14"/>
      <c r="R1300" s="14"/>
      <c r="S1300" s="14"/>
      <c r="T1300" s="14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F1300" s="14"/>
      <c r="AG1300" s="14"/>
      <c r="AH1300" s="14"/>
      <c r="AI1300" s="14"/>
      <c r="AJ1300" s="14"/>
      <c r="AK1300" s="14"/>
      <c r="AL1300" s="14"/>
      <c r="AM1300" s="14"/>
      <c r="AN1300" s="14"/>
      <c r="AO1300" s="14"/>
      <c r="AP1300" s="14"/>
      <c r="AQ1300" s="14"/>
      <c r="AR1300" s="14"/>
      <c r="AS1300" s="14"/>
      <c r="AT1300" s="14"/>
      <c r="AU1300" s="14"/>
      <c r="AV1300" s="14"/>
      <c r="AW1300" s="14"/>
      <c r="AX1300" s="14"/>
      <c r="AY1300" s="14"/>
      <c r="AZ1300" s="14"/>
      <c r="BA1300" s="14"/>
      <c r="BB1300" s="14"/>
      <c r="BC1300" s="14"/>
      <c r="BD1300" s="14"/>
      <c r="BE1300" s="14"/>
      <c r="BF1300" s="14"/>
      <c r="BG1300" s="14"/>
      <c r="BH1300" s="14"/>
      <c r="BI1300" s="14"/>
      <c r="BJ1300" s="14"/>
      <c r="BK1300" s="14"/>
      <c r="BL1300" s="14"/>
      <c r="BM1300" s="14"/>
      <c r="BN1300" s="14"/>
      <c r="BO1300" s="14"/>
      <c r="BP1300" s="14"/>
      <c r="BQ1300" s="14"/>
      <c r="BR1300" s="14"/>
      <c r="BS1300" s="14"/>
      <c r="BT1300" s="14"/>
      <c r="BU1300" s="14"/>
      <c r="BV1300" s="14"/>
      <c r="BW1300" s="14"/>
      <c r="BX1300" s="14"/>
      <c r="BY1300" s="14"/>
      <c r="BZ1300" s="14"/>
      <c r="CA1300" s="14"/>
      <c r="CB1300" s="14"/>
      <c r="CC1300" s="14"/>
      <c r="CD1300" s="14"/>
      <c r="CE1300" s="14"/>
      <c r="CF1300" s="14"/>
      <c r="CG1300" s="14"/>
      <c r="CH1300" s="14"/>
      <c r="CI1300" s="14"/>
      <c r="CJ1300" s="14"/>
      <c r="CK1300" s="14"/>
      <c r="CL1300" s="14"/>
      <c r="CM1300" s="14"/>
      <c r="CN1300" s="14"/>
      <c r="CO1300" s="14"/>
      <c r="CP1300" s="14"/>
      <c r="CQ1300" s="14"/>
      <c r="CR1300" s="14"/>
      <c r="CS1300" s="14"/>
      <c r="CT1300" s="14"/>
      <c r="CU1300" s="14"/>
      <c r="CV1300" s="14"/>
      <c r="CW1300" s="14"/>
      <c r="CX1300" s="14"/>
      <c r="CY1300" s="14"/>
      <c r="CZ1300" s="14"/>
      <c r="DA1300" s="14"/>
      <c r="DB1300" s="14"/>
      <c r="DC1300" s="14"/>
      <c r="DD1300" s="14"/>
      <c r="DE1300" s="14"/>
      <c r="DF1300" s="14"/>
      <c r="DG1300" s="14"/>
      <c r="DH1300" s="14"/>
      <c r="DI1300" s="14"/>
      <c r="DJ1300" s="14"/>
      <c r="DK1300" s="14"/>
      <c r="DL1300" s="14"/>
      <c r="DM1300" s="14"/>
      <c r="DN1300" s="14"/>
      <c r="DO1300" s="14"/>
      <c r="DP1300" s="14"/>
      <c r="DQ1300" s="14"/>
      <c r="DR1300" s="14"/>
      <c r="DS1300" s="14"/>
      <c r="DT1300" s="14"/>
      <c r="DU1300" s="14"/>
      <c r="DV1300" s="14"/>
      <c r="DW1300" s="14"/>
      <c r="DX1300" s="14"/>
      <c r="DY1300" s="14"/>
      <c r="DZ1300" s="14"/>
      <c r="EA1300" s="14"/>
      <c r="EB1300" s="14"/>
      <c r="EC1300" s="14"/>
      <c r="ED1300" s="14"/>
      <c r="EE1300" s="14"/>
      <c r="EF1300" s="14"/>
      <c r="EG1300" s="14"/>
      <c r="EH1300" s="14"/>
      <c r="EI1300" s="14"/>
      <c r="EJ1300" s="14"/>
      <c r="EK1300" s="14"/>
      <c r="EL1300" s="14"/>
      <c r="EM1300" s="14"/>
      <c r="EN1300" s="14"/>
      <c r="EO1300" s="14"/>
      <c r="EP1300" s="14"/>
      <c r="EQ1300" s="14"/>
      <c r="ER1300" s="14"/>
      <c r="ES1300" s="14"/>
      <c r="ET1300" s="14"/>
      <c r="EU1300" s="14"/>
      <c r="EV1300" s="14"/>
      <c r="EW1300" s="14"/>
      <c r="EX1300" s="14"/>
      <c r="EY1300" s="14"/>
      <c r="EZ1300" s="14"/>
      <c r="FA1300" s="14"/>
      <c r="FB1300" s="14"/>
      <c r="FC1300" s="14"/>
      <c r="FD1300" s="14"/>
      <c r="FE1300" s="14"/>
      <c r="FF1300" s="14"/>
      <c r="FG1300" s="14"/>
      <c r="FH1300" s="14"/>
      <c r="FI1300" s="14"/>
      <c r="FJ1300" s="14"/>
      <c r="FK1300" s="14"/>
      <c r="FL1300" s="14"/>
      <c r="FM1300" s="14"/>
      <c r="FN1300" s="14"/>
      <c r="FO1300" s="14"/>
      <c r="FP1300" s="14"/>
      <c r="FQ1300" s="14"/>
      <c r="FR1300" s="14"/>
      <c r="FS1300" s="14"/>
      <c r="FT1300" s="14"/>
      <c r="FU1300" s="14"/>
      <c r="FW1300" s="14"/>
    </row>
    <row r="1301" spans="4:179" x14ac:dyDescent="0.6">
      <c r="D1301"/>
      <c r="F1301" s="14"/>
      <c r="G1301" s="14"/>
      <c r="H1301" s="14"/>
      <c r="I1301" s="14"/>
      <c r="J1301" s="14"/>
      <c r="K1301" s="14"/>
      <c r="L1301" s="14"/>
      <c r="M1301" s="14"/>
      <c r="N1301" s="14"/>
      <c r="O1301" s="14"/>
      <c r="P1301" s="14"/>
      <c r="Q1301" s="14"/>
      <c r="R1301" s="14"/>
      <c r="S1301" s="14"/>
      <c r="T1301" s="14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/>
      <c r="AH1301" s="14"/>
      <c r="AI1301" s="14"/>
      <c r="AJ1301" s="14"/>
      <c r="AK1301" s="14"/>
      <c r="AL1301" s="14"/>
      <c r="AM1301" s="14"/>
      <c r="AN1301" s="14"/>
      <c r="AO1301" s="14"/>
      <c r="AP1301" s="14"/>
      <c r="AQ1301" s="14"/>
      <c r="AR1301" s="14"/>
      <c r="AS1301" s="14"/>
      <c r="AT1301" s="14"/>
      <c r="AU1301" s="14"/>
      <c r="AV1301" s="14"/>
      <c r="AW1301" s="14"/>
      <c r="AX1301" s="14"/>
      <c r="AY1301" s="14"/>
      <c r="AZ1301" s="14"/>
      <c r="BA1301" s="14"/>
      <c r="BB1301" s="14"/>
      <c r="BC1301" s="14"/>
      <c r="BD1301" s="14"/>
      <c r="BE1301" s="14"/>
      <c r="BF1301" s="14"/>
      <c r="BG1301" s="14"/>
      <c r="BH1301" s="14"/>
      <c r="BI1301" s="14"/>
      <c r="BJ1301" s="14"/>
      <c r="BK1301" s="14"/>
      <c r="BL1301" s="14"/>
      <c r="BM1301" s="14"/>
      <c r="BN1301" s="14"/>
      <c r="BO1301" s="14"/>
      <c r="BP1301" s="14"/>
      <c r="BQ1301" s="14"/>
      <c r="BR1301" s="14"/>
      <c r="BS1301" s="14"/>
      <c r="BT1301" s="14"/>
      <c r="BU1301" s="14"/>
      <c r="BV1301" s="14"/>
      <c r="BW1301" s="14"/>
      <c r="BX1301" s="14"/>
      <c r="BY1301" s="14"/>
      <c r="BZ1301" s="14"/>
      <c r="CA1301" s="14"/>
      <c r="CB1301" s="14"/>
      <c r="CC1301" s="14"/>
      <c r="CD1301" s="14"/>
      <c r="CE1301" s="14"/>
      <c r="CF1301" s="14"/>
      <c r="CG1301" s="14"/>
      <c r="CH1301" s="14"/>
      <c r="CI1301" s="14"/>
      <c r="CJ1301" s="14"/>
      <c r="CK1301" s="14"/>
      <c r="CL1301" s="14"/>
      <c r="CM1301" s="14"/>
      <c r="CN1301" s="14"/>
      <c r="CO1301" s="14"/>
      <c r="CP1301" s="14"/>
      <c r="CQ1301" s="14"/>
      <c r="CR1301" s="14"/>
      <c r="CS1301" s="14"/>
      <c r="CT1301" s="14"/>
      <c r="CU1301" s="14"/>
      <c r="CV1301" s="14"/>
      <c r="CW1301" s="14"/>
      <c r="CX1301" s="14"/>
      <c r="CY1301" s="14"/>
      <c r="CZ1301" s="14"/>
      <c r="DA1301" s="14"/>
      <c r="DB1301" s="14"/>
      <c r="DC1301" s="14"/>
      <c r="DD1301" s="14"/>
      <c r="DE1301" s="14"/>
      <c r="DF1301" s="14"/>
      <c r="DG1301" s="14"/>
      <c r="DH1301" s="14"/>
      <c r="DI1301" s="14"/>
      <c r="DJ1301" s="14"/>
      <c r="DK1301" s="14"/>
      <c r="DL1301" s="14"/>
      <c r="DM1301" s="14"/>
      <c r="DN1301" s="14"/>
      <c r="DO1301" s="14"/>
      <c r="DP1301" s="14"/>
      <c r="DQ1301" s="14"/>
      <c r="DR1301" s="14"/>
      <c r="DS1301" s="14"/>
      <c r="DT1301" s="14"/>
      <c r="DU1301" s="14"/>
      <c r="DV1301" s="14"/>
      <c r="DW1301" s="14"/>
      <c r="DX1301" s="14"/>
      <c r="DY1301" s="14"/>
      <c r="DZ1301" s="14"/>
      <c r="EA1301" s="14"/>
      <c r="EB1301" s="14"/>
      <c r="EC1301" s="14"/>
      <c r="ED1301" s="14"/>
      <c r="EE1301" s="14"/>
      <c r="EF1301" s="14"/>
      <c r="EG1301" s="14"/>
      <c r="EH1301" s="14"/>
      <c r="EI1301" s="14"/>
      <c r="EJ1301" s="14"/>
      <c r="EK1301" s="14"/>
      <c r="EL1301" s="14"/>
      <c r="EM1301" s="14"/>
      <c r="EN1301" s="14"/>
      <c r="EO1301" s="14"/>
      <c r="EP1301" s="14"/>
      <c r="EQ1301" s="14"/>
      <c r="ER1301" s="14"/>
      <c r="ES1301" s="14"/>
      <c r="ET1301" s="14"/>
      <c r="EU1301" s="14"/>
      <c r="EV1301" s="14"/>
      <c r="EW1301" s="14"/>
      <c r="EX1301" s="14"/>
      <c r="EY1301" s="14"/>
      <c r="EZ1301" s="14"/>
      <c r="FA1301" s="14"/>
      <c r="FB1301" s="14"/>
      <c r="FC1301" s="14"/>
      <c r="FD1301" s="14"/>
      <c r="FE1301" s="14"/>
      <c r="FF1301" s="14"/>
      <c r="FG1301" s="14"/>
      <c r="FH1301" s="14"/>
      <c r="FI1301" s="14"/>
      <c r="FJ1301" s="14"/>
      <c r="FK1301" s="14"/>
      <c r="FL1301" s="14"/>
      <c r="FM1301" s="14"/>
      <c r="FN1301" s="14"/>
      <c r="FO1301" s="14"/>
      <c r="FP1301" s="14"/>
      <c r="FQ1301" s="14"/>
      <c r="FR1301" s="14"/>
      <c r="FS1301" s="14"/>
      <c r="FT1301" s="14"/>
      <c r="FU1301" s="14"/>
      <c r="FW1301" s="14"/>
    </row>
    <row r="1302" spans="4:179" x14ac:dyDescent="0.6">
      <c r="D1302"/>
      <c r="F1302" s="14"/>
      <c r="G1302" s="14"/>
      <c r="H1302" s="14"/>
      <c r="I1302" s="14"/>
      <c r="J1302" s="14"/>
      <c r="K1302" s="14"/>
      <c r="L1302" s="14"/>
      <c r="M1302" s="14"/>
      <c r="N1302" s="14"/>
      <c r="O1302" s="14"/>
      <c r="P1302" s="14"/>
      <c r="Q1302" s="14"/>
      <c r="R1302" s="14"/>
      <c r="S1302" s="14"/>
      <c r="T1302" s="14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F1302" s="14"/>
      <c r="AG1302" s="14"/>
      <c r="AH1302" s="14"/>
      <c r="AI1302" s="14"/>
      <c r="AJ1302" s="14"/>
      <c r="AK1302" s="14"/>
      <c r="AL1302" s="14"/>
      <c r="AM1302" s="14"/>
      <c r="AN1302" s="14"/>
      <c r="AO1302" s="14"/>
      <c r="AP1302" s="14"/>
      <c r="AQ1302" s="14"/>
      <c r="AR1302" s="14"/>
      <c r="AS1302" s="14"/>
      <c r="AT1302" s="14"/>
      <c r="AU1302" s="14"/>
      <c r="AV1302" s="14"/>
      <c r="AW1302" s="14"/>
      <c r="AX1302" s="14"/>
      <c r="AY1302" s="14"/>
      <c r="AZ1302" s="14"/>
      <c r="BA1302" s="14"/>
      <c r="BB1302" s="14"/>
      <c r="BC1302" s="14"/>
      <c r="BD1302" s="14"/>
      <c r="BE1302" s="14"/>
      <c r="BF1302" s="14"/>
      <c r="BG1302" s="14"/>
      <c r="BH1302" s="14"/>
      <c r="BI1302" s="14"/>
      <c r="BJ1302" s="14"/>
      <c r="BK1302" s="14"/>
      <c r="BL1302" s="14"/>
      <c r="BM1302" s="14"/>
      <c r="BN1302" s="14"/>
      <c r="BO1302" s="14"/>
      <c r="BP1302" s="14"/>
      <c r="BQ1302" s="14"/>
      <c r="BR1302" s="14"/>
      <c r="BS1302" s="14"/>
      <c r="BT1302" s="14"/>
      <c r="BU1302" s="14"/>
      <c r="BV1302" s="14"/>
      <c r="BW1302" s="14"/>
      <c r="BX1302" s="14"/>
      <c r="BY1302" s="14"/>
      <c r="BZ1302" s="14"/>
      <c r="CA1302" s="14"/>
      <c r="CB1302" s="14"/>
      <c r="CC1302" s="14"/>
      <c r="CD1302" s="14"/>
      <c r="CE1302" s="14"/>
      <c r="CF1302" s="14"/>
      <c r="CG1302" s="14"/>
      <c r="CH1302" s="14"/>
      <c r="CI1302" s="14"/>
      <c r="CJ1302" s="14"/>
      <c r="CK1302" s="14"/>
      <c r="CL1302" s="14"/>
      <c r="CM1302" s="14"/>
      <c r="CN1302" s="14"/>
      <c r="CO1302" s="14"/>
      <c r="CP1302" s="14"/>
      <c r="CQ1302" s="14"/>
      <c r="CR1302" s="14"/>
      <c r="CS1302" s="14"/>
      <c r="CT1302" s="14"/>
      <c r="CU1302" s="14"/>
      <c r="CV1302" s="14"/>
      <c r="CW1302" s="14"/>
      <c r="CX1302" s="14"/>
      <c r="CY1302" s="14"/>
      <c r="CZ1302" s="14"/>
      <c r="DA1302" s="14"/>
      <c r="DB1302" s="14"/>
      <c r="DC1302" s="14"/>
      <c r="DD1302" s="14"/>
      <c r="DE1302" s="14"/>
      <c r="DF1302" s="14"/>
      <c r="DG1302" s="14"/>
      <c r="DH1302" s="14"/>
      <c r="DI1302" s="14"/>
      <c r="DJ1302" s="14"/>
      <c r="DK1302" s="14"/>
      <c r="DL1302" s="14"/>
      <c r="DM1302" s="14"/>
      <c r="DN1302" s="14"/>
      <c r="DO1302" s="14"/>
      <c r="DP1302" s="14"/>
      <c r="DQ1302" s="14"/>
      <c r="DR1302" s="14"/>
      <c r="DS1302" s="14"/>
      <c r="DT1302" s="14"/>
      <c r="DU1302" s="14"/>
      <c r="DV1302" s="14"/>
      <c r="DW1302" s="14"/>
      <c r="DX1302" s="14"/>
      <c r="DY1302" s="14"/>
      <c r="DZ1302" s="14"/>
      <c r="EA1302" s="14"/>
      <c r="EB1302" s="14"/>
      <c r="EC1302" s="14"/>
      <c r="ED1302" s="14"/>
      <c r="EE1302" s="14"/>
      <c r="EF1302" s="14"/>
      <c r="EG1302" s="14"/>
      <c r="EH1302" s="14"/>
      <c r="EI1302" s="14"/>
      <c r="EJ1302" s="14"/>
      <c r="EK1302" s="14"/>
      <c r="EL1302" s="14"/>
      <c r="EM1302" s="14"/>
      <c r="EN1302" s="14"/>
      <c r="EO1302" s="14"/>
      <c r="EP1302" s="14"/>
      <c r="EQ1302" s="14"/>
      <c r="ER1302" s="14"/>
      <c r="ES1302" s="14"/>
      <c r="ET1302" s="14"/>
      <c r="EU1302" s="14"/>
      <c r="EV1302" s="14"/>
      <c r="EW1302" s="14"/>
      <c r="EX1302" s="14"/>
      <c r="EY1302" s="14"/>
      <c r="EZ1302" s="14"/>
      <c r="FA1302" s="14"/>
      <c r="FB1302" s="14"/>
      <c r="FC1302" s="14"/>
      <c r="FD1302" s="14"/>
      <c r="FE1302" s="14"/>
      <c r="FF1302" s="14"/>
      <c r="FG1302" s="14"/>
      <c r="FH1302" s="14"/>
      <c r="FI1302" s="14"/>
      <c r="FJ1302" s="14"/>
      <c r="FK1302" s="14"/>
      <c r="FL1302" s="14"/>
      <c r="FM1302" s="14"/>
      <c r="FN1302" s="14"/>
      <c r="FO1302" s="14"/>
      <c r="FP1302" s="14"/>
      <c r="FQ1302" s="14"/>
      <c r="FR1302" s="14"/>
      <c r="FS1302" s="14"/>
      <c r="FT1302" s="14"/>
      <c r="FU1302" s="14"/>
      <c r="FW1302" s="14"/>
    </row>
    <row r="1303" spans="4:179" x14ac:dyDescent="0.6">
      <c r="D1303"/>
      <c r="F1303" s="14"/>
      <c r="G1303" s="14"/>
      <c r="H1303" s="14"/>
      <c r="I1303" s="14"/>
      <c r="J1303" s="14"/>
      <c r="K1303" s="14"/>
      <c r="L1303" s="14"/>
      <c r="M1303" s="14"/>
      <c r="N1303" s="14"/>
      <c r="O1303" s="14"/>
      <c r="P1303" s="14"/>
      <c r="Q1303" s="14"/>
      <c r="R1303" s="14"/>
      <c r="S1303" s="14"/>
      <c r="T1303" s="14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4"/>
      <c r="AJ1303" s="14"/>
      <c r="AK1303" s="14"/>
      <c r="AL1303" s="14"/>
      <c r="AM1303" s="14"/>
      <c r="AN1303" s="14"/>
      <c r="AO1303" s="14"/>
      <c r="AP1303" s="14"/>
      <c r="AQ1303" s="14"/>
      <c r="AR1303" s="14"/>
      <c r="AS1303" s="14"/>
      <c r="AT1303" s="14"/>
      <c r="AU1303" s="14"/>
      <c r="AV1303" s="14"/>
      <c r="AW1303" s="14"/>
      <c r="AX1303" s="14"/>
      <c r="AY1303" s="14"/>
      <c r="AZ1303" s="14"/>
      <c r="BA1303" s="14"/>
      <c r="BB1303" s="14"/>
      <c r="BC1303" s="14"/>
      <c r="BD1303" s="14"/>
      <c r="BE1303" s="14"/>
      <c r="BF1303" s="14"/>
      <c r="BG1303" s="14"/>
      <c r="BH1303" s="14"/>
      <c r="BI1303" s="14"/>
      <c r="BJ1303" s="14"/>
      <c r="BK1303" s="14"/>
      <c r="BL1303" s="14"/>
      <c r="BM1303" s="14"/>
      <c r="BN1303" s="14"/>
      <c r="BO1303" s="14"/>
      <c r="BP1303" s="14"/>
      <c r="BQ1303" s="14"/>
      <c r="BR1303" s="14"/>
      <c r="BS1303" s="14"/>
      <c r="BT1303" s="14"/>
      <c r="BU1303" s="14"/>
      <c r="BV1303" s="14"/>
      <c r="BW1303" s="14"/>
      <c r="BX1303" s="14"/>
      <c r="BY1303" s="14"/>
      <c r="BZ1303" s="14"/>
      <c r="CA1303" s="14"/>
      <c r="CB1303" s="14"/>
      <c r="CC1303" s="14"/>
      <c r="CD1303" s="14"/>
      <c r="CE1303" s="14"/>
      <c r="CF1303" s="14"/>
      <c r="CG1303" s="14"/>
      <c r="CH1303" s="14"/>
      <c r="CI1303" s="14"/>
      <c r="CJ1303" s="14"/>
      <c r="CK1303" s="14"/>
      <c r="CL1303" s="14"/>
      <c r="CM1303" s="14"/>
      <c r="CN1303" s="14"/>
      <c r="CO1303" s="14"/>
      <c r="CP1303" s="14"/>
      <c r="CQ1303" s="14"/>
      <c r="CR1303" s="14"/>
      <c r="CS1303" s="14"/>
      <c r="CT1303" s="14"/>
      <c r="CU1303" s="14"/>
      <c r="CV1303" s="14"/>
      <c r="CW1303" s="14"/>
      <c r="CX1303" s="14"/>
      <c r="CY1303" s="14"/>
      <c r="CZ1303" s="14"/>
      <c r="DA1303" s="14"/>
      <c r="DB1303" s="14"/>
      <c r="DC1303" s="14"/>
      <c r="DD1303" s="14"/>
      <c r="DE1303" s="14"/>
      <c r="DF1303" s="14"/>
      <c r="DG1303" s="14"/>
      <c r="DH1303" s="14"/>
      <c r="DI1303" s="14"/>
      <c r="DJ1303" s="14"/>
      <c r="DK1303" s="14"/>
      <c r="DL1303" s="14"/>
      <c r="DM1303" s="14"/>
      <c r="DN1303" s="14"/>
      <c r="DO1303" s="14"/>
      <c r="DP1303" s="14"/>
      <c r="DQ1303" s="14"/>
      <c r="DR1303" s="14"/>
      <c r="DS1303" s="14"/>
      <c r="DT1303" s="14"/>
      <c r="DU1303" s="14"/>
      <c r="DV1303" s="14"/>
      <c r="DW1303" s="14"/>
      <c r="DX1303" s="14"/>
      <c r="DY1303" s="14"/>
      <c r="DZ1303" s="14"/>
      <c r="EA1303" s="14"/>
      <c r="EB1303" s="14"/>
      <c r="EC1303" s="14"/>
      <c r="ED1303" s="14"/>
      <c r="EE1303" s="14"/>
      <c r="EF1303" s="14"/>
      <c r="EG1303" s="14"/>
      <c r="EH1303" s="14"/>
      <c r="EI1303" s="14"/>
      <c r="EJ1303" s="14"/>
      <c r="EK1303" s="14"/>
      <c r="EL1303" s="14"/>
      <c r="EM1303" s="14"/>
      <c r="EN1303" s="14"/>
      <c r="EO1303" s="14"/>
      <c r="EP1303" s="14"/>
      <c r="EQ1303" s="14"/>
      <c r="ER1303" s="14"/>
      <c r="ES1303" s="14"/>
      <c r="ET1303" s="14"/>
      <c r="EU1303" s="14"/>
      <c r="EV1303" s="14"/>
      <c r="EW1303" s="14"/>
      <c r="EX1303" s="14"/>
      <c r="EY1303" s="14"/>
      <c r="EZ1303" s="14"/>
      <c r="FA1303" s="14"/>
      <c r="FB1303" s="14"/>
      <c r="FC1303" s="14"/>
      <c r="FD1303" s="14"/>
      <c r="FE1303" s="14"/>
      <c r="FF1303" s="14"/>
      <c r="FG1303" s="14"/>
      <c r="FH1303" s="14"/>
      <c r="FI1303" s="14"/>
      <c r="FJ1303" s="14"/>
      <c r="FK1303" s="14"/>
      <c r="FL1303" s="14"/>
      <c r="FM1303" s="14"/>
      <c r="FN1303" s="14"/>
      <c r="FO1303" s="14"/>
      <c r="FP1303" s="14"/>
      <c r="FQ1303" s="14"/>
      <c r="FR1303" s="14"/>
      <c r="FS1303" s="14"/>
      <c r="FT1303" s="14"/>
      <c r="FU1303" s="14"/>
      <c r="FW1303" s="14"/>
    </row>
    <row r="1304" spans="4:179" x14ac:dyDescent="0.6">
      <c r="D1304"/>
      <c r="F1304" s="14"/>
      <c r="G1304" s="14"/>
      <c r="H1304" s="14"/>
      <c r="I1304" s="14"/>
      <c r="J1304" s="14"/>
      <c r="K1304" s="14"/>
      <c r="L1304" s="14"/>
      <c r="M1304" s="14"/>
      <c r="N1304" s="14"/>
      <c r="O1304" s="14"/>
      <c r="P1304" s="14"/>
      <c r="Q1304" s="14"/>
      <c r="R1304" s="14"/>
      <c r="S1304" s="14"/>
      <c r="T1304" s="14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F1304" s="14"/>
      <c r="AG1304" s="14"/>
      <c r="AH1304" s="14"/>
      <c r="AI1304" s="14"/>
      <c r="AJ1304" s="14"/>
      <c r="AK1304" s="14"/>
      <c r="AL1304" s="14"/>
      <c r="AM1304" s="14"/>
      <c r="AN1304" s="14"/>
      <c r="AO1304" s="14"/>
      <c r="AP1304" s="14"/>
      <c r="AQ1304" s="14"/>
      <c r="AR1304" s="14"/>
      <c r="AS1304" s="14"/>
      <c r="AT1304" s="14"/>
      <c r="AU1304" s="14"/>
      <c r="AV1304" s="14"/>
      <c r="AW1304" s="14"/>
      <c r="AX1304" s="14"/>
      <c r="AY1304" s="14"/>
      <c r="AZ1304" s="14"/>
      <c r="BA1304" s="14"/>
      <c r="BB1304" s="14"/>
      <c r="BC1304" s="14"/>
      <c r="BD1304" s="14"/>
      <c r="BE1304" s="14"/>
      <c r="BF1304" s="14"/>
      <c r="BG1304" s="14"/>
      <c r="BH1304" s="14"/>
      <c r="BI1304" s="14"/>
      <c r="BJ1304" s="14"/>
      <c r="BK1304" s="14"/>
      <c r="BL1304" s="14"/>
      <c r="BM1304" s="14"/>
      <c r="BN1304" s="14"/>
      <c r="BO1304" s="14"/>
      <c r="BP1304" s="14"/>
      <c r="BQ1304" s="14"/>
      <c r="BR1304" s="14"/>
      <c r="BS1304" s="14"/>
      <c r="BT1304" s="14"/>
      <c r="BU1304" s="14"/>
      <c r="BV1304" s="14"/>
      <c r="BW1304" s="14"/>
      <c r="BX1304" s="14"/>
      <c r="BY1304" s="14"/>
      <c r="BZ1304" s="14"/>
      <c r="CA1304" s="14"/>
      <c r="CB1304" s="14"/>
      <c r="CC1304" s="14"/>
      <c r="CD1304" s="14"/>
      <c r="CE1304" s="14"/>
      <c r="CF1304" s="14"/>
      <c r="CG1304" s="14"/>
      <c r="CH1304" s="14"/>
      <c r="CI1304" s="14"/>
      <c r="CJ1304" s="14"/>
      <c r="CK1304" s="14"/>
      <c r="CL1304" s="14"/>
      <c r="CM1304" s="14"/>
      <c r="CN1304" s="14"/>
      <c r="CO1304" s="14"/>
      <c r="CP1304" s="14"/>
      <c r="CQ1304" s="14"/>
      <c r="CR1304" s="14"/>
      <c r="CS1304" s="14"/>
      <c r="CT1304" s="14"/>
      <c r="CU1304" s="14"/>
      <c r="CV1304" s="14"/>
      <c r="CW1304" s="14"/>
      <c r="CX1304" s="14"/>
      <c r="CY1304" s="14"/>
      <c r="CZ1304" s="14"/>
      <c r="DA1304" s="14"/>
      <c r="DB1304" s="14"/>
      <c r="DC1304" s="14"/>
      <c r="DD1304" s="14"/>
      <c r="DE1304" s="14"/>
      <c r="DF1304" s="14"/>
      <c r="DG1304" s="14"/>
      <c r="DH1304" s="14"/>
      <c r="DI1304" s="14"/>
      <c r="DJ1304" s="14"/>
      <c r="DK1304" s="14"/>
      <c r="DL1304" s="14"/>
      <c r="DM1304" s="14"/>
      <c r="DN1304" s="14"/>
      <c r="DO1304" s="14"/>
      <c r="DP1304" s="14"/>
      <c r="DQ1304" s="14"/>
      <c r="DR1304" s="14"/>
      <c r="DS1304" s="14"/>
      <c r="DT1304" s="14"/>
      <c r="DU1304" s="14"/>
      <c r="DV1304" s="14"/>
      <c r="DW1304" s="14"/>
      <c r="DX1304" s="14"/>
      <c r="DY1304" s="14"/>
      <c r="DZ1304" s="14"/>
      <c r="EA1304" s="14"/>
      <c r="EB1304" s="14"/>
      <c r="EC1304" s="14"/>
      <c r="ED1304" s="14"/>
      <c r="EE1304" s="14"/>
      <c r="EF1304" s="14"/>
      <c r="EG1304" s="14"/>
      <c r="EH1304" s="14"/>
      <c r="EI1304" s="14"/>
      <c r="EJ1304" s="14"/>
      <c r="EK1304" s="14"/>
      <c r="EL1304" s="14"/>
      <c r="EM1304" s="14"/>
      <c r="EN1304" s="14"/>
      <c r="EO1304" s="14"/>
      <c r="EP1304" s="14"/>
      <c r="EQ1304" s="14"/>
      <c r="ER1304" s="14"/>
      <c r="ES1304" s="14"/>
      <c r="ET1304" s="14"/>
      <c r="EU1304" s="14"/>
      <c r="EV1304" s="14"/>
      <c r="EW1304" s="14"/>
      <c r="EX1304" s="14"/>
      <c r="EY1304" s="14"/>
      <c r="EZ1304" s="14"/>
      <c r="FA1304" s="14"/>
      <c r="FB1304" s="14"/>
      <c r="FC1304" s="14"/>
      <c r="FD1304" s="14"/>
      <c r="FE1304" s="14"/>
      <c r="FF1304" s="14"/>
      <c r="FG1304" s="14"/>
      <c r="FH1304" s="14"/>
      <c r="FI1304" s="14"/>
      <c r="FJ1304" s="14"/>
      <c r="FK1304" s="14"/>
      <c r="FL1304" s="14"/>
      <c r="FM1304" s="14"/>
      <c r="FN1304" s="14"/>
      <c r="FO1304" s="14"/>
      <c r="FP1304" s="14"/>
      <c r="FQ1304" s="14"/>
      <c r="FR1304" s="14"/>
      <c r="FS1304" s="14"/>
      <c r="FT1304" s="14"/>
      <c r="FU1304" s="14"/>
      <c r="FW1304" s="14"/>
    </row>
    <row r="1305" spans="4:179" x14ac:dyDescent="0.6">
      <c r="D1305"/>
      <c r="F1305" s="14"/>
      <c r="G1305" s="14"/>
      <c r="H1305" s="14"/>
      <c r="I1305" s="14"/>
      <c r="J1305" s="14"/>
      <c r="K1305" s="14"/>
      <c r="L1305" s="14"/>
      <c r="M1305" s="14"/>
      <c r="N1305" s="14"/>
      <c r="O1305" s="14"/>
      <c r="P1305" s="14"/>
      <c r="Q1305" s="14"/>
      <c r="R1305" s="14"/>
      <c r="S1305" s="14"/>
      <c r="T1305" s="14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F1305" s="14"/>
      <c r="AG1305" s="14"/>
      <c r="AH1305" s="14"/>
      <c r="AI1305" s="14"/>
      <c r="AJ1305" s="14"/>
      <c r="AK1305" s="14"/>
      <c r="AL1305" s="14"/>
      <c r="AM1305" s="14"/>
      <c r="AN1305" s="14"/>
      <c r="AO1305" s="14"/>
      <c r="AP1305" s="14"/>
      <c r="AQ1305" s="14"/>
      <c r="AR1305" s="14"/>
      <c r="AS1305" s="14"/>
      <c r="AT1305" s="14"/>
      <c r="AU1305" s="14"/>
      <c r="AV1305" s="14"/>
      <c r="AW1305" s="14"/>
      <c r="AX1305" s="14"/>
      <c r="AY1305" s="14"/>
      <c r="AZ1305" s="14"/>
      <c r="BA1305" s="14"/>
      <c r="BB1305" s="14"/>
      <c r="BC1305" s="14"/>
      <c r="BD1305" s="14"/>
      <c r="BE1305" s="14"/>
      <c r="BF1305" s="14"/>
      <c r="BG1305" s="14"/>
      <c r="BH1305" s="14"/>
      <c r="BI1305" s="14"/>
      <c r="BJ1305" s="14"/>
      <c r="BK1305" s="14"/>
      <c r="BL1305" s="14"/>
      <c r="BM1305" s="14"/>
      <c r="BN1305" s="14"/>
      <c r="BO1305" s="14"/>
      <c r="BP1305" s="14"/>
      <c r="BQ1305" s="14"/>
      <c r="BR1305" s="14"/>
      <c r="BS1305" s="14"/>
      <c r="BT1305" s="14"/>
      <c r="BU1305" s="14"/>
      <c r="BV1305" s="14"/>
      <c r="BW1305" s="14"/>
      <c r="BX1305" s="14"/>
      <c r="BY1305" s="14"/>
      <c r="BZ1305" s="14"/>
      <c r="CA1305" s="14"/>
      <c r="CB1305" s="14"/>
      <c r="CC1305" s="14"/>
      <c r="CD1305" s="14"/>
      <c r="CE1305" s="14"/>
      <c r="CF1305" s="14"/>
      <c r="CG1305" s="14"/>
      <c r="CH1305" s="14"/>
      <c r="CI1305" s="14"/>
      <c r="CJ1305" s="14"/>
      <c r="CK1305" s="14"/>
      <c r="CL1305" s="14"/>
      <c r="CM1305" s="14"/>
      <c r="CN1305" s="14"/>
      <c r="CO1305" s="14"/>
      <c r="CP1305" s="14"/>
      <c r="CQ1305" s="14"/>
      <c r="CR1305" s="14"/>
      <c r="CS1305" s="14"/>
      <c r="CT1305" s="14"/>
      <c r="CU1305" s="14"/>
      <c r="CV1305" s="14"/>
      <c r="CW1305" s="14"/>
      <c r="CX1305" s="14"/>
      <c r="CY1305" s="14"/>
      <c r="CZ1305" s="14"/>
      <c r="DA1305" s="14"/>
      <c r="DB1305" s="14"/>
      <c r="DC1305" s="14"/>
      <c r="DD1305" s="14"/>
      <c r="DE1305" s="14"/>
      <c r="DF1305" s="14"/>
      <c r="DG1305" s="14"/>
      <c r="DH1305" s="14"/>
      <c r="DI1305" s="14"/>
      <c r="DJ1305" s="14"/>
      <c r="DK1305" s="14"/>
      <c r="DL1305" s="14"/>
      <c r="DM1305" s="14"/>
      <c r="DN1305" s="14"/>
      <c r="DO1305" s="14"/>
      <c r="DP1305" s="14"/>
      <c r="DQ1305" s="14"/>
      <c r="DR1305" s="14"/>
      <c r="DS1305" s="14"/>
      <c r="DT1305" s="14"/>
      <c r="DU1305" s="14"/>
      <c r="DV1305" s="14"/>
      <c r="DW1305" s="14"/>
      <c r="DX1305" s="14"/>
      <c r="DY1305" s="14"/>
      <c r="DZ1305" s="14"/>
      <c r="EA1305" s="14"/>
      <c r="EB1305" s="14"/>
      <c r="EC1305" s="14"/>
      <c r="ED1305" s="14"/>
      <c r="EE1305" s="14"/>
      <c r="EF1305" s="14"/>
      <c r="EG1305" s="14"/>
      <c r="EH1305" s="14"/>
      <c r="EI1305" s="14"/>
      <c r="EJ1305" s="14"/>
      <c r="EK1305" s="14"/>
      <c r="EL1305" s="14"/>
      <c r="EM1305" s="14"/>
      <c r="EN1305" s="14"/>
      <c r="EO1305" s="14"/>
      <c r="EP1305" s="14"/>
      <c r="EQ1305" s="14"/>
      <c r="ER1305" s="14"/>
      <c r="ES1305" s="14"/>
      <c r="ET1305" s="14"/>
      <c r="EU1305" s="14"/>
      <c r="EV1305" s="14"/>
      <c r="EW1305" s="14"/>
      <c r="EX1305" s="14"/>
      <c r="EY1305" s="14"/>
      <c r="EZ1305" s="14"/>
      <c r="FA1305" s="14"/>
      <c r="FB1305" s="14"/>
      <c r="FC1305" s="14"/>
      <c r="FD1305" s="14"/>
      <c r="FE1305" s="14"/>
      <c r="FF1305" s="14"/>
      <c r="FG1305" s="14"/>
      <c r="FH1305" s="14"/>
      <c r="FI1305" s="14"/>
      <c r="FJ1305" s="14"/>
      <c r="FK1305" s="14"/>
      <c r="FL1305" s="14"/>
      <c r="FM1305" s="14"/>
      <c r="FN1305" s="14"/>
      <c r="FO1305" s="14"/>
      <c r="FP1305" s="14"/>
      <c r="FQ1305" s="14"/>
      <c r="FR1305" s="14"/>
      <c r="FS1305" s="14"/>
      <c r="FT1305" s="14"/>
      <c r="FU1305" s="14"/>
      <c r="FW1305" s="14"/>
    </row>
    <row r="1306" spans="4:179" x14ac:dyDescent="0.6">
      <c r="D1306"/>
      <c r="F1306" s="14"/>
      <c r="G1306" s="14"/>
      <c r="H1306" s="14"/>
      <c r="I1306" s="14"/>
      <c r="J1306" s="14"/>
      <c r="K1306" s="14"/>
      <c r="L1306" s="14"/>
      <c r="M1306" s="14"/>
      <c r="N1306" s="14"/>
      <c r="O1306" s="14"/>
      <c r="P1306" s="14"/>
      <c r="Q1306" s="14"/>
      <c r="R1306" s="14"/>
      <c r="S1306" s="14"/>
      <c r="T1306" s="1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4"/>
      <c r="AJ1306" s="14"/>
      <c r="AK1306" s="14"/>
      <c r="AL1306" s="14"/>
      <c r="AM1306" s="14"/>
      <c r="AN1306" s="14"/>
      <c r="AO1306" s="14"/>
      <c r="AP1306" s="14"/>
      <c r="AQ1306" s="14"/>
      <c r="AR1306" s="14"/>
      <c r="AS1306" s="14"/>
      <c r="AT1306" s="14"/>
      <c r="AU1306" s="14"/>
      <c r="AV1306" s="14"/>
      <c r="AW1306" s="14"/>
      <c r="AX1306" s="14"/>
      <c r="AY1306" s="14"/>
      <c r="AZ1306" s="14"/>
      <c r="BA1306" s="14"/>
      <c r="BB1306" s="14"/>
      <c r="BC1306" s="14"/>
      <c r="BD1306" s="14"/>
      <c r="BE1306" s="14"/>
      <c r="BF1306" s="14"/>
      <c r="BG1306" s="14"/>
      <c r="BH1306" s="14"/>
      <c r="BI1306" s="14"/>
      <c r="BJ1306" s="14"/>
      <c r="BK1306" s="14"/>
      <c r="BL1306" s="14"/>
      <c r="BM1306" s="14"/>
      <c r="BN1306" s="14"/>
      <c r="BO1306" s="14"/>
      <c r="BP1306" s="14"/>
      <c r="BQ1306" s="14"/>
      <c r="BR1306" s="14"/>
      <c r="BS1306" s="14"/>
      <c r="BT1306" s="14"/>
      <c r="BU1306" s="14"/>
      <c r="BV1306" s="14"/>
      <c r="BW1306" s="14"/>
      <c r="BX1306" s="14"/>
      <c r="BY1306" s="14"/>
      <c r="BZ1306" s="14"/>
      <c r="CA1306" s="14"/>
      <c r="CB1306" s="14"/>
      <c r="CC1306" s="14"/>
      <c r="CD1306" s="14"/>
      <c r="CE1306" s="14"/>
      <c r="CF1306" s="14"/>
      <c r="CG1306" s="14"/>
      <c r="CH1306" s="14"/>
      <c r="CI1306" s="14"/>
      <c r="CJ1306" s="14"/>
      <c r="CK1306" s="14"/>
      <c r="CL1306" s="14"/>
      <c r="CM1306" s="14"/>
      <c r="CN1306" s="14"/>
      <c r="CO1306" s="14"/>
      <c r="CP1306" s="14"/>
      <c r="CQ1306" s="14"/>
      <c r="CR1306" s="14"/>
      <c r="CS1306" s="14"/>
      <c r="CT1306" s="14"/>
      <c r="CU1306" s="14"/>
      <c r="CV1306" s="14"/>
      <c r="CW1306" s="14"/>
      <c r="CX1306" s="14"/>
      <c r="CY1306" s="14"/>
      <c r="CZ1306" s="14"/>
      <c r="DA1306" s="14"/>
      <c r="DB1306" s="14"/>
      <c r="DC1306" s="14"/>
      <c r="DD1306" s="14"/>
      <c r="DE1306" s="14"/>
      <c r="DF1306" s="14"/>
      <c r="DG1306" s="14"/>
      <c r="DH1306" s="14"/>
      <c r="DI1306" s="14"/>
      <c r="DJ1306" s="14"/>
      <c r="DK1306" s="14"/>
      <c r="DL1306" s="14"/>
      <c r="DM1306" s="14"/>
      <c r="DN1306" s="14"/>
      <c r="DO1306" s="14"/>
      <c r="DP1306" s="14"/>
      <c r="DQ1306" s="14"/>
      <c r="DR1306" s="14"/>
      <c r="DS1306" s="14"/>
      <c r="DT1306" s="14"/>
      <c r="DU1306" s="14"/>
      <c r="DV1306" s="14"/>
      <c r="DW1306" s="14"/>
      <c r="DX1306" s="14"/>
      <c r="DY1306" s="14"/>
      <c r="DZ1306" s="14"/>
      <c r="EA1306" s="14"/>
      <c r="EB1306" s="14"/>
      <c r="EC1306" s="14"/>
      <c r="ED1306" s="14"/>
      <c r="EE1306" s="14"/>
      <c r="EF1306" s="14"/>
      <c r="EG1306" s="14"/>
      <c r="EH1306" s="14"/>
      <c r="EI1306" s="14"/>
      <c r="EJ1306" s="14"/>
      <c r="EK1306" s="14"/>
      <c r="EL1306" s="14"/>
      <c r="EM1306" s="14"/>
      <c r="EN1306" s="14"/>
      <c r="EO1306" s="14"/>
      <c r="EP1306" s="14"/>
      <c r="EQ1306" s="14"/>
      <c r="ER1306" s="14"/>
      <c r="ES1306" s="14"/>
      <c r="ET1306" s="14"/>
      <c r="EU1306" s="14"/>
      <c r="EV1306" s="14"/>
      <c r="EW1306" s="14"/>
      <c r="EX1306" s="14"/>
      <c r="EY1306" s="14"/>
      <c r="EZ1306" s="14"/>
      <c r="FA1306" s="14"/>
      <c r="FB1306" s="14"/>
      <c r="FC1306" s="14"/>
      <c r="FD1306" s="14"/>
      <c r="FE1306" s="14"/>
      <c r="FF1306" s="14"/>
      <c r="FG1306" s="14"/>
      <c r="FH1306" s="14"/>
      <c r="FI1306" s="14"/>
      <c r="FJ1306" s="14"/>
      <c r="FK1306" s="14"/>
      <c r="FL1306" s="14"/>
      <c r="FM1306" s="14"/>
      <c r="FN1306" s="14"/>
      <c r="FO1306" s="14"/>
      <c r="FP1306" s="14"/>
      <c r="FQ1306" s="14"/>
      <c r="FR1306" s="14"/>
      <c r="FS1306" s="14"/>
      <c r="FT1306" s="14"/>
      <c r="FU1306" s="14"/>
      <c r="FW1306" s="14"/>
    </row>
    <row r="1307" spans="4:179" x14ac:dyDescent="0.6">
      <c r="D1307"/>
      <c r="F1307" s="14"/>
      <c r="G1307" s="14"/>
      <c r="H1307" s="14"/>
      <c r="I1307" s="14"/>
      <c r="J1307" s="14"/>
      <c r="K1307" s="14"/>
      <c r="L1307" s="14"/>
      <c r="M1307" s="14"/>
      <c r="N1307" s="14"/>
      <c r="O1307" s="14"/>
      <c r="P1307" s="14"/>
      <c r="Q1307" s="14"/>
      <c r="R1307" s="14"/>
      <c r="S1307" s="14"/>
      <c r="T1307" s="14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F1307" s="14"/>
      <c r="AG1307" s="14"/>
      <c r="AH1307" s="14"/>
      <c r="AI1307" s="14"/>
      <c r="AJ1307" s="14"/>
      <c r="AK1307" s="14"/>
      <c r="AL1307" s="14"/>
      <c r="AM1307" s="14"/>
      <c r="AN1307" s="14"/>
      <c r="AO1307" s="14"/>
      <c r="AP1307" s="14"/>
      <c r="AQ1307" s="14"/>
      <c r="AR1307" s="14"/>
      <c r="AS1307" s="14"/>
      <c r="AT1307" s="14"/>
      <c r="AU1307" s="14"/>
      <c r="AV1307" s="14"/>
      <c r="AW1307" s="14"/>
      <c r="AX1307" s="14"/>
      <c r="AY1307" s="14"/>
      <c r="AZ1307" s="14"/>
      <c r="BA1307" s="14"/>
      <c r="BB1307" s="14"/>
      <c r="BC1307" s="14"/>
      <c r="BD1307" s="14"/>
      <c r="BE1307" s="14"/>
      <c r="BF1307" s="14"/>
      <c r="BG1307" s="14"/>
      <c r="BH1307" s="14"/>
      <c r="BI1307" s="14"/>
      <c r="BJ1307" s="14"/>
      <c r="BK1307" s="14"/>
      <c r="BL1307" s="14"/>
      <c r="BM1307" s="14"/>
      <c r="BN1307" s="14"/>
      <c r="BO1307" s="14"/>
      <c r="BP1307" s="14"/>
      <c r="BQ1307" s="14"/>
      <c r="BR1307" s="14"/>
      <c r="BS1307" s="14"/>
      <c r="BT1307" s="14"/>
      <c r="BU1307" s="14"/>
      <c r="BV1307" s="14"/>
      <c r="BW1307" s="14"/>
      <c r="BX1307" s="14"/>
      <c r="BY1307" s="14"/>
      <c r="BZ1307" s="14"/>
      <c r="CA1307" s="14"/>
      <c r="CB1307" s="14"/>
      <c r="CC1307" s="14"/>
      <c r="CD1307" s="14"/>
      <c r="CE1307" s="14"/>
      <c r="CF1307" s="14"/>
      <c r="CG1307" s="14"/>
      <c r="CH1307" s="14"/>
      <c r="CI1307" s="14"/>
      <c r="CJ1307" s="14"/>
      <c r="CK1307" s="14"/>
      <c r="CL1307" s="14"/>
      <c r="CM1307" s="14"/>
      <c r="CN1307" s="14"/>
      <c r="CO1307" s="14"/>
      <c r="CP1307" s="14"/>
      <c r="CQ1307" s="14"/>
      <c r="CR1307" s="14"/>
      <c r="CS1307" s="14"/>
      <c r="CT1307" s="14"/>
      <c r="CU1307" s="14"/>
      <c r="CV1307" s="14"/>
      <c r="CW1307" s="14"/>
      <c r="CX1307" s="14"/>
      <c r="CY1307" s="14"/>
      <c r="CZ1307" s="14"/>
      <c r="DA1307" s="14"/>
      <c r="DB1307" s="14"/>
      <c r="DC1307" s="14"/>
      <c r="DD1307" s="14"/>
      <c r="DE1307" s="14"/>
      <c r="DF1307" s="14"/>
      <c r="DG1307" s="14"/>
      <c r="DH1307" s="14"/>
      <c r="DI1307" s="14"/>
      <c r="DJ1307" s="14"/>
      <c r="DK1307" s="14"/>
      <c r="DL1307" s="14"/>
      <c r="DM1307" s="14"/>
      <c r="DN1307" s="14"/>
      <c r="DO1307" s="14"/>
      <c r="DP1307" s="14"/>
      <c r="DQ1307" s="14"/>
      <c r="DR1307" s="14"/>
      <c r="DS1307" s="14"/>
      <c r="DT1307" s="14"/>
      <c r="DU1307" s="14"/>
      <c r="DV1307" s="14"/>
      <c r="DW1307" s="14"/>
      <c r="DX1307" s="14"/>
      <c r="DY1307" s="14"/>
      <c r="DZ1307" s="14"/>
      <c r="EA1307" s="14"/>
      <c r="EB1307" s="14"/>
      <c r="EC1307" s="14"/>
      <c r="ED1307" s="14"/>
      <c r="EE1307" s="14"/>
      <c r="EF1307" s="14"/>
      <c r="EG1307" s="14"/>
      <c r="EH1307" s="14"/>
      <c r="EI1307" s="14"/>
      <c r="EJ1307" s="14"/>
      <c r="EK1307" s="14"/>
      <c r="EL1307" s="14"/>
      <c r="EM1307" s="14"/>
      <c r="EN1307" s="14"/>
      <c r="EO1307" s="14"/>
      <c r="EP1307" s="14"/>
      <c r="EQ1307" s="14"/>
      <c r="ER1307" s="14"/>
      <c r="ES1307" s="14"/>
      <c r="ET1307" s="14"/>
      <c r="EU1307" s="14"/>
      <c r="EV1307" s="14"/>
      <c r="EW1307" s="14"/>
      <c r="EX1307" s="14"/>
      <c r="EY1307" s="14"/>
      <c r="EZ1307" s="14"/>
      <c r="FA1307" s="14"/>
      <c r="FB1307" s="14"/>
      <c r="FC1307" s="14"/>
      <c r="FD1307" s="14"/>
      <c r="FE1307" s="14"/>
      <c r="FF1307" s="14"/>
      <c r="FG1307" s="14"/>
      <c r="FH1307" s="14"/>
      <c r="FI1307" s="14"/>
      <c r="FJ1307" s="14"/>
      <c r="FK1307" s="14"/>
      <c r="FL1307" s="14"/>
      <c r="FM1307" s="14"/>
      <c r="FN1307" s="14"/>
      <c r="FO1307" s="14"/>
      <c r="FP1307" s="14"/>
      <c r="FQ1307" s="14"/>
      <c r="FR1307" s="14"/>
      <c r="FS1307" s="14"/>
      <c r="FT1307" s="14"/>
      <c r="FU1307" s="14"/>
      <c r="FW1307" s="14"/>
    </row>
    <row r="1308" spans="4:179" x14ac:dyDescent="0.6">
      <c r="D1308"/>
      <c r="F1308" s="14"/>
      <c r="G1308" s="14"/>
      <c r="H1308" s="14"/>
      <c r="I1308" s="14"/>
      <c r="J1308" s="14"/>
      <c r="K1308" s="14"/>
      <c r="L1308" s="14"/>
      <c r="M1308" s="14"/>
      <c r="N1308" s="14"/>
      <c r="O1308" s="14"/>
      <c r="P1308" s="14"/>
      <c r="Q1308" s="14"/>
      <c r="R1308" s="14"/>
      <c r="S1308" s="14"/>
      <c r="T1308" s="14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F1308" s="14"/>
      <c r="AG1308" s="14"/>
      <c r="AH1308" s="14"/>
      <c r="AI1308" s="14"/>
      <c r="AJ1308" s="14"/>
      <c r="AK1308" s="14"/>
      <c r="AL1308" s="14"/>
      <c r="AM1308" s="14"/>
      <c r="AN1308" s="14"/>
      <c r="AO1308" s="14"/>
      <c r="AP1308" s="14"/>
      <c r="AQ1308" s="14"/>
      <c r="AR1308" s="14"/>
      <c r="AS1308" s="14"/>
      <c r="AT1308" s="14"/>
      <c r="AU1308" s="14"/>
      <c r="AV1308" s="14"/>
      <c r="AW1308" s="14"/>
      <c r="AX1308" s="14"/>
      <c r="AY1308" s="14"/>
      <c r="AZ1308" s="14"/>
      <c r="BA1308" s="14"/>
      <c r="BB1308" s="14"/>
      <c r="BC1308" s="14"/>
      <c r="BD1308" s="14"/>
      <c r="BE1308" s="14"/>
      <c r="BF1308" s="14"/>
      <c r="BG1308" s="14"/>
      <c r="BH1308" s="14"/>
      <c r="BI1308" s="14"/>
      <c r="BJ1308" s="14"/>
      <c r="BK1308" s="14"/>
      <c r="BL1308" s="14"/>
      <c r="BM1308" s="14"/>
      <c r="BN1308" s="14"/>
      <c r="BO1308" s="14"/>
      <c r="BP1308" s="14"/>
      <c r="BQ1308" s="14"/>
      <c r="BR1308" s="14"/>
      <c r="BS1308" s="14"/>
      <c r="BT1308" s="14"/>
      <c r="BU1308" s="14"/>
      <c r="BV1308" s="14"/>
      <c r="BW1308" s="14"/>
      <c r="BX1308" s="14"/>
      <c r="BY1308" s="14"/>
      <c r="BZ1308" s="14"/>
      <c r="CA1308" s="14"/>
      <c r="CB1308" s="14"/>
      <c r="CC1308" s="14"/>
      <c r="CD1308" s="14"/>
      <c r="CE1308" s="14"/>
      <c r="CF1308" s="14"/>
      <c r="CG1308" s="14"/>
      <c r="CH1308" s="14"/>
      <c r="CI1308" s="14"/>
      <c r="CJ1308" s="14"/>
      <c r="CK1308" s="14"/>
      <c r="CL1308" s="14"/>
      <c r="CM1308" s="14"/>
      <c r="CN1308" s="14"/>
      <c r="CO1308" s="14"/>
      <c r="CP1308" s="14"/>
      <c r="CQ1308" s="14"/>
      <c r="CR1308" s="14"/>
      <c r="CS1308" s="14"/>
      <c r="CT1308" s="14"/>
      <c r="CU1308" s="14"/>
      <c r="CV1308" s="14"/>
      <c r="CW1308" s="14"/>
      <c r="CX1308" s="14"/>
      <c r="CY1308" s="14"/>
      <c r="CZ1308" s="14"/>
      <c r="DA1308" s="14"/>
      <c r="DB1308" s="14"/>
      <c r="DC1308" s="14"/>
      <c r="DD1308" s="14"/>
      <c r="DE1308" s="14"/>
      <c r="DF1308" s="14"/>
      <c r="DG1308" s="14"/>
      <c r="DH1308" s="14"/>
      <c r="DI1308" s="14"/>
      <c r="DJ1308" s="14"/>
      <c r="DK1308" s="14"/>
      <c r="DL1308" s="14"/>
      <c r="DM1308" s="14"/>
      <c r="DN1308" s="14"/>
      <c r="DO1308" s="14"/>
      <c r="DP1308" s="14"/>
      <c r="DQ1308" s="14"/>
      <c r="DR1308" s="14"/>
      <c r="DS1308" s="14"/>
      <c r="DT1308" s="14"/>
      <c r="DU1308" s="14"/>
      <c r="DV1308" s="14"/>
      <c r="DW1308" s="14"/>
      <c r="DX1308" s="14"/>
      <c r="DY1308" s="14"/>
      <c r="DZ1308" s="14"/>
      <c r="EA1308" s="14"/>
      <c r="EB1308" s="14"/>
      <c r="EC1308" s="14"/>
      <c r="ED1308" s="14"/>
      <c r="EE1308" s="14"/>
      <c r="EF1308" s="14"/>
      <c r="EG1308" s="14"/>
      <c r="EH1308" s="14"/>
      <c r="EI1308" s="14"/>
      <c r="EJ1308" s="14"/>
      <c r="EK1308" s="14"/>
      <c r="EL1308" s="14"/>
      <c r="EM1308" s="14"/>
      <c r="EN1308" s="14"/>
      <c r="EO1308" s="14"/>
      <c r="EP1308" s="14"/>
      <c r="EQ1308" s="14"/>
      <c r="ER1308" s="14"/>
      <c r="ES1308" s="14"/>
      <c r="ET1308" s="14"/>
      <c r="EU1308" s="14"/>
      <c r="EV1308" s="14"/>
      <c r="EW1308" s="14"/>
      <c r="EX1308" s="14"/>
      <c r="EY1308" s="14"/>
      <c r="EZ1308" s="14"/>
      <c r="FA1308" s="14"/>
      <c r="FB1308" s="14"/>
      <c r="FC1308" s="14"/>
      <c r="FD1308" s="14"/>
      <c r="FE1308" s="14"/>
      <c r="FF1308" s="14"/>
      <c r="FG1308" s="14"/>
      <c r="FH1308" s="14"/>
      <c r="FI1308" s="14"/>
      <c r="FJ1308" s="14"/>
      <c r="FK1308" s="14"/>
      <c r="FL1308" s="14"/>
      <c r="FM1308" s="14"/>
      <c r="FN1308" s="14"/>
      <c r="FO1308" s="14"/>
      <c r="FP1308" s="14"/>
      <c r="FQ1308" s="14"/>
      <c r="FR1308" s="14"/>
      <c r="FS1308" s="14"/>
      <c r="FT1308" s="14"/>
      <c r="FU1308" s="14"/>
      <c r="FW1308" s="14"/>
    </row>
    <row r="1309" spans="4:179" x14ac:dyDescent="0.6">
      <c r="D1309"/>
      <c r="F1309" s="14"/>
      <c r="G1309" s="14"/>
      <c r="H1309" s="14"/>
      <c r="I1309" s="14"/>
      <c r="J1309" s="14"/>
      <c r="K1309" s="14"/>
      <c r="L1309" s="14"/>
      <c r="M1309" s="14"/>
      <c r="N1309" s="14"/>
      <c r="O1309" s="14"/>
      <c r="P1309" s="14"/>
      <c r="Q1309" s="14"/>
      <c r="R1309" s="14"/>
      <c r="S1309" s="14"/>
      <c r="T1309" s="14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F1309" s="14"/>
      <c r="AG1309" s="14"/>
      <c r="AH1309" s="14"/>
      <c r="AI1309" s="14"/>
      <c r="AJ1309" s="14"/>
      <c r="AK1309" s="14"/>
      <c r="AL1309" s="14"/>
      <c r="AM1309" s="14"/>
      <c r="AN1309" s="14"/>
      <c r="AO1309" s="14"/>
      <c r="AP1309" s="14"/>
      <c r="AQ1309" s="14"/>
      <c r="AR1309" s="14"/>
      <c r="AS1309" s="14"/>
      <c r="AT1309" s="14"/>
      <c r="AU1309" s="14"/>
      <c r="AV1309" s="14"/>
      <c r="AW1309" s="14"/>
      <c r="AX1309" s="14"/>
      <c r="AY1309" s="14"/>
      <c r="AZ1309" s="14"/>
      <c r="BA1309" s="14"/>
      <c r="BB1309" s="14"/>
      <c r="BC1309" s="14"/>
      <c r="BD1309" s="14"/>
      <c r="BE1309" s="14"/>
      <c r="BF1309" s="14"/>
      <c r="BG1309" s="14"/>
      <c r="BH1309" s="14"/>
      <c r="BI1309" s="14"/>
      <c r="BJ1309" s="14"/>
      <c r="BK1309" s="14"/>
      <c r="BL1309" s="14"/>
      <c r="BM1309" s="14"/>
      <c r="BN1309" s="14"/>
      <c r="BO1309" s="14"/>
      <c r="BP1309" s="14"/>
      <c r="BQ1309" s="14"/>
      <c r="BR1309" s="14"/>
      <c r="BS1309" s="14"/>
      <c r="BT1309" s="14"/>
      <c r="BU1309" s="14"/>
      <c r="BV1309" s="14"/>
      <c r="BW1309" s="14"/>
      <c r="BX1309" s="14"/>
      <c r="BY1309" s="14"/>
      <c r="BZ1309" s="14"/>
      <c r="CA1309" s="14"/>
      <c r="CB1309" s="14"/>
      <c r="CC1309" s="14"/>
      <c r="CD1309" s="14"/>
      <c r="CE1309" s="14"/>
      <c r="CF1309" s="14"/>
      <c r="CG1309" s="14"/>
      <c r="CH1309" s="14"/>
      <c r="CI1309" s="14"/>
      <c r="CJ1309" s="14"/>
      <c r="CK1309" s="14"/>
      <c r="CL1309" s="14"/>
      <c r="CM1309" s="14"/>
      <c r="CN1309" s="14"/>
      <c r="CO1309" s="14"/>
      <c r="CP1309" s="14"/>
      <c r="CQ1309" s="14"/>
      <c r="CR1309" s="14"/>
      <c r="CS1309" s="14"/>
      <c r="CT1309" s="14"/>
      <c r="CU1309" s="14"/>
      <c r="CV1309" s="14"/>
      <c r="CW1309" s="14"/>
      <c r="CX1309" s="14"/>
      <c r="CY1309" s="14"/>
      <c r="CZ1309" s="14"/>
      <c r="DA1309" s="14"/>
      <c r="DB1309" s="14"/>
      <c r="DC1309" s="14"/>
      <c r="DD1309" s="14"/>
      <c r="DE1309" s="14"/>
      <c r="DF1309" s="14"/>
      <c r="DG1309" s="14"/>
      <c r="DH1309" s="14"/>
      <c r="DI1309" s="14"/>
      <c r="DJ1309" s="14"/>
      <c r="DK1309" s="14"/>
      <c r="DL1309" s="14"/>
      <c r="DM1309" s="14"/>
      <c r="DN1309" s="14"/>
      <c r="DO1309" s="14"/>
      <c r="DP1309" s="14"/>
      <c r="DQ1309" s="14"/>
      <c r="DR1309" s="14"/>
      <c r="DS1309" s="14"/>
      <c r="DT1309" s="14"/>
      <c r="DU1309" s="14"/>
      <c r="DV1309" s="14"/>
      <c r="DW1309" s="14"/>
      <c r="DX1309" s="14"/>
      <c r="DY1309" s="14"/>
      <c r="DZ1309" s="14"/>
      <c r="EA1309" s="14"/>
      <c r="EB1309" s="14"/>
      <c r="EC1309" s="14"/>
      <c r="ED1309" s="14"/>
      <c r="EE1309" s="14"/>
      <c r="EF1309" s="14"/>
      <c r="EG1309" s="14"/>
      <c r="EH1309" s="14"/>
      <c r="EI1309" s="14"/>
      <c r="EJ1309" s="14"/>
      <c r="EK1309" s="14"/>
      <c r="EL1309" s="14"/>
      <c r="EM1309" s="14"/>
      <c r="EN1309" s="14"/>
      <c r="EO1309" s="14"/>
      <c r="EP1309" s="14"/>
      <c r="EQ1309" s="14"/>
      <c r="ER1309" s="14"/>
      <c r="ES1309" s="14"/>
      <c r="ET1309" s="14"/>
      <c r="EU1309" s="14"/>
      <c r="EV1309" s="14"/>
      <c r="EW1309" s="14"/>
      <c r="EX1309" s="14"/>
      <c r="EY1309" s="14"/>
      <c r="EZ1309" s="14"/>
      <c r="FA1309" s="14"/>
      <c r="FB1309" s="14"/>
      <c r="FC1309" s="14"/>
      <c r="FD1309" s="14"/>
      <c r="FE1309" s="14"/>
      <c r="FF1309" s="14"/>
      <c r="FG1309" s="14"/>
      <c r="FH1309" s="14"/>
      <c r="FI1309" s="14"/>
      <c r="FJ1309" s="14"/>
      <c r="FK1309" s="14"/>
      <c r="FL1309" s="14"/>
      <c r="FM1309" s="14"/>
      <c r="FN1309" s="14"/>
      <c r="FO1309" s="14"/>
      <c r="FP1309" s="14"/>
      <c r="FQ1309" s="14"/>
      <c r="FR1309" s="14"/>
      <c r="FS1309" s="14"/>
      <c r="FT1309" s="14"/>
      <c r="FU1309" s="14"/>
      <c r="FW1309" s="14"/>
    </row>
    <row r="1310" spans="4:179" x14ac:dyDescent="0.6">
      <c r="D1310"/>
      <c r="F1310" s="14"/>
      <c r="G1310" s="14"/>
      <c r="H1310" s="14"/>
      <c r="I1310" s="14"/>
      <c r="J1310" s="14"/>
      <c r="K1310" s="14"/>
      <c r="L1310" s="14"/>
      <c r="M1310" s="14"/>
      <c r="N1310" s="14"/>
      <c r="O1310" s="14"/>
      <c r="P1310" s="14"/>
      <c r="Q1310" s="14"/>
      <c r="R1310" s="14"/>
      <c r="S1310" s="14"/>
      <c r="T1310" s="14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4"/>
      <c r="AJ1310" s="14"/>
      <c r="AK1310" s="14"/>
      <c r="AL1310" s="14"/>
      <c r="AM1310" s="14"/>
      <c r="AN1310" s="14"/>
      <c r="AO1310" s="14"/>
      <c r="AP1310" s="14"/>
      <c r="AQ1310" s="14"/>
      <c r="AR1310" s="14"/>
      <c r="AS1310" s="14"/>
      <c r="AT1310" s="14"/>
      <c r="AU1310" s="14"/>
      <c r="AV1310" s="14"/>
      <c r="AW1310" s="14"/>
      <c r="AX1310" s="14"/>
      <c r="AY1310" s="14"/>
      <c r="AZ1310" s="14"/>
      <c r="BA1310" s="14"/>
      <c r="BB1310" s="14"/>
      <c r="BC1310" s="14"/>
      <c r="BD1310" s="14"/>
      <c r="BE1310" s="14"/>
      <c r="BF1310" s="14"/>
      <c r="BG1310" s="14"/>
      <c r="BH1310" s="14"/>
      <c r="BI1310" s="14"/>
      <c r="BJ1310" s="14"/>
      <c r="BK1310" s="14"/>
      <c r="BL1310" s="14"/>
      <c r="BM1310" s="14"/>
      <c r="BN1310" s="14"/>
      <c r="BO1310" s="14"/>
      <c r="BP1310" s="14"/>
      <c r="BQ1310" s="14"/>
      <c r="BR1310" s="14"/>
      <c r="BS1310" s="14"/>
      <c r="BT1310" s="14"/>
      <c r="BU1310" s="14"/>
      <c r="BV1310" s="14"/>
      <c r="BW1310" s="14"/>
      <c r="BX1310" s="14"/>
      <c r="BY1310" s="14"/>
      <c r="BZ1310" s="14"/>
      <c r="CA1310" s="14"/>
      <c r="CB1310" s="14"/>
      <c r="CC1310" s="14"/>
      <c r="CD1310" s="14"/>
      <c r="CE1310" s="14"/>
      <c r="CF1310" s="14"/>
      <c r="CG1310" s="14"/>
      <c r="CH1310" s="14"/>
      <c r="CI1310" s="14"/>
      <c r="CJ1310" s="14"/>
      <c r="CK1310" s="14"/>
      <c r="CL1310" s="14"/>
      <c r="CM1310" s="14"/>
      <c r="CN1310" s="14"/>
      <c r="CO1310" s="14"/>
      <c r="CP1310" s="14"/>
      <c r="CQ1310" s="14"/>
      <c r="CR1310" s="14"/>
      <c r="CS1310" s="14"/>
      <c r="CT1310" s="14"/>
      <c r="CU1310" s="14"/>
      <c r="CV1310" s="14"/>
      <c r="CW1310" s="14"/>
      <c r="CX1310" s="14"/>
      <c r="CY1310" s="14"/>
      <c r="CZ1310" s="14"/>
      <c r="DA1310" s="14"/>
      <c r="DB1310" s="14"/>
      <c r="DC1310" s="14"/>
      <c r="DD1310" s="14"/>
      <c r="DE1310" s="14"/>
      <c r="DF1310" s="14"/>
      <c r="DG1310" s="14"/>
      <c r="DH1310" s="14"/>
      <c r="DI1310" s="14"/>
      <c r="DJ1310" s="14"/>
      <c r="DK1310" s="14"/>
      <c r="DL1310" s="14"/>
      <c r="DM1310" s="14"/>
      <c r="DN1310" s="14"/>
      <c r="DO1310" s="14"/>
      <c r="DP1310" s="14"/>
      <c r="DQ1310" s="14"/>
      <c r="DR1310" s="14"/>
      <c r="DS1310" s="14"/>
      <c r="DT1310" s="14"/>
      <c r="DU1310" s="14"/>
      <c r="DV1310" s="14"/>
      <c r="DW1310" s="14"/>
      <c r="DX1310" s="14"/>
      <c r="DY1310" s="14"/>
      <c r="DZ1310" s="14"/>
      <c r="EA1310" s="14"/>
      <c r="EB1310" s="14"/>
      <c r="EC1310" s="14"/>
      <c r="ED1310" s="14"/>
      <c r="EE1310" s="14"/>
      <c r="EF1310" s="14"/>
      <c r="EG1310" s="14"/>
      <c r="EH1310" s="14"/>
      <c r="EI1310" s="14"/>
      <c r="EJ1310" s="14"/>
      <c r="EK1310" s="14"/>
      <c r="EL1310" s="14"/>
      <c r="EM1310" s="14"/>
      <c r="EN1310" s="14"/>
      <c r="EO1310" s="14"/>
      <c r="EP1310" s="14"/>
      <c r="EQ1310" s="14"/>
      <c r="ER1310" s="14"/>
      <c r="ES1310" s="14"/>
      <c r="ET1310" s="14"/>
      <c r="EU1310" s="14"/>
      <c r="EV1310" s="14"/>
      <c r="EW1310" s="14"/>
      <c r="EX1310" s="14"/>
      <c r="EY1310" s="14"/>
      <c r="EZ1310" s="14"/>
      <c r="FA1310" s="14"/>
      <c r="FB1310" s="14"/>
      <c r="FC1310" s="14"/>
      <c r="FD1310" s="14"/>
      <c r="FE1310" s="14"/>
      <c r="FF1310" s="14"/>
      <c r="FG1310" s="14"/>
      <c r="FH1310" s="14"/>
      <c r="FI1310" s="14"/>
      <c r="FJ1310" s="14"/>
      <c r="FK1310" s="14"/>
      <c r="FL1310" s="14"/>
      <c r="FM1310" s="14"/>
      <c r="FN1310" s="14"/>
      <c r="FO1310" s="14"/>
      <c r="FP1310" s="14"/>
      <c r="FQ1310" s="14"/>
      <c r="FR1310" s="14"/>
      <c r="FS1310" s="14"/>
      <c r="FT1310" s="14"/>
      <c r="FU1310" s="14"/>
      <c r="FV1310" s="52"/>
      <c r="FW1310" s="14"/>
    </row>
    <row r="1311" spans="4:179" x14ac:dyDescent="0.6">
      <c r="D1311"/>
      <c r="F1311" s="14"/>
      <c r="G1311" s="14"/>
      <c r="H1311" s="14"/>
      <c r="I1311" s="14"/>
      <c r="J1311" s="14"/>
      <c r="K1311" s="14"/>
      <c r="L1311" s="14"/>
      <c r="M1311" s="14"/>
      <c r="N1311" s="14"/>
      <c r="O1311" s="14"/>
      <c r="P1311" s="14"/>
      <c r="Q1311" s="14"/>
      <c r="R1311" s="14"/>
      <c r="S1311" s="14"/>
      <c r="T1311" s="14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/>
      <c r="AH1311" s="14"/>
      <c r="AI1311" s="14"/>
      <c r="AJ1311" s="14"/>
      <c r="AK1311" s="14"/>
      <c r="AL1311" s="14"/>
      <c r="AM1311" s="14"/>
      <c r="AN1311" s="14"/>
      <c r="AO1311" s="14"/>
      <c r="AP1311" s="14"/>
      <c r="AQ1311" s="14"/>
      <c r="AR1311" s="14"/>
      <c r="AS1311" s="14"/>
      <c r="AT1311" s="14"/>
      <c r="AU1311" s="14"/>
      <c r="AV1311" s="14"/>
      <c r="AW1311" s="14"/>
      <c r="AX1311" s="14"/>
      <c r="AY1311" s="14"/>
      <c r="AZ1311" s="14"/>
      <c r="BA1311" s="14"/>
      <c r="BB1311" s="14"/>
      <c r="BC1311" s="14"/>
      <c r="BD1311" s="14"/>
      <c r="BE1311" s="14"/>
      <c r="BF1311" s="14"/>
      <c r="BG1311" s="14"/>
      <c r="BH1311" s="14"/>
      <c r="BI1311" s="14"/>
      <c r="BJ1311" s="14"/>
      <c r="BK1311" s="14"/>
      <c r="BL1311" s="14"/>
      <c r="BM1311" s="14"/>
      <c r="BN1311" s="14"/>
      <c r="BO1311" s="14"/>
      <c r="BP1311" s="14"/>
      <c r="BQ1311" s="14"/>
      <c r="BR1311" s="14"/>
      <c r="BS1311" s="14"/>
      <c r="BT1311" s="14"/>
      <c r="BU1311" s="14"/>
      <c r="BV1311" s="14"/>
      <c r="BW1311" s="14"/>
      <c r="BX1311" s="14"/>
      <c r="BY1311" s="14"/>
      <c r="BZ1311" s="14"/>
      <c r="CA1311" s="14"/>
      <c r="CB1311" s="14"/>
      <c r="CC1311" s="14"/>
      <c r="CD1311" s="14"/>
      <c r="CE1311" s="14"/>
      <c r="CF1311" s="14"/>
      <c r="CG1311" s="14"/>
      <c r="CH1311" s="14"/>
      <c r="CI1311" s="14"/>
      <c r="CJ1311" s="14"/>
      <c r="CK1311" s="14"/>
      <c r="CL1311" s="14"/>
      <c r="CM1311" s="14"/>
      <c r="CN1311" s="14"/>
      <c r="CO1311" s="14"/>
      <c r="CP1311" s="14"/>
      <c r="CQ1311" s="14"/>
      <c r="CR1311" s="14"/>
      <c r="CS1311" s="14"/>
      <c r="CT1311" s="14"/>
      <c r="CU1311" s="14"/>
      <c r="CV1311" s="14"/>
      <c r="CW1311" s="14"/>
      <c r="CX1311" s="14"/>
      <c r="CY1311" s="14"/>
      <c r="CZ1311" s="14"/>
      <c r="DA1311" s="14"/>
      <c r="DB1311" s="14"/>
      <c r="DC1311" s="14"/>
      <c r="DD1311" s="14"/>
      <c r="DE1311" s="14"/>
      <c r="DF1311" s="14"/>
      <c r="DG1311" s="14"/>
      <c r="DH1311" s="14"/>
      <c r="DI1311" s="14"/>
      <c r="DJ1311" s="14"/>
      <c r="DK1311" s="14"/>
      <c r="DL1311" s="14"/>
      <c r="DM1311" s="14"/>
      <c r="DN1311" s="14"/>
      <c r="DO1311" s="14"/>
      <c r="DP1311" s="14"/>
      <c r="DQ1311" s="14"/>
      <c r="DR1311" s="14"/>
      <c r="DS1311" s="14"/>
      <c r="DT1311" s="14"/>
      <c r="DU1311" s="14"/>
      <c r="DV1311" s="14"/>
      <c r="DW1311" s="14"/>
      <c r="DX1311" s="14"/>
      <c r="DY1311" s="14"/>
      <c r="DZ1311" s="14"/>
      <c r="EA1311" s="14"/>
      <c r="EB1311" s="14"/>
      <c r="EC1311" s="14"/>
      <c r="ED1311" s="14"/>
      <c r="EE1311" s="14"/>
      <c r="EF1311" s="14"/>
      <c r="EG1311" s="14"/>
      <c r="EH1311" s="14"/>
      <c r="EI1311" s="14"/>
      <c r="EJ1311" s="14"/>
      <c r="EK1311" s="14"/>
      <c r="EL1311" s="14"/>
      <c r="EM1311" s="14"/>
      <c r="EN1311" s="14"/>
      <c r="EO1311" s="14"/>
      <c r="EP1311" s="14"/>
      <c r="EQ1311" s="14"/>
      <c r="ER1311" s="14"/>
      <c r="ES1311" s="14"/>
      <c r="ET1311" s="14"/>
      <c r="EU1311" s="14"/>
      <c r="EV1311" s="14"/>
      <c r="EW1311" s="14"/>
      <c r="EX1311" s="14"/>
      <c r="EY1311" s="14"/>
      <c r="EZ1311" s="14"/>
      <c r="FA1311" s="14"/>
      <c r="FB1311" s="14"/>
      <c r="FC1311" s="14"/>
      <c r="FD1311" s="14"/>
      <c r="FE1311" s="14"/>
      <c r="FF1311" s="14"/>
      <c r="FG1311" s="14"/>
      <c r="FH1311" s="14"/>
      <c r="FI1311" s="14"/>
      <c r="FJ1311" s="14"/>
      <c r="FK1311" s="14"/>
      <c r="FL1311" s="14"/>
      <c r="FM1311" s="14"/>
      <c r="FN1311" s="14"/>
      <c r="FO1311" s="14"/>
      <c r="FP1311" s="14"/>
      <c r="FQ1311" s="14"/>
      <c r="FR1311" s="14"/>
      <c r="FS1311" s="14"/>
      <c r="FT1311" s="14"/>
      <c r="FU1311" s="14"/>
      <c r="FW1311" s="14"/>
    </row>
    <row r="1312" spans="4:179" x14ac:dyDescent="0.6">
      <c r="D1312"/>
      <c r="F1312" s="14"/>
      <c r="G1312" s="14"/>
      <c r="H1312" s="14"/>
      <c r="I1312" s="14"/>
      <c r="J1312" s="14"/>
      <c r="K1312" s="14"/>
      <c r="L1312" s="14"/>
      <c r="M1312" s="14"/>
      <c r="N1312" s="14"/>
      <c r="O1312" s="14"/>
      <c r="P1312" s="14"/>
      <c r="Q1312" s="14"/>
      <c r="R1312" s="14"/>
      <c r="S1312" s="14"/>
      <c r="T1312" s="14"/>
      <c r="U1312" s="14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F1312" s="14"/>
      <c r="AG1312" s="14"/>
      <c r="AH1312" s="14"/>
      <c r="AI1312" s="14"/>
      <c r="AJ1312" s="14"/>
      <c r="AK1312" s="14"/>
      <c r="AL1312" s="14"/>
      <c r="AM1312" s="14"/>
      <c r="AN1312" s="14"/>
      <c r="AO1312" s="14"/>
      <c r="AP1312" s="14"/>
      <c r="AQ1312" s="14"/>
      <c r="AR1312" s="14"/>
      <c r="AS1312" s="14"/>
      <c r="AT1312" s="14"/>
      <c r="AU1312" s="14"/>
      <c r="AV1312" s="14"/>
      <c r="AW1312" s="14"/>
      <c r="AX1312" s="14"/>
      <c r="AY1312" s="14"/>
      <c r="AZ1312" s="14"/>
      <c r="BA1312" s="14"/>
      <c r="BB1312" s="14"/>
      <c r="BC1312" s="14"/>
      <c r="BD1312" s="14"/>
      <c r="BE1312" s="14"/>
      <c r="BF1312" s="14"/>
      <c r="BG1312" s="14"/>
      <c r="BH1312" s="14"/>
      <c r="BI1312" s="14"/>
      <c r="BJ1312" s="14"/>
      <c r="BK1312" s="14"/>
      <c r="BL1312" s="14"/>
      <c r="BM1312" s="14"/>
      <c r="BN1312" s="14"/>
      <c r="BO1312" s="14"/>
      <c r="BP1312" s="14"/>
      <c r="BQ1312" s="14"/>
      <c r="BR1312" s="14"/>
      <c r="BS1312" s="14"/>
      <c r="BT1312" s="14"/>
      <c r="BU1312" s="14"/>
      <c r="BV1312" s="14"/>
      <c r="BW1312" s="14"/>
      <c r="BX1312" s="14"/>
      <c r="BY1312" s="14"/>
      <c r="BZ1312" s="14"/>
      <c r="CA1312" s="14"/>
      <c r="CB1312" s="14"/>
      <c r="CC1312" s="14"/>
      <c r="CD1312" s="14"/>
      <c r="CE1312" s="14"/>
      <c r="CF1312" s="14"/>
      <c r="CG1312" s="14"/>
      <c r="CH1312" s="14"/>
      <c r="CI1312" s="14"/>
      <c r="CJ1312" s="14"/>
      <c r="CK1312" s="14"/>
      <c r="CL1312" s="14"/>
      <c r="CM1312" s="14"/>
      <c r="CN1312" s="14"/>
      <c r="CO1312" s="14"/>
      <c r="CP1312" s="14"/>
      <c r="CQ1312" s="14"/>
      <c r="CR1312" s="14"/>
      <c r="CS1312" s="14"/>
      <c r="CT1312" s="14"/>
      <c r="CU1312" s="14"/>
      <c r="CV1312" s="14"/>
      <c r="CW1312" s="14"/>
      <c r="CX1312" s="14"/>
      <c r="CY1312" s="14"/>
      <c r="CZ1312" s="14"/>
      <c r="DA1312" s="14"/>
      <c r="DB1312" s="14"/>
      <c r="DC1312" s="14"/>
      <c r="DD1312" s="14"/>
      <c r="DE1312" s="14"/>
      <c r="DF1312" s="14"/>
      <c r="DG1312" s="14"/>
      <c r="DH1312" s="14"/>
      <c r="DI1312" s="14"/>
      <c r="DJ1312" s="14"/>
      <c r="DK1312" s="14"/>
      <c r="DL1312" s="14"/>
      <c r="DM1312" s="14"/>
      <c r="DN1312" s="14"/>
      <c r="DO1312" s="14"/>
      <c r="DP1312" s="14"/>
      <c r="DQ1312" s="14"/>
      <c r="DR1312" s="14"/>
      <c r="DS1312" s="14"/>
      <c r="DT1312" s="14"/>
      <c r="DU1312" s="14"/>
      <c r="DV1312" s="14"/>
      <c r="DW1312" s="14"/>
      <c r="DX1312" s="14"/>
      <c r="DY1312" s="14"/>
      <c r="DZ1312" s="14"/>
      <c r="EA1312" s="14"/>
      <c r="EB1312" s="14"/>
      <c r="EC1312" s="14"/>
      <c r="ED1312" s="14"/>
      <c r="EE1312" s="14"/>
      <c r="EF1312" s="14"/>
      <c r="EG1312" s="14"/>
      <c r="EH1312" s="14"/>
      <c r="EI1312" s="14"/>
      <c r="EJ1312" s="14"/>
      <c r="EK1312" s="14"/>
      <c r="EL1312" s="14"/>
      <c r="EM1312" s="14"/>
      <c r="EN1312" s="14"/>
      <c r="EO1312" s="14"/>
      <c r="EP1312" s="14"/>
      <c r="EQ1312" s="14"/>
      <c r="ER1312" s="14"/>
      <c r="ES1312" s="14"/>
      <c r="ET1312" s="14"/>
      <c r="EU1312" s="14"/>
      <c r="EV1312" s="14"/>
      <c r="EW1312" s="14"/>
      <c r="EX1312" s="14"/>
      <c r="EY1312" s="14"/>
      <c r="EZ1312" s="14"/>
      <c r="FA1312" s="14"/>
      <c r="FB1312" s="14"/>
      <c r="FC1312" s="14"/>
      <c r="FD1312" s="14"/>
      <c r="FE1312" s="14"/>
      <c r="FF1312" s="14"/>
      <c r="FG1312" s="14"/>
      <c r="FH1312" s="14"/>
      <c r="FI1312" s="14"/>
      <c r="FJ1312" s="14"/>
      <c r="FK1312" s="14"/>
      <c r="FL1312" s="14"/>
      <c r="FM1312" s="14"/>
      <c r="FN1312" s="14"/>
      <c r="FO1312" s="14"/>
      <c r="FP1312" s="14"/>
      <c r="FQ1312" s="14"/>
      <c r="FR1312" s="14"/>
      <c r="FS1312" s="14"/>
      <c r="FT1312" s="14"/>
      <c r="FU1312" s="14"/>
      <c r="FW1312" s="14"/>
    </row>
    <row r="1313" spans="4:179" x14ac:dyDescent="0.6">
      <c r="D1313"/>
      <c r="F1313" s="14"/>
      <c r="G1313" s="14"/>
      <c r="H1313" s="14"/>
      <c r="I1313" s="14"/>
      <c r="J1313" s="14"/>
      <c r="K1313" s="14"/>
      <c r="L1313" s="14"/>
      <c r="M1313" s="14"/>
      <c r="N1313" s="14"/>
      <c r="O1313" s="14"/>
      <c r="P1313" s="14"/>
      <c r="Q1313" s="14"/>
      <c r="R1313" s="14"/>
      <c r="S1313" s="14"/>
      <c r="T1313" s="14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F1313" s="14"/>
      <c r="AG1313" s="14"/>
      <c r="AH1313" s="14"/>
      <c r="AI1313" s="14"/>
      <c r="AJ1313" s="14"/>
      <c r="AK1313" s="14"/>
      <c r="AL1313" s="14"/>
      <c r="AM1313" s="14"/>
      <c r="AN1313" s="14"/>
      <c r="AO1313" s="14"/>
      <c r="AP1313" s="14"/>
      <c r="AQ1313" s="14"/>
      <c r="AR1313" s="14"/>
      <c r="AS1313" s="14"/>
      <c r="AT1313" s="14"/>
      <c r="AU1313" s="14"/>
      <c r="AV1313" s="14"/>
      <c r="AW1313" s="14"/>
      <c r="AX1313" s="14"/>
      <c r="AY1313" s="14"/>
      <c r="AZ1313" s="14"/>
      <c r="BA1313" s="14"/>
      <c r="BB1313" s="14"/>
      <c r="BC1313" s="14"/>
      <c r="BD1313" s="14"/>
      <c r="BE1313" s="14"/>
      <c r="BF1313" s="14"/>
      <c r="BG1313" s="14"/>
      <c r="BH1313" s="14"/>
      <c r="BI1313" s="14"/>
      <c r="BJ1313" s="14"/>
      <c r="BK1313" s="14"/>
      <c r="BL1313" s="14"/>
      <c r="BM1313" s="14"/>
      <c r="BN1313" s="14"/>
      <c r="BO1313" s="14"/>
      <c r="BP1313" s="14"/>
      <c r="BQ1313" s="14"/>
      <c r="BR1313" s="14"/>
      <c r="BS1313" s="14"/>
      <c r="BT1313" s="14"/>
      <c r="BU1313" s="14"/>
      <c r="BV1313" s="14"/>
      <c r="BW1313" s="14"/>
      <c r="BX1313" s="14"/>
      <c r="BY1313" s="14"/>
      <c r="BZ1313" s="14"/>
      <c r="CA1313" s="14"/>
      <c r="CB1313" s="14"/>
      <c r="CC1313" s="14"/>
      <c r="CD1313" s="14"/>
      <c r="CE1313" s="14"/>
      <c r="CF1313" s="14"/>
      <c r="CG1313" s="14"/>
      <c r="CH1313" s="14"/>
      <c r="CI1313" s="14"/>
      <c r="CJ1313" s="14"/>
      <c r="CK1313" s="14"/>
      <c r="CL1313" s="14"/>
      <c r="CM1313" s="14"/>
      <c r="CN1313" s="14"/>
      <c r="CO1313" s="14"/>
      <c r="CP1313" s="14"/>
      <c r="CQ1313" s="14"/>
      <c r="CR1313" s="14"/>
      <c r="CS1313" s="14"/>
      <c r="CT1313" s="14"/>
      <c r="CU1313" s="14"/>
      <c r="CV1313" s="14"/>
      <c r="CW1313" s="14"/>
      <c r="CX1313" s="14"/>
      <c r="CY1313" s="14"/>
      <c r="CZ1313" s="14"/>
      <c r="DA1313" s="14"/>
      <c r="DB1313" s="14"/>
      <c r="DC1313" s="14"/>
      <c r="DD1313" s="14"/>
      <c r="DE1313" s="14"/>
      <c r="DF1313" s="14"/>
      <c r="DG1313" s="14"/>
      <c r="DH1313" s="14"/>
      <c r="DI1313" s="14"/>
      <c r="DJ1313" s="14"/>
      <c r="DK1313" s="14"/>
      <c r="DL1313" s="14"/>
      <c r="DM1313" s="14"/>
      <c r="DN1313" s="14"/>
      <c r="DO1313" s="14"/>
      <c r="DP1313" s="14"/>
      <c r="DQ1313" s="14"/>
      <c r="DR1313" s="14"/>
      <c r="DS1313" s="14"/>
      <c r="DT1313" s="14"/>
      <c r="DU1313" s="14"/>
      <c r="DV1313" s="14"/>
      <c r="DW1313" s="14"/>
      <c r="DX1313" s="14"/>
      <c r="DY1313" s="14"/>
      <c r="DZ1313" s="14"/>
      <c r="EA1313" s="14"/>
      <c r="EB1313" s="14"/>
      <c r="EC1313" s="14"/>
      <c r="ED1313" s="14"/>
      <c r="EE1313" s="14"/>
      <c r="EF1313" s="14"/>
      <c r="EG1313" s="14"/>
      <c r="EH1313" s="14"/>
      <c r="EI1313" s="14"/>
      <c r="EJ1313" s="14"/>
      <c r="EK1313" s="14"/>
      <c r="EL1313" s="14"/>
      <c r="EM1313" s="14"/>
      <c r="EN1313" s="14"/>
      <c r="EO1313" s="14"/>
      <c r="EP1313" s="14"/>
      <c r="EQ1313" s="14"/>
      <c r="ER1313" s="14"/>
      <c r="ES1313" s="14"/>
      <c r="ET1313" s="14"/>
      <c r="EU1313" s="14"/>
      <c r="EV1313" s="14"/>
      <c r="EW1313" s="14"/>
      <c r="EX1313" s="14"/>
      <c r="EY1313" s="14"/>
      <c r="EZ1313" s="14"/>
      <c r="FA1313" s="14"/>
      <c r="FB1313" s="14"/>
      <c r="FC1313" s="14"/>
      <c r="FD1313" s="14"/>
      <c r="FE1313" s="14"/>
      <c r="FF1313" s="14"/>
      <c r="FG1313" s="14"/>
      <c r="FH1313" s="14"/>
      <c r="FI1313" s="14"/>
      <c r="FJ1313" s="14"/>
      <c r="FK1313" s="14"/>
      <c r="FL1313" s="14"/>
      <c r="FM1313" s="14"/>
      <c r="FN1313" s="14"/>
      <c r="FO1313" s="14"/>
      <c r="FP1313" s="14"/>
      <c r="FQ1313" s="14"/>
      <c r="FR1313" s="14"/>
      <c r="FS1313" s="14"/>
      <c r="FT1313" s="14"/>
      <c r="FU1313" s="14"/>
      <c r="FV1313" s="52"/>
      <c r="FW1313" s="14"/>
    </row>
    <row r="1314" spans="4:179" x14ac:dyDescent="0.6">
      <c r="D1314"/>
      <c r="F1314" s="14"/>
      <c r="G1314" s="14"/>
      <c r="H1314" s="14"/>
      <c r="I1314" s="14"/>
      <c r="J1314" s="14"/>
      <c r="K1314" s="14"/>
      <c r="L1314" s="14"/>
      <c r="M1314" s="14"/>
      <c r="N1314" s="14"/>
      <c r="O1314" s="14"/>
      <c r="P1314" s="14"/>
      <c r="Q1314" s="14"/>
      <c r="R1314" s="14"/>
      <c r="S1314" s="14"/>
      <c r="T1314" s="14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4"/>
      <c r="AJ1314" s="14"/>
      <c r="AK1314" s="14"/>
      <c r="AL1314" s="14"/>
      <c r="AM1314" s="14"/>
      <c r="AN1314" s="14"/>
      <c r="AO1314" s="14"/>
      <c r="AP1314" s="14"/>
      <c r="AQ1314" s="14"/>
      <c r="AR1314" s="14"/>
      <c r="AS1314" s="14"/>
      <c r="AT1314" s="14"/>
      <c r="AU1314" s="14"/>
      <c r="AV1314" s="14"/>
      <c r="AW1314" s="14"/>
      <c r="AX1314" s="14"/>
      <c r="AY1314" s="14"/>
      <c r="AZ1314" s="14"/>
      <c r="BA1314" s="14"/>
      <c r="BB1314" s="14"/>
      <c r="BC1314" s="14"/>
      <c r="BD1314" s="14"/>
      <c r="BE1314" s="14"/>
      <c r="BF1314" s="14"/>
      <c r="BG1314" s="14"/>
      <c r="BH1314" s="14"/>
      <c r="BI1314" s="14"/>
      <c r="BJ1314" s="14"/>
      <c r="BK1314" s="14"/>
      <c r="BL1314" s="14"/>
      <c r="BM1314" s="14"/>
      <c r="BN1314" s="14"/>
      <c r="BO1314" s="14"/>
      <c r="BP1314" s="14"/>
      <c r="BQ1314" s="14"/>
      <c r="BR1314" s="14"/>
      <c r="BS1314" s="14"/>
      <c r="BT1314" s="14"/>
      <c r="BU1314" s="14"/>
      <c r="BV1314" s="14"/>
      <c r="BW1314" s="14"/>
      <c r="BX1314" s="14"/>
      <c r="BY1314" s="14"/>
      <c r="BZ1314" s="14"/>
      <c r="CA1314" s="14"/>
      <c r="CB1314" s="14"/>
      <c r="CC1314" s="14"/>
      <c r="CD1314" s="14"/>
      <c r="CE1314" s="14"/>
      <c r="CF1314" s="14"/>
      <c r="CG1314" s="14"/>
      <c r="CH1314" s="14"/>
      <c r="CI1314" s="14"/>
      <c r="CJ1314" s="14"/>
      <c r="CK1314" s="14"/>
      <c r="CL1314" s="14"/>
      <c r="CM1314" s="14"/>
      <c r="CN1314" s="14"/>
      <c r="CO1314" s="14"/>
      <c r="CP1314" s="14"/>
      <c r="CQ1314" s="14"/>
      <c r="CR1314" s="14"/>
      <c r="CS1314" s="14"/>
      <c r="CT1314" s="14"/>
      <c r="CU1314" s="14"/>
      <c r="CV1314" s="14"/>
      <c r="CW1314" s="14"/>
      <c r="CX1314" s="14"/>
      <c r="CY1314" s="14"/>
      <c r="CZ1314" s="14"/>
      <c r="DA1314" s="14"/>
      <c r="DB1314" s="14"/>
      <c r="DC1314" s="14"/>
      <c r="DD1314" s="14"/>
      <c r="DE1314" s="14"/>
      <c r="DF1314" s="14"/>
      <c r="DG1314" s="14"/>
      <c r="DH1314" s="14"/>
      <c r="DI1314" s="14"/>
      <c r="DJ1314" s="14"/>
      <c r="DK1314" s="14"/>
      <c r="DL1314" s="14"/>
      <c r="DM1314" s="14"/>
      <c r="DN1314" s="14"/>
      <c r="DO1314" s="14"/>
      <c r="DP1314" s="14"/>
      <c r="DQ1314" s="14"/>
      <c r="DR1314" s="14"/>
      <c r="DS1314" s="14"/>
      <c r="DT1314" s="14"/>
      <c r="DU1314" s="14"/>
      <c r="DV1314" s="14"/>
      <c r="DW1314" s="14"/>
      <c r="DX1314" s="14"/>
      <c r="DY1314" s="14"/>
      <c r="DZ1314" s="14"/>
      <c r="EA1314" s="14"/>
      <c r="EB1314" s="14"/>
      <c r="EC1314" s="14"/>
      <c r="ED1314" s="14"/>
      <c r="EE1314" s="14"/>
      <c r="EF1314" s="14"/>
      <c r="EG1314" s="14"/>
      <c r="EH1314" s="14"/>
      <c r="EI1314" s="14"/>
      <c r="EJ1314" s="14"/>
      <c r="EK1314" s="14"/>
      <c r="EL1314" s="14"/>
      <c r="EM1314" s="14"/>
      <c r="EN1314" s="14"/>
      <c r="EO1314" s="14"/>
      <c r="EP1314" s="14"/>
      <c r="EQ1314" s="14"/>
      <c r="ER1314" s="14"/>
      <c r="ES1314" s="14"/>
      <c r="ET1314" s="14"/>
      <c r="EU1314" s="14"/>
      <c r="EV1314" s="14"/>
      <c r="EW1314" s="14"/>
      <c r="EX1314" s="14"/>
      <c r="EY1314" s="14"/>
      <c r="EZ1314" s="14"/>
      <c r="FA1314" s="14"/>
      <c r="FB1314" s="14"/>
      <c r="FC1314" s="14"/>
      <c r="FD1314" s="14"/>
      <c r="FE1314" s="14"/>
      <c r="FF1314" s="14"/>
      <c r="FG1314" s="14"/>
      <c r="FH1314" s="14"/>
      <c r="FI1314" s="14"/>
      <c r="FJ1314" s="14"/>
      <c r="FK1314" s="14"/>
      <c r="FL1314" s="14"/>
      <c r="FM1314" s="14"/>
      <c r="FN1314" s="14"/>
      <c r="FO1314" s="14"/>
      <c r="FP1314" s="14"/>
      <c r="FQ1314" s="14"/>
      <c r="FR1314" s="14"/>
      <c r="FS1314" s="14"/>
      <c r="FT1314" s="14"/>
      <c r="FU1314" s="14"/>
      <c r="FW1314" s="14"/>
    </row>
    <row r="1315" spans="4:179" x14ac:dyDescent="0.6">
      <c r="D1315"/>
      <c r="F1315" s="14"/>
      <c r="G1315" s="14"/>
      <c r="H1315" s="14"/>
      <c r="I1315" s="14"/>
      <c r="J1315" s="14"/>
      <c r="K1315" s="14"/>
      <c r="L1315" s="14"/>
      <c r="M1315" s="14"/>
      <c r="N1315" s="14"/>
      <c r="O1315" s="14"/>
      <c r="P1315" s="14"/>
      <c r="Q1315" s="14"/>
      <c r="R1315" s="14"/>
      <c r="S1315" s="14"/>
      <c r="T1315" s="1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/>
      <c r="AH1315" s="14"/>
      <c r="AI1315" s="14"/>
      <c r="AJ1315" s="14"/>
      <c r="AK1315" s="14"/>
      <c r="AL1315" s="14"/>
      <c r="AM1315" s="14"/>
      <c r="AN1315" s="14"/>
      <c r="AO1315" s="14"/>
      <c r="AP1315" s="14"/>
      <c r="AQ1315" s="14"/>
      <c r="AR1315" s="14"/>
      <c r="AS1315" s="14"/>
      <c r="AT1315" s="14"/>
      <c r="AU1315" s="14"/>
      <c r="AV1315" s="14"/>
      <c r="AW1315" s="14"/>
      <c r="AX1315" s="14"/>
      <c r="AY1315" s="14"/>
      <c r="AZ1315" s="14"/>
      <c r="BA1315" s="14"/>
      <c r="BB1315" s="14"/>
      <c r="BC1315" s="14"/>
      <c r="BD1315" s="14"/>
      <c r="BE1315" s="14"/>
      <c r="BF1315" s="14"/>
      <c r="BG1315" s="14"/>
      <c r="BH1315" s="14"/>
      <c r="BI1315" s="14"/>
      <c r="BJ1315" s="14"/>
      <c r="BK1315" s="14"/>
      <c r="BL1315" s="14"/>
      <c r="BM1315" s="14"/>
      <c r="BN1315" s="14"/>
      <c r="BO1315" s="14"/>
      <c r="BP1315" s="14"/>
      <c r="BQ1315" s="14"/>
      <c r="BR1315" s="14"/>
      <c r="BS1315" s="14"/>
      <c r="BT1315" s="14"/>
      <c r="BU1315" s="14"/>
      <c r="BV1315" s="14"/>
      <c r="BW1315" s="14"/>
      <c r="BX1315" s="14"/>
      <c r="BY1315" s="14"/>
      <c r="BZ1315" s="14"/>
      <c r="CA1315" s="14"/>
      <c r="CB1315" s="14"/>
      <c r="CC1315" s="14"/>
      <c r="CD1315" s="14"/>
      <c r="CE1315" s="14"/>
      <c r="CF1315" s="14"/>
      <c r="CG1315" s="14"/>
      <c r="CH1315" s="14"/>
      <c r="CI1315" s="14"/>
      <c r="CJ1315" s="14"/>
      <c r="CK1315" s="14"/>
      <c r="CL1315" s="14"/>
      <c r="CM1315" s="14"/>
      <c r="CN1315" s="14"/>
      <c r="CO1315" s="14"/>
      <c r="CP1315" s="14"/>
      <c r="CQ1315" s="14"/>
      <c r="CR1315" s="14"/>
      <c r="CS1315" s="14"/>
      <c r="CT1315" s="14"/>
      <c r="CU1315" s="14"/>
      <c r="CV1315" s="14"/>
      <c r="CW1315" s="14"/>
      <c r="CX1315" s="14"/>
      <c r="CY1315" s="14"/>
      <c r="CZ1315" s="14"/>
      <c r="DA1315" s="14"/>
      <c r="DB1315" s="14"/>
      <c r="DC1315" s="14"/>
      <c r="DD1315" s="14"/>
      <c r="DE1315" s="14"/>
      <c r="DF1315" s="14"/>
      <c r="DG1315" s="14"/>
      <c r="DH1315" s="14"/>
      <c r="DI1315" s="14"/>
      <c r="DJ1315" s="14"/>
      <c r="DK1315" s="14"/>
      <c r="DL1315" s="14"/>
      <c r="DM1315" s="14"/>
      <c r="DN1315" s="14"/>
      <c r="DO1315" s="14"/>
      <c r="DP1315" s="14"/>
      <c r="DQ1315" s="14"/>
      <c r="DR1315" s="14"/>
      <c r="DS1315" s="14"/>
      <c r="DT1315" s="14"/>
      <c r="DU1315" s="14"/>
      <c r="DV1315" s="14"/>
      <c r="DW1315" s="14"/>
      <c r="DX1315" s="14"/>
      <c r="DY1315" s="14"/>
      <c r="DZ1315" s="14"/>
      <c r="EA1315" s="14"/>
      <c r="EB1315" s="14"/>
      <c r="EC1315" s="14"/>
      <c r="ED1315" s="14"/>
      <c r="EE1315" s="14"/>
      <c r="EF1315" s="14"/>
      <c r="EG1315" s="14"/>
      <c r="EH1315" s="14"/>
      <c r="EI1315" s="14"/>
      <c r="EJ1315" s="14"/>
      <c r="EK1315" s="14"/>
      <c r="EL1315" s="14"/>
      <c r="EM1315" s="14"/>
      <c r="EN1315" s="14"/>
      <c r="EO1315" s="14"/>
      <c r="EP1315" s="14"/>
      <c r="EQ1315" s="14"/>
      <c r="ER1315" s="14"/>
      <c r="ES1315" s="14"/>
      <c r="ET1315" s="14"/>
      <c r="EU1315" s="14"/>
      <c r="EV1315" s="14"/>
      <c r="EW1315" s="14"/>
      <c r="EX1315" s="14"/>
      <c r="EY1315" s="14"/>
      <c r="EZ1315" s="14"/>
      <c r="FA1315" s="14"/>
      <c r="FB1315" s="14"/>
      <c r="FC1315" s="14"/>
      <c r="FD1315" s="14"/>
      <c r="FE1315" s="14"/>
      <c r="FF1315" s="14"/>
      <c r="FG1315" s="14"/>
      <c r="FH1315" s="14"/>
      <c r="FI1315" s="14"/>
      <c r="FJ1315" s="14"/>
      <c r="FK1315" s="14"/>
      <c r="FL1315" s="14"/>
      <c r="FM1315" s="14"/>
      <c r="FN1315" s="14"/>
      <c r="FO1315" s="14"/>
      <c r="FP1315" s="14"/>
      <c r="FQ1315" s="14"/>
      <c r="FR1315" s="14"/>
      <c r="FS1315" s="14"/>
      <c r="FT1315" s="14"/>
      <c r="FU1315" s="14"/>
      <c r="FW1315" s="14"/>
    </row>
    <row r="1316" spans="4:179" x14ac:dyDescent="0.6">
      <c r="D1316"/>
      <c r="F1316" s="14"/>
      <c r="G1316" s="14"/>
      <c r="H1316" s="14"/>
      <c r="I1316" s="14"/>
      <c r="J1316" s="14"/>
      <c r="K1316" s="14"/>
      <c r="L1316" s="14"/>
      <c r="M1316" s="14"/>
      <c r="N1316" s="14"/>
      <c r="O1316" s="14"/>
      <c r="P1316" s="14"/>
      <c r="Q1316" s="14"/>
      <c r="R1316" s="14"/>
      <c r="S1316" s="14"/>
      <c r="T1316" s="14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/>
      <c r="AH1316" s="14"/>
      <c r="AI1316" s="14"/>
      <c r="AJ1316" s="14"/>
      <c r="AK1316" s="14"/>
      <c r="AL1316" s="14"/>
      <c r="AM1316" s="14"/>
      <c r="AN1316" s="14"/>
      <c r="AO1316" s="14"/>
      <c r="AP1316" s="14"/>
      <c r="AQ1316" s="14"/>
      <c r="AR1316" s="14"/>
      <c r="AS1316" s="14"/>
      <c r="AT1316" s="14"/>
      <c r="AU1316" s="14"/>
      <c r="AV1316" s="14"/>
      <c r="AW1316" s="14"/>
      <c r="AX1316" s="14"/>
      <c r="AY1316" s="14"/>
      <c r="AZ1316" s="14"/>
      <c r="BA1316" s="14"/>
      <c r="BB1316" s="14"/>
      <c r="BC1316" s="14"/>
      <c r="BD1316" s="14"/>
      <c r="BE1316" s="14"/>
      <c r="BF1316" s="14"/>
      <c r="BG1316" s="14"/>
      <c r="BH1316" s="14"/>
      <c r="BI1316" s="14"/>
      <c r="BJ1316" s="14"/>
      <c r="BK1316" s="14"/>
      <c r="BL1316" s="14"/>
      <c r="BM1316" s="14"/>
      <c r="BN1316" s="14"/>
      <c r="BO1316" s="14"/>
      <c r="BP1316" s="14"/>
      <c r="BQ1316" s="14"/>
      <c r="BR1316" s="14"/>
      <c r="BS1316" s="14"/>
      <c r="BT1316" s="14"/>
      <c r="BU1316" s="14"/>
      <c r="BV1316" s="14"/>
      <c r="BW1316" s="14"/>
      <c r="BX1316" s="14"/>
      <c r="BY1316" s="14"/>
      <c r="BZ1316" s="14"/>
      <c r="CA1316" s="14"/>
      <c r="CB1316" s="14"/>
      <c r="CC1316" s="14"/>
      <c r="CD1316" s="14"/>
      <c r="CE1316" s="14"/>
      <c r="CF1316" s="14"/>
      <c r="CG1316" s="14"/>
      <c r="CH1316" s="14"/>
      <c r="CI1316" s="14"/>
      <c r="CJ1316" s="14"/>
      <c r="CK1316" s="14"/>
      <c r="CL1316" s="14"/>
      <c r="CM1316" s="14"/>
      <c r="CN1316" s="14"/>
      <c r="CO1316" s="14"/>
      <c r="CP1316" s="14"/>
      <c r="CQ1316" s="14"/>
      <c r="CR1316" s="14"/>
      <c r="CS1316" s="14"/>
      <c r="CT1316" s="14"/>
      <c r="CU1316" s="14"/>
      <c r="CV1316" s="14"/>
      <c r="CW1316" s="14"/>
      <c r="CX1316" s="14"/>
      <c r="CY1316" s="14"/>
      <c r="CZ1316" s="14"/>
      <c r="DA1316" s="14"/>
      <c r="DB1316" s="14"/>
      <c r="DC1316" s="14"/>
      <c r="DD1316" s="14"/>
      <c r="DE1316" s="14"/>
      <c r="DF1316" s="14"/>
      <c r="DG1316" s="14"/>
      <c r="DH1316" s="14"/>
      <c r="DI1316" s="14"/>
      <c r="DJ1316" s="14"/>
      <c r="DK1316" s="14"/>
      <c r="DL1316" s="14"/>
      <c r="DM1316" s="14"/>
      <c r="DN1316" s="14"/>
      <c r="DO1316" s="14"/>
      <c r="DP1316" s="14"/>
      <c r="DQ1316" s="14"/>
      <c r="DR1316" s="14"/>
      <c r="DS1316" s="14"/>
      <c r="DT1316" s="14"/>
      <c r="DU1316" s="14"/>
      <c r="DV1316" s="14"/>
      <c r="DW1316" s="14"/>
      <c r="DX1316" s="14"/>
      <c r="DY1316" s="14"/>
      <c r="DZ1316" s="14"/>
      <c r="EA1316" s="14"/>
      <c r="EB1316" s="14"/>
      <c r="EC1316" s="14"/>
      <c r="ED1316" s="14"/>
      <c r="EE1316" s="14"/>
      <c r="EF1316" s="14"/>
      <c r="EG1316" s="14"/>
      <c r="EH1316" s="14"/>
      <c r="EI1316" s="14"/>
      <c r="EJ1316" s="14"/>
      <c r="EK1316" s="14"/>
      <c r="EL1316" s="14"/>
      <c r="EM1316" s="14"/>
      <c r="EN1316" s="14"/>
      <c r="EO1316" s="14"/>
      <c r="EP1316" s="14"/>
      <c r="EQ1316" s="14"/>
      <c r="ER1316" s="14"/>
      <c r="ES1316" s="14"/>
      <c r="ET1316" s="14"/>
      <c r="EU1316" s="14"/>
      <c r="EV1316" s="14"/>
      <c r="EW1316" s="14"/>
      <c r="EX1316" s="14"/>
      <c r="EY1316" s="14"/>
      <c r="EZ1316" s="14"/>
      <c r="FA1316" s="14"/>
      <c r="FB1316" s="14"/>
      <c r="FC1316" s="14"/>
      <c r="FD1316" s="14"/>
      <c r="FE1316" s="14"/>
      <c r="FF1316" s="14"/>
      <c r="FG1316" s="14"/>
      <c r="FH1316" s="14"/>
      <c r="FI1316" s="14"/>
      <c r="FJ1316" s="14"/>
      <c r="FK1316" s="14"/>
      <c r="FL1316" s="14"/>
      <c r="FM1316" s="14"/>
      <c r="FN1316" s="14"/>
      <c r="FO1316" s="14"/>
      <c r="FP1316" s="14"/>
      <c r="FQ1316" s="14"/>
      <c r="FR1316" s="14"/>
      <c r="FS1316" s="14"/>
      <c r="FT1316" s="14"/>
      <c r="FU1316" s="14"/>
      <c r="FV1316" s="52"/>
      <c r="FW1316" s="14"/>
    </row>
    <row r="1317" spans="4:179" x14ac:dyDescent="0.6">
      <c r="D1317"/>
      <c r="F1317" s="14"/>
      <c r="G1317" s="14"/>
      <c r="H1317" s="14"/>
      <c r="I1317" s="14"/>
      <c r="J1317" s="14"/>
      <c r="K1317" s="14"/>
      <c r="L1317" s="14"/>
      <c r="M1317" s="14"/>
      <c r="N1317" s="14"/>
      <c r="O1317" s="14"/>
      <c r="P1317" s="14"/>
      <c r="Q1317" s="14"/>
      <c r="R1317" s="14"/>
      <c r="S1317" s="14"/>
      <c r="T1317" s="14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/>
      <c r="AI1317" s="14"/>
      <c r="AJ1317" s="14"/>
      <c r="AK1317" s="14"/>
      <c r="AL1317" s="14"/>
      <c r="AM1317" s="14"/>
      <c r="AN1317" s="14"/>
      <c r="AO1317" s="14"/>
      <c r="AP1317" s="14"/>
      <c r="AQ1317" s="14"/>
      <c r="AR1317" s="14"/>
      <c r="AS1317" s="14"/>
      <c r="AT1317" s="14"/>
      <c r="AU1317" s="14"/>
      <c r="AV1317" s="14"/>
      <c r="AW1317" s="14"/>
      <c r="AX1317" s="14"/>
      <c r="AY1317" s="14"/>
      <c r="AZ1317" s="14"/>
      <c r="BA1317" s="14"/>
      <c r="BB1317" s="14"/>
      <c r="BC1317" s="14"/>
      <c r="BD1317" s="14"/>
      <c r="BE1317" s="14"/>
      <c r="BF1317" s="14"/>
      <c r="BG1317" s="14"/>
      <c r="BH1317" s="14"/>
      <c r="BI1317" s="14"/>
      <c r="BJ1317" s="14"/>
      <c r="BK1317" s="14"/>
      <c r="BL1317" s="14"/>
      <c r="BM1317" s="14"/>
      <c r="BN1317" s="14"/>
      <c r="BO1317" s="14"/>
      <c r="BP1317" s="14"/>
      <c r="BQ1317" s="14"/>
      <c r="BR1317" s="14"/>
      <c r="BS1317" s="14"/>
      <c r="BT1317" s="14"/>
      <c r="BU1317" s="14"/>
      <c r="BV1317" s="14"/>
      <c r="BW1317" s="14"/>
      <c r="BX1317" s="14"/>
      <c r="BY1317" s="14"/>
      <c r="BZ1317" s="14"/>
      <c r="CA1317" s="14"/>
      <c r="CB1317" s="14"/>
      <c r="CC1317" s="14"/>
      <c r="CD1317" s="14"/>
      <c r="CE1317" s="14"/>
      <c r="CF1317" s="14"/>
      <c r="CG1317" s="14"/>
      <c r="CH1317" s="14"/>
      <c r="CI1317" s="14"/>
      <c r="CJ1317" s="14"/>
      <c r="CK1317" s="14"/>
      <c r="CL1317" s="14"/>
      <c r="CM1317" s="14"/>
      <c r="CN1317" s="14"/>
      <c r="CO1317" s="14"/>
      <c r="CP1317" s="14"/>
      <c r="CQ1317" s="14"/>
      <c r="CR1317" s="14"/>
      <c r="CS1317" s="14"/>
      <c r="CT1317" s="14"/>
      <c r="CU1317" s="14"/>
      <c r="CV1317" s="14"/>
      <c r="CW1317" s="14"/>
      <c r="CX1317" s="14"/>
      <c r="CY1317" s="14"/>
      <c r="CZ1317" s="14"/>
      <c r="DA1317" s="14"/>
      <c r="DB1317" s="14"/>
      <c r="DC1317" s="14"/>
      <c r="DD1317" s="14"/>
      <c r="DE1317" s="14"/>
      <c r="DF1317" s="14"/>
      <c r="DG1317" s="14"/>
      <c r="DH1317" s="14"/>
      <c r="DI1317" s="14"/>
      <c r="DJ1317" s="14"/>
      <c r="DK1317" s="14"/>
      <c r="DL1317" s="14"/>
      <c r="DM1317" s="14"/>
      <c r="DN1317" s="14"/>
      <c r="DO1317" s="14"/>
      <c r="DP1317" s="14"/>
      <c r="DQ1317" s="14"/>
      <c r="DR1317" s="14"/>
      <c r="DS1317" s="14"/>
      <c r="DT1317" s="14"/>
      <c r="DU1317" s="14"/>
      <c r="DV1317" s="14"/>
      <c r="DW1317" s="14"/>
      <c r="DX1317" s="14"/>
      <c r="DY1317" s="14"/>
      <c r="DZ1317" s="14"/>
      <c r="EA1317" s="14"/>
      <c r="EB1317" s="14"/>
      <c r="EC1317" s="14"/>
      <c r="ED1317" s="14"/>
      <c r="EE1317" s="14"/>
      <c r="EF1317" s="14"/>
      <c r="EG1317" s="14"/>
      <c r="EH1317" s="14"/>
      <c r="EI1317" s="14"/>
      <c r="EJ1317" s="14"/>
      <c r="EK1317" s="14"/>
      <c r="EL1317" s="14"/>
      <c r="EM1317" s="14"/>
      <c r="EN1317" s="14"/>
      <c r="EO1317" s="14"/>
      <c r="EP1317" s="14"/>
      <c r="EQ1317" s="14"/>
      <c r="ER1317" s="14"/>
      <c r="ES1317" s="14"/>
      <c r="ET1317" s="14"/>
      <c r="EU1317" s="14"/>
      <c r="EV1317" s="14"/>
      <c r="EW1317" s="14"/>
      <c r="EX1317" s="14"/>
      <c r="EY1317" s="14"/>
      <c r="EZ1317" s="14"/>
      <c r="FA1317" s="14"/>
      <c r="FB1317" s="14"/>
      <c r="FC1317" s="14"/>
      <c r="FD1317" s="14"/>
      <c r="FE1317" s="14"/>
      <c r="FF1317" s="14"/>
      <c r="FG1317" s="14"/>
      <c r="FH1317" s="14"/>
      <c r="FI1317" s="14"/>
      <c r="FJ1317" s="14"/>
      <c r="FK1317" s="14"/>
      <c r="FL1317" s="14"/>
      <c r="FM1317" s="14"/>
      <c r="FN1317" s="14"/>
      <c r="FO1317" s="14"/>
      <c r="FP1317" s="14"/>
      <c r="FQ1317" s="14"/>
      <c r="FR1317" s="14"/>
      <c r="FS1317" s="14"/>
      <c r="FT1317" s="14"/>
      <c r="FU1317" s="14"/>
      <c r="FW1317" s="14"/>
    </row>
    <row r="1318" spans="4:179" x14ac:dyDescent="0.6">
      <c r="D1318"/>
      <c r="F1318" s="14"/>
      <c r="G1318" s="14"/>
      <c r="H1318" s="14"/>
      <c r="I1318" s="14"/>
      <c r="J1318" s="14"/>
      <c r="K1318" s="14"/>
      <c r="L1318" s="14"/>
      <c r="M1318" s="14"/>
      <c r="N1318" s="14"/>
      <c r="O1318" s="14"/>
      <c r="P1318" s="14"/>
      <c r="Q1318" s="14"/>
      <c r="R1318" s="14"/>
      <c r="S1318" s="14"/>
      <c r="T1318" s="14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/>
      <c r="AI1318" s="14"/>
      <c r="AJ1318" s="14"/>
      <c r="AK1318" s="14"/>
      <c r="AL1318" s="14"/>
      <c r="AM1318" s="14"/>
      <c r="AN1318" s="14"/>
      <c r="AO1318" s="14"/>
      <c r="AP1318" s="14"/>
      <c r="AQ1318" s="14"/>
      <c r="AR1318" s="14"/>
      <c r="AS1318" s="14"/>
      <c r="AT1318" s="14"/>
      <c r="AU1318" s="14"/>
      <c r="AV1318" s="14"/>
      <c r="AW1318" s="14"/>
      <c r="AX1318" s="14"/>
      <c r="AY1318" s="14"/>
      <c r="AZ1318" s="14"/>
      <c r="BA1318" s="14"/>
      <c r="BB1318" s="14"/>
      <c r="BC1318" s="14"/>
      <c r="BD1318" s="14"/>
      <c r="BE1318" s="14"/>
      <c r="BF1318" s="14"/>
      <c r="BG1318" s="14"/>
      <c r="BH1318" s="14"/>
      <c r="BI1318" s="14"/>
      <c r="BJ1318" s="14"/>
      <c r="BK1318" s="14"/>
      <c r="BL1318" s="14"/>
      <c r="BM1318" s="14"/>
      <c r="BN1318" s="14"/>
      <c r="BO1318" s="14"/>
      <c r="BP1318" s="14"/>
      <c r="BQ1318" s="14"/>
      <c r="BR1318" s="14"/>
      <c r="BS1318" s="14"/>
      <c r="BT1318" s="14"/>
      <c r="BU1318" s="14"/>
      <c r="BV1318" s="14"/>
      <c r="BW1318" s="14"/>
      <c r="BX1318" s="14"/>
      <c r="BY1318" s="14"/>
      <c r="BZ1318" s="14"/>
      <c r="CA1318" s="14"/>
      <c r="CB1318" s="14"/>
      <c r="CC1318" s="14"/>
      <c r="CD1318" s="14"/>
      <c r="CE1318" s="14"/>
      <c r="CF1318" s="14"/>
      <c r="CG1318" s="14"/>
      <c r="CH1318" s="14"/>
      <c r="CI1318" s="14"/>
      <c r="CJ1318" s="14"/>
      <c r="CK1318" s="14"/>
      <c r="CL1318" s="14"/>
      <c r="CM1318" s="14"/>
      <c r="CN1318" s="14"/>
      <c r="CO1318" s="14"/>
      <c r="CP1318" s="14"/>
      <c r="CQ1318" s="14"/>
      <c r="CR1318" s="14"/>
      <c r="CS1318" s="14"/>
      <c r="CT1318" s="14"/>
      <c r="CU1318" s="14"/>
      <c r="CV1318" s="14"/>
      <c r="CW1318" s="14"/>
      <c r="CX1318" s="14"/>
      <c r="CY1318" s="14"/>
      <c r="CZ1318" s="14"/>
      <c r="DA1318" s="14"/>
      <c r="DB1318" s="14"/>
      <c r="DC1318" s="14"/>
      <c r="DD1318" s="14"/>
      <c r="DE1318" s="14"/>
      <c r="DF1318" s="14"/>
      <c r="DG1318" s="14"/>
      <c r="DH1318" s="14"/>
      <c r="DI1318" s="14"/>
      <c r="DJ1318" s="14"/>
      <c r="DK1318" s="14"/>
      <c r="DL1318" s="14"/>
      <c r="DM1318" s="14"/>
      <c r="DN1318" s="14"/>
      <c r="DO1318" s="14"/>
      <c r="DP1318" s="14"/>
      <c r="DQ1318" s="14"/>
      <c r="DR1318" s="14"/>
      <c r="DS1318" s="14"/>
      <c r="DT1318" s="14"/>
      <c r="DU1318" s="14"/>
      <c r="DV1318" s="14"/>
      <c r="DW1318" s="14"/>
      <c r="DX1318" s="14"/>
      <c r="DY1318" s="14"/>
      <c r="DZ1318" s="14"/>
      <c r="EA1318" s="14"/>
      <c r="EB1318" s="14"/>
      <c r="EC1318" s="14"/>
      <c r="ED1318" s="14"/>
      <c r="EE1318" s="14"/>
      <c r="EF1318" s="14"/>
      <c r="EG1318" s="14"/>
      <c r="EH1318" s="14"/>
      <c r="EI1318" s="14"/>
      <c r="EJ1318" s="14"/>
      <c r="EK1318" s="14"/>
      <c r="EL1318" s="14"/>
      <c r="EM1318" s="14"/>
      <c r="EN1318" s="14"/>
      <c r="EO1318" s="14"/>
      <c r="EP1318" s="14"/>
      <c r="EQ1318" s="14"/>
      <c r="ER1318" s="14"/>
      <c r="ES1318" s="14"/>
      <c r="ET1318" s="14"/>
      <c r="EU1318" s="14"/>
      <c r="EV1318" s="14"/>
      <c r="EW1318" s="14"/>
      <c r="EX1318" s="14"/>
      <c r="EY1318" s="14"/>
      <c r="EZ1318" s="14"/>
      <c r="FA1318" s="14"/>
      <c r="FB1318" s="14"/>
      <c r="FC1318" s="14"/>
      <c r="FD1318" s="14"/>
      <c r="FE1318" s="14"/>
      <c r="FF1318" s="14"/>
      <c r="FG1318" s="14"/>
      <c r="FH1318" s="14"/>
      <c r="FI1318" s="14"/>
      <c r="FJ1318" s="14"/>
      <c r="FK1318" s="14"/>
      <c r="FL1318" s="14"/>
      <c r="FM1318" s="14"/>
      <c r="FN1318" s="14"/>
      <c r="FO1318" s="14"/>
      <c r="FP1318" s="14"/>
      <c r="FQ1318" s="14"/>
      <c r="FR1318" s="14"/>
      <c r="FS1318" s="14"/>
      <c r="FT1318" s="14"/>
      <c r="FU1318" s="14"/>
      <c r="FW1318" s="14"/>
    </row>
    <row r="1319" spans="4:179" x14ac:dyDescent="0.6">
      <c r="D1319"/>
      <c r="F1319" s="14"/>
      <c r="G1319" s="14"/>
      <c r="H1319" s="14"/>
      <c r="I1319" s="14"/>
      <c r="J1319" s="14"/>
      <c r="K1319" s="14"/>
      <c r="L1319" s="14"/>
      <c r="M1319" s="14"/>
      <c r="N1319" s="14"/>
      <c r="O1319" s="14"/>
      <c r="P1319" s="14"/>
      <c r="Q1319" s="14"/>
      <c r="R1319" s="14"/>
      <c r="S1319" s="14"/>
      <c r="T1319" s="14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4"/>
      <c r="AJ1319" s="14"/>
      <c r="AK1319" s="14"/>
      <c r="AL1319" s="14"/>
      <c r="AM1319" s="14"/>
      <c r="AN1319" s="14"/>
      <c r="AO1319" s="14"/>
      <c r="AP1319" s="14"/>
      <c r="AQ1319" s="14"/>
      <c r="AR1319" s="14"/>
      <c r="AS1319" s="14"/>
      <c r="AT1319" s="14"/>
      <c r="AU1319" s="14"/>
      <c r="AV1319" s="14"/>
      <c r="AW1319" s="14"/>
      <c r="AX1319" s="14"/>
      <c r="AY1319" s="14"/>
      <c r="AZ1319" s="14"/>
      <c r="BA1319" s="14"/>
      <c r="BB1319" s="14"/>
      <c r="BC1319" s="14"/>
      <c r="BD1319" s="14"/>
      <c r="BE1319" s="14"/>
      <c r="BF1319" s="14"/>
      <c r="BG1319" s="14"/>
      <c r="BH1319" s="14"/>
      <c r="BI1319" s="14"/>
      <c r="BJ1319" s="14"/>
      <c r="BK1319" s="14"/>
      <c r="BL1319" s="14"/>
      <c r="BM1319" s="14"/>
      <c r="BN1319" s="14"/>
      <c r="BO1319" s="14"/>
      <c r="BP1319" s="14"/>
      <c r="BQ1319" s="14"/>
      <c r="BR1319" s="14"/>
      <c r="BS1319" s="14"/>
      <c r="BT1319" s="14"/>
      <c r="BU1319" s="14"/>
      <c r="BV1319" s="14"/>
      <c r="BW1319" s="14"/>
      <c r="BX1319" s="14"/>
      <c r="BY1319" s="14"/>
      <c r="BZ1319" s="14"/>
      <c r="CA1319" s="14"/>
      <c r="CB1319" s="14"/>
      <c r="CC1319" s="14"/>
      <c r="CD1319" s="14"/>
      <c r="CE1319" s="14"/>
      <c r="CF1319" s="14"/>
      <c r="CG1319" s="14"/>
      <c r="CH1319" s="14"/>
      <c r="CI1319" s="14"/>
      <c r="CJ1319" s="14"/>
      <c r="CK1319" s="14"/>
      <c r="CL1319" s="14"/>
      <c r="CM1319" s="14"/>
      <c r="CN1319" s="14"/>
      <c r="CO1319" s="14"/>
      <c r="CP1319" s="14"/>
      <c r="CQ1319" s="14"/>
      <c r="CR1319" s="14"/>
      <c r="CS1319" s="14"/>
      <c r="CT1319" s="14"/>
      <c r="CU1319" s="14"/>
      <c r="CV1319" s="14"/>
      <c r="CW1319" s="14"/>
      <c r="CX1319" s="14"/>
      <c r="CY1319" s="14"/>
      <c r="CZ1319" s="14"/>
      <c r="DA1319" s="14"/>
      <c r="DB1319" s="14"/>
      <c r="DC1319" s="14"/>
      <c r="DD1319" s="14"/>
      <c r="DE1319" s="14"/>
      <c r="DF1319" s="14"/>
      <c r="DG1319" s="14"/>
      <c r="DH1319" s="14"/>
      <c r="DI1319" s="14"/>
      <c r="DJ1319" s="14"/>
      <c r="DK1319" s="14"/>
      <c r="DL1319" s="14"/>
      <c r="DM1319" s="14"/>
      <c r="DN1319" s="14"/>
      <c r="DO1319" s="14"/>
      <c r="DP1319" s="14"/>
      <c r="DQ1319" s="14"/>
      <c r="DR1319" s="14"/>
      <c r="DS1319" s="14"/>
      <c r="DT1319" s="14"/>
      <c r="DU1319" s="14"/>
      <c r="DV1319" s="14"/>
      <c r="DW1319" s="14"/>
      <c r="DX1319" s="14"/>
      <c r="DY1319" s="14"/>
      <c r="DZ1319" s="14"/>
      <c r="EA1319" s="14"/>
      <c r="EB1319" s="14"/>
      <c r="EC1319" s="14"/>
      <c r="ED1319" s="14"/>
      <c r="EE1319" s="14"/>
      <c r="EF1319" s="14"/>
      <c r="EG1319" s="14"/>
      <c r="EH1319" s="14"/>
      <c r="EI1319" s="14"/>
      <c r="EJ1319" s="14"/>
      <c r="EK1319" s="14"/>
      <c r="EL1319" s="14"/>
      <c r="EM1319" s="14"/>
      <c r="EN1319" s="14"/>
      <c r="EO1319" s="14"/>
      <c r="EP1319" s="14"/>
      <c r="EQ1319" s="14"/>
      <c r="ER1319" s="14"/>
      <c r="ES1319" s="14"/>
      <c r="ET1319" s="14"/>
      <c r="EU1319" s="14"/>
      <c r="EV1319" s="14"/>
      <c r="EW1319" s="14"/>
      <c r="EX1319" s="14"/>
      <c r="EY1319" s="14"/>
      <c r="EZ1319" s="14"/>
      <c r="FA1319" s="14"/>
      <c r="FB1319" s="14"/>
      <c r="FC1319" s="14"/>
      <c r="FD1319" s="14"/>
      <c r="FE1319" s="14"/>
      <c r="FF1319" s="14"/>
      <c r="FG1319" s="14"/>
      <c r="FH1319" s="14"/>
      <c r="FI1319" s="14"/>
      <c r="FJ1319" s="14"/>
      <c r="FK1319" s="14"/>
      <c r="FL1319" s="14"/>
      <c r="FM1319" s="14"/>
      <c r="FN1319" s="14"/>
      <c r="FO1319" s="14"/>
      <c r="FP1319" s="14"/>
      <c r="FQ1319" s="14"/>
      <c r="FR1319" s="14"/>
      <c r="FS1319" s="14"/>
      <c r="FT1319" s="14"/>
      <c r="FU1319" s="14"/>
      <c r="FV1319" s="52"/>
      <c r="FW1319" s="14"/>
    </row>
    <row r="1320" spans="4:179" x14ac:dyDescent="0.6">
      <c r="D1320"/>
      <c r="F1320" s="14"/>
      <c r="G1320" s="14"/>
      <c r="H1320" s="14"/>
      <c r="I1320" s="14"/>
      <c r="J1320" s="14"/>
      <c r="K1320" s="14"/>
      <c r="L1320" s="14"/>
      <c r="M1320" s="14"/>
      <c r="N1320" s="14"/>
      <c r="O1320" s="14"/>
      <c r="P1320" s="14"/>
      <c r="Q1320" s="14"/>
      <c r="R1320" s="14"/>
      <c r="S1320" s="14"/>
      <c r="T1320" s="14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F1320" s="14"/>
      <c r="AG1320" s="14"/>
      <c r="AH1320" s="14"/>
      <c r="AI1320" s="14"/>
      <c r="AJ1320" s="14"/>
      <c r="AK1320" s="14"/>
      <c r="AL1320" s="14"/>
      <c r="AM1320" s="14"/>
      <c r="AN1320" s="14"/>
      <c r="AO1320" s="14"/>
      <c r="AP1320" s="14"/>
      <c r="AQ1320" s="14"/>
      <c r="AR1320" s="14"/>
      <c r="AS1320" s="14"/>
      <c r="AT1320" s="14"/>
      <c r="AU1320" s="14"/>
      <c r="AV1320" s="14"/>
      <c r="AW1320" s="14"/>
      <c r="AX1320" s="14"/>
      <c r="AY1320" s="14"/>
      <c r="AZ1320" s="14"/>
      <c r="BA1320" s="14"/>
      <c r="BB1320" s="14"/>
      <c r="BC1320" s="14"/>
      <c r="BD1320" s="14"/>
      <c r="BE1320" s="14"/>
      <c r="BF1320" s="14"/>
      <c r="BG1320" s="14"/>
      <c r="BH1320" s="14"/>
      <c r="BI1320" s="14"/>
      <c r="BJ1320" s="14"/>
      <c r="BK1320" s="14"/>
      <c r="BL1320" s="14"/>
      <c r="BM1320" s="14"/>
      <c r="BN1320" s="14"/>
      <c r="BO1320" s="14"/>
      <c r="BP1320" s="14"/>
      <c r="BQ1320" s="14"/>
      <c r="BR1320" s="14"/>
      <c r="BS1320" s="14"/>
      <c r="BT1320" s="14"/>
      <c r="BU1320" s="14"/>
      <c r="BV1320" s="14"/>
      <c r="BW1320" s="14"/>
      <c r="BX1320" s="14"/>
      <c r="BY1320" s="14"/>
      <c r="BZ1320" s="14"/>
      <c r="CA1320" s="14"/>
      <c r="CB1320" s="14"/>
      <c r="CC1320" s="14"/>
      <c r="CD1320" s="14"/>
      <c r="CE1320" s="14"/>
      <c r="CF1320" s="14"/>
      <c r="CG1320" s="14"/>
      <c r="CH1320" s="14"/>
      <c r="CI1320" s="14"/>
      <c r="CJ1320" s="14"/>
      <c r="CK1320" s="14"/>
      <c r="CL1320" s="14"/>
      <c r="CM1320" s="14"/>
      <c r="CN1320" s="14"/>
      <c r="CO1320" s="14"/>
      <c r="CP1320" s="14"/>
      <c r="CQ1320" s="14"/>
      <c r="CR1320" s="14"/>
      <c r="CS1320" s="14"/>
      <c r="CT1320" s="14"/>
      <c r="CU1320" s="14"/>
      <c r="CV1320" s="14"/>
      <c r="CW1320" s="14"/>
      <c r="CX1320" s="14"/>
      <c r="CY1320" s="14"/>
      <c r="CZ1320" s="14"/>
      <c r="DA1320" s="14"/>
      <c r="DB1320" s="14"/>
      <c r="DC1320" s="14"/>
      <c r="DD1320" s="14"/>
      <c r="DE1320" s="14"/>
      <c r="DF1320" s="14"/>
      <c r="DG1320" s="14"/>
      <c r="DH1320" s="14"/>
      <c r="DI1320" s="14"/>
      <c r="DJ1320" s="14"/>
      <c r="DK1320" s="14"/>
      <c r="DL1320" s="14"/>
      <c r="DM1320" s="14"/>
      <c r="DN1320" s="14"/>
      <c r="DO1320" s="14"/>
      <c r="DP1320" s="14"/>
      <c r="DQ1320" s="14"/>
      <c r="DR1320" s="14"/>
      <c r="DS1320" s="14"/>
      <c r="DT1320" s="14"/>
      <c r="DU1320" s="14"/>
      <c r="DV1320" s="14"/>
      <c r="DW1320" s="14"/>
      <c r="DX1320" s="14"/>
      <c r="DY1320" s="14"/>
      <c r="DZ1320" s="14"/>
      <c r="EA1320" s="14"/>
      <c r="EB1320" s="14"/>
      <c r="EC1320" s="14"/>
      <c r="ED1320" s="14"/>
      <c r="EE1320" s="14"/>
      <c r="EF1320" s="14"/>
      <c r="EG1320" s="14"/>
      <c r="EH1320" s="14"/>
      <c r="EI1320" s="14"/>
      <c r="EJ1320" s="14"/>
      <c r="EK1320" s="14"/>
      <c r="EL1320" s="14"/>
      <c r="EM1320" s="14"/>
      <c r="EN1320" s="14"/>
      <c r="EO1320" s="14"/>
      <c r="EP1320" s="14"/>
      <c r="EQ1320" s="14"/>
      <c r="ER1320" s="14"/>
      <c r="ES1320" s="14"/>
      <c r="ET1320" s="14"/>
      <c r="EU1320" s="14"/>
      <c r="EV1320" s="14"/>
      <c r="EW1320" s="14"/>
      <c r="EX1320" s="14"/>
      <c r="EY1320" s="14"/>
      <c r="EZ1320" s="14"/>
      <c r="FA1320" s="14"/>
      <c r="FB1320" s="14"/>
      <c r="FC1320" s="14"/>
      <c r="FD1320" s="14"/>
      <c r="FE1320" s="14"/>
      <c r="FF1320" s="14"/>
      <c r="FG1320" s="14"/>
      <c r="FH1320" s="14"/>
      <c r="FI1320" s="14"/>
      <c r="FJ1320" s="14"/>
      <c r="FK1320" s="14"/>
      <c r="FL1320" s="14"/>
      <c r="FM1320" s="14"/>
      <c r="FN1320" s="14"/>
      <c r="FO1320" s="14"/>
      <c r="FP1320" s="14"/>
      <c r="FQ1320" s="14"/>
      <c r="FR1320" s="14"/>
      <c r="FS1320" s="14"/>
      <c r="FT1320" s="14"/>
      <c r="FU1320" s="14"/>
      <c r="FW1320" s="14"/>
    </row>
    <row r="1321" spans="4:179" x14ac:dyDescent="0.6">
      <c r="D1321"/>
      <c r="F1321" s="14"/>
      <c r="G1321" s="14"/>
      <c r="H1321" s="14"/>
      <c r="I1321" s="14"/>
      <c r="J1321" s="14"/>
      <c r="K1321" s="14"/>
      <c r="L1321" s="14"/>
      <c r="M1321" s="14"/>
      <c r="N1321" s="14"/>
      <c r="O1321" s="14"/>
      <c r="P1321" s="14"/>
      <c r="Q1321" s="14"/>
      <c r="R1321" s="14"/>
      <c r="S1321" s="14"/>
      <c r="T1321" s="14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F1321" s="14"/>
      <c r="AG1321" s="14"/>
      <c r="AH1321" s="14"/>
      <c r="AI1321" s="14"/>
      <c r="AJ1321" s="14"/>
      <c r="AK1321" s="14"/>
      <c r="AL1321" s="14"/>
      <c r="AM1321" s="14"/>
      <c r="AN1321" s="14"/>
      <c r="AO1321" s="14"/>
      <c r="AP1321" s="14"/>
      <c r="AQ1321" s="14"/>
      <c r="AR1321" s="14"/>
      <c r="AS1321" s="14"/>
      <c r="AT1321" s="14"/>
      <c r="AU1321" s="14"/>
      <c r="AV1321" s="14"/>
      <c r="AW1321" s="14"/>
      <c r="AX1321" s="14"/>
      <c r="AY1321" s="14"/>
      <c r="AZ1321" s="14"/>
      <c r="BA1321" s="14"/>
      <c r="BB1321" s="14"/>
      <c r="BC1321" s="14"/>
      <c r="BD1321" s="14"/>
      <c r="BE1321" s="14"/>
      <c r="BF1321" s="14"/>
      <c r="BG1321" s="14"/>
      <c r="BH1321" s="14"/>
      <c r="BI1321" s="14"/>
      <c r="BJ1321" s="14"/>
      <c r="BK1321" s="14"/>
      <c r="BL1321" s="14"/>
      <c r="BM1321" s="14"/>
      <c r="BN1321" s="14"/>
      <c r="BO1321" s="14"/>
      <c r="BP1321" s="14"/>
      <c r="BQ1321" s="14"/>
      <c r="BR1321" s="14"/>
      <c r="BS1321" s="14"/>
      <c r="BT1321" s="14"/>
      <c r="BU1321" s="14"/>
      <c r="BV1321" s="14"/>
      <c r="BW1321" s="14"/>
      <c r="BX1321" s="14"/>
      <c r="BY1321" s="14"/>
      <c r="BZ1321" s="14"/>
      <c r="CA1321" s="14"/>
      <c r="CB1321" s="14"/>
      <c r="CC1321" s="14"/>
      <c r="CD1321" s="14"/>
      <c r="CE1321" s="14"/>
      <c r="CF1321" s="14"/>
      <c r="CG1321" s="14"/>
      <c r="CH1321" s="14"/>
      <c r="CI1321" s="14"/>
      <c r="CJ1321" s="14"/>
      <c r="CK1321" s="14"/>
      <c r="CL1321" s="14"/>
      <c r="CM1321" s="14"/>
      <c r="CN1321" s="14"/>
      <c r="CO1321" s="14"/>
      <c r="CP1321" s="14"/>
      <c r="CQ1321" s="14"/>
      <c r="CR1321" s="14"/>
      <c r="CS1321" s="14"/>
      <c r="CT1321" s="14"/>
      <c r="CU1321" s="14"/>
      <c r="CV1321" s="14"/>
      <c r="CW1321" s="14"/>
      <c r="CX1321" s="14"/>
      <c r="CY1321" s="14"/>
      <c r="CZ1321" s="14"/>
      <c r="DA1321" s="14"/>
      <c r="DB1321" s="14"/>
      <c r="DC1321" s="14"/>
      <c r="DD1321" s="14"/>
      <c r="DE1321" s="14"/>
      <c r="DF1321" s="14"/>
      <c r="DG1321" s="14"/>
      <c r="DH1321" s="14"/>
      <c r="DI1321" s="14"/>
      <c r="DJ1321" s="14"/>
      <c r="DK1321" s="14"/>
      <c r="DL1321" s="14"/>
      <c r="DM1321" s="14"/>
      <c r="DN1321" s="14"/>
      <c r="DO1321" s="14"/>
      <c r="DP1321" s="14"/>
      <c r="DQ1321" s="14"/>
      <c r="DR1321" s="14"/>
      <c r="DS1321" s="14"/>
      <c r="DT1321" s="14"/>
      <c r="DU1321" s="14"/>
      <c r="DV1321" s="14"/>
      <c r="DW1321" s="14"/>
      <c r="DX1321" s="14"/>
      <c r="DY1321" s="14"/>
      <c r="DZ1321" s="14"/>
      <c r="EA1321" s="14"/>
      <c r="EB1321" s="14"/>
      <c r="EC1321" s="14"/>
      <c r="ED1321" s="14"/>
      <c r="EE1321" s="14"/>
      <c r="EF1321" s="14"/>
      <c r="EG1321" s="14"/>
      <c r="EH1321" s="14"/>
      <c r="EI1321" s="14"/>
      <c r="EJ1321" s="14"/>
      <c r="EK1321" s="14"/>
      <c r="EL1321" s="14"/>
      <c r="EM1321" s="14"/>
      <c r="EN1321" s="14"/>
      <c r="EO1321" s="14"/>
      <c r="EP1321" s="14"/>
      <c r="EQ1321" s="14"/>
      <c r="ER1321" s="14"/>
      <c r="ES1321" s="14"/>
      <c r="ET1321" s="14"/>
      <c r="EU1321" s="14"/>
      <c r="EV1321" s="14"/>
      <c r="EW1321" s="14"/>
      <c r="EX1321" s="14"/>
      <c r="EY1321" s="14"/>
      <c r="EZ1321" s="14"/>
      <c r="FA1321" s="14"/>
      <c r="FB1321" s="14"/>
      <c r="FC1321" s="14"/>
      <c r="FD1321" s="14"/>
      <c r="FE1321" s="14"/>
      <c r="FF1321" s="14"/>
      <c r="FG1321" s="14"/>
      <c r="FH1321" s="14"/>
      <c r="FI1321" s="14"/>
      <c r="FJ1321" s="14"/>
      <c r="FK1321" s="14"/>
      <c r="FL1321" s="14"/>
      <c r="FM1321" s="14"/>
      <c r="FN1321" s="14"/>
      <c r="FO1321" s="14"/>
      <c r="FP1321" s="14"/>
      <c r="FQ1321" s="14"/>
      <c r="FR1321" s="14"/>
      <c r="FS1321" s="14"/>
      <c r="FT1321" s="14"/>
      <c r="FU1321" s="14"/>
      <c r="FW1321" s="14"/>
    </row>
    <row r="1322" spans="4:179" x14ac:dyDescent="0.6">
      <c r="D1322"/>
      <c r="F1322" s="14"/>
      <c r="G1322" s="14"/>
      <c r="H1322" s="14"/>
      <c r="I1322" s="14"/>
      <c r="J1322" s="14"/>
      <c r="K1322" s="14"/>
      <c r="L1322" s="14"/>
      <c r="M1322" s="14"/>
      <c r="N1322" s="14"/>
      <c r="O1322" s="14"/>
      <c r="P1322" s="14"/>
      <c r="Q1322" s="14"/>
      <c r="R1322" s="14"/>
      <c r="S1322" s="14"/>
      <c r="T1322" s="14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4"/>
      <c r="AJ1322" s="14"/>
      <c r="AK1322" s="14"/>
      <c r="AL1322" s="14"/>
      <c r="AM1322" s="14"/>
      <c r="AN1322" s="14"/>
      <c r="AO1322" s="14"/>
      <c r="AP1322" s="14"/>
      <c r="AQ1322" s="14"/>
      <c r="AR1322" s="14"/>
      <c r="AS1322" s="14"/>
      <c r="AT1322" s="14"/>
      <c r="AU1322" s="14"/>
      <c r="AV1322" s="14"/>
      <c r="AW1322" s="14"/>
      <c r="AX1322" s="14"/>
      <c r="AY1322" s="14"/>
      <c r="AZ1322" s="14"/>
      <c r="BA1322" s="14"/>
      <c r="BB1322" s="14"/>
      <c r="BC1322" s="14"/>
      <c r="BD1322" s="14"/>
      <c r="BE1322" s="14"/>
      <c r="BF1322" s="14"/>
      <c r="BG1322" s="14"/>
      <c r="BH1322" s="14"/>
      <c r="BI1322" s="14"/>
      <c r="BJ1322" s="14"/>
      <c r="BK1322" s="14"/>
      <c r="BL1322" s="14"/>
      <c r="BM1322" s="14"/>
      <c r="BN1322" s="14"/>
      <c r="BO1322" s="14"/>
      <c r="BP1322" s="14"/>
      <c r="BQ1322" s="14"/>
      <c r="BR1322" s="14"/>
      <c r="BS1322" s="14"/>
      <c r="BT1322" s="14"/>
      <c r="BU1322" s="14"/>
      <c r="BV1322" s="14"/>
      <c r="BW1322" s="14"/>
      <c r="BX1322" s="14"/>
      <c r="BY1322" s="14"/>
      <c r="BZ1322" s="14"/>
      <c r="CA1322" s="14"/>
      <c r="CB1322" s="14"/>
      <c r="CC1322" s="14"/>
      <c r="CD1322" s="14"/>
      <c r="CE1322" s="14"/>
      <c r="CF1322" s="14"/>
      <c r="CG1322" s="14"/>
      <c r="CH1322" s="14"/>
      <c r="CI1322" s="14"/>
      <c r="CJ1322" s="14"/>
      <c r="CK1322" s="14"/>
      <c r="CL1322" s="14"/>
      <c r="CM1322" s="14"/>
      <c r="CN1322" s="14"/>
      <c r="CO1322" s="14"/>
      <c r="CP1322" s="14"/>
      <c r="CQ1322" s="14"/>
      <c r="CR1322" s="14"/>
      <c r="CS1322" s="14"/>
      <c r="CT1322" s="14"/>
      <c r="CU1322" s="14"/>
      <c r="CV1322" s="14"/>
      <c r="CW1322" s="14"/>
      <c r="CX1322" s="14"/>
      <c r="CY1322" s="14"/>
      <c r="CZ1322" s="14"/>
      <c r="DA1322" s="14"/>
      <c r="DB1322" s="14"/>
      <c r="DC1322" s="14"/>
      <c r="DD1322" s="14"/>
      <c r="DE1322" s="14"/>
      <c r="DF1322" s="14"/>
      <c r="DG1322" s="14"/>
      <c r="DH1322" s="14"/>
      <c r="DI1322" s="14"/>
      <c r="DJ1322" s="14"/>
      <c r="DK1322" s="14"/>
      <c r="DL1322" s="14"/>
      <c r="DM1322" s="14"/>
      <c r="DN1322" s="14"/>
      <c r="DO1322" s="14"/>
      <c r="DP1322" s="14"/>
      <c r="DQ1322" s="14"/>
      <c r="DR1322" s="14"/>
      <c r="DS1322" s="14"/>
      <c r="DT1322" s="14"/>
      <c r="DU1322" s="14"/>
      <c r="DV1322" s="14"/>
      <c r="DW1322" s="14"/>
      <c r="DX1322" s="14"/>
      <c r="DY1322" s="14"/>
      <c r="DZ1322" s="14"/>
      <c r="EA1322" s="14"/>
      <c r="EB1322" s="14"/>
      <c r="EC1322" s="14"/>
      <c r="ED1322" s="14"/>
      <c r="EE1322" s="14"/>
      <c r="EF1322" s="14"/>
      <c r="EG1322" s="14"/>
      <c r="EH1322" s="14"/>
      <c r="EI1322" s="14"/>
      <c r="EJ1322" s="14"/>
      <c r="EK1322" s="14"/>
      <c r="EL1322" s="14"/>
      <c r="EM1322" s="14"/>
      <c r="EN1322" s="14"/>
      <c r="EO1322" s="14"/>
      <c r="EP1322" s="14"/>
      <c r="EQ1322" s="14"/>
      <c r="ER1322" s="14"/>
      <c r="ES1322" s="14"/>
      <c r="ET1322" s="14"/>
      <c r="EU1322" s="14"/>
      <c r="EV1322" s="14"/>
      <c r="EW1322" s="14"/>
      <c r="EX1322" s="14"/>
      <c r="EY1322" s="14"/>
      <c r="EZ1322" s="14"/>
      <c r="FA1322" s="14"/>
      <c r="FB1322" s="14"/>
      <c r="FC1322" s="14"/>
      <c r="FD1322" s="14"/>
      <c r="FE1322" s="14"/>
      <c r="FF1322" s="14"/>
      <c r="FG1322" s="14"/>
      <c r="FH1322" s="14"/>
      <c r="FI1322" s="14"/>
      <c r="FJ1322" s="14"/>
      <c r="FK1322" s="14"/>
      <c r="FL1322" s="14"/>
      <c r="FM1322" s="14"/>
      <c r="FN1322" s="14"/>
      <c r="FO1322" s="14"/>
      <c r="FP1322" s="14"/>
      <c r="FQ1322" s="14"/>
      <c r="FR1322" s="14"/>
      <c r="FS1322" s="14"/>
      <c r="FT1322" s="14"/>
      <c r="FU1322" s="14"/>
      <c r="FV1322" s="52"/>
      <c r="FW1322" s="14"/>
    </row>
    <row r="1323" spans="4:179" x14ac:dyDescent="0.6">
      <c r="D1323"/>
      <c r="F1323" s="14"/>
      <c r="G1323" s="14"/>
      <c r="H1323" s="14"/>
      <c r="I1323" s="14"/>
      <c r="J1323" s="14"/>
      <c r="K1323" s="14"/>
      <c r="L1323" s="14"/>
      <c r="M1323" s="14"/>
      <c r="N1323" s="14"/>
      <c r="O1323" s="14"/>
      <c r="P1323" s="14"/>
      <c r="Q1323" s="14"/>
      <c r="R1323" s="14"/>
      <c r="S1323" s="14"/>
      <c r="T1323" s="1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F1323" s="14"/>
      <c r="AG1323" s="14"/>
      <c r="AH1323" s="14"/>
      <c r="AI1323" s="14"/>
      <c r="AJ1323" s="14"/>
      <c r="AK1323" s="14"/>
      <c r="AL1323" s="14"/>
      <c r="AM1323" s="14"/>
      <c r="AN1323" s="14"/>
      <c r="AO1323" s="14"/>
      <c r="AP1323" s="14"/>
      <c r="AQ1323" s="14"/>
      <c r="AR1323" s="14"/>
      <c r="AS1323" s="14"/>
      <c r="AT1323" s="14"/>
      <c r="AU1323" s="14"/>
      <c r="AV1323" s="14"/>
      <c r="AW1323" s="14"/>
      <c r="AX1323" s="14"/>
      <c r="AY1323" s="14"/>
      <c r="AZ1323" s="14"/>
      <c r="BA1323" s="14"/>
      <c r="BB1323" s="14"/>
      <c r="BC1323" s="14"/>
      <c r="BD1323" s="14"/>
      <c r="BE1323" s="14"/>
      <c r="BF1323" s="14"/>
      <c r="BG1323" s="14"/>
      <c r="BH1323" s="14"/>
      <c r="BI1323" s="14"/>
      <c r="BJ1323" s="14"/>
      <c r="BK1323" s="14"/>
      <c r="BL1323" s="14"/>
      <c r="BM1323" s="14"/>
      <c r="BN1323" s="14"/>
      <c r="BO1323" s="14"/>
      <c r="BP1323" s="14"/>
      <c r="BQ1323" s="14"/>
      <c r="BR1323" s="14"/>
      <c r="BS1323" s="14"/>
      <c r="BT1323" s="14"/>
      <c r="BU1323" s="14"/>
      <c r="BV1323" s="14"/>
      <c r="BW1323" s="14"/>
      <c r="BX1323" s="14"/>
      <c r="BY1323" s="14"/>
      <c r="BZ1323" s="14"/>
      <c r="CA1323" s="14"/>
      <c r="CB1323" s="14"/>
      <c r="CC1323" s="14"/>
      <c r="CD1323" s="14"/>
      <c r="CE1323" s="14"/>
      <c r="CF1323" s="14"/>
      <c r="CG1323" s="14"/>
      <c r="CH1323" s="14"/>
      <c r="CI1323" s="14"/>
      <c r="CJ1323" s="14"/>
      <c r="CK1323" s="14"/>
      <c r="CL1323" s="14"/>
      <c r="CM1323" s="14"/>
      <c r="CN1323" s="14"/>
      <c r="CO1323" s="14"/>
      <c r="CP1323" s="14"/>
      <c r="CQ1323" s="14"/>
      <c r="CR1323" s="14"/>
      <c r="CS1323" s="14"/>
      <c r="CT1323" s="14"/>
      <c r="CU1323" s="14"/>
      <c r="CV1323" s="14"/>
      <c r="CW1323" s="14"/>
      <c r="CX1323" s="14"/>
      <c r="CY1323" s="14"/>
      <c r="CZ1323" s="14"/>
      <c r="DA1323" s="14"/>
      <c r="DB1323" s="14"/>
      <c r="DC1323" s="14"/>
      <c r="DD1323" s="14"/>
      <c r="DE1323" s="14"/>
      <c r="DF1323" s="14"/>
      <c r="DG1323" s="14"/>
      <c r="DH1323" s="14"/>
      <c r="DI1323" s="14"/>
      <c r="DJ1323" s="14"/>
      <c r="DK1323" s="14"/>
      <c r="DL1323" s="14"/>
      <c r="DM1323" s="14"/>
      <c r="DN1323" s="14"/>
      <c r="DO1323" s="14"/>
      <c r="DP1323" s="14"/>
      <c r="DQ1323" s="14"/>
      <c r="DR1323" s="14"/>
      <c r="DS1323" s="14"/>
      <c r="DT1323" s="14"/>
      <c r="DU1323" s="14"/>
      <c r="DV1323" s="14"/>
      <c r="DW1323" s="14"/>
      <c r="DX1323" s="14"/>
      <c r="DY1323" s="14"/>
      <c r="DZ1323" s="14"/>
      <c r="EA1323" s="14"/>
      <c r="EB1323" s="14"/>
      <c r="EC1323" s="14"/>
      <c r="ED1323" s="14"/>
      <c r="EE1323" s="14"/>
      <c r="EF1323" s="14"/>
      <c r="EG1323" s="14"/>
      <c r="EH1323" s="14"/>
      <c r="EI1323" s="14"/>
      <c r="EJ1323" s="14"/>
      <c r="EK1323" s="14"/>
      <c r="EL1323" s="14"/>
      <c r="EM1323" s="14"/>
      <c r="EN1323" s="14"/>
      <c r="EO1323" s="14"/>
      <c r="EP1323" s="14"/>
      <c r="EQ1323" s="14"/>
      <c r="ER1323" s="14"/>
      <c r="ES1323" s="14"/>
      <c r="ET1323" s="14"/>
      <c r="EU1323" s="14"/>
      <c r="EV1323" s="14"/>
      <c r="EW1323" s="14"/>
      <c r="EX1323" s="14"/>
      <c r="EY1323" s="14"/>
      <c r="EZ1323" s="14"/>
      <c r="FA1323" s="14"/>
      <c r="FB1323" s="14"/>
      <c r="FC1323" s="14"/>
      <c r="FD1323" s="14"/>
      <c r="FE1323" s="14"/>
      <c r="FF1323" s="14"/>
      <c r="FG1323" s="14"/>
      <c r="FH1323" s="14"/>
      <c r="FI1323" s="14"/>
      <c r="FJ1323" s="14"/>
      <c r="FK1323" s="14"/>
      <c r="FL1323" s="14"/>
      <c r="FM1323" s="14"/>
      <c r="FN1323" s="14"/>
      <c r="FO1323" s="14"/>
      <c r="FP1323" s="14"/>
      <c r="FQ1323" s="14"/>
      <c r="FR1323" s="14"/>
      <c r="FS1323" s="14"/>
      <c r="FT1323" s="14"/>
      <c r="FU1323" s="14"/>
      <c r="FW1323" s="14"/>
    </row>
    <row r="1324" spans="4:179" x14ac:dyDescent="0.6">
      <c r="D1324"/>
      <c r="F1324" s="14"/>
      <c r="G1324" s="14"/>
      <c r="H1324" s="14"/>
      <c r="I1324" s="14"/>
      <c r="J1324" s="14"/>
      <c r="K1324" s="14"/>
      <c r="L1324" s="14"/>
      <c r="M1324" s="14"/>
      <c r="N1324" s="14"/>
      <c r="O1324" s="14"/>
      <c r="P1324" s="14"/>
      <c r="Q1324" s="14"/>
      <c r="R1324" s="14"/>
      <c r="S1324" s="14"/>
      <c r="T1324" s="14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4"/>
      <c r="AJ1324" s="14"/>
      <c r="AK1324" s="14"/>
      <c r="AL1324" s="14"/>
      <c r="AM1324" s="14"/>
      <c r="AN1324" s="14"/>
      <c r="AO1324" s="14"/>
      <c r="AP1324" s="14"/>
      <c r="AQ1324" s="14"/>
      <c r="AR1324" s="14"/>
      <c r="AS1324" s="14"/>
      <c r="AT1324" s="14"/>
      <c r="AU1324" s="14"/>
      <c r="AV1324" s="14"/>
      <c r="AW1324" s="14"/>
      <c r="AX1324" s="14"/>
      <c r="AY1324" s="14"/>
      <c r="AZ1324" s="14"/>
      <c r="BA1324" s="14"/>
      <c r="BB1324" s="14"/>
      <c r="BC1324" s="14"/>
      <c r="BD1324" s="14"/>
      <c r="BE1324" s="14"/>
      <c r="BF1324" s="14"/>
      <c r="BG1324" s="14"/>
      <c r="BH1324" s="14"/>
      <c r="BI1324" s="14"/>
      <c r="BJ1324" s="14"/>
      <c r="BK1324" s="14"/>
      <c r="BL1324" s="14"/>
      <c r="BM1324" s="14"/>
      <c r="BN1324" s="14"/>
      <c r="BO1324" s="14"/>
      <c r="BP1324" s="14"/>
      <c r="BQ1324" s="14"/>
      <c r="BR1324" s="14"/>
      <c r="BS1324" s="14"/>
      <c r="BT1324" s="14"/>
      <c r="BU1324" s="14"/>
      <c r="BV1324" s="14"/>
      <c r="BW1324" s="14"/>
      <c r="BX1324" s="14"/>
      <c r="BY1324" s="14"/>
      <c r="BZ1324" s="14"/>
      <c r="CA1324" s="14"/>
      <c r="CB1324" s="14"/>
      <c r="CC1324" s="14"/>
      <c r="CD1324" s="14"/>
      <c r="CE1324" s="14"/>
      <c r="CF1324" s="14"/>
      <c r="CG1324" s="14"/>
      <c r="CH1324" s="14"/>
      <c r="CI1324" s="14"/>
      <c r="CJ1324" s="14"/>
      <c r="CK1324" s="14"/>
      <c r="CL1324" s="14"/>
      <c r="CM1324" s="14"/>
      <c r="CN1324" s="14"/>
      <c r="CO1324" s="14"/>
      <c r="CP1324" s="14"/>
      <c r="CQ1324" s="14"/>
      <c r="CR1324" s="14"/>
      <c r="CS1324" s="14"/>
      <c r="CT1324" s="14"/>
      <c r="CU1324" s="14"/>
      <c r="CV1324" s="14"/>
      <c r="CW1324" s="14"/>
      <c r="CX1324" s="14"/>
      <c r="CY1324" s="14"/>
      <c r="CZ1324" s="14"/>
      <c r="DA1324" s="14"/>
      <c r="DB1324" s="14"/>
      <c r="DC1324" s="14"/>
      <c r="DD1324" s="14"/>
      <c r="DE1324" s="14"/>
      <c r="DF1324" s="14"/>
      <c r="DG1324" s="14"/>
      <c r="DH1324" s="14"/>
      <c r="DI1324" s="14"/>
      <c r="DJ1324" s="14"/>
      <c r="DK1324" s="14"/>
      <c r="DL1324" s="14"/>
      <c r="DM1324" s="14"/>
      <c r="DN1324" s="14"/>
      <c r="DO1324" s="14"/>
      <c r="DP1324" s="14"/>
      <c r="DQ1324" s="14"/>
      <c r="DR1324" s="14"/>
      <c r="DS1324" s="14"/>
      <c r="DT1324" s="14"/>
      <c r="DU1324" s="14"/>
      <c r="DV1324" s="14"/>
      <c r="DW1324" s="14"/>
      <c r="DX1324" s="14"/>
      <c r="DY1324" s="14"/>
      <c r="DZ1324" s="14"/>
      <c r="EA1324" s="14"/>
      <c r="EB1324" s="14"/>
      <c r="EC1324" s="14"/>
      <c r="ED1324" s="14"/>
      <c r="EE1324" s="14"/>
      <c r="EF1324" s="14"/>
      <c r="EG1324" s="14"/>
      <c r="EH1324" s="14"/>
      <c r="EI1324" s="14"/>
      <c r="EJ1324" s="14"/>
      <c r="EK1324" s="14"/>
      <c r="EL1324" s="14"/>
      <c r="EM1324" s="14"/>
      <c r="EN1324" s="14"/>
      <c r="EO1324" s="14"/>
      <c r="EP1324" s="14"/>
      <c r="EQ1324" s="14"/>
      <c r="ER1324" s="14"/>
      <c r="ES1324" s="14"/>
      <c r="ET1324" s="14"/>
      <c r="EU1324" s="14"/>
      <c r="EV1324" s="14"/>
      <c r="EW1324" s="14"/>
      <c r="EX1324" s="14"/>
      <c r="EY1324" s="14"/>
      <c r="EZ1324" s="14"/>
      <c r="FA1324" s="14"/>
      <c r="FB1324" s="14"/>
      <c r="FC1324" s="14"/>
      <c r="FD1324" s="14"/>
      <c r="FE1324" s="14"/>
      <c r="FF1324" s="14"/>
      <c r="FG1324" s="14"/>
      <c r="FH1324" s="14"/>
      <c r="FI1324" s="14"/>
      <c r="FJ1324" s="14"/>
      <c r="FK1324" s="14"/>
      <c r="FL1324" s="14"/>
      <c r="FM1324" s="14"/>
      <c r="FN1324" s="14"/>
      <c r="FO1324" s="14"/>
      <c r="FP1324" s="14"/>
      <c r="FQ1324" s="14"/>
      <c r="FR1324" s="14"/>
      <c r="FS1324" s="14"/>
      <c r="FT1324" s="14"/>
      <c r="FU1324" s="14"/>
      <c r="FW1324" s="14"/>
    </row>
    <row r="1325" spans="4:179" x14ac:dyDescent="0.6">
      <c r="D1325"/>
      <c r="F1325" s="14"/>
      <c r="G1325" s="14"/>
      <c r="H1325" s="14"/>
      <c r="I1325" s="14"/>
      <c r="J1325" s="14"/>
      <c r="K1325" s="14"/>
      <c r="L1325" s="14"/>
      <c r="M1325" s="14"/>
      <c r="N1325" s="14"/>
      <c r="O1325" s="14"/>
      <c r="P1325" s="14"/>
      <c r="Q1325" s="14"/>
      <c r="R1325" s="14"/>
      <c r="S1325" s="14"/>
      <c r="T1325" s="14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4"/>
      <c r="AJ1325" s="14"/>
      <c r="AK1325" s="14"/>
      <c r="AL1325" s="14"/>
      <c r="AM1325" s="14"/>
      <c r="AN1325" s="14"/>
      <c r="AO1325" s="14"/>
      <c r="AP1325" s="14"/>
      <c r="AQ1325" s="14"/>
      <c r="AR1325" s="14"/>
      <c r="AS1325" s="14"/>
      <c r="AT1325" s="14"/>
      <c r="AU1325" s="14"/>
      <c r="AV1325" s="14"/>
      <c r="AW1325" s="14"/>
      <c r="AX1325" s="14"/>
      <c r="AY1325" s="14"/>
      <c r="AZ1325" s="14"/>
      <c r="BA1325" s="14"/>
      <c r="BB1325" s="14"/>
      <c r="BC1325" s="14"/>
      <c r="BD1325" s="14"/>
      <c r="BE1325" s="14"/>
      <c r="BF1325" s="14"/>
      <c r="BG1325" s="14"/>
      <c r="BH1325" s="14"/>
      <c r="BI1325" s="14"/>
      <c r="BJ1325" s="14"/>
      <c r="BK1325" s="14"/>
      <c r="BL1325" s="14"/>
      <c r="BM1325" s="14"/>
      <c r="BN1325" s="14"/>
      <c r="BO1325" s="14"/>
      <c r="BP1325" s="14"/>
      <c r="BQ1325" s="14"/>
      <c r="BR1325" s="14"/>
      <c r="BS1325" s="14"/>
      <c r="BT1325" s="14"/>
      <c r="BU1325" s="14"/>
      <c r="BV1325" s="14"/>
      <c r="BW1325" s="14"/>
      <c r="BX1325" s="14"/>
      <c r="BY1325" s="14"/>
      <c r="BZ1325" s="14"/>
      <c r="CA1325" s="14"/>
      <c r="CB1325" s="14"/>
      <c r="CC1325" s="14"/>
      <c r="CD1325" s="14"/>
      <c r="CE1325" s="14"/>
      <c r="CF1325" s="14"/>
      <c r="CG1325" s="14"/>
      <c r="CH1325" s="14"/>
      <c r="CI1325" s="14"/>
      <c r="CJ1325" s="14"/>
      <c r="CK1325" s="14"/>
      <c r="CL1325" s="14"/>
      <c r="CM1325" s="14"/>
      <c r="CN1325" s="14"/>
      <c r="CO1325" s="14"/>
      <c r="CP1325" s="14"/>
      <c r="CQ1325" s="14"/>
      <c r="CR1325" s="14"/>
      <c r="CS1325" s="14"/>
      <c r="CT1325" s="14"/>
      <c r="CU1325" s="14"/>
      <c r="CV1325" s="14"/>
      <c r="CW1325" s="14"/>
      <c r="CX1325" s="14"/>
      <c r="CY1325" s="14"/>
      <c r="CZ1325" s="14"/>
      <c r="DA1325" s="14"/>
      <c r="DB1325" s="14"/>
      <c r="DC1325" s="14"/>
      <c r="DD1325" s="14"/>
      <c r="DE1325" s="14"/>
      <c r="DF1325" s="14"/>
      <c r="DG1325" s="14"/>
      <c r="DH1325" s="14"/>
      <c r="DI1325" s="14"/>
      <c r="DJ1325" s="14"/>
      <c r="DK1325" s="14"/>
      <c r="DL1325" s="14"/>
      <c r="DM1325" s="14"/>
      <c r="DN1325" s="14"/>
      <c r="DO1325" s="14"/>
      <c r="DP1325" s="14"/>
      <c r="DQ1325" s="14"/>
      <c r="DR1325" s="14"/>
      <c r="DS1325" s="14"/>
      <c r="DT1325" s="14"/>
      <c r="DU1325" s="14"/>
      <c r="DV1325" s="14"/>
      <c r="DW1325" s="14"/>
      <c r="DX1325" s="14"/>
      <c r="DY1325" s="14"/>
      <c r="DZ1325" s="14"/>
      <c r="EA1325" s="14"/>
      <c r="EB1325" s="14"/>
      <c r="EC1325" s="14"/>
      <c r="ED1325" s="14"/>
      <c r="EE1325" s="14"/>
      <c r="EF1325" s="14"/>
      <c r="EG1325" s="14"/>
      <c r="EH1325" s="14"/>
      <c r="EI1325" s="14"/>
      <c r="EJ1325" s="14"/>
      <c r="EK1325" s="14"/>
      <c r="EL1325" s="14"/>
      <c r="EM1325" s="14"/>
      <c r="EN1325" s="14"/>
      <c r="EO1325" s="14"/>
      <c r="EP1325" s="14"/>
      <c r="EQ1325" s="14"/>
      <c r="ER1325" s="14"/>
      <c r="ES1325" s="14"/>
      <c r="ET1325" s="14"/>
      <c r="EU1325" s="14"/>
      <c r="EV1325" s="14"/>
      <c r="EW1325" s="14"/>
      <c r="EX1325" s="14"/>
      <c r="EY1325" s="14"/>
      <c r="EZ1325" s="14"/>
      <c r="FA1325" s="14"/>
      <c r="FB1325" s="14"/>
      <c r="FC1325" s="14"/>
      <c r="FD1325" s="14"/>
      <c r="FE1325" s="14"/>
      <c r="FF1325" s="14"/>
      <c r="FG1325" s="14"/>
      <c r="FH1325" s="14"/>
      <c r="FI1325" s="14"/>
      <c r="FJ1325" s="14"/>
      <c r="FK1325" s="14"/>
      <c r="FL1325" s="14"/>
      <c r="FM1325" s="14"/>
      <c r="FN1325" s="14"/>
      <c r="FO1325" s="14"/>
      <c r="FP1325" s="14"/>
      <c r="FQ1325" s="14"/>
      <c r="FR1325" s="14"/>
      <c r="FS1325" s="14"/>
      <c r="FT1325" s="14"/>
      <c r="FU1325" s="14"/>
      <c r="FV1325" s="52"/>
      <c r="FW1325" s="14"/>
    </row>
    <row r="1326" spans="4:179" x14ac:dyDescent="0.6">
      <c r="D1326"/>
      <c r="F1326" s="14"/>
      <c r="G1326" s="14"/>
      <c r="H1326" s="14"/>
      <c r="I1326" s="14"/>
      <c r="J1326" s="14"/>
      <c r="K1326" s="14"/>
      <c r="L1326" s="14"/>
      <c r="M1326" s="14"/>
      <c r="N1326" s="14"/>
      <c r="O1326" s="14"/>
      <c r="P1326" s="14"/>
      <c r="Q1326" s="14"/>
      <c r="R1326" s="14"/>
      <c r="S1326" s="14"/>
      <c r="T1326" s="14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F1326" s="14"/>
      <c r="AG1326" s="14"/>
      <c r="AH1326" s="14"/>
      <c r="AI1326" s="14"/>
      <c r="AJ1326" s="14"/>
      <c r="AK1326" s="14"/>
      <c r="AL1326" s="14"/>
      <c r="AM1326" s="14"/>
      <c r="AN1326" s="14"/>
      <c r="AO1326" s="14"/>
      <c r="AP1326" s="14"/>
      <c r="AQ1326" s="14"/>
      <c r="AR1326" s="14"/>
      <c r="AS1326" s="14"/>
      <c r="AT1326" s="14"/>
      <c r="AU1326" s="14"/>
      <c r="AV1326" s="14"/>
      <c r="AW1326" s="14"/>
      <c r="AX1326" s="14"/>
      <c r="AY1326" s="14"/>
      <c r="AZ1326" s="14"/>
      <c r="BA1326" s="14"/>
      <c r="BB1326" s="14"/>
      <c r="BC1326" s="14"/>
      <c r="BD1326" s="14"/>
      <c r="BE1326" s="14"/>
      <c r="BF1326" s="14"/>
      <c r="BG1326" s="14"/>
      <c r="BH1326" s="14"/>
      <c r="BI1326" s="14"/>
      <c r="BJ1326" s="14"/>
      <c r="BK1326" s="14"/>
      <c r="BL1326" s="14"/>
      <c r="BM1326" s="14"/>
      <c r="BN1326" s="14"/>
      <c r="BO1326" s="14"/>
      <c r="BP1326" s="14"/>
      <c r="BQ1326" s="14"/>
      <c r="BR1326" s="14"/>
      <c r="BS1326" s="14"/>
      <c r="BT1326" s="14"/>
      <c r="BU1326" s="14"/>
      <c r="BV1326" s="14"/>
      <c r="BW1326" s="14"/>
      <c r="BX1326" s="14"/>
      <c r="BY1326" s="14"/>
      <c r="BZ1326" s="14"/>
      <c r="CA1326" s="14"/>
      <c r="CB1326" s="14"/>
      <c r="CC1326" s="14"/>
      <c r="CD1326" s="14"/>
      <c r="CE1326" s="14"/>
      <c r="CF1326" s="14"/>
      <c r="CG1326" s="14"/>
      <c r="CH1326" s="14"/>
      <c r="CI1326" s="14"/>
      <c r="CJ1326" s="14"/>
      <c r="CK1326" s="14"/>
      <c r="CL1326" s="14"/>
      <c r="CM1326" s="14"/>
      <c r="CN1326" s="14"/>
      <c r="CO1326" s="14"/>
      <c r="CP1326" s="14"/>
      <c r="CQ1326" s="14"/>
      <c r="CR1326" s="14"/>
      <c r="CS1326" s="14"/>
      <c r="CT1326" s="14"/>
      <c r="CU1326" s="14"/>
      <c r="CV1326" s="14"/>
      <c r="CW1326" s="14"/>
      <c r="CX1326" s="14"/>
      <c r="CY1326" s="14"/>
      <c r="CZ1326" s="14"/>
      <c r="DA1326" s="14"/>
      <c r="DB1326" s="14"/>
      <c r="DC1326" s="14"/>
      <c r="DD1326" s="14"/>
      <c r="DE1326" s="14"/>
      <c r="DF1326" s="14"/>
      <c r="DG1326" s="14"/>
      <c r="DH1326" s="14"/>
      <c r="DI1326" s="14"/>
      <c r="DJ1326" s="14"/>
      <c r="DK1326" s="14"/>
      <c r="DL1326" s="14"/>
      <c r="DM1326" s="14"/>
      <c r="DN1326" s="14"/>
      <c r="DO1326" s="14"/>
      <c r="DP1326" s="14"/>
      <c r="DQ1326" s="14"/>
      <c r="DR1326" s="14"/>
      <c r="DS1326" s="14"/>
      <c r="DT1326" s="14"/>
      <c r="DU1326" s="14"/>
      <c r="DV1326" s="14"/>
      <c r="DW1326" s="14"/>
      <c r="DX1326" s="14"/>
      <c r="DY1326" s="14"/>
      <c r="DZ1326" s="14"/>
      <c r="EA1326" s="14"/>
      <c r="EB1326" s="14"/>
      <c r="EC1326" s="14"/>
      <c r="ED1326" s="14"/>
      <c r="EE1326" s="14"/>
      <c r="EF1326" s="14"/>
      <c r="EG1326" s="14"/>
      <c r="EH1326" s="14"/>
      <c r="EI1326" s="14"/>
      <c r="EJ1326" s="14"/>
      <c r="EK1326" s="14"/>
      <c r="EL1326" s="14"/>
      <c r="EM1326" s="14"/>
      <c r="EN1326" s="14"/>
      <c r="EO1326" s="14"/>
      <c r="EP1326" s="14"/>
      <c r="EQ1326" s="14"/>
      <c r="ER1326" s="14"/>
      <c r="ES1326" s="14"/>
      <c r="ET1326" s="14"/>
      <c r="EU1326" s="14"/>
      <c r="EV1326" s="14"/>
      <c r="EW1326" s="14"/>
      <c r="EX1326" s="14"/>
      <c r="EY1326" s="14"/>
      <c r="EZ1326" s="14"/>
      <c r="FA1326" s="14"/>
      <c r="FB1326" s="14"/>
      <c r="FC1326" s="14"/>
      <c r="FD1326" s="14"/>
      <c r="FE1326" s="14"/>
      <c r="FF1326" s="14"/>
      <c r="FG1326" s="14"/>
      <c r="FH1326" s="14"/>
      <c r="FI1326" s="14"/>
      <c r="FJ1326" s="14"/>
      <c r="FK1326" s="14"/>
      <c r="FL1326" s="14"/>
      <c r="FM1326" s="14"/>
      <c r="FN1326" s="14"/>
      <c r="FO1326" s="14"/>
      <c r="FP1326" s="14"/>
      <c r="FQ1326" s="14"/>
      <c r="FR1326" s="14"/>
      <c r="FS1326" s="14"/>
      <c r="FT1326" s="14"/>
      <c r="FU1326" s="14"/>
      <c r="FW1326" s="14"/>
    </row>
    <row r="1327" spans="4:179" x14ac:dyDescent="0.6">
      <c r="D1327"/>
      <c r="F1327" s="14"/>
      <c r="G1327" s="14"/>
      <c r="H1327" s="14"/>
      <c r="I1327" s="14"/>
      <c r="J1327" s="14"/>
      <c r="K1327" s="14"/>
      <c r="L1327" s="14"/>
      <c r="M1327" s="14"/>
      <c r="N1327" s="14"/>
      <c r="O1327" s="14"/>
      <c r="P1327" s="14"/>
      <c r="Q1327" s="14"/>
      <c r="R1327" s="14"/>
      <c r="S1327" s="14"/>
      <c r="T1327" s="14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F1327" s="14"/>
      <c r="AG1327" s="14"/>
      <c r="AH1327" s="14"/>
      <c r="AI1327" s="14"/>
      <c r="AJ1327" s="14"/>
      <c r="AK1327" s="14"/>
      <c r="AL1327" s="14"/>
      <c r="AM1327" s="14"/>
      <c r="AN1327" s="14"/>
      <c r="AO1327" s="14"/>
      <c r="AP1327" s="14"/>
      <c r="AQ1327" s="14"/>
      <c r="AR1327" s="14"/>
      <c r="AS1327" s="14"/>
      <c r="AT1327" s="14"/>
      <c r="AU1327" s="14"/>
      <c r="AV1327" s="14"/>
      <c r="AW1327" s="14"/>
      <c r="AX1327" s="14"/>
      <c r="AY1327" s="14"/>
      <c r="AZ1327" s="14"/>
      <c r="BA1327" s="14"/>
      <c r="BB1327" s="14"/>
      <c r="BC1327" s="14"/>
      <c r="BD1327" s="14"/>
      <c r="BE1327" s="14"/>
      <c r="BF1327" s="14"/>
      <c r="BG1327" s="14"/>
      <c r="BH1327" s="14"/>
      <c r="BI1327" s="14"/>
      <c r="BJ1327" s="14"/>
      <c r="BK1327" s="14"/>
      <c r="BL1327" s="14"/>
      <c r="BM1327" s="14"/>
      <c r="BN1327" s="14"/>
      <c r="BO1327" s="14"/>
      <c r="BP1327" s="14"/>
      <c r="BQ1327" s="14"/>
      <c r="BR1327" s="14"/>
      <c r="BS1327" s="14"/>
      <c r="BT1327" s="14"/>
      <c r="BU1327" s="14"/>
      <c r="BV1327" s="14"/>
      <c r="BW1327" s="14"/>
      <c r="BX1327" s="14"/>
      <c r="BY1327" s="14"/>
      <c r="BZ1327" s="14"/>
      <c r="CA1327" s="14"/>
      <c r="CB1327" s="14"/>
      <c r="CC1327" s="14"/>
      <c r="CD1327" s="14"/>
      <c r="CE1327" s="14"/>
      <c r="CF1327" s="14"/>
      <c r="CG1327" s="14"/>
      <c r="CH1327" s="14"/>
      <c r="CI1327" s="14"/>
      <c r="CJ1327" s="14"/>
      <c r="CK1327" s="14"/>
      <c r="CL1327" s="14"/>
      <c r="CM1327" s="14"/>
      <c r="CN1327" s="14"/>
      <c r="CO1327" s="14"/>
      <c r="CP1327" s="14"/>
      <c r="CQ1327" s="14"/>
      <c r="CR1327" s="14"/>
      <c r="CS1327" s="14"/>
      <c r="CT1327" s="14"/>
      <c r="CU1327" s="14"/>
      <c r="CV1327" s="14"/>
      <c r="CW1327" s="14"/>
      <c r="CX1327" s="14"/>
      <c r="CY1327" s="14"/>
      <c r="CZ1327" s="14"/>
      <c r="DA1327" s="14"/>
      <c r="DB1327" s="14"/>
      <c r="DC1327" s="14"/>
      <c r="DD1327" s="14"/>
      <c r="DE1327" s="14"/>
      <c r="DF1327" s="14"/>
      <c r="DG1327" s="14"/>
      <c r="DH1327" s="14"/>
      <c r="DI1327" s="14"/>
      <c r="DJ1327" s="14"/>
      <c r="DK1327" s="14"/>
      <c r="DL1327" s="14"/>
      <c r="DM1327" s="14"/>
      <c r="DN1327" s="14"/>
      <c r="DO1327" s="14"/>
      <c r="DP1327" s="14"/>
      <c r="DQ1327" s="14"/>
      <c r="DR1327" s="14"/>
      <c r="DS1327" s="14"/>
      <c r="DT1327" s="14"/>
      <c r="DU1327" s="14"/>
      <c r="DV1327" s="14"/>
      <c r="DW1327" s="14"/>
      <c r="DX1327" s="14"/>
      <c r="DY1327" s="14"/>
      <c r="DZ1327" s="14"/>
      <c r="EA1327" s="14"/>
      <c r="EB1327" s="14"/>
      <c r="EC1327" s="14"/>
      <c r="ED1327" s="14"/>
      <c r="EE1327" s="14"/>
      <c r="EF1327" s="14"/>
      <c r="EG1327" s="14"/>
      <c r="EH1327" s="14"/>
      <c r="EI1327" s="14"/>
      <c r="EJ1327" s="14"/>
      <c r="EK1327" s="14"/>
      <c r="EL1327" s="14"/>
      <c r="EM1327" s="14"/>
      <c r="EN1327" s="14"/>
      <c r="EO1327" s="14"/>
      <c r="EP1327" s="14"/>
      <c r="EQ1327" s="14"/>
      <c r="ER1327" s="14"/>
      <c r="ES1327" s="14"/>
      <c r="ET1327" s="14"/>
      <c r="EU1327" s="14"/>
      <c r="EV1327" s="14"/>
      <c r="EW1327" s="14"/>
      <c r="EX1327" s="14"/>
      <c r="EY1327" s="14"/>
      <c r="EZ1327" s="14"/>
      <c r="FA1327" s="14"/>
      <c r="FB1327" s="14"/>
      <c r="FC1327" s="14"/>
      <c r="FD1327" s="14"/>
      <c r="FE1327" s="14"/>
      <c r="FF1327" s="14"/>
      <c r="FG1327" s="14"/>
      <c r="FH1327" s="14"/>
      <c r="FI1327" s="14"/>
      <c r="FJ1327" s="14"/>
      <c r="FK1327" s="14"/>
      <c r="FL1327" s="14"/>
      <c r="FM1327" s="14"/>
      <c r="FN1327" s="14"/>
      <c r="FO1327" s="14"/>
      <c r="FP1327" s="14"/>
      <c r="FQ1327" s="14"/>
      <c r="FR1327" s="14"/>
      <c r="FS1327" s="14"/>
      <c r="FT1327" s="14"/>
      <c r="FU1327" s="14"/>
      <c r="FW1327" s="14"/>
    </row>
    <row r="1328" spans="4:179" x14ac:dyDescent="0.6">
      <c r="D1328"/>
      <c r="F1328" s="14"/>
      <c r="G1328" s="14"/>
      <c r="H1328" s="14"/>
      <c r="I1328" s="14"/>
      <c r="J1328" s="14"/>
      <c r="K1328" s="14"/>
      <c r="L1328" s="14"/>
      <c r="M1328" s="14"/>
      <c r="N1328" s="14"/>
      <c r="O1328" s="14"/>
      <c r="P1328" s="14"/>
      <c r="Q1328" s="14"/>
      <c r="R1328" s="14"/>
      <c r="S1328" s="14"/>
      <c r="T1328" s="1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F1328" s="14"/>
      <c r="AG1328" s="14"/>
      <c r="AH1328" s="14"/>
      <c r="AI1328" s="14"/>
      <c r="AJ1328" s="14"/>
      <c r="AK1328" s="14"/>
      <c r="AL1328" s="14"/>
      <c r="AM1328" s="14"/>
      <c r="AN1328" s="14"/>
      <c r="AO1328" s="14"/>
      <c r="AP1328" s="14"/>
      <c r="AQ1328" s="14"/>
      <c r="AR1328" s="14"/>
      <c r="AS1328" s="14"/>
      <c r="AT1328" s="14"/>
      <c r="AU1328" s="14"/>
      <c r="AV1328" s="14"/>
      <c r="AW1328" s="14"/>
      <c r="AX1328" s="14"/>
      <c r="AY1328" s="14"/>
      <c r="AZ1328" s="14"/>
      <c r="BA1328" s="14"/>
      <c r="BB1328" s="14"/>
      <c r="BC1328" s="14"/>
      <c r="BD1328" s="14"/>
      <c r="BE1328" s="14"/>
      <c r="BF1328" s="14"/>
      <c r="BG1328" s="14"/>
      <c r="BH1328" s="14"/>
      <c r="BI1328" s="14"/>
      <c r="BJ1328" s="14"/>
      <c r="BK1328" s="14"/>
      <c r="BL1328" s="14"/>
      <c r="BM1328" s="14"/>
      <c r="BN1328" s="14"/>
      <c r="BO1328" s="14"/>
      <c r="BP1328" s="14"/>
      <c r="BQ1328" s="14"/>
      <c r="BR1328" s="14"/>
      <c r="BS1328" s="14"/>
      <c r="BT1328" s="14"/>
      <c r="BU1328" s="14"/>
      <c r="BV1328" s="14"/>
      <c r="BW1328" s="14"/>
      <c r="BX1328" s="14"/>
      <c r="BY1328" s="14"/>
      <c r="BZ1328" s="14"/>
      <c r="CA1328" s="14"/>
      <c r="CB1328" s="14"/>
      <c r="CC1328" s="14"/>
      <c r="CD1328" s="14"/>
      <c r="CE1328" s="14"/>
      <c r="CF1328" s="14"/>
      <c r="CG1328" s="14"/>
      <c r="CH1328" s="14"/>
      <c r="CI1328" s="14"/>
      <c r="CJ1328" s="14"/>
      <c r="CK1328" s="14"/>
      <c r="CL1328" s="14"/>
      <c r="CM1328" s="14"/>
      <c r="CN1328" s="14"/>
      <c r="CO1328" s="14"/>
      <c r="CP1328" s="14"/>
      <c r="CQ1328" s="14"/>
      <c r="CR1328" s="14"/>
      <c r="CS1328" s="14"/>
      <c r="CT1328" s="14"/>
      <c r="CU1328" s="14"/>
      <c r="CV1328" s="14"/>
      <c r="CW1328" s="14"/>
      <c r="CX1328" s="14"/>
      <c r="CY1328" s="14"/>
      <c r="CZ1328" s="14"/>
      <c r="DA1328" s="14"/>
      <c r="DB1328" s="14"/>
      <c r="DC1328" s="14"/>
      <c r="DD1328" s="14"/>
      <c r="DE1328" s="14"/>
      <c r="DF1328" s="14"/>
      <c r="DG1328" s="14"/>
      <c r="DH1328" s="14"/>
      <c r="DI1328" s="14"/>
      <c r="DJ1328" s="14"/>
      <c r="DK1328" s="14"/>
      <c r="DL1328" s="14"/>
      <c r="DM1328" s="14"/>
      <c r="DN1328" s="14"/>
      <c r="DO1328" s="14"/>
      <c r="DP1328" s="14"/>
      <c r="DQ1328" s="14"/>
      <c r="DR1328" s="14"/>
      <c r="DS1328" s="14"/>
      <c r="DT1328" s="14"/>
      <c r="DU1328" s="14"/>
      <c r="DV1328" s="14"/>
      <c r="DW1328" s="14"/>
      <c r="DX1328" s="14"/>
      <c r="DY1328" s="14"/>
      <c r="DZ1328" s="14"/>
      <c r="EA1328" s="14"/>
      <c r="EB1328" s="14"/>
      <c r="EC1328" s="14"/>
      <c r="ED1328" s="14"/>
      <c r="EE1328" s="14"/>
      <c r="EF1328" s="14"/>
      <c r="EG1328" s="14"/>
      <c r="EH1328" s="14"/>
      <c r="EI1328" s="14"/>
      <c r="EJ1328" s="14"/>
      <c r="EK1328" s="14"/>
      <c r="EL1328" s="14"/>
      <c r="EM1328" s="14"/>
      <c r="EN1328" s="14"/>
      <c r="EO1328" s="14"/>
      <c r="EP1328" s="14"/>
      <c r="EQ1328" s="14"/>
      <c r="ER1328" s="14"/>
      <c r="ES1328" s="14"/>
      <c r="ET1328" s="14"/>
      <c r="EU1328" s="14"/>
      <c r="EV1328" s="14"/>
      <c r="EW1328" s="14"/>
      <c r="EX1328" s="14"/>
      <c r="EY1328" s="14"/>
      <c r="EZ1328" s="14"/>
      <c r="FA1328" s="14"/>
      <c r="FB1328" s="14"/>
      <c r="FC1328" s="14"/>
      <c r="FD1328" s="14"/>
      <c r="FE1328" s="14"/>
      <c r="FF1328" s="14"/>
      <c r="FG1328" s="14"/>
      <c r="FH1328" s="14"/>
      <c r="FI1328" s="14"/>
      <c r="FJ1328" s="14"/>
      <c r="FK1328" s="14"/>
      <c r="FL1328" s="14"/>
      <c r="FM1328" s="14"/>
      <c r="FN1328" s="14"/>
      <c r="FO1328" s="14"/>
      <c r="FP1328" s="14"/>
      <c r="FQ1328" s="14"/>
      <c r="FR1328" s="14"/>
      <c r="FS1328" s="14"/>
      <c r="FT1328" s="14"/>
      <c r="FU1328" s="14"/>
      <c r="FV1328" s="52"/>
      <c r="FW1328" s="14"/>
    </row>
    <row r="1329" spans="4:179" x14ac:dyDescent="0.6">
      <c r="D1329"/>
      <c r="F1329" s="14"/>
      <c r="G1329" s="14"/>
      <c r="H1329" s="14"/>
      <c r="I1329" s="14"/>
      <c r="J1329" s="14"/>
      <c r="K1329" s="14"/>
      <c r="L1329" s="14"/>
      <c r="M1329" s="14"/>
      <c r="N1329" s="14"/>
      <c r="O1329" s="14"/>
      <c r="P1329" s="14"/>
      <c r="Q1329" s="14"/>
      <c r="R1329" s="14"/>
      <c r="S1329" s="14"/>
      <c r="T1329" s="14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F1329" s="14"/>
      <c r="AG1329" s="14"/>
      <c r="AH1329" s="14"/>
      <c r="AI1329" s="14"/>
      <c r="AJ1329" s="14"/>
      <c r="AK1329" s="14"/>
      <c r="AL1329" s="14"/>
      <c r="AM1329" s="14"/>
      <c r="AN1329" s="14"/>
      <c r="AO1329" s="14"/>
      <c r="AP1329" s="14"/>
      <c r="AQ1329" s="14"/>
      <c r="AR1329" s="14"/>
      <c r="AS1329" s="14"/>
      <c r="AT1329" s="14"/>
      <c r="AU1329" s="14"/>
      <c r="AV1329" s="14"/>
      <c r="AW1329" s="14"/>
      <c r="AX1329" s="14"/>
      <c r="AY1329" s="14"/>
      <c r="AZ1329" s="14"/>
      <c r="BA1329" s="14"/>
      <c r="BB1329" s="14"/>
      <c r="BC1329" s="14"/>
      <c r="BD1329" s="14"/>
      <c r="BE1329" s="14"/>
      <c r="BF1329" s="14"/>
      <c r="BG1329" s="14"/>
      <c r="BH1329" s="14"/>
      <c r="BI1329" s="14"/>
      <c r="BJ1329" s="14"/>
      <c r="BK1329" s="14"/>
      <c r="BL1329" s="14"/>
      <c r="BM1329" s="14"/>
      <c r="BN1329" s="14"/>
      <c r="BO1329" s="14"/>
      <c r="BP1329" s="14"/>
      <c r="BQ1329" s="14"/>
      <c r="BR1329" s="14"/>
      <c r="BS1329" s="14"/>
      <c r="BT1329" s="14"/>
      <c r="BU1329" s="14"/>
      <c r="BV1329" s="14"/>
      <c r="BW1329" s="14"/>
      <c r="BX1329" s="14"/>
      <c r="BY1329" s="14"/>
      <c r="BZ1329" s="14"/>
      <c r="CA1329" s="14"/>
      <c r="CB1329" s="14"/>
      <c r="CC1329" s="14"/>
      <c r="CD1329" s="14"/>
      <c r="CE1329" s="14"/>
      <c r="CF1329" s="14"/>
      <c r="CG1329" s="14"/>
      <c r="CH1329" s="14"/>
      <c r="CI1329" s="14"/>
      <c r="CJ1329" s="14"/>
      <c r="CK1329" s="14"/>
      <c r="CL1329" s="14"/>
      <c r="CM1329" s="14"/>
      <c r="CN1329" s="14"/>
      <c r="CO1329" s="14"/>
      <c r="CP1329" s="14"/>
      <c r="CQ1329" s="14"/>
      <c r="CR1329" s="14"/>
      <c r="CS1329" s="14"/>
      <c r="CT1329" s="14"/>
      <c r="CU1329" s="14"/>
      <c r="CV1329" s="14"/>
      <c r="CW1329" s="14"/>
      <c r="CX1329" s="14"/>
      <c r="CY1329" s="14"/>
      <c r="CZ1329" s="14"/>
      <c r="DA1329" s="14"/>
      <c r="DB1329" s="14"/>
      <c r="DC1329" s="14"/>
      <c r="DD1329" s="14"/>
      <c r="DE1329" s="14"/>
      <c r="DF1329" s="14"/>
      <c r="DG1329" s="14"/>
      <c r="DH1329" s="14"/>
      <c r="DI1329" s="14"/>
      <c r="DJ1329" s="14"/>
      <c r="DK1329" s="14"/>
      <c r="DL1329" s="14"/>
      <c r="DM1329" s="14"/>
      <c r="DN1329" s="14"/>
      <c r="DO1329" s="14"/>
      <c r="DP1329" s="14"/>
      <c r="DQ1329" s="14"/>
      <c r="DR1329" s="14"/>
      <c r="DS1329" s="14"/>
      <c r="DT1329" s="14"/>
      <c r="DU1329" s="14"/>
      <c r="DV1329" s="14"/>
      <c r="DW1329" s="14"/>
      <c r="DX1329" s="14"/>
      <c r="DY1329" s="14"/>
      <c r="DZ1329" s="14"/>
      <c r="EA1329" s="14"/>
      <c r="EB1329" s="14"/>
      <c r="EC1329" s="14"/>
      <c r="ED1329" s="14"/>
      <c r="EE1329" s="14"/>
      <c r="EF1329" s="14"/>
      <c r="EG1329" s="14"/>
      <c r="EH1329" s="14"/>
      <c r="EI1329" s="14"/>
      <c r="EJ1329" s="14"/>
      <c r="EK1329" s="14"/>
      <c r="EL1329" s="14"/>
      <c r="EM1329" s="14"/>
      <c r="EN1329" s="14"/>
      <c r="EO1329" s="14"/>
      <c r="EP1329" s="14"/>
      <c r="EQ1329" s="14"/>
      <c r="ER1329" s="14"/>
      <c r="ES1329" s="14"/>
      <c r="ET1329" s="14"/>
      <c r="EU1329" s="14"/>
      <c r="EV1329" s="14"/>
      <c r="EW1329" s="14"/>
      <c r="EX1329" s="14"/>
      <c r="EY1329" s="14"/>
      <c r="EZ1329" s="14"/>
      <c r="FA1329" s="14"/>
      <c r="FB1329" s="14"/>
      <c r="FC1329" s="14"/>
      <c r="FD1329" s="14"/>
      <c r="FE1329" s="14"/>
      <c r="FF1329" s="14"/>
      <c r="FG1329" s="14"/>
      <c r="FH1329" s="14"/>
      <c r="FI1329" s="14"/>
      <c r="FJ1329" s="14"/>
      <c r="FK1329" s="14"/>
      <c r="FL1329" s="14"/>
      <c r="FM1329" s="14"/>
      <c r="FN1329" s="14"/>
      <c r="FO1329" s="14"/>
      <c r="FP1329" s="14"/>
      <c r="FQ1329" s="14"/>
      <c r="FR1329" s="14"/>
      <c r="FS1329" s="14"/>
      <c r="FT1329" s="14"/>
      <c r="FU1329" s="14"/>
      <c r="FW1329" s="14"/>
    </row>
    <row r="1330" spans="4:179" x14ac:dyDescent="0.6">
      <c r="D1330"/>
      <c r="F1330" s="14"/>
      <c r="G1330" s="14"/>
      <c r="H1330" s="14"/>
      <c r="I1330" s="14"/>
      <c r="J1330" s="14"/>
      <c r="K1330" s="14"/>
      <c r="L1330" s="14"/>
      <c r="M1330" s="14"/>
      <c r="N1330" s="14"/>
      <c r="O1330" s="14"/>
      <c r="P1330" s="14"/>
      <c r="Q1330" s="14"/>
      <c r="R1330" s="14"/>
      <c r="S1330" s="14"/>
      <c r="T1330" s="14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4"/>
      <c r="AJ1330" s="14"/>
      <c r="AK1330" s="14"/>
      <c r="AL1330" s="14"/>
      <c r="AM1330" s="14"/>
      <c r="AN1330" s="14"/>
      <c r="AO1330" s="14"/>
      <c r="AP1330" s="14"/>
      <c r="AQ1330" s="14"/>
      <c r="AR1330" s="14"/>
      <c r="AS1330" s="14"/>
      <c r="AT1330" s="14"/>
      <c r="AU1330" s="14"/>
      <c r="AV1330" s="14"/>
      <c r="AW1330" s="14"/>
      <c r="AX1330" s="14"/>
      <c r="AY1330" s="14"/>
      <c r="AZ1330" s="14"/>
      <c r="BA1330" s="14"/>
      <c r="BB1330" s="14"/>
      <c r="BC1330" s="14"/>
      <c r="BD1330" s="14"/>
      <c r="BE1330" s="14"/>
      <c r="BF1330" s="14"/>
      <c r="BG1330" s="14"/>
      <c r="BH1330" s="14"/>
      <c r="BI1330" s="14"/>
      <c r="BJ1330" s="14"/>
      <c r="BK1330" s="14"/>
      <c r="BL1330" s="14"/>
      <c r="BM1330" s="14"/>
      <c r="BN1330" s="14"/>
      <c r="BO1330" s="14"/>
      <c r="BP1330" s="14"/>
      <c r="BQ1330" s="14"/>
      <c r="BR1330" s="14"/>
      <c r="BS1330" s="14"/>
      <c r="BT1330" s="14"/>
      <c r="BU1330" s="14"/>
      <c r="BV1330" s="14"/>
      <c r="BW1330" s="14"/>
      <c r="BX1330" s="14"/>
      <c r="BY1330" s="14"/>
      <c r="BZ1330" s="14"/>
      <c r="CA1330" s="14"/>
      <c r="CB1330" s="14"/>
      <c r="CC1330" s="14"/>
      <c r="CD1330" s="14"/>
      <c r="CE1330" s="14"/>
      <c r="CF1330" s="14"/>
      <c r="CG1330" s="14"/>
      <c r="CH1330" s="14"/>
      <c r="CI1330" s="14"/>
      <c r="CJ1330" s="14"/>
      <c r="CK1330" s="14"/>
      <c r="CL1330" s="14"/>
      <c r="CM1330" s="14"/>
      <c r="CN1330" s="14"/>
      <c r="CO1330" s="14"/>
      <c r="CP1330" s="14"/>
      <c r="CQ1330" s="14"/>
      <c r="CR1330" s="14"/>
      <c r="CS1330" s="14"/>
      <c r="CT1330" s="14"/>
      <c r="CU1330" s="14"/>
      <c r="CV1330" s="14"/>
      <c r="CW1330" s="14"/>
      <c r="CX1330" s="14"/>
      <c r="CY1330" s="14"/>
      <c r="CZ1330" s="14"/>
      <c r="DA1330" s="14"/>
      <c r="DB1330" s="14"/>
      <c r="DC1330" s="14"/>
      <c r="DD1330" s="14"/>
      <c r="DE1330" s="14"/>
      <c r="DF1330" s="14"/>
      <c r="DG1330" s="14"/>
      <c r="DH1330" s="14"/>
      <c r="DI1330" s="14"/>
      <c r="DJ1330" s="14"/>
      <c r="DK1330" s="14"/>
      <c r="DL1330" s="14"/>
      <c r="DM1330" s="14"/>
      <c r="DN1330" s="14"/>
      <c r="DO1330" s="14"/>
      <c r="DP1330" s="14"/>
      <c r="DQ1330" s="14"/>
      <c r="DR1330" s="14"/>
      <c r="DS1330" s="14"/>
      <c r="DT1330" s="14"/>
      <c r="DU1330" s="14"/>
      <c r="DV1330" s="14"/>
      <c r="DW1330" s="14"/>
      <c r="DX1330" s="14"/>
      <c r="DY1330" s="14"/>
      <c r="DZ1330" s="14"/>
      <c r="EA1330" s="14"/>
      <c r="EB1330" s="14"/>
      <c r="EC1330" s="14"/>
      <c r="ED1330" s="14"/>
      <c r="EE1330" s="14"/>
      <c r="EF1330" s="14"/>
      <c r="EG1330" s="14"/>
      <c r="EH1330" s="14"/>
      <c r="EI1330" s="14"/>
      <c r="EJ1330" s="14"/>
      <c r="EK1330" s="14"/>
      <c r="EL1330" s="14"/>
      <c r="EM1330" s="14"/>
      <c r="EN1330" s="14"/>
      <c r="EO1330" s="14"/>
      <c r="EP1330" s="14"/>
      <c r="EQ1330" s="14"/>
      <c r="ER1330" s="14"/>
      <c r="ES1330" s="14"/>
      <c r="ET1330" s="14"/>
      <c r="EU1330" s="14"/>
      <c r="EV1330" s="14"/>
      <c r="EW1330" s="14"/>
      <c r="EX1330" s="14"/>
      <c r="EY1330" s="14"/>
      <c r="EZ1330" s="14"/>
      <c r="FA1330" s="14"/>
      <c r="FB1330" s="14"/>
      <c r="FC1330" s="14"/>
      <c r="FD1330" s="14"/>
      <c r="FE1330" s="14"/>
      <c r="FF1330" s="14"/>
      <c r="FG1330" s="14"/>
      <c r="FH1330" s="14"/>
      <c r="FI1330" s="14"/>
      <c r="FJ1330" s="14"/>
      <c r="FK1330" s="14"/>
      <c r="FL1330" s="14"/>
      <c r="FM1330" s="14"/>
      <c r="FN1330" s="14"/>
      <c r="FO1330" s="14"/>
      <c r="FP1330" s="14"/>
      <c r="FQ1330" s="14"/>
      <c r="FR1330" s="14"/>
      <c r="FS1330" s="14"/>
      <c r="FT1330" s="14"/>
      <c r="FU1330" s="14"/>
      <c r="FW1330" s="14"/>
    </row>
    <row r="1331" spans="4:179" x14ac:dyDescent="0.6">
      <c r="D1331"/>
      <c r="F1331" s="14"/>
      <c r="G1331" s="14"/>
      <c r="H1331" s="14"/>
      <c r="I1331" s="14"/>
      <c r="J1331" s="14"/>
      <c r="K1331" s="14"/>
      <c r="L1331" s="14"/>
      <c r="M1331" s="14"/>
      <c r="N1331" s="14"/>
      <c r="O1331" s="14"/>
      <c r="P1331" s="14"/>
      <c r="Q1331" s="14"/>
      <c r="R1331" s="14"/>
      <c r="S1331" s="14"/>
      <c r="T1331" s="14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/>
      <c r="AG1331" s="14"/>
      <c r="AH1331" s="14"/>
      <c r="AI1331" s="14"/>
      <c r="AJ1331" s="14"/>
      <c r="AK1331" s="14"/>
      <c r="AL1331" s="14"/>
      <c r="AM1331" s="14"/>
      <c r="AN1331" s="14"/>
      <c r="AO1331" s="14"/>
      <c r="AP1331" s="14"/>
      <c r="AQ1331" s="14"/>
      <c r="AR1331" s="14"/>
      <c r="AS1331" s="14"/>
      <c r="AT1331" s="14"/>
      <c r="AU1331" s="14"/>
      <c r="AV1331" s="14"/>
      <c r="AW1331" s="14"/>
      <c r="AX1331" s="14"/>
      <c r="AY1331" s="14"/>
      <c r="AZ1331" s="14"/>
      <c r="BA1331" s="14"/>
      <c r="BB1331" s="14"/>
      <c r="BC1331" s="14"/>
      <c r="BD1331" s="14"/>
      <c r="BE1331" s="14"/>
      <c r="BF1331" s="14"/>
      <c r="BG1331" s="14"/>
      <c r="BH1331" s="14"/>
      <c r="BI1331" s="14"/>
      <c r="BJ1331" s="14"/>
      <c r="BK1331" s="14"/>
      <c r="BL1331" s="14"/>
      <c r="BM1331" s="14"/>
      <c r="BN1331" s="14"/>
      <c r="BO1331" s="14"/>
      <c r="BP1331" s="14"/>
      <c r="BQ1331" s="14"/>
      <c r="BR1331" s="14"/>
      <c r="BS1331" s="14"/>
      <c r="BT1331" s="14"/>
      <c r="BU1331" s="14"/>
      <c r="BV1331" s="14"/>
      <c r="BW1331" s="14"/>
      <c r="BX1331" s="14"/>
      <c r="BY1331" s="14"/>
      <c r="BZ1331" s="14"/>
      <c r="CA1331" s="14"/>
      <c r="CB1331" s="14"/>
      <c r="CC1331" s="14"/>
      <c r="CD1331" s="14"/>
      <c r="CE1331" s="14"/>
      <c r="CF1331" s="14"/>
      <c r="CG1331" s="14"/>
      <c r="CH1331" s="14"/>
      <c r="CI1331" s="14"/>
      <c r="CJ1331" s="14"/>
      <c r="CK1331" s="14"/>
      <c r="CL1331" s="14"/>
      <c r="CM1331" s="14"/>
      <c r="CN1331" s="14"/>
      <c r="CO1331" s="14"/>
      <c r="CP1331" s="14"/>
      <c r="CQ1331" s="14"/>
      <c r="CR1331" s="14"/>
      <c r="CS1331" s="14"/>
      <c r="CT1331" s="14"/>
      <c r="CU1331" s="14"/>
      <c r="CV1331" s="14"/>
      <c r="CW1331" s="14"/>
      <c r="CX1331" s="14"/>
      <c r="CY1331" s="14"/>
      <c r="CZ1331" s="14"/>
      <c r="DA1331" s="14"/>
      <c r="DB1331" s="14"/>
      <c r="DC1331" s="14"/>
      <c r="DD1331" s="14"/>
      <c r="DE1331" s="14"/>
      <c r="DF1331" s="14"/>
      <c r="DG1331" s="14"/>
      <c r="DH1331" s="14"/>
      <c r="DI1331" s="14"/>
      <c r="DJ1331" s="14"/>
      <c r="DK1331" s="14"/>
      <c r="DL1331" s="14"/>
      <c r="DM1331" s="14"/>
      <c r="DN1331" s="14"/>
      <c r="DO1331" s="14"/>
      <c r="DP1331" s="14"/>
      <c r="DQ1331" s="14"/>
      <c r="DR1331" s="14"/>
      <c r="DS1331" s="14"/>
      <c r="DT1331" s="14"/>
      <c r="DU1331" s="14"/>
      <c r="DV1331" s="14"/>
      <c r="DW1331" s="14"/>
      <c r="DX1331" s="14"/>
      <c r="DY1331" s="14"/>
      <c r="DZ1331" s="14"/>
      <c r="EA1331" s="14"/>
      <c r="EB1331" s="14"/>
      <c r="EC1331" s="14"/>
      <c r="ED1331" s="14"/>
      <c r="EE1331" s="14"/>
      <c r="EF1331" s="14"/>
      <c r="EG1331" s="14"/>
      <c r="EH1331" s="14"/>
      <c r="EI1331" s="14"/>
      <c r="EJ1331" s="14"/>
      <c r="EK1331" s="14"/>
      <c r="EL1331" s="14"/>
      <c r="EM1331" s="14"/>
      <c r="EN1331" s="14"/>
      <c r="EO1331" s="14"/>
      <c r="EP1331" s="14"/>
      <c r="EQ1331" s="14"/>
      <c r="ER1331" s="14"/>
      <c r="ES1331" s="14"/>
      <c r="ET1331" s="14"/>
      <c r="EU1331" s="14"/>
      <c r="EV1331" s="14"/>
      <c r="EW1331" s="14"/>
      <c r="EX1331" s="14"/>
      <c r="EY1331" s="14"/>
      <c r="EZ1331" s="14"/>
      <c r="FA1331" s="14"/>
      <c r="FB1331" s="14"/>
      <c r="FC1331" s="14"/>
      <c r="FD1331" s="14"/>
      <c r="FE1331" s="14"/>
      <c r="FF1331" s="14"/>
      <c r="FG1331" s="14"/>
      <c r="FH1331" s="14"/>
      <c r="FI1331" s="14"/>
      <c r="FJ1331" s="14"/>
      <c r="FK1331" s="14"/>
      <c r="FL1331" s="14"/>
      <c r="FM1331" s="14"/>
      <c r="FN1331" s="14"/>
      <c r="FO1331" s="14"/>
      <c r="FP1331" s="14"/>
      <c r="FQ1331" s="14"/>
      <c r="FR1331" s="14"/>
      <c r="FS1331" s="14"/>
      <c r="FT1331" s="14"/>
      <c r="FU1331" s="14"/>
      <c r="FV1331" s="52"/>
      <c r="FW1331" s="14"/>
    </row>
    <row r="1332" spans="4:179" x14ac:dyDescent="0.6">
      <c r="D1332"/>
      <c r="F1332" s="14"/>
      <c r="G1332" s="14"/>
      <c r="H1332" s="14"/>
      <c r="I1332" s="14"/>
      <c r="J1332" s="14"/>
      <c r="K1332" s="14"/>
      <c r="L1332" s="14"/>
      <c r="M1332" s="14"/>
      <c r="N1332" s="14"/>
      <c r="O1332" s="14"/>
      <c r="P1332" s="14"/>
      <c r="Q1332" s="14"/>
      <c r="R1332" s="14"/>
      <c r="S1332" s="14"/>
      <c r="T1332" s="14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4"/>
      <c r="AJ1332" s="14"/>
      <c r="AK1332" s="14"/>
      <c r="AL1332" s="14"/>
      <c r="AM1332" s="14"/>
      <c r="AN1332" s="14"/>
      <c r="AO1332" s="14"/>
      <c r="AP1332" s="14"/>
      <c r="AQ1332" s="14"/>
      <c r="AR1332" s="14"/>
      <c r="AS1332" s="14"/>
      <c r="AT1332" s="14"/>
      <c r="AU1332" s="14"/>
      <c r="AV1332" s="14"/>
      <c r="AW1332" s="14"/>
      <c r="AX1332" s="14"/>
      <c r="AY1332" s="14"/>
      <c r="AZ1332" s="14"/>
      <c r="BA1332" s="14"/>
      <c r="BB1332" s="14"/>
      <c r="BC1332" s="14"/>
      <c r="BD1332" s="14"/>
      <c r="BE1332" s="14"/>
      <c r="BF1332" s="14"/>
      <c r="BG1332" s="14"/>
      <c r="BH1332" s="14"/>
      <c r="BI1332" s="14"/>
      <c r="BJ1332" s="14"/>
      <c r="BK1332" s="14"/>
      <c r="BL1332" s="14"/>
      <c r="BM1332" s="14"/>
      <c r="BN1332" s="14"/>
      <c r="BO1332" s="14"/>
      <c r="BP1332" s="14"/>
      <c r="BQ1332" s="14"/>
      <c r="BR1332" s="14"/>
      <c r="BS1332" s="14"/>
      <c r="BT1332" s="14"/>
      <c r="BU1332" s="14"/>
      <c r="BV1332" s="14"/>
      <c r="BW1332" s="14"/>
      <c r="BX1332" s="14"/>
      <c r="BY1332" s="14"/>
      <c r="BZ1332" s="14"/>
      <c r="CA1332" s="14"/>
      <c r="CB1332" s="14"/>
      <c r="CC1332" s="14"/>
      <c r="CD1332" s="14"/>
      <c r="CE1332" s="14"/>
      <c r="CF1332" s="14"/>
      <c r="CG1332" s="14"/>
      <c r="CH1332" s="14"/>
      <c r="CI1332" s="14"/>
      <c r="CJ1332" s="14"/>
      <c r="CK1332" s="14"/>
      <c r="CL1332" s="14"/>
      <c r="CM1332" s="14"/>
      <c r="CN1332" s="14"/>
      <c r="CO1332" s="14"/>
      <c r="CP1332" s="14"/>
      <c r="CQ1332" s="14"/>
      <c r="CR1332" s="14"/>
      <c r="CS1332" s="14"/>
      <c r="CT1332" s="14"/>
      <c r="CU1332" s="14"/>
      <c r="CV1332" s="14"/>
      <c r="CW1332" s="14"/>
      <c r="CX1332" s="14"/>
      <c r="CY1332" s="14"/>
      <c r="CZ1332" s="14"/>
      <c r="DA1332" s="14"/>
      <c r="DB1332" s="14"/>
      <c r="DC1332" s="14"/>
      <c r="DD1332" s="14"/>
      <c r="DE1332" s="14"/>
      <c r="DF1332" s="14"/>
      <c r="DG1332" s="14"/>
      <c r="DH1332" s="14"/>
      <c r="DI1332" s="14"/>
      <c r="DJ1332" s="14"/>
      <c r="DK1332" s="14"/>
      <c r="DL1332" s="14"/>
      <c r="DM1332" s="14"/>
      <c r="DN1332" s="14"/>
      <c r="DO1332" s="14"/>
      <c r="DP1332" s="14"/>
      <c r="DQ1332" s="14"/>
      <c r="DR1332" s="14"/>
      <c r="DS1332" s="14"/>
      <c r="DT1332" s="14"/>
      <c r="DU1332" s="14"/>
      <c r="DV1332" s="14"/>
      <c r="DW1332" s="14"/>
      <c r="DX1332" s="14"/>
      <c r="DY1332" s="14"/>
      <c r="DZ1332" s="14"/>
      <c r="EA1332" s="14"/>
      <c r="EB1332" s="14"/>
      <c r="EC1332" s="14"/>
      <c r="ED1332" s="14"/>
      <c r="EE1332" s="14"/>
      <c r="EF1332" s="14"/>
      <c r="EG1332" s="14"/>
      <c r="EH1332" s="14"/>
      <c r="EI1332" s="14"/>
      <c r="EJ1332" s="14"/>
      <c r="EK1332" s="14"/>
      <c r="EL1332" s="14"/>
      <c r="EM1332" s="14"/>
      <c r="EN1332" s="14"/>
      <c r="EO1332" s="14"/>
      <c r="EP1332" s="14"/>
      <c r="EQ1332" s="14"/>
      <c r="ER1332" s="14"/>
      <c r="ES1332" s="14"/>
      <c r="ET1332" s="14"/>
      <c r="EU1332" s="14"/>
      <c r="EV1332" s="14"/>
      <c r="EW1332" s="14"/>
      <c r="EX1332" s="14"/>
      <c r="EY1332" s="14"/>
      <c r="EZ1332" s="14"/>
      <c r="FA1332" s="14"/>
      <c r="FB1332" s="14"/>
      <c r="FC1332" s="14"/>
      <c r="FD1332" s="14"/>
      <c r="FE1332" s="14"/>
      <c r="FF1332" s="14"/>
      <c r="FG1332" s="14"/>
      <c r="FH1332" s="14"/>
      <c r="FI1332" s="14"/>
      <c r="FJ1332" s="14"/>
      <c r="FK1332" s="14"/>
      <c r="FL1332" s="14"/>
      <c r="FM1332" s="14"/>
      <c r="FN1332" s="14"/>
      <c r="FO1332" s="14"/>
      <c r="FP1332" s="14"/>
      <c r="FQ1332" s="14"/>
      <c r="FR1332" s="14"/>
      <c r="FS1332" s="14"/>
      <c r="FT1332" s="14"/>
      <c r="FU1332" s="14"/>
      <c r="FW1332" s="14"/>
    </row>
    <row r="1333" spans="4:179" x14ac:dyDescent="0.6">
      <c r="D1333"/>
      <c r="F1333" s="14"/>
      <c r="G1333" s="14"/>
      <c r="H1333" s="14"/>
      <c r="I1333" s="14"/>
      <c r="J1333" s="14"/>
      <c r="K1333" s="14"/>
      <c r="L1333" s="14"/>
      <c r="M1333" s="14"/>
      <c r="N1333" s="14"/>
      <c r="O1333" s="14"/>
      <c r="P1333" s="14"/>
      <c r="Q1333" s="14"/>
      <c r="R1333" s="14"/>
      <c r="S1333" s="14"/>
      <c r="T1333" s="14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4"/>
      <c r="AJ1333" s="14"/>
      <c r="AK1333" s="14"/>
      <c r="AL1333" s="14"/>
      <c r="AM1333" s="14"/>
      <c r="AN1333" s="14"/>
      <c r="AO1333" s="14"/>
      <c r="AP1333" s="14"/>
      <c r="AQ1333" s="14"/>
      <c r="AR1333" s="14"/>
      <c r="AS1333" s="14"/>
      <c r="AT1333" s="14"/>
      <c r="AU1333" s="14"/>
      <c r="AV1333" s="14"/>
      <c r="AW1333" s="14"/>
      <c r="AX1333" s="14"/>
      <c r="AY1333" s="14"/>
      <c r="AZ1333" s="14"/>
      <c r="BA1333" s="14"/>
      <c r="BB1333" s="14"/>
      <c r="BC1333" s="14"/>
      <c r="BD1333" s="14"/>
      <c r="BE1333" s="14"/>
      <c r="BF1333" s="14"/>
      <c r="BG1333" s="14"/>
      <c r="BH1333" s="14"/>
      <c r="BI1333" s="14"/>
      <c r="BJ1333" s="14"/>
      <c r="BK1333" s="14"/>
      <c r="BL1333" s="14"/>
      <c r="BM1333" s="14"/>
      <c r="BN1333" s="14"/>
      <c r="BO1333" s="14"/>
      <c r="BP1333" s="14"/>
      <c r="BQ1333" s="14"/>
      <c r="BR1333" s="14"/>
      <c r="BS1333" s="14"/>
      <c r="BT1333" s="14"/>
      <c r="BU1333" s="14"/>
      <c r="BV1333" s="14"/>
      <c r="BW1333" s="14"/>
      <c r="BX1333" s="14"/>
      <c r="BY1333" s="14"/>
      <c r="BZ1333" s="14"/>
      <c r="CA1333" s="14"/>
      <c r="CB1333" s="14"/>
      <c r="CC1333" s="14"/>
      <c r="CD1333" s="14"/>
      <c r="CE1333" s="14"/>
      <c r="CF1333" s="14"/>
      <c r="CG1333" s="14"/>
      <c r="CH1333" s="14"/>
      <c r="CI1333" s="14"/>
      <c r="CJ1333" s="14"/>
      <c r="CK1333" s="14"/>
      <c r="CL1333" s="14"/>
      <c r="CM1333" s="14"/>
      <c r="CN1333" s="14"/>
      <c r="CO1333" s="14"/>
      <c r="CP1333" s="14"/>
      <c r="CQ1333" s="14"/>
      <c r="CR1333" s="14"/>
      <c r="CS1333" s="14"/>
      <c r="CT1333" s="14"/>
      <c r="CU1333" s="14"/>
      <c r="CV1333" s="14"/>
      <c r="CW1333" s="14"/>
      <c r="CX1333" s="14"/>
      <c r="CY1333" s="14"/>
      <c r="CZ1333" s="14"/>
      <c r="DA1333" s="14"/>
      <c r="DB1333" s="14"/>
      <c r="DC1333" s="14"/>
      <c r="DD1333" s="14"/>
      <c r="DE1333" s="14"/>
      <c r="DF1333" s="14"/>
      <c r="DG1333" s="14"/>
      <c r="DH1333" s="14"/>
      <c r="DI1333" s="14"/>
      <c r="DJ1333" s="14"/>
      <c r="DK1333" s="14"/>
      <c r="DL1333" s="14"/>
      <c r="DM1333" s="14"/>
      <c r="DN1333" s="14"/>
      <c r="DO1333" s="14"/>
      <c r="DP1333" s="14"/>
      <c r="DQ1333" s="14"/>
      <c r="DR1333" s="14"/>
      <c r="DS1333" s="14"/>
      <c r="DT1333" s="14"/>
      <c r="DU1333" s="14"/>
      <c r="DV1333" s="14"/>
      <c r="DW1333" s="14"/>
      <c r="DX1333" s="14"/>
      <c r="DY1333" s="14"/>
      <c r="DZ1333" s="14"/>
      <c r="EA1333" s="14"/>
      <c r="EB1333" s="14"/>
      <c r="EC1333" s="14"/>
      <c r="ED1333" s="14"/>
      <c r="EE1333" s="14"/>
      <c r="EF1333" s="14"/>
      <c r="EG1333" s="14"/>
      <c r="EH1333" s="14"/>
      <c r="EI1333" s="14"/>
      <c r="EJ1333" s="14"/>
      <c r="EK1333" s="14"/>
      <c r="EL1333" s="14"/>
      <c r="EM1333" s="14"/>
      <c r="EN1333" s="14"/>
      <c r="EO1333" s="14"/>
      <c r="EP1333" s="14"/>
      <c r="EQ1333" s="14"/>
      <c r="ER1333" s="14"/>
      <c r="ES1333" s="14"/>
      <c r="ET1333" s="14"/>
      <c r="EU1333" s="14"/>
      <c r="EV1333" s="14"/>
      <c r="EW1333" s="14"/>
      <c r="EX1333" s="14"/>
      <c r="EY1333" s="14"/>
      <c r="EZ1333" s="14"/>
      <c r="FA1333" s="14"/>
      <c r="FB1333" s="14"/>
      <c r="FC1333" s="14"/>
      <c r="FD1333" s="14"/>
      <c r="FE1333" s="14"/>
      <c r="FF1333" s="14"/>
      <c r="FG1333" s="14"/>
      <c r="FH1333" s="14"/>
      <c r="FI1333" s="14"/>
      <c r="FJ1333" s="14"/>
      <c r="FK1333" s="14"/>
      <c r="FL1333" s="14"/>
      <c r="FM1333" s="14"/>
      <c r="FN1333" s="14"/>
      <c r="FO1333" s="14"/>
      <c r="FP1333" s="14"/>
      <c r="FQ1333" s="14"/>
      <c r="FR1333" s="14"/>
      <c r="FS1333" s="14"/>
      <c r="FT1333" s="14"/>
      <c r="FU1333" s="14"/>
      <c r="FW1333" s="14"/>
    </row>
    <row r="1334" spans="4:179" x14ac:dyDescent="0.6">
      <c r="D1334"/>
      <c r="F1334" s="14"/>
      <c r="G1334" s="14"/>
      <c r="H1334" s="14"/>
      <c r="I1334" s="14"/>
      <c r="J1334" s="14"/>
      <c r="K1334" s="14"/>
      <c r="L1334" s="14"/>
      <c r="M1334" s="14"/>
      <c r="N1334" s="14"/>
      <c r="O1334" s="14"/>
      <c r="P1334" s="14"/>
      <c r="Q1334" s="14"/>
      <c r="R1334" s="14"/>
      <c r="S1334" s="14"/>
      <c r="T1334" s="14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F1334" s="14"/>
      <c r="AG1334" s="14"/>
      <c r="AH1334" s="14"/>
      <c r="AI1334" s="14"/>
      <c r="AJ1334" s="14"/>
      <c r="AK1334" s="14"/>
      <c r="AL1334" s="14"/>
      <c r="AM1334" s="14"/>
      <c r="AN1334" s="14"/>
      <c r="AO1334" s="14"/>
      <c r="AP1334" s="14"/>
      <c r="AQ1334" s="14"/>
      <c r="AR1334" s="14"/>
      <c r="AS1334" s="14"/>
      <c r="AT1334" s="14"/>
      <c r="AU1334" s="14"/>
      <c r="AV1334" s="14"/>
      <c r="AW1334" s="14"/>
      <c r="AX1334" s="14"/>
      <c r="AY1334" s="14"/>
      <c r="AZ1334" s="14"/>
      <c r="BA1334" s="14"/>
      <c r="BB1334" s="14"/>
      <c r="BC1334" s="14"/>
      <c r="BD1334" s="14"/>
      <c r="BE1334" s="14"/>
      <c r="BF1334" s="14"/>
      <c r="BG1334" s="14"/>
      <c r="BH1334" s="14"/>
      <c r="BI1334" s="14"/>
      <c r="BJ1334" s="14"/>
      <c r="BK1334" s="14"/>
      <c r="BL1334" s="14"/>
      <c r="BM1334" s="14"/>
      <c r="BN1334" s="14"/>
      <c r="BO1334" s="14"/>
      <c r="BP1334" s="14"/>
      <c r="BQ1334" s="14"/>
      <c r="BR1334" s="14"/>
      <c r="BS1334" s="14"/>
      <c r="BT1334" s="14"/>
      <c r="BU1334" s="14"/>
      <c r="BV1334" s="14"/>
      <c r="BW1334" s="14"/>
      <c r="BX1334" s="14"/>
      <c r="BY1334" s="14"/>
      <c r="BZ1334" s="14"/>
      <c r="CA1334" s="14"/>
      <c r="CB1334" s="14"/>
      <c r="CC1334" s="14"/>
      <c r="CD1334" s="14"/>
      <c r="CE1334" s="14"/>
      <c r="CF1334" s="14"/>
      <c r="CG1334" s="14"/>
      <c r="CH1334" s="14"/>
      <c r="CI1334" s="14"/>
      <c r="CJ1334" s="14"/>
      <c r="CK1334" s="14"/>
      <c r="CL1334" s="14"/>
      <c r="CM1334" s="14"/>
      <c r="CN1334" s="14"/>
      <c r="CO1334" s="14"/>
      <c r="CP1334" s="14"/>
      <c r="CQ1334" s="14"/>
      <c r="CR1334" s="14"/>
      <c r="CS1334" s="14"/>
      <c r="CT1334" s="14"/>
      <c r="CU1334" s="14"/>
      <c r="CV1334" s="14"/>
      <c r="CW1334" s="14"/>
      <c r="CX1334" s="14"/>
      <c r="CY1334" s="14"/>
      <c r="CZ1334" s="14"/>
      <c r="DA1334" s="14"/>
      <c r="DB1334" s="14"/>
      <c r="DC1334" s="14"/>
      <c r="DD1334" s="14"/>
      <c r="DE1334" s="14"/>
      <c r="DF1334" s="14"/>
      <c r="DG1334" s="14"/>
      <c r="DH1334" s="14"/>
      <c r="DI1334" s="14"/>
      <c r="DJ1334" s="14"/>
      <c r="DK1334" s="14"/>
      <c r="DL1334" s="14"/>
      <c r="DM1334" s="14"/>
      <c r="DN1334" s="14"/>
      <c r="DO1334" s="14"/>
      <c r="DP1334" s="14"/>
      <c r="DQ1334" s="14"/>
      <c r="DR1334" s="14"/>
      <c r="DS1334" s="14"/>
      <c r="DT1334" s="14"/>
      <c r="DU1334" s="14"/>
      <c r="DV1334" s="14"/>
      <c r="DW1334" s="14"/>
      <c r="DX1334" s="14"/>
      <c r="DY1334" s="14"/>
      <c r="DZ1334" s="14"/>
      <c r="EA1334" s="14"/>
      <c r="EB1334" s="14"/>
      <c r="EC1334" s="14"/>
      <c r="ED1334" s="14"/>
      <c r="EE1334" s="14"/>
      <c r="EF1334" s="14"/>
      <c r="EG1334" s="14"/>
      <c r="EH1334" s="14"/>
      <c r="EI1334" s="14"/>
      <c r="EJ1334" s="14"/>
      <c r="EK1334" s="14"/>
      <c r="EL1334" s="14"/>
      <c r="EM1334" s="14"/>
      <c r="EN1334" s="14"/>
      <c r="EO1334" s="14"/>
      <c r="EP1334" s="14"/>
      <c r="EQ1334" s="14"/>
      <c r="ER1334" s="14"/>
      <c r="ES1334" s="14"/>
      <c r="ET1334" s="14"/>
      <c r="EU1334" s="14"/>
      <c r="EV1334" s="14"/>
      <c r="EW1334" s="14"/>
      <c r="EX1334" s="14"/>
      <c r="EY1334" s="14"/>
      <c r="EZ1334" s="14"/>
      <c r="FA1334" s="14"/>
      <c r="FB1334" s="14"/>
      <c r="FC1334" s="14"/>
      <c r="FD1334" s="14"/>
      <c r="FE1334" s="14"/>
      <c r="FF1334" s="14"/>
      <c r="FG1334" s="14"/>
      <c r="FH1334" s="14"/>
      <c r="FI1334" s="14"/>
      <c r="FJ1334" s="14"/>
      <c r="FK1334" s="14"/>
      <c r="FL1334" s="14"/>
      <c r="FM1334" s="14"/>
      <c r="FN1334" s="14"/>
      <c r="FO1334" s="14"/>
      <c r="FP1334" s="14"/>
      <c r="FQ1334" s="14"/>
      <c r="FR1334" s="14"/>
      <c r="FS1334" s="14"/>
      <c r="FT1334" s="14"/>
      <c r="FU1334" s="14"/>
      <c r="FW1334" s="14"/>
    </row>
    <row r="1335" spans="4:179" x14ac:dyDescent="0.6">
      <c r="D1335"/>
      <c r="F1335" s="14"/>
      <c r="G1335" s="14"/>
      <c r="H1335" s="14"/>
      <c r="I1335" s="14"/>
      <c r="J1335" s="14"/>
      <c r="K1335" s="14"/>
      <c r="L1335" s="14"/>
      <c r="M1335" s="14"/>
      <c r="N1335" s="14"/>
      <c r="O1335" s="14"/>
      <c r="P1335" s="14"/>
      <c r="Q1335" s="14"/>
      <c r="R1335" s="14"/>
      <c r="S1335" s="14"/>
      <c r="T1335" s="14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F1335" s="14"/>
      <c r="AG1335" s="14"/>
      <c r="AH1335" s="14"/>
      <c r="AI1335" s="14"/>
      <c r="AJ1335" s="14"/>
      <c r="AK1335" s="14"/>
      <c r="AL1335" s="14"/>
      <c r="AM1335" s="14"/>
      <c r="AN1335" s="14"/>
      <c r="AO1335" s="14"/>
      <c r="AP1335" s="14"/>
      <c r="AQ1335" s="14"/>
      <c r="AR1335" s="14"/>
      <c r="AS1335" s="14"/>
      <c r="AT1335" s="14"/>
      <c r="AU1335" s="14"/>
      <c r="AV1335" s="14"/>
      <c r="AW1335" s="14"/>
      <c r="AX1335" s="14"/>
      <c r="AY1335" s="14"/>
      <c r="AZ1335" s="14"/>
      <c r="BA1335" s="14"/>
      <c r="BB1335" s="14"/>
      <c r="BC1335" s="14"/>
      <c r="BD1335" s="14"/>
      <c r="BE1335" s="14"/>
      <c r="BF1335" s="14"/>
      <c r="BG1335" s="14"/>
      <c r="BH1335" s="14"/>
      <c r="BI1335" s="14"/>
      <c r="BJ1335" s="14"/>
      <c r="BK1335" s="14"/>
      <c r="BL1335" s="14"/>
      <c r="BM1335" s="14"/>
      <c r="BN1335" s="14"/>
      <c r="BO1335" s="14"/>
      <c r="BP1335" s="14"/>
      <c r="BQ1335" s="14"/>
      <c r="BR1335" s="14"/>
      <c r="BS1335" s="14"/>
      <c r="BT1335" s="14"/>
      <c r="BU1335" s="14"/>
      <c r="BV1335" s="14"/>
      <c r="BW1335" s="14"/>
      <c r="BX1335" s="14"/>
      <c r="BY1335" s="14"/>
      <c r="BZ1335" s="14"/>
      <c r="CA1335" s="14"/>
      <c r="CB1335" s="14"/>
      <c r="CC1335" s="14"/>
      <c r="CD1335" s="14"/>
      <c r="CE1335" s="14"/>
      <c r="CF1335" s="14"/>
      <c r="CG1335" s="14"/>
      <c r="CH1335" s="14"/>
      <c r="CI1335" s="14"/>
      <c r="CJ1335" s="14"/>
      <c r="CK1335" s="14"/>
      <c r="CL1335" s="14"/>
      <c r="CM1335" s="14"/>
      <c r="CN1335" s="14"/>
      <c r="CO1335" s="14"/>
      <c r="CP1335" s="14"/>
      <c r="CQ1335" s="14"/>
      <c r="CR1335" s="14"/>
      <c r="CS1335" s="14"/>
      <c r="CT1335" s="14"/>
      <c r="CU1335" s="14"/>
      <c r="CV1335" s="14"/>
      <c r="CW1335" s="14"/>
      <c r="CX1335" s="14"/>
      <c r="CY1335" s="14"/>
      <c r="CZ1335" s="14"/>
      <c r="DA1335" s="14"/>
      <c r="DB1335" s="14"/>
      <c r="DC1335" s="14"/>
      <c r="DD1335" s="14"/>
      <c r="DE1335" s="14"/>
      <c r="DF1335" s="14"/>
      <c r="DG1335" s="14"/>
      <c r="DH1335" s="14"/>
      <c r="DI1335" s="14"/>
      <c r="DJ1335" s="14"/>
      <c r="DK1335" s="14"/>
      <c r="DL1335" s="14"/>
      <c r="DM1335" s="14"/>
      <c r="DN1335" s="14"/>
      <c r="DO1335" s="14"/>
      <c r="DP1335" s="14"/>
      <c r="DQ1335" s="14"/>
      <c r="DR1335" s="14"/>
      <c r="DS1335" s="14"/>
      <c r="DT1335" s="14"/>
      <c r="DU1335" s="14"/>
      <c r="DV1335" s="14"/>
      <c r="DW1335" s="14"/>
      <c r="DX1335" s="14"/>
      <c r="DY1335" s="14"/>
      <c r="DZ1335" s="14"/>
      <c r="EA1335" s="14"/>
      <c r="EB1335" s="14"/>
      <c r="EC1335" s="14"/>
      <c r="ED1335" s="14"/>
      <c r="EE1335" s="14"/>
      <c r="EF1335" s="14"/>
      <c r="EG1335" s="14"/>
      <c r="EH1335" s="14"/>
      <c r="EI1335" s="14"/>
      <c r="EJ1335" s="14"/>
      <c r="EK1335" s="14"/>
      <c r="EL1335" s="14"/>
      <c r="EM1335" s="14"/>
      <c r="EN1335" s="14"/>
      <c r="EO1335" s="14"/>
      <c r="EP1335" s="14"/>
      <c r="EQ1335" s="14"/>
      <c r="ER1335" s="14"/>
      <c r="ES1335" s="14"/>
      <c r="ET1335" s="14"/>
      <c r="EU1335" s="14"/>
      <c r="EV1335" s="14"/>
      <c r="EW1335" s="14"/>
      <c r="EX1335" s="14"/>
      <c r="EY1335" s="14"/>
      <c r="EZ1335" s="14"/>
      <c r="FA1335" s="14"/>
      <c r="FB1335" s="14"/>
      <c r="FC1335" s="14"/>
      <c r="FD1335" s="14"/>
      <c r="FE1335" s="14"/>
      <c r="FF1335" s="14"/>
      <c r="FG1335" s="14"/>
      <c r="FH1335" s="14"/>
      <c r="FI1335" s="14"/>
      <c r="FJ1335" s="14"/>
      <c r="FK1335" s="14"/>
      <c r="FL1335" s="14"/>
      <c r="FM1335" s="14"/>
      <c r="FN1335" s="14"/>
      <c r="FO1335" s="14"/>
      <c r="FP1335" s="14"/>
      <c r="FQ1335" s="14"/>
      <c r="FR1335" s="14"/>
      <c r="FS1335" s="14"/>
      <c r="FT1335" s="14"/>
      <c r="FU1335" s="14"/>
      <c r="FW1335" s="14"/>
    </row>
    <row r="1336" spans="4:179" x14ac:dyDescent="0.6">
      <c r="D1336"/>
      <c r="F1336" s="14"/>
      <c r="G1336" s="14"/>
      <c r="H1336" s="14"/>
      <c r="I1336" s="14"/>
      <c r="J1336" s="14"/>
      <c r="K1336" s="14"/>
      <c r="L1336" s="14"/>
      <c r="M1336" s="14"/>
      <c r="N1336" s="14"/>
      <c r="O1336" s="14"/>
      <c r="P1336" s="14"/>
      <c r="Q1336" s="14"/>
      <c r="R1336" s="14"/>
      <c r="S1336" s="14"/>
      <c r="T1336" s="14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4"/>
      <c r="AJ1336" s="14"/>
      <c r="AK1336" s="14"/>
      <c r="AL1336" s="14"/>
      <c r="AM1336" s="14"/>
      <c r="AN1336" s="14"/>
      <c r="AO1336" s="14"/>
      <c r="AP1336" s="14"/>
      <c r="AQ1336" s="14"/>
      <c r="AR1336" s="14"/>
      <c r="AS1336" s="14"/>
      <c r="AT1336" s="14"/>
      <c r="AU1336" s="14"/>
      <c r="AV1336" s="14"/>
      <c r="AW1336" s="14"/>
      <c r="AX1336" s="14"/>
      <c r="AY1336" s="14"/>
      <c r="AZ1336" s="14"/>
      <c r="BA1336" s="14"/>
      <c r="BB1336" s="14"/>
      <c r="BC1336" s="14"/>
      <c r="BD1336" s="14"/>
      <c r="BE1336" s="14"/>
      <c r="BF1336" s="14"/>
      <c r="BG1336" s="14"/>
      <c r="BH1336" s="14"/>
      <c r="BI1336" s="14"/>
      <c r="BJ1336" s="14"/>
      <c r="BK1336" s="14"/>
      <c r="BL1336" s="14"/>
      <c r="BM1336" s="14"/>
      <c r="BN1336" s="14"/>
      <c r="BO1336" s="14"/>
      <c r="BP1336" s="14"/>
      <c r="BQ1336" s="14"/>
      <c r="BR1336" s="14"/>
      <c r="BS1336" s="14"/>
      <c r="BT1336" s="14"/>
      <c r="BU1336" s="14"/>
      <c r="BV1336" s="14"/>
      <c r="BW1336" s="14"/>
      <c r="BX1336" s="14"/>
      <c r="BY1336" s="14"/>
      <c r="BZ1336" s="14"/>
      <c r="CA1336" s="14"/>
      <c r="CB1336" s="14"/>
      <c r="CC1336" s="14"/>
      <c r="CD1336" s="14"/>
      <c r="CE1336" s="14"/>
      <c r="CF1336" s="14"/>
      <c r="CG1336" s="14"/>
      <c r="CH1336" s="14"/>
      <c r="CI1336" s="14"/>
      <c r="CJ1336" s="14"/>
      <c r="CK1336" s="14"/>
      <c r="CL1336" s="14"/>
      <c r="CM1336" s="14"/>
      <c r="CN1336" s="14"/>
      <c r="CO1336" s="14"/>
      <c r="CP1336" s="14"/>
      <c r="CQ1336" s="14"/>
      <c r="CR1336" s="14"/>
      <c r="CS1336" s="14"/>
      <c r="CT1336" s="14"/>
      <c r="CU1336" s="14"/>
      <c r="CV1336" s="14"/>
      <c r="CW1336" s="14"/>
      <c r="CX1336" s="14"/>
      <c r="CY1336" s="14"/>
      <c r="CZ1336" s="14"/>
      <c r="DA1336" s="14"/>
      <c r="DB1336" s="14"/>
      <c r="DC1336" s="14"/>
      <c r="DD1336" s="14"/>
      <c r="DE1336" s="14"/>
      <c r="DF1336" s="14"/>
      <c r="DG1336" s="14"/>
      <c r="DH1336" s="14"/>
      <c r="DI1336" s="14"/>
      <c r="DJ1336" s="14"/>
      <c r="DK1336" s="14"/>
      <c r="DL1336" s="14"/>
      <c r="DM1336" s="14"/>
      <c r="DN1336" s="14"/>
      <c r="DO1336" s="14"/>
      <c r="DP1336" s="14"/>
      <c r="DQ1336" s="14"/>
      <c r="DR1336" s="14"/>
      <c r="DS1336" s="14"/>
      <c r="DT1336" s="14"/>
      <c r="DU1336" s="14"/>
      <c r="DV1336" s="14"/>
      <c r="DW1336" s="14"/>
      <c r="DX1336" s="14"/>
      <c r="DY1336" s="14"/>
      <c r="DZ1336" s="14"/>
      <c r="EA1336" s="14"/>
      <c r="EB1336" s="14"/>
      <c r="EC1336" s="14"/>
      <c r="ED1336" s="14"/>
      <c r="EE1336" s="14"/>
      <c r="EF1336" s="14"/>
      <c r="EG1336" s="14"/>
      <c r="EH1336" s="14"/>
      <c r="EI1336" s="14"/>
      <c r="EJ1336" s="14"/>
      <c r="EK1336" s="14"/>
      <c r="EL1336" s="14"/>
      <c r="EM1336" s="14"/>
      <c r="EN1336" s="14"/>
      <c r="EO1336" s="14"/>
      <c r="EP1336" s="14"/>
      <c r="EQ1336" s="14"/>
      <c r="ER1336" s="14"/>
      <c r="ES1336" s="14"/>
      <c r="ET1336" s="14"/>
      <c r="EU1336" s="14"/>
      <c r="EV1336" s="14"/>
      <c r="EW1336" s="14"/>
      <c r="EX1336" s="14"/>
      <c r="EY1336" s="14"/>
      <c r="EZ1336" s="14"/>
      <c r="FA1336" s="14"/>
      <c r="FB1336" s="14"/>
      <c r="FC1336" s="14"/>
      <c r="FD1336" s="14"/>
      <c r="FE1336" s="14"/>
      <c r="FF1336" s="14"/>
      <c r="FG1336" s="14"/>
      <c r="FH1336" s="14"/>
      <c r="FI1336" s="14"/>
      <c r="FJ1336" s="14"/>
      <c r="FK1336" s="14"/>
      <c r="FL1336" s="14"/>
      <c r="FM1336" s="14"/>
      <c r="FN1336" s="14"/>
      <c r="FO1336" s="14"/>
      <c r="FP1336" s="14"/>
      <c r="FQ1336" s="14"/>
      <c r="FR1336" s="14"/>
      <c r="FS1336" s="14"/>
      <c r="FT1336" s="14"/>
      <c r="FU1336" s="14"/>
      <c r="FW1336" s="14"/>
    </row>
    <row r="1337" spans="4:179" x14ac:dyDescent="0.6">
      <c r="D1337"/>
      <c r="F1337" s="14"/>
      <c r="G1337" s="14"/>
      <c r="H1337" s="14"/>
      <c r="I1337" s="14"/>
      <c r="J1337" s="14"/>
      <c r="K1337" s="14"/>
      <c r="L1337" s="14"/>
      <c r="M1337" s="14"/>
      <c r="N1337" s="14"/>
      <c r="O1337" s="14"/>
      <c r="P1337" s="14"/>
      <c r="Q1337" s="14"/>
      <c r="R1337" s="14"/>
      <c r="S1337" s="14"/>
      <c r="T1337" s="14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F1337" s="14"/>
      <c r="AG1337" s="14"/>
      <c r="AH1337" s="14"/>
      <c r="AI1337" s="14"/>
      <c r="AJ1337" s="14"/>
      <c r="AK1337" s="14"/>
      <c r="AL1337" s="14"/>
      <c r="AM1337" s="14"/>
      <c r="AN1337" s="14"/>
      <c r="AO1337" s="14"/>
      <c r="AP1337" s="14"/>
      <c r="AQ1337" s="14"/>
      <c r="AR1337" s="14"/>
      <c r="AS1337" s="14"/>
      <c r="AT1337" s="14"/>
      <c r="AU1337" s="14"/>
      <c r="AV1337" s="14"/>
      <c r="AW1337" s="14"/>
      <c r="AX1337" s="14"/>
      <c r="AY1337" s="14"/>
      <c r="AZ1337" s="14"/>
      <c r="BA1337" s="14"/>
      <c r="BB1337" s="14"/>
      <c r="BC1337" s="14"/>
      <c r="BD1337" s="14"/>
      <c r="BE1337" s="14"/>
      <c r="BF1337" s="14"/>
      <c r="BG1337" s="14"/>
      <c r="BH1337" s="14"/>
      <c r="BI1337" s="14"/>
      <c r="BJ1337" s="14"/>
      <c r="BK1337" s="14"/>
      <c r="BL1337" s="14"/>
      <c r="BM1337" s="14"/>
      <c r="BN1337" s="14"/>
      <c r="BO1337" s="14"/>
      <c r="BP1337" s="14"/>
      <c r="BQ1337" s="14"/>
      <c r="BR1337" s="14"/>
      <c r="BS1337" s="14"/>
      <c r="BT1337" s="14"/>
      <c r="BU1337" s="14"/>
      <c r="BV1337" s="14"/>
      <c r="BW1337" s="14"/>
      <c r="BX1337" s="14"/>
      <c r="BY1337" s="14"/>
      <c r="BZ1337" s="14"/>
      <c r="CA1337" s="14"/>
      <c r="CB1337" s="14"/>
      <c r="CC1337" s="14"/>
      <c r="CD1337" s="14"/>
      <c r="CE1337" s="14"/>
      <c r="CF1337" s="14"/>
      <c r="CG1337" s="14"/>
      <c r="CH1337" s="14"/>
      <c r="CI1337" s="14"/>
      <c r="CJ1337" s="14"/>
      <c r="CK1337" s="14"/>
      <c r="CL1337" s="14"/>
      <c r="CM1337" s="14"/>
      <c r="CN1337" s="14"/>
      <c r="CO1337" s="14"/>
      <c r="CP1337" s="14"/>
      <c r="CQ1337" s="14"/>
      <c r="CR1337" s="14"/>
      <c r="CS1337" s="14"/>
      <c r="CT1337" s="14"/>
      <c r="CU1337" s="14"/>
      <c r="CV1337" s="14"/>
      <c r="CW1337" s="14"/>
      <c r="CX1337" s="14"/>
      <c r="CY1337" s="14"/>
      <c r="CZ1337" s="14"/>
      <c r="DA1337" s="14"/>
      <c r="DB1337" s="14"/>
      <c r="DC1337" s="14"/>
      <c r="DD1337" s="14"/>
      <c r="DE1337" s="14"/>
      <c r="DF1337" s="14"/>
      <c r="DG1337" s="14"/>
      <c r="DH1337" s="14"/>
      <c r="DI1337" s="14"/>
      <c r="DJ1337" s="14"/>
      <c r="DK1337" s="14"/>
      <c r="DL1337" s="14"/>
      <c r="DM1337" s="14"/>
      <c r="DN1337" s="14"/>
      <c r="DO1337" s="14"/>
      <c r="DP1337" s="14"/>
      <c r="DQ1337" s="14"/>
      <c r="DR1337" s="14"/>
      <c r="DS1337" s="14"/>
      <c r="DT1337" s="14"/>
      <c r="DU1337" s="14"/>
      <c r="DV1337" s="14"/>
      <c r="DW1337" s="14"/>
      <c r="DX1337" s="14"/>
      <c r="DY1337" s="14"/>
      <c r="DZ1337" s="14"/>
      <c r="EA1337" s="14"/>
      <c r="EB1337" s="14"/>
      <c r="EC1337" s="14"/>
      <c r="ED1337" s="14"/>
      <c r="EE1337" s="14"/>
      <c r="EF1337" s="14"/>
      <c r="EG1337" s="14"/>
      <c r="EH1337" s="14"/>
      <c r="EI1337" s="14"/>
      <c r="EJ1337" s="14"/>
      <c r="EK1337" s="14"/>
      <c r="EL1337" s="14"/>
      <c r="EM1337" s="14"/>
      <c r="EN1337" s="14"/>
      <c r="EO1337" s="14"/>
      <c r="EP1337" s="14"/>
      <c r="EQ1337" s="14"/>
      <c r="ER1337" s="14"/>
      <c r="ES1337" s="14"/>
      <c r="ET1337" s="14"/>
      <c r="EU1337" s="14"/>
      <c r="EV1337" s="14"/>
      <c r="EW1337" s="14"/>
      <c r="EX1337" s="14"/>
      <c r="EY1337" s="14"/>
      <c r="EZ1337" s="14"/>
      <c r="FA1337" s="14"/>
      <c r="FB1337" s="14"/>
      <c r="FC1337" s="14"/>
      <c r="FD1337" s="14"/>
      <c r="FE1337" s="14"/>
      <c r="FF1337" s="14"/>
      <c r="FG1337" s="14"/>
      <c r="FH1337" s="14"/>
      <c r="FI1337" s="14"/>
      <c r="FJ1337" s="14"/>
      <c r="FK1337" s="14"/>
      <c r="FL1337" s="14"/>
      <c r="FM1337" s="14"/>
      <c r="FN1337" s="14"/>
      <c r="FO1337" s="14"/>
      <c r="FP1337" s="14"/>
      <c r="FQ1337" s="14"/>
      <c r="FR1337" s="14"/>
      <c r="FS1337" s="14"/>
      <c r="FT1337" s="14"/>
      <c r="FU1337" s="14"/>
      <c r="FW1337" s="14"/>
    </row>
    <row r="1338" spans="4:179" x14ac:dyDescent="0.6">
      <c r="D1338"/>
      <c r="F1338" s="14"/>
      <c r="G1338" s="14"/>
      <c r="H1338" s="14"/>
      <c r="I1338" s="14"/>
      <c r="J1338" s="14"/>
      <c r="K1338" s="14"/>
      <c r="L1338" s="14"/>
      <c r="M1338" s="14"/>
      <c r="N1338" s="14"/>
      <c r="O1338" s="14"/>
      <c r="P1338" s="14"/>
      <c r="Q1338" s="14"/>
      <c r="R1338" s="14"/>
      <c r="S1338" s="14"/>
      <c r="T1338" s="14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F1338" s="14"/>
      <c r="AG1338" s="14"/>
      <c r="AH1338" s="14"/>
      <c r="AI1338" s="14"/>
      <c r="AJ1338" s="14"/>
      <c r="AK1338" s="14"/>
      <c r="AL1338" s="14"/>
      <c r="AM1338" s="14"/>
      <c r="AN1338" s="14"/>
      <c r="AO1338" s="14"/>
      <c r="AP1338" s="14"/>
      <c r="AQ1338" s="14"/>
      <c r="AR1338" s="14"/>
      <c r="AS1338" s="14"/>
      <c r="AT1338" s="14"/>
      <c r="AU1338" s="14"/>
      <c r="AV1338" s="14"/>
      <c r="AW1338" s="14"/>
      <c r="AX1338" s="14"/>
      <c r="AY1338" s="14"/>
      <c r="AZ1338" s="14"/>
      <c r="BA1338" s="14"/>
      <c r="BB1338" s="14"/>
      <c r="BC1338" s="14"/>
      <c r="BD1338" s="14"/>
      <c r="BE1338" s="14"/>
      <c r="BF1338" s="14"/>
      <c r="BG1338" s="14"/>
      <c r="BH1338" s="14"/>
      <c r="BI1338" s="14"/>
      <c r="BJ1338" s="14"/>
      <c r="BK1338" s="14"/>
      <c r="BL1338" s="14"/>
      <c r="BM1338" s="14"/>
      <c r="BN1338" s="14"/>
      <c r="BO1338" s="14"/>
      <c r="BP1338" s="14"/>
      <c r="BQ1338" s="14"/>
      <c r="BR1338" s="14"/>
      <c r="BS1338" s="14"/>
      <c r="BT1338" s="14"/>
      <c r="BU1338" s="14"/>
      <c r="BV1338" s="14"/>
      <c r="BW1338" s="14"/>
      <c r="BX1338" s="14"/>
      <c r="BY1338" s="14"/>
      <c r="BZ1338" s="14"/>
      <c r="CA1338" s="14"/>
      <c r="CB1338" s="14"/>
      <c r="CC1338" s="14"/>
      <c r="CD1338" s="14"/>
      <c r="CE1338" s="14"/>
      <c r="CF1338" s="14"/>
      <c r="CG1338" s="14"/>
      <c r="CH1338" s="14"/>
      <c r="CI1338" s="14"/>
      <c r="CJ1338" s="14"/>
      <c r="CK1338" s="14"/>
      <c r="CL1338" s="14"/>
      <c r="CM1338" s="14"/>
      <c r="CN1338" s="14"/>
      <c r="CO1338" s="14"/>
      <c r="CP1338" s="14"/>
      <c r="CQ1338" s="14"/>
      <c r="CR1338" s="14"/>
      <c r="CS1338" s="14"/>
      <c r="CT1338" s="14"/>
      <c r="CU1338" s="14"/>
      <c r="CV1338" s="14"/>
      <c r="CW1338" s="14"/>
      <c r="CX1338" s="14"/>
      <c r="CY1338" s="14"/>
      <c r="CZ1338" s="14"/>
      <c r="DA1338" s="14"/>
      <c r="DB1338" s="14"/>
      <c r="DC1338" s="14"/>
      <c r="DD1338" s="14"/>
      <c r="DE1338" s="14"/>
      <c r="DF1338" s="14"/>
      <c r="DG1338" s="14"/>
      <c r="DH1338" s="14"/>
      <c r="DI1338" s="14"/>
      <c r="DJ1338" s="14"/>
      <c r="DK1338" s="14"/>
      <c r="DL1338" s="14"/>
      <c r="DM1338" s="14"/>
      <c r="DN1338" s="14"/>
      <c r="DO1338" s="14"/>
      <c r="DP1338" s="14"/>
      <c r="DQ1338" s="14"/>
      <c r="DR1338" s="14"/>
      <c r="DS1338" s="14"/>
      <c r="DT1338" s="14"/>
      <c r="DU1338" s="14"/>
      <c r="DV1338" s="14"/>
      <c r="DW1338" s="14"/>
      <c r="DX1338" s="14"/>
      <c r="DY1338" s="14"/>
      <c r="DZ1338" s="14"/>
      <c r="EA1338" s="14"/>
      <c r="EB1338" s="14"/>
      <c r="EC1338" s="14"/>
      <c r="ED1338" s="14"/>
      <c r="EE1338" s="14"/>
      <c r="EF1338" s="14"/>
      <c r="EG1338" s="14"/>
      <c r="EH1338" s="14"/>
      <c r="EI1338" s="14"/>
      <c r="EJ1338" s="14"/>
      <c r="EK1338" s="14"/>
      <c r="EL1338" s="14"/>
      <c r="EM1338" s="14"/>
      <c r="EN1338" s="14"/>
      <c r="EO1338" s="14"/>
      <c r="EP1338" s="14"/>
      <c r="EQ1338" s="14"/>
      <c r="ER1338" s="14"/>
      <c r="ES1338" s="14"/>
      <c r="ET1338" s="14"/>
      <c r="EU1338" s="14"/>
      <c r="EV1338" s="14"/>
      <c r="EW1338" s="14"/>
      <c r="EX1338" s="14"/>
      <c r="EY1338" s="14"/>
      <c r="EZ1338" s="14"/>
      <c r="FA1338" s="14"/>
      <c r="FB1338" s="14"/>
      <c r="FC1338" s="14"/>
      <c r="FD1338" s="14"/>
      <c r="FE1338" s="14"/>
      <c r="FF1338" s="14"/>
      <c r="FG1338" s="14"/>
      <c r="FH1338" s="14"/>
      <c r="FI1338" s="14"/>
      <c r="FJ1338" s="14"/>
      <c r="FK1338" s="14"/>
      <c r="FL1338" s="14"/>
      <c r="FM1338" s="14"/>
      <c r="FN1338" s="14"/>
      <c r="FO1338" s="14"/>
      <c r="FP1338" s="14"/>
      <c r="FQ1338" s="14"/>
      <c r="FR1338" s="14"/>
      <c r="FS1338" s="14"/>
      <c r="FT1338" s="14"/>
      <c r="FU1338" s="14"/>
      <c r="FW1338" s="14"/>
    </row>
    <row r="1339" spans="4:179" x14ac:dyDescent="0.6">
      <c r="D1339"/>
      <c r="F1339" s="14"/>
      <c r="G1339" s="14"/>
      <c r="H1339" s="14"/>
      <c r="I1339" s="14"/>
      <c r="J1339" s="14"/>
      <c r="K1339" s="14"/>
      <c r="L1339" s="14"/>
      <c r="M1339" s="14"/>
      <c r="N1339" s="14"/>
      <c r="O1339" s="14"/>
      <c r="P1339" s="14"/>
      <c r="Q1339" s="14"/>
      <c r="R1339" s="14"/>
      <c r="S1339" s="14"/>
      <c r="T1339" s="14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F1339" s="14"/>
      <c r="AG1339" s="14"/>
      <c r="AH1339" s="14"/>
      <c r="AI1339" s="14"/>
      <c r="AJ1339" s="14"/>
      <c r="AK1339" s="14"/>
      <c r="AL1339" s="14"/>
      <c r="AM1339" s="14"/>
      <c r="AN1339" s="14"/>
      <c r="AO1339" s="14"/>
      <c r="AP1339" s="14"/>
      <c r="AQ1339" s="14"/>
      <c r="AR1339" s="14"/>
      <c r="AS1339" s="14"/>
      <c r="AT1339" s="14"/>
      <c r="AU1339" s="14"/>
      <c r="AV1339" s="14"/>
      <c r="AW1339" s="14"/>
      <c r="AX1339" s="14"/>
      <c r="AY1339" s="14"/>
      <c r="AZ1339" s="14"/>
      <c r="BA1339" s="14"/>
      <c r="BB1339" s="14"/>
      <c r="BC1339" s="14"/>
      <c r="BD1339" s="14"/>
      <c r="BE1339" s="14"/>
      <c r="BF1339" s="14"/>
      <c r="BG1339" s="14"/>
      <c r="BH1339" s="14"/>
      <c r="BI1339" s="14"/>
      <c r="BJ1339" s="14"/>
      <c r="BK1339" s="14"/>
      <c r="BL1339" s="14"/>
      <c r="BM1339" s="14"/>
      <c r="BN1339" s="14"/>
      <c r="BO1339" s="14"/>
      <c r="BP1339" s="14"/>
      <c r="BQ1339" s="14"/>
      <c r="BR1339" s="14"/>
      <c r="BS1339" s="14"/>
      <c r="BT1339" s="14"/>
      <c r="BU1339" s="14"/>
      <c r="BV1339" s="14"/>
      <c r="BW1339" s="14"/>
      <c r="BX1339" s="14"/>
      <c r="BY1339" s="14"/>
      <c r="BZ1339" s="14"/>
      <c r="CA1339" s="14"/>
      <c r="CB1339" s="14"/>
      <c r="CC1339" s="14"/>
      <c r="CD1339" s="14"/>
      <c r="CE1339" s="14"/>
      <c r="CF1339" s="14"/>
      <c r="CG1339" s="14"/>
      <c r="CH1339" s="14"/>
      <c r="CI1339" s="14"/>
      <c r="CJ1339" s="14"/>
      <c r="CK1339" s="14"/>
      <c r="CL1339" s="14"/>
      <c r="CM1339" s="14"/>
      <c r="CN1339" s="14"/>
      <c r="CO1339" s="14"/>
      <c r="CP1339" s="14"/>
      <c r="CQ1339" s="14"/>
      <c r="CR1339" s="14"/>
      <c r="CS1339" s="14"/>
      <c r="CT1339" s="14"/>
      <c r="CU1339" s="14"/>
      <c r="CV1339" s="14"/>
      <c r="CW1339" s="14"/>
      <c r="CX1339" s="14"/>
      <c r="CY1339" s="14"/>
      <c r="CZ1339" s="14"/>
      <c r="DA1339" s="14"/>
      <c r="DB1339" s="14"/>
      <c r="DC1339" s="14"/>
      <c r="DD1339" s="14"/>
      <c r="DE1339" s="14"/>
      <c r="DF1339" s="14"/>
      <c r="DG1339" s="14"/>
      <c r="DH1339" s="14"/>
      <c r="DI1339" s="14"/>
      <c r="DJ1339" s="14"/>
      <c r="DK1339" s="14"/>
      <c r="DL1339" s="14"/>
      <c r="DM1339" s="14"/>
      <c r="DN1339" s="14"/>
      <c r="DO1339" s="14"/>
      <c r="DP1339" s="14"/>
      <c r="DQ1339" s="14"/>
      <c r="DR1339" s="14"/>
      <c r="DS1339" s="14"/>
      <c r="DT1339" s="14"/>
      <c r="DU1339" s="14"/>
      <c r="DV1339" s="14"/>
      <c r="DW1339" s="14"/>
      <c r="DX1339" s="14"/>
      <c r="DY1339" s="14"/>
      <c r="DZ1339" s="14"/>
      <c r="EA1339" s="14"/>
      <c r="EB1339" s="14"/>
      <c r="EC1339" s="14"/>
      <c r="ED1339" s="14"/>
      <c r="EE1339" s="14"/>
      <c r="EF1339" s="14"/>
      <c r="EG1339" s="14"/>
      <c r="EH1339" s="14"/>
      <c r="EI1339" s="14"/>
      <c r="EJ1339" s="14"/>
      <c r="EK1339" s="14"/>
      <c r="EL1339" s="14"/>
      <c r="EM1339" s="14"/>
      <c r="EN1339" s="14"/>
      <c r="EO1339" s="14"/>
      <c r="EP1339" s="14"/>
      <c r="EQ1339" s="14"/>
      <c r="ER1339" s="14"/>
      <c r="ES1339" s="14"/>
      <c r="ET1339" s="14"/>
      <c r="EU1339" s="14"/>
      <c r="EV1339" s="14"/>
      <c r="EW1339" s="14"/>
      <c r="EX1339" s="14"/>
      <c r="EY1339" s="14"/>
      <c r="EZ1339" s="14"/>
      <c r="FA1339" s="14"/>
      <c r="FB1339" s="14"/>
      <c r="FC1339" s="14"/>
      <c r="FD1339" s="14"/>
      <c r="FE1339" s="14"/>
      <c r="FF1339" s="14"/>
      <c r="FG1339" s="14"/>
      <c r="FH1339" s="14"/>
      <c r="FI1339" s="14"/>
      <c r="FJ1339" s="14"/>
      <c r="FK1339" s="14"/>
      <c r="FL1339" s="14"/>
      <c r="FM1339" s="14"/>
      <c r="FN1339" s="14"/>
      <c r="FO1339" s="14"/>
      <c r="FP1339" s="14"/>
      <c r="FQ1339" s="14"/>
      <c r="FR1339" s="14"/>
      <c r="FS1339" s="14"/>
      <c r="FT1339" s="14"/>
      <c r="FU1339" s="14"/>
      <c r="FW1339" s="14"/>
    </row>
    <row r="1340" spans="4:179" x14ac:dyDescent="0.6">
      <c r="D1340"/>
      <c r="F1340" s="14"/>
      <c r="G1340" s="14"/>
      <c r="H1340" s="14"/>
      <c r="I1340" s="14"/>
      <c r="J1340" s="14"/>
      <c r="K1340" s="14"/>
      <c r="L1340" s="14"/>
      <c r="M1340" s="14"/>
      <c r="N1340" s="14"/>
      <c r="O1340" s="14"/>
      <c r="P1340" s="14"/>
      <c r="Q1340" s="14"/>
      <c r="R1340" s="14"/>
      <c r="S1340" s="14"/>
      <c r="T1340" s="14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4"/>
      <c r="AJ1340" s="14"/>
      <c r="AK1340" s="14"/>
      <c r="AL1340" s="14"/>
      <c r="AM1340" s="14"/>
      <c r="AN1340" s="14"/>
      <c r="AO1340" s="14"/>
      <c r="AP1340" s="14"/>
      <c r="AQ1340" s="14"/>
      <c r="AR1340" s="14"/>
      <c r="AS1340" s="14"/>
      <c r="AT1340" s="14"/>
      <c r="AU1340" s="14"/>
      <c r="AV1340" s="14"/>
      <c r="AW1340" s="14"/>
      <c r="AX1340" s="14"/>
      <c r="AY1340" s="14"/>
      <c r="AZ1340" s="14"/>
      <c r="BA1340" s="14"/>
      <c r="BB1340" s="14"/>
      <c r="BC1340" s="14"/>
      <c r="BD1340" s="14"/>
      <c r="BE1340" s="14"/>
      <c r="BF1340" s="14"/>
      <c r="BG1340" s="14"/>
      <c r="BH1340" s="14"/>
      <c r="BI1340" s="14"/>
      <c r="BJ1340" s="14"/>
      <c r="BK1340" s="14"/>
      <c r="BL1340" s="14"/>
      <c r="BM1340" s="14"/>
      <c r="BN1340" s="14"/>
      <c r="BO1340" s="14"/>
      <c r="BP1340" s="14"/>
      <c r="BQ1340" s="14"/>
      <c r="BR1340" s="14"/>
      <c r="BS1340" s="14"/>
      <c r="BT1340" s="14"/>
      <c r="BU1340" s="14"/>
      <c r="BV1340" s="14"/>
      <c r="BW1340" s="14"/>
      <c r="BX1340" s="14"/>
      <c r="BY1340" s="14"/>
      <c r="BZ1340" s="14"/>
      <c r="CA1340" s="14"/>
      <c r="CB1340" s="14"/>
      <c r="CC1340" s="14"/>
      <c r="CD1340" s="14"/>
      <c r="CE1340" s="14"/>
      <c r="CF1340" s="14"/>
      <c r="CG1340" s="14"/>
      <c r="CH1340" s="14"/>
      <c r="CI1340" s="14"/>
      <c r="CJ1340" s="14"/>
      <c r="CK1340" s="14"/>
      <c r="CL1340" s="14"/>
      <c r="CM1340" s="14"/>
      <c r="CN1340" s="14"/>
      <c r="CO1340" s="14"/>
      <c r="CP1340" s="14"/>
      <c r="CQ1340" s="14"/>
      <c r="CR1340" s="14"/>
      <c r="CS1340" s="14"/>
      <c r="CT1340" s="14"/>
      <c r="CU1340" s="14"/>
      <c r="CV1340" s="14"/>
      <c r="CW1340" s="14"/>
      <c r="CX1340" s="14"/>
      <c r="CY1340" s="14"/>
      <c r="CZ1340" s="14"/>
      <c r="DA1340" s="14"/>
      <c r="DB1340" s="14"/>
      <c r="DC1340" s="14"/>
      <c r="DD1340" s="14"/>
      <c r="DE1340" s="14"/>
      <c r="DF1340" s="14"/>
      <c r="DG1340" s="14"/>
      <c r="DH1340" s="14"/>
      <c r="DI1340" s="14"/>
      <c r="DJ1340" s="14"/>
      <c r="DK1340" s="14"/>
      <c r="DL1340" s="14"/>
      <c r="DM1340" s="14"/>
      <c r="DN1340" s="14"/>
      <c r="DO1340" s="14"/>
      <c r="DP1340" s="14"/>
      <c r="DQ1340" s="14"/>
      <c r="DR1340" s="14"/>
      <c r="DS1340" s="14"/>
      <c r="DT1340" s="14"/>
      <c r="DU1340" s="14"/>
      <c r="DV1340" s="14"/>
      <c r="DW1340" s="14"/>
      <c r="DX1340" s="14"/>
      <c r="DY1340" s="14"/>
      <c r="DZ1340" s="14"/>
      <c r="EA1340" s="14"/>
      <c r="EB1340" s="14"/>
      <c r="EC1340" s="14"/>
      <c r="ED1340" s="14"/>
      <c r="EE1340" s="14"/>
      <c r="EF1340" s="14"/>
      <c r="EG1340" s="14"/>
      <c r="EH1340" s="14"/>
      <c r="EI1340" s="14"/>
      <c r="EJ1340" s="14"/>
      <c r="EK1340" s="14"/>
      <c r="EL1340" s="14"/>
      <c r="EM1340" s="14"/>
      <c r="EN1340" s="14"/>
      <c r="EO1340" s="14"/>
      <c r="EP1340" s="14"/>
      <c r="EQ1340" s="14"/>
      <c r="ER1340" s="14"/>
      <c r="ES1340" s="14"/>
      <c r="ET1340" s="14"/>
      <c r="EU1340" s="14"/>
      <c r="EV1340" s="14"/>
      <c r="EW1340" s="14"/>
      <c r="EX1340" s="14"/>
      <c r="EY1340" s="14"/>
      <c r="EZ1340" s="14"/>
      <c r="FA1340" s="14"/>
      <c r="FB1340" s="14"/>
      <c r="FC1340" s="14"/>
      <c r="FD1340" s="14"/>
      <c r="FE1340" s="14"/>
      <c r="FF1340" s="14"/>
      <c r="FG1340" s="14"/>
      <c r="FH1340" s="14"/>
      <c r="FI1340" s="14"/>
      <c r="FJ1340" s="14"/>
      <c r="FK1340" s="14"/>
      <c r="FL1340" s="14"/>
      <c r="FM1340" s="14"/>
      <c r="FN1340" s="14"/>
      <c r="FO1340" s="14"/>
      <c r="FP1340" s="14"/>
      <c r="FQ1340" s="14"/>
      <c r="FR1340" s="14"/>
      <c r="FS1340" s="14"/>
      <c r="FT1340" s="14"/>
      <c r="FU1340" s="14"/>
      <c r="FW1340" s="14"/>
    </row>
    <row r="1341" spans="4:179" x14ac:dyDescent="0.6">
      <c r="D1341"/>
      <c r="F1341" s="14"/>
      <c r="G1341" s="14"/>
      <c r="H1341" s="14"/>
      <c r="I1341" s="14"/>
      <c r="J1341" s="14"/>
      <c r="K1341" s="14"/>
      <c r="L1341" s="14"/>
      <c r="M1341" s="14"/>
      <c r="N1341" s="14"/>
      <c r="O1341" s="14"/>
      <c r="P1341" s="14"/>
      <c r="Q1341" s="14"/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F1341" s="14"/>
      <c r="AG1341" s="14"/>
      <c r="AH1341" s="14"/>
      <c r="AI1341" s="14"/>
      <c r="AJ1341" s="14"/>
      <c r="AK1341" s="14"/>
      <c r="AL1341" s="14"/>
      <c r="AM1341" s="14"/>
      <c r="AN1341" s="14"/>
      <c r="AO1341" s="14"/>
      <c r="AP1341" s="14"/>
      <c r="AQ1341" s="14"/>
      <c r="AR1341" s="14"/>
      <c r="AS1341" s="14"/>
      <c r="AT1341" s="14"/>
      <c r="AU1341" s="14"/>
      <c r="AV1341" s="14"/>
      <c r="AW1341" s="14"/>
      <c r="AX1341" s="14"/>
      <c r="AY1341" s="14"/>
      <c r="AZ1341" s="14"/>
      <c r="BA1341" s="14"/>
      <c r="BB1341" s="14"/>
      <c r="BC1341" s="14"/>
      <c r="BD1341" s="14"/>
      <c r="BE1341" s="14"/>
      <c r="BF1341" s="14"/>
      <c r="BG1341" s="14"/>
      <c r="BH1341" s="14"/>
      <c r="BI1341" s="14"/>
      <c r="BJ1341" s="14"/>
      <c r="BK1341" s="14"/>
      <c r="BL1341" s="14"/>
      <c r="BM1341" s="14"/>
      <c r="BN1341" s="14"/>
      <c r="BO1341" s="14"/>
      <c r="BP1341" s="14"/>
      <c r="BQ1341" s="14"/>
      <c r="BR1341" s="14"/>
      <c r="BS1341" s="14"/>
      <c r="BT1341" s="14"/>
      <c r="BU1341" s="14"/>
      <c r="BV1341" s="14"/>
      <c r="BW1341" s="14"/>
      <c r="BX1341" s="14"/>
      <c r="BY1341" s="14"/>
      <c r="BZ1341" s="14"/>
      <c r="CA1341" s="14"/>
      <c r="CB1341" s="14"/>
      <c r="CC1341" s="14"/>
      <c r="CD1341" s="14"/>
      <c r="CE1341" s="14"/>
      <c r="CF1341" s="14"/>
      <c r="CG1341" s="14"/>
      <c r="CH1341" s="14"/>
      <c r="CI1341" s="14"/>
      <c r="CJ1341" s="14"/>
      <c r="CK1341" s="14"/>
      <c r="CL1341" s="14"/>
      <c r="CM1341" s="14"/>
      <c r="CN1341" s="14"/>
      <c r="CO1341" s="14"/>
      <c r="CP1341" s="14"/>
      <c r="CQ1341" s="14"/>
      <c r="CR1341" s="14"/>
      <c r="CS1341" s="14"/>
      <c r="CT1341" s="14"/>
      <c r="CU1341" s="14"/>
      <c r="CV1341" s="14"/>
      <c r="CW1341" s="14"/>
      <c r="CX1341" s="14"/>
      <c r="CY1341" s="14"/>
      <c r="CZ1341" s="14"/>
      <c r="DA1341" s="14"/>
      <c r="DB1341" s="14"/>
      <c r="DC1341" s="14"/>
      <c r="DD1341" s="14"/>
      <c r="DE1341" s="14"/>
      <c r="DF1341" s="14"/>
      <c r="DG1341" s="14"/>
      <c r="DH1341" s="14"/>
      <c r="DI1341" s="14"/>
      <c r="DJ1341" s="14"/>
      <c r="DK1341" s="14"/>
      <c r="DL1341" s="14"/>
      <c r="DM1341" s="14"/>
      <c r="DN1341" s="14"/>
      <c r="DO1341" s="14"/>
      <c r="DP1341" s="14"/>
      <c r="DQ1341" s="14"/>
      <c r="DR1341" s="14"/>
      <c r="DS1341" s="14"/>
      <c r="DT1341" s="14"/>
      <c r="DU1341" s="14"/>
      <c r="DV1341" s="14"/>
      <c r="DW1341" s="14"/>
      <c r="DX1341" s="14"/>
      <c r="DY1341" s="14"/>
      <c r="DZ1341" s="14"/>
      <c r="EA1341" s="14"/>
      <c r="EB1341" s="14"/>
      <c r="EC1341" s="14"/>
      <c r="ED1341" s="14"/>
      <c r="EE1341" s="14"/>
      <c r="EF1341" s="14"/>
      <c r="EG1341" s="14"/>
      <c r="EH1341" s="14"/>
      <c r="EI1341" s="14"/>
      <c r="EJ1341" s="14"/>
      <c r="EK1341" s="14"/>
      <c r="EL1341" s="14"/>
      <c r="EM1341" s="14"/>
      <c r="EN1341" s="14"/>
      <c r="EO1341" s="14"/>
      <c r="EP1341" s="14"/>
      <c r="EQ1341" s="14"/>
      <c r="ER1341" s="14"/>
      <c r="ES1341" s="14"/>
      <c r="ET1341" s="14"/>
      <c r="EU1341" s="14"/>
      <c r="EV1341" s="14"/>
      <c r="EW1341" s="14"/>
      <c r="EX1341" s="14"/>
      <c r="EY1341" s="14"/>
      <c r="EZ1341" s="14"/>
      <c r="FA1341" s="14"/>
      <c r="FB1341" s="14"/>
      <c r="FC1341" s="14"/>
      <c r="FD1341" s="14"/>
      <c r="FE1341" s="14"/>
      <c r="FF1341" s="14"/>
      <c r="FG1341" s="14"/>
      <c r="FH1341" s="14"/>
      <c r="FI1341" s="14"/>
      <c r="FJ1341" s="14"/>
      <c r="FK1341" s="14"/>
      <c r="FL1341" s="14"/>
      <c r="FM1341" s="14"/>
      <c r="FN1341" s="14"/>
      <c r="FO1341" s="14"/>
      <c r="FP1341" s="14"/>
      <c r="FQ1341" s="14"/>
      <c r="FR1341" s="14"/>
      <c r="FS1341" s="14"/>
      <c r="FT1341" s="14"/>
      <c r="FU1341" s="14"/>
      <c r="FW1341" s="14"/>
    </row>
    <row r="1342" spans="4:179" x14ac:dyDescent="0.6">
      <c r="D1342"/>
      <c r="F1342" s="14"/>
      <c r="G1342" s="14"/>
      <c r="H1342" s="14"/>
      <c r="I1342" s="14"/>
      <c r="J1342" s="14"/>
      <c r="K1342" s="14"/>
      <c r="L1342" s="14"/>
      <c r="M1342" s="14"/>
      <c r="N1342" s="14"/>
      <c r="O1342" s="14"/>
      <c r="P1342" s="14"/>
      <c r="Q1342" s="14"/>
      <c r="R1342" s="14"/>
      <c r="S1342" s="14"/>
      <c r="T1342" s="14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F1342" s="14"/>
      <c r="AG1342" s="14"/>
      <c r="AH1342" s="14"/>
      <c r="AI1342" s="14"/>
      <c r="AJ1342" s="14"/>
      <c r="AK1342" s="14"/>
      <c r="AL1342" s="14"/>
      <c r="AM1342" s="14"/>
      <c r="AN1342" s="14"/>
      <c r="AO1342" s="14"/>
      <c r="AP1342" s="14"/>
      <c r="AQ1342" s="14"/>
      <c r="AR1342" s="14"/>
      <c r="AS1342" s="14"/>
      <c r="AT1342" s="14"/>
      <c r="AU1342" s="14"/>
      <c r="AV1342" s="14"/>
      <c r="AW1342" s="14"/>
      <c r="AX1342" s="14"/>
      <c r="AY1342" s="14"/>
      <c r="AZ1342" s="14"/>
      <c r="BA1342" s="14"/>
      <c r="BB1342" s="14"/>
      <c r="BC1342" s="14"/>
      <c r="BD1342" s="14"/>
      <c r="BE1342" s="14"/>
      <c r="BF1342" s="14"/>
      <c r="BG1342" s="14"/>
      <c r="BH1342" s="14"/>
      <c r="BI1342" s="14"/>
      <c r="BJ1342" s="14"/>
      <c r="BK1342" s="14"/>
      <c r="BL1342" s="14"/>
      <c r="BM1342" s="14"/>
      <c r="BN1342" s="14"/>
      <c r="BO1342" s="14"/>
      <c r="BP1342" s="14"/>
      <c r="BQ1342" s="14"/>
      <c r="BR1342" s="14"/>
      <c r="BS1342" s="14"/>
      <c r="BT1342" s="14"/>
      <c r="BU1342" s="14"/>
      <c r="BV1342" s="14"/>
      <c r="BW1342" s="14"/>
      <c r="BX1342" s="14"/>
      <c r="BY1342" s="14"/>
      <c r="BZ1342" s="14"/>
      <c r="CA1342" s="14"/>
      <c r="CB1342" s="14"/>
      <c r="CC1342" s="14"/>
      <c r="CD1342" s="14"/>
      <c r="CE1342" s="14"/>
      <c r="CF1342" s="14"/>
      <c r="CG1342" s="14"/>
      <c r="CH1342" s="14"/>
      <c r="CI1342" s="14"/>
      <c r="CJ1342" s="14"/>
      <c r="CK1342" s="14"/>
      <c r="CL1342" s="14"/>
      <c r="CM1342" s="14"/>
      <c r="CN1342" s="14"/>
      <c r="CO1342" s="14"/>
      <c r="CP1342" s="14"/>
      <c r="CQ1342" s="14"/>
      <c r="CR1342" s="14"/>
      <c r="CS1342" s="14"/>
      <c r="CT1342" s="14"/>
      <c r="CU1342" s="14"/>
      <c r="CV1342" s="14"/>
      <c r="CW1342" s="14"/>
      <c r="CX1342" s="14"/>
      <c r="CY1342" s="14"/>
      <c r="CZ1342" s="14"/>
      <c r="DA1342" s="14"/>
      <c r="DB1342" s="14"/>
      <c r="DC1342" s="14"/>
      <c r="DD1342" s="14"/>
      <c r="DE1342" s="14"/>
      <c r="DF1342" s="14"/>
      <c r="DG1342" s="14"/>
      <c r="DH1342" s="14"/>
      <c r="DI1342" s="14"/>
      <c r="DJ1342" s="14"/>
      <c r="DK1342" s="14"/>
      <c r="DL1342" s="14"/>
      <c r="DM1342" s="14"/>
      <c r="DN1342" s="14"/>
      <c r="DO1342" s="14"/>
      <c r="DP1342" s="14"/>
      <c r="DQ1342" s="14"/>
      <c r="DR1342" s="14"/>
      <c r="DS1342" s="14"/>
      <c r="DT1342" s="14"/>
      <c r="DU1342" s="14"/>
      <c r="DV1342" s="14"/>
      <c r="DW1342" s="14"/>
      <c r="DX1342" s="14"/>
      <c r="DY1342" s="14"/>
      <c r="DZ1342" s="14"/>
      <c r="EA1342" s="14"/>
      <c r="EB1342" s="14"/>
      <c r="EC1342" s="14"/>
      <c r="ED1342" s="14"/>
      <c r="EE1342" s="14"/>
      <c r="EF1342" s="14"/>
      <c r="EG1342" s="14"/>
      <c r="EH1342" s="14"/>
      <c r="EI1342" s="14"/>
      <c r="EJ1342" s="14"/>
      <c r="EK1342" s="14"/>
      <c r="EL1342" s="14"/>
      <c r="EM1342" s="14"/>
      <c r="EN1342" s="14"/>
      <c r="EO1342" s="14"/>
      <c r="EP1342" s="14"/>
      <c r="EQ1342" s="14"/>
      <c r="ER1342" s="14"/>
      <c r="ES1342" s="14"/>
      <c r="ET1342" s="14"/>
      <c r="EU1342" s="14"/>
      <c r="EV1342" s="14"/>
      <c r="EW1342" s="14"/>
      <c r="EX1342" s="14"/>
      <c r="EY1342" s="14"/>
      <c r="EZ1342" s="14"/>
      <c r="FA1342" s="14"/>
      <c r="FB1342" s="14"/>
      <c r="FC1342" s="14"/>
      <c r="FD1342" s="14"/>
      <c r="FE1342" s="14"/>
      <c r="FF1342" s="14"/>
      <c r="FG1342" s="14"/>
      <c r="FH1342" s="14"/>
      <c r="FI1342" s="14"/>
      <c r="FJ1342" s="14"/>
      <c r="FK1342" s="14"/>
      <c r="FL1342" s="14"/>
      <c r="FM1342" s="14"/>
      <c r="FN1342" s="14"/>
      <c r="FO1342" s="14"/>
      <c r="FP1342" s="14"/>
      <c r="FQ1342" s="14"/>
      <c r="FR1342" s="14"/>
      <c r="FS1342" s="14"/>
      <c r="FT1342" s="14"/>
      <c r="FU1342" s="14"/>
      <c r="FV1342" s="52"/>
      <c r="FW1342" s="14"/>
    </row>
    <row r="1343" spans="4:179" x14ac:dyDescent="0.6">
      <c r="D1343"/>
      <c r="F1343" s="14"/>
      <c r="G1343" s="14"/>
      <c r="H1343" s="14"/>
      <c r="I1343" s="14"/>
      <c r="J1343" s="14"/>
      <c r="K1343" s="14"/>
      <c r="L1343" s="14"/>
      <c r="M1343" s="14"/>
      <c r="N1343" s="14"/>
      <c r="O1343" s="14"/>
      <c r="P1343" s="14"/>
      <c r="Q1343" s="14"/>
      <c r="R1343" s="14"/>
      <c r="S1343" s="14"/>
      <c r="T1343" s="14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F1343" s="14"/>
      <c r="AG1343" s="14"/>
      <c r="AH1343" s="14"/>
      <c r="AI1343" s="14"/>
      <c r="AJ1343" s="14"/>
      <c r="AK1343" s="14"/>
      <c r="AL1343" s="14"/>
      <c r="AM1343" s="14"/>
      <c r="AN1343" s="14"/>
      <c r="AO1343" s="14"/>
      <c r="AP1343" s="14"/>
      <c r="AQ1343" s="14"/>
      <c r="AR1343" s="14"/>
      <c r="AS1343" s="14"/>
      <c r="AT1343" s="14"/>
      <c r="AU1343" s="14"/>
      <c r="AV1343" s="14"/>
      <c r="AW1343" s="14"/>
      <c r="AX1343" s="14"/>
      <c r="AY1343" s="14"/>
      <c r="AZ1343" s="14"/>
      <c r="BA1343" s="14"/>
      <c r="BB1343" s="14"/>
      <c r="BC1343" s="14"/>
      <c r="BD1343" s="14"/>
      <c r="BE1343" s="14"/>
      <c r="BF1343" s="14"/>
      <c r="BG1343" s="14"/>
      <c r="BH1343" s="14"/>
      <c r="BI1343" s="14"/>
      <c r="BJ1343" s="14"/>
      <c r="BK1343" s="14"/>
      <c r="BL1343" s="14"/>
      <c r="BM1343" s="14"/>
      <c r="BN1343" s="14"/>
      <c r="BO1343" s="14"/>
      <c r="BP1343" s="14"/>
      <c r="BQ1343" s="14"/>
      <c r="BR1343" s="14"/>
      <c r="BS1343" s="14"/>
      <c r="BT1343" s="14"/>
      <c r="BU1343" s="14"/>
      <c r="BV1343" s="14"/>
      <c r="BW1343" s="14"/>
      <c r="BX1343" s="14"/>
      <c r="BY1343" s="14"/>
      <c r="BZ1343" s="14"/>
      <c r="CA1343" s="14"/>
      <c r="CB1343" s="14"/>
      <c r="CC1343" s="14"/>
      <c r="CD1343" s="14"/>
      <c r="CE1343" s="14"/>
      <c r="CF1343" s="14"/>
      <c r="CG1343" s="14"/>
      <c r="CH1343" s="14"/>
      <c r="CI1343" s="14"/>
      <c r="CJ1343" s="14"/>
      <c r="CK1343" s="14"/>
      <c r="CL1343" s="14"/>
      <c r="CM1343" s="14"/>
      <c r="CN1343" s="14"/>
      <c r="CO1343" s="14"/>
      <c r="CP1343" s="14"/>
      <c r="CQ1343" s="14"/>
      <c r="CR1343" s="14"/>
      <c r="CS1343" s="14"/>
      <c r="CT1343" s="14"/>
      <c r="CU1343" s="14"/>
      <c r="CV1343" s="14"/>
      <c r="CW1343" s="14"/>
      <c r="CX1343" s="14"/>
      <c r="CY1343" s="14"/>
      <c r="CZ1343" s="14"/>
      <c r="DA1343" s="14"/>
      <c r="DB1343" s="14"/>
      <c r="DC1343" s="14"/>
      <c r="DD1343" s="14"/>
      <c r="DE1343" s="14"/>
      <c r="DF1343" s="14"/>
      <c r="DG1343" s="14"/>
      <c r="DH1343" s="14"/>
      <c r="DI1343" s="14"/>
      <c r="DJ1343" s="14"/>
      <c r="DK1343" s="14"/>
      <c r="DL1343" s="14"/>
      <c r="DM1343" s="14"/>
      <c r="DN1343" s="14"/>
      <c r="DO1343" s="14"/>
      <c r="DP1343" s="14"/>
      <c r="DQ1343" s="14"/>
      <c r="DR1343" s="14"/>
      <c r="DS1343" s="14"/>
      <c r="DT1343" s="14"/>
      <c r="DU1343" s="14"/>
      <c r="DV1343" s="14"/>
      <c r="DW1343" s="14"/>
      <c r="DX1343" s="14"/>
      <c r="DY1343" s="14"/>
      <c r="DZ1343" s="14"/>
      <c r="EA1343" s="14"/>
      <c r="EB1343" s="14"/>
      <c r="EC1343" s="14"/>
      <c r="ED1343" s="14"/>
      <c r="EE1343" s="14"/>
      <c r="EF1343" s="14"/>
      <c r="EG1343" s="14"/>
      <c r="EH1343" s="14"/>
      <c r="EI1343" s="14"/>
      <c r="EJ1343" s="14"/>
      <c r="EK1343" s="14"/>
      <c r="EL1343" s="14"/>
      <c r="EM1343" s="14"/>
      <c r="EN1343" s="14"/>
      <c r="EO1343" s="14"/>
      <c r="EP1343" s="14"/>
      <c r="EQ1343" s="14"/>
      <c r="ER1343" s="14"/>
      <c r="ES1343" s="14"/>
      <c r="ET1343" s="14"/>
      <c r="EU1343" s="14"/>
      <c r="EV1343" s="14"/>
      <c r="EW1343" s="14"/>
      <c r="EX1343" s="14"/>
      <c r="EY1343" s="14"/>
      <c r="EZ1343" s="14"/>
      <c r="FA1343" s="14"/>
      <c r="FB1343" s="14"/>
      <c r="FC1343" s="14"/>
      <c r="FD1343" s="14"/>
      <c r="FE1343" s="14"/>
      <c r="FF1343" s="14"/>
      <c r="FG1343" s="14"/>
      <c r="FH1343" s="14"/>
      <c r="FI1343" s="14"/>
      <c r="FJ1343" s="14"/>
      <c r="FK1343" s="14"/>
      <c r="FL1343" s="14"/>
      <c r="FM1343" s="14"/>
      <c r="FN1343" s="14"/>
      <c r="FO1343" s="14"/>
      <c r="FP1343" s="14"/>
      <c r="FQ1343" s="14"/>
      <c r="FR1343" s="14"/>
      <c r="FS1343" s="14"/>
      <c r="FT1343" s="14"/>
      <c r="FU1343" s="14"/>
      <c r="FW1343" s="14"/>
    </row>
    <row r="1344" spans="4:179" x14ac:dyDescent="0.6">
      <c r="D1344"/>
      <c r="F1344" s="14"/>
      <c r="G1344" s="14"/>
      <c r="H1344" s="14"/>
      <c r="I1344" s="14"/>
      <c r="J1344" s="14"/>
      <c r="K1344" s="14"/>
      <c r="L1344" s="14"/>
      <c r="M1344" s="14"/>
      <c r="N1344" s="14"/>
      <c r="O1344" s="14"/>
      <c r="P1344" s="14"/>
      <c r="Q1344" s="14"/>
      <c r="R1344" s="14"/>
      <c r="S1344" s="14"/>
      <c r="T1344" s="14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4"/>
      <c r="AJ1344" s="14"/>
      <c r="AK1344" s="14"/>
      <c r="AL1344" s="14"/>
      <c r="AM1344" s="14"/>
      <c r="AN1344" s="14"/>
      <c r="AO1344" s="14"/>
      <c r="AP1344" s="14"/>
      <c r="AQ1344" s="14"/>
      <c r="AR1344" s="14"/>
      <c r="AS1344" s="14"/>
      <c r="AT1344" s="14"/>
      <c r="AU1344" s="14"/>
      <c r="AV1344" s="14"/>
      <c r="AW1344" s="14"/>
      <c r="AX1344" s="14"/>
      <c r="AY1344" s="14"/>
      <c r="AZ1344" s="14"/>
      <c r="BA1344" s="14"/>
      <c r="BB1344" s="14"/>
      <c r="BC1344" s="14"/>
      <c r="BD1344" s="14"/>
      <c r="BE1344" s="14"/>
      <c r="BF1344" s="14"/>
      <c r="BG1344" s="14"/>
      <c r="BH1344" s="14"/>
      <c r="BI1344" s="14"/>
      <c r="BJ1344" s="14"/>
      <c r="BK1344" s="14"/>
      <c r="BL1344" s="14"/>
      <c r="BM1344" s="14"/>
      <c r="BN1344" s="14"/>
      <c r="BO1344" s="14"/>
      <c r="BP1344" s="14"/>
      <c r="BQ1344" s="14"/>
      <c r="BR1344" s="14"/>
      <c r="BS1344" s="14"/>
      <c r="BT1344" s="14"/>
      <c r="BU1344" s="14"/>
      <c r="BV1344" s="14"/>
      <c r="BW1344" s="14"/>
      <c r="BX1344" s="14"/>
      <c r="BY1344" s="14"/>
      <c r="BZ1344" s="14"/>
      <c r="CA1344" s="14"/>
      <c r="CB1344" s="14"/>
      <c r="CC1344" s="14"/>
      <c r="CD1344" s="14"/>
      <c r="CE1344" s="14"/>
      <c r="CF1344" s="14"/>
      <c r="CG1344" s="14"/>
      <c r="CH1344" s="14"/>
      <c r="CI1344" s="14"/>
      <c r="CJ1344" s="14"/>
      <c r="CK1344" s="14"/>
      <c r="CL1344" s="14"/>
      <c r="CM1344" s="14"/>
      <c r="CN1344" s="14"/>
      <c r="CO1344" s="14"/>
      <c r="CP1344" s="14"/>
      <c r="CQ1344" s="14"/>
      <c r="CR1344" s="14"/>
      <c r="CS1344" s="14"/>
      <c r="CT1344" s="14"/>
      <c r="CU1344" s="14"/>
      <c r="CV1344" s="14"/>
      <c r="CW1344" s="14"/>
      <c r="CX1344" s="14"/>
      <c r="CY1344" s="14"/>
      <c r="CZ1344" s="14"/>
      <c r="DA1344" s="14"/>
      <c r="DB1344" s="14"/>
      <c r="DC1344" s="14"/>
      <c r="DD1344" s="14"/>
      <c r="DE1344" s="14"/>
      <c r="DF1344" s="14"/>
      <c r="DG1344" s="14"/>
      <c r="DH1344" s="14"/>
      <c r="DI1344" s="14"/>
      <c r="DJ1344" s="14"/>
      <c r="DK1344" s="14"/>
      <c r="DL1344" s="14"/>
      <c r="DM1344" s="14"/>
      <c r="DN1344" s="14"/>
      <c r="DO1344" s="14"/>
      <c r="DP1344" s="14"/>
      <c r="DQ1344" s="14"/>
      <c r="DR1344" s="14"/>
      <c r="DS1344" s="14"/>
      <c r="DT1344" s="14"/>
      <c r="DU1344" s="14"/>
      <c r="DV1344" s="14"/>
      <c r="DW1344" s="14"/>
      <c r="DX1344" s="14"/>
      <c r="DY1344" s="14"/>
      <c r="DZ1344" s="14"/>
      <c r="EA1344" s="14"/>
      <c r="EB1344" s="14"/>
      <c r="EC1344" s="14"/>
      <c r="ED1344" s="14"/>
      <c r="EE1344" s="14"/>
      <c r="EF1344" s="14"/>
      <c r="EG1344" s="14"/>
      <c r="EH1344" s="14"/>
      <c r="EI1344" s="14"/>
      <c r="EJ1344" s="14"/>
      <c r="EK1344" s="14"/>
      <c r="EL1344" s="14"/>
      <c r="EM1344" s="14"/>
      <c r="EN1344" s="14"/>
      <c r="EO1344" s="14"/>
      <c r="EP1344" s="14"/>
      <c r="EQ1344" s="14"/>
      <c r="ER1344" s="14"/>
      <c r="ES1344" s="14"/>
      <c r="ET1344" s="14"/>
      <c r="EU1344" s="14"/>
      <c r="EV1344" s="14"/>
      <c r="EW1344" s="14"/>
      <c r="EX1344" s="14"/>
      <c r="EY1344" s="14"/>
      <c r="EZ1344" s="14"/>
      <c r="FA1344" s="14"/>
      <c r="FB1344" s="14"/>
      <c r="FC1344" s="14"/>
      <c r="FD1344" s="14"/>
      <c r="FE1344" s="14"/>
      <c r="FF1344" s="14"/>
      <c r="FG1344" s="14"/>
      <c r="FH1344" s="14"/>
      <c r="FI1344" s="14"/>
      <c r="FJ1344" s="14"/>
      <c r="FK1344" s="14"/>
      <c r="FL1344" s="14"/>
      <c r="FM1344" s="14"/>
      <c r="FN1344" s="14"/>
      <c r="FO1344" s="14"/>
      <c r="FP1344" s="14"/>
      <c r="FQ1344" s="14"/>
      <c r="FR1344" s="14"/>
      <c r="FS1344" s="14"/>
      <c r="FT1344" s="14"/>
      <c r="FU1344" s="14"/>
      <c r="FW1344" s="14"/>
    </row>
    <row r="1345" spans="4:179" x14ac:dyDescent="0.6">
      <c r="D1345"/>
      <c r="F1345" s="14"/>
      <c r="G1345" s="14"/>
      <c r="H1345" s="14"/>
      <c r="I1345" s="14"/>
      <c r="J1345" s="14"/>
      <c r="K1345" s="14"/>
      <c r="L1345" s="14"/>
      <c r="M1345" s="14"/>
      <c r="N1345" s="14"/>
      <c r="O1345" s="14"/>
      <c r="P1345" s="14"/>
      <c r="Q1345" s="14"/>
      <c r="R1345" s="14"/>
      <c r="S1345" s="14"/>
      <c r="T1345" s="14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4"/>
      <c r="AJ1345" s="14"/>
      <c r="AK1345" s="14"/>
      <c r="AL1345" s="14"/>
      <c r="AM1345" s="14"/>
      <c r="AN1345" s="14"/>
      <c r="AO1345" s="14"/>
      <c r="AP1345" s="14"/>
      <c r="AQ1345" s="14"/>
      <c r="AR1345" s="14"/>
      <c r="AS1345" s="14"/>
      <c r="AT1345" s="14"/>
      <c r="AU1345" s="14"/>
      <c r="AV1345" s="14"/>
      <c r="AW1345" s="14"/>
      <c r="AX1345" s="14"/>
      <c r="AY1345" s="14"/>
      <c r="AZ1345" s="14"/>
      <c r="BA1345" s="14"/>
      <c r="BB1345" s="14"/>
      <c r="BC1345" s="14"/>
      <c r="BD1345" s="14"/>
      <c r="BE1345" s="14"/>
      <c r="BF1345" s="14"/>
      <c r="BG1345" s="14"/>
      <c r="BH1345" s="14"/>
      <c r="BI1345" s="14"/>
      <c r="BJ1345" s="14"/>
      <c r="BK1345" s="14"/>
      <c r="BL1345" s="14"/>
      <c r="BM1345" s="14"/>
      <c r="BN1345" s="14"/>
      <c r="BO1345" s="14"/>
      <c r="BP1345" s="14"/>
      <c r="BQ1345" s="14"/>
      <c r="BR1345" s="14"/>
      <c r="BS1345" s="14"/>
      <c r="BT1345" s="14"/>
      <c r="BU1345" s="14"/>
      <c r="BV1345" s="14"/>
      <c r="BW1345" s="14"/>
      <c r="BX1345" s="14"/>
      <c r="BY1345" s="14"/>
      <c r="BZ1345" s="14"/>
      <c r="CA1345" s="14"/>
      <c r="CB1345" s="14"/>
      <c r="CC1345" s="14"/>
      <c r="CD1345" s="14"/>
      <c r="CE1345" s="14"/>
      <c r="CF1345" s="14"/>
      <c r="CG1345" s="14"/>
      <c r="CH1345" s="14"/>
      <c r="CI1345" s="14"/>
      <c r="CJ1345" s="14"/>
      <c r="CK1345" s="14"/>
      <c r="CL1345" s="14"/>
      <c r="CM1345" s="14"/>
      <c r="CN1345" s="14"/>
      <c r="CO1345" s="14"/>
      <c r="CP1345" s="14"/>
      <c r="CQ1345" s="14"/>
      <c r="CR1345" s="14"/>
      <c r="CS1345" s="14"/>
      <c r="CT1345" s="14"/>
      <c r="CU1345" s="14"/>
      <c r="CV1345" s="14"/>
      <c r="CW1345" s="14"/>
      <c r="CX1345" s="14"/>
      <c r="CY1345" s="14"/>
      <c r="CZ1345" s="14"/>
      <c r="DA1345" s="14"/>
      <c r="DB1345" s="14"/>
      <c r="DC1345" s="14"/>
      <c r="DD1345" s="14"/>
      <c r="DE1345" s="14"/>
      <c r="DF1345" s="14"/>
      <c r="DG1345" s="14"/>
      <c r="DH1345" s="14"/>
      <c r="DI1345" s="14"/>
      <c r="DJ1345" s="14"/>
      <c r="DK1345" s="14"/>
      <c r="DL1345" s="14"/>
      <c r="DM1345" s="14"/>
      <c r="DN1345" s="14"/>
      <c r="DO1345" s="14"/>
      <c r="DP1345" s="14"/>
      <c r="DQ1345" s="14"/>
      <c r="DR1345" s="14"/>
      <c r="DS1345" s="14"/>
      <c r="DT1345" s="14"/>
      <c r="DU1345" s="14"/>
      <c r="DV1345" s="14"/>
      <c r="DW1345" s="14"/>
      <c r="DX1345" s="14"/>
      <c r="DY1345" s="14"/>
      <c r="DZ1345" s="14"/>
      <c r="EA1345" s="14"/>
      <c r="EB1345" s="14"/>
      <c r="EC1345" s="14"/>
      <c r="ED1345" s="14"/>
      <c r="EE1345" s="14"/>
      <c r="EF1345" s="14"/>
      <c r="EG1345" s="14"/>
      <c r="EH1345" s="14"/>
      <c r="EI1345" s="14"/>
      <c r="EJ1345" s="14"/>
      <c r="EK1345" s="14"/>
      <c r="EL1345" s="14"/>
      <c r="EM1345" s="14"/>
      <c r="EN1345" s="14"/>
      <c r="EO1345" s="14"/>
      <c r="EP1345" s="14"/>
      <c r="EQ1345" s="14"/>
      <c r="ER1345" s="14"/>
      <c r="ES1345" s="14"/>
      <c r="ET1345" s="14"/>
      <c r="EU1345" s="14"/>
      <c r="EV1345" s="14"/>
      <c r="EW1345" s="14"/>
      <c r="EX1345" s="14"/>
      <c r="EY1345" s="14"/>
      <c r="EZ1345" s="14"/>
      <c r="FA1345" s="14"/>
      <c r="FB1345" s="14"/>
      <c r="FC1345" s="14"/>
      <c r="FD1345" s="14"/>
      <c r="FE1345" s="14"/>
      <c r="FF1345" s="14"/>
      <c r="FG1345" s="14"/>
      <c r="FH1345" s="14"/>
      <c r="FI1345" s="14"/>
      <c r="FJ1345" s="14"/>
      <c r="FK1345" s="14"/>
      <c r="FL1345" s="14"/>
      <c r="FM1345" s="14"/>
      <c r="FN1345" s="14"/>
      <c r="FO1345" s="14"/>
      <c r="FP1345" s="14"/>
      <c r="FQ1345" s="14"/>
      <c r="FR1345" s="14"/>
      <c r="FS1345" s="14"/>
      <c r="FT1345" s="14"/>
      <c r="FU1345" s="14"/>
      <c r="FV1345" s="52"/>
      <c r="FW1345" s="14"/>
    </row>
    <row r="1346" spans="4:179" x14ac:dyDescent="0.6">
      <c r="D1346"/>
      <c r="F1346" s="14"/>
      <c r="G1346" s="14"/>
      <c r="H1346" s="14"/>
      <c r="I1346" s="14"/>
      <c r="J1346" s="14"/>
      <c r="K1346" s="14"/>
      <c r="L1346" s="14"/>
      <c r="M1346" s="14"/>
      <c r="N1346" s="14"/>
      <c r="O1346" s="14"/>
      <c r="P1346" s="14"/>
      <c r="Q1346" s="14"/>
      <c r="R1346" s="14"/>
      <c r="S1346" s="14"/>
      <c r="T1346" s="14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/>
      <c r="AH1346" s="14"/>
      <c r="AI1346" s="14"/>
      <c r="AJ1346" s="14"/>
      <c r="AK1346" s="14"/>
      <c r="AL1346" s="14"/>
      <c r="AM1346" s="14"/>
      <c r="AN1346" s="14"/>
      <c r="AO1346" s="14"/>
      <c r="AP1346" s="14"/>
      <c r="AQ1346" s="14"/>
      <c r="AR1346" s="14"/>
      <c r="AS1346" s="14"/>
      <c r="AT1346" s="14"/>
      <c r="AU1346" s="14"/>
      <c r="AV1346" s="14"/>
      <c r="AW1346" s="14"/>
      <c r="AX1346" s="14"/>
      <c r="AY1346" s="14"/>
      <c r="AZ1346" s="14"/>
      <c r="BA1346" s="14"/>
      <c r="BB1346" s="14"/>
      <c r="BC1346" s="14"/>
      <c r="BD1346" s="14"/>
      <c r="BE1346" s="14"/>
      <c r="BF1346" s="14"/>
      <c r="BG1346" s="14"/>
      <c r="BH1346" s="14"/>
      <c r="BI1346" s="14"/>
      <c r="BJ1346" s="14"/>
      <c r="BK1346" s="14"/>
      <c r="BL1346" s="14"/>
      <c r="BM1346" s="14"/>
      <c r="BN1346" s="14"/>
      <c r="BO1346" s="14"/>
      <c r="BP1346" s="14"/>
      <c r="BQ1346" s="14"/>
      <c r="BR1346" s="14"/>
      <c r="BS1346" s="14"/>
      <c r="BT1346" s="14"/>
      <c r="BU1346" s="14"/>
      <c r="BV1346" s="14"/>
      <c r="BW1346" s="14"/>
      <c r="BX1346" s="14"/>
      <c r="BY1346" s="14"/>
      <c r="BZ1346" s="14"/>
      <c r="CA1346" s="14"/>
      <c r="CB1346" s="14"/>
      <c r="CC1346" s="14"/>
      <c r="CD1346" s="14"/>
      <c r="CE1346" s="14"/>
      <c r="CF1346" s="14"/>
      <c r="CG1346" s="14"/>
      <c r="CH1346" s="14"/>
      <c r="CI1346" s="14"/>
      <c r="CJ1346" s="14"/>
      <c r="CK1346" s="14"/>
      <c r="CL1346" s="14"/>
      <c r="CM1346" s="14"/>
      <c r="CN1346" s="14"/>
      <c r="CO1346" s="14"/>
      <c r="CP1346" s="14"/>
      <c r="CQ1346" s="14"/>
      <c r="CR1346" s="14"/>
      <c r="CS1346" s="14"/>
      <c r="CT1346" s="14"/>
      <c r="CU1346" s="14"/>
      <c r="CV1346" s="14"/>
      <c r="CW1346" s="14"/>
      <c r="CX1346" s="14"/>
      <c r="CY1346" s="14"/>
      <c r="CZ1346" s="14"/>
      <c r="DA1346" s="14"/>
      <c r="DB1346" s="14"/>
      <c r="DC1346" s="14"/>
      <c r="DD1346" s="14"/>
      <c r="DE1346" s="14"/>
      <c r="DF1346" s="14"/>
      <c r="DG1346" s="14"/>
      <c r="DH1346" s="14"/>
      <c r="DI1346" s="14"/>
      <c r="DJ1346" s="14"/>
      <c r="DK1346" s="14"/>
      <c r="DL1346" s="14"/>
      <c r="DM1346" s="14"/>
      <c r="DN1346" s="14"/>
      <c r="DO1346" s="14"/>
      <c r="DP1346" s="14"/>
      <c r="DQ1346" s="14"/>
      <c r="DR1346" s="14"/>
      <c r="DS1346" s="14"/>
      <c r="DT1346" s="14"/>
      <c r="DU1346" s="14"/>
      <c r="DV1346" s="14"/>
      <c r="DW1346" s="14"/>
      <c r="DX1346" s="14"/>
      <c r="DY1346" s="14"/>
      <c r="DZ1346" s="14"/>
      <c r="EA1346" s="14"/>
      <c r="EB1346" s="14"/>
      <c r="EC1346" s="14"/>
      <c r="ED1346" s="14"/>
      <c r="EE1346" s="14"/>
      <c r="EF1346" s="14"/>
      <c r="EG1346" s="14"/>
      <c r="EH1346" s="14"/>
      <c r="EI1346" s="14"/>
      <c r="EJ1346" s="14"/>
      <c r="EK1346" s="14"/>
      <c r="EL1346" s="14"/>
      <c r="EM1346" s="14"/>
      <c r="EN1346" s="14"/>
      <c r="EO1346" s="14"/>
      <c r="EP1346" s="14"/>
      <c r="EQ1346" s="14"/>
      <c r="ER1346" s="14"/>
      <c r="ES1346" s="14"/>
      <c r="ET1346" s="14"/>
      <c r="EU1346" s="14"/>
      <c r="EV1346" s="14"/>
      <c r="EW1346" s="14"/>
      <c r="EX1346" s="14"/>
      <c r="EY1346" s="14"/>
      <c r="EZ1346" s="14"/>
      <c r="FA1346" s="14"/>
      <c r="FB1346" s="14"/>
      <c r="FC1346" s="14"/>
      <c r="FD1346" s="14"/>
      <c r="FE1346" s="14"/>
      <c r="FF1346" s="14"/>
      <c r="FG1346" s="14"/>
      <c r="FH1346" s="14"/>
      <c r="FI1346" s="14"/>
      <c r="FJ1346" s="14"/>
      <c r="FK1346" s="14"/>
      <c r="FL1346" s="14"/>
      <c r="FM1346" s="14"/>
      <c r="FN1346" s="14"/>
      <c r="FO1346" s="14"/>
      <c r="FP1346" s="14"/>
      <c r="FQ1346" s="14"/>
      <c r="FR1346" s="14"/>
      <c r="FS1346" s="14"/>
      <c r="FT1346" s="14"/>
      <c r="FU1346" s="14"/>
      <c r="FW1346" s="14"/>
    </row>
    <row r="1347" spans="4:179" x14ac:dyDescent="0.6">
      <c r="D1347"/>
      <c r="F1347" s="14"/>
      <c r="G1347" s="14"/>
      <c r="H1347" s="14"/>
      <c r="I1347" s="14"/>
      <c r="J1347" s="14"/>
      <c r="K1347" s="14"/>
      <c r="L1347" s="14"/>
      <c r="M1347" s="14"/>
      <c r="N1347" s="14"/>
      <c r="O1347" s="14"/>
      <c r="P1347" s="14"/>
      <c r="Q1347" s="14"/>
      <c r="R1347" s="14"/>
      <c r="S1347" s="14"/>
      <c r="T1347" s="1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F1347" s="14"/>
      <c r="AG1347" s="14"/>
      <c r="AH1347" s="14"/>
      <c r="AI1347" s="14"/>
      <c r="AJ1347" s="14"/>
      <c r="AK1347" s="14"/>
      <c r="AL1347" s="14"/>
      <c r="AM1347" s="14"/>
      <c r="AN1347" s="14"/>
      <c r="AO1347" s="14"/>
      <c r="AP1347" s="14"/>
      <c r="AQ1347" s="14"/>
      <c r="AR1347" s="14"/>
      <c r="AS1347" s="14"/>
      <c r="AT1347" s="14"/>
      <c r="AU1347" s="14"/>
      <c r="AV1347" s="14"/>
      <c r="AW1347" s="14"/>
      <c r="AX1347" s="14"/>
      <c r="AY1347" s="14"/>
      <c r="AZ1347" s="14"/>
      <c r="BA1347" s="14"/>
      <c r="BB1347" s="14"/>
      <c r="BC1347" s="14"/>
      <c r="BD1347" s="14"/>
      <c r="BE1347" s="14"/>
      <c r="BF1347" s="14"/>
      <c r="BG1347" s="14"/>
      <c r="BH1347" s="14"/>
      <c r="BI1347" s="14"/>
      <c r="BJ1347" s="14"/>
      <c r="BK1347" s="14"/>
      <c r="BL1347" s="14"/>
      <c r="BM1347" s="14"/>
      <c r="BN1347" s="14"/>
      <c r="BO1347" s="14"/>
      <c r="BP1347" s="14"/>
      <c r="BQ1347" s="14"/>
      <c r="BR1347" s="14"/>
      <c r="BS1347" s="14"/>
      <c r="BT1347" s="14"/>
      <c r="BU1347" s="14"/>
      <c r="BV1347" s="14"/>
      <c r="BW1347" s="14"/>
      <c r="BX1347" s="14"/>
      <c r="BY1347" s="14"/>
      <c r="BZ1347" s="14"/>
      <c r="CA1347" s="14"/>
      <c r="CB1347" s="14"/>
      <c r="CC1347" s="14"/>
      <c r="CD1347" s="14"/>
      <c r="CE1347" s="14"/>
      <c r="CF1347" s="14"/>
      <c r="CG1347" s="14"/>
      <c r="CH1347" s="14"/>
      <c r="CI1347" s="14"/>
      <c r="CJ1347" s="14"/>
      <c r="CK1347" s="14"/>
      <c r="CL1347" s="14"/>
      <c r="CM1347" s="14"/>
      <c r="CN1347" s="14"/>
      <c r="CO1347" s="14"/>
      <c r="CP1347" s="14"/>
      <c r="CQ1347" s="14"/>
      <c r="CR1347" s="14"/>
      <c r="CS1347" s="14"/>
      <c r="CT1347" s="14"/>
      <c r="CU1347" s="14"/>
      <c r="CV1347" s="14"/>
      <c r="CW1347" s="14"/>
      <c r="CX1347" s="14"/>
      <c r="CY1347" s="14"/>
      <c r="CZ1347" s="14"/>
      <c r="DA1347" s="14"/>
      <c r="DB1347" s="14"/>
      <c r="DC1347" s="14"/>
      <c r="DD1347" s="14"/>
      <c r="DE1347" s="14"/>
      <c r="DF1347" s="14"/>
      <c r="DG1347" s="14"/>
      <c r="DH1347" s="14"/>
      <c r="DI1347" s="14"/>
      <c r="DJ1347" s="14"/>
      <c r="DK1347" s="14"/>
      <c r="DL1347" s="14"/>
      <c r="DM1347" s="14"/>
      <c r="DN1347" s="14"/>
      <c r="DO1347" s="14"/>
      <c r="DP1347" s="14"/>
      <c r="DQ1347" s="14"/>
      <c r="DR1347" s="14"/>
      <c r="DS1347" s="14"/>
      <c r="DT1347" s="14"/>
      <c r="DU1347" s="14"/>
      <c r="DV1347" s="14"/>
      <c r="DW1347" s="14"/>
      <c r="DX1347" s="14"/>
      <c r="DY1347" s="14"/>
      <c r="DZ1347" s="14"/>
      <c r="EA1347" s="14"/>
      <c r="EB1347" s="14"/>
      <c r="EC1347" s="14"/>
      <c r="ED1347" s="14"/>
      <c r="EE1347" s="14"/>
      <c r="EF1347" s="14"/>
      <c r="EG1347" s="14"/>
      <c r="EH1347" s="14"/>
      <c r="EI1347" s="14"/>
      <c r="EJ1347" s="14"/>
      <c r="EK1347" s="14"/>
      <c r="EL1347" s="14"/>
      <c r="EM1347" s="14"/>
      <c r="EN1347" s="14"/>
      <c r="EO1347" s="14"/>
      <c r="EP1347" s="14"/>
      <c r="EQ1347" s="14"/>
      <c r="ER1347" s="14"/>
      <c r="ES1347" s="14"/>
      <c r="ET1347" s="14"/>
      <c r="EU1347" s="14"/>
      <c r="EV1347" s="14"/>
      <c r="EW1347" s="14"/>
      <c r="EX1347" s="14"/>
      <c r="EY1347" s="14"/>
      <c r="EZ1347" s="14"/>
      <c r="FA1347" s="14"/>
      <c r="FB1347" s="14"/>
      <c r="FC1347" s="14"/>
      <c r="FD1347" s="14"/>
      <c r="FE1347" s="14"/>
      <c r="FF1347" s="14"/>
      <c r="FG1347" s="14"/>
      <c r="FH1347" s="14"/>
      <c r="FI1347" s="14"/>
      <c r="FJ1347" s="14"/>
      <c r="FK1347" s="14"/>
      <c r="FL1347" s="14"/>
      <c r="FM1347" s="14"/>
      <c r="FN1347" s="14"/>
      <c r="FO1347" s="14"/>
      <c r="FP1347" s="14"/>
      <c r="FQ1347" s="14"/>
      <c r="FR1347" s="14"/>
      <c r="FS1347" s="14"/>
      <c r="FT1347" s="14"/>
      <c r="FU1347" s="14"/>
      <c r="FW1347" s="14"/>
    </row>
    <row r="1348" spans="4:179" x14ac:dyDescent="0.6">
      <c r="D1348"/>
      <c r="F1348" s="14"/>
      <c r="G1348" s="14"/>
      <c r="H1348" s="14"/>
      <c r="I1348" s="14"/>
      <c r="J1348" s="14"/>
      <c r="K1348" s="14"/>
      <c r="L1348" s="14"/>
      <c r="M1348" s="14"/>
      <c r="N1348" s="14"/>
      <c r="O1348" s="14"/>
      <c r="P1348" s="14"/>
      <c r="Q1348" s="14"/>
      <c r="R1348" s="14"/>
      <c r="S1348" s="14"/>
      <c r="T1348" s="14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4"/>
      <c r="AJ1348" s="14"/>
      <c r="AK1348" s="14"/>
      <c r="AL1348" s="14"/>
      <c r="AM1348" s="14"/>
      <c r="AN1348" s="14"/>
      <c r="AO1348" s="14"/>
      <c r="AP1348" s="14"/>
      <c r="AQ1348" s="14"/>
      <c r="AR1348" s="14"/>
      <c r="AS1348" s="14"/>
      <c r="AT1348" s="14"/>
      <c r="AU1348" s="14"/>
      <c r="AV1348" s="14"/>
      <c r="AW1348" s="14"/>
      <c r="AX1348" s="14"/>
      <c r="AY1348" s="14"/>
      <c r="AZ1348" s="14"/>
      <c r="BA1348" s="14"/>
      <c r="BB1348" s="14"/>
      <c r="BC1348" s="14"/>
      <c r="BD1348" s="14"/>
      <c r="BE1348" s="14"/>
      <c r="BF1348" s="14"/>
      <c r="BG1348" s="14"/>
      <c r="BH1348" s="14"/>
      <c r="BI1348" s="14"/>
      <c r="BJ1348" s="14"/>
      <c r="BK1348" s="14"/>
      <c r="BL1348" s="14"/>
      <c r="BM1348" s="14"/>
      <c r="BN1348" s="14"/>
      <c r="BO1348" s="14"/>
      <c r="BP1348" s="14"/>
      <c r="BQ1348" s="14"/>
      <c r="BR1348" s="14"/>
      <c r="BS1348" s="14"/>
      <c r="BT1348" s="14"/>
      <c r="BU1348" s="14"/>
      <c r="BV1348" s="14"/>
      <c r="BW1348" s="14"/>
      <c r="BX1348" s="14"/>
      <c r="BY1348" s="14"/>
      <c r="BZ1348" s="14"/>
      <c r="CA1348" s="14"/>
      <c r="CB1348" s="14"/>
      <c r="CC1348" s="14"/>
      <c r="CD1348" s="14"/>
      <c r="CE1348" s="14"/>
      <c r="CF1348" s="14"/>
      <c r="CG1348" s="14"/>
      <c r="CH1348" s="14"/>
      <c r="CI1348" s="14"/>
      <c r="CJ1348" s="14"/>
      <c r="CK1348" s="14"/>
      <c r="CL1348" s="14"/>
      <c r="CM1348" s="14"/>
      <c r="CN1348" s="14"/>
      <c r="CO1348" s="14"/>
      <c r="CP1348" s="14"/>
      <c r="CQ1348" s="14"/>
      <c r="CR1348" s="14"/>
      <c r="CS1348" s="14"/>
      <c r="CT1348" s="14"/>
      <c r="CU1348" s="14"/>
      <c r="CV1348" s="14"/>
      <c r="CW1348" s="14"/>
      <c r="CX1348" s="14"/>
      <c r="CY1348" s="14"/>
      <c r="CZ1348" s="14"/>
      <c r="DA1348" s="14"/>
      <c r="DB1348" s="14"/>
      <c r="DC1348" s="14"/>
      <c r="DD1348" s="14"/>
      <c r="DE1348" s="14"/>
      <c r="DF1348" s="14"/>
      <c r="DG1348" s="14"/>
      <c r="DH1348" s="14"/>
      <c r="DI1348" s="14"/>
      <c r="DJ1348" s="14"/>
      <c r="DK1348" s="14"/>
      <c r="DL1348" s="14"/>
      <c r="DM1348" s="14"/>
      <c r="DN1348" s="14"/>
      <c r="DO1348" s="14"/>
      <c r="DP1348" s="14"/>
      <c r="DQ1348" s="14"/>
      <c r="DR1348" s="14"/>
      <c r="DS1348" s="14"/>
      <c r="DT1348" s="14"/>
      <c r="DU1348" s="14"/>
      <c r="DV1348" s="14"/>
      <c r="DW1348" s="14"/>
      <c r="DX1348" s="14"/>
      <c r="DY1348" s="14"/>
      <c r="DZ1348" s="14"/>
      <c r="EA1348" s="14"/>
      <c r="EB1348" s="14"/>
      <c r="EC1348" s="14"/>
      <c r="ED1348" s="14"/>
      <c r="EE1348" s="14"/>
      <c r="EF1348" s="14"/>
      <c r="EG1348" s="14"/>
      <c r="EH1348" s="14"/>
      <c r="EI1348" s="14"/>
      <c r="EJ1348" s="14"/>
      <c r="EK1348" s="14"/>
      <c r="EL1348" s="14"/>
      <c r="EM1348" s="14"/>
      <c r="EN1348" s="14"/>
      <c r="EO1348" s="14"/>
      <c r="EP1348" s="14"/>
      <c r="EQ1348" s="14"/>
      <c r="ER1348" s="14"/>
      <c r="ES1348" s="14"/>
      <c r="ET1348" s="14"/>
      <c r="EU1348" s="14"/>
      <c r="EV1348" s="14"/>
      <c r="EW1348" s="14"/>
      <c r="EX1348" s="14"/>
      <c r="EY1348" s="14"/>
      <c r="EZ1348" s="14"/>
      <c r="FA1348" s="14"/>
      <c r="FB1348" s="14"/>
      <c r="FC1348" s="14"/>
      <c r="FD1348" s="14"/>
      <c r="FE1348" s="14"/>
      <c r="FF1348" s="14"/>
      <c r="FG1348" s="14"/>
      <c r="FH1348" s="14"/>
      <c r="FI1348" s="14"/>
      <c r="FJ1348" s="14"/>
      <c r="FK1348" s="14"/>
      <c r="FL1348" s="14"/>
      <c r="FM1348" s="14"/>
      <c r="FN1348" s="14"/>
      <c r="FO1348" s="14"/>
      <c r="FP1348" s="14"/>
      <c r="FQ1348" s="14"/>
      <c r="FR1348" s="14"/>
      <c r="FS1348" s="14"/>
      <c r="FT1348" s="14"/>
      <c r="FU1348" s="14"/>
      <c r="FV1348" s="52"/>
      <c r="FW1348" s="14"/>
    </row>
    <row r="1349" spans="4:179" x14ac:dyDescent="0.6">
      <c r="D1349"/>
      <c r="F1349" s="14"/>
      <c r="G1349" s="14"/>
      <c r="H1349" s="14"/>
      <c r="I1349" s="14"/>
      <c r="J1349" s="14"/>
      <c r="K1349" s="14"/>
      <c r="L1349" s="14"/>
      <c r="M1349" s="14"/>
      <c r="N1349" s="14"/>
      <c r="O1349" s="14"/>
      <c r="P1349" s="14"/>
      <c r="Q1349" s="14"/>
      <c r="R1349" s="14"/>
      <c r="S1349" s="14"/>
      <c r="T1349" s="14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F1349" s="14"/>
      <c r="AG1349" s="14"/>
      <c r="AH1349" s="14"/>
      <c r="AI1349" s="14"/>
      <c r="AJ1349" s="14"/>
      <c r="AK1349" s="14"/>
      <c r="AL1349" s="14"/>
      <c r="AM1349" s="14"/>
      <c r="AN1349" s="14"/>
      <c r="AO1349" s="14"/>
      <c r="AP1349" s="14"/>
      <c r="AQ1349" s="14"/>
      <c r="AR1349" s="14"/>
      <c r="AS1349" s="14"/>
      <c r="AT1349" s="14"/>
      <c r="AU1349" s="14"/>
      <c r="AV1349" s="14"/>
      <c r="AW1349" s="14"/>
      <c r="AX1349" s="14"/>
      <c r="AY1349" s="14"/>
      <c r="AZ1349" s="14"/>
      <c r="BA1349" s="14"/>
      <c r="BB1349" s="14"/>
      <c r="BC1349" s="14"/>
      <c r="BD1349" s="14"/>
      <c r="BE1349" s="14"/>
      <c r="BF1349" s="14"/>
      <c r="BG1349" s="14"/>
      <c r="BH1349" s="14"/>
      <c r="BI1349" s="14"/>
      <c r="BJ1349" s="14"/>
      <c r="BK1349" s="14"/>
      <c r="BL1349" s="14"/>
      <c r="BM1349" s="14"/>
      <c r="BN1349" s="14"/>
      <c r="BO1349" s="14"/>
      <c r="BP1349" s="14"/>
      <c r="BQ1349" s="14"/>
      <c r="BR1349" s="14"/>
      <c r="BS1349" s="14"/>
      <c r="BT1349" s="14"/>
      <c r="BU1349" s="14"/>
      <c r="BV1349" s="14"/>
      <c r="BW1349" s="14"/>
      <c r="BX1349" s="14"/>
      <c r="BY1349" s="14"/>
      <c r="BZ1349" s="14"/>
      <c r="CA1349" s="14"/>
      <c r="CB1349" s="14"/>
      <c r="CC1349" s="14"/>
      <c r="CD1349" s="14"/>
      <c r="CE1349" s="14"/>
      <c r="CF1349" s="14"/>
      <c r="CG1349" s="14"/>
      <c r="CH1349" s="14"/>
      <c r="CI1349" s="14"/>
      <c r="CJ1349" s="14"/>
      <c r="CK1349" s="14"/>
      <c r="CL1349" s="14"/>
      <c r="CM1349" s="14"/>
      <c r="CN1349" s="14"/>
      <c r="CO1349" s="14"/>
      <c r="CP1349" s="14"/>
      <c r="CQ1349" s="14"/>
      <c r="CR1349" s="14"/>
      <c r="CS1349" s="14"/>
      <c r="CT1349" s="14"/>
      <c r="CU1349" s="14"/>
      <c r="CV1349" s="14"/>
      <c r="CW1349" s="14"/>
      <c r="CX1349" s="14"/>
      <c r="CY1349" s="14"/>
      <c r="CZ1349" s="14"/>
      <c r="DA1349" s="14"/>
      <c r="DB1349" s="14"/>
      <c r="DC1349" s="14"/>
      <c r="DD1349" s="14"/>
      <c r="DE1349" s="14"/>
      <c r="DF1349" s="14"/>
      <c r="DG1349" s="14"/>
      <c r="DH1349" s="14"/>
      <c r="DI1349" s="14"/>
      <c r="DJ1349" s="14"/>
      <c r="DK1349" s="14"/>
      <c r="DL1349" s="14"/>
      <c r="DM1349" s="14"/>
      <c r="DN1349" s="14"/>
      <c r="DO1349" s="14"/>
      <c r="DP1349" s="14"/>
      <c r="DQ1349" s="14"/>
      <c r="DR1349" s="14"/>
      <c r="DS1349" s="14"/>
      <c r="DT1349" s="14"/>
      <c r="DU1349" s="14"/>
      <c r="DV1349" s="14"/>
      <c r="DW1349" s="14"/>
      <c r="DX1349" s="14"/>
      <c r="DY1349" s="14"/>
      <c r="DZ1349" s="14"/>
      <c r="EA1349" s="14"/>
      <c r="EB1349" s="14"/>
      <c r="EC1349" s="14"/>
      <c r="ED1349" s="14"/>
      <c r="EE1349" s="14"/>
      <c r="EF1349" s="14"/>
      <c r="EG1349" s="14"/>
      <c r="EH1349" s="14"/>
      <c r="EI1349" s="14"/>
      <c r="EJ1349" s="14"/>
      <c r="EK1349" s="14"/>
      <c r="EL1349" s="14"/>
      <c r="EM1349" s="14"/>
      <c r="EN1349" s="14"/>
      <c r="EO1349" s="14"/>
      <c r="EP1349" s="14"/>
      <c r="EQ1349" s="14"/>
      <c r="ER1349" s="14"/>
      <c r="ES1349" s="14"/>
      <c r="ET1349" s="14"/>
      <c r="EU1349" s="14"/>
      <c r="EV1349" s="14"/>
      <c r="EW1349" s="14"/>
      <c r="EX1349" s="14"/>
      <c r="EY1349" s="14"/>
      <c r="EZ1349" s="14"/>
      <c r="FA1349" s="14"/>
      <c r="FB1349" s="14"/>
      <c r="FC1349" s="14"/>
      <c r="FD1349" s="14"/>
      <c r="FE1349" s="14"/>
      <c r="FF1349" s="14"/>
      <c r="FG1349" s="14"/>
      <c r="FH1349" s="14"/>
      <c r="FI1349" s="14"/>
      <c r="FJ1349" s="14"/>
      <c r="FK1349" s="14"/>
      <c r="FL1349" s="14"/>
      <c r="FM1349" s="14"/>
      <c r="FN1349" s="14"/>
      <c r="FO1349" s="14"/>
      <c r="FP1349" s="14"/>
      <c r="FQ1349" s="14"/>
      <c r="FR1349" s="14"/>
      <c r="FS1349" s="14"/>
      <c r="FT1349" s="14"/>
      <c r="FU1349" s="14"/>
      <c r="FW1349" s="14"/>
    </row>
    <row r="1350" spans="4:179" x14ac:dyDescent="0.6">
      <c r="D1350"/>
      <c r="F1350" s="14"/>
      <c r="G1350" s="14"/>
      <c r="H1350" s="14"/>
      <c r="I1350" s="14"/>
      <c r="J1350" s="14"/>
      <c r="K1350" s="14"/>
      <c r="L1350" s="14"/>
      <c r="M1350" s="14"/>
      <c r="N1350" s="14"/>
      <c r="O1350" s="14"/>
      <c r="P1350" s="14"/>
      <c r="Q1350" s="14"/>
      <c r="R1350" s="14"/>
      <c r="S1350" s="14"/>
      <c r="T1350" s="14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F1350" s="14"/>
      <c r="AG1350" s="14"/>
      <c r="AH1350" s="14"/>
      <c r="AI1350" s="14"/>
      <c r="AJ1350" s="14"/>
      <c r="AK1350" s="14"/>
      <c r="AL1350" s="14"/>
      <c r="AM1350" s="14"/>
      <c r="AN1350" s="14"/>
      <c r="AO1350" s="14"/>
      <c r="AP1350" s="14"/>
      <c r="AQ1350" s="14"/>
      <c r="AR1350" s="14"/>
      <c r="AS1350" s="14"/>
      <c r="AT1350" s="14"/>
      <c r="AU1350" s="14"/>
      <c r="AV1350" s="14"/>
      <c r="AW1350" s="14"/>
      <c r="AX1350" s="14"/>
      <c r="AY1350" s="14"/>
      <c r="AZ1350" s="14"/>
      <c r="BA1350" s="14"/>
      <c r="BB1350" s="14"/>
      <c r="BC1350" s="14"/>
      <c r="BD1350" s="14"/>
      <c r="BE1350" s="14"/>
      <c r="BF1350" s="14"/>
      <c r="BG1350" s="14"/>
      <c r="BH1350" s="14"/>
      <c r="BI1350" s="14"/>
      <c r="BJ1350" s="14"/>
      <c r="BK1350" s="14"/>
      <c r="BL1350" s="14"/>
      <c r="BM1350" s="14"/>
      <c r="BN1350" s="14"/>
      <c r="BO1350" s="14"/>
      <c r="BP1350" s="14"/>
      <c r="BQ1350" s="14"/>
      <c r="BR1350" s="14"/>
      <c r="BS1350" s="14"/>
      <c r="BT1350" s="14"/>
      <c r="BU1350" s="14"/>
      <c r="BV1350" s="14"/>
      <c r="BW1350" s="14"/>
      <c r="BX1350" s="14"/>
      <c r="BY1350" s="14"/>
      <c r="BZ1350" s="14"/>
      <c r="CA1350" s="14"/>
      <c r="CB1350" s="14"/>
      <c r="CC1350" s="14"/>
      <c r="CD1350" s="14"/>
      <c r="CE1350" s="14"/>
      <c r="CF1350" s="14"/>
      <c r="CG1350" s="14"/>
      <c r="CH1350" s="14"/>
      <c r="CI1350" s="14"/>
      <c r="CJ1350" s="14"/>
      <c r="CK1350" s="14"/>
      <c r="CL1350" s="14"/>
      <c r="CM1350" s="14"/>
      <c r="CN1350" s="14"/>
      <c r="CO1350" s="14"/>
      <c r="CP1350" s="14"/>
      <c r="CQ1350" s="14"/>
      <c r="CR1350" s="14"/>
      <c r="CS1350" s="14"/>
      <c r="CT1350" s="14"/>
      <c r="CU1350" s="14"/>
      <c r="CV1350" s="14"/>
      <c r="CW1350" s="14"/>
      <c r="CX1350" s="14"/>
      <c r="CY1350" s="14"/>
      <c r="CZ1350" s="14"/>
      <c r="DA1350" s="14"/>
      <c r="DB1350" s="14"/>
      <c r="DC1350" s="14"/>
      <c r="DD1350" s="14"/>
      <c r="DE1350" s="14"/>
      <c r="DF1350" s="14"/>
      <c r="DG1350" s="14"/>
      <c r="DH1350" s="14"/>
      <c r="DI1350" s="14"/>
      <c r="DJ1350" s="14"/>
      <c r="DK1350" s="14"/>
      <c r="DL1350" s="14"/>
      <c r="DM1350" s="14"/>
      <c r="DN1350" s="14"/>
      <c r="DO1350" s="14"/>
      <c r="DP1350" s="14"/>
      <c r="DQ1350" s="14"/>
      <c r="DR1350" s="14"/>
      <c r="DS1350" s="14"/>
      <c r="DT1350" s="14"/>
      <c r="DU1350" s="14"/>
      <c r="DV1350" s="14"/>
      <c r="DW1350" s="14"/>
      <c r="DX1350" s="14"/>
      <c r="DY1350" s="14"/>
      <c r="DZ1350" s="14"/>
      <c r="EA1350" s="14"/>
      <c r="EB1350" s="14"/>
      <c r="EC1350" s="14"/>
      <c r="ED1350" s="14"/>
      <c r="EE1350" s="14"/>
      <c r="EF1350" s="14"/>
      <c r="EG1350" s="14"/>
      <c r="EH1350" s="14"/>
      <c r="EI1350" s="14"/>
      <c r="EJ1350" s="14"/>
      <c r="EK1350" s="14"/>
      <c r="EL1350" s="14"/>
      <c r="EM1350" s="14"/>
      <c r="EN1350" s="14"/>
      <c r="EO1350" s="14"/>
      <c r="EP1350" s="14"/>
      <c r="EQ1350" s="14"/>
      <c r="ER1350" s="14"/>
      <c r="ES1350" s="14"/>
      <c r="ET1350" s="14"/>
      <c r="EU1350" s="14"/>
      <c r="EV1350" s="14"/>
      <c r="EW1350" s="14"/>
      <c r="EX1350" s="14"/>
      <c r="EY1350" s="14"/>
      <c r="EZ1350" s="14"/>
      <c r="FA1350" s="14"/>
      <c r="FB1350" s="14"/>
      <c r="FC1350" s="14"/>
      <c r="FD1350" s="14"/>
      <c r="FE1350" s="14"/>
      <c r="FF1350" s="14"/>
      <c r="FG1350" s="14"/>
      <c r="FH1350" s="14"/>
      <c r="FI1350" s="14"/>
      <c r="FJ1350" s="14"/>
      <c r="FK1350" s="14"/>
      <c r="FL1350" s="14"/>
      <c r="FM1350" s="14"/>
      <c r="FN1350" s="14"/>
      <c r="FO1350" s="14"/>
      <c r="FP1350" s="14"/>
      <c r="FQ1350" s="14"/>
      <c r="FR1350" s="14"/>
      <c r="FS1350" s="14"/>
      <c r="FT1350" s="14"/>
      <c r="FU1350" s="14"/>
      <c r="FW1350" s="14"/>
    </row>
    <row r="1351" spans="4:179" x14ac:dyDescent="0.6">
      <c r="D1351"/>
      <c r="F1351" s="14"/>
      <c r="G1351" s="14"/>
      <c r="H1351" s="14"/>
      <c r="I1351" s="14"/>
      <c r="J1351" s="14"/>
      <c r="K1351" s="14"/>
      <c r="L1351" s="14"/>
      <c r="M1351" s="14"/>
      <c r="N1351" s="14"/>
      <c r="O1351" s="14"/>
      <c r="P1351" s="14"/>
      <c r="Q1351" s="14"/>
      <c r="R1351" s="14"/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F1351" s="14"/>
      <c r="AG1351" s="14"/>
      <c r="AH1351" s="14"/>
      <c r="AI1351" s="14"/>
      <c r="AJ1351" s="14"/>
      <c r="AK1351" s="14"/>
      <c r="AL1351" s="14"/>
      <c r="AM1351" s="14"/>
      <c r="AN1351" s="14"/>
      <c r="AO1351" s="14"/>
      <c r="AP1351" s="14"/>
      <c r="AQ1351" s="14"/>
      <c r="AR1351" s="14"/>
      <c r="AS1351" s="14"/>
      <c r="AT1351" s="14"/>
      <c r="AU1351" s="14"/>
      <c r="AV1351" s="14"/>
      <c r="AW1351" s="14"/>
      <c r="AX1351" s="14"/>
      <c r="AY1351" s="14"/>
      <c r="AZ1351" s="14"/>
      <c r="BA1351" s="14"/>
      <c r="BB1351" s="14"/>
      <c r="BC1351" s="14"/>
      <c r="BD1351" s="14"/>
      <c r="BE1351" s="14"/>
      <c r="BF1351" s="14"/>
      <c r="BG1351" s="14"/>
      <c r="BH1351" s="14"/>
      <c r="BI1351" s="14"/>
      <c r="BJ1351" s="14"/>
      <c r="BK1351" s="14"/>
      <c r="BL1351" s="14"/>
      <c r="BM1351" s="14"/>
      <c r="BN1351" s="14"/>
      <c r="BO1351" s="14"/>
      <c r="BP1351" s="14"/>
      <c r="BQ1351" s="14"/>
      <c r="BR1351" s="14"/>
      <c r="BS1351" s="14"/>
      <c r="BT1351" s="14"/>
      <c r="BU1351" s="14"/>
      <c r="BV1351" s="14"/>
      <c r="BW1351" s="14"/>
      <c r="BX1351" s="14"/>
      <c r="BY1351" s="14"/>
      <c r="BZ1351" s="14"/>
      <c r="CA1351" s="14"/>
      <c r="CB1351" s="14"/>
      <c r="CC1351" s="14"/>
      <c r="CD1351" s="14"/>
      <c r="CE1351" s="14"/>
      <c r="CF1351" s="14"/>
      <c r="CG1351" s="14"/>
      <c r="CH1351" s="14"/>
      <c r="CI1351" s="14"/>
      <c r="CJ1351" s="14"/>
      <c r="CK1351" s="14"/>
      <c r="CL1351" s="14"/>
      <c r="CM1351" s="14"/>
      <c r="CN1351" s="14"/>
      <c r="CO1351" s="14"/>
      <c r="CP1351" s="14"/>
      <c r="CQ1351" s="14"/>
      <c r="CR1351" s="14"/>
      <c r="CS1351" s="14"/>
      <c r="CT1351" s="14"/>
      <c r="CU1351" s="14"/>
      <c r="CV1351" s="14"/>
      <c r="CW1351" s="14"/>
      <c r="CX1351" s="14"/>
      <c r="CY1351" s="14"/>
      <c r="CZ1351" s="14"/>
      <c r="DA1351" s="14"/>
      <c r="DB1351" s="14"/>
      <c r="DC1351" s="14"/>
      <c r="DD1351" s="14"/>
      <c r="DE1351" s="14"/>
      <c r="DF1351" s="14"/>
      <c r="DG1351" s="14"/>
      <c r="DH1351" s="14"/>
      <c r="DI1351" s="14"/>
      <c r="DJ1351" s="14"/>
      <c r="DK1351" s="14"/>
      <c r="DL1351" s="14"/>
      <c r="DM1351" s="14"/>
      <c r="DN1351" s="14"/>
      <c r="DO1351" s="14"/>
      <c r="DP1351" s="14"/>
      <c r="DQ1351" s="14"/>
      <c r="DR1351" s="14"/>
      <c r="DS1351" s="14"/>
      <c r="DT1351" s="14"/>
      <c r="DU1351" s="14"/>
      <c r="DV1351" s="14"/>
      <c r="DW1351" s="14"/>
      <c r="DX1351" s="14"/>
      <c r="DY1351" s="14"/>
      <c r="DZ1351" s="14"/>
      <c r="EA1351" s="14"/>
      <c r="EB1351" s="14"/>
      <c r="EC1351" s="14"/>
      <c r="ED1351" s="14"/>
      <c r="EE1351" s="14"/>
      <c r="EF1351" s="14"/>
      <c r="EG1351" s="14"/>
      <c r="EH1351" s="14"/>
      <c r="EI1351" s="14"/>
      <c r="EJ1351" s="14"/>
      <c r="EK1351" s="14"/>
      <c r="EL1351" s="14"/>
      <c r="EM1351" s="14"/>
      <c r="EN1351" s="14"/>
      <c r="EO1351" s="14"/>
      <c r="EP1351" s="14"/>
      <c r="EQ1351" s="14"/>
      <c r="ER1351" s="14"/>
      <c r="ES1351" s="14"/>
      <c r="ET1351" s="14"/>
      <c r="EU1351" s="14"/>
      <c r="EV1351" s="14"/>
      <c r="EW1351" s="14"/>
      <c r="EX1351" s="14"/>
      <c r="EY1351" s="14"/>
      <c r="EZ1351" s="14"/>
      <c r="FA1351" s="14"/>
      <c r="FB1351" s="14"/>
      <c r="FC1351" s="14"/>
      <c r="FD1351" s="14"/>
      <c r="FE1351" s="14"/>
      <c r="FF1351" s="14"/>
      <c r="FG1351" s="14"/>
      <c r="FH1351" s="14"/>
      <c r="FI1351" s="14"/>
      <c r="FJ1351" s="14"/>
      <c r="FK1351" s="14"/>
      <c r="FL1351" s="14"/>
      <c r="FM1351" s="14"/>
      <c r="FN1351" s="14"/>
      <c r="FO1351" s="14"/>
      <c r="FP1351" s="14"/>
      <c r="FQ1351" s="14"/>
      <c r="FR1351" s="14"/>
      <c r="FS1351" s="14"/>
      <c r="FT1351" s="14"/>
      <c r="FU1351" s="14"/>
      <c r="FV1351" s="52"/>
      <c r="FW1351" s="14"/>
    </row>
    <row r="1352" spans="4:179" x14ac:dyDescent="0.6">
      <c r="D1352"/>
      <c r="F1352" s="14"/>
      <c r="G1352" s="14"/>
      <c r="H1352" s="14"/>
      <c r="I1352" s="14"/>
      <c r="J1352" s="14"/>
      <c r="K1352" s="14"/>
      <c r="L1352" s="14"/>
      <c r="M1352" s="14"/>
      <c r="N1352" s="14"/>
      <c r="O1352" s="14"/>
      <c r="P1352" s="14"/>
      <c r="Q1352" s="14"/>
      <c r="R1352" s="14"/>
      <c r="S1352" s="14"/>
      <c r="T1352" s="14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4"/>
      <c r="AJ1352" s="14"/>
      <c r="AK1352" s="14"/>
      <c r="AL1352" s="14"/>
      <c r="AM1352" s="14"/>
      <c r="AN1352" s="14"/>
      <c r="AO1352" s="14"/>
      <c r="AP1352" s="14"/>
      <c r="AQ1352" s="14"/>
      <c r="AR1352" s="14"/>
      <c r="AS1352" s="14"/>
      <c r="AT1352" s="14"/>
      <c r="AU1352" s="14"/>
      <c r="AV1352" s="14"/>
      <c r="AW1352" s="14"/>
      <c r="AX1352" s="14"/>
      <c r="AY1352" s="14"/>
      <c r="AZ1352" s="14"/>
      <c r="BA1352" s="14"/>
      <c r="BB1352" s="14"/>
      <c r="BC1352" s="14"/>
      <c r="BD1352" s="14"/>
      <c r="BE1352" s="14"/>
      <c r="BF1352" s="14"/>
      <c r="BG1352" s="14"/>
      <c r="BH1352" s="14"/>
      <c r="BI1352" s="14"/>
      <c r="BJ1352" s="14"/>
      <c r="BK1352" s="14"/>
      <c r="BL1352" s="14"/>
      <c r="BM1352" s="14"/>
      <c r="BN1352" s="14"/>
      <c r="BO1352" s="14"/>
      <c r="BP1352" s="14"/>
      <c r="BQ1352" s="14"/>
      <c r="BR1352" s="14"/>
      <c r="BS1352" s="14"/>
      <c r="BT1352" s="14"/>
      <c r="BU1352" s="14"/>
      <c r="BV1352" s="14"/>
      <c r="BW1352" s="14"/>
      <c r="BX1352" s="14"/>
      <c r="BY1352" s="14"/>
      <c r="BZ1352" s="14"/>
      <c r="CA1352" s="14"/>
      <c r="CB1352" s="14"/>
      <c r="CC1352" s="14"/>
      <c r="CD1352" s="14"/>
      <c r="CE1352" s="14"/>
      <c r="CF1352" s="14"/>
      <c r="CG1352" s="14"/>
      <c r="CH1352" s="14"/>
      <c r="CI1352" s="14"/>
      <c r="CJ1352" s="14"/>
      <c r="CK1352" s="14"/>
      <c r="CL1352" s="14"/>
      <c r="CM1352" s="14"/>
      <c r="CN1352" s="14"/>
      <c r="CO1352" s="14"/>
      <c r="CP1352" s="14"/>
      <c r="CQ1352" s="14"/>
      <c r="CR1352" s="14"/>
      <c r="CS1352" s="14"/>
      <c r="CT1352" s="14"/>
      <c r="CU1352" s="14"/>
      <c r="CV1352" s="14"/>
      <c r="CW1352" s="14"/>
      <c r="CX1352" s="14"/>
      <c r="CY1352" s="14"/>
      <c r="CZ1352" s="14"/>
      <c r="DA1352" s="14"/>
      <c r="DB1352" s="14"/>
      <c r="DC1352" s="14"/>
      <c r="DD1352" s="14"/>
      <c r="DE1352" s="14"/>
      <c r="DF1352" s="14"/>
      <c r="DG1352" s="14"/>
      <c r="DH1352" s="14"/>
      <c r="DI1352" s="14"/>
      <c r="DJ1352" s="14"/>
      <c r="DK1352" s="14"/>
      <c r="DL1352" s="14"/>
      <c r="DM1352" s="14"/>
      <c r="DN1352" s="14"/>
      <c r="DO1352" s="14"/>
      <c r="DP1352" s="14"/>
      <c r="DQ1352" s="14"/>
      <c r="DR1352" s="14"/>
      <c r="DS1352" s="14"/>
      <c r="DT1352" s="14"/>
      <c r="DU1352" s="14"/>
      <c r="DV1352" s="14"/>
      <c r="DW1352" s="14"/>
      <c r="DX1352" s="14"/>
      <c r="DY1352" s="14"/>
      <c r="DZ1352" s="14"/>
      <c r="EA1352" s="14"/>
      <c r="EB1352" s="14"/>
      <c r="EC1352" s="14"/>
      <c r="ED1352" s="14"/>
      <c r="EE1352" s="14"/>
      <c r="EF1352" s="14"/>
      <c r="EG1352" s="14"/>
      <c r="EH1352" s="14"/>
      <c r="EI1352" s="14"/>
      <c r="EJ1352" s="14"/>
      <c r="EK1352" s="14"/>
      <c r="EL1352" s="14"/>
      <c r="EM1352" s="14"/>
      <c r="EN1352" s="14"/>
      <c r="EO1352" s="14"/>
      <c r="EP1352" s="14"/>
      <c r="EQ1352" s="14"/>
      <c r="ER1352" s="14"/>
      <c r="ES1352" s="14"/>
      <c r="ET1352" s="14"/>
      <c r="EU1352" s="14"/>
      <c r="EV1352" s="14"/>
      <c r="EW1352" s="14"/>
      <c r="EX1352" s="14"/>
      <c r="EY1352" s="14"/>
      <c r="EZ1352" s="14"/>
      <c r="FA1352" s="14"/>
      <c r="FB1352" s="14"/>
      <c r="FC1352" s="14"/>
      <c r="FD1352" s="14"/>
      <c r="FE1352" s="14"/>
      <c r="FF1352" s="14"/>
      <c r="FG1352" s="14"/>
      <c r="FH1352" s="14"/>
      <c r="FI1352" s="14"/>
      <c r="FJ1352" s="14"/>
      <c r="FK1352" s="14"/>
      <c r="FL1352" s="14"/>
      <c r="FM1352" s="14"/>
      <c r="FN1352" s="14"/>
      <c r="FO1352" s="14"/>
      <c r="FP1352" s="14"/>
      <c r="FQ1352" s="14"/>
      <c r="FR1352" s="14"/>
      <c r="FS1352" s="14"/>
      <c r="FT1352" s="14"/>
      <c r="FU1352" s="14"/>
      <c r="FW1352" s="14"/>
    </row>
    <row r="1353" spans="4:179" x14ac:dyDescent="0.6">
      <c r="D1353"/>
      <c r="F1353" s="14"/>
      <c r="G1353" s="14"/>
      <c r="H1353" s="14"/>
      <c r="I1353" s="14"/>
      <c r="J1353" s="14"/>
      <c r="K1353" s="14"/>
      <c r="L1353" s="14"/>
      <c r="M1353" s="14"/>
      <c r="N1353" s="14"/>
      <c r="O1353" s="14"/>
      <c r="P1353" s="14"/>
      <c r="Q1353" s="14"/>
      <c r="R1353" s="14"/>
      <c r="S1353" s="14"/>
      <c r="T1353" s="14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4"/>
      <c r="AJ1353" s="14"/>
      <c r="AK1353" s="14"/>
      <c r="AL1353" s="14"/>
      <c r="AM1353" s="14"/>
      <c r="AN1353" s="14"/>
      <c r="AO1353" s="14"/>
      <c r="AP1353" s="14"/>
      <c r="AQ1353" s="14"/>
      <c r="AR1353" s="14"/>
      <c r="AS1353" s="14"/>
      <c r="AT1353" s="14"/>
      <c r="AU1353" s="14"/>
      <c r="AV1353" s="14"/>
      <c r="AW1353" s="14"/>
      <c r="AX1353" s="14"/>
      <c r="AY1353" s="14"/>
      <c r="AZ1353" s="14"/>
      <c r="BA1353" s="14"/>
      <c r="BB1353" s="14"/>
      <c r="BC1353" s="14"/>
      <c r="BD1353" s="14"/>
      <c r="BE1353" s="14"/>
      <c r="BF1353" s="14"/>
      <c r="BG1353" s="14"/>
      <c r="BH1353" s="14"/>
      <c r="BI1353" s="14"/>
      <c r="BJ1353" s="14"/>
      <c r="BK1353" s="14"/>
      <c r="BL1353" s="14"/>
      <c r="BM1353" s="14"/>
      <c r="BN1353" s="14"/>
      <c r="BO1353" s="14"/>
      <c r="BP1353" s="14"/>
      <c r="BQ1353" s="14"/>
      <c r="BR1353" s="14"/>
      <c r="BS1353" s="14"/>
      <c r="BT1353" s="14"/>
      <c r="BU1353" s="14"/>
      <c r="BV1353" s="14"/>
      <c r="BW1353" s="14"/>
      <c r="BX1353" s="14"/>
      <c r="BY1353" s="14"/>
      <c r="BZ1353" s="14"/>
      <c r="CA1353" s="14"/>
      <c r="CB1353" s="14"/>
      <c r="CC1353" s="14"/>
      <c r="CD1353" s="14"/>
      <c r="CE1353" s="14"/>
      <c r="CF1353" s="14"/>
      <c r="CG1353" s="14"/>
      <c r="CH1353" s="14"/>
      <c r="CI1353" s="14"/>
      <c r="CJ1353" s="14"/>
      <c r="CK1353" s="14"/>
      <c r="CL1353" s="14"/>
      <c r="CM1353" s="14"/>
      <c r="CN1353" s="14"/>
      <c r="CO1353" s="14"/>
      <c r="CP1353" s="14"/>
      <c r="CQ1353" s="14"/>
      <c r="CR1353" s="14"/>
      <c r="CS1353" s="14"/>
      <c r="CT1353" s="14"/>
      <c r="CU1353" s="14"/>
      <c r="CV1353" s="14"/>
      <c r="CW1353" s="14"/>
      <c r="CX1353" s="14"/>
      <c r="CY1353" s="14"/>
      <c r="CZ1353" s="14"/>
      <c r="DA1353" s="14"/>
      <c r="DB1353" s="14"/>
      <c r="DC1353" s="14"/>
      <c r="DD1353" s="14"/>
      <c r="DE1353" s="14"/>
      <c r="DF1353" s="14"/>
      <c r="DG1353" s="14"/>
      <c r="DH1353" s="14"/>
      <c r="DI1353" s="14"/>
      <c r="DJ1353" s="14"/>
      <c r="DK1353" s="14"/>
      <c r="DL1353" s="14"/>
      <c r="DM1353" s="14"/>
      <c r="DN1353" s="14"/>
      <c r="DO1353" s="14"/>
      <c r="DP1353" s="14"/>
      <c r="DQ1353" s="14"/>
      <c r="DR1353" s="14"/>
      <c r="DS1353" s="14"/>
      <c r="DT1353" s="14"/>
      <c r="DU1353" s="14"/>
      <c r="DV1353" s="14"/>
      <c r="DW1353" s="14"/>
      <c r="DX1353" s="14"/>
      <c r="DY1353" s="14"/>
      <c r="DZ1353" s="14"/>
      <c r="EA1353" s="14"/>
      <c r="EB1353" s="14"/>
      <c r="EC1353" s="14"/>
      <c r="ED1353" s="14"/>
      <c r="EE1353" s="14"/>
      <c r="EF1353" s="14"/>
      <c r="EG1353" s="14"/>
      <c r="EH1353" s="14"/>
      <c r="EI1353" s="14"/>
      <c r="EJ1353" s="14"/>
      <c r="EK1353" s="14"/>
      <c r="EL1353" s="14"/>
      <c r="EM1353" s="14"/>
      <c r="EN1353" s="14"/>
      <c r="EO1353" s="14"/>
      <c r="EP1353" s="14"/>
      <c r="EQ1353" s="14"/>
      <c r="ER1353" s="14"/>
      <c r="ES1353" s="14"/>
      <c r="ET1353" s="14"/>
      <c r="EU1353" s="14"/>
      <c r="EV1353" s="14"/>
      <c r="EW1353" s="14"/>
      <c r="EX1353" s="14"/>
      <c r="EY1353" s="14"/>
      <c r="EZ1353" s="14"/>
      <c r="FA1353" s="14"/>
      <c r="FB1353" s="14"/>
      <c r="FC1353" s="14"/>
      <c r="FD1353" s="14"/>
      <c r="FE1353" s="14"/>
      <c r="FF1353" s="14"/>
      <c r="FG1353" s="14"/>
      <c r="FH1353" s="14"/>
      <c r="FI1353" s="14"/>
      <c r="FJ1353" s="14"/>
      <c r="FK1353" s="14"/>
      <c r="FL1353" s="14"/>
      <c r="FM1353" s="14"/>
      <c r="FN1353" s="14"/>
      <c r="FO1353" s="14"/>
      <c r="FP1353" s="14"/>
      <c r="FQ1353" s="14"/>
      <c r="FR1353" s="14"/>
      <c r="FS1353" s="14"/>
      <c r="FT1353" s="14"/>
      <c r="FU1353" s="14"/>
      <c r="FW1353" s="14"/>
    </row>
    <row r="1354" spans="4:179" x14ac:dyDescent="0.6">
      <c r="D1354"/>
      <c r="F1354" s="14"/>
      <c r="G1354" s="14"/>
      <c r="H1354" s="14"/>
      <c r="I1354" s="14"/>
      <c r="J1354" s="14"/>
      <c r="K1354" s="14"/>
      <c r="L1354" s="14"/>
      <c r="M1354" s="14"/>
      <c r="N1354" s="14"/>
      <c r="O1354" s="14"/>
      <c r="P1354" s="14"/>
      <c r="Q1354" s="14"/>
      <c r="R1354" s="14"/>
      <c r="S1354" s="14"/>
      <c r="T1354" s="1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4"/>
      <c r="AJ1354" s="14"/>
      <c r="AK1354" s="14"/>
      <c r="AL1354" s="14"/>
      <c r="AM1354" s="14"/>
      <c r="AN1354" s="14"/>
      <c r="AO1354" s="14"/>
      <c r="AP1354" s="14"/>
      <c r="AQ1354" s="14"/>
      <c r="AR1354" s="14"/>
      <c r="AS1354" s="14"/>
      <c r="AT1354" s="14"/>
      <c r="AU1354" s="14"/>
      <c r="AV1354" s="14"/>
      <c r="AW1354" s="14"/>
      <c r="AX1354" s="14"/>
      <c r="AY1354" s="14"/>
      <c r="AZ1354" s="14"/>
      <c r="BA1354" s="14"/>
      <c r="BB1354" s="14"/>
      <c r="BC1354" s="14"/>
      <c r="BD1354" s="14"/>
      <c r="BE1354" s="14"/>
      <c r="BF1354" s="14"/>
      <c r="BG1354" s="14"/>
      <c r="BH1354" s="14"/>
      <c r="BI1354" s="14"/>
      <c r="BJ1354" s="14"/>
      <c r="BK1354" s="14"/>
      <c r="BL1354" s="14"/>
      <c r="BM1354" s="14"/>
      <c r="BN1354" s="14"/>
      <c r="BO1354" s="14"/>
      <c r="BP1354" s="14"/>
      <c r="BQ1354" s="14"/>
      <c r="BR1354" s="14"/>
      <c r="BS1354" s="14"/>
      <c r="BT1354" s="14"/>
      <c r="BU1354" s="14"/>
      <c r="BV1354" s="14"/>
      <c r="BW1354" s="14"/>
      <c r="BX1354" s="14"/>
      <c r="BY1354" s="14"/>
      <c r="BZ1354" s="14"/>
      <c r="CA1354" s="14"/>
      <c r="CB1354" s="14"/>
      <c r="CC1354" s="14"/>
      <c r="CD1354" s="14"/>
      <c r="CE1354" s="14"/>
      <c r="CF1354" s="14"/>
      <c r="CG1354" s="14"/>
      <c r="CH1354" s="14"/>
      <c r="CI1354" s="14"/>
      <c r="CJ1354" s="14"/>
      <c r="CK1354" s="14"/>
      <c r="CL1354" s="14"/>
      <c r="CM1354" s="14"/>
      <c r="CN1354" s="14"/>
      <c r="CO1354" s="14"/>
      <c r="CP1354" s="14"/>
      <c r="CQ1354" s="14"/>
      <c r="CR1354" s="14"/>
      <c r="CS1354" s="14"/>
      <c r="CT1354" s="14"/>
      <c r="CU1354" s="14"/>
      <c r="CV1354" s="14"/>
      <c r="CW1354" s="14"/>
      <c r="CX1354" s="14"/>
      <c r="CY1354" s="14"/>
      <c r="CZ1354" s="14"/>
      <c r="DA1354" s="14"/>
      <c r="DB1354" s="14"/>
      <c r="DC1354" s="14"/>
      <c r="DD1354" s="14"/>
      <c r="DE1354" s="14"/>
      <c r="DF1354" s="14"/>
      <c r="DG1354" s="14"/>
      <c r="DH1354" s="14"/>
      <c r="DI1354" s="14"/>
      <c r="DJ1354" s="14"/>
      <c r="DK1354" s="14"/>
      <c r="DL1354" s="14"/>
      <c r="DM1354" s="14"/>
      <c r="DN1354" s="14"/>
      <c r="DO1354" s="14"/>
      <c r="DP1354" s="14"/>
      <c r="DQ1354" s="14"/>
      <c r="DR1354" s="14"/>
      <c r="DS1354" s="14"/>
      <c r="DT1354" s="14"/>
      <c r="DU1354" s="14"/>
      <c r="DV1354" s="14"/>
      <c r="DW1354" s="14"/>
      <c r="DX1354" s="14"/>
      <c r="DY1354" s="14"/>
      <c r="DZ1354" s="14"/>
      <c r="EA1354" s="14"/>
      <c r="EB1354" s="14"/>
      <c r="EC1354" s="14"/>
      <c r="ED1354" s="14"/>
      <c r="EE1354" s="14"/>
      <c r="EF1354" s="14"/>
      <c r="EG1354" s="14"/>
      <c r="EH1354" s="14"/>
      <c r="EI1354" s="14"/>
      <c r="EJ1354" s="14"/>
      <c r="EK1354" s="14"/>
      <c r="EL1354" s="14"/>
      <c r="EM1354" s="14"/>
      <c r="EN1354" s="14"/>
      <c r="EO1354" s="14"/>
      <c r="EP1354" s="14"/>
      <c r="EQ1354" s="14"/>
      <c r="ER1354" s="14"/>
      <c r="ES1354" s="14"/>
      <c r="ET1354" s="14"/>
      <c r="EU1354" s="14"/>
      <c r="EV1354" s="14"/>
      <c r="EW1354" s="14"/>
      <c r="EX1354" s="14"/>
      <c r="EY1354" s="14"/>
      <c r="EZ1354" s="14"/>
      <c r="FA1354" s="14"/>
      <c r="FB1354" s="14"/>
      <c r="FC1354" s="14"/>
      <c r="FD1354" s="14"/>
      <c r="FE1354" s="14"/>
      <c r="FF1354" s="14"/>
      <c r="FG1354" s="14"/>
      <c r="FH1354" s="14"/>
      <c r="FI1354" s="14"/>
      <c r="FJ1354" s="14"/>
      <c r="FK1354" s="14"/>
      <c r="FL1354" s="14"/>
      <c r="FM1354" s="14"/>
      <c r="FN1354" s="14"/>
      <c r="FO1354" s="14"/>
      <c r="FP1354" s="14"/>
      <c r="FQ1354" s="14"/>
      <c r="FR1354" s="14"/>
      <c r="FS1354" s="14"/>
      <c r="FT1354" s="14"/>
      <c r="FU1354" s="14"/>
      <c r="FV1354" s="52"/>
      <c r="FW1354" s="14"/>
    </row>
    <row r="1355" spans="4:179" x14ac:dyDescent="0.6">
      <c r="D1355"/>
      <c r="F1355" s="14"/>
      <c r="G1355" s="14"/>
      <c r="H1355" s="14"/>
      <c r="I1355" s="14"/>
      <c r="J1355" s="14"/>
      <c r="K1355" s="14"/>
      <c r="L1355" s="14"/>
      <c r="M1355" s="14"/>
      <c r="N1355" s="14"/>
      <c r="O1355" s="14"/>
      <c r="P1355" s="14"/>
      <c r="Q1355" s="14"/>
      <c r="R1355" s="14"/>
      <c r="S1355" s="14"/>
      <c r="T1355" s="1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F1355" s="14"/>
      <c r="AG1355" s="14"/>
      <c r="AH1355" s="14"/>
      <c r="AI1355" s="14"/>
      <c r="AJ1355" s="14"/>
      <c r="AK1355" s="14"/>
      <c r="AL1355" s="14"/>
      <c r="AM1355" s="14"/>
      <c r="AN1355" s="14"/>
      <c r="AO1355" s="14"/>
      <c r="AP1355" s="14"/>
      <c r="AQ1355" s="14"/>
      <c r="AR1355" s="14"/>
      <c r="AS1355" s="14"/>
      <c r="AT1355" s="14"/>
      <c r="AU1355" s="14"/>
      <c r="AV1355" s="14"/>
      <c r="AW1355" s="14"/>
      <c r="AX1355" s="14"/>
      <c r="AY1355" s="14"/>
      <c r="AZ1355" s="14"/>
      <c r="BA1355" s="14"/>
      <c r="BB1355" s="14"/>
      <c r="BC1355" s="14"/>
      <c r="BD1355" s="14"/>
      <c r="BE1355" s="14"/>
      <c r="BF1355" s="14"/>
      <c r="BG1355" s="14"/>
      <c r="BH1355" s="14"/>
      <c r="BI1355" s="14"/>
      <c r="BJ1355" s="14"/>
      <c r="BK1355" s="14"/>
      <c r="BL1355" s="14"/>
      <c r="BM1355" s="14"/>
      <c r="BN1355" s="14"/>
      <c r="BO1355" s="14"/>
      <c r="BP1355" s="14"/>
      <c r="BQ1355" s="14"/>
      <c r="BR1355" s="14"/>
      <c r="BS1355" s="14"/>
      <c r="BT1355" s="14"/>
      <c r="BU1355" s="14"/>
      <c r="BV1355" s="14"/>
      <c r="BW1355" s="14"/>
      <c r="BX1355" s="14"/>
      <c r="BY1355" s="14"/>
      <c r="BZ1355" s="14"/>
      <c r="CA1355" s="14"/>
      <c r="CB1355" s="14"/>
      <c r="CC1355" s="14"/>
      <c r="CD1355" s="14"/>
      <c r="CE1355" s="14"/>
      <c r="CF1355" s="14"/>
      <c r="CG1355" s="14"/>
      <c r="CH1355" s="14"/>
      <c r="CI1355" s="14"/>
      <c r="CJ1355" s="14"/>
      <c r="CK1355" s="14"/>
      <c r="CL1355" s="14"/>
      <c r="CM1355" s="14"/>
      <c r="CN1355" s="14"/>
      <c r="CO1355" s="14"/>
      <c r="CP1355" s="14"/>
      <c r="CQ1355" s="14"/>
      <c r="CR1355" s="14"/>
      <c r="CS1355" s="14"/>
      <c r="CT1355" s="14"/>
      <c r="CU1355" s="14"/>
      <c r="CV1355" s="14"/>
      <c r="CW1355" s="14"/>
      <c r="CX1355" s="14"/>
      <c r="CY1355" s="14"/>
      <c r="CZ1355" s="14"/>
      <c r="DA1355" s="14"/>
      <c r="DB1355" s="14"/>
      <c r="DC1355" s="14"/>
      <c r="DD1355" s="14"/>
      <c r="DE1355" s="14"/>
      <c r="DF1355" s="14"/>
      <c r="DG1355" s="14"/>
      <c r="DH1355" s="14"/>
      <c r="DI1355" s="14"/>
      <c r="DJ1355" s="14"/>
      <c r="DK1355" s="14"/>
      <c r="DL1355" s="14"/>
      <c r="DM1355" s="14"/>
      <c r="DN1355" s="14"/>
      <c r="DO1355" s="14"/>
      <c r="DP1355" s="14"/>
      <c r="DQ1355" s="14"/>
      <c r="DR1355" s="14"/>
      <c r="DS1355" s="14"/>
      <c r="DT1355" s="14"/>
      <c r="DU1355" s="14"/>
      <c r="DV1355" s="14"/>
      <c r="DW1355" s="14"/>
      <c r="DX1355" s="14"/>
      <c r="DY1355" s="14"/>
      <c r="DZ1355" s="14"/>
      <c r="EA1355" s="14"/>
      <c r="EB1355" s="14"/>
      <c r="EC1355" s="14"/>
      <c r="ED1355" s="14"/>
      <c r="EE1355" s="14"/>
      <c r="EF1355" s="14"/>
      <c r="EG1355" s="14"/>
      <c r="EH1355" s="14"/>
      <c r="EI1355" s="14"/>
      <c r="EJ1355" s="14"/>
      <c r="EK1355" s="14"/>
      <c r="EL1355" s="14"/>
      <c r="EM1355" s="14"/>
      <c r="EN1355" s="14"/>
      <c r="EO1355" s="14"/>
      <c r="EP1355" s="14"/>
      <c r="EQ1355" s="14"/>
      <c r="ER1355" s="14"/>
      <c r="ES1355" s="14"/>
      <c r="ET1355" s="14"/>
      <c r="EU1355" s="14"/>
      <c r="EV1355" s="14"/>
      <c r="EW1355" s="14"/>
      <c r="EX1355" s="14"/>
      <c r="EY1355" s="14"/>
      <c r="EZ1355" s="14"/>
      <c r="FA1355" s="14"/>
      <c r="FB1355" s="14"/>
      <c r="FC1355" s="14"/>
      <c r="FD1355" s="14"/>
      <c r="FE1355" s="14"/>
      <c r="FF1355" s="14"/>
      <c r="FG1355" s="14"/>
      <c r="FH1355" s="14"/>
      <c r="FI1355" s="14"/>
      <c r="FJ1355" s="14"/>
      <c r="FK1355" s="14"/>
      <c r="FL1355" s="14"/>
      <c r="FM1355" s="14"/>
      <c r="FN1355" s="14"/>
      <c r="FO1355" s="14"/>
      <c r="FP1355" s="14"/>
      <c r="FQ1355" s="14"/>
      <c r="FR1355" s="14"/>
      <c r="FS1355" s="14"/>
      <c r="FT1355" s="14"/>
      <c r="FU1355" s="14"/>
      <c r="FW1355" s="14"/>
    </row>
    <row r="1356" spans="4:179" x14ac:dyDescent="0.6">
      <c r="D1356"/>
      <c r="F1356" s="14"/>
      <c r="G1356" s="14"/>
      <c r="H1356" s="14"/>
      <c r="I1356" s="14"/>
      <c r="J1356" s="14"/>
      <c r="K1356" s="14"/>
      <c r="L1356" s="14"/>
      <c r="M1356" s="14"/>
      <c r="N1356" s="14"/>
      <c r="O1356" s="14"/>
      <c r="P1356" s="14"/>
      <c r="Q1356" s="14"/>
      <c r="R1356" s="14"/>
      <c r="S1356" s="14"/>
      <c r="T1356" s="14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4"/>
      <c r="AJ1356" s="14"/>
      <c r="AK1356" s="14"/>
      <c r="AL1356" s="14"/>
      <c r="AM1356" s="14"/>
      <c r="AN1356" s="14"/>
      <c r="AO1356" s="14"/>
      <c r="AP1356" s="14"/>
      <c r="AQ1356" s="14"/>
      <c r="AR1356" s="14"/>
      <c r="AS1356" s="14"/>
      <c r="AT1356" s="14"/>
      <c r="AU1356" s="14"/>
      <c r="AV1356" s="14"/>
      <c r="AW1356" s="14"/>
      <c r="AX1356" s="14"/>
      <c r="AY1356" s="14"/>
      <c r="AZ1356" s="14"/>
      <c r="BA1356" s="14"/>
      <c r="BB1356" s="14"/>
      <c r="BC1356" s="14"/>
      <c r="BD1356" s="14"/>
      <c r="BE1356" s="14"/>
      <c r="BF1356" s="14"/>
      <c r="BG1356" s="14"/>
      <c r="BH1356" s="14"/>
      <c r="BI1356" s="14"/>
      <c r="BJ1356" s="14"/>
      <c r="BK1356" s="14"/>
      <c r="BL1356" s="14"/>
      <c r="BM1356" s="14"/>
      <c r="BN1356" s="14"/>
      <c r="BO1356" s="14"/>
      <c r="BP1356" s="14"/>
      <c r="BQ1356" s="14"/>
      <c r="BR1356" s="14"/>
      <c r="BS1356" s="14"/>
      <c r="BT1356" s="14"/>
      <c r="BU1356" s="14"/>
      <c r="BV1356" s="14"/>
      <c r="BW1356" s="14"/>
      <c r="BX1356" s="14"/>
      <c r="BY1356" s="14"/>
      <c r="BZ1356" s="14"/>
      <c r="CA1356" s="14"/>
      <c r="CB1356" s="14"/>
      <c r="CC1356" s="14"/>
      <c r="CD1356" s="14"/>
      <c r="CE1356" s="14"/>
      <c r="CF1356" s="14"/>
      <c r="CG1356" s="14"/>
      <c r="CH1356" s="14"/>
      <c r="CI1356" s="14"/>
      <c r="CJ1356" s="14"/>
      <c r="CK1356" s="14"/>
      <c r="CL1356" s="14"/>
      <c r="CM1356" s="14"/>
      <c r="CN1356" s="14"/>
      <c r="CO1356" s="14"/>
      <c r="CP1356" s="14"/>
      <c r="CQ1356" s="14"/>
      <c r="CR1356" s="14"/>
      <c r="CS1356" s="14"/>
      <c r="CT1356" s="14"/>
      <c r="CU1356" s="14"/>
      <c r="CV1356" s="14"/>
      <c r="CW1356" s="14"/>
      <c r="CX1356" s="14"/>
      <c r="CY1356" s="14"/>
      <c r="CZ1356" s="14"/>
      <c r="DA1356" s="14"/>
      <c r="DB1356" s="14"/>
      <c r="DC1356" s="14"/>
      <c r="DD1356" s="14"/>
      <c r="DE1356" s="14"/>
      <c r="DF1356" s="14"/>
      <c r="DG1356" s="14"/>
      <c r="DH1356" s="14"/>
      <c r="DI1356" s="14"/>
      <c r="DJ1356" s="14"/>
      <c r="DK1356" s="14"/>
      <c r="DL1356" s="14"/>
      <c r="DM1356" s="14"/>
      <c r="DN1356" s="14"/>
      <c r="DO1356" s="14"/>
      <c r="DP1356" s="14"/>
      <c r="DQ1356" s="14"/>
      <c r="DR1356" s="14"/>
      <c r="DS1356" s="14"/>
      <c r="DT1356" s="14"/>
      <c r="DU1356" s="14"/>
      <c r="DV1356" s="14"/>
      <c r="DW1356" s="14"/>
      <c r="DX1356" s="14"/>
      <c r="DY1356" s="14"/>
      <c r="DZ1356" s="14"/>
      <c r="EA1356" s="14"/>
      <c r="EB1356" s="14"/>
      <c r="EC1356" s="14"/>
      <c r="ED1356" s="14"/>
      <c r="EE1356" s="14"/>
      <c r="EF1356" s="14"/>
      <c r="EG1356" s="14"/>
      <c r="EH1356" s="14"/>
      <c r="EI1356" s="14"/>
      <c r="EJ1356" s="14"/>
      <c r="EK1356" s="14"/>
      <c r="EL1356" s="14"/>
      <c r="EM1356" s="14"/>
      <c r="EN1356" s="14"/>
      <c r="EO1356" s="14"/>
      <c r="EP1356" s="14"/>
      <c r="EQ1356" s="14"/>
      <c r="ER1356" s="14"/>
      <c r="ES1356" s="14"/>
      <c r="ET1356" s="14"/>
      <c r="EU1356" s="14"/>
      <c r="EV1356" s="14"/>
      <c r="EW1356" s="14"/>
      <c r="EX1356" s="14"/>
      <c r="EY1356" s="14"/>
      <c r="EZ1356" s="14"/>
      <c r="FA1356" s="14"/>
      <c r="FB1356" s="14"/>
      <c r="FC1356" s="14"/>
      <c r="FD1356" s="14"/>
      <c r="FE1356" s="14"/>
      <c r="FF1356" s="14"/>
      <c r="FG1356" s="14"/>
      <c r="FH1356" s="14"/>
      <c r="FI1356" s="14"/>
      <c r="FJ1356" s="14"/>
      <c r="FK1356" s="14"/>
      <c r="FL1356" s="14"/>
      <c r="FM1356" s="14"/>
      <c r="FN1356" s="14"/>
      <c r="FO1356" s="14"/>
      <c r="FP1356" s="14"/>
      <c r="FQ1356" s="14"/>
      <c r="FR1356" s="14"/>
      <c r="FS1356" s="14"/>
      <c r="FT1356" s="14"/>
      <c r="FU1356" s="14"/>
      <c r="FW1356" s="14"/>
    </row>
    <row r="1357" spans="4:179" x14ac:dyDescent="0.6">
      <c r="D1357"/>
      <c r="F1357" s="14"/>
      <c r="G1357" s="14"/>
      <c r="H1357" s="14"/>
      <c r="I1357" s="14"/>
      <c r="J1357" s="14"/>
      <c r="K1357" s="14"/>
      <c r="L1357" s="14"/>
      <c r="M1357" s="14"/>
      <c r="N1357" s="14"/>
      <c r="O1357" s="14"/>
      <c r="P1357" s="14"/>
      <c r="Q1357" s="14"/>
      <c r="R1357" s="14"/>
      <c r="S1357" s="14"/>
      <c r="T1357" s="1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4"/>
      <c r="AJ1357" s="14"/>
      <c r="AK1357" s="14"/>
      <c r="AL1357" s="14"/>
      <c r="AM1357" s="14"/>
      <c r="AN1357" s="14"/>
      <c r="AO1357" s="14"/>
      <c r="AP1357" s="14"/>
      <c r="AQ1357" s="14"/>
      <c r="AR1357" s="14"/>
      <c r="AS1357" s="14"/>
      <c r="AT1357" s="14"/>
      <c r="AU1357" s="14"/>
      <c r="AV1357" s="14"/>
      <c r="AW1357" s="14"/>
      <c r="AX1357" s="14"/>
      <c r="AY1357" s="14"/>
      <c r="AZ1357" s="14"/>
      <c r="BA1357" s="14"/>
      <c r="BB1357" s="14"/>
      <c r="BC1357" s="14"/>
      <c r="BD1357" s="14"/>
      <c r="BE1357" s="14"/>
      <c r="BF1357" s="14"/>
      <c r="BG1357" s="14"/>
      <c r="BH1357" s="14"/>
      <c r="BI1357" s="14"/>
      <c r="BJ1357" s="14"/>
      <c r="BK1357" s="14"/>
      <c r="BL1357" s="14"/>
      <c r="BM1357" s="14"/>
      <c r="BN1357" s="14"/>
      <c r="BO1357" s="14"/>
      <c r="BP1357" s="14"/>
      <c r="BQ1357" s="14"/>
      <c r="BR1357" s="14"/>
      <c r="BS1357" s="14"/>
      <c r="BT1357" s="14"/>
      <c r="BU1357" s="14"/>
      <c r="BV1357" s="14"/>
      <c r="BW1357" s="14"/>
      <c r="BX1357" s="14"/>
      <c r="BY1357" s="14"/>
      <c r="BZ1357" s="14"/>
      <c r="CA1357" s="14"/>
      <c r="CB1357" s="14"/>
      <c r="CC1357" s="14"/>
      <c r="CD1357" s="14"/>
      <c r="CE1357" s="14"/>
      <c r="CF1357" s="14"/>
      <c r="CG1357" s="14"/>
      <c r="CH1357" s="14"/>
      <c r="CI1357" s="14"/>
      <c r="CJ1357" s="14"/>
      <c r="CK1357" s="14"/>
      <c r="CL1357" s="14"/>
      <c r="CM1357" s="14"/>
      <c r="CN1357" s="14"/>
      <c r="CO1357" s="14"/>
      <c r="CP1357" s="14"/>
      <c r="CQ1357" s="14"/>
      <c r="CR1357" s="14"/>
      <c r="CS1357" s="14"/>
      <c r="CT1357" s="14"/>
      <c r="CU1357" s="14"/>
      <c r="CV1357" s="14"/>
      <c r="CW1357" s="14"/>
      <c r="CX1357" s="14"/>
      <c r="CY1357" s="14"/>
      <c r="CZ1357" s="14"/>
      <c r="DA1357" s="14"/>
      <c r="DB1357" s="14"/>
      <c r="DC1357" s="14"/>
      <c r="DD1357" s="14"/>
      <c r="DE1357" s="14"/>
      <c r="DF1357" s="14"/>
      <c r="DG1357" s="14"/>
      <c r="DH1357" s="14"/>
      <c r="DI1357" s="14"/>
      <c r="DJ1357" s="14"/>
      <c r="DK1357" s="14"/>
      <c r="DL1357" s="14"/>
      <c r="DM1357" s="14"/>
      <c r="DN1357" s="14"/>
      <c r="DO1357" s="14"/>
      <c r="DP1357" s="14"/>
      <c r="DQ1357" s="14"/>
      <c r="DR1357" s="14"/>
      <c r="DS1357" s="14"/>
      <c r="DT1357" s="14"/>
      <c r="DU1357" s="14"/>
      <c r="DV1357" s="14"/>
      <c r="DW1357" s="14"/>
      <c r="DX1357" s="14"/>
      <c r="DY1357" s="14"/>
      <c r="DZ1357" s="14"/>
      <c r="EA1357" s="14"/>
      <c r="EB1357" s="14"/>
      <c r="EC1357" s="14"/>
      <c r="ED1357" s="14"/>
      <c r="EE1357" s="14"/>
      <c r="EF1357" s="14"/>
      <c r="EG1357" s="14"/>
      <c r="EH1357" s="14"/>
      <c r="EI1357" s="14"/>
      <c r="EJ1357" s="14"/>
      <c r="EK1357" s="14"/>
      <c r="EL1357" s="14"/>
      <c r="EM1357" s="14"/>
      <c r="EN1357" s="14"/>
      <c r="EO1357" s="14"/>
      <c r="EP1357" s="14"/>
      <c r="EQ1357" s="14"/>
      <c r="ER1357" s="14"/>
      <c r="ES1357" s="14"/>
      <c r="ET1357" s="14"/>
      <c r="EU1357" s="14"/>
      <c r="EV1357" s="14"/>
      <c r="EW1357" s="14"/>
      <c r="EX1357" s="14"/>
      <c r="EY1357" s="14"/>
      <c r="EZ1357" s="14"/>
      <c r="FA1357" s="14"/>
      <c r="FB1357" s="14"/>
      <c r="FC1357" s="14"/>
      <c r="FD1357" s="14"/>
      <c r="FE1357" s="14"/>
      <c r="FF1357" s="14"/>
      <c r="FG1357" s="14"/>
      <c r="FH1357" s="14"/>
      <c r="FI1357" s="14"/>
      <c r="FJ1357" s="14"/>
      <c r="FK1357" s="14"/>
      <c r="FL1357" s="14"/>
      <c r="FM1357" s="14"/>
      <c r="FN1357" s="14"/>
      <c r="FO1357" s="14"/>
      <c r="FP1357" s="14"/>
      <c r="FQ1357" s="14"/>
      <c r="FR1357" s="14"/>
      <c r="FS1357" s="14"/>
      <c r="FT1357" s="14"/>
      <c r="FU1357" s="14"/>
      <c r="FW1357" s="14"/>
    </row>
    <row r="1358" spans="4:179" x14ac:dyDescent="0.6">
      <c r="D1358"/>
      <c r="F1358" s="14"/>
      <c r="G1358" s="14"/>
      <c r="H1358" s="14"/>
      <c r="I1358" s="14"/>
      <c r="J1358" s="14"/>
      <c r="K1358" s="14"/>
      <c r="L1358" s="14"/>
      <c r="M1358" s="14"/>
      <c r="N1358" s="14"/>
      <c r="O1358" s="14"/>
      <c r="P1358" s="14"/>
      <c r="Q1358" s="14"/>
      <c r="R1358" s="14"/>
      <c r="S1358" s="14"/>
      <c r="T1358" s="14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4"/>
      <c r="AJ1358" s="14"/>
      <c r="AK1358" s="14"/>
      <c r="AL1358" s="14"/>
      <c r="AM1358" s="14"/>
      <c r="AN1358" s="14"/>
      <c r="AO1358" s="14"/>
      <c r="AP1358" s="14"/>
      <c r="AQ1358" s="14"/>
      <c r="AR1358" s="14"/>
      <c r="AS1358" s="14"/>
      <c r="AT1358" s="14"/>
      <c r="AU1358" s="14"/>
      <c r="AV1358" s="14"/>
      <c r="AW1358" s="14"/>
      <c r="AX1358" s="14"/>
      <c r="AY1358" s="14"/>
      <c r="AZ1358" s="14"/>
      <c r="BA1358" s="14"/>
      <c r="BB1358" s="14"/>
      <c r="BC1358" s="14"/>
      <c r="BD1358" s="14"/>
      <c r="BE1358" s="14"/>
      <c r="BF1358" s="14"/>
      <c r="BG1358" s="14"/>
      <c r="BH1358" s="14"/>
      <c r="BI1358" s="14"/>
      <c r="BJ1358" s="14"/>
      <c r="BK1358" s="14"/>
      <c r="BL1358" s="14"/>
      <c r="BM1358" s="14"/>
      <c r="BN1358" s="14"/>
      <c r="BO1358" s="14"/>
      <c r="BP1358" s="14"/>
      <c r="BQ1358" s="14"/>
      <c r="BR1358" s="14"/>
      <c r="BS1358" s="14"/>
      <c r="BT1358" s="14"/>
      <c r="BU1358" s="14"/>
      <c r="BV1358" s="14"/>
      <c r="BW1358" s="14"/>
      <c r="BX1358" s="14"/>
      <c r="BY1358" s="14"/>
      <c r="BZ1358" s="14"/>
      <c r="CA1358" s="14"/>
      <c r="CB1358" s="14"/>
      <c r="CC1358" s="14"/>
      <c r="CD1358" s="14"/>
      <c r="CE1358" s="14"/>
      <c r="CF1358" s="14"/>
      <c r="CG1358" s="14"/>
      <c r="CH1358" s="14"/>
      <c r="CI1358" s="14"/>
      <c r="CJ1358" s="14"/>
      <c r="CK1358" s="14"/>
      <c r="CL1358" s="14"/>
      <c r="CM1358" s="14"/>
      <c r="CN1358" s="14"/>
      <c r="CO1358" s="14"/>
      <c r="CP1358" s="14"/>
      <c r="CQ1358" s="14"/>
      <c r="CR1358" s="14"/>
      <c r="CS1358" s="14"/>
      <c r="CT1358" s="14"/>
      <c r="CU1358" s="14"/>
      <c r="CV1358" s="14"/>
      <c r="CW1358" s="14"/>
      <c r="CX1358" s="14"/>
      <c r="CY1358" s="14"/>
      <c r="CZ1358" s="14"/>
      <c r="DA1358" s="14"/>
      <c r="DB1358" s="14"/>
      <c r="DC1358" s="14"/>
      <c r="DD1358" s="14"/>
      <c r="DE1358" s="14"/>
      <c r="DF1358" s="14"/>
      <c r="DG1358" s="14"/>
      <c r="DH1358" s="14"/>
      <c r="DI1358" s="14"/>
      <c r="DJ1358" s="14"/>
      <c r="DK1358" s="14"/>
      <c r="DL1358" s="14"/>
      <c r="DM1358" s="14"/>
      <c r="DN1358" s="14"/>
      <c r="DO1358" s="14"/>
      <c r="DP1358" s="14"/>
      <c r="DQ1358" s="14"/>
      <c r="DR1358" s="14"/>
      <c r="DS1358" s="14"/>
      <c r="DT1358" s="14"/>
      <c r="DU1358" s="14"/>
      <c r="DV1358" s="14"/>
      <c r="DW1358" s="14"/>
      <c r="DX1358" s="14"/>
      <c r="DY1358" s="14"/>
      <c r="DZ1358" s="14"/>
      <c r="EA1358" s="14"/>
      <c r="EB1358" s="14"/>
      <c r="EC1358" s="14"/>
      <c r="ED1358" s="14"/>
      <c r="EE1358" s="14"/>
      <c r="EF1358" s="14"/>
      <c r="EG1358" s="14"/>
      <c r="EH1358" s="14"/>
      <c r="EI1358" s="14"/>
      <c r="EJ1358" s="14"/>
      <c r="EK1358" s="14"/>
      <c r="EL1358" s="14"/>
      <c r="EM1358" s="14"/>
      <c r="EN1358" s="14"/>
      <c r="EO1358" s="14"/>
      <c r="EP1358" s="14"/>
      <c r="EQ1358" s="14"/>
      <c r="ER1358" s="14"/>
      <c r="ES1358" s="14"/>
      <c r="ET1358" s="14"/>
      <c r="EU1358" s="14"/>
      <c r="EV1358" s="14"/>
      <c r="EW1358" s="14"/>
      <c r="EX1358" s="14"/>
      <c r="EY1358" s="14"/>
      <c r="EZ1358" s="14"/>
      <c r="FA1358" s="14"/>
      <c r="FB1358" s="14"/>
      <c r="FC1358" s="14"/>
      <c r="FD1358" s="14"/>
      <c r="FE1358" s="14"/>
      <c r="FF1358" s="14"/>
      <c r="FG1358" s="14"/>
      <c r="FH1358" s="14"/>
      <c r="FI1358" s="14"/>
      <c r="FJ1358" s="14"/>
      <c r="FK1358" s="14"/>
      <c r="FL1358" s="14"/>
      <c r="FM1358" s="14"/>
      <c r="FN1358" s="14"/>
      <c r="FO1358" s="14"/>
      <c r="FP1358" s="14"/>
      <c r="FQ1358" s="14"/>
      <c r="FR1358" s="14"/>
      <c r="FS1358" s="14"/>
      <c r="FT1358" s="14"/>
      <c r="FU1358" s="14"/>
      <c r="FW1358" s="14"/>
    </row>
    <row r="1359" spans="4:179" x14ac:dyDescent="0.6">
      <c r="D1359"/>
      <c r="F1359" s="14"/>
      <c r="G1359" s="14"/>
      <c r="H1359" s="14"/>
      <c r="I1359" s="14"/>
      <c r="J1359" s="14"/>
      <c r="K1359" s="14"/>
      <c r="L1359" s="14"/>
      <c r="M1359" s="14"/>
      <c r="N1359" s="14"/>
      <c r="O1359" s="14"/>
      <c r="P1359" s="14"/>
      <c r="Q1359" s="14"/>
      <c r="R1359" s="14"/>
      <c r="S1359" s="14"/>
      <c r="T1359" s="14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4"/>
      <c r="AJ1359" s="14"/>
      <c r="AK1359" s="14"/>
      <c r="AL1359" s="14"/>
      <c r="AM1359" s="14"/>
      <c r="AN1359" s="14"/>
      <c r="AO1359" s="14"/>
      <c r="AP1359" s="14"/>
      <c r="AQ1359" s="14"/>
      <c r="AR1359" s="14"/>
      <c r="AS1359" s="14"/>
      <c r="AT1359" s="14"/>
      <c r="AU1359" s="14"/>
      <c r="AV1359" s="14"/>
      <c r="AW1359" s="14"/>
      <c r="AX1359" s="14"/>
      <c r="AY1359" s="14"/>
      <c r="AZ1359" s="14"/>
      <c r="BA1359" s="14"/>
      <c r="BB1359" s="14"/>
      <c r="BC1359" s="14"/>
      <c r="BD1359" s="14"/>
      <c r="BE1359" s="14"/>
      <c r="BF1359" s="14"/>
      <c r="BG1359" s="14"/>
      <c r="BH1359" s="14"/>
      <c r="BI1359" s="14"/>
      <c r="BJ1359" s="14"/>
      <c r="BK1359" s="14"/>
      <c r="BL1359" s="14"/>
      <c r="BM1359" s="14"/>
      <c r="BN1359" s="14"/>
      <c r="BO1359" s="14"/>
      <c r="BP1359" s="14"/>
      <c r="BQ1359" s="14"/>
      <c r="BR1359" s="14"/>
      <c r="BS1359" s="14"/>
      <c r="BT1359" s="14"/>
      <c r="BU1359" s="14"/>
      <c r="BV1359" s="14"/>
      <c r="BW1359" s="14"/>
      <c r="BX1359" s="14"/>
      <c r="BY1359" s="14"/>
      <c r="BZ1359" s="14"/>
      <c r="CA1359" s="14"/>
      <c r="CB1359" s="14"/>
      <c r="CC1359" s="14"/>
      <c r="CD1359" s="14"/>
      <c r="CE1359" s="14"/>
      <c r="CF1359" s="14"/>
      <c r="CG1359" s="14"/>
      <c r="CH1359" s="14"/>
      <c r="CI1359" s="14"/>
      <c r="CJ1359" s="14"/>
      <c r="CK1359" s="14"/>
      <c r="CL1359" s="14"/>
      <c r="CM1359" s="14"/>
      <c r="CN1359" s="14"/>
      <c r="CO1359" s="14"/>
      <c r="CP1359" s="14"/>
      <c r="CQ1359" s="14"/>
      <c r="CR1359" s="14"/>
      <c r="CS1359" s="14"/>
      <c r="CT1359" s="14"/>
      <c r="CU1359" s="14"/>
      <c r="CV1359" s="14"/>
      <c r="CW1359" s="14"/>
      <c r="CX1359" s="14"/>
      <c r="CY1359" s="14"/>
      <c r="CZ1359" s="14"/>
      <c r="DA1359" s="14"/>
      <c r="DB1359" s="14"/>
      <c r="DC1359" s="14"/>
      <c r="DD1359" s="14"/>
      <c r="DE1359" s="14"/>
      <c r="DF1359" s="14"/>
      <c r="DG1359" s="14"/>
      <c r="DH1359" s="14"/>
      <c r="DI1359" s="14"/>
      <c r="DJ1359" s="14"/>
      <c r="DK1359" s="14"/>
      <c r="DL1359" s="14"/>
      <c r="DM1359" s="14"/>
      <c r="DN1359" s="14"/>
      <c r="DO1359" s="14"/>
      <c r="DP1359" s="14"/>
      <c r="DQ1359" s="14"/>
      <c r="DR1359" s="14"/>
      <c r="DS1359" s="14"/>
      <c r="DT1359" s="14"/>
      <c r="DU1359" s="14"/>
      <c r="DV1359" s="14"/>
      <c r="DW1359" s="14"/>
      <c r="DX1359" s="14"/>
      <c r="DY1359" s="14"/>
      <c r="DZ1359" s="14"/>
      <c r="EA1359" s="14"/>
      <c r="EB1359" s="14"/>
      <c r="EC1359" s="14"/>
      <c r="ED1359" s="14"/>
      <c r="EE1359" s="14"/>
      <c r="EF1359" s="14"/>
      <c r="EG1359" s="14"/>
      <c r="EH1359" s="14"/>
      <c r="EI1359" s="14"/>
      <c r="EJ1359" s="14"/>
      <c r="EK1359" s="14"/>
      <c r="EL1359" s="14"/>
      <c r="EM1359" s="14"/>
      <c r="EN1359" s="14"/>
      <c r="EO1359" s="14"/>
      <c r="EP1359" s="14"/>
      <c r="EQ1359" s="14"/>
      <c r="ER1359" s="14"/>
      <c r="ES1359" s="14"/>
      <c r="ET1359" s="14"/>
      <c r="EU1359" s="14"/>
      <c r="EV1359" s="14"/>
      <c r="EW1359" s="14"/>
      <c r="EX1359" s="14"/>
      <c r="EY1359" s="14"/>
      <c r="EZ1359" s="14"/>
      <c r="FA1359" s="14"/>
      <c r="FB1359" s="14"/>
      <c r="FC1359" s="14"/>
      <c r="FD1359" s="14"/>
      <c r="FE1359" s="14"/>
      <c r="FF1359" s="14"/>
      <c r="FG1359" s="14"/>
      <c r="FH1359" s="14"/>
      <c r="FI1359" s="14"/>
      <c r="FJ1359" s="14"/>
      <c r="FK1359" s="14"/>
      <c r="FL1359" s="14"/>
      <c r="FM1359" s="14"/>
      <c r="FN1359" s="14"/>
      <c r="FO1359" s="14"/>
      <c r="FP1359" s="14"/>
      <c r="FQ1359" s="14"/>
      <c r="FR1359" s="14"/>
      <c r="FS1359" s="14"/>
      <c r="FT1359" s="14"/>
      <c r="FU1359" s="14"/>
      <c r="FW1359" s="14"/>
    </row>
    <row r="1360" spans="4:179" x14ac:dyDescent="0.6">
      <c r="D1360"/>
      <c r="F1360" s="14"/>
      <c r="G1360" s="14"/>
      <c r="H1360" s="14"/>
      <c r="I1360" s="14"/>
      <c r="J1360" s="14"/>
      <c r="K1360" s="14"/>
      <c r="L1360" s="14"/>
      <c r="M1360" s="14"/>
      <c r="N1360" s="14"/>
      <c r="O1360" s="14"/>
      <c r="P1360" s="14"/>
      <c r="Q1360" s="14"/>
      <c r="R1360" s="14"/>
      <c r="S1360" s="14"/>
      <c r="T1360" s="14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4"/>
      <c r="AJ1360" s="14"/>
      <c r="AK1360" s="14"/>
      <c r="AL1360" s="14"/>
      <c r="AM1360" s="14"/>
      <c r="AN1360" s="14"/>
      <c r="AO1360" s="14"/>
      <c r="AP1360" s="14"/>
      <c r="AQ1360" s="14"/>
      <c r="AR1360" s="14"/>
      <c r="AS1360" s="14"/>
      <c r="AT1360" s="14"/>
      <c r="AU1360" s="14"/>
      <c r="AV1360" s="14"/>
      <c r="AW1360" s="14"/>
      <c r="AX1360" s="14"/>
      <c r="AY1360" s="14"/>
      <c r="AZ1360" s="14"/>
      <c r="BA1360" s="14"/>
      <c r="BB1360" s="14"/>
      <c r="BC1360" s="14"/>
      <c r="BD1360" s="14"/>
      <c r="BE1360" s="14"/>
      <c r="BF1360" s="14"/>
      <c r="BG1360" s="14"/>
      <c r="BH1360" s="14"/>
      <c r="BI1360" s="14"/>
      <c r="BJ1360" s="14"/>
      <c r="BK1360" s="14"/>
      <c r="BL1360" s="14"/>
      <c r="BM1360" s="14"/>
      <c r="BN1360" s="14"/>
      <c r="BO1360" s="14"/>
      <c r="BP1360" s="14"/>
      <c r="BQ1360" s="14"/>
      <c r="BR1360" s="14"/>
      <c r="BS1360" s="14"/>
      <c r="BT1360" s="14"/>
      <c r="BU1360" s="14"/>
      <c r="BV1360" s="14"/>
      <c r="BW1360" s="14"/>
      <c r="BX1360" s="14"/>
      <c r="BY1360" s="14"/>
      <c r="BZ1360" s="14"/>
      <c r="CA1360" s="14"/>
      <c r="CB1360" s="14"/>
      <c r="CC1360" s="14"/>
      <c r="CD1360" s="14"/>
      <c r="CE1360" s="14"/>
      <c r="CF1360" s="14"/>
      <c r="CG1360" s="14"/>
      <c r="CH1360" s="14"/>
      <c r="CI1360" s="14"/>
      <c r="CJ1360" s="14"/>
      <c r="CK1360" s="14"/>
      <c r="CL1360" s="14"/>
      <c r="CM1360" s="14"/>
      <c r="CN1360" s="14"/>
      <c r="CO1360" s="14"/>
      <c r="CP1360" s="14"/>
      <c r="CQ1360" s="14"/>
      <c r="CR1360" s="14"/>
      <c r="CS1360" s="14"/>
      <c r="CT1360" s="14"/>
      <c r="CU1360" s="14"/>
      <c r="CV1360" s="14"/>
      <c r="CW1360" s="14"/>
      <c r="CX1360" s="14"/>
      <c r="CY1360" s="14"/>
      <c r="CZ1360" s="14"/>
      <c r="DA1360" s="14"/>
      <c r="DB1360" s="14"/>
      <c r="DC1360" s="14"/>
      <c r="DD1360" s="14"/>
      <c r="DE1360" s="14"/>
      <c r="DF1360" s="14"/>
      <c r="DG1360" s="14"/>
      <c r="DH1360" s="14"/>
      <c r="DI1360" s="14"/>
      <c r="DJ1360" s="14"/>
      <c r="DK1360" s="14"/>
      <c r="DL1360" s="14"/>
      <c r="DM1360" s="14"/>
      <c r="DN1360" s="14"/>
      <c r="DO1360" s="14"/>
      <c r="DP1360" s="14"/>
      <c r="DQ1360" s="14"/>
      <c r="DR1360" s="14"/>
      <c r="DS1360" s="14"/>
      <c r="DT1360" s="14"/>
      <c r="DU1360" s="14"/>
      <c r="DV1360" s="14"/>
      <c r="DW1360" s="14"/>
      <c r="DX1360" s="14"/>
      <c r="DY1360" s="14"/>
      <c r="DZ1360" s="14"/>
      <c r="EA1360" s="14"/>
      <c r="EB1360" s="14"/>
      <c r="EC1360" s="14"/>
      <c r="ED1360" s="14"/>
      <c r="EE1360" s="14"/>
      <c r="EF1360" s="14"/>
      <c r="EG1360" s="14"/>
      <c r="EH1360" s="14"/>
      <c r="EI1360" s="14"/>
      <c r="EJ1360" s="14"/>
      <c r="EK1360" s="14"/>
      <c r="EL1360" s="14"/>
      <c r="EM1360" s="14"/>
      <c r="EN1360" s="14"/>
      <c r="EO1360" s="14"/>
      <c r="EP1360" s="14"/>
      <c r="EQ1360" s="14"/>
      <c r="ER1360" s="14"/>
      <c r="ES1360" s="14"/>
      <c r="ET1360" s="14"/>
      <c r="EU1360" s="14"/>
      <c r="EV1360" s="14"/>
      <c r="EW1360" s="14"/>
      <c r="EX1360" s="14"/>
      <c r="EY1360" s="14"/>
      <c r="EZ1360" s="14"/>
      <c r="FA1360" s="14"/>
      <c r="FB1360" s="14"/>
      <c r="FC1360" s="14"/>
      <c r="FD1360" s="14"/>
      <c r="FE1360" s="14"/>
      <c r="FF1360" s="14"/>
      <c r="FG1360" s="14"/>
      <c r="FH1360" s="14"/>
      <c r="FI1360" s="14"/>
      <c r="FJ1360" s="14"/>
      <c r="FK1360" s="14"/>
      <c r="FL1360" s="14"/>
      <c r="FM1360" s="14"/>
      <c r="FN1360" s="14"/>
      <c r="FO1360" s="14"/>
      <c r="FP1360" s="14"/>
      <c r="FQ1360" s="14"/>
      <c r="FR1360" s="14"/>
      <c r="FS1360" s="14"/>
      <c r="FT1360" s="14"/>
      <c r="FU1360" s="14"/>
      <c r="FW1360" s="14"/>
    </row>
    <row r="1361" spans="4:179" x14ac:dyDescent="0.6">
      <c r="D1361"/>
      <c r="F1361" s="14"/>
      <c r="G1361" s="14"/>
      <c r="H1361" s="14"/>
      <c r="I1361" s="14"/>
      <c r="J1361" s="14"/>
      <c r="K1361" s="14"/>
      <c r="L1361" s="14"/>
      <c r="M1361" s="14"/>
      <c r="N1361" s="14"/>
      <c r="O1361" s="14"/>
      <c r="P1361" s="14"/>
      <c r="Q1361" s="14"/>
      <c r="R1361" s="14"/>
      <c r="S1361" s="14"/>
      <c r="T1361" s="14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F1361" s="14"/>
      <c r="AG1361" s="14"/>
      <c r="AH1361" s="14"/>
      <c r="AI1361" s="14"/>
      <c r="AJ1361" s="14"/>
      <c r="AK1361" s="14"/>
      <c r="AL1361" s="14"/>
      <c r="AM1361" s="14"/>
      <c r="AN1361" s="14"/>
      <c r="AO1361" s="14"/>
      <c r="AP1361" s="14"/>
      <c r="AQ1361" s="14"/>
      <c r="AR1361" s="14"/>
      <c r="AS1361" s="14"/>
      <c r="AT1361" s="14"/>
      <c r="AU1361" s="14"/>
      <c r="AV1361" s="14"/>
      <c r="AW1361" s="14"/>
      <c r="AX1361" s="14"/>
      <c r="AY1361" s="14"/>
      <c r="AZ1361" s="14"/>
      <c r="BA1361" s="14"/>
      <c r="BB1361" s="14"/>
      <c r="BC1361" s="14"/>
      <c r="BD1361" s="14"/>
      <c r="BE1361" s="14"/>
      <c r="BF1361" s="14"/>
      <c r="BG1361" s="14"/>
      <c r="BH1361" s="14"/>
      <c r="BI1361" s="14"/>
      <c r="BJ1361" s="14"/>
      <c r="BK1361" s="14"/>
      <c r="BL1361" s="14"/>
      <c r="BM1361" s="14"/>
      <c r="BN1361" s="14"/>
      <c r="BO1361" s="14"/>
      <c r="BP1361" s="14"/>
      <c r="BQ1361" s="14"/>
      <c r="BR1361" s="14"/>
      <c r="BS1361" s="14"/>
      <c r="BT1361" s="14"/>
      <c r="BU1361" s="14"/>
      <c r="BV1361" s="14"/>
      <c r="BW1361" s="14"/>
      <c r="BX1361" s="14"/>
      <c r="BY1361" s="14"/>
      <c r="BZ1361" s="14"/>
      <c r="CA1361" s="14"/>
      <c r="CB1361" s="14"/>
      <c r="CC1361" s="14"/>
      <c r="CD1361" s="14"/>
      <c r="CE1361" s="14"/>
      <c r="CF1361" s="14"/>
      <c r="CG1361" s="14"/>
      <c r="CH1361" s="14"/>
      <c r="CI1361" s="14"/>
      <c r="CJ1361" s="14"/>
      <c r="CK1361" s="14"/>
      <c r="CL1361" s="14"/>
      <c r="CM1361" s="14"/>
      <c r="CN1361" s="14"/>
      <c r="CO1361" s="14"/>
      <c r="CP1361" s="14"/>
      <c r="CQ1361" s="14"/>
      <c r="CR1361" s="14"/>
      <c r="CS1361" s="14"/>
      <c r="CT1361" s="14"/>
      <c r="CU1361" s="14"/>
      <c r="CV1361" s="14"/>
      <c r="CW1361" s="14"/>
      <c r="CX1361" s="14"/>
      <c r="CY1361" s="14"/>
      <c r="CZ1361" s="14"/>
      <c r="DA1361" s="14"/>
      <c r="DB1361" s="14"/>
      <c r="DC1361" s="14"/>
      <c r="DD1361" s="14"/>
      <c r="DE1361" s="14"/>
      <c r="DF1361" s="14"/>
      <c r="DG1361" s="14"/>
      <c r="DH1361" s="14"/>
      <c r="DI1361" s="14"/>
      <c r="DJ1361" s="14"/>
      <c r="DK1361" s="14"/>
      <c r="DL1361" s="14"/>
      <c r="DM1361" s="14"/>
      <c r="DN1361" s="14"/>
      <c r="DO1361" s="14"/>
      <c r="DP1361" s="14"/>
      <c r="DQ1361" s="14"/>
      <c r="DR1361" s="14"/>
      <c r="DS1361" s="14"/>
      <c r="DT1361" s="14"/>
      <c r="DU1361" s="14"/>
      <c r="DV1361" s="14"/>
      <c r="DW1361" s="14"/>
      <c r="DX1361" s="14"/>
      <c r="DY1361" s="14"/>
      <c r="DZ1361" s="14"/>
      <c r="EA1361" s="14"/>
      <c r="EB1361" s="14"/>
      <c r="EC1361" s="14"/>
      <c r="ED1361" s="14"/>
      <c r="EE1361" s="14"/>
      <c r="EF1361" s="14"/>
      <c r="EG1361" s="14"/>
      <c r="EH1361" s="14"/>
      <c r="EI1361" s="14"/>
      <c r="EJ1361" s="14"/>
      <c r="EK1361" s="14"/>
      <c r="EL1361" s="14"/>
      <c r="EM1361" s="14"/>
      <c r="EN1361" s="14"/>
      <c r="EO1361" s="14"/>
      <c r="EP1361" s="14"/>
      <c r="EQ1361" s="14"/>
      <c r="ER1361" s="14"/>
      <c r="ES1361" s="14"/>
      <c r="ET1361" s="14"/>
      <c r="EU1361" s="14"/>
      <c r="EV1361" s="14"/>
      <c r="EW1361" s="14"/>
      <c r="EX1361" s="14"/>
      <c r="EY1361" s="14"/>
      <c r="EZ1361" s="14"/>
      <c r="FA1361" s="14"/>
      <c r="FB1361" s="14"/>
      <c r="FC1361" s="14"/>
      <c r="FD1361" s="14"/>
      <c r="FE1361" s="14"/>
      <c r="FF1361" s="14"/>
      <c r="FG1361" s="14"/>
      <c r="FH1361" s="14"/>
      <c r="FI1361" s="14"/>
      <c r="FJ1361" s="14"/>
      <c r="FK1361" s="14"/>
      <c r="FL1361" s="14"/>
      <c r="FM1361" s="14"/>
      <c r="FN1361" s="14"/>
      <c r="FO1361" s="14"/>
      <c r="FP1361" s="14"/>
      <c r="FQ1361" s="14"/>
      <c r="FR1361" s="14"/>
      <c r="FS1361" s="14"/>
      <c r="FT1361" s="14"/>
      <c r="FU1361" s="14"/>
      <c r="FW1361" s="14"/>
    </row>
    <row r="1362" spans="4:179" x14ac:dyDescent="0.6">
      <c r="D1362"/>
      <c r="F1362" s="14"/>
      <c r="G1362" s="14"/>
      <c r="H1362" s="14"/>
      <c r="I1362" s="14"/>
      <c r="J1362" s="14"/>
      <c r="K1362" s="14"/>
      <c r="L1362" s="14"/>
      <c r="M1362" s="14"/>
      <c r="N1362" s="14"/>
      <c r="O1362" s="14"/>
      <c r="P1362" s="14"/>
      <c r="Q1362" s="14"/>
      <c r="R1362" s="14"/>
      <c r="S1362" s="14"/>
      <c r="T1362" s="14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4"/>
      <c r="AJ1362" s="14"/>
      <c r="AK1362" s="14"/>
      <c r="AL1362" s="14"/>
      <c r="AM1362" s="14"/>
      <c r="AN1362" s="14"/>
      <c r="AO1362" s="14"/>
      <c r="AP1362" s="14"/>
      <c r="AQ1362" s="14"/>
      <c r="AR1362" s="14"/>
      <c r="AS1362" s="14"/>
      <c r="AT1362" s="14"/>
      <c r="AU1362" s="14"/>
      <c r="AV1362" s="14"/>
      <c r="AW1362" s="14"/>
      <c r="AX1362" s="14"/>
      <c r="AY1362" s="14"/>
      <c r="AZ1362" s="14"/>
      <c r="BA1362" s="14"/>
      <c r="BB1362" s="14"/>
      <c r="BC1362" s="14"/>
      <c r="BD1362" s="14"/>
      <c r="BE1362" s="14"/>
      <c r="BF1362" s="14"/>
      <c r="BG1362" s="14"/>
      <c r="BH1362" s="14"/>
      <c r="BI1362" s="14"/>
      <c r="BJ1362" s="14"/>
      <c r="BK1362" s="14"/>
      <c r="BL1362" s="14"/>
      <c r="BM1362" s="14"/>
      <c r="BN1362" s="14"/>
      <c r="BO1362" s="14"/>
      <c r="BP1362" s="14"/>
      <c r="BQ1362" s="14"/>
      <c r="BR1362" s="14"/>
      <c r="BS1362" s="14"/>
      <c r="BT1362" s="14"/>
      <c r="BU1362" s="14"/>
      <c r="BV1362" s="14"/>
      <c r="BW1362" s="14"/>
      <c r="BX1362" s="14"/>
      <c r="BY1362" s="14"/>
      <c r="BZ1362" s="14"/>
      <c r="CA1362" s="14"/>
      <c r="CB1362" s="14"/>
      <c r="CC1362" s="14"/>
      <c r="CD1362" s="14"/>
      <c r="CE1362" s="14"/>
      <c r="CF1362" s="14"/>
      <c r="CG1362" s="14"/>
      <c r="CH1362" s="14"/>
      <c r="CI1362" s="14"/>
      <c r="CJ1362" s="14"/>
      <c r="CK1362" s="14"/>
      <c r="CL1362" s="14"/>
      <c r="CM1362" s="14"/>
      <c r="CN1362" s="14"/>
      <c r="CO1362" s="14"/>
      <c r="CP1362" s="14"/>
      <c r="CQ1362" s="14"/>
      <c r="CR1362" s="14"/>
      <c r="CS1362" s="14"/>
      <c r="CT1362" s="14"/>
      <c r="CU1362" s="14"/>
      <c r="CV1362" s="14"/>
      <c r="CW1362" s="14"/>
      <c r="CX1362" s="14"/>
      <c r="CY1362" s="14"/>
      <c r="CZ1362" s="14"/>
      <c r="DA1362" s="14"/>
      <c r="DB1362" s="14"/>
      <c r="DC1362" s="14"/>
      <c r="DD1362" s="14"/>
      <c r="DE1362" s="14"/>
      <c r="DF1362" s="14"/>
      <c r="DG1362" s="14"/>
      <c r="DH1362" s="14"/>
      <c r="DI1362" s="14"/>
      <c r="DJ1362" s="14"/>
      <c r="DK1362" s="14"/>
      <c r="DL1362" s="14"/>
      <c r="DM1362" s="14"/>
      <c r="DN1362" s="14"/>
      <c r="DO1362" s="14"/>
      <c r="DP1362" s="14"/>
      <c r="DQ1362" s="14"/>
      <c r="DR1362" s="14"/>
      <c r="DS1362" s="14"/>
      <c r="DT1362" s="14"/>
      <c r="DU1362" s="14"/>
      <c r="DV1362" s="14"/>
      <c r="DW1362" s="14"/>
      <c r="DX1362" s="14"/>
      <c r="DY1362" s="14"/>
      <c r="DZ1362" s="14"/>
      <c r="EA1362" s="14"/>
      <c r="EB1362" s="14"/>
      <c r="EC1362" s="14"/>
      <c r="ED1362" s="14"/>
      <c r="EE1362" s="14"/>
      <c r="EF1362" s="14"/>
      <c r="EG1362" s="14"/>
      <c r="EH1362" s="14"/>
      <c r="EI1362" s="14"/>
      <c r="EJ1362" s="14"/>
      <c r="EK1362" s="14"/>
      <c r="EL1362" s="14"/>
      <c r="EM1362" s="14"/>
      <c r="EN1362" s="14"/>
      <c r="EO1362" s="14"/>
      <c r="EP1362" s="14"/>
      <c r="EQ1362" s="14"/>
      <c r="ER1362" s="14"/>
      <c r="ES1362" s="14"/>
      <c r="ET1362" s="14"/>
      <c r="EU1362" s="14"/>
      <c r="EV1362" s="14"/>
      <c r="EW1362" s="14"/>
      <c r="EX1362" s="14"/>
      <c r="EY1362" s="14"/>
      <c r="EZ1362" s="14"/>
      <c r="FA1362" s="14"/>
      <c r="FB1362" s="14"/>
      <c r="FC1362" s="14"/>
      <c r="FD1362" s="14"/>
      <c r="FE1362" s="14"/>
      <c r="FF1362" s="14"/>
      <c r="FG1362" s="14"/>
      <c r="FH1362" s="14"/>
      <c r="FI1362" s="14"/>
      <c r="FJ1362" s="14"/>
      <c r="FK1362" s="14"/>
      <c r="FL1362" s="14"/>
      <c r="FM1362" s="14"/>
      <c r="FN1362" s="14"/>
      <c r="FO1362" s="14"/>
      <c r="FP1362" s="14"/>
      <c r="FQ1362" s="14"/>
      <c r="FR1362" s="14"/>
      <c r="FS1362" s="14"/>
      <c r="FT1362" s="14"/>
      <c r="FU1362" s="14"/>
      <c r="FW1362" s="14"/>
    </row>
    <row r="1363" spans="4:179" x14ac:dyDescent="0.6">
      <c r="D1363"/>
      <c r="F1363" s="14"/>
      <c r="G1363" s="14"/>
      <c r="H1363" s="14"/>
      <c r="I1363" s="14"/>
      <c r="J1363" s="14"/>
      <c r="K1363" s="14"/>
      <c r="L1363" s="14"/>
      <c r="M1363" s="14"/>
      <c r="N1363" s="14"/>
      <c r="O1363" s="14"/>
      <c r="P1363" s="14"/>
      <c r="Q1363" s="14"/>
      <c r="R1363" s="14"/>
      <c r="S1363" s="14"/>
      <c r="T1363" s="1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F1363" s="14"/>
      <c r="AG1363" s="14"/>
      <c r="AH1363" s="14"/>
      <c r="AI1363" s="14"/>
      <c r="AJ1363" s="14"/>
      <c r="AK1363" s="14"/>
      <c r="AL1363" s="14"/>
      <c r="AM1363" s="14"/>
      <c r="AN1363" s="14"/>
      <c r="AO1363" s="14"/>
      <c r="AP1363" s="14"/>
      <c r="AQ1363" s="14"/>
      <c r="AR1363" s="14"/>
      <c r="AS1363" s="14"/>
      <c r="AT1363" s="14"/>
      <c r="AU1363" s="14"/>
      <c r="AV1363" s="14"/>
      <c r="AW1363" s="14"/>
      <c r="AX1363" s="14"/>
      <c r="AY1363" s="14"/>
      <c r="AZ1363" s="14"/>
      <c r="BA1363" s="14"/>
      <c r="BB1363" s="14"/>
      <c r="BC1363" s="14"/>
      <c r="BD1363" s="14"/>
      <c r="BE1363" s="14"/>
      <c r="BF1363" s="14"/>
      <c r="BG1363" s="14"/>
      <c r="BH1363" s="14"/>
      <c r="BI1363" s="14"/>
      <c r="BJ1363" s="14"/>
      <c r="BK1363" s="14"/>
      <c r="BL1363" s="14"/>
      <c r="BM1363" s="14"/>
      <c r="BN1363" s="14"/>
      <c r="BO1363" s="14"/>
      <c r="BP1363" s="14"/>
      <c r="BQ1363" s="14"/>
      <c r="BR1363" s="14"/>
      <c r="BS1363" s="14"/>
      <c r="BT1363" s="14"/>
      <c r="BU1363" s="14"/>
      <c r="BV1363" s="14"/>
      <c r="BW1363" s="14"/>
      <c r="BX1363" s="14"/>
      <c r="BY1363" s="14"/>
      <c r="BZ1363" s="14"/>
      <c r="CA1363" s="14"/>
      <c r="CB1363" s="14"/>
      <c r="CC1363" s="14"/>
      <c r="CD1363" s="14"/>
      <c r="CE1363" s="14"/>
      <c r="CF1363" s="14"/>
      <c r="CG1363" s="14"/>
      <c r="CH1363" s="14"/>
      <c r="CI1363" s="14"/>
      <c r="CJ1363" s="14"/>
      <c r="CK1363" s="14"/>
      <c r="CL1363" s="14"/>
      <c r="CM1363" s="14"/>
      <c r="CN1363" s="14"/>
      <c r="CO1363" s="14"/>
      <c r="CP1363" s="14"/>
      <c r="CQ1363" s="14"/>
      <c r="CR1363" s="14"/>
      <c r="CS1363" s="14"/>
      <c r="CT1363" s="14"/>
      <c r="CU1363" s="14"/>
      <c r="CV1363" s="14"/>
      <c r="CW1363" s="14"/>
      <c r="CX1363" s="14"/>
      <c r="CY1363" s="14"/>
      <c r="CZ1363" s="14"/>
      <c r="DA1363" s="14"/>
      <c r="DB1363" s="14"/>
      <c r="DC1363" s="14"/>
      <c r="DD1363" s="14"/>
      <c r="DE1363" s="14"/>
      <c r="DF1363" s="14"/>
      <c r="DG1363" s="14"/>
      <c r="DH1363" s="14"/>
      <c r="DI1363" s="14"/>
      <c r="DJ1363" s="14"/>
      <c r="DK1363" s="14"/>
      <c r="DL1363" s="14"/>
      <c r="DM1363" s="14"/>
      <c r="DN1363" s="14"/>
      <c r="DO1363" s="14"/>
      <c r="DP1363" s="14"/>
      <c r="DQ1363" s="14"/>
      <c r="DR1363" s="14"/>
      <c r="DS1363" s="14"/>
      <c r="DT1363" s="14"/>
      <c r="DU1363" s="14"/>
      <c r="DV1363" s="14"/>
      <c r="DW1363" s="14"/>
      <c r="DX1363" s="14"/>
      <c r="DY1363" s="14"/>
      <c r="DZ1363" s="14"/>
      <c r="EA1363" s="14"/>
      <c r="EB1363" s="14"/>
      <c r="EC1363" s="14"/>
      <c r="ED1363" s="14"/>
      <c r="EE1363" s="14"/>
      <c r="EF1363" s="14"/>
      <c r="EG1363" s="14"/>
      <c r="EH1363" s="14"/>
      <c r="EI1363" s="14"/>
      <c r="EJ1363" s="14"/>
      <c r="EK1363" s="14"/>
      <c r="EL1363" s="14"/>
      <c r="EM1363" s="14"/>
      <c r="EN1363" s="14"/>
      <c r="EO1363" s="14"/>
      <c r="EP1363" s="14"/>
      <c r="EQ1363" s="14"/>
      <c r="ER1363" s="14"/>
      <c r="ES1363" s="14"/>
      <c r="ET1363" s="14"/>
      <c r="EU1363" s="14"/>
      <c r="EV1363" s="14"/>
      <c r="EW1363" s="14"/>
      <c r="EX1363" s="14"/>
      <c r="EY1363" s="14"/>
      <c r="EZ1363" s="14"/>
      <c r="FA1363" s="14"/>
      <c r="FB1363" s="14"/>
      <c r="FC1363" s="14"/>
      <c r="FD1363" s="14"/>
      <c r="FE1363" s="14"/>
      <c r="FF1363" s="14"/>
      <c r="FG1363" s="14"/>
      <c r="FH1363" s="14"/>
      <c r="FI1363" s="14"/>
      <c r="FJ1363" s="14"/>
      <c r="FK1363" s="14"/>
      <c r="FL1363" s="14"/>
      <c r="FM1363" s="14"/>
      <c r="FN1363" s="14"/>
      <c r="FO1363" s="14"/>
      <c r="FP1363" s="14"/>
      <c r="FQ1363" s="14"/>
      <c r="FR1363" s="14"/>
      <c r="FS1363" s="14"/>
      <c r="FT1363" s="14"/>
      <c r="FU1363" s="14"/>
      <c r="FW1363" s="14"/>
    </row>
    <row r="1364" spans="4:179" x14ac:dyDescent="0.6">
      <c r="D1364"/>
      <c r="F1364" s="14"/>
      <c r="G1364" s="14"/>
      <c r="H1364" s="14"/>
      <c r="I1364" s="14"/>
      <c r="J1364" s="14"/>
      <c r="K1364" s="14"/>
      <c r="L1364" s="14"/>
      <c r="M1364" s="14"/>
      <c r="N1364" s="14"/>
      <c r="O1364" s="14"/>
      <c r="P1364" s="14"/>
      <c r="Q1364" s="14"/>
      <c r="R1364" s="14"/>
      <c r="S1364" s="14"/>
      <c r="T1364" s="14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F1364" s="14"/>
      <c r="AG1364" s="14"/>
      <c r="AH1364" s="14"/>
      <c r="AI1364" s="14"/>
      <c r="AJ1364" s="14"/>
      <c r="AK1364" s="14"/>
      <c r="AL1364" s="14"/>
      <c r="AM1364" s="14"/>
      <c r="AN1364" s="14"/>
      <c r="AO1364" s="14"/>
      <c r="AP1364" s="14"/>
      <c r="AQ1364" s="14"/>
      <c r="AR1364" s="14"/>
      <c r="AS1364" s="14"/>
      <c r="AT1364" s="14"/>
      <c r="AU1364" s="14"/>
      <c r="AV1364" s="14"/>
      <c r="AW1364" s="14"/>
      <c r="AX1364" s="14"/>
      <c r="AY1364" s="14"/>
      <c r="AZ1364" s="14"/>
      <c r="BA1364" s="14"/>
      <c r="BB1364" s="14"/>
      <c r="BC1364" s="14"/>
      <c r="BD1364" s="14"/>
      <c r="BE1364" s="14"/>
      <c r="BF1364" s="14"/>
      <c r="BG1364" s="14"/>
      <c r="BH1364" s="14"/>
      <c r="BI1364" s="14"/>
      <c r="BJ1364" s="14"/>
      <c r="BK1364" s="14"/>
      <c r="BL1364" s="14"/>
      <c r="BM1364" s="14"/>
      <c r="BN1364" s="14"/>
      <c r="BO1364" s="14"/>
      <c r="BP1364" s="14"/>
      <c r="BQ1364" s="14"/>
      <c r="BR1364" s="14"/>
      <c r="BS1364" s="14"/>
      <c r="BT1364" s="14"/>
      <c r="BU1364" s="14"/>
      <c r="BV1364" s="14"/>
      <c r="BW1364" s="14"/>
      <c r="BX1364" s="14"/>
      <c r="BY1364" s="14"/>
      <c r="BZ1364" s="14"/>
      <c r="CA1364" s="14"/>
      <c r="CB1364" s="14"/>
      <c r="CC1364" s="14"/>
      <c r="CD1364" s="14"/>
      <c r="CE1364" s="14"/>
      <c r="CF1364" s="14"/>
      <c r="CG1364" s="14"/>
      <c r="CH1364" s="14"/>
      <c r="CI1364" s="14"/>
      <c r="CJ1364" s="14"/>
      <c r="CK1364" s="14"/>
      <c r="CL1364" s="14"/>
      <c r="CM1364" s="14"/>
      <c r="CN1364" s="14"/>
      <c r="CO1364" s="14"/>
      <c r="CP1364" s="14"/>
      <c r="CQ1364" s="14"/>
      <c r="CR1364" s="14"/>
      <c r="CS1364" s="14"/>
      <c r="CT1364" s="14"/>
      <c r="CU1364" s="14"/>
      <c r="CV1364" s="14"/>
      <c r="CW1364" s="14"/>
      <c r="CX1364" s="14"/>
      <c r="CY1364" s="14"/>
      <c r="CZ1364" s="14"/>
      <c r="DA1364" s="14"/>
      <c r="DB1364" s="14"/>
      <c r="DC1364" s="14"/>
      <c r="DD1364" s="14"/>
      <c r="DE1364" s="14"/>
      <c r="DF1364" s="14"/>
      <c r="DG1364" s="14"/>
      <c r="DH1364" s="14"/>
      <c r="DI1364" s="14"/>
      <c r="DJ1364" s="14"/>
      <c r="DK1364" s="14"/>
      <c r="DL1364" s="14"/>
      <c r="DM1364" s="14"/>
      <c r="DN1364" s="14"/>
      <c r="DO1364" s="14"/>
      <c r="DP1364" s="14"/>
      <c r="DQ1364" s="14"/>
      <c r="DR1364" s="14"/>
      <c r="DS1364" s="14"/>
      <c r="DT1364" s="14"/>
      <c r="DU1364" s="14"/>
      <c r="DV1364" s="14"/>
      <c r="DW1364" s="14"/>
      <c r="DX1364" s="14"/>
      <c r="DY1364" s="14"/>
      <c r="DZ1364" s="14"/>
      <c r="EA1364" s="14"/>
      <c r="EB1364" s="14"/>
      <c r="EC1364" s="14"/>
      <c r="ED1364" s="14"/>
      <c r="EE1364" s="14"/>
      <c r="EF1364" s="14"/>
      <c r="EG1364" s="14"/>
      <c r="EH1364" s="14"/>
      <c r="EI1364" s="14"/>
      <c r="EJ1364" s="14"/>
      <c r="EK1364" s="14"/>
      <c r="EL1364" s="14"/>
      <c r="EM1364" s="14"/>
      <c r="EN1364" s="14"/>
      <c r="EO1364" s="14"/>
      <c r="EP1364" s="14"/>
      <c r="EQ1364" s="14"/>
      <c r="ER1364" s="14"/>
      <c r="ES1364" s="14"/>
      <c r="ET1364" s="14"/>
      <c r="EU1364" s="14"/>
      <c r="EV1364" s="14"/>
      <c r="EW1364" s="14"/>
      <c r="EX1364" s="14"/>
      <c r="EY1364" s="14"/>
      <c r="EZ1364" s="14"/>
      <c r="FA1364" s="14"/>
      <c r="FB1364" s="14"/>
      <c r="FC1364" s="14"/>
      <c r="FD1364" s="14"/>
      <c r="FE1364" s="14"/>
      <c r="FF1364" s="14"/>
      <c r="FG1364" s="14"/>
      <c r="FH1364" s="14"/>
      <c r="FI1364" s="14"/>
      <c r="FJ1364" s="14"/>
      <c r="FK1364" s="14"/>
      <c r="FL1364" s="14"/>
      <c r="FM1364" s="14"/>
      <c r="FN1364" s="14"/>
      <c r="FO1364" s="14"/>
      <c r="FP1364" s="14"/>
      <c r="FQ1364" s="14"/>
      <c r="FR1364" s="14"/>
      <c r="FS1364" s="14"/>
      <c r="FT1364" s="14"/>
      <c r="FU1364" s="14"/>
      <c r="FW1364" s="14"/>
    </row>
    <row r="1365" spans="4:179" x14ac:dyDescent="0.6">
      <c r="D1365"/>
      <c r="F1365" s="14"/>
      <c r="G1365" s="14"/>
      <c r="H1365" s="14"/>
      <c r="I1365" s="14"/>
      <c r="J1365" s="14"/>
      <c r="K1365" s="14"/>
      <c r="L1365" s="14"/>
      <c r="M1365" s="14"/>
      <c r="N1365" s="14"/>
      <c r="O1365" s="14"/>
      <c r="P1365" s="14"/>
      <c r="Q1365" s="14"/>
      <c r="R1365" s="14"/>
      <c r="S1365" s="14"/>
      <c r="T1365" s="14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F1365" s="14"/>
      <c r="AG1365" s="14"/>
      <c r="AH1365" s="14"/>
      <c r="AI1365" s="14"/>
      <c r="AJ1365" s="14"/>
      <c r="AK1365" s="14"/>
      <c r="AL1365" s="14"/>
      <c r="AM1365" s="14"/>
      <c r="AN1365" s="14"/>
      <c r="AO1365" s="14"/>
      <c r="AP1365" s="14"/>
      <c r="AQ1365" s="14"/>
      <c r="AR1365" s="14"/>
      <c r="AS1365" s="14"/>
      <c r="AT1365" s="14"/>
      <c r="AU1365" s="14"/>
      <c r="AV1365" s="14"/>
      <c r="AW1365" s="14"/>
      <c r="AX1365" s="14"/>
      <c r="AY1365" s="14"/>
      <c r="AZ1365" s="14"/>
      <c r="BA1365" s="14"/>
      <c r="BB1365" s="14"/>
      <c r="BC1365" s="14"/>
      <c r="BD1365" s="14"/>
      <c r="BE1365" s="14"/>
      <c r="BF1365" s="14"/>
      <c r="BG1365" s="14"/>
      <c r="BH1365" s="14"/>
      <c r="BI1365" s="14"/>
      <c r="BJ1365" s="14"/>
      <c r="BK1365" s="14"/>
      <c r="BL1365" s="14"/>
      <c r="BM1365" s="14"/>
      <c r="BN1365" s="14"/>
      <c r="BO1365" s="14"/>
      <c r="BP1365" s="14"/>
      <c r="BQ1365" s="14"/>
      <c r="BR1365" s="14"/>
      <c r="BS1365" s="14"/>
      <c r="BT1365" s="14"/>
      <c r="BU1365" s="14"/>
      <c r="BV1365" s="14"/>
      <c r="BW1365" s="14"/>
      <c r="BX1365" s="14"/>
      <c r="BY1365" s="14"/>
      <c r="BZ1365" s="14"/>
      <c r="CA1365" s="14"/>
      <c r="CB1365" s="14"/>
      <c r="CC1365" s="14"/>
      <c r="CD1365" s="14"/>
      <c r="CE1365" s="14"/>
      <c r="CF1365" s="14"/>
      <c r="CG1365" s="14"/>
      <c r="CH1365" s="14"/>
      <c r="CI1365" s="14"/>
      <c r="CJ1365" s="14"/>
      <c r="CK1365" s="14"/>
      <c r="CL1365" s="14"/>
      <c r="CM1365" s="14"/>
      <c r="CN1365" s="14"/>
      <c r="CO1365" s="14"/>
      <c r="CP1365" s="14"/>
      <c r="CQ1365" s="14"/>
      <c r="CR1365" s="14"/>
      <c r="CS1365" s="14"/>
      <c r="CT1365" s="14"/>
      <c r="CU1365" s="14"/>
      <c r="CV1365" s="14"/>
      <c r="CW1365" s="14"/>
      <c r="CX1365" s="14"/>
      <c r="CY1365" s="14"/>
      <c r="CZ1365" s="14"/>
      <c r="DA1365" s="14"/>
      <c r="DB1365" s="14"/>
      <c r="DC1365" s="14"/>
      <c r="DD1365" s="14"/>
      <c r="DE1365" s="14"/>
      <c r="DF1365" s="14"/>
      <c r="DG1365" s="14"/>
      <c r="DH1365" s="14"/>
      <c r="DI1365" s="14"/>
      <c r="DJ1365" s="14"/>
      <c r="DK1365" s="14"/>
      <c r="DL1365" s="14"/>
      <c r="DM1365" s="14"/>
      <c r="DN1365" s="14"/>
      <c r="DO1365" s="14"/>
      <c r="DP1365" s="14"/>
      <c r="DQ1365" s="14"/>
      <c r="DR1365" s="14"/>
      <c r="DS1365" s="14"/>
      <c r="DT1365" s="14"/>
      <c r="DU1365" s="14"/>
      <c r="DV1365" s="14"/>
      <c r="DW1365" s="14"/>
      <c r="DX1365" s="14"/>
      <c r="DY1365" s="14"/>
      <c r="DZ1365" s="14"/>
      <c r="EA1365" s="14"/>
      <c r="EB1365" s="14"/>
      <c r="EC1365" s="14"/>
      <c r="ED1365" s="14"/>
      <c r="EE1365" s="14"/>
      <c r="EF1365" s="14"/>
      <c r="EG1365" s="14"/>
      <c r="EH1365" s="14"/>
      <c r="EI1365" s="14"/>
      <c r="EJ1365" s="14"/>
      <c r="EK1365" s="14"/>
      <c r="EL1365" s="14"/>
      <c r="EM1365" s="14"/>
      <c r="EN1365" s="14"/>
      <c r="EO1365" s="14"/>
      <c r="EP1365" s="14"/>
      <c r="EQ1365" s="14"/>
      <c r="ER1365" s="14"/>
      <c r="ES1365" s="14"/>
      <c r="ET1365" s="14"/>
      <c r="EU1365" s="14"/>
      <c r="EV1365" s="14"/>
      <c r="EW1365" s="14"/>
      <c r="EX1365" s="14"/>
      <c r="EY1365" s="14"/>
      <c r="EZ1365" s="14"/>
      <c r="FA1365" s="14"/>
      <c r="FB1365" s="14"/>
      <c r="FC1365" s="14"/>
      <c r="FD1365" s="14"/>
      <c r="FE1365" s="14"/>
      <c r="FF1365" s="14"/>
      <c r="FG1365" s="14"/>
      <c r="FH1365" s="14"/>
      <c r="FI1365" s="14"/>
      <c r="FJ1365" s="14"/>
      <c r="FK1365" s="14"/>
      <c r="FL1365" s="14"/>
      <c r="FM1365" s="14"/>
      <c r="FN1365" s="14"/>
      <c r="FO1365" s="14"/>
      <c r="FP1365" s="14"/>
      <c r="FQ1365" s="14"/>
      <c r="FR1365" s="14"/>
      <c r="FS1365" s="14"/>
      <c r="FT1365" s="14"/>
      <c r="FU1365" s="14"/>
      <c r="FW1365" s="14"/>
    </row>
    <row r="1366" spans="4:179" x14ac:dyDescent="0.6">
      <c r="D1366"/>
      <c r="F1366" s="14"/>
      <c r="G1366" s="14"/>
      <c r="H1366" s="14"/>
      <c r="I1366" s="14"/>
      <c r="J1366" s="14"/>
      <c r="K1366" s="14"/>
      <c r="L1366" s="14"/>
      <c r="M1366" s="14"/>
      <c r="N1366" s="14"/>
      <c r="O1366" s="14"/>
      <c r="P1366" s="14"/>
      <c r="Q1366" s="14"/>
      <c r="R1366" s="14"/>
      <c r="S1366" s="14"/>
      <c r="T1366" s="14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4"/>
      <c r="AJ1366" s="14"/>
      <c r="AK1366" s="14"/>
      <c r="AL1366" s="14"/>
      <c r="AM1366" s="14"/>
      <c r="AN1366" s="14"/>
      <c r="AO1366" s="14"/>
      <c r="AP1366" s="14"/>
      <c r="AQ1366" s="14"/>
      <c r="AR1366" s="14"/>
      <c r="AS1366" s="14"/>
      <c r="AT1366" s="14"/>
      <c r="AU1366" s="14"/>
      <c r="AV1366" s="14"/>
      <c r="AW1366" s="14"/>
      <c r="AX1366" s="14"/>
      <c r="AY1366" s="14"/>
      <c r="AZ1366" s="14"/>
      <c r="BA1366" s="14"/>
      <c r="BB1366" s="14"/>
      <c r="BC1366" s="14"/>
      <c r="BD1366" s="14"/>
      <c r="BE1366" s="14"/>
      <c r="BF1366" s="14"/>
      <c r="BG1366" s="14"/>
      <c r="BH1366" s="14"/>
      <c r="BI1366" s="14"/>
      <c r="BJ1366" s="14"/>
      <c r="BK1366" s="14"/>
      <c r="BL1366" s="14"/>
      <c r="BM1366" s="14"/>
      <c r="BN1366" s="14"/>
      <c r="BO1366" s="14"/>
      <c r="BP1366" s="14"/>
      <c r="BQ1366" s="14"/>
      <c r="BR1366" s="14"/>
      <c r="BS1366" s="14"/>
      <c r="BT1366" s="14"/>
      <c r="BU1366" s="14"/>
      <c r="BV1366" s="14"/>
      <c r="BW1366" s="14"/>
      <c r="BX1366" s="14"/>
      <c r="BY1366" s="14"/>
      <c r="BZ1366" s="14"/>
      <c r="CA1366" s="14"/>
      <c r="CB1366" s="14"/>
      <c r="CC1366" s="14"/>
      <c r="CD1366" s="14"/>
      <c r="CE1366" s="14"/>
      <c r="CF1366" s="14"/>
      <c r="CG1366" s="14"/>
      <c r="CH1366" s="14"/>
      <c r="CI1366" s="14"/>
      <c r="CJ1366" s="14"/>
      <c r="CK1366" s="14"/>
      <c r="CL1366" s="14"/>
      <c r="CM1366" s="14"/>
      <c r="CN1366" s="14"/>
      <c r="CO1366" s="14"/>
      <c r="CP1366" s="14"/>
      <c r="CQ1366" s="14"/>
      <c r="CR1366" s="14"/>
      <c r="CS1366" s="14"/>
      <c r="CT1366" s="14"/>
      <c r="CU1366" s="14"/>
      <c r="CV1366" s="14"/>
      <c r="CW1366" s="14"/>
      <c r="CX1366" s="14"/>
      <c r="CY1366" s="14"/>
      <c r="CZ1366" s="14"/>
      <c r="DA1366" s="14"/>
      <c r="DB1366" s="14"/>
      <c r="DC1366" s="14"/>
      <c r="DD1366" s="14"/>
      <c r="DE1366" s="14"/>
      <c r="DF1366" s="14"/>
      <c r="DG1366" s="14"/>
      <c r="DH1366" s="14"/>
      <c r="DI1366" s="14"/>
      <c r="DJ1366" s="14"/>
      <c r="DK1366" s="14"/>
      <c r="DL1366" s="14"/>
      <c r="DM1366" s="14"/>
      <c r="DN1366" s="14"/>
      <c r="DO1366" s="14"/>
      <c r="DP1366" s="14"/>
      <c r="DQ1366" s="14"/>
      <c r="DR1366" s="14"/>
      <c r="DS1366" s="14"/>
      <c r="DT1366" s="14"/>
      <c r="DU1366" s="14"/>
      <c r="DV1366" s="14"/>
      <c r="DW1366" s="14"/>
      <c r="DX1366" s="14"/>
      <c r="DY1366" s="14"/>
      <c r="DZ1366" s="14"/>
      <c r="EA1366" s="14"/>
      <c r="EB1366" s="14"/>
      <c r="EC1366" s="14"/>
      <c r="ED1366" s="14"/>
      <c r="EE1366" s="14"/>
      <c r="EF1366" s="14"/>
      <c r="EG1366" s="14"/>
      <c r="EH1366" s="14"/>
      <c r="EI1366" s="14"/>
      <c r="EJ1366" s="14"/>
      <c r="EK1366" s="14"/>
      <c r="EL1366" s="14"/>
      <c r="EM1366" s="14"/>
      <c r="EN1366" s="14"/>
      <c r="EO1366" s="14"/>
      <c r="EP1366" s="14"/>
      <c r="EQ1366" s="14"/>
      <c r="ER1366" s="14"/>
      <c r="ES1366" s="14"/>
      <c r="ET1366" s="14"/>
      <c r="EU1366" s="14"/>
      <c r="EV1366" s="14"/>
      <c r="EW1366" s="14"/>
      <c r="EX1366" s="14"/>
      <c r="EY1366" s="14"/>
      <c r="EZ1366" s="14"/>
      <c r="FA1366" s="14"/>
      <c r="FB1366" s="14"/>
      <c r="FC1366" s="14"/>
      <c r="FD1366" s="14"/>
      <c r="FE1366" s="14"/>
      <c r="FF1366" s="14"/>
      <c r="FG1366" s="14"/>
      <c r="FH1366" s="14"/>
      <c r="FI1366" s="14"/>
      <c r="FJ1366" s="14"/>
      <c r="FK1366" s="14"/>
      <c r="FL1366" s="14"/>
      <c r="FM1366" s="14"/>
      <c r="FN1366" s="14"/>
      <c r="FO1366" s="14"/>
      <c r="FP1366" s="14"/>
      <c r="FQ1366" s="14"/>
      <c r="FR1366" s="14"/>
      <c r="FS1366" s="14"/>
      <c r="FT1366" s="14"/>
      <c r="FU1366" s="14"/>
      <c r="FW1366" s="14"/>
    </row>
    <row r="1367" spans="4:179" x14ac:dyDescent="0.6">
      <c r="D1367"/>
      <c r="F1367" s="14"/>
      <c r="G1367" s="14"/>
      <c r="H1367" s="14"/>
      <c r="I1367" s="14"/>
      <c r="J1367" s="14"/>
      <c r="K1367" s="14"/>
      <c r="L1367" s="14"/>
      <c r="M1367" s="14"/>
      <c r="N1367" s="14"/>
      <c r="O1367" s="14"/>
      <c r="P1367" s="14"/>
      <c r="Q1367" s="14"/>
      <c r="R1367" s="14"/>
      <c r="S1367" s="14"/>
      <c r="T1367" s="1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4"/>
      <c r="AJ1367" s="14"/>
      <c r="AK1367" s="14"/>
      <c r="AL1367" s="14"/>
      <c r="AM1367" s="14"/>
      <c r="AN1367" s="14"/>
      <c r="AO1367" s="14"/>
      <c r="AP1367" s="14"/>
      <c r="AQ1367" s="14"/>
      <c r="AR1367" s="14"/>
      <c r="AS1367" s="14"/>
      <c r="AT1367" s="14"/>
      <c r="AU1367" s="14"/>
      <c r="AV1367" s="14"/>
      <c r="AW1367" s="14"/>
      <c r="AX1367" s="14"/>
      <c r="AY1367" s="14"/>
      <c r="AZ1367" s="14"/>
      <c r="BA1367" s="14"/>
      <c r="BB1367" s="14"/>
      <c r="BC1367" s="14"/>
      <c r="BD1367" s="14"/>
      <c r="BE1367" s="14"/>
      <c r="BF1367" s="14"/>
      <c r="BG1367" s="14"/>
      <c r="BH1367" s="14"/>
      <c r="BI1367" s="14"/>
      <c r="BJ1367" s="14"/>
      <c r="BK1367" s="14"/>
      <c r="BL1367" s="14"/>
      <c r="BM1367" s="14"/>
      <c r="BN1367" s="14"/>
      <c r="BO1367" s="14"/>
      <c r="BP1367" s="14"/>
      <c r="BQ1367" s="14"/>
      <c r="BR1367" s="14"/>
      <c r="BS1367" s="14"/>
      <c r="BT1367" s="14"/>
      <c r="BU1367" s="14"/>
      <c r="BV1367" s="14"/>
      <c r="BW1367" s="14"/>
      <c r="BX1367" s="14"/>
      <c r="BY1367" s="14"/>
      <c r="BZ1367" s="14"/>
      <c r="CA1367" s="14"/>
      <c r="CB1367" s="14"/>
      <c r="CC1367" s="14"/>
      <c r="CD1367" s="14"/>
      <c r="CE1367" s="14"/>
      <c r="CF1367" s="14"/>
      <c r="CG1367" s="14"/>
      <c r="CH1367" s="14"/>
      <c r="CI1367" s="14"/>
      <c r="CJ1367" s="14"/>
      <c r="CK1367" s="14"/>
      <c r="CL1367" s="14"/>
      <c r="CM1367" s="14"/>
      <c r="CN1367" s="14"/>
      <c r="CO1367" s="14"/>
      <c r="CP1367" s="14"/>
      <c r="CQ1367" s="14"/>
      <c r="CR1367" s="14"/>
      <c r="CS1367" s="14"/>
      <c r="CT1367" s="14"/>
      <c r="CU1367" s="14"/>
      <c r="CV1367" s="14"/>
      <c r="CW1367" s="14"/>
      <c r="CX1367" s="14"/>
      <c r="CY1367" s="14"/>
      <c r="CZ1367" s="14"/>
      <c r="DA1367" s="14"/>
      <c r="DB1367" s="14"/>
      <c r="DC1367" s="14"/>
      <c r="DD1367" s="14"/>
      <c r="DE1367" s="14"/>
      <c r="DF1367" s="14"/>
      <c r="DG1367" s="14"/>
      <c r="DH1367" s="14"/>
      <c r="DI1367" s="14"/>
      <c r="DJ1367" s="14"/>
      <c r="DK1367" s="14"/>
      <c r="DL1367" s="14"/>
      <c r="DM1367" s="14"/>
      <c r="DN1367" s="14"/>
      <c r="DO1367" s="14"/>
      <c r="DP1367" s="14"/>
      <c r="DQ1367" s="14"/>
      <c r="DR1367" s="14"/>
      <c r="DS1367" s="14"/>
      <c r="DT1367" s="14"/>
      <c r="DU1367" s="14"/>
      <c r="DV1367" s="14"/>
      <c r="DW1367" s="14"/>
      <c r="DX1367" s="14"/>
      <c r="DY1367" s="14"/>
      <c r="DZ1367" s="14"/>
      <c r="EA1367" s="14"/>
      <c r="EB1367" s="14"/>
      <c r="EC1367" s="14"/>
      <c r="ED1367" s="14"/>
      <c r="EE1367" s="14"/>
      <c r="EF1367" s="14"/>
      <c r="EG1367" s="14"/>
      <c r="EH1367" s="14"/>
      <c r="EI1367" s="14"/>
      <c r="EJ1367" s="14"/>
      <c r="EK1367" s="14"/>
      <c r="EL1367" s="14"/>
      <c r="EM1367" s="14"/>
      <c r="EN1367" s="14"/>
      <c r="EO1367" s="14"/>
      <c r="EP1367" s="14"/>
      <c r="EQ1367" s="14"/>
      <c r="ER1367" s="14"/>
      <c r="ES1367" s="14"/>
      <c r="ET1367" s="14"/>
      <c r="EU1367" s="14"/>
      <c r="EV1367" s="14"/>
      <c r="EW1367" s="14"/>
      <c r="EX1367" s="14"/>
      <c r="EY1367" s="14"/>
      <c r="EZ1367" s="14"/>
      <c r="FA1367" s="14"/>
      <c r="FB1367" s="14"/>
      <c r="FC1367" s="14"/>
      <c r="FD1367" s="14"/>
      <c r="FE1367" s="14"/>
      <c r="FF1367" s="14"/>
      <c r="FG1367" s="14"/>
      <c r="FH1367" s="14"/>
      <c r="FI1367" s="14"/>
      <c r="FJ1367" s="14"/>
      <c r="FK1367" s="14"/>
      <c r="FL1367" s="14"/>
      <c r="FM1367" s="14"/>
      <c r="FN1367" s="14"/>
      <c r="FO1367" s="14"/>
      <c r="FP1367" s="14"/>
      <c r="FQ1367" s="14"/>
      <c r="FR1367" s="14"/>
      <c r="FS1367" s="14"/>
      <c r="FT1367" s="14"/>
      <c r="FU1367" s="14"/>
      <c r="FW1367" s="14"/>
    </row>
    <row r="1368" spans="4:179" x14ac:dyDescent="0.6">
      <c r="D1368"/>
      <c r="F1368" s="14"/>
      <c r="G1368" s="14"/>
      <c r="H1368" s="14"/>
      <c r="I1368" s="14"/>
      <c r="J1368" s="14"/>
      <c r="K1368" s="14"/>
      <c r="L1368" s="14"/>
      <c r="M1368" s="14"/>
      <c r="N1368" s="14"/>
      <c r="O1368" s="14"/>
      <c r="P1368" s="14"/>
      <c r="Q1368" s="14"/>
      <c r="R1368" s="14"/>
      <c r="S1368" s="14"/>
      <c r="T1368" s="14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4"/>
      <c r="AJ1368" s="14"/>
      <c r="AK1368" s="14"/>
      <c r="AL1368" s="14"/>
      <c r="AM1368" s="14"/>
      <c r="AN1368" s="14"/>
      <c r="AO1368" s="14"/>
      <c r="AP1368" s="14"/>
      <c r="AQ1368" s="14"/>
      <c r="AR1368" s="14"/>
      <c r="AS1368" s="14"/>
      <c r="AT1368" s="14"/>
      <c r="AU1368" s="14"/>
      <c r="AV1368" s="14"/>
      <c r="AW1368" s="14"/>
      <c r="AX1368" s="14"/>
      <c r="AY1368" s="14"/>
      <c r="AZ1368" s="14"/>
      <c r="BA1368" s="14"/>
      <c r="BB1368" s="14"/>
      <c r="BC1368" s="14"/>
      <c r="BD1368" s="14"/>
      <c r="BE1368" s="14"/>
      <c r="BF1368" s="14"/>
      <c r="BG1368" s="14"/>
      <c r="BH1368" s="14"/>
      <c r="BI1368" s="14"/>
      <c r="BJ1368" s="14"/>
      <c r="BK1368" s="14"/>
      <c r="BL1368" s="14"/>
      <c r="BM1368" s="14"/>
      <c r="BN1368" s="14"/>
      <c r="BO1368" s="14"/>
      <c r="BP1368" s="14"/>
      <c r="BQ1368" s="14"/>
      <c r="BR1368" s="14"/>
      <c r="BS1368" s="14"/>
      <c r="BT1368" s="14"/>
      <c r="BU1368" s="14"/>
      <c r="BV1368" s="14"/>
      <c r="BW1368" s="14"/>
      <c r="BX1368" s="14"/>
      <c r="BY1368" s="14"/>
      <c r="BZ1368" s="14"/>
      <c r="CA1368" s="14"/>
      <c r="CB1368" s="14"/>
      <c r="CC1368" s="14"/>
      <c r="CD1368" s="14"/>
      <c r="CE1368" s="14"/>
      <c r="CF1368" s="14"/>
      <c r="CG1368" s="14"/>
      <c r="CH1368" s="14"/>
      <c r="CI1368" s="14"/>
      <c r="CJ1368" s="14"/>
      <c r="CK1368" s="14"/>
      <c r="CL1368" s="14"/>
      <c r="CM1368" s="14"/>
      <c r="CN1368" s="14"/>
      <c r="CO1368" s="14"/>
      <c r="CP1368" s="14"/>
      <c r="CQ1368" s="14"/>
      <c r="CR1368" s="14"/>
      <c r="CS1368" s="14"/>
      <c r="CT1368" s="14"/>
      <c r="CU1368" s="14"/>
      <c r="CV1368" s="14"/>
      <c r="CW1368" s="14"/>
      <c r="CX1368" s="14"/>
      <c r="CY1368" s="14"/>
      <c r="CZ1368" s="14"/>
      <c r="DA1368" s="14"/>
      <c r="DB1368" s="14"/>
      <c r="DC1368" s="14"/>
      <c r="DD1368" s="14"/>
      <c r="DE1368" s="14"/>
      <c r="DF1368" s="14"/>
      <c r="DG1368" s="14"/>
      <c r="DH1368" s="14"/>
      <c r="DI1368" s="14"/>
      <c r="DJ1368" s="14"/>
      <c r="DK1368" s="14"/>
      <c r="DL1368" s="14"/>
      <c r="DM1368" s="14"/>
      <c r="DN1368" s="14"/>
      <c r="DO1368" s="14"/>
      <c r="DP1368" s="14"/>
      <c r="DQ1368" s="14"/>
      <c r="DR1368" s="14"/>
      <c r="DS1368" s="14"/>
      <c r="DT1368" s="14"/>
      <c r="DU1368" s="14"/>
      <c r="DV1368" s="14"/>
      <c r="DW1368" s="14"/>
      <c r="DX1368" s="14"/>
      <c r="DY1368" s="14"/>
      <c r="DZ1368" s="14"/>
      <c r="EA1368" s="14"/>
      <c r="EB1368" s="14"/>
      <c r="EC1368" s="14"/>
      <c r="ED1368" s="14"/>
      <c r="EE1368" s="14"/>
      <c r="EF1368" s="14"/>
      <c r="EG1368" s="14"/>
      <c r="EH1368" s="14"/>
      <c r="EI1368" s="14"/>
      <c r="EJ1368" s="14"/>
      <c r="EK1368" s="14"/>
      <c r="EL1368" s="14"/>
      <c r="EM1368" s="14"/>
      <c r="EN1368" s="14"/>
      <c r="EO1368" s="14"/>
      <c r="EP1368" s="14"/>
      <c r="EQ1368" s="14"/>
      <c r="ER1368" s="14"/>
      <c r="ES1368" s="14"/>
      <c r="ET1368" s="14"/>
      <c r="EU1368" s="14"/>
      <c r="EV1368" s="14"/>
      <c r="EW1368" s="14"/>
      <c r="EX1368" s="14"/>
      <c r="EY1368" s="14"/>
      <c r="EZ1368" s="14"/>
      <c r="FA1368" s="14"/>
      <c r="FB1368" s="14"/>
      <c r="FC1368" s="14"/>
      <c r="FD1368" s="14"/>
      <c r="FE1368" s="14"/>
      <c r="FF1368" s="14"/>
      <c r="FG1368" s="14"/>
      <c r="FH1368" s="14"/>
      <c r="FI1368" s="14"/>
      <c r="FJ1368" s="14"/>
      <c r="FK1368" s="14"/>
      <c r="FL1368" s="14"/>
      <c r="FM1368" s="14"/>
      <c r="FN1368" s="14"/>
      <c r="FO1368" s="14"/>
      <c r="FP1368" s="14"/>
      <c r="FQ1368" s="14"/>
      <c r="FR1368" s="14"/>
      <c r="FS1368" s="14"/>
      <c r="FT1368" s="14"/>
      <c r="FU1368" s="14"/>
      <c r="FW1368" s="14"/>
    </row>
    <row r="1369" spans="4:179" x14ac:dyDescent="0.6">
      <c r="D1369"/>
      <c r="F1369" s="14"/>
      <c r="G1369" s="14"/>
      <c r="H1369" s="14"/>
      <c r="I1369" s="14"/>
      <c r="J1369" s="14"/>
      <c r="K1369" s="14"/>
      <c r="L1369" s="14"/>
      <c r="M1369" s="14"/>
      <c r="N1369" s="14"/>
      <c r="O1369" s="14"/>
      <c r="P1369" s="14"/>
      <c r="Q1369" s="14"/>
      <c r="R1369" s="14"/>
      <c r="S1369" s="14"/>
      <c r="T1369" s="14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F1369" s="14"/>
      <c r="AG1369" s="14"/>
      <c r="AH1369" s="14"/>
      <c r="AI1369" s="14"/>
      <c r="AJ1369" s="14"/>
      <c r="AK1369" s="14"/>
      <c r="AL1369" s="14"/>
      <c r="AM1369" s="14"/>
      <c r="AN1369" s="14"/>
      <c r="AO1369" s="14"/>
      <c r="AP1369" s="14"/>
      <c r="AQ1369" s="14"/>
      <c r="AR1369" s="14"/>
      <c r="AS1369" s="14"/>
      <c r="AT1369" s="14"/>
      <c r="AU1369" s="14"/>
      <c r="AV1369" s="14"/>
      <c r="AW1369" s="14"/>
      <c r="AX1369" s="14"/>
      <c r="AY1369" s="14"/>
      <c r="AZ1369" s="14"/>
      <c r="BA1369" s="14"/>
      <c r="BB1369" s="14"/>
      <c r="BC1369" s="14"/>
      <c r="BD1369" s="14"/>
      <c r="BE1369" s="14"/>
      <c r="BF1369" s="14"/>
      <c r="BG1369" s="14"/>
      <c r="BH1369" s="14"/>
      <c r="BI1369" s="14"/>
      <c r="BJ1369" s="14"/>
      <c r="BK1369" s="14"/>
      <c r="BL1369" s="14"/>
      <c r="BM1369" s="14"/>
      <c r="BN1369" s="14"/>
      <c r="BO1369" s="14"/>
      <c r="BP1369" s="14"/>
      <c r="BQ1369" s="14"/>
      <c r="BR1369" s="14"/>
      <c r="BS1369" s="14"/>
      <c r="BT1369" s="14"/>
      <c r="BU1369" s="14"/>
      <c r="BV1369" s="14"/>
      <c r="BW1369" s="14"/>
      <c r="BX1369" s="14"/>
      <c r="BY1369" s="14"/>
      <c r="BZ1369" s="14"/>
      <c r="CA1369" s="14"/>
      <c r="CB1369" s="14"/>
      <c r="CC1369" s="14"/>
      <c r="CD1369" s="14"/>
      <c r="CE1369" s="14"/>
      <c r="CF1369" s="14"/>
      <c r="CG1369" s="14"/>
      <c r="CH1369" s="14"/>
      <c r="CI1369" s="14"/>
      <c r="CJ1369" s="14"/>
      <c r="CK1369" s="14"/>
      <c r="CL1369" s="14"/>
      <c r="CM1369" s="14"/>
      <c r="CN1369" s="14"/>
      <c r="CO1369" s="14"/>
      <c r="CP1369" s="14"/>
      <c r="CQ1369" s="14"/>
      <c r="CR1369" s="14"/>
      <c r="CS1369" s="14"/>
      <c r="CT1369" s="14"/>
      <c r="CU1369" s="14"/>
      <c r="CV1369" s="14"/>
      <c r="CW1369" s="14"/>
      <c r="CX1369" s="14"/>
      <c r="CY1369" s="14"/>
      <c r="CZ1369" s="14"/>
      <c r="DA1369" s="14"/>
      <c r="DB1369" s="14"/>
      <c r="DC1369" s="14"/>
      <c r="DD1369" s="14"/>
      <c r="DE1369" s="14"/>
      <c r="DF1369" s="14"/>
      <c r="DG1369" s="14"/>
      <c r="DH1369" s="14"/>
      <c r="DI1369" s="14"/>
      <c r="DJ1369" s="14"/>
      <c r="DK1369" s="14"/>
      <c r="DL1369" s="14"/>
      <c r="DM1369" s="14"/>
      <c r="DN1369" s="14"/>
      <c r="DO1369" s="14"/>
      <c r="DP1369" s="14"/>
      <c r="DQ1369" s="14"/>
      <c r="DR1369" s="14"/>
      <c r="DS1369" s="14"/>
      <c r="DT1369" s="14"/>
      <c r="DU1369" s="14"/>
      <c r="DV1369" s="14"/>
      <c r="DW1369" s="14"/>
      <c r="DX1369" s="14"/>
      <c r="DY1369" s="14"/>
      <c r="DZ1369" s="14"/>
      <c r="EA1369" s="14"/>
      <c r="EB1369" s="14"/>
      <c r="EC1369" s="14"/>
      <c r="ED1369" s="14"/>
      <c r="EE1369" s="14"/>
      <c r="EF1369" s="14"/>
      <c r="EG1369" s="14"/>
      <c r="EH1369" s="14"/>
      <c r="EI1369" s="14"/>
      <c r="EJ1369" s="14"/>
      <c r="EK1369" s="14"/>
      <c r="EL1369" s="14"/>
      <c r="EM1369" s="14"/>
      <c r="EN1369" s="14"/>
      <c r="EO1369" s="14"/>
      <c r="EP1369" s="14"/>
      <c r="EQ1369" s="14"/>
      <c r="ER1369" s="14"/>
      <c r="ES1369" s="14"/>
      <c r="ET1369" s="14"/>
      <c r="EU1369" s="14"/>
      <c r="EV1369" s="14"/>
      <c r="EW1369" s="14"/>
      <c r="EX1369" s="14"/>
      <c r="EY1369" s="14"/>
      <c r="EZ1369" s="14"/>
      <c r="FA1369" s="14"/>
      <c r="FB1369" s="14"/>
      <c r="FC1369" s="14"/>
      <c r="FD1369" s="14"/>
      <c r="FE1369" s="14"/>
      <c r="FF1369" s="14"/>
      <c r="FG1369" s="14"/>
      <c r="FH1369" s="14"/>
      <c r="FI1369" s="14"/>
      <c r="FJ1369" s="14"/>
      <c r="FK1369" s="14"/>
      <c r="FL1369" s="14"/>
      <c r="FM1369" s="14"/>
      <c r="FN1369" s="14"/>
      <c r="FO1369" s="14"/>
      <c r="FP1369" s="14"/>
      <c r="FQ1369" s="14"/>
      <c r="FR1369" s="14"/>
      <c r="FS1369" s="14"/>
      <c r="FT1369" s="14"/>
      <c r="FU1369" s="14"/>
      <c r="FW1369" s="14"/>
    </row>
    <row r="1370" spans="4:179" x14ac:dyDescent="0.6">
      <c r="D1370"/>
      <c r="F1370" s="14"/>
      <c r="G1370" s="14"/>
      <c r="H1370" s="14"/>
      <c r="I1370" s="14"/>
      <c r="J1370" s="14"/>
      <c r="K1370" s="14"/>
      <c r="L1370" s="14"/>
      <c r="M1370" s="14"/>
      <c r="N1370" s="14"/>
      <c r="O1370" s="14"/>
      <c r="P1370" s="14"/>
      <c r="Q1370" s="14"/>
      <c r="R1370" s="14"/>
      <c r="S1370" s="14"/>
      <c r="T1370" s="14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4"/>
      <c r="AJ1370" s="14"/>
      <c r="AK1370" s="14"/>
      <c r="AL1370" s="14"/>
      <c r="AM1370" s="14"/>
      <c r="AN1370" s="14"/>
      <c r="AO1370" s="14"/>
      <c r="AP1370" s="14"/>
      <c r="AQ1370" s="14"/>
      <c r="AR1370" s="14"/>
      <c r="AS1370" s="14"/>
      <c r="AT1370" s="14"/>
      <c r="AU1370" s="14"/>
      <c r="AV1370" s="14"/>
      <c r="AW1370" s="14"/>
      <c r="AX1370" s="14"/>
      <c r="AY1370" s="14"/>
      <c r="AZ1370" s="14"/>
      <c r="BA1370" s="14"/>
      <c r="BB1370" s="14"/>
      <c r="BC1370" s="14"/>
      <c r="BD1370" s="14"/>
      <c r="BE1370" s="14"/>
      <c r="BF1370" s="14"/>
      <c r="BG1370" s="14"/>
      <c r="BH1370" s="14"/>
      <c r="BI1370" s="14"/>
      <c r="BJ1370" s="14"/>
      <c r="BK1370" s="14"/>
      <c r="BL1370" s="14"/>
      <c r="BM1370" s="14"/>
      <c r="BN1370" s="14"/>
      <c r="BO1370" s="14"/>
      <c r="BP1370" s="14"/>
      <c r="BQ1370" s="14"/>
      <c r="BR1370" s="14"/>
      <c r="BS1370" s="14"/>
      <c r="BT1370" s="14"/>
      <c r="BU1370" s="14"/>
      <c r="BV1370" s="14"/>
      <c r="BW1370" s="14"/>
      <c r="BX1370" s="14"/>
      <c r="BY1370" s="14"/>
      <c r="BZ1370" s="14"/>
      <c r="CA1370" s="14"/>
      <c r="CB1370" s="14"/>
      <c r="CC1370" s="14"/>
      <c r="CD1370" s="14"/>
      <c r="CE1370" s="14"/>
      <c r="CF1370" s="14"/>
      <c r="CG1370" s="14"/>
      <c r="CH1370" s="14"/>
      <c r="CI1370" s="14"/>
      <c r="CJ1370" s="14"/>
      <c r="CK1370" s="14"/>
      <c r="CL1370" s="14"/>
      <c r="CM1370" s="14"/>
      <c r="CN1370" s="14"/>
      <c r="CO1370" s="14"/>
      <c r="CP1370" s="14"/>
      <c r="CQ1370" s="14"/>
      <c r="CR1370" s="14"/>
      <c r="CS1370" s="14"/>
      <c r="CT1370" s="14"/>
      <c r="CU1370" s="14"/>
      <c r="CV1370" s="14"/>
      <c r="CW1370" s="14"/>
      <c r="CX1370" s="14"/>
      <c r="CY1370" s="14"/>
      <c r="CZ1370" s="14"/>
      <c r="DA1370" s="14"/>
      <c r="DB1370" s="14"/>
      <c r="DC1370" s="14"/>
      <c r="DD1370" s="14"/>
      <c r="DE1370" s="14"/>
      <c r="DF1370" s="14"/>
      <c r="DG1370" s="14"/>
      <c r="DH1370" s="14"/>
      <c r="DI1370" s="14"/>
      <c r="DJ1370" s="14"/>
      <c r="DK1370" s="14"/>
      <c r="DL1370" s="14"/>
      <c r="DM1370" s="14"/>
      <c r="DN1370" s="14"/>
      <c r="DO1370" s="14"/>
      <c r="DP1370" s="14"/>
      <c r="DQ1370" s="14"/>
      <c r="DR1370" s="14"/>
      <c r="DS1370" s="14"/>
      <c r="DT1370" s="14"/>
      <c r="DU1370" s="14"/>
      <c r="DV1370" s="14"/>
      <c r="DW1370" s="14"/>
      <c r="DX1370" s="14"/>
      <c r="DY1370" s="14"/>
      <c r="DZ1370" s="14"/>
      <c r="EA1370" s="14"/>
      <c r="EB1370" s="14"/>
      <c r="EC1370" s="14"/>
      <c r="ED1370" s="14"/>
      <c r="EE1370" s="14"/>
      <c r="EF1370" s="14"/>
      <c r="EG1370" s="14"/>
      <c r="EH1370" s="14"/>
      <c r="EI1370" s="14"/>
      <c r="EJ1370" s="14"/>
      <c r="EK1370" s="14"/>
      <c r="EL1370" s="14"/>
      <c r="EM1370" s="14"/>
      <c r="EN1370" s="14"/>
      <c r="EO1370" s="14"/>
      <c r="EP1370" s="14"/>
      <c r="EQ1370" s="14"/>
      <c r="ER1370" s="14"/>
      <c r="ES1370" s="14"/>
      <c r="ET1370" s="14"/>
      <c r="EU1370" s="14"/>
      <c r="EV1370" s="14"/>
      <c r="EW1370" s="14"/>
      <c r="EX1370" s="14"/>
      <c r="EY1370" s="14"/>
      <c r="EZ1370" s="14"/>
      <c r="FA1370" s="14"/>
      <c r="FB1370" s="14"/>
      <c r="FC1370" s="14"/>
      <c r="FD1370" s="14"/>
      <c r="FE1370" s="14"/>
      <c r="FF1370" s="14"/>
      <c r="FG1370" s="14"/>
      <c r="FH1370" s="14"/>
      <c r="FI1370" s="14"/>
      <c r="FJ1370" s="14"/>
      <c r="FK1370" s="14"/>
      <c r="FL1370" s="14"/>
      <c r="FM1370" s="14"/>
      <c r="FN1370" s="14"/>
      <c r="FO1370" s="14"/>
      <c r="FP1370" s="14"/>
      <c r="FQ1370" s="14"/>
      <c r="FR1370" s="14"/>
      <c r="FS1370" s="14"/>
      <c r="FT1370" s="14"/>
      <c r="FU1370" s="14"/>
      <c r="FW1370" s="14"/>
    </row>
    <row r="1371" spans="4:179" x14ac:dyDescent="0.6">
      <c r="D1371"/>
      <c r="F1371" s="14"/>
      <c r="G1371" s="14"/>
      <c r="H1371" s="14"/>
      <c r="I1371" s="14"/>
      <c r="J1371" s="14"/>
      <c r="K1371" s="14"/>
      <c r="L1371" s="14"/>
      <c r="M1371" s="14"/>
      <c r="N1371" s="14"/>
      <c r="O1371" s="14"/>
      <c r="P1371" s="14"/>
      <c r="Q1371" s="14"/>
      <c r="R1371" s="14"/>
      <c r="S1371" s="14"/>
      <c r="T1371" s="1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F1371" s="14"/>
      <c r="AG1371" s="14"/>
      <c r="AH1371" s="14"/>
      <c r="AI1371" s="14"/>
      <c r="AJ1371" s="14"/>
      <c r="AK1371" s="14"/>
      <c r="AL1371" s="14"/>
      <c r="AM1371" s="14"/>
      <c r="AN1371" s="14"/>
      <c r="AO1371" s="14"/>
      <c r="AP1371" s="14"/>
      <c r="AQ1371" s="14"/>
      <c r="AR1371" s="14"/>
      <c r="AS1371" s="14"/>
      <c r="AT1371" s="14"/>
      <c r="AU1371" s="14"/>
      <c r="AV1371" s="14"/>
      <c r="AW1371" s="14"/>
      <c r="AX1371" s="14"/>
      <c r="AY1371" s="14"/>
      <c r="AZ1371" s="14"/>
      <c r="BA1371" s="14"/>
      <c r="BB1371" s="14"/>
      <c r="BC1371" s="14"/>
      <c r="BD1371" s="14"/>
      <c r="BE1371" s="14"/>
      <c r="BF1371" s="14"/>
      <c r="BG1371" s="14"/>
      <c r="BH1371" s="14"/>
      <c r="BI1371" s="14"/>
      <c r="BJ1371" s="14"/>
      <c r="BK1371" s="14"/>
      <c r="BL1371" s="14"/>
      <c r="BM1371" s="14"/>
      <c r="BN1371" s="14"/>
      <c r="BO1371" s="14"/>
      <c r="BP1371" s="14"/>
      <c r="BQ1371" s="14"/>
      <c r="BR1371" s="14"/>
      <c r="BS1371" s="14"/>
      <c r="BT1371" s="14"/>
      <c r="BU1371" s="14"/>
      <c r="BV1371" s="14"/>
      <c r="BW1371" s="14"/>
      <c r="BX1371" s="14"/>
      <c r="BY1371" s="14"/>
      <c r="BZ1371" s="14"/>
      <c r="CA1371" s="14"/>
      <c r="CB1371" s="14"/>
      <c r="CC1371" s="14"/>
      <c r="CD1371" s="14"/>
      <c r="CE1371" s="14"/>
      <c r="CF1371" s="14"/>
      <c r="CG1371" s="14"/>
      <c r="CH1371" s="14"/>
      <c r="CI1371" s="14"/>
      <c r="CJ1371" s="14"/>
      <c r="CK1371" s="14"/>
      <c r="CL1371" s="14"/>
      <c r="CM1371" s="14"/>
      <c r="CN1371" s="14"/>
      <c r="CO1371" s="14"/>
      <c r="CP1371" s="14"/>
      <c r="CQ1371" s="14"/>
      <c r="CR1371" s="14"/>
      <c r="CS1371" s="14"/>
      <c r="CT1371" s="14"/>
      <c r="CU1371" s="14"/>
      <c r="CV1371" s="14"/>
      <c r="CW1371" s="14"/>
      <c r="CX1371" s="14"/>
      <c r="CY1371" s="14"/>
      <c r="CZ1371" s="14"/>
      <c r="DA1371" s="14"/>
      <c r="DB1371" s="14"/>
      <c r="DC1371" s="14"/>
      <c r="DD1371" s="14"/>
      <c r="DE1371" s="14"/>
      <c r="DF1371" s="14"/>
      <c r="DG1371" s="14"/>
      <c r="DH1371" s="14"/>
      <c r="DI1371" s="14"/>
      <c r="DJ1371" s="14"/>
      <c r="DK1371" s="14"/>
      <c r="DL1371" s="14"/>
      <c r="DM1371" s="14"/>
      <c r="DN1371" s="14"/>
      <c r="DO1371" s="14"/>
      <c r="DP1371" s="14"/>
      <c r="DQ1371" s="14"/>
      <c r="DR1371" s="14"/>
      <c r="DS1371" s="14"/>
      <c r="DT1371" s="14"/>
      <c r="DU1371" s="14"/>
      <c r="DV1371" s="14"/>
      <c r="DW1371" s="14"/>
      <c r="DX1371" s="14"/>
      <c r="DY1371" s="14"/>
      <c r="DZ1371" s="14"/>
      <c r="EA1371" s="14"/>
      <c r="EB1371" s="14"/>
      <c r="EC1371" s="14"/>
      <c r="ED1371" s="14"/>
      <c r="EE1371" s="14"/>
      <c r="EF1371" s="14"/>
      <c r="EG1371" s="14"/>
      <c r="EH1371" s="14"/>
      <c r="EI1371" s="14"/>
      <c r="EJ1371" s="14"/>
      <c r="EK1371" s="14"/>
      <c r="EL1371" s="14"/>
      <c r="EM1371" s="14"/>
      <c r="EN1371" s="14"/>
      <c r="EO1371" s="14"/>
      <c r="EP1371" s="14"/>
      <c r="EQ1371" s="14"/>
      <c r="ER1371" s="14"/>
      <c r="ES1371" s="14"/>
      <c r="ET1371" s="14"/>
      <c r="EU1371" s="14"/>
      <c r="EV1371" s="14"/>
      <c r="EW1371" s="14"/>
      <c r="EX1371" s="14"/>
      <c r="EY1371" s="14"/>
      <c r="EZ1371" s="14"/>
      <c r="FA1371" s="14"/>
      <c r="FB1371" s="14"/>
      <c r="FC1371" s="14"/>
      <c r="FD1371" s="14"/>
      <c r="FE1371" s="14"/>
      <c r="FF1371" s="14"/>
      <c r="FG1371" s="14"/>
      <c r="FH1371" s="14"/>
      <c r="FI1371" s="14"/>
      <c r="FJ1371" s="14"/>
      <c r="FK1371" s="14"/>
      <c r="FL1371" s="14"/>
      <c r="FM1371" s="14"/>
      <c r="FN1371" s="14"/>
      <c r="FO1371" s="14"/>
      <c r="FP1371" s="14"/>
      <c r="FQ1371" s="14"/>
      <c r="FR1371" s="14"/>
      <c r="FS1371" s="14"/>
      <c r="FT1371" s="14"/>
      <c r="FU1371" s="14"/>
      <c r="FW1371" s="14"/>
    </row>
    <row r="1372" spans="4:179" x14ac:dyDescent="0.6">
      <c r="D1372"/>
      <c r="F1372" s="14"/>
      <c r="G1372" s="14"/>
      <c r="H1372" s="14"/>
      <c r="I1372" s="14"/>
      <c r="J1372" s="14"/>
      <c r="K1372" s="14"/>
      <c r="L1372" s="14"/>
      <c r="M1372" s="14"/>
      <c r="N1372" s="14"/>
      <c r="O1372" s="14"/>
      <c r="P1372" s="14"/>
      <c r="Q1372" s="14"/>
      <c r="R1372" s="14"/>
      <c r="S1372" s="14"/>
      <c r="T1372" s="14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F1372" s="14"/>
      <c r="AG1372" s="14"/>
      <c r="AH1372" s="14"/>
      <c r="AI1372" s="14"/>
      <c r="AJ1372" s="14"/>
      <c r="AK1372" s="14"/>
      <c r="AL1372" s="14"/>
      <c r="AM1372" s="14"/>
      <c r="AN1372" s="14"/>
      <c r="AO1372" s="14"/>
      <c r="AP1372" s="14"/>
      <c r="AQ1372" s="14"/>
      <c r="AR1372" s="14"/>
      <c r="AS1372" s="14"/>
      <c r="AT1372" s="14"/>
      <c r="AU1372" s="14"/>
      <c r="AV1372" s="14"/>
      <c r="AW1372" s="14"/>
      <c r="AX1372" s="14"/>
      <c r="AY1372" s="14"/>
      <c r="AZ1372" s="14"/>
      <c r="BA1372" s="14"/>
      <c r="BB1372" s="14"/>
      <c r="BC1372" s="14"/>
      <c r="BD1372" s="14"/>
      <c r="BE1372" s="14"/>
      <c r="BF1372" s="14"/>
      <c r="BG1372" s="14"/>
      <c r="BH1372" s="14"/>
      <c r="BI1372" s="14"/>
      <c r="BJ1372" s="14"/>
      <c r="BK1372" s="14"/>
      <c r="BL1372" s="14"/>
      <c r="BM1372" s="14"/>
      <c r="BN1372" s="14"/>
      <c r="BO1372" s="14"/>
      <c r="BP1372" s="14"/>
      <c r="BQ1372" s="14"/>
      <c r="BR1372" s="14"/>
      <c r="BS1372" s="14"/>
      <c r="BT1372" s="14"/>
      <c r="BU1372" s="14"/>
      <c r="BV1372" s="14"/>
      <c r="BW1372" s="14"/>
      <c r="BX1372" s="14"/>
      <c r="BY1372" s="14"/>
      <c r="BZ1372" s="14"/>
      <c r="CA1372" s="14"/>
      <c r="CB1372" s="14"/>
      <c r="CC1372" s="14"/>
      <c r="CD1372" s="14"/>
      <c r="CE1372" s="14"/>
      <c r="CF1372" s="14"/>
      <c r="CG1372" s="14"/>
      <c r="CH1372" s="14"/>
      <c r="CI1372" s="14"/>
      <c r="CJ1372" s="14"/>
      <c r="CK1372" s="14"/>
      <c r="CL1372" s="14"/>
      <c r="CM1372" s="14"/>
      <c r="CN1372" s="14"/>
      <c r="CO1372" s="14"/>
      <c r="CP1372" s="14"/>
      <c r="CQ1372" s="14"/>
      <c r="CR1372" s="14"/>
      <c r="CS1372" s="14"/>
      <c r="CT1372" s="14"/>
      <c r="CU1372" s="14"/>
      <c r="CV1372" s="14"/>
      <c r="CW1372" s="14"/>
      <c r="CX1372" s="14"/>
      <c r="CY1372" s="14"/>
      <c r="CZ1372" s="14"/>
      <c r="DA1372" s="14"/>
      <c r="DB1372" s="14"/>
      <c r="DC1372" s="14"/>
      <c r="DD1372" s="14"/>
      <c r="DE1372" s="14"/>
      <c r="DF1372" s="14"/>
      <c r="DG1372" s="14"/>
      <c r="DH1372" s="14"/>
      <c r="DI1372" s="14"/>
      <c r="DJ1372" s="14"/>
      <c r="DK1372" s="14"/>
      <c r="DL1372" s="14"/>
      <c r="DM1372" s="14"/>
      <c r="DN1372" s="14"/>
      <c r="DO1372" s="14"/>
      <c r="DP1372" s="14"/>
      <c r="DQ1372" s="14"/>
      <c r="DR1372" s="14"/>
      <c r="DS1372" s="14"/>
      <c r="DT1372" s="14"/>
      <c r="DU1372" s="14"/>
      <c r="DV1372" s="14"/>
      <c r="DW1372" s="14"/>
      <c r="DX1372" s="14"/>
      <c r="DY1372" s="14"/>
      <c r="DZ1372" s="14"/>
      <c r="EA1372" s="14"/>
      <c r="EB1372" s="14"/>
      <c r="EC1372" s="14"/>
      <c r="ED1372" s="14"/>
      <c r="EE1372" s="14"/>
      <c r="EF1372" s="14"/>
      <c r="EG1372" s="14"/>
      <c r="EH1372" s="14"/>
      <c r="EI1372" s="14"/>
      <c r="EJ1372" s="14"/>
      <c r="EK1372" s="14"/>
      <c r="EL1372" s="14"/>
      <c r="EM1372" s="14"/>
      <c r="EN1372" s="14"/>
      <c r="EO1372" s="14"/>
      <c r="EP1372" s="14"/>
      <c r="EQ1372" s="14"/>
      <c r="ER1372" s="14"/>
      <c r="ES1372" s="14"/>
      <c r="ET1372" s="14"/>
      <c r="EU1372" s="14"/>
      <c r="EV1372" s="14"/>
      <c r="EW1372" s="14"/>
      <c r="EX1372" s="14"/>
      <c r="EY1372" s="14"/>
      <c r="EZ1372" s="14"/>
      <c r="FA1372" s="14"/>
      <c r="FB1372" s="14"/>
      <c r="FC1372" s="14"/>
      <c r="FD1372" s="14"/>
      <c r="FE1372" s="14"/>
      <c r="FF1372" s="14"/>
      <c r="FG1372" s="14"/>
      <c r="FH1372" s="14"/>
      <c r="FI1372" s="14"/>
      <c r="FJ1372" s="14"/>
      <c r="FK1372" s="14"/>
      <c r="FL1372" s="14"/>
      <c r="FM1372" s="14"/>
      <c r="FN1372" s="14"/>
      <c r="FO1372" s="14"/>
      <c r="FP1372" s="14"/>
      <c r="FQ1372" s="14"/>
      <c r="FR1372" s="14"/>
      <c r="FS1372" s="14"/>
      <c r="FT1372" s="14"/>
      <c r="FU1372" s="14"/>
      <c r="FW1372" s="14"/>
    </row>
    <row r="1373" spans="4:179" x14ac:dyDescent="0.6">
      <c r="D1373"/>
      <c r="F1373" s="14"/>
      <c r="G1373" s="14"/>
      <c r="H1373" s="14"/>
      <c r="I1373" s="14"/>
      <c r="J1373" s="14"/>
      <c r="K1373" s="14"/>
      <c r="L1373" s="14"/>
      <c r="M1373" s="14"/>
      <c r="N1373" s="14"/>
      <c r="O1373" s="14"/>
      <c r="P1373" s="14"/>
      <c r="Q1373" s="14"/>
      <c r="R1373" s="14"/>
      <c r="S1373" s="14"/>
      <c r="T1373" s="14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4"/>
      <c r="AJ1373" s="14"/>
      <c r="AK1373" s="14"/>
      <c r="AL1373" s="14"/>
      <c r="AM1373" s="14"/>
      <c r="AN1373" s="14"/>
      <c r="AO1373" s="14"/>
      <c r="AP1373" s="14"/>
      <c r="AQ1373" s="14"/>
      <c r="AR1373" s="14"/>
      <c r="AS1373" s="14"/>
      <c r="AT1373" s="14"/>
      <c r="AU1373" s="14"/>
      <c r="AV1373" s="14"/>
      <c r="AW1373" s="14"/>
      <c r="AX1373" s="14"/>
      <c r="AY1373" s="14"/>
      <c r="AZ1373" s="14"/>
      <c r="BA1373" s="14"/>
      <c r="BB1373" s="14"/>
      <c r="BC1373" s="14"/>
      <c r="BD1373" s="14"/>
      <c r="BE1373" s="14"/>
      <c r="BF1373" s="14"/>
      <c r="BG1373" s="14"/>
      <c r="BH1373" s="14"/>
      <c r="BI1373" s="14"/>
      <c r="BJ1373" s="14"/>
      <c r="BK1373" s="14"/>
      <c r="BL1373" s="14"/>
      <c r="BM1373" s="14"/>
      <c r="BN1373" s="14"/>
      <c r="BO1373" s="14"/>
      <c r="BP1373" s="14"/>
      <c r="BQ1373" s="14"/>
      <c r="BR1373" s="14"/>
      <c r="BS1373" s="14"/>
      <c r="BT1373" s="14"/>
      <c r="BU1373" s="14"/>
      <c r="BV1373" s="14"/>
      <c r="BW1373" s="14"/>
      <c r="BX1373" s="14"/>
      <c r="BY1373" s="14"/>
      <c r="BZ1373" s="14"/>
      <c r="CA1373" s="14"/>
      <c r="CB1373" s="14"/>
      <c r="CC1373" s="14"/>
      <c r="CD1373" s="14"/>
      <c r="CE1373" s="14"/>
      <c r="CF1373" s="14"/>
      <c r="CG1373" s="14"/>
      <c r="CH1373" s="14"/>
      <c r="CI1373" s="14"/>
      <c r="CJ1373" s="14"/>
      <c r="CK1373" s="14"/>
      <c r="CL1373" s="14"/>
      <c r="CM1373" s="14"/>
      <c r="CN1373" s="14"/>
      <c r="CO1373" s="14"/>
      <c r="CP1373" s="14"/>
      <c r="CQ1373" s="14"/>
      <c r="CR1373" s="14"/>
      <c r="CS1373" s="14"/>
      <c r="CT1373" s="14"/>
      <c r="CU1373" s="14"/>
      <c r="CV1373" s="14"/>
      <c r="CW1373" s="14"/>
      <c r="CX1373" s="14"/>
      <c r="CY1373" s="14"/>
      <c r="CZ1373" s="14"/>
      <c r="DA1373" s="14"/>
      <c r="DB1373" s="14"/>
      <c r="DC1373" s="14"/>
      <c r="DD1373" s="14"/>
      <c r="DE1373" s="14"/>
      <c r="DF1373" s="14"/>
      <c r="DG1373" s="14"/>
      <c r="DH1373" s="14"/>
      <c r="DI1373" s="14"/>
      <c r="DJ1373" s="14"/>
      <c r="DK1373" s="14"/>
      <c r="DL1373" s="14"/>
      <c r="DM1373" s="14"/>
      <c r="DN1373" s="14"/>
      <c r="DO1373" s="14"/>
      <c r="DP1373" s="14"/>
      <c r="DQ1373" s="14"/>
      <c r="DR1373" s="14"/>
      <c r="DS1373" s="14"/>
      <c r="DT1373" s="14"/>
      <c r="DU1373" s="14"/>
      <c r="DV1373" s="14"/>
      <c r="DW1373" s="14"/>
      <c r="DX1373" s="14"/>
      <c r="DY1373" s="14"/>
      <c r="DZ1373" s="14"/>
      <c r="EA1373" s="14"/>
      <c r="EB1373" s="14"/>
      <c r="EC1373" s="14"/>
      <c r="ED1373" s="14"/>
      <c r="EE1373" s="14"/>
      <c r="EF1373" s="14"/>
      <c r="EG1373" s="14"/>
      <c r="EH1373" s="14"/>
      <c r="EI1373" s="14"/>
      <c r="EJ1373" s="14"/>
      <c r="EK1373" s="14"/>
      <c r="EL1373" s="14"/>
      <c r="EM1373" s="14"/>
      <c r="EN1373" s="14"/>
      <c r="EO1373" s="14"/>
      <c r="EP1373" s="14"/>
      <c r="EQ1373" s="14"/>
      <c r="ER1373" s="14"/>
      <c r="ES1373" s="14"/>
      <c r="ET1373" s="14"/>
      <c r="EU1373" s="14"/>
      <c r="EV1373" s="14"/>
      <c r="EW1373" s="14"/>
      <c r="EX1373" s="14"/>
      <c r="EY1373" s="14"/>
      <c r="EZ1373" s="14"/>
      <c r="FA1373" s="14"/>
      <c r="FB1373" s="14"/>
      <c r="FC1373" s="14"/>
      <c r="FD1373" s="14"/>
      <c r="FE1373" s="14"/>
      <c r="FF1373" s="14"/>
      <c r="FG1373" s="14"/>
      <c r="FH1373" s="14"/>
      <c r="FI1373" s="14"/>
      <c r="FJ1373" s="14"/>
      <c r="FK1373" s="14"/>
      <c r="FL1373" s="14"/>
      <c r="FM1373" s="14"/>
      <c r="FN1373" s="14"/>
      <c r="FO1373" s="14"/>
      <c r="FP1373" s="14"/>
      <c r="FQ1373" s="14"/>
      <c r="FR1373" s="14"/>
      <c r="FS1373" s="14"/>
      <c r="FT1373" s="14"/>
      <c r="FU1373" s="14"/>
      <c r="FW1373" s="14"/>
    </row>
    <row r="1374" spans="4:179" x14ac:dyDescent="0.6">
      <c r="D1374"/>
      <c r="F1374" s="14"/>
      <c r="G1374" s="14"/>
      <c r="H1374" s="14"/>
      <c r="I1374" s="14"/>
      <c r="J1374" s="14"/>
      <c r="K1374" s="14"/>
      <c r="L1374" s="14"/>
      <c r="M1374" s="14"/>
      <c r="N1374" s="14"/>
      <c r="O1374" s="14"/>
      <c r="P1374" s="14"/>
      <c r="Q1374" s="14"/>
      <c r="R1374" s="14"/>
      <c r="S1374" s="14"/>
      <c r="T1374" s="14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F1374" s="14"/>
      <c r="AG1374" s="14"/>
      <c r="AH1374" s="14"/>
      <c r="AI1374" s="14"/>
      <c r="AJ1374" s="14"/>
      <c r="AK1374" s="14"/>
      <c r="AL1374" s="14"/>
      <c r="AM1374" s="14"/>
      <c r="AN1374" s="14"/>
      <c r="AO1374" s="14"/>
      <c r="AP1374" s="14"/>
      <c r="AQ1374" s="14"/>
      <c r="AR1374" s="14"/>
      <c r="AS1374" s="14"/>
      <c r="AT1374" s="14"/>
      <c r="AU1374" s="14"/>
      <c r="AV1374" s="14"/>
      <c r="AW1374" s="14"/>
      <c r="AX1374" s="14"/>
      <c r="AY1374" s="14"/>
      <c r="AZ1374" s="14"/>
      <c r="BA1374" s="14"/>
      <c r="BB1374" s="14"/>
      <c r="BC1374" s="14"/>
      <c r="BD1374" s="14"/>
      <c r="BE1374" s="14"/>
      <c r="BF1374" s="14"/>
      <c r="BG1374" s="14"/>
      <c r="BH1374" s="14"/>
      <c r="BI1374" s="14"/>
      <c r="BJ1374" s="14"/>
      <c r="BK1374" s="14"/>
      <c r="BL1374" s="14"/>
      <c r="BM1374" s="14"/>
      <c r="BN1374" s="14"/>
      <c r="BO1374" s="14"/>
      <c r="BP1374" s="14"/>
      <c r="BQ1374" s="14"/>
      <c r="BR1374" s="14"/>
      <c r="BS1374" s="14"/>
      <c r="BT1374" s="14"/>
      <c r="BU1374" s="14"/>
      <c r="BV1374" s="14"/>
      <c r="BW1374" s="14"/>
      <c r="BX1374" s="14"/>
      <c r="BY1374" s="14"/>
      <c r="BZ1374" s="14"/>
      <c r="CA1374" s="14"/>
      <c r="CB1374" s="14"/>
      <c r="CC1374" s="14"/>
      <c r="CD1374" s="14"/>
      <c r="CE1374" s="14"/>
      <c r="CF1374" s="14"/>
      <c r="CG1374" s="14"/>
      <c r="CH1374" s="14"/>
      <c r="CI1374" s="14"/>
      <c r="CJ1374" s="14"/>
      <c r="CK1374" s="14"/>
      <c r="CL1374" s="14"/>
      <c r="CM1374" s="14"/>
      <c r="CN1374" s="14"/>
      <c r="CO1374" s="14"/>
      <c r="CP1374" s="14"/>
      <c r="CQ1374" s="14"/>
      <c r="CR1374" s="14"/>
      <c r="CS1374" s="14"/>
      <c r="CT1374" s="14"/>
      <c r="CU1374" s="14"/>
      <c r="CV1374" s="14"/>
      <c r="CW1374" s="14"/>
      <c r="CX1374" s="14"/>
      <c r="CY1374" s="14"/>
      <c r="CZ1374" s="14"/>
      <c r="DA1374" s="14"/>
      <c r="DB1374" s="14"/>
      <c r="DC1374" s="14"/>
      <c r="DD1374" s="14"/>
      <c r="DE1374" s="14"/>
      <c r="DF1374" s="14"/>
      <c r="DG1374" s="14"/>
      <c r="DH1374" s="14"/>
      <c r="DI1374" s="14"/>
      <c r="DJ1374" s="14"/>
      <c r="DK1374" s="14"/>
      <c r="DL1374" s="14"/>
      <c r="DM1374" s="14"/>
      <c r="DN1374" s="14"/>
      <c r="DO1374" s="14"/>
      <c r="DP1374" s="14"/>
      <c r="DQ1374" s="14"/>
      <c r="DR1374" s="14"/>
      <c r="DS1374" s="14"/>
      <c r="DT1374" s="14"/>
      <c r="DU1374" s="14"/>
      <c r="DV1374" s="14"/>
      <c r="DW1374" s="14"/>
      <c r="DX1374" s="14"/>
      <c r="DY1374" s="14"/>
      <c r="DZ1374" s="14"/>
      <c r="EA1374" s="14"/>
      <c r="EB1374" s="14"/>
      <c r="EC1374" s="14"/>
      <c r="ED1374" s="14"/>
      <c r="EE1374" s="14"/>
      <c r="EF1374" s="14"/>
      <c r="EG1374" s="14"/>
      <c r="EH1374" s="14"/>
      <c r="EI1374" s="14"/>
      <c r="EJ1374" s="14"/>
      <c r="EK1374" s="14"/>
      <c r="EL1374" s="14"/>
      <c r="EM1374" s="14"/>
      <c r="EN1374" s="14"/>
      <c r="EO1374" s="14"/>
      <c r="EP1374" s="14"/>
      <c r="EQ1374" s="14"/>
      <c r="ER1374" s="14"/>
      <c r="ES1374" s="14"/>
      <c r="ET1374" s="14"/>
      <c r="EU1374" s="14"/>
      <c r="EV1374" s="14"/>
      <c r="EW1374" s="14"/>
      <c r="EX1374" s="14"/>
      <c r="EY1374" s="14"/>
      <c r="EZ1374" s="14"/>
      <c r="FA1374" s="14"/>
      <c r="FB1374" s="14"/>
      <c r="FC1374" s="14"/>
      <c r="FD1374" s="14"/>
      <c r="FE1374" s="14"/>
      <c r="FF1374" s="14"/>
      <c r="FG1374" s="14"/>
      <c r="FH1374" s="14"/>
      <c r="FI1374" s="14"/>
      <c r="FJ1374" s="14"/>
      <c r="FK1374" s="14"/>
      <c r="FL1374" s="14"/>
      <c r="FM1374" s="14"/>
      <c r="FN1374" s="14"/>
      <c r="FO1374" s="14"/>
      <c r="FP1374" s="14"/>
      <c r="FQ1374" s="14"/>
      <c r="FR1374" s="14"/>
      <c r="FS1374" s="14"/>
      <c r="FT1374" s="14"/>
      <c r="FU1374" s="14"/>
      <c r="FW1374" s="14"/>
    </row>
    <row r="1375" spans="4:179" x14ac:dyDescent="0.6">
      <c r="D1375"/>
      <c r="F1375" s="14"/>
      <c r="G1375" s="14"/>
      <c r="H1375" s="14"/>
      <c r="I1375" s="14"/>
      <c r="J1375" s="14"/>
      <c r="K1375" s="14"/>
      <c r="L1375" s="14"/>
      <c r="M1375" s="14"/>
      <c r="N1375" s="14"/>
      <c r="O1375" s="14"/>
      <c r="P1375" s="14"/>
      <c r="Q1375" s="14"/>
      <c r="R1375" s="14"/>
      <c r="S1375" s="14"/>
      <c r="T1375" s="14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4"/>
      <c r="AJ1375" s="14"/>
      <c r="AK1375" s="14"/>
      <c r="AL1375" s="14"/>
      <c r="AM1375" s="14"/>
      <c r="AN1375" s="14"/>
      <c r="AO1375" s="14"/>
      <c r="AP1375" s="14"/>
      <c r="AQ1375" s="14"/>
      <c r="AR1375" s="14"/>
      <c r="AS1375" s="14"/>
      <c r="AT1375" s="14"/>
      <c r="AU1375" s="14"/>
      <c r="AV1375" s="14"/>
      <c r="AW1375" s="14"/>
      <c r="AX1375" s="14"/>
      <c r="AY1375" s="14"/>
      <c r="AZ1375" s="14"/>
      <c r="BA1375" s="14"/>
      <c r="BB1375" s="14"/>
      <c r="BC1375" s="14"/>
      <c r="BD1375" s="14"/>
      <c r="BE1375" s="14"/>
      <c r="BF1375" s="14"/>
      <c r="BG1375" s="14"/>
      <c r="BH1375" s="14"/>
      <c r="BI1375" s="14"/>
      <c r="BJ1375" s="14"/>
      <c r="BK1375" s="14"/>
      <c r="BL1375" s="14"/>
      <c r="BM1375" s="14"/>
      <c r="BN1375" s="14"/>
      <c r="BO1375" s="14"/>
      <c r="BP1375" s="14"/>
      <c r="BQ1375" s="14"/>
      <c r="BR1375" s="14"/>
      <c r="BS1375" s="14"/>
      <c r="BT1375" s="14"/>
      <c r="BU1375" s="14"/>
      <c r="BV1375" s="14"/>
      <c r="BW1375" s="14"/>
      <c r="BX1375" s="14"/>
      <c r="BY1375" s="14"/>
      <c r="BZ1375" s="14"/>
      <c r="CA1375" s="14"/>
      <c r="CB1375" s="14"/>
      <c r="CC1375" s="14"/>
      <c r="CD1375" s="14"/>
      <c r="CE1375" s="14"/>
      <c r="CF1375" s="14"/>
      <c r="CG1375" s="14"/>
      <c r="CH1375" s="14"/>
      <c r="CI1375" s="14"/>
      <c r="CJ1375" s="14"/>
      <c r="CK1375" s="14"/>
      <c r="CL1375" s="14"/>
      <c r="CM1375" s="14"/>
      <c r="CN1375" s="14"/>
      <c r="CO1375" s="14"/>
      <c r="CP1375" s="14"/>
      <c r="CQ1375" s="14"/>
      <c r="CR1375" s="14"/>
      <c r="CS1375" s="14"/>
      <c r="CT1375" s="14"/>
      <c r="CU1375" s="14"/>
      <c r="CV1375" s="14"/>
      <c r="CW1375" s="14"/>
      <c r="CX1375" s="14"/>
      <c r="CY1375" s="14"/>
      <c r="CZ1375" s="14"/>
      <c r="DA1375" s="14"/>
      <c r="DB1375" s="14"/>
      <c r="DC1375" s="14"/>
      <c r="DD1375" s="14"/>
      <c r="DE1375" s="14"/>
      <c r="DF1375" s="14"/>
      <c r="DG1375" s="14"/>
      <c r="DH1375" s="14"/>
      <c r="DI1375" s="14"/>
      <c r="DJ1375" s="14"/>
      <c r="DK1375" s="14"/>
      <c r="DL1375" s="14"/>
      <c r="DM1375" s="14"/>
      <c r="DN1375" s="14"/>
      <c r="DO1375" s="14"/>
      <c r="DP1375" s="14"/>
      <c r="DQ1375" s="14"/>
      <c r="DR1375" s="14"/>
      <c r="DS1375" s="14"/>
      <c r="DT1375" s="14"/>
      <c r="DU1375" s="14"/>
      <c r="DV1375" s="14"/>
      <c r="DW1375" s="14"/>
      <c r="DX1375" s="14"/>
      <c r="DY1375" s="14"/>
      <c r="DZ1375" s="14"/>
      <c r="EA1375" s="14"/>
      <c r="EB1375" s="14"/>
      <c r="EC1375" s="14"/>
      <c r="ED1375" s="14"/>
      <c r="EE1375" s="14"/>
      <c r="EF1375" s="14"/>
      <c r="EG1375" s="14"/>
      <c r="EH1375" s="14"/>
      <c r="EI1375" s="14"/>
      <c r="EJ1375" s="14"/>
      <c r="EK1375" s="14"/>
      <c r="EL1375" s="14"/>
      <c r="EM1375" s="14"/>
      <c r="EN1375" s="14"/>
      <c r="EO1375" s="14"/>
      <c r="EP1375" s="14"/>
      <c r="EQ1375" s="14"/>
      <c r="ER1375" s="14"/>
      <c r="ES1375" s="14"/>
      <c r="ET1375" s="14"/>
      <c r="EU1375" s="14"/>
      <c r="EV1375" s="14"/>
      <c r="EW1375" s="14"/>
      <c r="EX1375" s="14"/>
      <c r="EY1375" s="14"/>
      <c r="EZ1375" s="14"/>
      <c r="FA1375" s="14"/>
      <c r="FB1375" s="14"/>
      <c r="FC1375" s="14"/>
      <c r="FD1375" s="14"/>
      <c r="FE1375" s="14"/>
      <c r="FF1375" s="14"/>
      <c r="FG1375" s="14"/>
      <c r="FH1375" s="14"/>
      <c r="FI1375" s="14"/>
      <c r="FJ1375" s="14"/>
      <c r="FK1375" s="14"/>
      <c r="FL1375" s="14"/>
      <c r="FM1375" s="14"/>
      <c r="FN1375" s="14"/>
      <c r="FO1375" s="14"/>
      <c r="FP1375" s="14"/>
      <c r="FQ1375" s="14"/>
      <c r="FR1375" s="14"/>
      <c r="FS1375" s="14"/>
      <c r="FT1375" s="14"/>
      <c r="FU1375" s="14"/>
      <c r="FW1375" s="14"/>
    </row>
    <row r="1376" spans="4:179" x14ac:dyDescent="0.6">
      <c r="D1376"/>
      <c r="F1376" s="14"/>
      <c r="G1376" s="14"/>
      <c r="H1376" s="14"/>
      <c r="I1376" s="14"/>
      <c r="J1376" s="14"/>
      <c r="K1376" s="14"/>
      <c r="L1376" s="14"/>
      <c r="M1376" s="14"/>
      <c r="N1376" s="14"/>
      <c r="O1376" s="14"/>
      <c r="P1376" s="14"/>
      <c r="Q1376" s="14"/>
      <c r="R1376" s="14"/>
      <c r="S1376" s="14"/>
      <c r="T1376" s="14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F1376" s="14"/>
      <c r="AG1376" s="14"/>
      <c r="AH1376" s="14"/>
      <c r="AI1376" s="14"/>
      <c r="AJ1376" s="14"/>
      <c r="AK1376" s="14"/>
      <c r="AL1376" s="14"/>
      <c r="AM1376" s="14"/>
      <c r="AN1376" s="14"/>
      <c r="AO1376" s="14"/>
      <c r="AP1376" s="14"/>
      <c r="AQ1376" s="14"/>
      <c r="AR1376" s="14"/>
      <c r="AS1376" s="14"/>
      <c r="AT1376" s="14"/>
      <c r="AU1376" s="14"/>
      <c r="AV1376" s="14"/>
      <c r="AW1376" s="14"/>
      <c r="AX1376" s="14"/>
      <c r="AY1376" s="14"/>
      <c r="AZ1376" s="14"/>
      <c r="BA1376" s="14"/>
      <c r="BB1376" s="14"/>
      <c r="BC1376" s="14"/>
      <c r="BD1376" s="14"/>
      <c r="BE1376" s="14"/>
      <c r="BF1376" s="14"/>
      <c r="BG1376" s="14"/>
      <c r="BH1376" s="14"/>
      <c r="BI1376" s="14"/>
      <c r="BJ1376" s="14"/>
      <c r="BK1376" s="14"/>
      <c r="BL1376" s="14"/>
      <c r="BM1376" s="14"/>
      <c r="BN1376" s="14"/>
      <c r="BO1376" s="14"/>
      <c r="BP1376" s="14"/>
      <c r="BQ1376" s="14"/>
      <c r="BR1376" s="14"/>
      <c r="BS1376" s="14"/>
      <c r="BT1376" s="14"/>
      <c r="BU1376" s="14"/>
      <c r="BV1376" s="14"/>
      <c r="BW1376" s="14"/>
      <c r="BX1376" s="14"/>
      <c r="BY1376" s="14"/>
      <c r="BZ1376" s="14"/>
      <c r="CA1376" s="14"/>
      <c r="CB1376" s="14"/>
      <c r="CC1376" s="14"/>
      <c r="CD1376" s="14"/>
      <c r="CE1376" s="14"/>
      <c r="CF1376" s="14"/>
      <c r="CG1376" s="14"/>
      <c r="CH1376" s="14"/>
      <c r="CI1376" s="14"/>
      <c r="CJ1376" s="14"/>
      <c r="CK1376" s="14"/>
      <c r="CL1376" s="14"/>
      <c r="CM1376" s="14"/>
      <c r="CN1376" s="14"/>
      <c r="CO1376" s="14"/>
      <c r="CP1376" s="14"/>
      <c r="CQ1376" s="14"/>
      <c r="CR1376" s="14"/>
      <c r="CS1376" s="14"/>
      <c r="CT1376" s="14"/>
      <c r="CU1376" s="14"/>
      <c r="CV1376" s="14"/>
      <c r="CW1376" s="14"/>
      <c r="CX1376" s="14"/>
      <c r="CY1376" s="14"/>
      <c r="CZ1376" s="14"/>
      <c r="DA1376" s="14"/>
      <c r="DB1376" s="14"/>
      <c r="DC1376" s="14"/>
      <c r="DD1376" s="14"/>
      <c r="DE1376" s="14"/>
      <c r="DF1376" s="14"/>
      <c r="DG1376" s="14"/>
      <c r="DH1376" s="14"/>
      <c r="DI1376" s="14"/>
      <c r="DJ1376" s="14"/>
      <c r="DK1376" s="14"/>
      <c r="DL1376" s="14"/>
      <c r="DM1376" s="14"/>
      <c r="DN1376" s="14"/>
      <c r="DO1376" s="14"/>
      <c r="DP1376" s="14"/>
      <c r="DQ1376" s="14"/>
      <c r="DR1376" s="14"/>
      <c r="DS1376" s="14"/>
      <c r="DT1376" s="14"/>
      <c r="DU1376" s="14"/>
      <c r="DV1376" s="14"/>
      <c r="DW1376" s="14"/>
      <c r="DX1376" s="14"/>
      <c r="DY1376" s="14"/>
      <c r="DZ1376" s="14"/>
      <c r="EA1376" s="14"/>
      <c r="EB1376" s="14"/>
      <c r="EC1376" s="14"/>
      <c r="ED1376" s="14"/>
      <c r="EE1376" s="14"/>
      <c r="EF1376" s="14"/>
      <c r="EG1376" s="14"/>
      <c r="EH1376" s="14"/>
      <c r="EI1376" s="14"/>
      <c r="EJ1376" s="14"/>
      <c r="EK1376" s="14"/>
      <c r="EL1376" s="14"/>
      <c r="EM1376" s="14"/>
      <c r="EN1376" s="14"/>
      <c r="EO1376" s="14"/>
      <c r="EP1376" s="14"/>
      <c r="EQ1376" s="14"/>
      <c r="ER1376" s="14"/>
      <c r="ES1376" s="14"/>
      <c r="ET1376" s="14"/>
      <c r="EU1376" s="14"/>
      <c r="EV1376" s="14"/>
      <c r="EW1376" s="14"/>
      <c r="EX1376" s="14"/>
      <c r="EY1376" s="14"/>
      <c r="EZ1376" s="14"/>
      <c r="FA1376" s="14"/>
      <c r="FB1376" s="14"/>
      <c r="FC1376" s="14"/>
      <c r="FD1376" s="14"/>
      <c r="FE1376" s="14"/>
      <c r="FF1376" s="14"/>
      <c r="FG1376" s="14"/>
      <c r="FH1376" s="14"/>
      <c r="FI1376" s="14"/>
      <c r="FJ1376" s="14"/>
      <c r="FK1376" s="14"/>
      <c r="FL1376" s="14"/>
      <c r="FM1376" s="14"/>
      <c r="FN1376" s="14"/>
      <c r="FO1376" s="14"/>
      <c r="FP1376" s="14"/>
      <c r="FQ1376" s="14"/>
      <c r="FR1376" s="14"/>
      <c r="FS1376" s="14"/>
      <c r="FT1376" s="14"/>
      <c r="FU1376" s="14"/>
      <c r="FW1376" s="14"/>
    </row>
    <row r="1377" spans="4:179" x14ac:dyDescent="0.6">
      <c r="D1377"/>
      <c r="F1377" s="14"/>
      <c r="G1377" s="14"/>
      <c r="H1377" s="14"/>
      <c r="I1377" s="14"/>
      <c r="J1377" s="14"/>
      <c r="K1377" s="14"/>
      <c r="L1377" s="14"/>
      <c r="M1377" s="14"/>
      <c r="N1377" s="14"/>
      <c r="O1377" s="14"/>
      <c r="P1377" s="14"/>
      <c r="Q1377" s="14"/>
      <c r="R1377" s="14"/>
      <c r="S1377" s="14"/>
      <c r="T1377" s="14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4"/>
      <c r="AJ1377" s="14"/>
      <c r="AK1377" s="14"/>
      <c r="AL1377" s="14"/>
      <c r="AM1377" s="14"/>
      <c r="AN1377" s="14"/>
      <c r="AO1377" s="14"/>
      <c r="AP1377" s="14"/>
      <c r="AQ1377" s="14"/>
      <c r="AR1377" s="14"/>
      <c r="AS1377" s="14"/>
      <c r="AT1377" s="14"/>
      <c r="AU1377" s="14"/>
      <c r="AV1377" s="14"/>
      <c r="AW1377" s="14"/>
      <c r="AX1377" s="14"/>
      <c r="AY1377" s="14"/>
      <c r="AZ1377" s="14"/>
      <c r="BA1377" s="14"/>
      <c r="BB1377" s="14"/>
      <c r="BC1377" s="14"/>
      <c r="BD1377" s="14"/>
      <c r="BE1377" s="14"/>
      <c r="BF1377" s="14"/>
      <c r="BG1377" s="14"/>
      <c r="BH1377" s="14"/>
      <c r="BI1377" s="14"/>
      <c r="BJ1377" s="14"/>
      <c r="BK1377" s="14"/>
      <c r="BL1377" s="14"/>
      <c r="BM1377" s="14"/>
      <c r="BN1377" s="14"/>
      <c r="BO1377" s="14"/>
      <c r="BP1377" s="14"/>
      <c r="BQ1377" s="14"/>
      <c r="BR1377" s="14"/>
      <c r="BS1377" s="14"/>
      <c r="BT1377" s="14"/>
      <c r="BU1377" s="14"/>
      <c r="BV1377" s="14"/>
      <c r="BW1377" s="14"/>
      <c r="BX1377" s="14"/>
      <c r="BY1377" s="14"/>
      <c r="BZ1377" s="14"/>
      <c r="CA1377" s="14"/>
      <c r="CB1377" s="14"/>
      <c r="CC1377" s="14"/>
      <c r="CD1377" s="14"/>
      <c r="CE1377" s="14"/>
      <c r="CF1377" s="14"/>
      <c r="CG1377" s="14"/>
      <c r="CH1377" s="14"/>
      <c r="CI1377" s="14"/>
      <c r="CJ1377" s="14"/>
      <c r="CK1377" s="14"/>
      <c r="CL1377" s="14"/>
      <c r="CM1377" s="14"/>
      <c r="CN1377" s="14"/>
      <c r="CO1377" s="14"/>
      <c r="CP1377" s="14"/>
      <c r="CQ1377" s="14"/>
      <c r="CR1377" s="14"/>
      <c r="CS1377" s="14"/>
      <c r="CT1377" s="14"/>
      <c r="CU1377" s="14"/>
      <c r="CV1377" s="14"/>
      <c r="CW1377" s="14"/>
      <c r="CX1377" s="14"/>
      <c r="CY1377" s="14"/>
      <c r="CZ1377" s="14"/>
      <c r="DA1377" s="14"/>
      <c r="DB1377" s="14"/>
      <c r="DC1377" s="14"/>
      <c r="DD1377" s="14"/>
      <c r="DE1377" s="14"/>
      <c r="DF1377" s="14"/>
      <c r="DG1377" s="14"/>
      <c r="DH1377" s="14"/>
      <c r="DI1377" s="14"/>
      <c r="DJ1377" s="14"/>
      <c r="DK1377" s="14"/>
      <c r="DL1377" s="14"/>
      <c r="DM1377" s="14"/>
      <c r="DN1377" s="14"/>
      <c r="DO1377" s="14"/>
      <c r="DP1377" s="14"/>
      <c r="DQ1377" s="14"/>
      <c r="DR1377" s="14"/>
      <c r="DS1377" s="14"/>
      <c r="DT1377" s="14"/>
      <c r="DU1377" s="14"/>
      <c r="DV1377" s="14"/>
      <c r="DW1377" s="14"/>
      <c r="DX1377" s="14"/>
      <c r="DY1377" s="14"/>
      <c r="DZ1377" s="14"/>
      <c r="EA1377" s="14"/>
      <c r="EB1377" s="14"/>
      <c r="EC1377" s="14"/>
      <c r="ED1377" s="14"/>
      <c r="EE1377" s="14"/>
      <c r="EF1377" s="14"/>
      <c r="EG1377" s="14"/>
      <c r="EH1377" s="14"/>
      <c r="EI1377" s="14"/>
      <c r="EJ1377" s="14"/>
      <c r="EK1377" s="14"/>
      <c r="EL1377" s="14"/>
      <c r="EM1377" s="14"/>
      <c r="EN1377" s="14"/>
      <c r="EO1377" s="14"/>
      <c r="EP1377" s="14"/>
      <c r="EQ1377" s="14"/>
      <c r="ER1377" s="14"/>
      <c r="ES1377" s="14"/>
      <c r="ET1377" s="14"/>
      <c r="EU1377" s="14"/>
      <c r="EV1377" s="14"/>
      <c r="EW1377" s="14"/>
      <c r="EX1377" s="14"/>
      <c r="EY1377" s="14"/>
      <c r="EZ1377" s="14"/>
      <c r="FA1377" s="14"/>
      <c r="FB1377" s="14"/>
      <c r="FC1377" s="14"/>
      <c r="FD1377" s="14"/>
      <c r="FE1377" s="14"/>
      <c r="FF1377" s="14"/>
      <c r="FG1377" s="14"/>
      <c r="FH1377" s="14"/>
      <c r="FI1377" s="14"/>
      <c r="FJ1377" s="14"/>
      <c r="FK1377" s="14"/>
      <c r="FL1377" s="14"/>
      <c r="FM1377" s="14"/>
      <c r="FN1377" s="14"/>
      <c r="FO1377" s="14"/>
      <c r="FP1377" s="14"/>
      <c r="FQ1377" s="14"/>
      <c r="FR1377" s="14"/>
      <c r="FS1377" s="14"/>
      <c r="FT1377" s="14"/>
      <c r="FU1377" s="14"/>
      <c r="FW1377" s="14"/>
    </row>
    <row r="1378" spans="4:179" x14ac:dyDescent="0.6">
      <c r="D1378"/>
      <c r="F1378" s="14"/>
      <c r="G1378" s="14"/>
      <c r="H1378" s="14"/>
      <c r="I1378" s="14"/>
      <c r="J1378" s="14"/>
      <c r="K1378" s="14"/>
      <c r="L1378" s="14"/>
      <c r="M1378" s="14"/>
      <c r="N1378" s="14"/>
      <c r="O1378" s="14"/>
      <c r="P1378" s="14"/>
      <c r="Q1378" s="14"/>
      <c r="R1378" s="14"/>
      <c r="S1378" s="14"/>
      <c r="T1378" s="14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4"/>
      <c r="AJ1378" s="14"/>
      <c r="AK1378" s="14"/>
      <c r="AL1378" s="14"/>
      <c r="AM1378" s="14"/>
      <c r="AN1378" s="14"/>
      <c r="AO1378" s="14"/>
      <c r="AP1378" s="14"/>
      <c r="AQ1378" s="14"/>
      <c r="AR1378" s="14"/>
      <c r="AS1378" s="14"/>
      <c r="AT1378" s="14"/>
      <c r="AU1378" s="14"/>
      <c r="AV1378" s="14"/>
      <c r="AW1378" s="14"/>
      <c r="AX1378" s="14"/>
      <c r="AY1378" s="14"/>
      <c r="AZ1378" s="14"/>
      <c r="BA1378" s="14"/>
      <c r="BB1378" s="14"/>
      <c r="BC1378" s="14"/>
      <c r="BD1378" s="14"/>
      <c r="BE1378" s="14"/>
      <c r="BF1378" s="14"/>
      <c r="BG1378" s="14"/>
      <c r="BH1378" s="14"/>
      <c r="BI1378" s="14"/>
      <c r="BJ1378" s="14"/>
      <c r="BK1378" s="14"/>
      <c r="BL1378" s="14"/>
      <c r="BM1378" s="14"/>
      <c r="BN1378" s="14"/>
      <c r="BO1378" s="14"/>
      <c r="BP1378" s="14"/>
      <c r="BQ1378" s="14"/>
      <c r="BR1378" s="14"/>
      <c r="BS1378" s="14"/>
      <c r="BT1378" s="14"/>
      <c r="BU1378" s="14"/>
      <c r="BV1378" s="14"/>
      <c r="BW1378" s="14"/>
      <c r="BX1378" s="14"/>
      <c r="BY1378" s="14"/>
      <c r="BZ1378" s="14"/>
      <c r="CA1378" s="14"/>
      <c r="CB1378" s="14"/>
      <c r="CC1378" s="14"/>
      <c r="CD1378" s="14"/>
      <c r="CE1378" s="14"/>
      <c r="CF1378" s="14"/>
      <c r="CG1378" s="14"/>
      <c r="CH1378" s="14"/>
      <c r="CI1378" s="14"/>
      <c r="CJ1378" s="14"/>
      <c r="CK1378" s="14"/>
      <c r="CL1378" s="14"/>
      <c r="CM1378" s="14"/>
      <c r="CN1378" s="14"/>
      <c r="CO1378" s="14"/>
      <c r="CP1378" s="14"/>
      <c r="CQ1378" s="14"/>
      <c r="CR1378" s="14"/>
      <c r="CS1378" s="14"/>
      <c r="CT1378" s="14"/>
      <c r="CU1378" s="14"/>
      <c r="CV1378" s="14"/>
      <c r="CW1378" s="14"/>
      <c r="CX1378" s="14"/>
      <c r="CY1378" s="14"/>
      <c r="CZ1378" s="14"/>
      <c r="DA1378" s="14"/>
      <c r="DB1378" s="14"/>
      <c r="DC1378" s="14"/>
      <c r="DD1378" s="14"/>
      <c r="DE1378" s="14"/>
      <c r="DF1378" s="14"/>
      <c r="DG1378" s="14"/>
      <c r="DH1378" s="14"/>
      <c r="DI1378" s="14"/>
      <c r="DJ1378" s="14"/>
      <c r="DK1378" s="14"/>
      <c r="DL1378" s="14"/>
      <c r="DM1378" s="14"/>
      <c r="DN1378" s="14"/>
      <c r="DO1378" s="14"/>
      <c r="DP1378" s="14"/>
      <c r="DQ1378" s="14"/>
      <c r="DR1378" s="14"/>
      <c r="DS1378" s="14"/>
      <c r="DT1378" s="14"/>
      <c r="DU1378" s="14"/>
      <c r="DV1378" s="14"/>
      <c r="DW1378" s="14"/>
      <c r="DX1378" s="14"/>
      <c r="DY1378" s="14"/>
      <c r="DZ1378" s="14"/>
      <c r="EA1378" s="14"/>
      <c r="EB1378" s="14"/>
      <c r="EC1378" s="14"/>
      <c r="ED1378" s="14"/>
      <c r="EE1378" s="14"/>
      <c r="EF1378" s="14"/>
      <c r="EG1378" s="14"/>
      <c r="EH1378" s="14"/>
      <c r="EI1378" s="14"/>
      <c r="EJ1378" s="14"/>
      <c r="EK1378" s="14"/>
      <c r="EL1378" s="14"/>
      <c r="EM1378" s="14"/>
      <c r="EN1378" s="14"/>
      <c r="EO1378" s="14"/>
      <c r="EP1378" s="14"/>
      <c r="EQ1378" s="14"/>
      <c r="ER1378" s="14"/>
      <c r="ES1378" s="14"/>
      <c r="ET1378" s="14"/>
      <c r="EU1378" s="14"/>
      <c r="EV1378" s="14"/>
      <c r="EW1378" s="14"/>
      <c r="EX1378" s="14"/>
      <c r="EY1378" s="14"/>
      <c r="EZ1378" s="14"/>
      <c r="FA1378" s="14"/>
      <c r="FB1378" s="14"/>
      <c r="FC1378" s="14"/>
      <c r="FD1378" s="14"/>
      <c r="FE1378" s="14"/>
      <c r="FF1378" s="14"/>
      <c r="FG1378" s="14"/>
      <c r="FH1378" s="14"/>
      <c r="FI1378" s="14"/>
      <c r="FJ1378" s="14"/>
      <c r="FK1378" s="14"/>
      <c r="FL1378" s="14"/>
      <c r="FM1378" s="14"/>
      <c r="FN1378" s="14"/>
      <c r="FO1378" s="14"/>
      <c r="FP1378" s="14"/>
      <c r="FQ1378" s="14"/>
      <c r="FR1378" s="14"/>
      <c r="FS1378" s="14"/>
      <c r="FT1378" s="14"/>
      <c r="FU1378" s="14"/>
      <c r="FW1378" s="14"/>
    </row>
    <row r="1379" spans="4:179" x14ac:dyDescent="0.6">
      <c r="D1379"/>
      <c r="F1379" s="14"/>
      <c r="G1379" s="14"/>
      <c r="H1379" s="14"/>
      <c r="I1379" s="14"/>
      <c r="J1379" s="14"/>
      <c r="K1379" s="14"/>
      <c r="L1379" s="14"/>
      <c r="M1379" s="14"/>
      <c r="N1379" s="14"/>
      <c r="O1379" s="14"/>
      <c r="P1379" s="14"/>
      <c r="Q1379" s="14"/>
      <c r="R1379" s="14"/>
      <c r="S1379" s="14"/>
      <c r="T1379" s="14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F1379" s="14"/>
      <c r="AG1379" s="14"/>
      <c r="AH1379" s="14"/>
      <c r="AI1379" s="14"/>
      <c r="AJ1379" s="14"/>
      <c r="AK1379" s="14"/>
      <c r="AL1379" s="14"/>
      <c r="AM1379" s="14"/>
      <c r="AN1379" s="14"/>
      <c r="AO1379" s="14"/>
      <c r="AP1379" s="14"/>
      <c r="AQ1379" s="14"/>
      <c r="AR1379" s="14"/>
      <c r="AS1379" s="14"/>
      <c r="AT1379" s="14"/>
      <c r="AU1379" s="14"/>
      <c r="AV1379" s="14"/>
      <c r="AW1379" s="14"/>
      <c r="AX1379" s="14"/>
      <c r="AY1379" s="14"/>
      <c r="AZ1379" s="14"/>
      <c r="BA1379" s="14"/>
      <c r="BB1379" s="14"/>
      <c r="BC1379" s="14"/>
      <c r="BD1379" s="14"/>
      <c r="BE1379" s="14"/>
      <c r="BF1379" s="14"/>
      <c r="BG1379" s="14"/>
      <c r="BH1379" s="14"/>
      <c r="BI1379" s="14"/>
      <c r="BJ1379" s="14"/>
      <c r="BK1379" s="14"/>
      <c r="BL1379" s="14"/>
      <c r="BM1379" s="14"/>
      <c r="BN1379" s="14"/>
      <c r="BO1379" s="14"/>
      <c r="BP1379" s="14"/>
      <c r="BQ1379" s="14"/>
      <c r="BR1379" s="14"/>
      <c r="BS1379" s="14"/>
      <c r="BT1379" s="14"/>
      <c r="BU1379" s="14"/>
      <c r="BV1379" s="14"/>
      <c r="BW1379" s="14"/>
      <c r="BX1379" s="14"/>
      <c r="BY1379" s="14"/>
      <c r="BZ1379" s="14"/>
      <c r="CA1379" s="14"/>
      <c r="CB1379" s="14"/>
      <c r="CC1379" s="14"/>
      <c r="CD1379" s="14"/>
      <c r="CE1379" s="14"/>
      <c r="CF1379" s="14"/>
      <c r="CG1379" s="14"/>
      <c r="CH1379" s="14"/>
      <c r="CI1379" s="14"/>
      <c r="CJ1379" s="14"/>
      <c r="CK1379" s="14"/>
      <c r="CL1379" s="14"/>
      <c r="CM1379" s="14"/>
      <c r="CN1379" s="14"/>
      <c r="CO1379" s="14"/>
      <c r="CP1379" s="14"/>
      <c r="CQ1379" s="14"/>
      <c r="CR1379" s="14"/>
      <c r="CS1379" s="14"/>
      <c r="CT1379" s="14"/>
      <c r="CU1379" s="14"/>
      <c r="CV1379" s="14"/>
      <c r="CW1379" s="14"/>
      <c r="CX1379" s="14"/>
      <c r="CY1379" s="14"/>
      <c r="CZ1379" s="14"/>
      <c r="DA1379" s="14"/>
      <c r="DB1379" s="14"/>
      <c r="DC1379" s="14"/>
      <c r="DD1379" s="14"/>
      <c r="DE1379" s="14"/>
      <c r="DF1379" s="14"/>
      <c r="DG1379" s="14"/>
      <c r="DH1379" s="14"/>
      <c r="DI1379" s="14"/>
      <c r="DJ1379" s="14"/>
      <c r="DK1379" s="14"/>
      <c r="DL1379" s="14"/>
      <c r="DM1379" s="14"/>
      <c r="DN1379" s="14"/>
      <c r="DO1379" s="14"/>
      <c r="DP1379" s="14"/>
      <c r="DQ1379" s="14"/>
      <c r="DR1379" s="14"/>
      <c r="DS1379" s="14"/>
      <c r="DT1379" s="14"/>
      <c r="DU1379" s="14"/>
      <c r="DV1379" s="14"/>
      <c r="DW1379" s="14"/>
      <c r="DX1379" s="14"/>
      <c r="DY1379" s="14"/>
      <c r="DZ1379" s="14"/>
      <c r="EA1379" s="14"/>
      <c r="EB1379" s="14"/>
      <c r="EC1379" s="14"/>
      <c r="ED1379" s="14"/>
      <c r="EE1379" s="14"/>
      <c r="EF1379" s="14"/>
      <c r="EG1379" s="14"/>
      <c r="EH1379" s="14"/>
      <c r="EI1379" s="14"/>
      <c r="EJ1379" s="14"/>
      <c r="EK1379" s="14"/>
      <c r="EL1379" s="14"/>
      <c r="EM1379" s="14"/>
      <c r="EN1379" s="14"/>
      <c r="EO1379" s="14"/>
      <c r="EP1379" s="14"/>
      <c r="EQ1379" s="14"/>
      <c r="ER1379" s="14"/>
      <c r="ES1379" s="14"/>
      <c r="ET1379" s="14"/>
      <c r="EU1379" s="14"/>
      <c r="EV1379" s="14"/>
      <c r="EW1379" s="14"/>
      <c r="EX1379" s="14"/>
      <c r="EY1379" s="14"/>
      <c r="EZ1379" s="14"/>
      <c r="FA1379" s="14"/>
      <c r="FB1379" s="14"/>
      <c r="FC1379" s="14"/>
      <c r="FD1379" s="14"/>
      <c r="FE1379" s="14"/>
      <c r="FF1379" s="14"/>
      <c r="FG1379" s="14"/>
      <c r="FH1379" s="14"/>
      <c r="FI1379" s="14"/>
      <c r="FJ1379" s="14"/>
      <c r="FK1379" s="14"/>
      <c r="FL1379" s="14"/>
      <c r="FM1379" s="14"/>
      <c r="FN1379" s="14"/>
      <c r="FO1379" s="14"/>
      <c r="FP1379" s="14"/>
      <c r="FQ1379" s="14"/>
      <c r="FR1379" s="14"/>
      <c r="FS1379" s="14"/>
      <c r="FT1379" s="14"/>
      <c r="FU1379" s="14"/>
      <c r="FW1379" s="14"/>
    </row>
    <row r="1380" spans="4:179" x14ac:dyDescent="0.6">
      <c r="D1380"/>
      <c r="F1380" s="14"/>
      <c r="G1380" s="14"/>
      <c r="H1380" s="14"/>
      <c r="I1380" s="14"/>
      <c r="J1380" s="14"/>
      <c r="K1380" s="14"/>
      <c r="L1380" s="14"/>
      <c r="M1380" s="14"/>
      <c r="N1380" s="14"/>
      <c r="O1380" s="14"/>
      <c r="P1380" s="14"/>
      <c r="Q1380" s="14"/>
      <c r="R1380" s="14"/>
      <c r="S1380" s="14"/>
      <c r="T1380" s="1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/>
      <c r="AH1380" s="14"/>
      <c r="AI1380" s="14"/>
      <c r="AJ1380" s="14"/>
      <c r="AK1380" s="14"/>
      <c r="AL1380" s="14"/>
      <c r="AM1380" s="14"/>
      <c r="AN1380" s="14"/>
      <c r="AO1380" s="14"/>
      <c r="AP1380" s="14"/>
      <c r="AQ1380" s="14"/>
      <c r="AR1380" s="14"/>
      <c r="AS1380" s="14"/>
      <c r="AT1380" s="14"/>
      <c r="AU1380" s="14"/>
      <c r="AV1380" s="14"/>
      <c r="AW1380" s="14"/>
      <c r="AX1380" s="14"/>
      <c r="AY1380" s="14"/>
      <c r="AZ1380" s="14"/>
      <c r="BA1380" s="14"/>
      <c r="BB1380" s="14"/>
      <c r="BC1380" s="14"/>
      <c r="BD1380" s="14"/>
      <c r="BE1380" s="14"/>
      <c r="BF1380" s="14"/>
      <c r="BG1380" s="14"/>
      <c r="BH1380" s="14"/>
      <c r="BI1380" s="14"/>
      <c r="BJ1380" s="14"/>
      <c r="BK1380" s="14"/>
      <c r="BL1380" s="14"/>
      <c r="BM1380" s="14"/>
      <c r="BN1380" s="14"/>
      <c r="BO1380" s="14"/>
      <c r="BP1380" s="14"/>
      <c r="BQ1380" s="14"/>
      <c r="BR1380" s="14"/>
      <c r="BS1380" s="14"/>
      <c r="BT1380" s="14"/>
      <c r="BU1380" s="14"/>
      <c r="BV1380" s="14"/>
      <c r="BW1380" s="14"/>
      <c r="BX1380" s="14"/>
      <c r="BY1380" s="14"/>
      <c r="BZ1380" s="14"/>
      <c r="CA1380" s="14"/>
      <c r="CB1380" s="14"/>
      <c r="CC1380" s="14"/>
      <c r="CD1380" s="14"/>
      <c r="CE1380" s="14"/>
      <c r="CF1380" s="14"/>
      <c r="CG1380" s="14"/>
      <c r="CH1380" s="14"/>
      <c r="CI1380" s="14"/>
      <c r="CJ1380" s="14"/>
      <c r="CK1380" s="14"/>
      <c r="CL1380" s="14"/>
      <c r="CM1380" s="14"/>
      <c r="CN1380" s="14"/>
      <c r="CO1380" s="14"/>
      <c r="CP1380" s="14"/>
      <c r="CQ1380" s="14"/>
      <c r="CR1380" s="14"/>
      <c r="CS1380" s="14"/>
      <c r="CT1380" s="14"/>
      <c r="CU1380" s="14"/>
      <c r="CV1380" s="14"/>
      <c r="CW1380" s="14"/>
      <c r="CX1380" s="14"/>
      <c r="CY1380" s="14"/>
      <c r="CZ1380" s="14"/>
      <c r="DA1380" s="14"/>
      <c r="DB1380" s="14"/>
      <c r="DC1380" s="14"/>
      <c r="DD1380" s="14"/>
      <c r="DE1380" s="14"/>
      <c r="DF1380" s="14"/>
      <c r="DG1380" s="14"/>
      <c r="DH1380" s="14"/>
      <c r="DI1380" s="14"/>
      <c r="DJ1380" s="14"/>
      <c r="DK1380" s="14"/>
      <c r="DL1380" s="14"/>
      <c r="DM1380" s="14"/>
      <c r="DN1380" s="14"/>
      <c r="DO1380" s="14"/>
      <c r="DP1380" s="14"/>
      <c r="DQ1380" s="14"/>
      <c r="DR1380" s="14"/>
      <c r="DS1380" s="14"/>
      <c r="DT1380" s="14"/>
      <c r="DU1380" s="14"/>
      <c r="DV1380" s="14"/>
      <c r="DW1380" s="14"/>
      <c r="DX1380" s="14"/>
      <c r="DY1380" s="14"/>
      <c r="DZ1380" s="14"/>
      <c r="EA1380" s="14"/>
      <c r="EB1380" s="14"/>
      <c r="EC1380" s="14"/>
      <c r="ED1380" s="14"/>
      <c r="EE1380" s="14"/>
      <c r="EF1380" s="14"/>
      <c r="EG1380" s="14"/>
      <c r="EH1380" s="14"/>
      <c r="EI1380" s="14"/>
      <c r="EJ1380" s="14"/>
      <c r="EK1380" s="14"/>
      <c r="EL1380" s="14"/>
      <c r="EM1380" s="14"/>
      <c r="EN1380" s="14"/>
      <c r="EO1380" s="14"/>
      <c r="EP1380" s="14"/>
      <c r="EQ1380" s="14"/>
      <c r="ER1380" s="14"/>
      <c r="ES1380" s="14"/>
      <c r="ET1380" s="14"/>
      <c r="EU1380" s="14"/>
      <c r="EV1380" s="14"/>
      <c r="EW1380" s="14"/>
      <c r="EX1380" s="14"/>
      <c r="EY1380" s="14"/>
      <c r="EZ1380" s="14"/>
      <c r="FA1380" s="14"/>
      <c r="FB1380" s="14"/>
      <c r="FC1380" s="14"/>
      <c r="FD1380" s="14"/>
      <c r="FE1380" s="14"/>
      <c r="FF1380" s="14"/>
      <c r="FG1380" s="14"/>
      <c r="FH1380" s="14"/>
      <c r="FI1380" s="14"/>
      <c r="FJ1380" s="14"/>
      <c r="FK1380" s="14"/>
      <c r="FL1380" s="14"/>
      <c r="FM1380" s="14"/>
      <c r="FN1380" s="14"/>
      <c r="FO1380" s="14"/>
      <c r="FP1380" s="14"/>
      <c r="FQ1380" s="14"/>
      <c r="FR1380" s="14"/>
      <c r="FS1380" s="14"/>
      <c r="FT1380" s="14"/>
      <c r="FU1380" s="14"/>
      <c r="FW1380" s="14"/>
    </row>
    <row r="1381" spans="4:179" x14ac:dyDescent="0.6">
      <c r="D1381"/>
      <c r="F1381" s="14"/>
      <c r="G1381" s="14"/>
      <c r="H1381" s="14"/>
      <c r="I1381" s="14"/>
      <c r="J1381" s="14"/>
      <c r="K1381" s="14"/>
      <c r="L1381" s="14"/>
      <c r="M1381" s="14"/>
      <c r="N1381" s="14"/>
      <c r="O1381" s="14"/>
      <c r="P1381" s="14"/>
      <c r="Q1381" s="14"/>
      <c r="R1381" s="14"/>
      <c r="S1381" s="14"/>
      <c r="T1381" s="14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4"/>
      <c r="AJ1381" s="14"/>
      <c r="AK1381" s="14"/>
      <c r="AL1381" s="14"/>
      <c r="AM1381" s="14"/>
      <c r="AN1381" s="14"/>
      <c r="AO1381" s="14"/>
      <c r="AP1381" s="14"/>
      <c r="AQ1381" s="14"/>
      <c r="AR1381" s="14"/>
      <c r="AS1381" s="14"/>
      <c r="AT1381" s="14"/>
      <c r="AU1381" s="14"/>
      <c r="AV1381" s="14"/>
      <c r="AW1381" s="14"/>
      <c r="AX1381" s="14"/>
      <c r="AY1381" s="14"/>
      <c r="AZ1381" s="14"/>
      <c r="BA1381" s="14"/>
      <c r="BB1381" s="14"/>
      <c r="BC1381" s="14"/>
      <c r="BD1381" s="14"/>
      <c r="BE1381" s="14"/>
      <c r="BF1381" s="14"/>
      <c r="BG1381" s="14"/>
      <c r="BH1381" s="14"/>
      <c r="BI1381" s="14"/>
      <c r="BJ1381" s="14"/>
      <c r="BK1381" s="14"/>
      <c r="BL1381" s="14"/>
      <c r="BM1381" s="14"/>
      <c r="BN1381" s="14"/>
      <c r="BO1381" s="14"/>
      <c r="BP1381" s="14"/>
      <c r="BQ1381" s="14"/>
      <c r="BR1381" s="14"/>
      <c r="BS1381" s="14"/>
      <c r="BT1381" s="14"/>
      <c r="BU1381" s="14"/>
      <c r="BV1381" s="14"/>
      <c r="BW1381" s="14"/>
      <c r="BX1381" s="14"/>
      <c r="BY1381" s="14"/>
      <c r="BZ1381" s="14"/>
      <c r="CA1381" s="14"/>
      <c r="CB1381" s="14"/>
      <c r="CC1381" s="14"/>
      <c r="CD1381" s="14"/>
      <c r="CE1381" s="14"/>
      <c r="CF1381" s="14"/>
      <c r="CG1381" s="14"/>
      <c r="CH1381" s="14"/>
      <c r="CI1381" s="14"/>
      <c r="CJ1381" s="14"/>
      <c r="CK1381" s="14"/>
      <c r="CL1381" s="14"/>
      <c r="CM1381" s="14"/>
      <c r="CN1381" s="14"/>
      <c r="CO1381" s="14"/>
      <c r="CP1381" s="14"/>
      <c r="CQ1381" s="14"/>
      <c r="CR1381" s="14"/>
      <c r="CS1381" s="14"/>
      <c r="CT1381" s="14"/>
      <c r="CU1381" s="14"/>
      <c r="CV1381" s="14"/>
      <c r="CW1381" s="14"/>
      <c r="CX1381" s="14"/>
      <c r="CY1381" s="14"/>
      <c r="CZ1381" s="14"/>
      <c r="DA1381" s="14"/>
      <c r="DB1381" s="14"/>
      <c r="DC1381" s="14"/>
      <c r="DD1381" s="14"/>
      <c r="DE1381" s="14"/>
      <c r="DF1381" s="14"/>
      <c r="DG1381" s="14"/>
      <c r="DH1381" s="14"/>
      <c r="DI1381" s="14"/>
      <c r="DJ1381" s="14"/>
      <c r="DK1381" s="14"/>
      <c r="DL1381" s="14"/>
      <c r="DM1381" s="14"/>
      <c r="DN1381" s="14"/>
      <c r="DO1381" s="14"/>
      <c r="DP1381" s="14"/>
      <c r="DQ1381" s="14"/>
      <c r="DR1381" s="14"/>
      <c r="DS1381" s="14"/>
      <c r="DT1381" s="14"/>
      <c r="DU1381" s="14"/>
      <c r="DV1381" s="14"/>
      <c r="DW1381" s="14"/>
      <c r="DX1381" s="14"/>
      <c r="DY1381" s="14"/>
      <c r="DZ1381" s="14"/>
      <c r="EA1381" s="14"/>
      <c r="EB1381" s="14"/>
      <c r="EC1381" s="14"/>
      <c r="ED1381" s="14"/>
      <c r="EE1381" s="14"/>
      <c r="EF1381" s="14"/>
      <c r="EG1381" s="14"/>
      <c r="EH1381" s="14"/>
      <c r="EI1381" s="14"/>
      <c r="EJ1381" s="14"/>
      <c r="EK1381" s="14"/>
      <c r="EL1381" s="14"/>
      <c r="EM1381" s="14"/>
      <c r="EN1381" s="14"/>
      <c r="EO1381" s="14"/>
      <c r="EP1381" s="14"/>
      <c r="EQ1381" s="14"/>
      <c r="ER1381" s="14"/>
      <c r="ES1381" s="14"/>
      <c r="ET1381" s="14"/>
      <c r="EU1381" s="14"/>
      <c r="EV1381" s="14"/>
      <c r="EW1381" s="14"/>
      <c r="EX1381" s="14"/>
      <c r="EY1381" s="14"/>
      <c r="EZ1381" s="14"/>
      <c r="FA1381" s="14"/>
      <c r="FB1381" s="14"/>
      <c r="FC1381" s="14"/>
      <c r="FD1381" s="14"/>
      <c r="FE1381" s="14"/>
      <c r="FF1381" s="14"/>
      <c r="FG1381" s="14"/>
      <c r="FH1381" s="14"/>
      <c r="FI1381" s="14"/>
      <c r="FJ1381" s="14"/>
      <c r="FK1381" s="14"/>
      <c r="FL1381" s="14"/>
      <c r="FM1381" s="14"/>
      <c r="FN1381" s="14"/>
      <c r="FO1381" s="14"/>
      <c r="FP1381" s="14"/>
      <c r="FQ1381" s="14"/>
      <c r="FR1381" s="14"/>
      <c r="FS1381" s="14"/>
      <c r="FT1381" s="14"/>
      <c r="FU1381" s="14"/>
      <c r="FW1381" s="14"/>
    </row>
    <row r="1382" spans="4:179" x14ac:dyDescent="0.6">
      <c r="D1382"/>
      <c r="F1382" s="14"/>
      <c r="G1382" s="14"/>
      <c r="H1382" s="14"/>
      <c r="I1382" s="14"/>
      <c r="J1382" s="14"/>
      <c r="K1382" s="14"/>
      <c r="L1382" s="14"/>
      <c r="M1382" s="14"/>
      <c r="N1382" s="14"/>
      <c r="O1382" s="14"/>
      <c r="P1382" s="14"/>
      <c r="Q1382" s="14"/>
      <c r="R1382" s="14"/>
      <c r="S1382" s="14"/>
      <c r="T1382" s="1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F1382" s="14"/>
      <c r="AG1382" s="14"/>
      <c r="AH1382" s="14"/>
      <c r="AI1382" s="14"/>
      <c r="AJ1382" s="14"/>
      <c r="AK1382" s="14"/>
      <c r="AL1382" s="14"/>
      <c r="AM1382" s="14"/>
      <c r="AN1382" s="14"/>
      <c r="AO1382" s="14"/>
      <c r="AP1382" s="14"/>
      <c r="AQ1382" s="14"/>
      <c r="AR1382" s="14"/>
      <c r="AS1382" s="14"/>
      <c r="AT1382" s="14"/>
      <c r="AU1382" s="14"/>
      <c r="AV1382" s="14"/>
      <c r="AW1382" s="14"/>
      <c r="AX1382" s="14"/>
      <c r="AY1382" s="14"/>
      <c r="AZ1382" s="14"/>
      <c r="BA1382" s="14"/>
      <c r="BB1382" s="14"/>
      <c r="BC1382" s="14"/>
      <c r="BD1382" s="14"/>
      <c r="BE1382" s="14"/>
      <c r="BF1382" s="14"/>
      <c r="BG1382" s="14"/>
      <c r="BH1382" s="14"/>
      <c r="BI1382" s="14"/>
      <c r="BJ1382" s="14"/>
      <c r="BK1382" s="14"/>
      <c r="BL1382" s="14"/>
      <c r="BM1382" s="14"/>
      <c r="BN1382" s="14"/>
      <c r="BO1382" s="14"/>
      <c r="BP1382" s="14"/>
      <c r="BQ1382" s="14"/>
      <c r="BR1382" s="14"/>
      <c r="BS1382" s="14"/>
      <c r="BT1382" s="14"/>
      <c r="BU1382" s="14"/>
      <c r="BV1382" s="14"/>
      <c r="BW1382" s="14"/>
      <c r="BX1382" s="14"/>
      <c r="BY1382" s="14"/>
      <c r="BZ1382" s="14"/>
      <c r="CA1382" s="14"/>
      <c r="CB1382" s="14"/>
      <c r="CC1382" s="14"/>
      <c r="CD1382" s="14"/>
      <c r="CE1382" s="14"/>
      <c r="CF1382" s="14"/>
      <c r="CG1382" s="14"/>
      <c r="CH1382" s="14"/>
      <c r="CI1382" s="14"/>
      <c r="CJ1382" s="14"/>
      <c r="CK1382" s="14"/>
      <c r="CL1382" s="14"/>
      <c r="CM1382" s="14"/>
      <c r="CN1382" s="14"/>
      <c r="CO1382" s="14"/>
      <c r="CP1382" s="14"/>
      <c r="CQ1382" s="14"/>
      <c r="CR1382" s="14"/>
      <c r="CS1382" s="14"/>
      <c r="CT1382" s="14"/>
      <c r="CU1382" s="14"/>
      <c r="CV1382" s="14"/>
      <c r="CW1382" s="14"/>
      <c r="CX1382" s="14"/>
      <c r="CY1382" s="14"/>
      <c r="CZ1382" s="14"/>
      <c r="DA1382" s="14"/>
      <c r="DB1382" s="14"/>
      <c r="DC1382" s="14"/>
      <c r="DD1382" s="14"/>
      <c r="DE1382" s="14"/>
      <c r="DF1382" s="14"/>
      <c r="DG1382" s="14"/>
      <c r="DH1382" s="14"/>
      <c r="DI1382" s="14"/>
      <c r="DJ1382" s="14"/>
      <c r="DK1382" s="14"/>
      <c r="DL1382" s="14"/>
      <c r="DM1382" s="14"/>
      <c r="DN1382" s="14"/>
      <c r="DO1382" s="14"/>
      <c r="DP1382" s="14"/>
      <c r="DQ1382" s="14"/>
      <c r="DR1382" s="14"/>
      <c r="DS1382" s="14"/>
      <c r="DT1382" s="14"/>
      <c r="DU1382" s="14"/>
      <c r="DV1382" s="14"/>
      <c r="DW1382" s="14"/>
      <c r="DX1382" s="14"/>
      <c r="DY1382" s="14"/>
      <c r="DZ1382" s="14"/>
      <c r="EA1382" s="14"/>
      <c r="EB1382" s="14"/>
      <c r="EC1382" s="14"/>
      <c r="ED1382" s="14"/>
      <c r="EE1382" s="14"/>
      <c r="EF1382" s="14"/>
      <c r="EG1382" s="14"/>
      <c r="EH1382" s="14"/>
      <c r="EI1382" s="14"/>
      <c r="EJ1382" s="14"/>
      <c r="EK1382" s="14"/>
      <c r="EL1382" s="14"/>
      <c r="EM1382" s="14"/>
      <c r="EN1382" s="14"/>
      <c r="EO1382" s="14"/>
      <c r="EP1382" s="14"/>
      <c r="EQ1382" s="14"/>
      <c r="ER1382" s="14"/>
      <c r="ES1382" s="14"/>
      <c r="ET1382" s="14"/>
      <c r="EU1382" s="14"/>
      <c r="EV1382" s="14"/>
      <c r="EW1382" s="14"/>
      <c r="EX1382" s="14"/>
      <c r="EY1382" s="14"/>
      <c r="EZ1382" s="14"/>
      <c r="FA1382" s="14"/>
      <c r="FB1382" s="14"/>
      <c r="FC1382" s="14"/>
      <c r="FD1382" s="14"/>
      <c r="FE1382" s="14"/>
      <c r="FF1382" s="14"/>
      <c r="FG1382" s="14"/>
      <c r="FH1382" s="14"/>
      <c r="FI1382" s="14"/>
      <c r="FJ1382" s="14"/>
      <c r="FK1382" s="14"/>
      <c r="FL1382" s="14"/>
      <c r="FM1382" s="14"/>
      <c r="FN1382" s="14"/>
      <c r="FO1382" s="14"/>
      <c r="FP1382" s="14"/>
      <c r="FQ1382" s="14"/>
      <c r="FR1382" s="14"/>
      <c r="FS1382" s="14"/>
      <c r="FT1382" s="14"/>
      <c r="FU1382" s="14"/>
      <c r="FW1382" s="14"/>
    </row>
    <row r="1383" spans="4:179" x14ac:dyDescent="0.6">
      <c r="D1383"/>
      <c r="F1383" s="14"/>
      <c r="G1383" s="14"/>
      <c r="H1383" s="14"/>
      <c r="I1383" s="14"/>
      <c r="J1383" s="14"/>
      <c r="K1383" s="14"/>
      <c r="L1383" s="14"/>
      <c r="M1383" s="14"/>
      <c r="N1383" s="14"/>
      <c r="O1383" s="14"/>
      <c r="P1383" s="14"/>
      <c r="Q1383" s="14"/>
      <c r="R1383" s="14"/>
      <c r="S1383" s="14"/>
      <c r="T1383" s="1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/>
      <c r="AH1383" s="14"/>
      <c r="AI1383" s="14"/>
      <c r="AJ1383" s="14"/>
      <c r="AK1383" s="14"/>
      <c r="AL1383" s="14"/>
      <c r="AM1383" s="14"/>
      <c r="AN1383" s="14"/>
      <c r="AO1383" s="14"/>
      <c r="AP1383" s="14"/>
      <c r="AQ1383" s="14"/>
      <c r="AR1383" s="14"/>
      <c r="AS1383" s="14"/>
      <c r="AT1383" s="14"/>
      <c r="AU1383" s="14"/>
      <c r="AV1383" s="14"/>
      <c r="AW1383" s="14"/>
      <c r="AX1383" s="14"/>
      <c r="AY1383" s="14"/>
      <c r="AZ1383" s="14"/>
      <c r="BA1383" s="14"/>
      <c r="BB1383" s="14"/>
      <c r="BC1383" s="14"/>
      <c r="BD1383" s="14"/>
      <c r="BE1383" s="14"/>
      <c r="BF1383" s="14"/>
      <c r="BG1383" s="14"/>
      <c r="BH1383" s="14"/>
      <c r="BI1383" s="14"/>
      <c r="BJ1383" s="14"/>
      <c r="BK1383" s="14"/>
      <c r="BL1383" s="14"/>
      <c r="BM1383" s="14"/>
      <c r="BN1383" s="14"/>
      <c r="BO1383" s="14"/>
      <c r="BP1383" s="14"/>
      <c r="BQ1383" s="14"/>
      <c r="BR1383" s="14"/>
      <c r="BS1383" s="14"/>
      <c r="BT1383" s="14"/>
      <c r="BU1383" s="14"/>
      <c r="BV1383" s="14"/>
      <c r="BW1383" s="14"/>
      <c r="BX1383" s="14"/>
      <c r="BY1383" s="14"/>
      <c r="BZ1383" s="14"/>
      <c r="CA1383" s="14"/>
      <c r="CB1383" s="14"/>
      <c r="CC1383" s="14"/>
      <c r="CD1383" s="14"/>
      <c r="CE1383" s="14"/>
      <c r="CF1383" s="14"/>
      <c r="CG1383" s="14"/>
      <c r="CH1383" s="14"/>
      <c r="CI1383" s="14"/>
      <c r="CJ1383" s="14"/>
      <c r="CK1383" s="14"/>
      <c r="CL1383" s="14"/>
      <c r="CM1383" s="14"/>
      <c r="CN1383" s="14"/>
      <c r="CO1383" s="14"/>
      <c r="CP1383" s="14"/>
      <c r="CQ1383" s="14"/>
      <c r="CR1383" s="14"/>
      <c r="CS1383" s="14"/>
      <c r="CT1383" s="14"/>
      <c r="CU1383" s="14"/>
      <c r="CV1383" s="14"/>
      <c r="CW1383" s="14"/>
      <c r="CX1383" s="14"/>
      <c r="CY1383" s="14"/>
      <c r="CZ1383" s="14"/>
      <c r="DA1383" s="14"/>
      <c r="DB1383" s="14"/>
      <c r="DC1383" s="14"/>
      <c r="DD1383" s="14"/>
      <c r="DE1383" s="14"/>
      <c r="DF1383" s="14"/>
      <c r="DG1383" s="14"/>
      <c r="DH1383" s="14"/>
      <c r="DI1383" s="14"/>
      <c r="DJ1383" s="14"/>
      <c r="DK1383" s="14"/>
      <c r="DL1383" s="14"/>
      <c r="DM1383" s="14"/>
      <c r="DN1383" s="14"/>
      <c r="DO1383" s="14"/>
      <c r="DP1383" s="14"/>
      <c r="DQ1383" s="14"/>
      <c r="DR1383" s="14"/>
      <c r="DS1383" s="14"/>
      <c r="DT1383" s="14"/>
      <c r="DU1383" s="14"/>
      <c r="DV1383" s="14"/>
      <c r="DW1383" s="14"/>
      <c r="DX1383" s="14"/>
      <c r="DY1383" s="14"/>
      <c r="DZ1383" s="14"/>
      <c r="EA1383" s="14"/>
      <c r="EB1383" s="14"/>
      <c r="EC1383" s="14"/>
      <c r="ED1383" s="14"/>
      <c r="EE1383" s="14"/>
      <c r="EF1383" s="14"/>
      <c r="EG1383" s="14"/>
      <c r="EH1383" s="14"/>
      <c r="EI1383" s="14"/>
      <c r="EJ1383" s="14"/>
      <c r="EK1383" s="14"/>
      <c r="EL1383" s="14"/>
      <c r="EM1383" s="14"/>
      <c r="EN1383" s="14"/>
      <c r="EO1383" s="14"/>
      <c r="EP1383" s="14"/>
      <c r="EQ1383" s="14"/>
      <c r="ER1383" s="14"/>
      <c r="ES1383" s="14"/>
      <c r="ET1383" s="14"/>
      <c r="EU1383" s="14"/>
      <c r="EV1383" s="14"/>
      <c r="EW1383" s="14"/>
      <c r="EX1383" s="14"/>
      <c r="EY1383" s="14"/>
      <c r="EZ1383" s="14"/>
      <c r="FA1383" s="14"/>
      <c r="FB1383" s="14"/>
      <c r="FC1383" s="14"/>
      <c r="FD1383" s="14"/>
      <c r="FE1383" s="14"/>
      <c r="FF1383" s="14"/>
      <c r="FG1383" s="14"/>
      <c r="FH1383" s="14"/>
      <c r="FI1383" s="14"/>
      <c r="FJ1383" s="14"/>
      <c r="FK1383" s="14"/>
      <c r="FL1383" s="14"/>
      <c r="FM1383" s="14"/>
      <c r="FN1383" s="14"/>
      <c r="FO1383" s="14"/>
      <c r="FP1383" s="14"/>
      <c r="FQ1383" s="14"/>
      <c r="FR1383" s="14"/>
      <c r="FS1383" s="14"/>
      <c r="FT1383" s="14"/>
      <c r="FU1383" s="14"/>
      <c r="FW1383" s="14"/>
    </row>
    <row r="1384" spans="4:179" x14ac:dyDescent="0.6">
      <c r="D1384"/>
      <c r="F1384" s="14"/>
      <c r="G1384" s="14"/>
      <c r="H1384" s="14"/>
      <c r="I1384" s="14"/>
      <c r="J1384" s="14"/>
      <c r="K1384" s="14"/>
      <c r="L1384" s="14"/>
      <c r="M1384" s="14"/>
      <c r="N1384" s="14"/>
      <c r="O1384" s="14"/>
      <c r="P1384" s="14"/>
      <c r="Q1384" s="14"/>
      <c r="R1384" s="14"/>
      <c r="S1384" s="14"/>
      <c r="T1384" s="14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F1384" s="14"/>
      <c r="AG1384" s="14"/>
      <c r="AH1384" s="14"/>
      <c r="AI1384" s="14"/>
      <c r="AJ1384" s="14"/>
      <c r="AK1384" s="14"/>
      <c r="AL1384" s="14"/>
      <c r="AM1384" s="14"/>
      <c r="AN1384" s="14"/>
      <c r="AO1384" s="14"/>
      <c r="AP1384" s="14"/>
      <c r="AQ1384" s="14"/>
      <c r="AR1384" s="14"/>
      <c r="AS1384" s="14"/>
      <c r="AT1384" s="14"/>
      <c r="AU1384" s="14"/>
      <c r="AV1384" s="14"/>
      <c r="AW1384" s="14"/>
      <c r="AX1384" s="14"/>
      <c r="AY1384" s="14"/>
      <c r="AZ1384" s="14"/>
      <c r="BA1384" s="14"/>
      <c r="BB1384" s="14"/>
      <c r="BC1384" s="14"/>
      <c r="BD1384" s="14"/>
      <c r="BE1384" s="14"/>
      <c r="BF1384" s="14"/>
      <c r="BG1384" s="14"/>
      <c r="BH1384" s="14"/>
      <c r="BI1384" s="14"/>
      <c r="BJ1384" s="14"/>
      <c r="BK1384" s="14"/>
      <c r="BL1384" s="14"/>
      <c r="BM1384" s="14"/>
      <c r="BN1384" s="14"/>
      <c r="BO1384" s="14"/>
      <c r="BP1384" s="14"/>
      <c r="BQ1384" s="14"/>
      <c r="BR1384" s="14"/>
      <c r="BS1384" s="14"/>
      <c r="BT1384" s="14"/>
      <c r="BU1384" s="14"/>
      <c r="BV1384" s="14"/>
      <c r="BW1384" s="14"/>
      <c r="BX1384" s="14"/>
      <c r="BY1384" s="14"/>
      <c r="BZ1384" s="14"/>
      <c r="CA1384" s="14"/>
      <c r="CB1384" s="14"/>
      <c r="CC1384" s="14"/>
      <c r="CD1384" s="14"/>
      <c r="CE1384" s="14"/>
      <c r="CF1384" s="14"/>
      <c r="CG1384" s="14"/>
      <c r="CH1384" s="14"/>
      <c r="CI1384" s="14"/>
      <c r="CJ1384" s="14"/>
      <c r="CK1384" s="14"/>
      <c r="CL1384" s="14"/>
      <c r="CM1384" s="14"/>
      <c r="CN1384" s="14"/>
      <c r="CO1384" s="14"/>
      <c r="CP1384" s="14"/>
      <c r="CQ1384" s="14"/>
      <c r="CR1384" s="14"/>
      <c r="CS1384" s="14"/>
      <c r="CT1384" s="14"/>
      <c r="CU1384" s="14"/>
      <c r="CV1384" s="14"/>
      <c r="CW1384" s="14"/>
      <c r="CX1384" s="14"/>
      <c r="CY1384" s="14"/>
      <c r="CZ1384" s="14"/>
      <c r="DA1384" s="14"/>
      <c r="DB1384" s="14"/>
      <c r="DC1384" s="14"/>
      <c r="DD1384" s="14"/>
      <c r="DE1384" s="14"/>
      <c r="DF1384" s="14"/>
      <c r="DG1384" s="14"/>
      <c r="DH1384" s="14"/>
      <c r="DI1384" s="14"/>
      <c r="DJ1384" s="14"/>
      <c r="DK1384" s="14"/>
      <c r="DL1384" s="14"/>
      <c r="DM1384" s="14"/>
      <c r="DN1384" s="14"/>
      <c r="DO1384" s="14"/>
      <c r="DP1384" s="14"/>
      <c r="DQ1384" s="14"/>
      <c r="DR1384" s="14"/>
      <c r="DS1384" s="14"/>
      <c r="DT1384" s="14"/>
      <c r="DU1384" s="14"/>
      <c r="DV1384" s="14"/>
      <c r="DW1384" s="14"/>
      <c r="DX1384" s="14"/>
      <c r="DY1384" s="14"/>
      <c r="DZ1384" s="14"/>
      <c r="EA1384" s="14"/>
      <c r="EB1384" s="14"/>
      <c r="EC1384" s="14"/>
      <c r="ED1384" s="14"/>
      <c r="EE1384" s="14"/>
      <c r="EF1384" s="14"/>
      <c r="EG1384" s="14"/>
      <c r="EH1384" s="14"/>
      <c r="EI1384" s="14"/>
      <c r="EJ1384" s="14"/>
      <c r="EK1384" s="14"/>
      <c r="EL1384" s="14"/>
      <c r="EM1384" s="14"/>
      <c r="EN1384" s="14"/>
      <c r="EO1384" s="14"/>
      <c r="EP1384" s="14"/>
      <c r="EQ1384" s="14"/>
      <c r="ER1384" s="14"/>
      <c r="ES1384" s="14"/>
      <c r="ET1384" s="14"/>
      <c r="EU1384" s="14"/>
      <c r="EV1384" s="14"/>
      <c r="EW1384" s="14"/>
      <c r="EX1384" s="14"/>
      <c r="EY1384" s="14"/>
      <c r="EZ1384" s="14"/>
      <c r="FA1384" s="14"/>
      <c r="FB1384" s="14"/>
      <c r="FC1384" s="14"/>
      <c r="FD1384" s="14"/>
      <c r="FE1384" s="14"/>
      <c r="FF1384" s="14"/>
      <c r="FG1384" s="14"/>
      <c r="FH1384" s="14"/>
      <c r="FI1384" s="14"/>
      <c r="FJ1384" s="14"/>
      <c r="FK1384" s="14"/>
      <c r="FL1384" s="14"/>
      <c r="FM1384" s="14"/>
      <c r="FN1384" s="14"/>
      <c r="FO1384" s="14"/>
      <c r="FP1384" s="14"/>
      <c r="FQ1384" s="14"/>
      <c r="FR1384" s="14"/>
      <c r="FS1384" s="14"/>
      <c r="FT1384" s="14"/>
      <c r="FU1384" s="14"/>
      <c r="FW1384" s="14"/>
    </row>
    <row r="1385" spans="4:179" x14ac:dyDescent="0.6">
      <c r="D1385"/>
      <c r="F1385" s="14"/>
      <c r="G1385" s="14"/>
      <c r="H1385" s="14"/>
      <c r="I1385" s="14"/>
      <c r="J1385" s="14"/>
      <c r="K1385" s="14"/>
      <c r="L1385" s="14"/>
      <c r="M1385" s="14"/>
      <c r="N1385" s="14"/>
      <c r="O1385" s="14"/>
      <c r="P1385" s="14"/>
      <c r="Q1385" s="14"/>
      <c r="R1385" s="14"/>
      <c r="S1385" s="14"/>
      <c r="T1385" s="14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F1385" s="14"/>
      <c r="AG1385" s="14"/>
      <c r="AH1385" s="14"/>
      <c r="AI1385" s="14"/>
      <c r="AJ1385" s="14"/>
      <c r="AK1385" s="14"/>
      <c r="AL1385" s="14"/>
      <c r="AM1385" s="14"/>
      <c r="AN1385" s="14"/>
      <c r="AO1385" s="14"/>
      <c r="AP1385" s="14"/>
      <c r="AQ1385" s="14"/>
      <c r="AR1385" s="14"/>
      <c r="AS1385" s="14"/>
      <c r="AT1385" s="14"/>
      <c r="AU1385" s="14"/>
      <c r="AV1385" s="14"/>
      <c r="AW1385" s="14"/>
      <c r="AX1385" s="14"/>
      <c r="AY1385" s="14"/>
      <c r="AZ1385" s="14"/>
      <c r="BA1385" s="14"/>
      <c r="BB1385" s="14"/>
      <c r="BC1385" s="14"/>
      <c r="BD1385" s="14"/>
      <c r="BE1385" s="14"/>
      <c r="BF1385" s="14"/>
      <c r="BG1385" s="14"/>
      <c r="BH1385" s="14"/>
      <c r="BI1385" s="14"/>
      <c r="BJ1385" s="14"/>
      <c r="BK1385" s="14"/>
      <c r="BL1385" s="14"/>
      <c r="BM1385" s="14"/>
      <c r="BN1385" s="14"/>
      <c r="BO1385" s="14"/>
      <c r="BP1385" s="14"/>
      <c r="BQ1385" s="14"/>
      <c r="BR1385" s="14"/>
      <c r="BS1385" s="14"/>
      <c r="BT1385" s="14"/>
      <c r="BU1385" s="14"/>
      <c r="BV1385" s="14"/>
      <c r="BW1385" s="14"/>
      <c r="BX1385" s="14"/>
      <c r="BY1385" s="14"/>
      <c r="BZ1385" s="14"/>
      <c r="CA1385" s="14"/>
      <c r="CB1385" s="14"/>
      <c r="CC1385" s="14"/>
      <c r="CD1385" s="14"/>
      <c r="CE1385" s="14"/>
      <c r="CF1385" s="14"/>
      <c r="CG1385" s="14"/>
      <c r="CH1385" s="14"/>
      <c r="CI1385" s="14"/>
      <c r="CJ1385" s="14"/>
      <c r="CK1385" s="14"/>
      <c r="CL1385" s="14"/>
      <c r="CM1385" s="14"/>
      <c r="CN1385" s="14"/>
      <c r="CO1385" s="14"/>
      <c r="CP1385" s="14"/>
      <c r="CQ1385" s="14"/>
      <c r="CR1385" s="14"/>
      <c r="CS1385" s="14"/>
      <c r="CT1385" s="14"/>
      <c r="CU1385" s="14"/>
      <c r="CV1385" s="14"/>
      <c r="CW1385" s="14"/>
      <c r="CX1385" s="14"/>
      <c r="CY1385" s="14"/>
      <c r="CZ1385" s="14"/>
      <c r="DA1385" s="14"/>
      <c r="DB1385" s="14"/>
      <c r="DC1385" s="14"/>
      <c r="DD1385" s="14"/>
      <c r="DE1385" s="14"/>
      <c r="DF1385" s="14"/>
      <c r="DG1385" s="14"/>
      <c r="DH1385" s="14"/>
      <c r="DI1385" s="14"/>
      <c r="DJ1385" s="14"/>
      <c r="DK1385" s="14"/>
      <c r="DL1385" s="14"/>
      <c r="DM1385" s="14"/>
      <c r="DN1385" s="14"/>
      <c r="DO1385" s="14"/>
      <c r="DP1385" s="14"/>
      <c r="DQ1385" s="14"/>
      <c r="DR1385" s="14"/>
      <c r="DS1385" s="14"/>
      <c r="DT1385" s="14"/>
      <c r="DU1385" s="14"/>
      <c r="DV1385" s="14"/>
      <c r="DW1385" s="14"/>
      <c r="DX1385" s="14"/>
      <c r="DY1385" s="14"/>
      <c r="DZ1385" s="14"/>
      <c r="EA1385" s="14"/>
      <c r="EB1385" s="14"/>
      <c r="EC1385" s="14"/>
      <c r="ED1385" s="14"/>
      <c r="EE1385" s="14"/>
      <c r="EF1385" s="14"/>
      <c r="EG1385" s="14"/>
      <c r="EH1385" s="14"/>
      <c r="EI1385" s="14"/>
      <c r="EJ1385" s="14"/>
      <c r="EK1385" s="14"/>
      <c r="EL1385" s="14"/>
      <c r="EM1385" s="14"/>
      <c r="EN1385" s="14"/>
      <c r="EO1385" s="14"/>
      <c r="EP1385" s="14"/>
      <c r="EQ1385" s="14"/>
      <c r="ER1385" s="14"/>
      <c r="ES1385" s="14"/>
      <c r="ET1385" s="14"/>
      <c r="EU1385" s="14"/>
      <c r="EV1385" s="14"/>
      <c r="EW1385" s="14"/>
      <c r="EX1385" s="14"/>
      <c r="EY1385" s="14"/>
      <c r="EZ1385" s="14"/>
      <c r="FA1385" s="14"/>
      <c r="FB1385" s="14"/>
      <c r="FC1385" s="14"/>
      <c r="FD1385" s="14"/>
      <c r="FE1385" s="14"/>
      <c r="FF1385" s="14"/>
      <c r="FG1385" s="14"/>
      <c r="FH1385" s="14"/>
      <c r="FI1385" s="14"/>
      <c r="FJ1385" s="14"/>
      <c r="FK1385" s="14"/>
      <c r="FL1385" s="14"/>
      <c r="FM1385" s="14"/>
      <c r="FN1385" s="14"/>
      <c r="FO1385" s="14"/>
      <c r="FP1385" s="14"/>
      <c r="FQ1385" s="14"/>
      <c r="FR1385" s="14"/>
      <c r="FS1385" s="14"/>
      <c r="FT1385" s="14"/>
      <c r="FU1385" s="14"/>
      <c r="FW1385" s="14"/>
    </row>
    <row r="1386" spans="4:179" x14ac:dyDescent="0.6">
      <c r="D1386"/>
      <c r="F1386" s="14"/>
      <c r="G1386" s="14"/>
      <c r="H1386" s="14"/>
      <c r="I1386" s="14"/>
      <c r="J1386" s="14"/>
      <c r="K1386" s="14"/>
      <c r="L1386" s="14"/>
      <c r="M1386" s="14"/>
      <c r="N1386" s="14"/>
      <c r="O1386" s="14"/>
      <c r="P1386" s="14"/>
      <c r="Q1386" s="14"/>
      <c r="R1386" s="14"/>
      <c r="S1386" s="14"/>
      <c r="T1386" s="14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F1386" s="14"/>
      <c r="AG1386" s="14"/>
      <c r="AH1386" s="14"/>
      <c r="AI1386" s="14"/>
      <c r="AJ1386" s="14"/>
      <c r="AK1386" s="14"/>
      <c r="AL1386" s="14"/>
      <c r="AM1386" s="14"/>
      <c r="AN1386" s="14"/>
      <c r="AO1386" s="14"/>
      <c r="AP1386" s="14"/>
      <c r="AQ1386" s="14"/>
      <c r="AR1386" s="14"/>
      <c r="AS1386" s="14"/>
      <c r="AT1386" s="14"/>
      <c r="AU1386" s="14"/>
      <c r="AV1386" s="14"/>
      <c r="AW1386" s="14"/>
      <c r="AX1386" s="14"/>
      <c r="AY1386" s="14"/>
      <c r="AZ1386" s="14"/>
      <c r="BA1386" s="14"/>
      <c r="BB1386" s="14"/>
      <c r="BC1386" s="14"/>
      <c r="BD1386" s="14"/>
      <c r="BE1386" s="14"/>
      <c r="BF1386" s="14"/>
      <c r="BG1386" s="14"/>
      <c r="BH1386" s="14"/>
      <c r="BI1386" s="14"/>
      <c r="BJ1386" s="14"/>
      <c r="BK1386" s="14"/>
      <c r="BL1386" s="14"/>
      <c r="BM1386" s="14"/>
      <c r="BN1386" s="14"/>
      <c r="BO1386" s="14"/>
      <c r="BP1386" s="14"/>
      <c r="BQ1386" s="14"/>
      <c r="BR1386" s="14"/>
      <c r="BS1386" s="14"/>
      <c r="BT1386" s="14"/>
      <c r="BU1386" s="14"/>
      <c r="BV1386" s="14"/>
      <c r="BW1386" s="14"/>
      <c r="BX1386" s="14"/>
      <c r="BY1386" s="14"/>
      <c r="BZ1386" s="14"/>
      <c r="CA1386" s="14"/>
      <c r="CB1386" s="14"/>
      <c r="CC1386" s="14"/>
      <c r="CD1386" s="14"/>
      <c r="CE1386" s="14"/>
      <c r="CF1386" s="14"/>
      <c r="CG1386" s="14"/>
      <c r="CH1386" s="14"/>
      <c r="CI1386" s="14"/>
      <c r="CJ1386" s="14"/>
      <c r="CK1386" s="14"/>
      <c r="CL1386" s="14"/>
      <c r="CM1386" s="14"/>
      <c r="CN1386" s="14"/>
      <c r="CO1386" s="14"/>
      <c r="CP1386" s="14"/>
      <c r="CQ1386" s="14"/>
      <c r="CR1386" s="14"/>
      <c r="CS1386" s="14"/>
      <c r="CT1386" s="14"/>
      <c r="CU1386" s="14"/>
      <c r="CV1386" s="14"/>
      <c r="CW1386" s="14"/>
      <c r="CX1386" s="14"/>
      <c r="CY1386" s="14"/>
      <c r="CZ1386" s="14"/>
      <c r="DA1386" s="14"/>
      <c r="DB1386" s="14"/>
      <c r="DC1386" s="14"/>
      <c r="DD1386" s="14"/>
      <c r="DE1386" s="14"/>
      <c r="DF1386" s="14"/>
      <c r="DG1386" s="14"/>
      <c r="DH1386" s="14"/>
      <c r="DI1386" s="14"/>
      <c r="DJ1386" s="14"/>
      <c r="DK1386" s="14"/>
      <c r="DL1386" s="14"/>
      <c r="DM1386" s="14"/>
      <c r="DN1386" s="14"/>
      <c r="DO1386" s="14"/>
      <c r="DP1386" s="14"/>
      <c r="DQ1386" s="14"/>
      <c r="DR1386" s="14"/>
      <c r="DS1386" s="14"/>
      <c r="DT1386" s="14"/>
      <c r="DU1386" s="14"/>
      <c r="DV1386" s="14"/>
      <c r="DW1386" s="14"/>
      <c r="DX1386" s="14"/>
      <c r="DY1386" s="14"/>
      <c r="DZ1386" s="14"/>
      <c r="EA1386" s="14"/>
      <c r="EB1386" s="14"/>
      <c r="EC1386" s="14"/>
      <c r="ED1386" s="14"/>
      <c r="EE1386" s="14"/>
      <c r="EF1386" s="14"/>
      <c r="EG1386" s="14"/>
      <c r="EH1386" s="14"/>
      <c r="EI1386" s="14"/>
      <c r="EJ1386" s="14"/>
      <c r="EK1386" s="14"/>
      <c r="EL1386" s="14"/>
      <c r="EM1386" s="14"/>
      <c r="EN1386" s="14"/>
      <c r="EO1386" s="14"/>
      <c r="EP1386" s="14"/>
      <c r="EQ1386" s="14"/>
      <c r="ER1386" s="14"/>
      <c r="ES1386" s="14"/>
      <c r="ET1386" s="14"/>
      <c r="EU1386" s="14"/>
      <c r="EV1386" s="14"/>
      <c r="EW1386" s="14"/>
      <c r="EX1386" s="14"/>
      <c r="EY1386" s="14"/>
      <c r="EZ1386" s="14"/>
      <c r="FA1386" s="14"/>
      <c r="FB1386" s="14"/>
      <c r="FC1386" s="14"/>
      <c r="FD1386" s="14"/>
      <c r="FE1386" s="14"/>
      <c r="FF1386" s="14"/>
      <c r="FG1386" s="14"/>
      <c r="FH1386" s="14"/>
      <c r="FI1386" s="14"/>
      <c r="FJ1386" s="14"/>
      <c r="FK1386" s="14"/>
      <c r="FL1386" s="14"/>
      <c r="FM1386" s="14"/>
      <c r="FN1386" s="14"/>
      <c r="FO1386" s="14"/>
      <c r="FP1386" s="14"/>
      <c r="FQ1386" s="14"/>
      <c r="FR1386" s="14"/>
      <c r="FS1386" s="14"/>
      <c r="FT1386" s="14"/>
      <c r="FU1386" s="14"/>
      <c r="FW1386" s="14"/>
    </row>
    <row r="1387" spans="4:179" x14ac:dyDescent="0.6">
      <c r="D1387"/>
      <c r="F1387" s="14"/>
      <c r="G1387" s="14"/>
      <c r="H1387" s="14"/>
      <c r="I1387" s="14"/>
      <c r="J1387" s="14"/>
      <c r="K1387" s="14"/>
      <c r="L1387" s="14"/>
      <c r="M1387" s="14"/>
      <c r="N1387" s="14"/>
      <c r="O1387" s="14"/>
      <c r="P1387" s="14"/>
      <c r="Q1387" s="14"/>
      <c r="R1387" s="14"/>
      <c r="S1387" s="14"/>
      <c r="T1387" s="14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4"/>
      <c r="AJ1387" s="14"/>
      <c r="AK1387" s="14"/>
      <c r="AL1387" s="14"/>
      <c r="AM1387" s="14"/>
      <c r="AN1387" s="14"/>
      <c r="AO1387" s="14"/>
      <c r="AP1387" s="14"/>
      <c r="AQ1387" s="14"/>
      <c r="AR1387" s="14"/>
      <c r="AS1387" s="14"/>
      <c r="AT1387" s="14"/>
      <c r="AU1387" s="14"/>
      <c r="AV1387" s="14"/>
      <c r="AW1387" s="14"/>
      <c r="AX1387" s="14"/>
      <c r="AY1387" s="14"/>
      <c r="AZ1387" s="14"/>
      <c r="BA1387" s="14"/>
      <c r="BB1387" s="14"/>
      <c r="BC1387" s="14"/>
      <c r="BD1387" s="14"/>
      <c r="BE1387" s="14"/>
      <c r="BF1387" s="14"/>
      <c r="BG1387" s="14"/>
      <c r="BH1387" s="14"/>
      <c r="BI1387" s="14"/>
      <c r="BJ1387" s="14"/>
      <c r="BK1387" s="14"/>
      <c r="BL1387" s="14"/>
      <c r="BM1387" s="14"/>
      <c r="BN1387" s="14"/>
      <c r="BO1387" s="14"/>
      <c r="BP1387" s="14"/>
      <c r="BQ1387" s="14"/>
      <c r="BR1387" s="14"/>
      <c r="BS1387" s="14"/>
      <c r="BT1387" s="14"/>
      <c r="BU1387" s="14"/>
      <c r="BV1387" s="14"/>
      <c r="BW1387" s="14"/>
      <c r="BX1387" s="14"/>
      <c r="BY1387" s="14"/>
      <c r="BZ1387" s="14"/>
      <c r="CA1387" s="14"/>
      <c r="CB1387" s="14"/>
      <c r="CC1387" s="14"/>
      <c r="CD1387" s="14"/>
      <c r="CE1387" s="14"/>
      <c r="CF1387" s="14"/>
      <c r="CG1387" s="14"/>
      <c r="CH1387" s="14"/>
      <c r="CI1387" s="14"/>
      <c r="CJ1387" s="14"/>
      <c r="CK1387" s="14"/>
      <c r="CL1387" s="14"/>
      <c r="CM1387" s="14"/>
      <c r="CN1387" s="14"/>
      <c r="CO1387" s="14"/>
      <c r="CP1387" s="14"/>
      <c r="CQ1387" s="14"/>
      <c r="CR1387" s="14"/>
      <c r="CS1387" s="14"/>
      <c r="CT1387" s="14"/>
      <c r="CU1387" s="14"/>
      <c r="CV1387" s="14"/>
      <c r="CW1387" s="14"/>
      <c r="CX1387" s="14"/>
      <c r="CY1387" s="14"/>
      <c r="CZ1387" s="14"/>
      <c r="DA1387" s="14"/>
      <c r="DB1387" s="14"/>
      <c r="DC1387" s="14"/>
      <c r="DD1387" s="14"/>
      <c r="DE1387" s="14"/>
      <c r="DF1387" s="14"/>
      <c r="DG1387" s="14"/>
      <c r="DH1387" s="14"/>
      <c r="DI1387" s="14"/>
      <c r="DJ1387" s="14"/>
      <c r="DK1387" s="14"/>
      <c r="DL1387" s="14"/>
      <c r="DM1387" s="14"/>
      <c r="DN1387" s="14"/>
      <c r="DO1387" s="14"/>
      <c r="DP1387" s="14"/>
      <c r="DQ1387" s="14"/>
      <c r="DR1387" s="14"/>
      <c r="DS1387" s="14"/>
      <c r="DT1387" s="14"/>
      <c r="DU1387" s="14"/>
      <c r="DV1387" s="14"/>
      <c r="DW1387" s="14"/>
      <c r="DX1387" s="14"/>
      <c r="DY1387" s="14"/>
      <c r="DZ1387" s="14"/>
      <c r="EA1387" s="14"/>
      <c r="EB1387" s="14"/>
      <c r="EC1387" s="14"/>
      <c r="ED1387" s="14"/>
      <c r="EE1387" s="14"/>
      <c r="EF1387" s="14"/>
      <c r="EG1387" s="14"/>
      <c r="EH1387" s="14"/>
      <c r="EI1387" s="14"/>
      <c r="EJ1387" s="14"/>
      <c r="EK1387" s="14"/>
      <c r="EL1387" s="14"/>
      <c r="EM1387" s="14"/>
      <c r="EN1387" s="14"/>
      <c r="EO1387" s="14"/>
      <c r="EP1387" s="14"/>
      <c r="EQ1387" s="14"/>
      <c r="ER1387" s="14"/>
      <c r="ES1387" s="14"/>
      <c r="ET1387" s="14"/>
      <c r="EU1387" s="14"/>
      <c r="EV1387" s="14"/>
      <c r="EW1387" s="14"/>
      <c r="EX1387" s="14"/>
      <c r="EY1387" s="14"/>
      <c r="EZ1387" s="14"/>
      <c r="FA1387" s="14"/>
      <c r="FB1387" s="14"/>
      <c r="FC1387" s="14"/>
      <c r="FD1387" s="14"/>
      <c r="FE1387" s="14"/>
      <c r="FF1387" s="14"/>
      <c r="FG1387" s="14"/>
      <c r="FH1387" s="14"/>
      <c r="FI1387" s="14"/>
      <c r="FJ1387" s="14"/>
      <c r="FK1387" s="14"/>
      <c r="FL1387" s="14"/>
      <c r="FM1387" s="14"/>
      <c r="FN1387" s="14"/>
      <c r="FO1387" s="14"/>
      <c r="FP1387" s="14"/>
      <c r="FQ1387" s="14"/>
      <c r="FR1387" s="14"/>
      <c r="FS1387" s="14"/>
      <c r="FT1387" s="14"/>
      <c r="FU1387" s="14"/>
      <c r="FW1387" s="14"/>
    </row>
    <row r="1388" spans="4:179" x14ac:dyDescent="0.6">
      <c r="D1388"/>
      <c r="F1388" s="14"/>
      <c r="G1388" s="14"/>
      <c r="H1388" s="14"/>
      <c r="I1388" s="14"/>
      <c r="J1388" s="14"/>
      <c r="K1388" s="14"/>
      <c r="L1388" s="14"/>
      <c r="M1388" s="14"/>
      <c r="N1388" s="14"/>
      <c r="O1388" s="14"/>
      <c r="P1388" s="14"/>
      <c r="Q1388" s="14"/>
      <c r="R1388" s="14"/>
      <c r="S1388" s="14"/>
      <c r="T1388" s="1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/>
      <c r="AG1388" s="14"/>
      <c r="AH1388" s="14"/>
      <c r="AI1388" s="14"/>
      <c r="AJ1388" s="14"/>
      <c r="AK1388" s="14"/>
      <c r="AL1388" s="14"/>
      <c r="AM1388" s="14"/>
      <c r="AN1388" s="14"/>
      <c r="AO1388" s="14"/>
      <c r="AP1388" s="14"/>
      <c r="AQ1388" s="14"/>
      <c r="AR1388" s="14"/>
      <c r="AS1388" s="14"/>
      <c r="AT1388" s="14"/>
      <c r="AU1388" s="14"/>
      <c r="AV1388" s="14"/>
      <c r="AW1388" s="14"/>
      <c r="AX1388" s="14"/>
      <c r="AY1388" s="14"/>
      <c r="AZ1388" s="14"/>
      <c r="BA1388" s="14"/>
      <c r="BB1388" s="14"/>
      <c r="BC1388" s="14"/>
      <c r="BD1388" s="14"/>
      <c r="BE1388" s="14"/>
      <c r="BF1388" s="14"/>
      <c r="BG1388" s="14"/>
      <c r="BH1388" s="14"/>
      <c r="BI1388" s="14"/>
      <c r="BJ1388" s="14"/>
      <c r="BK1388" s="14"/>
      <c r="BL1388" s="14"/>
      <c r="BM1388" s="14"/>
      <c r="BN1388" s="14"/>
      <c r="BO1388" s="14"/>
      <c r="BP1388" s="14"/>
      <c r="BQ1388" s="14"/>
      <c r="BR1388" s="14"/>
      <c r="BS1388" s="14"/>
      <c r="BT1388" s="14"/>
      <c r="BU1388" s="14"/>
      <c r="BV1388" s="14"/>
      <c r="BW1388" s="14"/>
      <c r="BX1388" s="14"/>
      <c r="BY1388" s="14"/>
      <c r="BZ1388" s="14"/>
      <c r="CA1388" s="14"/>
      <c r="CB1388" s="14"/>
      <c r="CC1388" s="14"/>
      <c r="CD1388" s="14"/>
      <c r="CE1388" s="14"/>
      <c r="CF1388" s="14"/>
      <c r="CG1388" s="14"/>
      <c r="CH1388" s="14"/>
      <c r="CI1388" s="14"/>
      <c r="CJ1388" s="14"/>
      <c r="CK1388" s="14"/>
      <c r="CL1388" s="14"/>
      <c r="CM1388" s="14"/>
      <c r="CN1388" s="14"/>
      <c r="CO1388" s="14"/>
      <c r="CP1388" s="14"/>
      <c r="CQ1388" s="14"/>
      <c r="CR1388" s="14"/>
      <c r="CS1388" s="14"/>
      <c r="CT1388" s="14"/>
      <c r="CU1388" s="14"/>
      <c r="CV1388" s="14"/>
      <c r="CW1388" s="14"/>
      <c r="CX1388" s="14"/>
      <c r="CY1388" s="14"/>
      <c r="CZ1388" s="14"/>
      <c r="DA1388" s="14"/>
      <c r="DB1388" s="14"/>
      <c r="DC1388" s="14"/>
      <c r="DD1388" s="14"/>
      <c r="DE1388" s="14"/>
      <c r="DF1388" s="14"/>
      <c r="DG1388" s="14"/>
      <c r="DH1388" s="14"/>
      <c r="DI1388" s="14"/>
      <c r="DJ1388" s="14"/>
      <c r="DK1388" s="14"/>
      <c r="DL1388" s="14"/>
      <c r="DM1388" s="14"/>
      <c r="DN1388" s="14"/>
      <c r="DO1388" s="14"/>
      <c r="DP1388" s="14"/>
      <c r="DQ1388" s="14"/>
      <c r="DR1388" s="14"/>
      <c r="DS1388" s="14"/>
      <c r="DT1388" s="14"/>
      <c r="DU1388" s="14"/>
      <c r="DV1388" s="14"/>
      <c r="DW1388" s="14"/>
      <c r="DX1388" s="14"/>
      <c r="DY1388" s="14"/>
      <c r="DZ1388" s="14"/>
      <c r="EA1388" s="14"/>
      <c r="EB1388" s="14"/>
      <c r="EC1388" s="14"/>
      <c r="ED1388" s="14"/>
      <c r="EE1388" s="14"/>
      <c r="EF1388" s="14"/>
      <c r="EG1388" s="14"/>
      <c r="EH1388" s="14"/>
      <c r="EI1388" s="14"/>
      <c r="EJ1388" s="14"/>
      <c r="EK1388" s="14"/>
      <c r="EL1388" s="14"/>
      <c r="EM1388" s="14"/>
      <c r="EN1388" s="14"/>
      <c r="EO1388" s="14"/>
      <c r="EP1388" s="14"/>
      <c r="EQ1388" s="14"/>
      <c r="ER1388" s="14"/>
      <c r="ES1388" s="14"/>
      <c r="ET1388" s="14"/>
      <c r="EU1388" s="14"/>
      <c r="EV1388" s="14"/>
      <c r="EW1388" s="14"/>
      <c r="EX1388" s="14"/>
      <c r="EY1388" s="14"/>
      <c r="EZ1388" s="14"/>
      <c r="FA1388" s="14"/>
      <c r="FB1388" s="14"/>
      <c r="FC1388" s="14"/>
      <c r="FD1388" s="14"/>
      <c r="FE1388" s="14"/>
      <c r="FF1388" s="14"/>
      <c r="FG1388" s="14"/>
      <c r="FH1388" s="14"/>
      <c r="FI1388" s="14"/>
      <c r="FJ1388" s="14"/>
      <c r="FK1388" s="14"/>
      <c r="FL1388" s="14"/>
      <c r="FM1388" s="14"/>
      <c r="FN1388" s="14"/>
      <c r="FO1388" s="14"/>
      <c r="FP1388" s="14"/>
      <c r="FQ1388" s="14"/>
      <c r="FR1388" s="14"/>
      <c r="FS1388" s="14"/>
      <c r="FT1388" s="14"/>
      <c r="FU1388" s="14"/>
      <c r="FW1388" s="14"/>
    </row>
    <row r="1389" spans="4:179" x14ac:dyDescent="0.6">
      <c r="D1389"/>
      <c r="F1389" s="14"/>
      <c r="G1389" s="14"/>
      <c r="H1389" s="14"/>
      <c r="I1389" s="14"/>
      <c r="J1389" s="14"/>
      <c r="K1389" s="14"/>
      <c r="L1389" s="14"/>
      <c r="M1389" s="14"/>
      <c r="N1389" s="14"/>
      <c r="O1389" s="14"/>
      <c r="P1389" s="14"/>
      <c r="Q1389" s="14"/>
      <c r="R1389" s="14"/>
      <c r="S1389" s="14"/>
      <c r="T1389" s="14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F1389" s="14"/>
      <c r="AG1389" s="14"/>
      <c r="AH1389" s="14"/>
      <c r="AI1389" s="14"/>
      <c r="AJ1389" s="14"/>
      <c r="AK1389" s="14"/>
      <c r="AL1389" s="14"/>
      <c r="AM1389" s="14"/>
      <c r="AN1389" s="14"/>
      <c r="AO1389" s="14"/>
      <c r="AP1389" s="14"/>
      <c r="AQ1389" s="14"/>
      <c r="AR1389" s="14"/>
      <c r="AS1389" s="14"/>
      <c r="AT1389" s="14"/>
      <c r="AU1389" s="14"/>
      <c r="AV1389" s="14"/>
      <c r="AW1389" s="14"/>
      <c r="AX1389" s="14"/>
      <c r="AY1389" s="14"/>
      <c r="AZ1389" s="14"/>
      <c r="BA1389" s="14"/>
      <c r="BB1389" s="14"/>
      <c r="BC1389" s="14"/>
      <c r="BD1389" s="14"/>
      <c r="BE1389" s="14"/>
      <c r="BF1389" s="14"/>
      <c r="BG1389" s="14"/>
      <c r="BH1389" s="14"/>
      <c r="BI1389" s="14"/>
      <c r="BJ1389" s="14"/>
      <c r="BK1389" s="14"/>
      <c r="BL1389" s="14"/>
      <c r="BM1389" s="14"/>
      <c r="BN1389" s="14"/>
      <c r="BO1389" s="14"/>
      <c r="BP1389" s="14"/>
      <c r="BQ1389" s="14"/>
      <c r="BR1389" s="14"/>
      <c r="BS1389" s="14"/>
      <c r="BT1389" s="14"/>
      <c r="BU1389" s="14"/>
      <c r="BV1389" s="14"/>
      <c r="BW1389" s="14"/>
      <c r="BX1389" s="14"/>
      <c r="BY1389" s="14"/>
      <c r="BZ1389" s="14"/>
      <c r="CA1389" s="14"/>
      <c r="CB1389" s="14"/>
      <c r="CC1389" s="14"/>
      <c r="CD1389" s="14"/>
      <c r="CE1389" s="14"/>
      <c r="CF1389" s="14"/>
      <c r="CG1389" s="14"/>
      <c r="CH1389" s="14"/>
      <c r="CI1389" s="14"/>
      <c r="CJ1389" s="14"/>
      <c r="CK1389" s="14"/>
      <c r="CL1389" s="14"/>
      <c r="CM1389" s="14"/>
      <c r="CN1389" s="14"/>
      <c r="CO1389" s="14"/>
      <c r="CP1389" s="14"/>
      <c r="CQ1389" s="14"/>
      <c r="CR1389" s="14"/>
      <c r="CS1389" s="14"/>
      <c r="CT1389" s="14"/>
      <c r="CU1389" s="14"/>
      <c r="CV1389" s="14"/>
      <c r="CW1389" s="14"/>
      <c r="CX1389" s="14"/>
      <c r="CY1389" s="14"/>
      <c r="CZ1389" s="14"/>
      <c r="DA1389" s="14"/>
      <c r="DB1389" s="14"/>
      <c r="DC1389" s="14"/>
      <c r="DD1389" s="14"/>
      <c r="DE1389" s="14"/>
      <c r="DF1389" s="14"/>
      <c r="DG1389" s="14"/>
      <c r="DH1389" s="14"/>
      <c r="DI1389" s="14"/>
      <c r="DJ1389" s="14"/>
      <c r="DK1389" s="14"/>
      <c r="DL1389" s="14"/>
      <c r="DM1389" s="14"/>
      <c r="DN1389" s="14"/>
      <c r="DO1389" s="14"/>
      <c r="DP1389" s="14"/>
      <c r="DQ1389" s="14"/>
      <c r="DR1389" s="14"/>
      <c r="DS1389" s="14"/>
      <c r="DT1389" s="14"/>
      <c r="DU1389" s="14"/>
      <c r="DV1389" s="14"/>
      <c r="DW1389" s="14"/>
      <c r="DX1389" s="14"/>
      <c r="DY1389" s="14"/>
      <c r="DZ1389" s="14"/>
      <c r="EA1389" s="14"/>
      <c r="EB1389" s="14"/>
      <c r="EC1389" s="14"/>
      <c r="ED1389" s="14"/>
      <c r="EE1389" s="14"/>
      <c r="EF1389" s="14"/>
      <c r="EG1389" s="14"/>
      <c r="EH1389" s="14"/>
      <c r="EI1389" s="14"/>
      <c r="EJ1389" s="14"/>
      <c r="EK1389" s="14"/>
      <c r="EL1389" s="14"/>
      <c r="EM1389" s="14"/>
      <c r="EN1389" s="14"/>
      <c r="EO1389" s="14"/>
      <c r="EP1389" s="14"/>
      <c r="EQ1389" s="14"/>
      <c r="ER1389" s="14"/>
      <c r="ES1389" s="14"/>
      <c r="ET1389" s="14"/>
      <c r="EU1389" s="14"/>
      <c r="EV1389" s="14"/>
      <c r="EW1389" s="14"/>
      <c r="EX1389" s="14"/>
      <c r="EY1389" s="14"/>
      <c r="EZ1389" s="14"/>
      <c r="FA1389" s="14"/>
      <c r="FB1389" s="14"/>
      <c r="FC1389" s="14"/>
      <c r="FD1389" s="14"/>
      <c r="FE1389" s="14"/>
      <c r="FF1389" s="14"/>
      <c r="FG1389" s="14"/>
      <c r="FH1389" s="14"/>
      <c r="FI1389" s="14"/>
      <c r="FJ1389" s="14"/>
      <c r="FK1389" s="14"/>
      <c r="FL1389" s="14"/>
      <c r="FM1389" s="14"/>
      <c r="FN1389" s="14"/>
      <c r="FO1389" s="14"/>
      <c r="FP1389" s="14"/>
      <c r="FQ1389" s="14"/>
      <c r="FR1389" s="14"/>
      <c r="FS1389" s="14"/>
      <c r="FT1389" s="14"/>
      <c r="FU1389" s="14"/>
      <c r="FW1389" s="14"/>
    </row>
    <row r="1390" spans="4:179" x14ac:dyDescent="0.6">
      <c r="D1390"/>
      <c r="F1390" s="14"/>
      <c r="G1390" s="14"/>
      <c r="H1390" s="14"/>
      <c r="I1390" s="14"/>
      <c r="J1390" s="14"/>
      <c r="K1390" s="14"/>
      <c r="L1390" s="14"/>
      <c r="M1390" s="14"/>
      <c r="N1390" s="14"/>
      <c r="O1390" s="14"/>
      <c r="P1390" s="14"/>
      <c r="Q1390" s="14"/>
      <c r="R1390" s="14"/>
      <c r="S1390" s="14"/>
      <c r="T1390" s="14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F1390" s="14"/>
      <c r="AG1390" s="14"/>
      <c r="AH1390" s="14"/>
      <c r="AI1390" s="14"/>
      <c r="AJ1390" s="14"/>
      <c r="AK1390" s="14"/>
      <c r="AL1390" s="14"/>
      <c r="AM1390" s="14"/>
      <c r="AN1390" s="14"/>
      <c r="AO1390" s="14"/>
      <c r="AP1390" s="14"/>
      <c r="AQ1390" s="14"/>
      <c r="AR1390" s="14"/>
      <c r="AS1390" s="14"/>
      <c r="AT1390" s="14"/>
      <c r="AU1390" s="14"/>
      <c r="AV1390" s="14"/>
      <c r="AW1390" s="14"/>
      <c r="AX1390" s="14"/>
      <c r="AY1390" s="14"/>
      <c r="AZ1390" s="14"/>
      <c r="BA1390" s="14"/>
      <c r="BB1390" s="14"/>
      <c r="BC1390" s="14"/>
      <c r="BD1390" s="14"/>
      <c r="BE1390" s="14"/>
      <c r="BF1390" s="14"/>
      <c r="BG1390" s="14"/>
      <c r="BH1390" s="14"/>
      <c r="BI1390" s="14"/>
      <c r="BJ1390" s="14"/>
      <c r="BK1390" s="14"/>
      <c r="BL1390" s="14"/>
      <c r="BM1390" s="14"/>
      <c r="BN1390" s="14"/>
      <c r="BO1390" s="14"/>
      <c r="BP1390" s="14"/>
      <c r="BQ1390" s="14"/>
      <c r="BR1390" s="14"/>
      <c r="BS1390" s="14"/>
      <c r="BT1390" s="14"/>
      <c r="BU1390" s="14"/>
      <c r="BV1390" s="14"/>
      <c r="BW1390" s="14"/>
      <c r="BX1390" s="14"/>
      <c r="BY1390" s="14"/>
      <c r="BZ1390" s="14"/>
      <c r="CA1390" s="14"/>
      <c r="CB1390" s="14"/>
      <c r="CC1390" s="14"/>
      <c r="CD1390" s="14"/>
      <c r="CE1390" s="14"/>
      <c r="CF1390" s="14"/>
      <c r="CG1390" s="14"/>
      <c r="CH1390" s="14"/>
      <c r="CI1390" s="14"/>
      <c r="CJ1390" s="14"/>
      <c r="CK1390" s="14"/>
      <c r="CL1390" s="14"/>
      <c r="CM1390" s="14"/>
      <c r="CN1390" s="14"/>
      <c r="CO1390" s="14"/>
      <c r="CP1390" s="14"/>
      <c r="CQ1390" s="14"/>
      <c r="CR1390" s="14"/>
      <c r="CS1390" s="14"/>
      <c r="CT1390" s="14"/>
      <c r="CU1390" s="14"/>
      <c r="CV1390" s="14"/>
      <c r="CW1390" s="14"/>
      <c r="CX1390" s="14"/>
      <c r="CY1390" s="14"/>
      <c r="CZ1390" s="14"/>
      <c r="DA1390" s="14"/>
      <c r="DB1390" s="14"/>
      <c r="DC1390" s="14"/>
      <c r="DD1390" s="14"/>
      <c r="DE1390" s="14"/>
      <c r="DF1390" s="14"/>
      <c r="DG1390" s="14"/>
      <c r="DH1390" s="14"/>
      <c r="DI1390" s="14"/>
      <c r="DJ1390" s="14"/>
      <c r="DK1390" s="14"/>
      <c r="DL1390" s="14"/>
      <c r="DM1390" s="14"/>
      <c r="DN1390" s="14"/>
      <c r="DO1390" s="14"/>
      <c r="DP1390" s="14"/>
      <c r="DQ1390" s="14"/>
      <c r="DR1390" s="14"/>
      <c r="DS1390" s="14"/>
      <c r="DT1390" s="14"/>
      <c r="DU1390" s="14"/>
      <c r="DV1390" s="14"/>
      <c r="DW1390" s="14"/>
      <c r="DX1390" s="14"/>
      <c r="DY1390" s="14"/>
      <c r="DZ1390" s="14"/>
      <c r="EA1390" s="14"/>
      <c r="EB1390" s="14"/>
      <c r="EC1390" s="14"/>
      <c r="ED1390" s="14"/>
      <c r="EE1390" s="14"/>
      <c r="EF1390" s="14"/>
      <c r="EG1390" s="14"/>
      <c r="EH1390" s="14"/>
      <c r="EI1390" s="14"/>
      <c r="EJ1390" s="14"/>
      <c r="EK1390" s="14"/>
      <c r="EL1390" s="14"/>
      <c r="EM1390" s="14"/>
      <c r="EN1390" s="14"/>
      <c r="EO1390" s="14"/>
      <c r="EP1390" s="14"/>
      <c r="EQ1390" s="14"/>
      <c r="ER1390" s="14"/>
      <c r="ES1390" s="14"/>
      <c r="ET1390" s="14"/>
      <c r="EU1390" s="14"/>
      <c r="EV1390" s="14"/>
      <c r="EW1390" s="14"/>
      <c r="EX1390" s="14"/>
      <c r="EY1390" s="14"/>
      <c r="EZ1390" s="14"/>
      <c r="FA1390" s="14"/>
      <c r="FB1390" s="14"/>
      <c r="FC1390" s="14"/>
      <c r="FD1390" s="14"/>
      <c r="FE1390" s="14"/>
      <c r="FF1390" s="14"/>
      <c r="FG1390" s="14"/>
      <c r="FH1390" s="14"/>
      <c r="FI1390" s="14"/>
      <c r="FJ1390" s="14"/>
      <c r="FK1390" s="14"/>
      <c r="FL1390" s="14"/>
      <c r="FM1390" s="14"/>
      <c r="FN1390" s="14"/>
      <c r="FO1390" s="14"/>
      <c r="FP1390" s="14"/>
      <c r="FQ1390" s="14"/>
      <c r="FR1390" s="14"/>
      <c r="FS1390" s="14"/>
      <c r="FT1390" s="14"/>
      <c r="FU1390" s="14"/>
      <c r="FW1390" s="14"/>
    </row>
    <row r="1391" spans="4:179" x14ac:dyDescent="0.6">
      <c r="D1391"/>
      <c r="F1391" s="14"/>
      <c r="G1391" s="14"/>
      <c r="H1391" s="14"/>
      <c r="I1391" s="14"/>
      <c r="J1391" s="14"/>
      <c r="K1391" s="14"/>
      <c r="L1391" s="14"/>
      <c r="M1391" s="14"/>
      <c r="N1391" s="14"/>
      <c r="O1391" s="14"/>
      <c r="P1391" s="14"/>
      <c r="Q1391" s="14"/>
      <c r="R1391" s="14"/>
      <c r="S1391" s="14"/>
      <c r="T1391" s="14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4"/>
      <c r="AJ1391" s="14"/>
      <c r="AK1391" s="14"/>
      <c r="AL1391" s="14"/>
      <c r="AM1391" s="14"/>
      <c r="AN1391" s="14"/>
      <c r="AO1391" s="14"/>
      <c r="AP1391" s="14"/>
      <c r="AQ1391" s="14"/>
      <c r="AR1391" s="14"/>
      <c r="AS1391" s="14"/>
      <c r="AT1391" s="14"/>
      <c r="AU1391" s="14"/>
      <c r="AV1391" s="14"/>
      <c r="AW1391" s="14"/>
      <c r="AX1391" s="14"/>
      <c r="AY1391" s="14"/>
      <c r="AZ1391" s="14"/>
      <c r="BA1391" s="14"/>
      <c r="BB1391" s="14"/>
      <c r="BC1391" s="14"/>
      <c r="BD1391" s="14"/>
      <c r="BE1391" s="14"/>
      <c r="BF1391" s="14"/>
      <c r="BG1391" s="14"/>
      <c r="BH1391" s="14"/>
      <c r="BI1391" s="14"/>
      <c r="BJ1391" s="14"/>
      <c r="BK1391" s="14"/>
      <c r="BL1391" s="14"/>
      <c r="BM1391" s="14"/>
      <c r="BN1391" s="14"/>
      <c r="BO1391" s="14"/>
      <c r="BP1391" s="14"/>
      <c r="BQ1391" s="14"/>
      <c r="BR1391" s="14"/>
      <c r="BS1391" s="14"/>
      <c r="BT1391" s="14"/>
      <c r="BU1391" s="14"/>
      <c r="BV1391" s="14"/>
      <c r="BW1391" s="14"/>
      <c r="BX1391" s="14"/>
      <c r="BY1391" s="14"/>
      <c r="BZ1391" s="14"/>
      <c r="CA1391" s="14"/>
      <c r="CB1391" s="14"/>
      <c r="CC1391" s="14"/>
      <c r="CD1391" s="14"/>
      <c r="CE1391" s="14"/>
      <c r="CF1391" s="14"/>
      <c r="CG1391" s="14"/>
      <c r="CH1391" s="14"/>
      <c r="CI1391" s="14"/>
      <c r="CJ1391" s="14"/>
      <c r="CK1391" s="14"/>
      <c r="CL1391" s="14"/>
      <c r="CM1391" s="14"/>
      <c r="CN1391" s="14"/>
      <c r="CO1391" s="14"/>
      <c r="CP1391" s="14"/>
      <c r="CQ1391" s="14"/>
      <c r="CR1391" s="14"/>
      <c r="CS1391" s="14"/>
      <c r="CT1391" s="14"/>
      <c r="CU1391" s="14"/>
      <c r="CV1391" s="14"/>
      <c r="CW1391" s="14"/>
      <c r="CX1391" s="14"/>
      <c r="CY1391" s="14"/>
      <c r="CZ1391" s="14"/>
      <c r="DA1391" s="14"/>
      <c r="DB1391" s="14"/>
      <c r="DC1391" s="14"/>
      <c r="DD1391" s="14"/>
      <c r="DE1391" s="14"/>
      <c r="DF1391" s="14"/>
      <c r="DG1391" s="14"/>
      <c r="DH1391" s="14"/>
      <c r="DI1391" s="14"/>
      <c r="DJ1391" s="14"/>
      <c r="DK1391" s="14"/>
      <c r="DL1391" s="14"/>
      <c r="DM1391" s="14"/>
      <c r="DN1391" s="14"/>
      <c r="DO1391" s="14"/>
      <c r="DP1391" s="14"/>
      <c r="DQ1391" s="14"/>
      <c r="DR1391" s="14"/>
      <c r="DS1391" s="14"/>
      <c r="DT1391" s="14"/>
      <c r="DU1391" s="14"/>
      <c r="DV1391" s="14"/>
      <c r="DW1391" s="14"/>
      <c r="DX1391" s="14"/>
      <c r="DY1391" s="14"/>
      <c r="DZ1391" s="14"/>
      <c r="EA1391" s="14"/>
      <c r="EB1391" s="14"/>
      <c r="EC1391" s="14"/>
      <c r="ED1391" s="14"/>
      <c r="EE1391" s="14"/>
      <c r="EF1391" s="14"/>
      <c r="EG1391" s="14"/>
      <c r="EH1391" s="14"/>
      <c r="EI1391" s="14"/>
      <c r="EJ1391" s="14"/>
      <c r="EK1391" s="14"/>
      <c r="EL1391" s="14"/>
      <c r="EM1391" s="14"/>
      <c r="EN1391" s="14"/>
      <c r="EO1391" s="14"/>
      <c r="EP1391" s="14"/>
      <c r="EQ1391" s="14"/>
      <c r="ER1391" s="14"/>
      <c r="ES1391" s="14"/>
      <c r="ET1391" s="14"/>
      <c r="EU1391" s="14"/>
      <c r="EV1391" s="14"/>
      <c r="EW1391" s="14"/>
      <c r="EX1391" s="14"/>
      <c r="EY1391" s="14"/>
      <c r="EZ1391" s="14"/>
      <c r="FA1391" s="14"/>
      <c r="FB1391" s="14"/>
      <c r="FC1391" s="14"/>
      <c r="FD1391" s="14"/>
      <c r="FE1391" s="14"/>
      <c r="FF1391" s="14"/>
      <c r="FG1391" s="14"/>
      <c r="FH1391" s="14"/>
      <c r="FI1391" s="14"/>
      <c r="FJ1391" s="14"/>
      <c r="FK1391" s="14"/>
      <c r="FL1391" s="14"/>
      <c r="FM1391" s="14"/>
      <c r="FN1391" s="14"/>
      <c r="FO1391" s="14"/>
      <c r="FP1391" s="14"/>
      <c r="FQ1391" s="14"/>
      <c r="FR1391" s="14"/>
      <c r="FS1391" s="14"/>
      <c r="FT1391" s="14"/>
      <c r="FU1391" s="14"/>
      <c r="FW1391" s="14"/>
    </row>
    <row r="1392" spans="4:179" x14ac:dyDescent="0.6">
      <c r="D1392"/>
      <c r="F1392" s="14"/>
      <c r="G1392" s="14"/>
      <c r="H1392" s="14"/>
      <c r="I1392" s="14"/>
      <c r="J1392" s="14"/>
      <c r="K1392" s="14"/>
      <c r="L1392" s="14"/>
      <c r="M1392" s="14"/>
      <c r="N1392" s="14"/>
      <c r="O1392" s="14"/>
      <c r="P1392" s="14"/>
      <c r="Q1392" s="14"/>
      <c r="R1392" s="14"/>
      <c r="S1392" s="14"/>
      <c r="T1392" s="1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F1392" s="14"/>
      <c r="AG1392" s="14"/>
      <c r="AH1392" s="14"/>
      <c r="AI1392" s="14"/>
      <c r="AJ1392" s="14"/>
      <c r="AK1392" s="14"/>
      <c r="AL1392" s="14"/>
      <c r="AM1392" s="14"/>
      <c r="AN1392" s="14"/>
      <c r="AO1392" s="14"/>
      <c r="AP1392" s="14"/>
      <c r="AQ1392" s="14"/>
      <c r="AR1392" s="14"/>
      <c r="AS1392" s="14"/>
      <c r="AT1392" s="14"/>
      <c r="AU1392" s="14"/>
      <c r="AV1392" s="14"/>
      <c r="AW1392" s="14"/>
      <c r="AX1392" s="14"/>
      <c r="AY1392" s="14"/>
      <c r="AZ1392" s="14"/>
      <c r="BA1392" s="14"/>
      <c r="BB1392" s="14"/>
      <c r="BC1392" s="14"/>
      <c r="BD1392" s="14"/>
      <c r="BE1392" s="14"/>
      <c r="BF1392" s="14"/>
      <c r="BG1392" s="14"/>
      <c r="BH1392" s="14"/>
      <c r="BI1392" s="14"/>
      <c r="BJ1392" s="14"/>
      <c r="BK1392" s="14"/>
      <c r="BL1392" s="14"/>
      <c r="BM1392" s="14"/>
      <c r="BN1392" s="14"/>
      <c r="BO1392" s="14"/>
      <c r="BP1392" s="14"/>
      <c r="BQ1392" s="14"/>
      <c r="BR1392" s="14"/>
      <c r="BS1392" s="14"/>
      <c r="BT1392" s="14"/>
      <c r="BU1392" s="14"/>
      <c r="BV1392" s="14"/>
      <c r="BW1392" s="14"/>
      <c r="BX1392" s="14"/>
      <c r="BY1392" s="14"/>
      <c r="BZ1392" s="14"/>
      <c r="CA1392" s="14"/>
      <c r="CB1392" s="14"/>
      <c r="CC1392" s="14"/>
      <c r="CD1392" s="14"/>
      <c r="CE1392" s="14"/>
      <c r="CF1392" s="14"/>
      <c r="CG1392" s="14"/>
      <c r="CH1392" s="14"/>
      <c r="CI1392" s="14"/>
      <c r="CJ1392" s="14"/>
      <c r="CK1392" s="14"/>
      <c r="CL1392" s="14"/>
      <c r="CM1392" s="14"/>
      <c r="CN1392" s="14"/>
      <c r="CO1392" s="14"/>
      <c r="CP1392" s="14"/>
      <c r="CQ1392" s="14"/>
      <c r="CR1392" s="14"/>
      <c r="CS1392" s="14"/>
      <c r="CT1392" s="14"/>
      <c r="CU1392" s="14"/>
      <c r="CV1392" s="14"/>
      <c r="CW1392" s="14"/>
      <c r="CX1392" s="14"/>
      <c r="CY1392" s="14"/>
      <c r="CZ1392" s="14"/>
      <c r="DA1392" s="14"/>
      <c r="DB1392" s="14"/>
      <c r="DC1392" s="14"/>
      <c r="DD1392" s="14"/>
      <c r="DE1392" s="14"/>
      <c r="DF1392" s="14"/>
      <c r="DG1392" s="14"/>
      <c r="DH1392" s="14"/>
      <c r="DI1392" s="14"/>
      <c r="DJ1392" s="14"/>
      <c r="DK1392" s="14"/>
      <c r="DL1392" s="14"/>
      <c r="DM1392" s="14"/>
      <c r="DN1392" s="14"/>
      <c r="DO1392" s="14"/>
      <c r="DP1392" s="14"/>
      <c r="DQ1392" s="14"/>
      <c r="DR1392" s="14"/>
      <c r="DS1392" s="14"/>
      <c r="DT1392" s="14"/>
      <c r="DU1392" s="14"/>
      <c r="DV1392" s="14"/>
      <c r="DW1392" s="14"/>
      <c r="DX1392" s="14"/>
      <c r="DY1392" s="14"/>
      <c r="DZ1392" s="14"/>
      <c r="EA1392" s="14"/>
      <c r="EB1392" s="14"/>
      <c r="EC1392" s="14"/>
      <c r="ED1392" s="14"/>
      <c r="EE1392" s="14"/>
      <c r="EF1392" s="14"/>
      <c r="EG1392" s="14"/>
      <c r="EH1392" s="14"/>
      <c r="EI1392" s="14"/>
      <c r="EJ1392" s="14"/>
      <c r="EK1392" s="14"/>
      <c r="EL1392" s="14"/>
      <c r="EM1392" s="14"/>
      <c r="EN1392" s="14"/>
      <c r="EO1392" s="14"/>
      <c r="EP1392" s="14"/>
      <c r="EQ1392" s="14"/>
      <c r="ER1392" s="14"/>
      <c r="ES1392" s="14"/>
      <c r="ET1392" s="14"/>
      <c r="EU1392" s="14"/>
      <c r="EV1392" s="14"/>
      <c r="EW1392" s="14"/>
      <c r="EX1392" s="14"/>
      <c r="EY1392" s="14"/>
      <c r="EZ1392" s="14"/>
      <c r="FA1392" s="14"/>
      <c r="FB1392" s="14"/>
      <c r="FC1392" s="14"/>
      <c r="FD1392" s="14"/>
      <c r="FE1392" s="14"/>
      <c r="FF1392" s="14"/>
      <c r="FG1392" s="14"/>
      <c r="FH1392" s="14"/>
      <c r="FI1392" s="14"/>
      <c r="FJ1392" s="14"/>
      <c r="FK1392" s="14"/>
      <c r="FL1392" s="14"/>
      <c r="FM1392" s="14"/>
      <c r="FN1392" s="14"/>
      <c r="FO1392" s="14"/>
      <c r="FP1392" s="14"/>
      <c r="FQ1392" s="14"/>
      <c r="FR1392" s="14"/>
      <c r="FS1392" s="14"/>
      <c r="FT1392" s="14"/>
      <c r="FU1392" s="14"/>
      <c r="FW1392" s="14"/>
    </row>
    <row r="1393" spans="4:179" x14ac:dyDescent="0.6">
      <c r="D1393"/>
      <c r="F1393" s="14"/>
      <c r="G1393" s="14"/>
      <c r="H1393" s="14"/>
      <c r="I1393" s="14"/>
      <c r="J1393" s="14"/>
      <c r="K1393" s="14"/>
      <c r="L1393" s="14"/>
      <c r="M1393" s="14"/>
      <c r="N1393" s="14"/>
      <c r="O1393" s="14"/>
      <c r="P1393" s="14"/>
      <c r="Q1393" s="14"/>
      <c r="R1393" s="14"/>
      <c r="S1393" s="14"/>
      <c r="T1393" s="14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F1393" s="14"/>
      <c r="AG1393" s="14"/>
      <c r="AH1393" s="14"/>
      <c r="AI1393" s="14"/>
      <c r="AJ1393" s="14"/>
      <c r="AK1393" s="14"/>
      <c r="AL1393" s="14"/>
      <c r="AM1393" s="14"/>
      <c r="AN1393" s="14"/>
      <c r="AO1393" s="14"/>
      <c r="AP1393" s="14"/>
      <c r="AQ1393" s="14"/>
      <c r="AR1393" s="14"/>
      <c r="AS1393" s="14"/>
      <c r="AT1393" s="14"/>
      <c r="AU1393" s="14"/>
      <c r="AV1393" s="14"/>
      <c r="AW1393" s="14"/>
      <c r="AX1393" s="14"/>
      <c r="AY1393" s="14"/>
      <c r="AZ1393" s="14"/>
      <c r="BA1393" s="14"/>
      <c r="BB1393" s="14"/>
      <c r="BC1393" s="14"/>
      <c r="BD1393" s="14"/>
      <c r="BE1393" s="14"/>
      <c r="BF1393" s="14"/>
      <c r="BG1393" s="14"/>
      <c r="BH1393" s="14"/>
      <c r="BI1393" s="14"/>
      <c r="BJ1393" s="14"/>
      <c r="BK1393" s="14"/>
      <c r="BL1393" s="14"/>
      <c r="BM1393" s="14"/>
      <c r="BN1393" s="14"/>
      <c r="BO1393" s="14"/>
      <c r="BP1393" s="14"/>
      <c r="BQ1393" s="14"/>
      <c r="BR1393" s="14"/>
      <c r="BS1393" s="14"/>
      <c r="BT1393" s="14"/>
      <c r="BU1393" s="14"/>
      <c r="BV1393" s="14"/>
      <c r="BW1393" s="14"/>
      <c r="BX1393" s="14"/>
      <c r="BY1393" s="14"/>
      <c r="BZ1393" s="14"/>
      <c r="CA1393" s="14"/>
      <c r="CB1393" s="14"/>
      <c r="CC1393" s="14"/>
      <c r="CD1393" s="14"/>
      <c r="CE1393" s="14"/>
      <c r="CF1393" s="14"/>
      <c r="CG1393" s="14"/>
      <c r="CH1393" s="14"/>
      <c r="CI1393" s="14"/>
      <c r="CJ1393" s="14"/>
      <c r="CK1393" s="14"/>
      <c r="CL1393" s="14"/>
      <c r="CM1393" s="14"/>
      <c r="CN1393" s="14"/>
      <c r="CO1393" s="14"/>
      <c r="CP1393" s="14"/>
      <c r="CQ1393" s="14"/>
      <c r="CR1393" s="14"/>
      <c r="CS1393" s="14"/>
      <c r="CT1393" s="14"/>
      <c r="CU1393" s="14"/>
      <c r="CV1393" s="14"/>
      <c r="CW1393" s="14"/>
      <c r="CX1393" s="14"/>
      <c r="CY1393" s="14"/>
      <c r="CZ1393" s="14"/>
      <c r="DA1393" s="14"/>
      <c r="DB1393" s="14"/>
      <c r="DC1393" s="14"/>
      <c r="DD1393" s="14"/>
      <c r="DE1393" s="14"/>
      <c r="DF1393" s="14"/>
      <c r="DG1393" s="14"/>
      <c r="DH1393" s="14"/>
      <c r="DI1393" s="14"/>
      <c r="DJ1393" s="14"/>
      <c r="DK1393" s="14"/>
      <c r="DL1393" s="14"/>
      <c r="DM1393" s="14"/>
      <c r="DN1393" s="14"/>
      <c r="DO1393" s="14"/>
      <c r="DP1393" s="14"/>
      <c r="DQ1393" s="14"/>
      <c r="DR1393" s="14"/>
      <c r="DS1393" s="14"/>
      <c r="DT1393" s="14"/>
      <c r="DU1393" s="14"/>
      <c r="DV1393" s="14"/>
      <c r="DW1393" s="14"/>
      <c r="DX1393" s="14"/>
      <c r="DY1393" s="14"/>
      <c r="DZ1393" s="14"/>
      <c r="EA1393" s="14"/>
      <c r="EB1393" s="14"/>
      <c r="EC1393" s="14"/>
      <c r="ED1393" s="14"/>
      <c r="EE1393" s="14"/>
      <c r="EF1393" s="14"/>
      <c r="EG1393" s="14"/>
      <c r="EH1393" s="14"/>
      <c r="EI1393" s="14"/>
      <c r="EJ1393" s="14"/>
      <c r="EK1393" s="14"/>
      <c r="EL1393" s="14"/>
      <c r="EM1393" s="14"/>
      <c r="EN1393" s="14"/>
      <c r="EO1393" s="14"/>
      <c r="EP1393" s="14"/>
      <c r="EQ1393" s="14"/>
      <c r="ER1393" s="14"/>
      <c r="ES1393" s="14"/>
      <c r="ET1393" s="14"/>
      <c r="EU1393" s="14"/>
      <c r="EV1393" s="14"/>
      <c r="EW1393" s="14"/>
      <c r="EX1393" s="14"/>
      <c r="EY1393" s="14"/>
      <c r="EZ1393" s="14"/>
      <c r="FA1393" s="14"/>
      <c r="FB1393" s="14"/>
      <c r="FC1393" s="14"/>
      <c r="FD1393" s="14"/>
      <c r="FE1393" s="14"/>
      <c r="FF1393" s="14"/>
      <c r="FG1393" s="14"/>
      <c r="FH1393" s="14"/>
      <c r="FI1393" s="14"/>
      <c r="FJ1393" s="14"/>
      <c r="FK1393" s="14"/>
      <c r="FL1393" s="14"/>
      <c r="FM1393" s="14"/>
      <c r="FN1393" s="14"/>
      <c r="FO1393" s="14"/>
      <c r="FP1393" s="14"/>
      <c r="FQ1393" s="14"/>
      <c r="FR1393" s="14"/>
      <c r="FS1393" s="14"/>
      <c r="FT1393" s="14"/>
      <c r="FU1393" s="14"/>
      <c r="FW1393" s="14"/>
    </row>
    <row r="1394" spans="4:179" x14ac:dyDescent="0.6">
      <c r="D1394"/>
      <c r="F1394" s="14"/>
      <c r="G1394" s="14"/>
      <c r="H1394" s="14"/>
      <c r="I1394" s="14"/>
      <c r="J1394" s="14"/>
      <c r="K1394" s="14"/>
      <c r="L1394" s="14"/>
      <c r="M1394" s="14"/>
      <c r="N1394" s="14"/>
      <c r="O1394" s="14"/>
      <c r="P1394" s="14"/>
      <c r="Q1394" s="14"/>
      <c r="R1394" s="14"/>
      <c r="S1394" s="14"/>
      <c r="T1394" s="14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4"/>
      <c r="AJ1394" s="14"/>
      <c r="AK1394" s="14"/>
      <c r="AL1394" s="14"/>
      <c r="AM1394" s="14"/>
      <c r="AN1394" s="14"/>
      <c r="AO1394" s="14"/>
      <c r="AP1394" s="14"/>
      <c r="AQ1394" s="14"/>
      <c r="AR1394" s="14"/>
      <c r="AS1394" s="14"/>
      <c r="AT1394" s="14"/>
      <c r="AU1394" s="14"/>
      <c r="AV1394" s="14"/>
      <c r="AW1394" s="14"/>
      <c r="AX1394" s="14"/>
      <c r="AY1394" s="14"/>
      <c r="AZ1394" s="14"/>
      <c r="BA1394" s="14"/>
      <c r="BB1394" s="14"/>
      <c r="BC1394" s="14"/>
      <c r="BD1394" s="14"/>
      <c r="BE1394" s="14"/>
      <c r="BF1394" s="14"/>
      <c r="BG1394" s="14"/>
      <c r="BH1394" s="14"/>
      <c r="BI1394" s="14"/>
      <c r="BJ1394" s="14"/>
      <c r="BK1394" s="14"/>
      <c r="BL1394" s="14"/>
      <c r="BM1394" s="14"/>
      <c r="BN1394" s="14"/>
      <c r="BO1394" s="14"/>
      <c r="BP1394" s="14"/>
      <c r="BQ1394" s="14"/>
      <c r="BR1394" s="14"/>
      <c r="BS1394" s="14"/>
      <c r="BT1394" s="14"/>
      <c r="BU1394" s="14"/>
      <c r="BV1394" s="14"/>
      <c r="BW1394" s="14"/>
      <c r="BX1394" s="14"/>
      <c r="BY1394" s="14"/>
      <c r="BZ1394" s="14"/>
      <c r="CA1394" s="14"/>
      <c r="CB1394" s="14"/>
      <c r="CC1394" s="14"/>
      <c r="CD1394" s="14"/>
      <c r="CE1394" s="14"/>
      <c r="CF1394" s="14"/>
      <c r="CG1394" s="14"/>
      <c r="CH1394" s="14"/>
      <c r="CI1394" s="14"/>
      <c r="CJ1394" s="14"/>
      <c r="CK1394" s="14"/>
      <c r="CL1394" s="14"/>
      <c r="CM1394" s="14"/>
      <c r="CN1394" s="14"/>
      <c r="CO1394" s="14"/>
      <c r="CP1394" s="14"/>
      <c r="CQ1394" s="14"/>
      <c r="CR1394" s="14"/>
      <c r="CS1394" s="14"/>
      <c r="CT1394" s="14"/>
      <c r="CU1394" s="14"/>
      <c r="CV1394" s="14"/>
      <c r="CW1394" s="14"/>
      <c r="CX1394" s="14"/>
      <c r="CY1394" s="14"/>
      <c r="CZ1394" s="14"/>
      <c r="DA1394" s="14"/>
      <c r="DB1394" s="14"/>
      <c r="DC1394" s="14"/>
      <c r="DD1394" s="14"/>
      <c r="DE1394" s="14"/>
      <c r="DF1394" s="14"/>
      <c r="DG1394" s="14"/>
      <c r="DH1394" s="14"/>
      <c r="DI1394" s="14"/>
      <c r="DJ1394" s="14"/>
      <c r="DK1394" s="14"/>
      <c r="DL1394" s="14"/>
      <c r="DM1394" s="14"/>
      <c r="DN1394" s="14"/>
      <c r="DO1394" s="14"/>
      <c r="DP1394" s="14"/>
      <c r="DQ1394" s="14"/>
      <c r="DR1394" s="14"/>
      <c r="DS1394" s="14"/>
      <c r="DT1394" s="14"/>
      <c r="DU1394" s="14"/>
      <c r="DV1394" s="14"/>
      <c r="DW1394" s="14"/>
      <c r="DX1394" s="14"/>
      <c r="DY1394" s="14"/>
      <c r="DZ1394" s="14"/>
      <c r="EA1394" s="14"/>
      <c r="EB1394" s="14"/>
      <c r="EC1394" s="14"/>
      <c r="ED1394" s="14"/>
      <c r="EE1394" s="14"/>
      <c r="EF1394" s="14"/>
      <c r="EG1394" s="14"/>
      <c r="EH1394" s="14"/>
      <c r="EI1394" s="14"/>
      <c r="EJ1394" s="14"/>
      <c r="EK1394" s="14"/>
      <c r="EL1394" s="14"/>
      <c r="EM1394" s="14"/>
      <c r="EN1394" s="14"/>
      <c r="EO1394" s="14"/>
      <c r="EP1394" s="14"/>
      <c r="EQ1394" s="14"/>
      <c r="ER1394" s="14"/>
      <c r="ES1394" s="14"/>
      <c r="ET1394" s="14"/>
      <c r="EU1394" s="14"/>
      <c r="EV1394" s="14"/>
      <c r="EW1394" s="14"/>
      <c r="EX1394" s="14"/>
      <c r="EY1394" s="14"/>
      <c r="EZ1394" s="14"/>
      <c r="FA1394" s="14"/>
      <c r="FB1394" s="14"/>
      <c r="FC1394" s="14"/>
      <c r="FD1394" s="14"/>
      <c r="FE1394" s="14"/>
      <c r="FF1394" s="14"/>
      <c r="FG1394" s="14"/>
      <c r="FH1394" s="14"/>
      <c r="FI1394" s="14"/>
      <c r="FJ1394" s="14"/>
      <c r="FK1394" s="14"/>
      <c r="FL1394" s="14"/>
      <c r="FM1394" s="14"/>
      <c r="FN1394" s="14"/>
      <c r="FO1394" s="14"/>
      <c r="FP1394" s="14"/>
      <c r="FQ1394" s="14"/>
      <c r="FR1394" s="14"/>
      <c r="FS1394" s="14"/>
      <c r="FT1394" s="14"/>
      <c r="FU1394" s="14"/>
      <c r="FW1394" s="14"/>
    </row>
    <row r="1395" spans="4:179" x14ac:dyDescent="0.6">
      <c r="D1395"/>
      <c r="F1395" s="14"/>
      <c r="G1395" s="14"/>
      <c r="H1395" s="14"/>
      <c r="I1395" s="14"/>
      <c r="J1395" s="14"/>
      <c r="K1395" s="14"/>
      <c r="L1395" s="14"/>
      <c r="M1395" s="14"/>
      <c r="N1395" s="14"/>
      <c r="O1395" s="14"/>
      <c r="P1395" s="14"/>
      <c r="Q1395" s="14"/>
      <c r="R1395" s="14"/>
      <c r="S1395" s="14"/>
      <c r="T1395" s="1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F1395" s="14"/>
      <c r="AG1395" s="14"/>
      <c r="AH1395" s="14"/>
      <c r="AI1395" s="14"/>
      <c r="AJ1395" s="14"/>
      <c r="AK1395" s="14"/>
      <c r="AL1395" s="14"/>
      <c r="AM1395" s="14"/>
      <c r="AN1395" s="14"/>
      <c r="AO1395" s="14"/>
      <c r="AP1395" s="14"/>
      <c r="AQ1395" s="14"/>
      <c r="AR1395" s="14"/>
      <c r="AS1395" s="14"/>
      <c r="AT1395" s="14"/>
      <c r="AU1395" s="14"/>
      <c r="AV1395" s="14"/>
      <c r="AW1395" s="14"/>
      <c r="AX1395" s="14"/>
      <c r="AY1395" s="14"/>
      <c r="AZ1395" s="14"/>
      <c r="BA1395" s="14"/>
      <c r="BB1395" s="14"/>
      <c r="BC1395" s="14"/>
      <c r="BD1395" s="14"/>
      <c r="BE1395" s="14"/>
      <c r="BF1395" s="14"/>
      <c r="BG1395" s="14"/>
      <c r="BH1395" s="14"/>
      <c r="BI1395" s="14"/>
      <c r="BJ1395" s="14"/>
      <c r="BK1395" s="14"/>
      <c r="BL1395" s="14"/>
      <c r="BM1395" s="14"/>
      <c r="BN1395" s="14"/>
      <c r="BO1395" s="14"/>
      <c r="BP1395" s="14"/>
      <c r="BQ1395" s="14"/>
      <c r="BR1395" s="14"/>
      <c r="BS1395" s="14"/>
      <c r="BT1395" s="14"/>
      <c r="BU1395" s="14"/>
      <c r="BV1395" s="14"/>
      <c r="BW1395" s="14"/>
      <c r="BX1395" s="14"/>
      <c r="BY1395" s="14"/>
      <c r="BZ1395" s="14"/>
      <c r="CA1395" s="14"/>
      <c r="CB1395" s="14"/>
      <c r="CC1395" s="14"/>
      <c r="CD1395" s="14"/>
      <c r="CE1395" s="14"/>
      <c r="CF1395" s="14"/>
      <c r="CG1395" s="14"/>
      <c r="CH1395" s="14"/>
      <c r="CI1395" s="14"/>
      <c r="CJ1395" s="14"/>
      <c r="CK1395" s="14"/>
      <c r="CL1395" s="14"/>
      <c r="CM1395" s="14"/>
      <c r="CN1395" s="14"/>
      <c r="CO1395" s="14"/>
      <c r="CP1395" s="14"/>
      <c r="CQ1395" s="14"/>
      <c r="CR1395" s="14"/>
      <c r="CS1395" s="14"/>
      <c r="CT1395" s="14"/>
      <c r="CU1395" s="14"/>
      <c r="CV1395" s="14"/>
      <c r="CW1395" s="14"/>
      <c r="CX1395" s="14"/>
      <c r="CY1395" s="14"/>
      <c r="CZ1395" s="14"/>
      <c r="DA1395" s="14"/>
      <c r="DB1395" s="14"/>
      <c r="DC1395" s="14"/>
      <c r="DD1395" s="14"/>
      <c r="DE1395" s="14"/>
      <c r="DF1395" s="14"/>
      <c r="DG1395" s="14"/>
      <c r="DH1395" s="14"/>
      <c r="DI1395" s="14"/>
      <c r="DJ1395" s="14"/>
      <c r="DK1395" s="14"/>
      <c r="DL1395" s="14"/>
      <c r="DM1395" s="14"/>
      <c r="DN1395" s="14"/>
      <c r="DO1395" s="14"/>
      <c r="DP1395" s="14"/>
      <c r="DQ1395" s="14"/>
      <c r="DR1395" s="14"/>
      <c r="DS1395" s="14"/>
      <c r="DT1395" s="14"/>
      <c r="DU1395" s="14"/>
      <c r="DV1395" s="14"/>
      <c r="DW1395" s="14"/>
      <c r="DX1395" s="14"/>
      <c r="DY1395" s="14"/>
      <c r="DZ1395" s="14"/>
      <c r="EA1395" s="14"/>
      <c r="EB1395" s="14"/>
      <c r="EC1395" s="14"/>
      <c r="ED1395" s="14"/>
      <c r="EE1395" s="14"/>
      <c r="EF1395" s="14"/>
      <c r="EG1395" s="14"/>
      <c r="EH1395" s="14"/>
      <c r="EI1395" s="14"/>
      <c r="EJ1395" s="14"/>
      <c r="EK1395" s="14"/>
      <c r="EL1395" s="14"/>
      <c r="EM1395" s="14"/>
      <c r="EN1395" s="14"/>
      <c r="EO1395" s="14"/>
      <c r="EP1395" s="14"/>
      <c r="EQ1395" s="14"/>
      <c r="ER1395" s="14"/>
      <c r="ES1395" s="14"/>
      <c r="ET1395" s="14"/>
      <c r="EU1395" s="14"/>
      <c r="EV1395" s="14"/>
      <c r="EW1395" s="14"/>
      <c r="EX1395" s="14"/>
      <c r="EY1395" s="14"/>
      <c r="EZ1395" s="14"/>
      <c r="FA1395" s="14"/>
      <c r="FB1395" s="14"/>
      <c r="FC1395" s="14"/>
      <c r="FD1395" s="14"/>
      <c r="FE1395" s="14"/>
      <c r="FF1395" s="14"/>
      <c r="FG1395" s="14"/>
      <c r="FH1395" s="14"/>
      <c r="FI1395" s="14"/>
      <c r="FJ1395" s="14"/>
      <c r="FK1395" s="14"/>
      <c r="FL1395" s="14"/>
      <c r="FM1395" s="14"/>
      <c r="FN1395" s="14"/>
      <c r="FO1395" s="14"/>
      <c r="FP1395" s="14"/>
      <c r="FQ1395" s="14"/>
      <c r="FR1395" s="14"/>
      <c r="FS1395" s="14"/>
      <c r="FT1395" s="14"/>
      <c r="FU1395" s="14"/>
      <c r="FW1395" s="14"/>
    </row>
    <row r="1396" spans="4:179" x14ac:dyDescent="0.6">
      <c r="D1396"/>
      <c r="F1396" s="14"/>
      <c r="G1396" s="14"/>
      <c r="H1396" s="14"/>
      <c r="I1396" s="14"/>
      <c r="J1396" s="14"/>
      <c r="K1396" s="14"/>
      <c r="L1396" s="14"/>
      <c r="M1396" s="14"/>
      <c r="N1396" s="14"/>
      <c r="O1396" s="14"/>
      <c r="P1396" s="14"/>
      <c r="Q1396" s="14"/>
      <c r="R1396" s="14"/>
      <c r="S1396" s="14"/>
      <c r="T1396" s="14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4"/>
      <c r="AJ1396" s="14"/>
      <c r="AK1396" s="14"/>
      <c r="AL1396" s="14"/>
      <c r="AM1396" s="14"/>
      <c r="AN1396" s="14"/>
      <c r="AO1396" s="14"/>
      <c r="AP1396" s="14"/>
      <c r="AQ1396" s="14"/>
      <c r="AR1396" s="14"/>
      <c r="AS1396" s="14"/>
      <c r="AT1396" s="14"/>
      <c r="AU1396" s="14"/>
      <c r="AV1396" s="14"/>
      <c r="AW1396" s="14"/>
      <c r="AX1396" s="14"/>
      <c r="AY1396" s="14"/>
      <c r="AZ1396" s="14"/>
      <c r="BA1396" s="14"/>
      <c r="BB1396" s="14"/>
      <c r="BC1396" s="14"/>
      <c r="BD1396" s="14"/>
      <c r="BE1396" s="14"/>
      <c r="BF1396" s="14"/>
      <c r="BG1396" s="14"/>
      <c r="BH1396" s="14"/>
      <c r="BI1396" s="14"/>
      <c r="BJ1396" s="14"/>
      <c r="BK1396" s="14"/>
      <c r="BL1396" s="14"/>
      <c r="BM1396" s="14"/>
      <c r="BN1396" s="14"/>
      <c r="BO1396" s="14"/>
      <c r="BP1396" s="14"/>
      <c r="BQ1396" s="14"/>
      <c r="BR1396" s="14"/>
      <c r="BS1396" s="14"/>
      <c r="BT1396" s="14"/>
      <c r="BU1396" s="14"/>
      <c r="BV1396" s="14"/>
      <c r="BW1396" s="14"/>
      <c r="BX1396" s="14"/>
      <c r="BY1396" s="14"/>
      <c r="BZ1396" s="14"/>
      <c r="CA1396" s="14"/>
      <c r="CB1396" s="14"/>
      <c r="CC1396" s="14"/>
      <c r="CD1396" s="14"/>
      <c r="CE1396" s="14"/>
      <c r="CF1396" s="14"/>
      <c r="CG1396" s="14"/>
      <c r="CH1396" s="14"/>
      <c r="CI1396" s="14"/>
      <c r="CJ1396" s="14"/>
      <c r="CK1396" s="14"/>
      <c r="CL1396" s="14"/>
      <c r="CM1396" s="14"/>
      <c r="CN1396" s="14"/>
      <c r="CO1396" s="14"/>
      <c r="CP1396" s="14"/>
      <c r="CQ1396" s="14"/>
      <c r="CR1396" s="14"/>
      <c r="CS1396" s="14"/>
      <c r="CT1396" s="14"/>
      <c r="CU1396" s="14"/>
      <c r="CV1396" s="14"/>
      <c r="CW1396" s="14"/>
      <c r="CX1396" s="14"/>
      <c r="CY1396" s="14"/>
      <c r="CZ1396" s="14"/>
      <c r="DA1396" s="14"/>
      <c r="DB1396" s="14"/>
      <c r="DC1396" s="14"/>
      <c r="DD1396" s="14"/>
      <c r="DE1396" s="14"/>
      <c r="DF1396" s="14"/>
      <c r="DG1396" s="14"/>
      <c r="DH1396" s="14"/>
      <c r="DI1396" s="14"/>
      <c r="DJ1396" s="14"/>
      <c r="DK1396" s="14"/>
      <c r="DL1396" s="14"/>
      <c r="DM1396" s="14"/>
      <c r="DN1396" s="14"/>
      <c r="DO1396" s="14"/>
      <c r="DP1396" s="14"/>
      <c r="DQ1396" s="14"/>
      <c r="DR1396" s="14"/>
      <c r="DS1396" s="14"/>
      <c r="DT1396" s="14"/>
      <c r="DU1396" s="14"/>
      <c r="DV1396" s="14"/>
      <c r="DW1396" s="14"/>
      <c r="DX1396" s="14"/>
      <c r="DY1396" s="14"/>
      <c r="DZ1396" s="14"/>
      <c r="EA1396" s="14"/>
      <c r="EB1396" s="14"/>
      <c r="EC1396" s="14"/>
      <c r="ED1396" s="14"/>
      <c r="EE1396" s="14"/>
      <c r="EF1396" s="14"/>
      <c r="EG1396" s="14"/>
      <c r="EH1396" s="14"/>
      <c r="EI1396" s="14"/>
      <c r="EJ1396" s="14"/>
      <c r="EK1396" s="14"/>
      <c r="EL1396" s="14"/>
      <c r="EM1396" s="14"/>
      <c r="EN1396" s="14"/>
      <c r="EO1396" s="14"/>
      <c r="EP1396" s="14"/>
      <c r="EQ1396" s="14"/>
      <c r="ER1396" s="14"/>
      <c r="ES1396" s="14"/>
      <c r="ET1396" s="14"/>
      <c r="EU1396" s="14"/>
      <c r="EV1396" s="14"/>
      <c r="EW1396" s="14"/>
      <c r="EX1396" s="14"/>
      <c r="EY1396" s="14"/>
      <c r="EZ1396" s="14"/>
      <c r="FA1396" s="14"/>
      <c r="FB1396" s="14"/>
      <c r="FC1396" s="14"/>
      <c r="FD1396" s="14"/>
      <c r="FE1396" s="14"/>
      <c r="FF1396" s="14"/>
      <c r="FG1396" s="14"/>
      <c r="FH1396" s="14"/>
      <c r="FI1396" s="14"/>
      <c r="FJ1396" s="14"/>
      <c r="FK1396" s="14"/>
      <c r="FL1396" s="14"/>
      <c r="FM1396" s="14"/>
      <c r="FN1396" s="14"/>
      <c r="FO1396" s="14"/>
      <c r="FP1396" s="14"/>
      <c r="FQ1396" s="14"/>
      <c r="FR1396" s="14"/>
      <c r="FS1396" s="14"/>
      <c r="FT1396" s="14"/>
      <c r="FU1396" s="14"/>
      <c r="FW1396" s="14"/>
    </row>
    <row r="1397" spans="4:179" x14ac:dyDescent="0.6">
      <c r="D1397"/>
      <c r="F1397" s="14"/>
      <c r="G1397" s="14"/>
      <c r="H1397" s="14"/>
      <c r="I1397" s="14"/>
      <c r="J1397" s="14"/>
      <c r="K1397" s="14"/>
      <c r="L1397" s="14"/>
      <c r="M1397" s="14"/>
      <c r="N1397" s="14"/>
      <c r="O1397" s="14"/>
      <c r="P1397" s="14"/>
      <c r="Q1397" s="14"/>
      <c r="R1397" s="14"/>
      <c r="S1397" s="14"/>
      <c r="T1397" s="14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F1397" s="14"/>
      <c r="AG1397" s="14"/>
      <c r="AH1397" s="14"/>
      <c r="AI1397" s="14"/>
      <c r="AJ1397" s="14"/>
      <c r="AK1397" s="14"/>
      <c r="AL1397" s="14"/>
      <c r="AM1397" s="14"/>
      <c r="AN1397" s="14"/>
      <c r="AO1397" s="14"/>
      <c r="AP1397" s="14"/>
      <c r="AQ1397" s="14"/>
      <c r="AR1397" s="14"/>
      <c r="AS1397" s="14"/>
      <c r="AT1397" s="14"/>
      <c r="AU1397" s="14"/>
      <c r="AV1397" s="14"/>
      <c r="AW1397" s="14"/>
      <c r="AX1397" s="14"/>
      <c r="AY1397" s="14"/>
      <c r="AZ1397" s="14"/>
      <c r="BA1397" s="14"/>
      <c r="BB1397" s="14"/>
      <c r="BC1397" s="14"/>
      <c r="BD1397" s="14"/>
      <c r="BE1397" s="14"/>
      <c r="BF1397" s="14"/>
      <c r="BG1397" s="14"/>
      <c r="BH1397" s="14"/>
      <c r="BI1397" s="14"/>
      <c r="BJ1397" s="14"/>
      <c r="BK1397" s="14"/>
      <c r="BL1397" s="14"/>
      <c r="BM1397" s="14"/>
      <c r="BN1397" s="14"/>
      <c r="BO1397" s="14"/>
      <c r="BP1397" s="14"/>
      <c r="BQ1397" s="14"/>
      <c r="BR1397" s="14"/>
      <c r="BS1397" s="14"/>
      <c r="BT1397" s="14"/>
      <c r="BU1397" s="14"/>
      <c r="BV1397" s="14"/>
      <c r="BW1397" s="14"/>
      <c r="BX1397" s="14"/>
      <c r="BY1397" s="14"/>
      <c r="BZ1397" s="14"/>
      <c r="CA1397" s="14"/>
      <c r="CB1397" s="14"/>
      <c r="CC1397" s="14"/>
      <c r="CD1397" s="14"/>
      <c r="CE1397" s="14"/>
      <c r="CF1397" s="14"/>
      <c r="CG1397" s="14"/>
      <c r="CH1397" s="14"/>
      <c r="CI1397" s="14"/>
      <c r="CJ1397" s="14"/>
      <c r="CK1397" s="14"/>
      <c r="CL1397" s="14"/>
      <c r="CM1397" s="14"/>
      <c r="CN1397" s="14"/>
      <c r="CO1397" s="14"/>
      <c r="CP1397" s="14"/>
      <c r="CQ1397" s="14"/>
      <c r="CR1397" s="14"/>
      <c r="CS1397" s="14"/>
      <c r="CT1397" s="14"/>
      <c r="CU1397" s="14"/>
      <c r="CV1397" s="14"/>
      <c r="CW1397" s="14"/>
      <c r="CX1397" s="14"/>
      <c r="CY1397" s="14"/>
      <c r="CZ1397" s="14"/>
      <c r="DA1397" s="14"/>
      <c r="DB1397" s="14"/>
      <c r="DC1397" s="14"/>
      <c r="DD1397" s="14"/>
      <c r="DE1397" s="14"/>
      <c r="DF1397" s="14"/>
      <c r="DG1397" s="14"/>
      <c r="DH1397" s="14"/>
      <c r="DI1397" s="14"/>
      <c r="DJ1397" s="14"/>
      <c r="DK1397" s="14"/>
      <c r="DL1397" s="14"/>
      <c r="DM1397" s="14"/>
      <c r="DN1397" s="14"/>
      <c r="DO1397" s="14"/>
      <c r="DP1397" s="14"/>
      <c r="DQ1397" s="14"/>
      <c r="DR1397" s="14"/>
      <c r="DS1397" s="14"/>
      <c r="DT1397" s="14"/>
      <c r="DU1397" s="14"/>
      <c r="DV1397" s="14"/>
      <c r="DW1397" s="14"/>
      <c r="DX1397" s="14"/>
      <c r="DY1397" s="14"/>
      <c r="DZ1397" s="14"/>
      <c r="EA1397" s="14"/>
      <c r="EB1397" s="14"/>
      <c r="EC1397" s="14"/>
      <c r="ED1397" s="14"/>
      <c r="EE1397" s="14"/>
      <c r="EF1397" s="14"/>
      <c r="EG1397" s="14"/>
      <c r="EH1397" s="14"/>
      <c r="EI1397" s="14"/>
      <c r="EJ1397" s="14"/>
      <c r="EK1397" s="14"/>
      <c r="EL1397" s="14"/>
      <c r="EM1397" s="14"/>
      <c r="EN1397" s="14"/>
      <c r="EO1397" s="14"/>
      <c r="EP1397" s="14"/>
      <c r="EQ1397" s="14"/>
      <c r="ER1397" s="14"/>
      <c r="ES1397" s="14"/>
      <c r="ET1397" s="14"/>
      <c r="EU1397" s="14"/>
      <c r="EV1397" s="14"/>
      <c r="EW1397" s="14"/>
      <c r="EX1397" s="14"/>
      <c r="EY1397" s="14"/>
      <c r="EZ1397" s="14"/>
      <c r="FA1397" s="14"/>
      <c r="FB1397" s="14"/>
      <c r="FC1397" s="14"/>
      <c r="FD1397" s="14"/>
      <c r="FE1397" s="14"/>
      <c r="FF1397" s="14"/>
      <c r="FG1397" s="14"/>
      <c r="FH1397" s="14"/>
      <c r="FI1397" s="14"/>
      <c r="FJ1397" s="14"/>
      <c r="FK1397" s="14"/>
      <c r="FL1397" s="14"/>
      <c r="FM1397" s="14"/>
      <c r="FN1397" s="14"/>
      <c r="FO1397" s="14"/>
      <c r="FP1397" s="14"/>
      <c r="FQ1397" s="14"/>
      <c r="FR1397" s="14"/>
      <c r="FS1397" s="14"/>
      <c r="FT1397" s="14"/>
      <c r="FU1397" s="14"/>
      <c r="FW1397" s="14"/>
    </row>
    <row r="1398" spans="4:179" x14ac:dyDescent="0.6">
      <c r="D1398"/>
      <c r="F1398" s="14"/>
      <c r="G1398" s="14"/>
      <c r="H1398" s="14"/>
      <c r="I1398" s="14"/>
      <c r="J1398" s="14"/>
      <c r="K1398" s="14"/>
      <c r="L1398" s="14"/>
      <c r="M1398" s="14"/>
      <c r="N1398" s="14"/>
      <c r="O1398" s="14"/>
      <c r="P1398" s="14"/>
      <c r="Q1398" s="14"/>
      <c r="R1398" s="14"/>
      <c r="S1398" s="14"/>
      <c r="T1398" s="14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F1398" s="14"/>
      <c r="AG1398" s="14"/>
      <c r="AH1398" s="14"/>
      <c r="AI1398" s="14"/>
      <c r="AJ1398" s="14"/>
      <c r="AK1398" s="14"/>
      <c r="AL1398" s="14"/>
      <c r="AM1398" s="14"/>
      <c r="AN1398" s="14"/>
      <c r="AO1398" s="14"/>
      <c r="AP1398" s="14"/>
      <c r="AQ1398" s="14"/>
      <c r="AR1398" s="14"/>
      <c r="AS1398" s="14"/>
      <c r="AT1398" s="14"/>
      <c r="AU1398" s="14"/>
      <c r="AV1398" s="14"/>
      <c r="AW1398" s="14"/>
      <c r="AX1398" s="14"/>
      <c r="AY1398" s="14"/>
      <c r="AZ1398" s="14"/>
      <c r="BA1398" s="14"/>
      <c r="BB1398" s="14"/>
      <c r="BC1398" s="14"/>
      <c r="BD1398" s="14"/>
      <c r="BE1398" s="14"/>
      <c r="BF1398" s="14"/>
      <c r="BG1398" s="14"/>
      <c r="BH1398" s="14"/>
      <c r="BI1398" s="14"/>
      <c r="BJ1398" s="14"/>
      <c r="BK1398" s="14"/>
      <c r="BL1398" s="14"/>
      <c r="BM1398" s="14"/>
      <c r="BN1398" s="14"/>
      <c r="BO1398" s="14"/>
      <c r="BP1398" s="14"/>
      <c r="BQ1398" s="14"/>
      <c r="BR1398" s="14"/>
      <c r="BS1398" s="14"/>
      <c r="BT1398" s="14"/>
      <c r="BU1398" s="14"/>
      <c r="BV1398" s="14"/>
      <c r="BW1398" s="14"/>
      <c r="BX1398" s="14"/>
      <c r="BY1398" s="14"/>
      <c r="BZ1398" s="14"/>
      <c r="CA1398" s="14"/>
      <c r="CB1398" s="14"/>
      <c r="CC1398" s="14"/>
      <c r="CD1398" s="14"/>
      <c r="CE1398" s="14"/>
      <c r="CF1398" s="14"/>
      <c r="CG1398" s="14"/>
      <c r="CH1398" s="14"/>
      <c r="CI1398" s="14"/>
      <c r="CJ1398" s="14"/>
      <c r="CK1398" s="14"/>
      <c r="CL1398" s="14"/>
      <c r="CM1398" s="14"/>
      <c r="CN1398" s="14"/>
      <c r="CO1398" s="14"/>
      <c r="CP1398" s="14"/>
      <c r="CQ1398" s="14"/>
      <c r="CR1398" s="14"/>
      <c r="CS1398" s="14"/>
      <c r="CT1398" s="14"/>
      <c r="CU1398" s="14"/>
      <c r="CV1398" s="14"/>
      <c r="CW1398" s="14"/>
      <c r="CX1398" s="14"/>
      <c r="CY1398" s="14"/>
      <c r="CZ1398" s="14"/>
      <c r="DA1398" s="14"/>
      <c r="DB1398" s="14"/>
      <c r="DC1398" s="14"/>
      <c r="DD1398" s="14"/>
      <c r="DE1398" s="14"/>
      <c r="DF1398" s="14"/>
      <c r="DG1398" s="14"/>
      <c r="DH1398" s="14"/>
      <c r="DI1398" s="14"/>
      <c r="DJ1398" s="14"/>
      <c r="DK1398" s="14"/>
      <c r="DL1398" s="14"/>
      <c r="DM1398" s="14"/>
      <c r="DN1398" s="14"/>
      <c r="DO1398" s="14"/>
      <c r="DP1398" s="14"/>
      <c r="DQ1398" s="14"/>
      <c r="DR1398" s="14"/>
      <c r="DS1398" s="14"/>
      <c r="DT1398" s="14"/>
      <c r="DU1398" s="14"/>
      <c r="DV1398" s="14"/>
      <c r="DW1398" s="14"/>
      <c r="DX1398" s="14"/>
      <c r="DY1398" s="14"/>
      <c r="DZ1398" s="14"/>
      <c r="EA1398" s="14"/>
      <c r="EB1398" s="14"/>
      <c r="EC1398" s="14"/>
      <c r="ED1398" s="14"/>
      <c r="EE1398" s="14"/>
      <c r="EF1398" s="14"/>
      <c r="EG1398" s="14"/>
      <c r="EH1398" s="14"/>
      <c r="EI1398" s="14"/>
      <c r="EJ1398" s="14"/>
      <c r="EK1398" s="14"/>
      <c r="EL1398" s="14"/>
      <c r="EM1398" s="14"/>
      <c r="EN1398" s="14"/>
      <c r="EO1398" s="14"/>
      <c r="EP1398" s="14"/>
      <c r="EQ1398" s="14"/>
      <c r="ER1398" s="14"/>
      <c r="ES1398" s="14"/>
      <c r="ET1398" s="14"/>
      <c r="EU1398" s="14"/>
      <c r="EV1398" s="14"/>
      <c r="EW1398" s="14"/>
      <c r="EX1398" s="14"/>
      <c r="EY1398" s="14"/>
      <c r="EZ1398" s="14"/>
      <c r="FA1398" s="14"/>
      <c r="FB1398" s="14"/>
      <c r="FC1398" s="14"/>
      <c r="FD1398" s="14"/>
      <c r="FE1398" s="14"/>
      <c r="FF1398" s="14"/>
      <c r="FG1398" s="14"/>
      <c r="FH1398" s="14"/>
      <c r="FI1398" s="14"/>
      <c r="FJ1398" s="14"/>
      <c r="FK1398" s="14"/>
      <c r="FL1398" s="14"/>
      <c r="FM1398" s="14"/>
      <c r="FN1398" s="14"/>
      <c r="FO1398" s="14"/>
      <c r="FP1398" s="14"/>
      <c r="FQ1398" s="14"/>
      <c r="FR1398" s="14"/>
      <c r="FS1398" s="14"/>
      <c r="FT1398" s="14"/>
      <c r="FU1398" s="14"/>
      <c r="FW1398" s="14"/>
    </row>
    <row r="1399" spans="4:179" x14ac:dyDescent="0.6">
      <c r="D1399"/>
      <c r="F1399" s="14"/>
      <c r="G1399" s="14"/>
      <c r="H1399" s="14"/>
      <c r="I1399" s="14"/>
      <c r="J1399" s="14"/>
      <c r="K1399" s="14"/>
      <c r="L1399" s="14"/>
      <c r="M1399" s="14"/>
      <c r="N1399" s="14"/>
      <c r="O1399" s="14"/>
      <c r="P1399" s="14"/>
      <c r="Q1399" s="14"/>
      <c r="R1399" s="14"/>
      <c r="S1399" s="14"/>
      <c r="T1399" s="14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F1399" s="14"/>
      <c r="AG1399" s="14"/>
      <c r="AH1399" s="14"/>
      <c r="AI1399" s="14"/>
      <c r="AJ1399" s="14"/>
      <c r="AK1399" s="14"/>
      <c r="AL1399" s="14"/>
      <c r="AM1399" s="14"/>
      <c r="AN1399" s="14"/>
      <c r="AO1399" s="14"/>
      <c r="AP1399" s="14"/>
      <c r="AQ1399" s="14"/>
      <c r="AR1399" s="14"/>
      <c r="AS1399" s="14"/>
      <c r="AT1399" s="14"/>
      <c r="AU1399" s="14"/>
      <c r="AV1399" s="14"/>
      <c r="AW1399" s="14"/>
      <c r="AX1399" s="14"/>
      <c r="AY1399" s="14"/>
      <c r="AZ1399" s="14"/>
      <c r="BA1399" s="14"/>
      <c r="BB1399" s="14"/>
      <c r="BC1399" s="14"/>
      <c r="BD1399" s="14"/>
      <c r="BE1399" s="14"/>
      <c r="BF1399" s="14"/>
      <c r="BG1399" s="14"/>
      <c r="BH1399" s="14"/>
      <c r="BI1399" s="14"/>
      <c r="BJ1399" s="14"/>
      <c r="BK1399" s="14"/>
      <c r="BL1399" s="14"/>
      <c r="BM1399" s="14"/>
      <c r="BN1399" s="14"/>
      <c r="BO1399" s="14"/>
      <c r="BP1399" s="14"/>
      <c r="BQ1399" s="14"/>
      <c r="BR1399" s="14"/>
      <c r="BS1399" s="14"/>
      <c r="BT1399" s="14"/>
      <c r="BU1399" s="14"/>
      <c r="BV1399" s="14"/>
      <c r="BW1399" s="14"/>
      <c r="BX1399" s="14"/>
      <c r="BY1399" s="14"/>
      <c r="BZ1399" s="14"/>
      <c r="CA1399" s="14"/>
      <c r="CB1399" s="14"/>
      <c r="CC1399" s="14"/>
      <c r="CD1399" s="14"/>
      <c r="CE1399" s="14"/>
      <c r="CF1399" s="14"/>
      <c r="CG1399" s="14"/>
      <c r="CH1399" s="14"/>
      <c r="CI1399" s="14"/>
      <c r="CJ1399" s="14"/>
      <c r="CK1399" s="14"/>
      <c r="CL1399" s="14"/>
      <c r="CM1399" s="14"/>
      <c r="CN1399" s="14"/>
      <c r="CO1399" s="14"/>
      <c r="CP1399" s="14"/>
      <c r="CQ1399" s="14"/>
      <c r="CR1399" s="14"/>
      <c r="CS1399" s="14"/>
      <c r="CT1399" s="14"/>
      <c r="CU1399" s="14"/>
      <c r="CV1399" s="14"/>
      <c r="CW1399" s="14"/>
      <c r="CX1399" s="14"/>
      <c r="CY1399" s="14"/>
      <c r="CZ1399" s="14"/>
      <c r="DA1399" s="14"/>
      <c r="DB1399" s="14"/>
      <c r="DC1399" s="14"/>
      <c r="DD1399" s="14"/>
      <c r="DE1399" s="14"/>
      <c r="DF1399" s="14"/>
      <c r="DG1399" s="14"/>
      <c r="DH1399" s="14"/>
      <c r="DI1399" s="14"/>
      <c r="DJ1399" s="14"/>
      <c r="DK1399" s="14"/>
      <c r="DL1399" s="14"/>
      <c r="DM1399" s="14"/>
      <c r="DN1399" s="14"/>
      <c r="DO1399" s="14"/>
      <c r="DP1399" s="14"/>
      <c r="DQ1399" s="14"/>
      <c r="DR1399" s="14"/>
      <c r="DS1399" s="14"/>
      <c r="DT1399" s="14"/>
      <c r="DU1399" s="14"/>
      <c r="DV1399" s="14"/>
      <c r="DW1399" s="14"/>
      <c r="DX1399" s="14"/>
      <c r="DY1399" s="14"/>
      <c r="DZ1399" s="14"/>
      <c r="EA1399" s="14"/>
      <c r="EB1399" s="14"/>
      <c r="EC1399" s="14"/>
      <c r="ED1399" s="14"/>
      <c r="EE1399" s="14"/>
      <c r="EF1399" s="14"/>
      <c r="EG1399" s="14"/>
      <c r="EH1399" s="14"/>
      <c r="EI1399" s="14"/>
      <c r="EJ1399" s="14"/>
      <c r="EK1399" s="14"/>
      <c r="EL1399" s="14"/>
      <c r="EM1399" s="14"/>
      <c r="EN1399" s="14"/>
      <c r="EO1399" s="14"/>
      <c r="EP1399" s="14"/>
      <c r="EQ1399" s="14"/>
      <c r="ER1399" s="14"/>
      <c r="ES1399" s="14"/>
      <c r="ET1399" s="14"/>
      <c r="EU1399" s="14"/>
      <c r="EV1399" s="14"/>
      <c r="EW1399" s="14"/>
      <c r="EX1399" s="14"/>
      <c r="EY1399" s="14"/>
      <c r="EZ1399" s="14"/>
      <c r="FA1399" s="14"/>
      <c r="FB1399" s="14"/>
      <c r="FC1399" s="14"/>
      <c r="FD1399" s="14"/>
      <c r="FE1399" s="14"/>
      <c r="FF1399" s="14"/>
      <c r="FG1399" s="14"/>
      <c r="FH1399" s="14"/>
      <c r="FI1399" s="14"/>
      <c r="FJ1399" s="14"/>
      <c r="FK1399" s="14"/>
      <c r="FL1399" s="14"/>
      <c r="FM1399" s="14"/>
      <c r="FN1399" s="14"/>
      <c r="FO1399" s="14"/>
      <c r="FP1399" s="14"/>
      <c r="FQ1399" s="14"/>
      <c r="FR1399" s="14"/>
      <c r="FS1399" s="14"/>
      <c r="FT1399" s="14"/>
      <c r="FU1399" s="14"/>
      <c r="FW1399" s="14"/>
    </row>
    <row r="1400" spans="4:179" x14ac:dyDescent="0.6">
      <c r="D1400"/>
      <c r="F1400" s="14"/>
      <c r="G1400" s="14"/>
      <c r="H1400" s="14"/>
      <c r="I1400" s="14"/>
      <c r="J1400" s="14"/>
      <c r="K1400" s="14"/>
      <c r="L1400" s="14"/>
      <c r="M1400" s="14"/>
      <c r="N1400" s="14"/>
      <c r="O1400" s="14"/>
      <c r="P1400" s="14"/>
      <c r="Q1400" s="14"/>
      <c r="R1400" s="14"/>
      <c r="S1400" s="14"/>
      <c r="T1400" s="1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/>
      <c r="AH1400" s="14"/>
      <c r="AI1400" s="14"/>
      <c r="AJ1400" s="14"/>
      <c r="AK1400" s="14"/>
      <c r="AL1400" s="14"/>
      <c r="AM1400" s="14"/>
      <c r="AN1400" s="14"/>
      <c r="AO1400" s="14"/>
      <c r="AP1400" s="14"/>
      <c r="AQ1400" s="14"/>
      <c r="AR1400" s="14"/>
      <c r="AS1400" s="14"/>
      <c r="AT1400" s="14"/>
      <c r="AU1400" s="14"/>
      <c r="AV1400" s="14"/>
      <c r="AW1400" s="14"/>
      <c r="AX1400" s="14"/>
      <c r="AY1400" s="14"/>
      <c r="AZ1400" s="14"/>
      <c r="BA1400" s="14"/>
      <c r="BB1400" s="14"/>
      <c r="BC1400" s="14"/>
      <c r="BD1400" s="14"/>
      <c r="BE1400" s="14"/>
      <c r="BF1400" s="14"/>
      <c r="BG1400" s="14"/>
      <c r="BH1400" s="14"/>
      <c r="BI1400" s="14"/>
      <c r="BJ1400" s="14"/>
      <c r="BK1400" s="14"/>
      <c r="BL1400" s="14"/>
      <c r="BM1400" s="14"/>
      <c r="BN1400" s="14"/>
      <c r="BO1400" s="14"/>
      <c r="BP1400" s="14"/>
      <c r="BQ1400" s="14"/>
      <c r="BR1400" s="14"/>
      <c r="BS1400" s="14"/>
      <c r="BT1400" s="14"/>
      <c r="BU1400" s="14"/>
      <c r="BV1400" s="14"/>
      <c r="BW1400" s="14"/>
      <c r="BX1400" s="14"/>
      <c r="BY1400" s="14"/>
      <c r="BZ1400" s="14"/>
      <c r="CA1400" s="14"/>
      <c r="CB1400" s="14"/>
      <c r="CC1400" s="14"/>
      <c r="CD1400" s="14"/>
      <c r="CE1400" s="14"/>
      <c r="CF1400" s="14"/>
      <c r="CG1400" s="14"/>
      <c r="CH1400" s="14"/>
      <c r="CI1400" s="14"/>
      <c r="CJ1400" s="14"/>
      <c r="CK1400" s="14"/>
      <c r="CL1400" s="14"/>
      <c r="CM1400" s="14"/>
      <c r="CN1400" s="14"/>
      <c r="CO1400" s="14"/>
      <c r="CP1400" s="14"/>
      <c r="CQ1400" s="14"/>
      <c r="CR1400" s="14"/>
      <c r="CS1400" s="14"/>
      <c r="CT1400" s="14"/>
      <c r="CU1400" s="14"/>
      <c r="CV1400" s="14"/>
      <c r="CW1400" s="14"/>
      <c r="CX1400" s="14"/>
      <c r="CY1400" s="14"/>
      <c r="CZ1400" s="14"/>
      <c r="DA1400" s="14"/>
      <c r="DB1400" s="14"/>
      <c r="DC1400" s="14"/>
      <c r="DD1400" s="14"/>
      <c r="DE1400" s="14"/>
      <c r="DF1400" s="14"/>
      <c r="DG1400" s="14"/>
      <c r="DH1400" s="14"/>
      <c r="DI1400" s="14"/>
      <c r="DJ1400" s="14"/>
      <c r="DK1400" s="14"/>
      <c r="DL1400" s="14"/>
      <c r="DM1400" s="14"/>
      <c r="DN1400" s="14"/>
      <c r="DO1400" s="14"/>
      <c r="DP1400" s="14"/>
      <c r="DQ1400" s="14"/>
      <c r="DR1400" s="14"/>
      <c r="DS1400" s="14"/>
      <c r="DT1400" s="14"/>
      <c r="DU1400" s="14"/>
      <c r="DV1400" s="14"/>
      <c r="DW1400" s="14"/>
      <c r="DX1400" s="14"/>
      <c r="DY1400" s="14"/>
      <c r="DZ1400" s="14"/>
      <c r="EA1400" s="14"/>
      <c r="EB1400" s="14"/>
      <c r="EC1400" s="14"/>
      <c r="ED1400" s="14"/>
      <c r="EE1400" s="14"/>
      <c r="EF1400" s="14"/>
      <c r="EG1400" s="14"/>
      <c r="EH1400" s="14"/>
      <c r="EI1400" s="14"/>
      <c r="EJ1400" s="14"/>
      <c r="EK1400" s="14"/>
      <c r="EL1400" s="14"/>
      <c r="EM1400" s="14"/>
      <c r="EN1400" s="14"/>
      <c r="EO1400" s="14"/>
      <c r="EP1400" s="14"/>
      <c r="EQ1400" s="14"/>
      <c r="ER1400" s="14"/>
      <c r="ES1400" s="14"/>
      <c r="ET1400" s="14"/>
      <c r="EU1400" s="14"/>
      <c r="EV1400" s="14"/>
      <c r="EW1400" s="14"/>
      <c r="EX1400" s="14"/>
      <c r="EY1400" s="14"/>
      <c r="EZ1400" s="14"/>
      <c r="FA1400" s="14"/>
      <c r="FB1400" s="14"/>
      <c r="FC1400" s="14"/>
      <c r="FD1400" s="14"/>
      <c r="FE1400" s="14"/>
      <c r="FF1400" s="14"/>
      <c r="FG1400" s="14"/>
      <c r="FH1400" s="14"/>
      <c r="FI1400" s="14"/>
      <c r="FJ1400" s="14"/>
      <c r="FK1400" s="14"/>
      <c r="FL1400" s="14"/>
      <c r="FM1400" s="14"/>
      <c r="FN1400" s="14"/>
      <c r="FO1400" s="14"/>
      <c r="FP1400" s="14"/>
      <c r="FQ1400" s="14"/>
      <c r="FR1400" s="14"/>
      <c r="FS1400" s="14"/>
      <c r="FT1400" s="14"/>
      <c r="FU1400" s="14"/>
      <c r="FW1400" s="14"/>
    </row>
    <row r="1401" spans="4:179" x14ac:dyDescent="0.6">
      <c r="D1401"/>
      <c r="F1401" s="14"/>
      <c r="G1401" s="14"/>
      <c r="H1401" s="14"/>
      <c r="I1401" s="14"/>
      <c r="J1401" s="14"/>
      <c r="K1401" s="14"/>
      <c r="L1401" s="14"/>
      <c r="M1401" s="14"/>
      <c r="N1401" s="14"/>
      <c r="O1401" s="14"/>
      <c r="P1401" s="14"/>
      <c r="Q1401" s="14"/>
      <c r="R1401" s="14"/>
      <c r="S1401" s="14"/>
      <c r="T1401" s="14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4"/>
      <c r="AJ1401" s="14"/>
      <c r="AK1401" s="14"/>
      <c r="AL1401" s="14"/>
      <c r="AM1401" s="14"/>
      <c r="AN1401" s="14"/>
      <c r="AO1401" s="14"/>
      <c r="AP1401" s="14"/>
      <c r="AQ1401" s="14"/>
      <c r="AR1401" s="14"/>
      <c r="AS1401" s="14"/>
      <c r="AT1401" s="14"/>
      <c r="AU1401" s="14"/>
      <c r="AV1401" s="14"/>
      <c r="AW1401" s="14"/>
      <c r="AX1401" s="14"/>
      <c r="AY1401" s="14"/>
      <c r="AZ1401" s="14"/>
      <c r="BA1401" s="14"/>
      <c r="BB1401" s="14"/>
      <c r="BC1401" s="14"/>
      <c r="BD1401" s="14"/>
      <c r="BE1401" s="14"/>
      <c r="BF1401" s="14"/>
      <c r="BG1401" s="14"/>
      <c r="BH1401" s="14"/>
      <c r="BI1401" s="14"/>
      <c r="BJ1401" s="14"/>
      <c r="BK1401" s="14"/>
      <c r="BL1401" s="14"/>
      <c r="BM1401" s="14"/>
      <c r="BN1401" s="14"/>
      <c r="BO1401" s="14"/>
      <c r="BP1401" s="14"/>
      <c r="BQ1401" s="14"/>
      <c r="BR1401" s="14"/>
      <c r="BS1401" s="14"/>
      <c r="BT1401" s="14"/>
      <c r="BU1401" s="14"/>
      <c r="BV1401" s="14"/>
      <c r="BW1401" s="14"/>
      <c r="BX1401" s="14"/>
      <c r="BY1401" s="14"/>
      <c r="BZ1401" s="14"/>
      <c r="CA1401" s="14"/>
      <c r="CB1401" s="14"/>
      <c r="CC1401" s="14"/>
      <c r="CD1401" s="14"/>
      <c r="CE1401" s="14"/>
      <c r="CF1401" s="14"/>
      <c r="CG1401" s="14"/>
      <c r="CH1401" s="14"/>
      <c r="CI1401" s="14"/>
      <c r="CJ1401" s="14"/>
      <c r="CK1401" s="14"/>
      <c r="CL1401" s="14"/>
      <c r="CM1401" s="14"/>
      <c r="CN1401" s="14"/>
      <c r="CO1401" s="14"/>
      <c r="CP1401" s="14"/>
      <c r="CQ1401" s="14"/>
      <c r="CR1401" s="14"/>
      <c r="CS1401" s="14"/>
      <c r="CT1401" s="14"/>
      <c r="CU1401" s="14"/>
      <c r="CV1401" s="14"/>
      <c r="CW1401" s="14"/>
      <c r="CX1401" s="14"/>
      <c r="CY1401" s="14"/>
      <c r="CZ1401" s="14"/>
      <c r="DA1401" s="14"/>
      <c r="DB1401" s="14"/>
      <c r="DC1401" s="14"/>
      <c r="DD1401" s="14"/>
      <c r="DE1401" s="14"/>
      <c r="DF1401" s="14"/>
      <c r="DG1401" s="14"/>
      <c r="DH1401" s="14"/>
      <c r="DI1401" s="14"/>
      <c r="DJ1401" s="14"/>
      <c r="DK1401" s="14"/>
      <c r="DL1401" s="14"/>
      <c r="DM1401" s="14"/>
      <c r="DN1401" s="14"/>
      <c r="DO1401" s="14"/>
      <c r="DP1401" s="14"/>
      <c r="DQ1401" s="14"/>
      <c r="DR1401" s="14"/>
      <c r="DS1401" s="14"/>
      <c r="DT1401" s="14"/>
      <c r="DU1401" s="14"/>
      <c r="DV1401" s="14"/>
      <c r="DW1401" s="14"/>
      <c r="DX1401" s="14"/>
      <c r="DY1401" s="14"/>
      <c r="DZ1401" s="14"/>
      <c r="EA1401" s="14"/>
      <c r="EB1401" s="14"/>
      <c r="EC1401" s="14"/>
      <c r="ED1401" s="14"/>
      <c r="EE1401" s="14"/>
      <c r="EF1401" s="14"/>
      <c r="EG1401" s="14"/>
      <c r="EH1401" s="14"/>
      <c r="EI1401" s="14"/>
      <c r="EJ1401" s="14"/>
      <c r="EK1401" s="14"/>
      <c r="EL1401" s="14"/>
      <c r="EM1401" s="14"/>
      <c r="EN1401" s="14"/>
      <c r="EO1401" s="14"/>
      <c r="EP1401" s="14"/>
      <c r="EQ1401" s="14"/>
      <c r="ER1401" s="14"/>
      <c r="ES1401" s="14"/>
      <c r="ET1401" s="14"/>
      <c r="EU1401" s="14"/>
      <c r="EV1401" s="14"/>
      <c r="EW1401" s="14"/>
      <c r="EX1401" s="14"/>
      <c r="EY1401" s="14"/>
      <c r="EZ1401" s="14"/>
      <c r="FA1401" s="14"/>
      <c r="FB1401" s="14"/>
      <c r="FC1401" s="14"/>
      <c r="FD1401" s="14"/>
      <c r="FE1401" s="14"/>
      <c r="FF1401" s="14"/>
      <c r="FG1401" s="14"/>
      <c r="FH1401" s="14"/>
      <c r="FI1401" s="14"/>
      <c r="FJ1401" s="14"/>
      <c r="FK1401" s="14"/>
      <c r="FL1401" s="14"/>
      <c r="FM1401" s="14"/>
      <c r="FN1401" s="14"/>
      <c r="FO1401" s="14"/>
      <c r="FP1401" s="14"/>
      <c r="FQ1401" s="14"/>
      <c r="FR1401" s="14"/>
      <c r="FS1401" s="14"/>
      <c r="FT1401" s="14"/>
      <c r="FU1401" s="14"/>
      <c r="FW1401" s="14"/>
    </row>
    <row r="1402" spans="4:179" x14ac:dyDescent="0.6">
      <c r="D1402"/>
      <c r="F1402" s="14"/>
      <c r="G1402" s="14"/>
      <c r="H1402" s="14"/>
      <c r="I1402" s="14"/>
      <c r="J1402" s="14"/>
      <c r="K1402" s="14"/>
      <c r="L1402" s="14"/>
      <c r="M1402" s="14"/>
      <c r="N1402" s="14"/>
      <c r="O1402" s="14"/>
      <c r="P1402" s="14"/>
      <c r="Q1402" s="14"/>
      <c r="R1402" s="14"/>
      <c r="S1402" s="14"/>
      <c r="T1402" s="1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F1402" s="14"/>
      <c r="AG1402" s="14"/>
      <c r="AH1402" s="14"/>
      <c r="AI1402" s="14"/>
      <c r="AJ1402" s="14"/>
      <c r="AK1402" s="14"/>
      <c r="AL1402" s="14"/>
      <c r="AM1402" s="14"/>
      <c r="AN1402" s="14"/>
      <c r="AO1402" s="14"/>
      <c r="AP1402" s="14"/>
      <c r="AQ1402" s="14"/>
      <c r="AR1402" s="14"/>
      <c r="AS1402" s="14"/>
      <c r="AT1402" s="14"/>
      <c r="AU1402" s="14"/>
      <c r="AV1402" s="14"/>
      <c r="AW1402" s="14"/>
      <c r="AX1402" s="14"/>
      <c r="AY1402" s="14"/>
      <c r="AZ1402" s="14"/>
      <c r="BA1402" s="14"/>
      <c r="BB1402" s="14"/>
      <c r="BC1402" s="14"/>
      <c r="BD1402" s="14"/>
      <c r="BE1402" s="14"/>
      <c r="BF1402" s="14"/>
      <c r="BG1402" s="14"/>
      <c r="BH1402" s="14"/>
      <c r="BI1402" s="14"/>
      <c r="BJ1402" s="14"/>
      <c r="BK1402" s="14"/>
      <c r="BL1402" s="14"/>
      <c r="BM1402" s="14"/>
      <c r="BN1402" s="14"/>
      <c r="BO1402" s="14"/>
      <c r="BP1402" s="14"/>
      <c r="BQ1402" s="14"/>
      <c r="BR1402" s="14"/>
      <c r="BS1402" s="14"/>
      <c r="BT1402" s="14"/>
      <c r="BU1402" s="14"/>
      <c r="BV1402" s="14"/>
      <c r="BW1402" s="14"/>
      <c r="BX1402" s="14"/>
      <c r="BY1402" s="14"/>
      <c r="BZ1402" s="14"/>
      <c r="CA1402" s="14"/>
      <c r="CB1402" s="14"/>
      <c r="CC1402" s="14"/>
      <c r="CD1402" s="14"/>
      <c r="CE1402" s="14"/>
      <c r="CF1402" s="14"/>
      <c r="CG1402" s="14"/>
      <c r="CH1402" s="14"/>
      <c r="CI1402" s="14"/>
      <c r="CJ1402" s="14"/>
      <c r="CK1402" s="14"/>
      <c r="CL1402" s="14"/>
      <c r="CM1402" s="14"/>
      <c r="CN1402" s="14"/>
      <c r="CO1402" s="14"/>
      <c r="CP1402" s="14"/>
      <c r="CQ1402" s="14"/>
      <c r="CR1402" s="14"/>
      <c r="CS1402" s="14"/>
      <c r="CT1402" s="14"/>
      <c r="CU1402" s="14"/>
      <c r="CV1402" s="14"/>
      <c r="CW1402" s="14"/>
      <c r="CX1402" s="14"/>
      <c r="CY1402" s="14"/>
      <c r="CZ1402" s="14"/>
      <c r="DA1402" s="14"/>
      <c r="DB1402" s="14"/>
      <c r="DC1402" s="14"/>
      <c r="DD1402" s="14"/>
      <c r="DE1402" s="14"/>
      <c r="DF1402" s="14"/>
      <c r="DG1402" s="14"/>
      <c r="DH1402" s="14"/>
      <c r="DI1402" s="14"/>
      <c r="DJ1402" s="14"/>
      <c r="DK1402" s="14"/>
      <c r="DL1402" s="14"/>
      <c r="DM1402" s="14"/>
      <c r="DN1402" s="14"/>
      <c r="DO1402" s="14"/>
      <c r="DP1402" s="14"/>
      <c r="DQ1402" s="14"/>
      <c r="DR1402" s="14"/>
      <c r="DS1402" s="14"/>
      <c r="DT1402" s="14"/>
      <c r="DU1402" s="14"/>
      <c r="DV1402" s="14"/>
      <c r="DW1402" s="14"/>
      <c r="DX1402" s="14"/>
      <c r="DY1402" s="14"/>
      <c r="DZ1402" s="14"/>
      <c r="EA1402" s="14"/>
      <c r="EB1402" s="14"/>
      <c r="EC1402" s="14"/>
      <c r="ED1402" s="14"/>
      <c r="EE1402" s="14"/>
      <c r="EF1402" s="14"/>
      <c r="EG1402" s="14"/>
      <c r="EH1402" s="14"/>
      <c r="EI1402" s="14"/>
      <c r="EJ1402" s="14"/>
      <c r="EK1402" s="14"/>
      <c r="EL1402" s="14"/>
      <c r="EM1402" s="14"/>
      <c r="EN1402" s="14"/>
      <c r="EO1402" s="14"/>
      <c r="EP1402" s="14"/>
      <c r="EQ1402" s="14"/>
      <c r="ER1402" s="14"/>
      <c r="ES1402" s="14"/>
      <c r="ET1402" s="14"/>
      <c r="EU1402" s="14"/>
      <c r="EV1402" s="14"/>
      <c r="EW1402" s="14"/>
      <c r="EX1402" s="14"/>
      <c r="EY1402" s="14"/>
      <c r="EZ1402" s="14"/>
      <c r="FA1402" s="14"/>
      <c r="FB1402" s="14"/>
      <c r="FC1402" s="14"/>
      <c r="FD1402" s="14"/>
      <c r="FE1402" s="14"/>
      <c r="FF1402" s="14"/>
      <c r="FG1402" s="14"/>
      <c r="FH1402" s="14"/>
      <c r="FI1402" s="14"/>
      <c r="FJ1402" s="14"/>
      <c r="FK1402" s="14"/>
      <c r="FL1402" s="14"/>
      <c r="FM1402" s="14"/>
      <c r="FN1402" s="14"/>
      <c r="FO1402" s="14"/>
      <c r="FP1402" s="14"/>
      <c r="FQ1402" s="14"/>
      <c r="FR1402" s="14"/>
      <c r="FS1402" s="14"/>
      <c r="FT1402" s="14"/>
      <c r="FU1402" s="14"/>
      <c r="FW1402" s="14"/>
    </row>
    <row r="1403" spans="4:179" x14ac:dyDescent="0.6">
      <c r="D1403"/>
      <c r="F1403" s="14"/>
      <c r="G1403" s="14"/>
      <c r="H1403" s="14"/>
      <c r="I1403" s="14"/>
      <c r="J1403" s="14"/>
      <c r="K1403" s="14"/>
      <c r="L1403" s="14"/>
      <c r="M1403" s="14"/>
      <c r="N1403" s="14"/>
      <c r="O1403" s="14"/>
      <c r="P1403" s="14"/>
      <c r="Q1403" s="14"/>
      <c r="R1403" s="14"/>
      <c r="S1403" s="14"/>
      <c r="T1403" s="14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F1403" s="14"/>
      <c r="AG1403" s="14"/>
      <c r="AH1403" s="14"/>
      <c r="AI1403" s="14"/>
      <c r="AJ1403" s="14"/>
      <c r="AK1403" s="14"/>
      <c r="AL1403" s="14"/>
      <c r="AM1403" s="14"/>
      <c r="AN1403" s="14"/>
      <c r="AO1403" s="14"/>
      <c r="AP1403" s="14"/>
      <c r="AQ1403" s="14"/>
      <c r="AR1403" s="14"/>
      <c r="AS1403" s="14"/>
      <c r="AT1403" s="14"/>
      <c r="AU1403" s="14"/>
      <c r="AV1403" s="14"/>
      <c r="AW1403" s="14"/>
      <c r="AX1403" s="14"/>
      <c r="AY1403" s="14"/>
      <c r="AZ1403" s="14"/>
      <c r="BA1403" s="14"/>
      <c r="BB1403" s="14"/>
      <c r="BC1403" s="14"/>
      <c r="BD1403" s="14"/>
      <c r="BE1403" s="14"/>
      <c r="BF1403" s="14"/>
      <c r="BG1403" s="14"/>
      <c r="BH1403" s="14"/>
      <c r="BI1403" s="14"/>
      <c r="BJ1403" s="14"/>
      <c r="BK1403" s="14"/>
      <c r="BL1403" s="14"/>
      <c r="BM1403" s="14"/>
      <c r="BN1403" s="14"/>
      <c r="BO1403" s="14"/>
      <c r="BP1403" s="14"/>
      <c r="BQ1403" s="14"/>
      <c r="BR1403" s="14"/>
      <c r="BS1403" s="14"/>
      <c r="BT1403" s="14"/>
      <c r="BU1403" s="14"/>
      <c r="BV1403" s="14"/>
      <c r="BW1403" s="14"/>
      <c r="BX1403" s="14"/>
      <c r="BY1403" s="14"/>
      <c r="BZ1403" s="14"/>
      <c r="CA1403" s="14"/>
      <c r="CB1403" s="14"/>
      <c r="CC1403" s="14"/>
      <c r="CD1403" s="14"/>
      <c r="CE1403" s="14"/>
      <c r="CF1403" s="14"/>
      <c r="CG1403" s="14"/>
      <c r="CH1403" s="14"/>
      <c r="CI1403" s="14"/>
      <c r="CJ1403" s="14"/>
      <c r="CK1403" s="14"/>
      <c r="CL1403" s="14"/>
      <c r="CM1403" s="14"/>
      <c r="CN1403" s="14"/>
      <c r="CO1403" s="14"/>
      <c r="CP1403" s="14"/>
      <c r="CQ1403" s="14"/>
      <c r="CR1403" s="14"/>
      <c r="CS1403" s="14"/>
      <c r="CT1403" s="14"/>
      <c r="CU1403" s="14"/>
      <c r="CV1403" s="14"/>
      <c r="CW1403" s="14"/>
      <c r="CX1403" s="14"/>
      <c r="CY1403" s="14"/>
      <c r="CZ1403" s="14"/>
      <c r="DA1403" s="14"/>
      <c r="DB1403" s="14"/>
      <c r="DC1403" s="14"/>
      <c r="DD1403" s="14"/>
      <c r="DE1403" s="14"/>
      <c r="DF1403" s="14"/>
      <c r="DG1403" s="14"/>
      <c r="DH1403" s="14"/>
      <c r="DI1403" s="14"/>
      <c r="DJ1403" s="14"/>
      <c r="DK1403" s="14"/>
      <c r="DL1403" s="14"/>
      <c r="DM1403" s="14"/>
      <c r="DN1403" s="14"/>
      <c r="DO1403" s="14"/>
      <c r="DP1403" s="14"/>
      <c r="DQ1403" s="14"/>
      <c r="DR1403" s="14"/>
      <c r="DS1403" s="14"/>
      <c r="DT1403" s="14"/>
      <c r="DU1403" s="14"/>
      <c r="DV1403" s="14"/>
      <c r="DW1403" s="14"/>
      <c r="DX1403" s="14"/>
      <c r="DY1403" s="14"/>
      <c r="DZ1403" s="14"/>
      <c r="EA1403" s="14"/>
      <c r="EB1403" s="14"/>
      <c r="EC1403" s="14"/>
      <c r="ED1403" s="14"/>
      <c r="EE1403" s="14"/>
      <c r="EF1403" s="14"/>
      <c r="EG1403" s="14"/>
      <c r="EH1403" s="14"/>
      <c r="EI1403" s="14"/>
      <c r="EJ1403" s="14"/>
      <c r="EK1403" s="14"/>
      <c r="EL1403" s="14"/>
      <c r="EM1403" s="14"/>
      <c r="EN1403" s="14"/>
      <c r="EO1403" s="14"/>
      <c r="EP1403" s="14"/>
      <c r="EQ1403" s="14"/>
      <c r="ER1403" s="14"/>
      <c r="ES1403" s="14"/>
      <c r="ET1403" s="14"/>
      <c r="EU1403" s="14"/>
      <c r="EV1403" s="14"/>
      <c r="EW1403" s="14"/>
      <c r="EX1403" s="14"/>
      <c r="EY1403" s="14"/>
      <c r="EZ1403" s="14"/>
      <c r="FA1403" s="14"/>
      <c r="FB1403" s="14"/>
      <c r="FC1403" s="14"/>
      <c r="FD1403" s="14"/>
      <c r="FE1403" s="14"/>
      <c r="FF1403" s="14"/>
      <c r="FG1403" s="14"/>
      <c r="FH1403" s="14"/>
      <c r="FI1403" s="14"/>
      <c r="FJ1403" s="14"/>
      <c r="FK1403" s="14"/>
      <c r="FL1403" s="14"/>
      <c r="FM1403" s="14"/>
      <c r="FN1403" s="14"/>
      <c r="FO1403" s="14"/>
      <c r="FP1403" s="14"/>
      <c r="FQ1403" s="14"/>
      <c r="FR1403" s="14"/>
      <c r="FS1403" s="14"/>
      <c r="FT1403" s="14"/>
      <c r="FU1403" s="14"/>
      <c r="FW1403" s="14"/>
    </row>
    <row r="1404" spans="4:179" x14ac:dyDescent="0.6">
      <c r="D1404"/>
      <c r="F1404" s="14"/>
      <c r="G1404" s="14"/>
      <c r="H1404" s="14"/>
      <c r="I1404" s="14"/>
      <c r="J1404" s="14"/>
      <c r="K1404" s="14"/>
      <c r="L1404" s="14"/>
      <c r="M1404" s="14"/>
      <c r="N1404" s="14"/>
      <c r="O1404" s="14"/>
      <c r="P1404" s="14"/>
      <c r="Q1404" s="14"/>
      <c r="R1404" s="14"/>
      <c r="S1404" s="14"/>
      <c r="T1404" s="1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/>
      <c r="AI1404" s="14"/>
      <c r="AJ1404" s="14"/>
      <c r="AK1404" s="14"/>
      <c r="AL1404" s="14"/>
      <c r="AM1404" s="14"/>
      <c r="AN1404" s="14"/>
      <c r="AO1404" s="14"/>
      <c r="AP1404" s="14"/>
      <c r="AQ1404" s="14"/>
      <c r="AR1404" s="14"/>
      <c r="AS1404" s="14"/>
      <c r="AT1404" s="14"/>
      <c r="AU1404" s="14"/>
      <c r="AV1404" s="14"/>
      <c r="AW1404" s="14"/>
      <c r="AX1404" s="14"/>
      <c r="AY1404" s="14"/>
      <c r="AZ1404" s="14"/>
      <c r="BA1404" s="14"/>
      <c r="BB1404" s="14"/>
      <c r="BC1404" s="14"/>
      <c r="BD1404" s="14"/>
      <c r="BE1404" s="14"/>
      <c r="BF1404" s="14"/>
      <c r="BG1404" s="14"/>
      <c r="BH1404" s="14"/>
      <c r="BI1404" s="14"/>
      <c r="BJ1404" s="14"/>
      <c r="BK1404" s="14"/>
      <c r="BL1404" s="14"/>
      <c r="BM1404" s="14"/>
      <c r="BN1404" s="14"/>
      <c r="BO1404" s="14"/>
      <c r="BP1404" s="14"/>
      <c r="BQ1404" s="14"/>
      <c r="BR1404" s="14"/>
      <c r="BS1404" s="14"/>
      <c r="BT1404" s="14"/>
      <c r="BU1404" s="14"/>
      <c r="BV1404" s="14"/>
      <c r="BW1404" s="14"/>
      <c r="BX1404" s="14"/>
      <c r="BY1404" s="14"/>
      <c r="BZ1404" s="14"/>
      <c r="CA1404" s="14"/>
      <c r="CB1404" s="14"/>
      <c r="CC1404" s="14"/>
      <c r="CD1404" s="14"/>
      <c r="CE1404" s="14"/>
      <c r="CF1404" s="14"/>
      <c r="CG1404" s="14"/>
      <c r="CH1404" s="14"/>
      <c r="CI1404" s="14"/>
      <c r="CJ1404" s="14"/>
      <c r="CK1404" s="14"/>
      <c r="CL1404" s="14"/>
      <c r="CM1404" s="14"/>
      <c r="CN1404" s="14"/>
      <c r="CO1404" s="14"/>
      <c r="CP1404" s="14"/>
      <c r="CQ1404" s="14"/>
      <c r="CR1404" s="14"/>
      <c r="CS1404" s="14"/>
      <c r="CT1404" s="14"/>
      <c r="CU1404" s="14"/>
      <c r="CV1404" s="14"/>
      <c r="CW1404" s="14"/>
      <c r="CX1404" s="14"/>
      <c r="CY1404" s="14"/>
      <c r="CZ1404" s="14"/>
      <c r="DA1404" s="14"/>
      <c r="DB1404" s="14"/>
      <c r="DC1404" s="14"/>
      <c r="DD1404" s="14"/>
      <c r="DE1404" s="14"/>
      <c r="DF1404" s="14"/>
      <c r="DG1404" s="14"/>
      <c r="DH1404" s="14"/>
      <c r="DI1404" s="14"/>
      <c r="DJ1404" s="14"/>
      <c r="DK1404" s="14"/>
      <c r="DL1404" s="14"/>
      <c r="DM1404" s="14"/>
      <c r="DN1404" s="14"/>
      <c r="DO1404" s="14"/>
      <c r="DP1404" s="14"/>
      <c r="DQ1404" s="14"/>
      <c r="DR1404" s="14"/>
      <c r="DS1404" s="14"/>
      <c r="DT1404" s="14"/>
      <c r="DU1404" s="14"/>
      <c r="DV1404" s="14"/>
      <c r="DW1404" s="14"/>
      <c r="DX1404" s="14"/>
      <c r="DY1404" s="14"/>
      <c r="DZ1404" s="14"/>
      <c r="EA1404" s="14"/>
      <c r="EB1404" s="14"/>
      <c r="EC1404" s="14"/>
      <c r="ED1404" s="14"/>
      <c r="EE1404" s="14"/>
      <c r="EF1404" s="14"/>
      <c r="EG1404" s="14"/>
      <c r="EH1404" s="14"/>
      <c r="EI1404" s="14"/>
      <c r="EJ1404" s="14"/>
      <c r="EK1404" s="14"/>
      <c r="EL1404" s="14"/>
      <c r="EM1404" s="14"/>
      <c r="EN1404" s="14"/>
      <c r="EO1404" s="14"/>
      <c r="EP1404" s="14"/>
      <c r="EQ1404" s="14"/>
      <c r="ER1404" s="14"/>
      <c r="ES1404" s="14"/>
      <c r="ET1404" s="14"/>
      <c r="EU1404" s="14"/>
      <c r="EV1404" s="14"/>
      <c r="EW1404" s="14"/>
      <c r="EX1404" s="14"/>
      <c r="EY1404" s="14"/>
      <c r="EZ1404" s="14"/>
      <c r="FA1404" s="14"/>
      <c r="FB1404" s="14"/>
      <c r="FC1404" s="14"/>
      <c r="FD1404" s="14"/>
      <c r="FE1404" s="14"/>
      <c r="FF1404" s="14"/>
      <c r="FG1404" s="14"/>
      <c r="FH1404" s="14"/>
      <c r="FI1404" s="14"/>
      <c r="FJ1404" s="14"/>
      <c r="FK1404" s="14"/>
      <c r="FL1404" s="14"/>
      <c r="FM1404" s="14"/>
      <c r="FN1404" s="14"/>
      <c r="FO1404" s="14"/>
      <c r="FP1404" s="14"/>
      <c r="FQ1404" s="14"/>
      <c r="FR1404" s="14"/>
      <c r="FS1404" s="14"/>
      <c r="FT1404" s="14"/>
      <c r="FU1404" s="14"/>
      <c r="FW1404" s="14"/>
    </row>
    <row r="1405" spans="4:179" x14ac:dyDescent="0.6">
      <c r="D1405"/>
      <c r="F1405" s="14"/>
      <c r="G1405" s="14"/>
      <c r="H1405" s="14"/>
      <c r="I1405" s="14"/>
      <c r="J1405" s="14"/>
      <c r="K1405" s="14"/>
      <c r="L1405" s="14"/>
      <c r="M1405" s="14"/>
      <c r="N1405" s="14"/>
      <c r="O1405" s="14"/>
      <c r="P1405" s="14"/>
      <c r="Q1405" s="14"/>
      <c r="R1405" s="14"/>
      <c r="S1405" s="14"/>
      <c r="T1405" s="14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F1405" s="14"/>
      <c r="AG1405" s="14"/>
      <c r="AH1405" s="14"/>
      <c r="AI1405" s="14"/>
      <c r="AJ1405" s="14"/>
      <c r="AK1405" s="14"/>
      <c r="AL1405" s="14"/>
      <c r="AM1405" s="14"/>
      <c r="AN1405" s="14"/>
      <c r="AO1405" s="14"/>
      <c r="AP1405" s="14"/>
      <c r="AQ1405" s="14"/>
      <c r="AR1405" s="14"/>
      <c r="AS1405" s="14"/>
      <c r="AT1405" s="14"/>
      <c r="AU1405" s="14"/>
      <c r="AV1405" s="14"/>
      <c r="AW1405" s="14"/>
      <c r="AX1405" s="14"/>
      <c r="AY1405" s="14"/>
      <c r="AZ1405" s="14"/>
      <c r="BA1405" s="14"/>
      <c r="BB1405" s="14"/>
      <c r="BC1405" s="14"/>
      <c r="BD1405" s="14"/>
      <c r="BE1405" s="14"/>
      <c r="BF1405" s="14"/>
      <c r="BG1405" s="14"/>
      <c r="BH1405" s="14"/>
      <c r="BI1405" s="14"/>
      <c r="BJ1405" s="14"/>
      <c r="BK1405" s="14"/>
      <c r="BL1405" s="14"/>
      <c r="BM1405" s="14"/>
      <c r="BN1405" s="14"/>
      <c r="BO1405" s="14"/>
      <c r="BP1405" s="14"/>
      <c r="BQ1405" s="14"/>
      <c r="BR1405" s="14"/>
      <c r="BS1405" s="14"/>
      <c r="BT1405" s="14"/>
      <c r="BU1405" s="14"/>
      <c r="BV1405" s="14"/>
      <c r="BW1405" s="14"/>
      <c r="BX1405" s="14"/>
      <c r="BY1405" s="14"/>
      <c r="BZ1405" s="14"/>
      <c r="CA1405" s="14"/>
      <c r="CB1405" s="14"/>
      <c r="CC1405" s="14"/>
      <c r="CD1405" s="14"/>
      <c r="CE1405" s="14"/>
      <c r="CF1405" s="14"/>
      <c r="CG1405" s="14"/>
      <c r="CH1405" s="14"/>
      <c r="CI1405" s="14"/>
      <c r="CJ1405" s="14"/>
      <c r="CK1405" s="14"/>
      <c r="CL1405" s="14"/>
      <c r="CM1405" s="14"/>
      <c r="CN1405" s="14"/>
      <c r="CO1405" s="14"/>
      <c r="CP1405" s="14"/>
      <c r="CQ1405" s="14"/>
      <c r="CR1405" s="14"/>
      <c r="CS1405" s="14"/>
      <c r="CT1405" s="14"/>
      <c r="CU1405" s="14"/>
      <c r="CV1405" s="14"/>
      <c r="CW1405" s="14"/>
      <c r="CX1405" s="14"/>
      <c r="CY1405" s="14"/>
      <c r="CZ1405" s="14"/>
      <c r="DA1405" s="14"/>
      <c r="DB1405" s="14"/>
      <c r="DC1405" s="14"/>
      <c r="DD1405" s="14"/>
      <c r="DE1405" s="14"/>
      <c r="DF1405" s="14"/>
      <c r="DG1405" s="14"/>
      <c r="DH1405" s="14"/>
      <c r="DI1405" s="14"/>
      <c r="DJ1405" s="14"/>
      <c r="DK1405" s="14"/>
      <c r="DL1405" s="14"/>
      <c r="DM1405" s="14"/>
      <c r="DN1405" s="14"/>
      <c r="DO1405" s="14"/>
      <c r="DP1405" s="14"/>
      <c r="DQ1405" s="14"/>
      <c r="DR1405" s="14"/>
      <c r="DS1405" s="14"/>
      <c r="DT1405" s="14"/>
      <c r="DU1405" s="14"/>
      <c r="DV1405" s="14"/>
      <c r="DW1405" s="14"/>
      <c r="DX1405" s="14"/>
      <c r="DY1405" s="14"/>
      <c r="DZ1405" s="14"/>
      <c r="EA1405" s="14"/>
      <c r="EB1405" s="14"/>
      <c r="EC1405" s="14"/>
      <c r="ED1405" s="14"/>
      <c r="EE1405" s="14"/>
      <c r="EF1405" s="14"/>
      <c r="EG1405" s="14"/>
      <c r="EH1405" s="14"/>
      <c r="EI1405" s="14"/>
      <c r="EJ1405" s="14"/>
      <c r="EK1405" s="14"/>
      <c r="EL1405" s="14"/>
      <c r="EM1405" s="14"/>
      <c r="EN1405" s="14"/>
      <c r="EO1405" s="14"/>
      <c r="EP1405" s="14"/>
      <c r="EQ1405" s="14"/>
      <c r="ER1405" s="14"/>
      <c r="ES1405" s="14"/>
      <c r="ET1405" s="14"/>
      <c r="EU1405" s="14"/>
      <c r="EV1405" s="14"/>
      <c r="EW1405" s="14"/>
      <c r="EX1405" s="14"/>
      <c r="EY1405" s="14"/>
      <c r="EZ1405" s="14"/>
      <c r="FA1405" s="14"/>
      <c r="FB1405" s="14"/>
      <c r="FC1405" s="14"/>
      <c r="FD1405" s="14"/>
      <c r="FE1405" s="14"/>
      <c r="FF1405" s="14"/>
      <c r="FG1405" s="14"/>
      <c r="FH1405" s="14"/>
      <c r="FI1405" s="14"/>
      <c r="FJ1405" s="14"/>
      <c r="FK1405" s="14"/>
      <c r="FL1405" s="14"/>
      <c r="FM1405" s="14"/>
      <c r="FN1405" s="14"/>
      <c r="FO1405" s="14"/>
      <c r="FP1405" s="14"/>
      <c r="FQ1405" s="14"/>
      <c r="FR1405" s="14"/>
      <c r="FS1405" s="14"/>
      <c r="FT1405" s="14"/>
      <c r="FU1405" s="14"/>
      <c r="FW1405" s="14"/>
    </row>
    <row r="1406" spans="4:179" x14ac:dyDescent="0.6">
      <c r="D1406"/>
      <c r="F1406" s="14"/>
      <c r="G1406" s="14"/>
      <c r="H1406" s="14"/>
      <c r="I1406" s="14"/>
      <c r="J1406" s="14"/>
      <c r="K1406" s="14"/>
      <c r="L1406" s="14"/>
      <c r="M1406" s="14"/>
      <c r="N1406" s="14"/>
      <c r="O1406" s="14"/>
      <c r="P1406" s="14"/>
      <c r="Q1406" s="14"/>
      <c r="R1406" s="14"/>
      <c r="S1406" s="14"/>
      <c r="T1406" s="14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/>
      <c r="AI1406" s="14"/>
      <c r="AJ1406" s="14"/>
      <c r="AK1406" s="14"/>
      <c r="AL1406" s="14"/>
      <c r="AM1406" s="14"/>
      <c r="AN1406" s="14"/>
      <c r="AO1406" s="14"/>
      <c r="AP1406" s="14"/>
      <c r="AQ1406" s="14"/>
      <c r="AR1406" s="14"/>
      <c r="AS1406" s="14"/>
      <c r="AT1406" s="14"/>
      <c r="AU1406" s="14"/>
      <c r="AV1406" s="14"/>
      <c r="AW1406" s="14"/>
      <c r="AX1406" s="14"/>
      <c r="AY1406" s="14"/>
      <c r="AZ1406" s="14"/>
      <c r="BA1406" s="14"/>
      <c r="BB1406" s="14"/>
      <c r="BC1406" s="14"/>
      <c r="BD1406" s="14"/>
      <c r="BE1406" s="14"/>
      <c r="BF1406" s="14"/>
      <c r="BG1406" s="14"/>
      <c r="BH1406" s="14"/>
      <c r="BI1406" s="14"/>
      <c r="BJ1406" s="14"/>
      <c r="BK1406" s="14"/>
      <c r="BL1406" s="14"/>
      <c r="BM1406" s="14"/>
      <c r="BN1406" s="14"/>
      <c r="BO1406" s="14"/>
      <c r="BP1406" s="14"/>
      <c r="BQ1406" s="14"/>
      <c r="BR1406" s="14"/>
      <c r="BS1406" s="14"/>
      <c r="BT1406" s="14"/>
      <c r="BU1406" s="14"/>
      <c r="BV1406" s="14"/>
      <c r="BW1406" s="14"/>
      <c r="BX1406" s="14"/>
      <c r="BY1406" s="14"/>
      <c r="BZ1406" s="14"/>
      <c r="CA1406" s="14"/>
      <c r="CB1406" s="14"/>
      <c r="CC1406" s="14"/>
      <c r="CD1406" s="14"/>
      <c r="CE1406" s="14"/>
      <c r="CF1406" s="14"/>
      <c r="CG1406" s="14"/>
      <c r="CH1406" s="14"/>
      <c r="CI1406" s="14"/>
      <c r="CJ1406" s="14"/>
      <c r="CK1406" s="14"/>
      <c r="CL1406" s="14"/>
      <c r="CM1406" s="14"/>
      <c r="CN1406" s="14"/>
      <c r="CO1406" s="14"/>
      <c r="CP1406" s="14"/>
      <c r="CQ1406" s="14"/>
      <c r="CR1406" s="14"/>
      <c r="CS1406" s="14"/>
      <c r="CT1406" s="14"/>
      <c r="CU1406" s="14"/>
      <c r="CV1406" s="14"/>
      <c r="CW1406" s="14"/>
      <c r="CX1406" s="14"/>
      <c r="CY1406" s="14"/>
      <c r="CZ1406" s="14"/>
      <c r="DA1406" s="14"/>
      <c r="DB1406" s="14"/>
      <c r="DC1406" s="14"/>
      <c r="DD1406" s="14"/>
      <c r="DE1406" s="14"/>
      <c r="DF1406" s="14"/>
      <c r="DG1406" s="14"/>
      <c r="DH1406" s="14"/>
      <c r="DI1406" s="14"/>
      <c r="DJ1406" s="14"/>
      <c r="DK1406" s="14"/>
      <c r="DL1406" s="14"/>
      <c r="DM1406" s="14"/>
      <c r="DN1406" s="14"/>
      <c r="DO1406" s="14"/>
      <c r="DP1406" s="14"/>
      <c r="DQ1406" s="14"/>
      <c r="DR1406" s="14"/>
      <c r="DS1406" s="14"/>
      <c r="DT1406" s="14"/>
      <c r="DU1406" s="14"/>
      <c r="DV1406" s="14"/>
      <c r="DW1406" s="14"/>
      <c r="DX1406" s="14"/>
      <c r="DY1406" s="14"/>
      <c r="DZ1406" s="14"/>
      <c r="EA1406" s="14"/>
      <c r="EB1406" s="14"/>
      <c r="EC1406" s="14"/>
      <c r="ED1406" s="14"/>
      <c r="EE1406" s="14"/>
      <c r="EF1406" s="14"/>
      <c r="EG1406" s="14"/>
      <c r="EH1406" s="14"/>
      <c r="EI1406" s="14"/>
      <c r="EJ1406" s="14"/>
      <c r="EK1406" s="14"/>
      <c r="EL1406" s="14"/>
      <c r="EM1406" s="14"/>
      <c r="EN1406" s="14"/>
      <c r="EO1406" s="14"/>
      <c r="EP1406" s="14"/>
      <c r="EQ1406" s="14"/>
      <c r="ER1406" s="14"/>
      <c r="ES1406" s="14"/>
      <c r="ET1406" s="14"/>
      <c r="EU1406" s="14"/>
      <c r="EV1406" s="14"/>
      <c r="EW1406" s="14"/>
      <c r="EX1406" s="14"/>
      <c r="EY1406" s="14"/>
      <c r="EZ1406" s="14"/>
      <c r="FA1406" s="14"/>
      <c r="FB1406" s="14"/>
      <c r="FC1406" s="14"/>
      <c r="FD1406" s="14"/>
      <c r="FE1406" s="14"/>
      <c r="FF1406" s="14"/>
      <c r="FG1406" s="14"/>
      <c r="FH1406" s="14"/>
      <c r="FI1406" s="14"/>
      <c r="FJ1406" s="14"/>
      <c r="FK1406" s="14"/>
      <c r="FL1406" s="14"/>
      <c r="FM1406" s="14"/>
      <c r="FN1406" s="14"/>
      <c r="FO1406" s="14"/>
      <c r="FP1406" s="14"/>
      <c r="FQ1406" s="14"/>
      <c r="FR1406" s="14"/>
      <c r="FS1406" s="14"/>
      <c r="FT1406" s="14"/>
      <c r="FU1406" s="14"/>
      <c r="FW1406" s="14"/>
    </row>
    <row r="1407" spans="4:179" x14ac:dyDescent="0.6">
      <c r="D1407"/>
      <c r="F1407" s="14"/>
      <c r="G1407" s="14"/>
      <c r="H1407" s="14"/>
      <c r="I1407" s="14"/>
      <c r="J1407" s="14"/>
      <c r="K1407" s="14"/>
      <c r="L1407" s="14"/>
      <c r="M1407" s="14"/>
      <c r="N1407" s="14"/>
      <c r="O1407" s="14"/>
      <c r="P1407" s="14"/>
      <c r="Q1407" s="14"/>
      <c r="R1407" s="14"/>
      <c r="S1407" s="14"/>
      <c r="T1407" s="14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4"/>
      <c r="AJ1407" s="14"/>
      <c r="AK1407" s="14"/>
      <c r="AL1407" s="14"/>
      <c r="AM1407" s="14"/>
      <c r="AN1407" s="14"/>
      <c r="AO1407" s="14"/>
      <c r="AP1407" s="14"/>
      <c r="AQ1407" s="14"/>
      <c r="AR1407" s="14"/>
      <c r="AS1407" s="14"/>
      <c r="AT1407" s="14"/>
      <c r="AU1407" s="14"/>
      <c r="AV1407" s="14"/>
      <c r="AW1407" s="14"/>
      <c r="AX1407" s="14"/>
      <c r="AY1407" s="14"/>
      <c r="AZ1407" s="14"/>
      <c r="BA1407" s="14"/>
      <c r="BB1407" s="14"/>
      <c r="BC1407" s="14"/>
      <c r="BD1407" s="14"/>
      <c r="BE1407" s="14"/>
      <c r="BF1407" s="14"/>
      <c r="BG1407" s="14"/>
      <c r="BH1407" s="14"/>
      <c r="BI1407" s="14"/>
      <c r="BJ1407" s="14"/>
      <c r="BK1407" s="14"/>
      <c r="BL1407" s="14"/>
      <c r="BM1407" s="14"/>
      <c r="BN1407" s="14"/>
      <c r="BO1407" s="14"/>
      <c r="BP1407" s="14"/>
      <c r="BQ1407" s="14"/>
      <c r="BR1407" s="14"/>
      <c r="BS1407" s="14"/>
      <c r="BT1407" s="14"/>
      <c r="BU1407" s="14"/>
      <c r="BV1407" s="14"/>
      <c r="BW1407" s="14"/>
      <c r="BX1407" s="14"/>
      <c r="BY1407" s="14"/>
      <c r="BZ1407" s="14"/>
      <c r="CA1407" s="14"/>
      <c r="CB1407" s="14"/>
      <c r="CC1407" s="14"/>
      <c r="CD1407" s="14"/>
      <c r="CE1407" s="14"/>
      <c r="CF1407" s="14"/>
      <c r="CG1407" s="14"/>
      <c r="CH1407" s="14"/>
      <c r="CI1407" s="14"/>
      <c r="CJ1407" s="14"/>
      <c r="CK1407" s="14"/>
      <c r="CL1407" s="14"/>
      <c r="CM1407" s="14"/>
      <c r="CN1407" s="14"/>
      <c r="CO1407" s="14"/>
      <c r="CP1407" s="14"/>
      <c r="CQ1407" s="14"/>
      <c r="CR1407" s="14"/>
      <c r="CS1407" s="14"/>
      <c r="CT1407" s="14"/>
      <c r="CU1407" s="14"/>
      <c r="CV1407" s="14"/>
      <c r="CW1407" s="14"/>
      <c r="CX1407" s="14"/>
      <c r="CY1407" s="14"/>
      <c r="CZ1407" s="14"/>
      <c r="DA1407" s="14"/>
      <c r="DB1407" s="14"/>
      <c r="DC1407" s="14"/>
      <c r="DD1407" s="14"/>
      <c r="DE1407" s="14"/>
      <c r="DF1407" s="14"/>
      <c r="DG1407" s="14"/>
      <c r="DH1407" s="14"/>
      <c r="DI1407" s="14"/>
      <c r="DJ1407" s="14"/>
      <c r="DK1407" s="14"/>
      <c r="DL1407" s="14"/>
      <c r="DM1407" s="14"/>
      <c r="DN1407" s="14"/>
      <c r="DO1407" s="14"/>
      <c r="DP1407" s="14"/>
      <c r="DQ1407" s="14"/>
      <c r="DR1407" s="14"/>
      <c r="DS1407" s="14"/>
      <c r="DT1407" s="14"/>
      <c r="DU1407" s="14"/>
      <c r="DV1407" s="14"/>
      <c r="DW1407" s="14"/>
      <c r="DX1407" s="14"/>
      <c r="DY1407" s="14"/>
      <c r="DZ1407" s="14"/>
      <c r="EA1407" s="14"/>
      <c r="EB1407" s="14"/>
      <c r="EC1407" s="14"/>
      <c r="ED1407" s="14"/>
      <c r="EE1407" s="14"/>
      <c r="EF1407" s="14"/>
      <c r="EG1407" s="14"/>
      <c r="EH1407" s="14"/>
      <c r="EI1407" s="14"/>
      <c r="EJ1407" s="14"/>
      <c r="EK1407" s="14"/>
      <c r="EL1407" s="14"/>
      <c r="EM1407" s="14"/>
      <c r="EN1407" s="14"/>
      <c r="EO1407" s="14"/>
      <c r="EP1407" s="14"/>
      <c r="EQ1407" s="14"/>
      <c r="ER1407" s="14"/>
      <c r="ES1407" s="14"/>
      <c r="ET1407" s="14"/>
      <c r="EU1407" s="14"/>
      <c r="EV1407" s="14"/>
      <c r="EW1407" s="14"/>
      <c r="EX1407" s="14"/>
      <c r="EY1407" s="14"/>
      <c r="EZ1407" s="14"/>
      <c r="FA1407" s="14"/>
      <c r="FB1407" s="14"/>
      <c r="FC1407" s="14"/>
      <c r="FD1407" s="14"/>
      <c r="FE1407" s="14"/>
      <c r="FF1407" s="14"/>
      <c r="FG1407" s="14"/>
      <c r="FH1407" s="14"/>
      <c r="FI1407" s="14"/>
      <c r="FJ1407" s="14"/>
      <c r="FK1407" s="14"/>
      <c r="FL1407" s="14"/>
      <c r="FM1407" s="14"/>
      <c r="FN1407" s="14"/>
      <c r="FO1407" s="14"/>
      <c r="FP1407" s="14"/>
      <c r="FQ1407" s="14"/>
      <c r="FR1407" s="14"/>
      <c r="FS1407" s="14"/>
      <c r="FT1407" s="14"/>
      <c r="FU1407" s="14"/>
      <c r="FW1407" s="14"/>
    </row>
    <row r="1408" spans="4:179" x14ac:dyDescent="0.6">
      <c r="D1408"/>
      <c r="F1408" s="14"/>
      <c r="G1408" s="14"/>
      <c r="H1408" s="14"/>
      <c r="I1408" s="14"/>
      <c r="J1408" s="14"/>
      <c r="K1408" s="14"/>
      <c r="L1408" s="14"/>
      <c r="M1408" s="14"/>
      <c r="N1408" s="14"/>
      <c r="O1408" s="14"/>
      <c r="P1408" s="14"/>
      <c r="Q1408" s="14"/>
      <c r="R1408" s="14"/>
      <c r="S1408" s="14"/>
      <c r="T1408" s="14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F1408" s="14"/>
      <c r="AG1408" s="14"/>
      <c r="AH1408" s="14"/>
      <c r="AI1408" s="14"/>
      <c r="AJ1408" s="14"/>
      <c r="AK1408" s="14"/>
      <c r="AL1408" s="14"/>
      <c r="AM1408" s="14"/>
      <c r="AN1408" s="14"/>
      <c r="AO1408" s="14"/>
      <c r="AP1408" s="14"/>
      <c r="AQ1408" s="14"/>
      <c r="AR1408" s="14"/>
      <c r="AS1408" s="14"/>
      <c r="AT1408" s="14"/>
      <c r="AU1408" s="14"/>
      <c r="AV1408" s="14"/>
      <c r="AW1408" s="14"/>
      <c r="AX1408" s="14"/>
      <c r="AY1408" s="14"/>
      <c r="AZ1408" s="14"/>
      <c r="BA1408" s="14"/>
      <c r="BB1408" s="14"/>
      <c r="BC1408" s="14"/>
      <c r="BD1408" s="14"/>
      <c r="BE1408" s="14"/>
      <c r="BF1408" s="14"/>
      <c r="BG1408" s="14"/>
      <c r="BH1408" s="14"/>
      <c r="BI1408" s="14"/>
      <c r="BJ1408" s="14"/>
      <c r="BK1408" s="14"/>
      <c r="BL1408" s="14"/>
      <c r="BM1408" s="14"/>
      <c r="BN1408" s="14"/>
      <c r="BO1408" s="14"/>
      <c r="BP1408" s="14"/>
      <c r="BQ1408" s="14"/>
      <c r="BR1408" s="14"/>
      <c r="BS1408" s="14"/>
      <c r="BT1408" s="14"/>
      <c r="BU1408" s="14"/>
      <c r="BV1408" s="14"/>
      <c r="BW1408" s="14"/>
      <c r="BX1408" s="14"/>
      <c r="BY1408" s="14"/>
      <c r="BZ1408" s="14"/>
      <c r="CA1408" s="14"/>
      <c r="CB1408" s="14"/>
      <c r="CC1408" s="14"/>
      <c r="CD1408" s="14"/>
      <c r="CE1408" s="14"/>
      <c r="CF1408" s="14"/>
      <c r="CG1408" s="14"/>
      <c r="CH1408" s="14"/>
      <c r="CI1408" s="14"/>
      <c r="CJ1408" s="14"/>
      <c r="CK1408" s="14"/>
      <c r="CL1408" s="14"/>
      <c r="CM1408" s="14"/>
      <c r="CN1408" s="14"/>
      <c r="CO1408" s="14"/>
      <c r="CP1408" s="14"/>
      <c r="CQ1408" s="14"/>
      <c r="CR1408" s="14"/>
      <c r="CS1408" s="14"/>
      <c r="CT1408" s="14"/>
      <c r="CU1408" s="14"/>
      <c r="CV1408" s="14"/>
      <c r="CW1408" s="14"/>
      <c r="CX1408" s="14"/>
      <c r="CY1408" s="14"/>
      <c r="CZ1408" s="14"/>
      <c r="DA1408" s="14"/>
      <c r="DB1408" s="14"/>
      <c r="DC1408" s="14"/>
      <c r="DD1408" s="14"/>
      <c r="DE1408" s="14"/>
      <c r="DF1408" s="14"/>
      <c r="DG1408" s="14"/>
      <c r="DH1408" s="14"/>
      <c r="DI1408" s="14"/>
      <c r="DJ1408" s="14"/>
      <c r="DK1408" s="14"/>
      <c r="DL1408" s="14"/>
      <c r="DM1408" s="14"/>
      <c r="DN1408" s="14"/>
      <c r="DO1408" s="14"/>
      <c r="DP1408" s="14"/>
      <c r="DQ1408" s="14"/>
      <c r="DR1408" s="14"/>
      <c r="DS1408" s="14"/>
      <c r="DT1408" s="14"/>
      <c r="DU1408" s="14"/>
      <c r="DV1408" s="14"/>
      <c r="DW1408" s="14"/>
      <c r="DX1408" s="14"/>
      <c r="DY1408" s="14"/>
      <c r="DZ1408" s="14"/>
      <c r="EA1408" s="14"/>
      <c r="EB1408" s="14"/>
      <c r="EC1408" s="14"/>
      <c r="ED1408" s="14"/>
      <c r="EE1408" s="14"/>
      <c r="EF1408" s="14"/>
      <c r="EG1408" s="14"/>
      <c r="EH1408" s="14"/>
      <c r="EI1408" s="14"/>
      <c r="EJ1408" s="14"/>
      <c r="EK1408" s="14"/>
      <c r="EL1408" s="14"/>
      <c r="EM1408" s="14"/>
      <c r="EN1408" s="14"/>
      <c r="EO1408" s="14"/>
      <c r="EP1408" s="14"/>
      <c r="EQ1408" s="14"/>
      <c r="ER1408" s="14"/>
      <c r="ES1408" s="14"/>
      <c r="ET1408" s="14"/>
      <c r="EU1408" s="14"/>
      <c r="EV1408" s="14"/>
      <c r="EW1408" s="14"/>
      <c r="EX1408" s="14"/>
      <c r="EY1408" s="14"/>
      <c r="EZ1408" s="14"/>
      <c r="FA1408" s="14"/>
      <c r="FB1408" s="14"/>
      <c r="FC1408" s="14"/>
      <c r="FD1408" s="14"/>
      <c r="FE1408" s="14"/>
      <c r="FF1408" s="14"/>
      <c r="FG1408" s="14"/>
      <c r="FH1408" s="14"/>
      <c r="FI1408" s="14"/>
      <c r="FJ1408" s="14"/>
      <c r="FK1408" s="14"/>
      <c r="FL1408" s="14"/>
      <c r="FM1408" s="14"/>
      <c r="FN1408" s="14"/>
      <c r="FO1408" s="14"/>
      <c r="FP1408" s="14"/>
      <c r="FQ1408" s="14"/>
      <c r="FR1408" s="14"/>
      <c r="FS1408" s="14"/>
      <c r="FT1408" s="14"/>
      <c r="FU1408" s="14"/>
      <c r="FW1408" s="14"/>
    </row>
    <row r="1409" spans="4:179" x14ac:dyDescent="0.6">
      <c r="D1409"/>
      <c r="F1409" s="14"/>
      <c r="G1409" s="14"/>
      <c r="H1409" s="14"/>
      <c r="I1409" s="14"/>
      <c r="J1409" s="14"/>
      <c r="K1409" s="14"/>
      <c r="L1409" s="14"/>
      <c r="M1409" s="14"/>
      <c r="N1409" s="14"/>
      <c r="O1409" s="14"/>
      <c r="P1409" s="14"/>
      <c r="Q1409" s="14"/>
      <c r="R1409" s="14"/>
      <c r="S1409" s="14"/>
      <c r="T1409" s="14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4"/>
      <c r="AJ1409" s="14"/>
      <c r="AK1409" s="14"/>
      <c r="AL1409" s="14"/>
      <c r="AM1409" s="14"/>
      <c r="AN1409" s="14"/>
      <c r="AO1409" s="14"/>
      <c r="AP1409" s="14"/>
      <c r="AQ1409" s="14"/>
      <c r="AR1409" s="14"/>
      <c r="AS1409" s="14"/>
      <c r="AT1409" s="14"/>
      <c r="AU1409" s="14"/>
      <c r="AV1409" s="14"/>
      <c r="AW1409" s="14"/>
      <c r="AX1409" s="14"/>
      <c r="AY1409" s="14"/>
      <c r="AZ1409" s="14"/>
      <c r="BA1409" s="14"/>
      <c r="BB1409" s="14"/>
      <c r="BC1409" s="14"/>
      <c r="BD1409" s="14"/>
      <c r="BE1409" s="14"/>
      <c r="BF1409" s="14"/>
      <c r="BG1409" s="14"/>
      <c r="BH1409" s="14"/>
      <c r="BI1409" s="14"/>
      <c r="BJ1409" s="14"/>
      <c r="BK1409" s="14"/>
      <c r="BL1409" s="14"/>
      <c r="BM1409" s="14"/>
      <c r="BN1409" s="14"/>
      <c r="BO1409" s="14"/>
      <c r="BP1409" s="14"/>
      <c r="BQ1409" s="14"/>
      <c r="BR1409" s="14"/>
      <c r="BS1409" s="14"/>
      <c r="BT1409" s="14"/>
      <c r="BU1409" s="14"/>
      <c r="BV1409" s="14"/>
      <c r="BW1409" s="14"/>
      <c r="BX1409" s="14"/>
      <c r="BY1409" s="14"/>
      <c r="BZ1409" s="14"/>
      <c r="CA1409" s="14"/>
      <c r="CB1409" s="14"/>
      <c r="CC1409" s="14"/>
      <c r="CD1409" s="14"/>
      <c r="CE1409" s="14"/>
      <c r="CF1409" s="14"/>
      <c r="CG1409" s="14"/>
      <c r="CH1409" s="14"/>
      <c r="CI1409" s="14"/>
      <c r="CJ1409" s="14"/>
      <c r="CK1409" s="14"/>
      <c r="CL1409" s="14"/>
      <c r="CM1409" s="14"/>
      <c r="CN1409" s="14"/>
      <c r="CO1409" s="14"/>
      <c r="CP1409" s="14"/>
      <c r="CQ1409" s="14"/>
      <c r="CR1409" s="14"/>
      <c r="CS1409" s="14"/>
      <c r="CT1409" s="14"/>
      <c r="CU1409" s="14"/>
      <c r="CV1409" s="14"/>
      <c r="CW1409" s="14"/>
      <c r="CX1409" s="14"/>
      <c r="CY1409" s="14"/>
      <c r="CZ1409" s="14"/>
      <c r="DA1409" s="14"/>
      <c r="DB1409" s="14"/>
      <c r="DC1409" s="14"/>
      <c r="DD1409" s="14"/>
      <c r="DE1409" s="14"/>
      <c r="DF1409" s="14"/>
      <c r="DG1409" s="14"/>
      <c r="DH1409" s="14"/>
      <c r="DI1409" s="14"/>
      <c r="DJ1409" s="14"/>
      <c r="DK1409" s="14"/>
      <c r="DL1409" s="14"/>
      <c r="DM1409" s="14"/>
      <c r="DN1409" s="14"/>
      <c r="DO1409" s="14"/>
      <c r="DP1409" s="14"/>
      <c r="DQ1409" s="14"/>
      <c r="DR1409" s="14"/>
      <c r="DS1409" s="14"/>
      <c r="DT1409" s="14"/>
      <c r="DU1409" s="14"/>
      <c r="DV1409" s="14"/>
      <c r="DW1409" s="14"/>
      <c r="DX1409" s="14"/>
      <c r="DY1409" s="14"/>
      <c r="DZ1409" s="14"/>
      <c r="EA1409" s="14"/>
      <c r="EB1409" s="14"/>
      <c r="EC1409" s="14"/>
      <c r="ED1409" s="14"/>
      <c r="EE1409" s="14"/>
      <c r="EF1409" s="14"/>
      <c r="EG1409" s="14"/>
      <c r="EH1409" s="14"/>
      <c r="EI1409" s="14"/>
      <c r="EJ1409" s="14"/>
      <c r="EK1409" s="14"/>
      <c r="EL1409" s="14"/>
      <c r="EM1409" s="14"/>
      <c r="EN1409" s="14"/>
      <c r="EO1409" s="14"/>
      <c r="EP1409" s="14"/>
      <c r="EQ1409" s="14"/>
      <c r="ER1409" s="14"/>
      <c r="ES1409" s="14"/>
      <c r="ET1409" s="14"/>
      <c r="EU1409" s="14"/>
      <c r="EV1409" s="14"/>
      <c r="EW1409" s="14"/>
      <c r="EX1409" s="14"/>
      <c r="EY1409" s="14"/>
      <c r="EZ1409" s="14"/>
      <c r="FA1409" s="14"/>
      <c r="FB1409" s="14"/>
      <c r="FC1409" s="14"/>
      <c r="FD1409" s="14"/>
      <c r="FE1409" s="14"/>
      <c r="FF1409" s="14"/>
      <c r="FG1409" s="14"/>
      <c r="FH1409" s="14"/>
      <c r="FI1409" s="14"/>
      <c r="FJ1409" s="14"/>
      <c r="FK1409" s="14"/>
      <c r="FL1409" s="14"/>
      <c r="FM1409" s="14"/>
      <c r="FN1409" s="14"/>
      <c r="FO1409" s="14"/>
      <c r="FP1409" s="14"/>
      <c r="FQ1409" s="14"/>
      <c r="FR1409" s="14"/>
      <c r="FS1409" s="14"/>
      <c r="FT1409" s="14"/>
      <c r="FU1409" s="14"/>
      <c r="FW1409" s="14"/>
    </row>
    <row r="1410" spans="4:179" x14ac:dyDescent="0.6">
      <c r="D1410"/>
      <c r="F1410" s="14"/>
      <c r="G1410" s="14"/>
      <c r="H1410" s="14"/>
      <c r="I1410" s="14"/>
      <c r="J1410" s="14"/>
      <c r="K1410" s="14"/>
      <c r="L1410" s="14"/>
      <c r="M1410" s="14"/>
      <c r="N1410" s="14"/>
      <c r="O1410" s="14"/>
      <c r="P1410" s="14"/>
      <c r="Q1410" s="14"/>
      <c r="R1410" s="14"/>
      <c r="S1410" s="14"/>
      <c r="T1410" s="1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4"/>
      <c r="AJ1410" s="14"/>
      <c r="AK1410" s="14"/>
      <c r="AL1410" s="14"/>
      <c r="AM1410" s="14"/>
      <c r="AN1410" s="14"/>
      <c r="AO1410" s="14"/>
      <c r="AP1410" s="14"/>
      <c r="AQ1410" s="14"/>
      <c r="AR1410" s="14"/>
      <c r="AS1410" s="14"/>
      <c r="AT1410" s="14"/>
      <c r="AU1410" s="14"/>
      <c r="AV1410" s="14"/>
      <c r="AW1410" s="14"/>
      <c r="AX1410" s="14"/>
      <c r="AY1410" s="14"/>
      <c r="AZ1410" s="14"/>
      <c r="BA1410" s="14"/>
      <c r="BB1410" s="14"/>
      <c r="BC1410" s="14"/>
      <c r="BD1410" s="14"/>
      <c r="BE1410" s="14"/>
      <c r="BF1410" s="14"/>
      <c r="BG1410" s="14"/>
      <c r="BH1410" s="14"/>
      <c r="BI1410" s="14"/>
      <c r="BJ1410" s="14"/>
      <c r="BK1410" s="14"/>
      <c r="BL1410" s="14"/>
      <c r="BM1410" s="14"/>
      <c r="BN1410" s="14"/>
      <c r="BO1410" s="14"/>
      <c r="BP1410" s="14"/>
      <c r="BQ1410" s="14"/>
      <c r="BR1410" s="14"/>
      <c r="BS1410" s="14"/>
      <c r="BT1410" s="14"/>
      <c r="BU1410" s="14"/>
      <c r="BV1410" s="14"/>
      <c r="BW1410" s="14"/>
      <c r="BX1410" s="14"/>
      <c r="BY1410" s="14"/>
      <c r="BZ1410" s="14"/>
      <c r="CA1410" s="14"/>
      <c r="CB1410" s="14"/>
      <c r="CC1410" s="14"/>
      <c r="CD1410" s="14"/>
      <c r="CE1410" s="14"/>
      <c r="CF1410" s="14"/>
      <c r="CG1410" s="14"/>
      <c r="CH1410" s="14"/>
      <c r="CI1410" s="14"/>
      <c r="CJ1410" s="14"/>
      <c r="CK1410" s="14"/>
      <c r="CL1410" s="14"/>
      <c r="CM1410" s="14"/>
      <c r="CN1410" s="14"/>
      <c r="CO1410" s="14"/>
      <c r="CP1410" s="14"/>
      <c r="CQ1410" s="14"/>
      <c r="CR1410" s="14"/>
      <c r="CS1410" s="14"/>
      <c r="CT1410" s="14"/>
      <c r="CU1410" s="14"/>
      <c r="CV1410" s="14"/>
      <c r="CW1410" s="14"/>
      <c r="CX1410" s="14"/>
      <c r="CY1410" s="14"/>
      <c r="CZ1410" s="14"/>
      <c r="DA1410" s="14"/>
      <c r="DB1410" s="14"/>
      <c r="DC1410" s="14"/>
      <c r="DD1410" s="14"/>
      <c r="DE1410" s="14"/>
      <c r="DF1410" s="14"/>
      <c r="DG1410" s="14"/>
      <c r="DH1410" s="14"/>
      <c r="DI1410" s="14"/>
      <c r="DJ1410" s="14"/>
      <c r="DK1410" s="14"/>
      <c r="DL1410" s="14"/>
      <c r="DM1410" s="14"/>
      <c r="DN1410" s="14"/>
      <c r="DO1410" s="14"/>
      <c r="DP1410" s="14"/>
      <c r="DQ1410" s="14"/>
      <c r="DR1410" s="14"/>
      <c r="DS1410" s="14"/>
      <c r="DT1410" s="14"/>
      <c r="DU1410" s="14"/>
      <c r="DV1410" s="14"/>
      <c r="DW1410" s="14"/>
      <c r="DX1410" s="14"/>
      <c r="DY1410" s="14"/>
      <c r="DZ1410" s="14"/>
      <c r="EA1410" s="14"/>
      <c r="EB1410" s="14"/>
      <c r="EC1410" s="14"/>
      <c r="ED1410" s="14"/>
      <c r="EE1410" s="14"/>
      <c r="EF1410" s="14"/>
      <c r="EG1410" s="14"/>
      <c r="EH1410" s="14"/>
      <c r="EI1410" s="14"/>
      <c r="EJ1410" s="14"/>
      <c r="EK1410" s="14"/>
      <c r="EL1410" s="14"/>
      <c r="EM1410" s="14"/>
      <c r="EN1410" s="14"/>
      <c r="EO1410" s="14"/>
      <c r="EP1410" s="14"/>
      <c r="EQ1410" s="14"/>
      <c r="ER1410" s="14"/>
      <c r="ES1410" s="14"/>
      <c r="ET1410" s="14"/>
      <c r="EU1410" s="14"/>
      <c r="EV1410" s="14"/>
      <c r="EW1410" s="14"/>
      <c r="EX1410" s="14"/>
      <c r="EY1410" s="14"/>
      <c r="EZ1410" s="14"/>
      <c r="FA1410" s="14"/>
      <c r="FB1410" s="14"/>
      <c r="FC1410" s="14"/>
      <c r="FD1410" s="14"/>
      <c r="FE1410" s="14"/>
      <c r="FF1410" s="14"/>
      <c r="FG1410" s="14"/>
      <c r="FH1410" s="14"/>
      <c r="FI1410" s="14"/>
      <c r="FJ1410" s="14"/>
      <c r="FK1410" s="14"/>
      <c r="FL1410" s="14"/>
      <c r="FM1410" s="14"/>
      <c r="FN1410" s="14"/>
      <c r="FO1410" s="14"/>
      <c r="FP1410" s="14"/>
      <c r="FQ1410" s="14"/>
      <c r="FR1410" s="14"/>
      <c r="FS1410" s="14"/>
      <c r="FT1410" s="14"/>
      <c r="FU1410" s="14"/>
      <c r="FW1410" s="14"/>
    </row>
    <row r="1411" spans="4:179" x14ac:dyDescent="0.6">
      <c r="D1411"/>
      <c r="F1411" s="14"/>
      <c r="G1411" s="14"/>
      <c r="H1411" s="14"/>
      <c r="I1411" s="14"/>
      <c r="J1411" s="14"/>
      <c r="K1411" s="14"/>
      <c r="L1411" s="14"/>
      <c r="M1411" s="14"/>
      <c r="N1411" s="14"/>
      <c r="O1411" s="14"/>
      <c r="P1411" s="14"/>
      <c r="Q1411" s="14"/>
      <c r="R1411" s="14"/>
      <c r="S1411" s="14"/>
      <c r="T1411" s="14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4"/>
      <c r="AJ1411" s="14"/>
      <c r="AK1411" s="14"/>
      <c r="AL1411" s="14"/>
      <c r="AM1411" s="14"/>
      <c r="AN1411" s="14"/>
      <c r="AO1411" s="14"/>
      <c r="AP1411" s="14"/>
      <c r="AQ1411" s="14"/>
      <c r="AR1411" s="14"/>
      <c r="AS1411" s="14"/>
      <c r="AT1411" s="14"/>
      <c r="AU1411" s="14"/>
      <c r="AV1411" s="14"/>
      <c r="AW1411" s="14"/>
      <c r="AX1411" s="14"/>
      <c r="AY1411" s="14"/>
      <c r="AZ1411" s="14"/>
      <c r="BA1411" s="14"/>
      <c r="BB1411" s="14"/>
      <c r="BC1411" s="14"/>
      <c r="BD1411" s="14"/>
      <c r="BE1411" s="14"/>
      <c r="BF1411" s="14"/>
      <c r="BG1411" s="14"/>
      <c r="BH1411" s="14"/>
      <c r="BI1411" s="14"/>
      <c r="BJ1411" s="14"/>
      <c r="BK1411" s="14"/>
      <c r="BL1411" s="14"/>
      <c r="BM1411" s="14"/>
      <c r="BN1411" s="14"/>
      <c r="BO1411" s="14"/>
      <c r="BP1411" s="14"/>
      <c r="BQ1411" s="14"/>
      <c r="BR1411" s="14"/>
      <c r="BS1411" s="14"/>
      <c r="BT1411" s="14"/>
      <c r="BU1411" s="14"/>
      <c r="BV1411" s="14"/>
      <c r="BW1411" s="14"/>
      <c r="BX1411" s="14"/>
      <c r="BY1411" s="14"/>
      <c r="BZ1411" s="14"/>
      <c r="CA1411" s="14"/>
      <c r="CB1411" s="14"/>
      <c r="CC1411" s="14"/>
      <c r="CD1411" s="14"/>
      <c r="CE1411" s="14"/>
      <c r="CF1411" s="14"/>
      <c r="CG1411" s="14"/>
      <c r="CH1411" s="14"/>
      <c r="CI1411" s="14"/>
      <c r="CJ1411" s="14"/>
      <c r="CK1411" s="14"/>
      <c r="CL1411" s="14"/>
      <c r="CM1411" s="14"/>
      <c r="CN1411" s="14"/>
      <c r="CO1411" s="14"/>
      <c r="CP1411" s="14"/>
      <c r="CQ1411" s="14"/>
      <c r="CR1411" s="14"/>
      <c r="CS1411" s="14"/>
      <c r="CT1411" s="14"/>
      <c r="CU1411" s="14"/>
      <c r="CV1411" s="14"/>
      <c r="CW1411" s="14"/>
      <c r="CX1411" s="14"/>
      <c r="CY1411" s="14"/>
      <c r="CZ1411" s="14"/>
      <c r="DA1411" s="14"/>
      <c r="DB1411" s="14"/>
      <c r="DC1411" s="14"/>
      <c r="DD1411" s="14"/>
      <c r="DE1411" s="14"/>
      <c r="DF1411" s="14"/>
      <c r="DG1411" s="14"/>
      <c r="DH1411" s="14"/>
      <c r="DI1411" s="14"/>
      <c r="DJ1411" s="14"/>
      <c r="DK1411" s="14"/>
      <c r="DL1411" s="14"/>
      <c r="DM1411" s="14"/>
      <c r="DN1411" s="14"/>
      <c r="DO1411" s="14"/>
      <c r="DP1411" s="14"/>
      <c r="DQ1411" s="14"/>
      <c r="DR1411" s="14"/>
      <c r="DS1411" s="14"/>
      <c r="DT1411" s="14"/>
      <c r="DU1411" s="14"/>
      <c r="DV1411" s="14"/>
      <c r="DW1411" s="14"/>
      <c r="DX1411" s="14"/>
      <c r="DY1411" s="14"/>
      <c r="DZ1411" s="14"/>
      <c r="EA1411" s="14"/>
      <c r="EB1411" s="14"/>
      <c r="EC1411" s="14"/>
      <c r="ED1411" s="14"/>
      <c r="EE1411" s="14"/>
      <c r="EF1411" s="14"/>
      <c r="EG1411" s="14"/>
      <c r="EH1411" s="14"/>
      <c r="EI1411" s="14"/>
      <c r="EJ1411" s="14"/>
      <c r="EK1411" s="14"/>
      <c r="EL1411" s="14"/>
      <c r="EM1411" s="14"/>
      <c r="EN1411" s="14"/>
      <c r="EO1411" s="14"/>
      <c r="EP1411" s="14"/>
      <c r="EQ1411" s="14"/>
      <c r="ER1411" s="14"/>
      <c r="ES1411" s="14"/>
      <c r="ET1411" s="14"/>
      <c r="EU1411" s="14"/>
      <c r="EV1411" s="14"/>
      <c r="EW1411" s="14"/>
      <c r="EX1411" s="14"/>
      <c r="EY1411" s="14"/>
      <c r="EZ1411" s="14"/>
      <c r="FA1411" s="14"/>
      <c r="FB1411" s="14"/>
      <c r="FC1411" s="14"/>
      <c r="FD1411" s="14"/>
      <c r="FE1411" s="14"/>
      <c r="FF1411" s="14"/>
      <c r="FG1411" s="14"/>
      <c r="FH1411" s="14"/>
      <c r="FI1411" s="14"/>
      <c r="FJ1411" s="14"/>
      <c r="FK1411" s="14"/>
      <c r="FL1411" s="14"/>
      <c r="FM1411" s="14"/>
      <c r="FN1411" s="14"/>
      <c r="FO1411" s="14"/>
      <c r="FP1411" s="14"/>
      <c r="FQ1411" s="14"/>
      <c r="FR1411" s="14"/>
      <c r="FS1411" s="14"/>
      <c r="FT1411" s="14"/>
      <c r="FU1411" s="14"/>
      <c r="FW1411" s="14"/>
    </row>
    <row r="1412" spans="4:179" x14ac:dyDescent="0.6">
      <c r="D1412" s="53"/>
      <c r="F1412" s="14"/>
      <c r="G1412" s="14"/>
      <c r="H1412" s="14"/>
      <c r="I1412" s="14"/>
      <c r="J1412" s="14"/>
      <c r="K1412" s="14"/>
      <c r="L1412" s="14"/>
      <c r="M1412" s="14"/>
      <c r="N1412" s="14"/>
      <c r="O1412" s="14"/>
      <c r="P1412" s="14"/>
      <c r="Q1412" s="14"/>
      <c r="R1412" s="14"/>
      <c r="S1412" s="14"/>
      <c r="T1412" s="1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F1412" s="14"/>
      <c r="AG1412" s="14"/>
      <c r="AH1412" s="14"/>
      <c r="AI1412" s="14"/>
      <c r="AJ1412" s="14"/>
      <c r="AK1412" s="14"/>
      <c r="AL1412" s="14"/>
      <c r="AM1412" s="14"/>
      <c r="AN1412" s="14"/>
      <c r="AO1412" s="14"/>
      <c r="AP1412" s="14"/>
      <c r="AQ1412" s="14"/>
      <c r="AR1412" s="14"/>
      <c r="AS1412" s="14"/>
      <c r="AT1412" s="14"/>
      <c r="AU1412" s="14"/>
      <c r="AV1412" s="14"/>
      <c r="AW1412" s="14"/>
      <c r="AX1412" s="14"/>
      <c r="AY1412" s="14"/>
      <c r="AZ1412" s="14"/>
      <c r="BA1412" s="14"/>
      <c r="BB1412" s="14"/>
      <c r="BC1412" s="14"/>
      <c r="BD1412" s="14"/>
      <c r="BE1412" s="14"/>
      <c r="BF1412" s="14"/>
      <c r="BG1412" s="14"/>
      <c r="BH1412" s="14"/>
      <c r="BI1412" s="14"/>
      <c r="BJ1412" s="14"/>
      <c r="BK1412" s="14"/>
      <c r="BL1412" s="14"/>
      <c r="BM1412" s="14"/>
      <c r="BN1412" s="14"/>
      <c r="BO1412" s="14"/>
      <c r="BP1412" s="14"/>
      <c r="BQ1412" s="14"/>
      <c r="BR1412" s="14"/>
      <c r="BS1412" s="14"/>
      <c r="BT1412" s="14"/>
      <c r="BU1412" s="14"/>
      <c r="BV1412" s="14"/>
      <c r="BW1412" s="14"/>
      <c r="BX1412" s="14"/>
      <c r="BY1412" s="14"/>
      <c r="BZ1412" s="14"/>
      <c r="CA1412" s="14"/>
      <c r="CB1412" s="14"/>
      <c r="CC1412" s="14"/>
      <c r="CD1412" s="14"/>
      <c r="CE1412" s="14"/>
      <c r="CF1412" s="14"/>
      <c r="CG1412" s="14"/>
      <c r="CH1412" s="14"/>
      <c r="CI1412" s="14"/>
      <c r="CJ1412" s="14"/>
      <c r="CK1412" s="14"/>
      <c r="CL1412" s="14"/>
      <c r="CM1412" s="14"/>
      <c r="CN1412" s="14"/>
      <c r="CO1412" s="14"/>
      <c r="CP1412" s="14"/>
      <c r="CQ1412" s="14"/>
      <c r="CR1412" s="14"/>
      <c r="CS1412" s="14"/>
      <c r="CT1412" s="14"/>
      <c r="CU1412" s="14"/>
      <c r="CV1412" s="14"/>
      <c r="CW1412" s="14"/>
      <c r="CX1412" s="14"/>
      <c r="CY1412" s="14"/>
      <c r="CZ1412" s="14"/>
      <c r="DA1412" s="14"/>
      <c r="DB1412" s="14"/>
      <c r="DC1412" s="14"/>
      <c r="DD1412" s="14"/>
      <c r="DE1412" s="14"/>
      <c r="DF1412" s="14"/>
      <c r="DG1412" s="14"/>
      <c r="DH1412" s="14"/>
      <c r="DI1412" s="14"/>
      <c r="DJ1412" s="14"/>
      <c r="DK1412" s="14"/>
      <c r="DL1412" s="14"/>
      <c r="DM1412" s="14"/>
      <c r="DN1412" s="14"/>
      <c r="DO1412" s="14"/>
      <c r="DP1412" s="14"/>
      <c r="DQ1412" s="14"/>
      <c r="DR1412" s="14"/>
      <c r="DS1412" s="14"/>
      <c r="DT1412" s="14"/>
      <c r="DU1412" s="14"/>
      <c r="DV1412" s="14"/>
      <c r="DW1412" s="14"/>
      <c r="DX1412" s="14"/>
      <c r="DY1412" s="14"/>
      <c r="DZ1412" s="14"/>
      <c r="EA1412" s="14"/>
      <c r="EB1412" s="14"/>
      <c r="EC1412" s="14"/>
      <c r="ED1412" s="14"/>
      <c r="EE1412" s="14"/>
      <c r="EF1412" s="14"/>
      <c r="EG1412" s="14"/>
      <c r="EH1412" s="14"/>
      <c r="EI1412" s="14"/>
      <c r="EJ1412" s="14"/>
      <c r="EK1412" s="14"/>
      <c r="EL1412" s="14"/>
      <c r="EM1412" s="14"/>
      <c r="EN1412" s="14"/>
      <c r="EO1412" s="14"/>
      <c r="EP1412" s="14"/>
      <c r="EQ1412" s="14"/>
      <c r="ER1412" s="14"/>
      <c r="ES1412" s="14"/>
      <c r="ET1412" s="14"/>
      <c r="EU1412" s="14"/>
      <c r="EV1412" s="14"/>
      <c r="EW1412" s="14"/>
      <c r="EX1412" s="14"/>
      <c r="EY1412" s="14"/>
      <c r="EZ1412" s="14"/>
      <c r="FA1412" s="14"/>
      <c r="FB1412" s="14"/>
      <c r="FC1412" s="14"/>
      <c r="FD1412" s="14"/>
      <c r="FE1412" s="14"/>
      <c r="FF1412" s="14"/>
      <c r="FG1412" s="14"/>
      <c r="FH1412" s="14"/>
      <c r="FI1412" s="14"/>
      <c r="FJ1412" s="14"/>
      <c r="FK1412" s="14"/>
      <c r="FL1412" s="14"/>
      <c r="FM1412" s="14"/>
      <c r="FN1412" s="14"/>
      <c r="FO1412" s="14"/>
      <c r="FP1412" s="14"/>
      <c r="FQ1412" s="14"/>
      <c r="FR1412" s="14"/>
      <c r="FS1412" s="14"/>
      <c r="FT1412" s="14"/>
      <c r="FU1412" s="14"/>
      <c r="FW1412" s="14"/>
    </row>
    <row r="1413" spans="4:179" x14ac:dyDescent="0.6">
      <c r="D1413" s="53"/>
      <c r="F1413" s="14"/>
      <c r="G1413" s="14"/>
      <c r="H1413" s="14"/>
      <c r="I1413" s="14"/>
      <c r="J1413" s="14"/>
      <c r="K1413" s="14"/>
      <c r="L1413" s="14"/>
      <c r="M1413" s="14"/>
      <c r="N1413" s="14"/>
      <c r="O1413" s="14"/>
      <c r="P1413" s="14"/>
      <c r="Q1413" s="14"/>
      <c r="R1413" s="14"/>
      <c r="S1413" s="14"/>
      <c r="T1413" s="14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F1413" s="14"/>
      <c r="AG1413" s="14"/>
      <c r="AH1413" s="14"/>
      <c r="AI1413" s="14"/>
      <c r="AJ1413" s="14"/>
      <c r="AK1413" s="14"/>
      <c r="AL1413" s="14"/>
      <c r="AM1413" s="14"/>
      <c r="AN1413" s="14"/>
      <c r="AO1413" s="14"/>
      <c r="AP1413" s="14"/>
      <c r="AQ1413" s="14"/>
      <c r="AR1413" s="14"/>
      <c r="AS1413" s="14"/>
      <c r="AT1413" s="14"/>
      <c r="AU1413" s="14"/>
      <c r="AV1413" s="14"/>
      <c r="AW1413" s="14"/>
      <c r="AX1413" s="14"/>
      <c r="AY1413" s="14"/>
      <c r="AZ1413" s="14"/>
      <c r="BA1413" s="14"/>
      <c r="BB1413" s="14"/>
      <c r="BC1413" s="14"/>
      <c r="BD1413" s="14"/>
      <c r="BE1413" s="14"/>
      <c r="BF1413" s="14"/>
      <c r="BG1413" s="14"/>
      <c r="BH1413" s="14"/>
      <c r="BI1413" s="14"/>
      <c r="BJ1413" s="14"/>
      <c r="BK1413" s="14"/>
      <c r="BL1413" s="14"/>
      <c r="BM1413" s="14"/>
      <c r="BN1413" s="14"/>
      <c r="BO1413" s="14"/>
      <c r="BP1413" s="14"/>
      <c r="BQ1413" s="14"/>
      <c r="BR1413" s="14"/>
      <c r="BS1413" s="14"/>
      <c r="BT1413" s="14"/>
      <c r="BU1413" s="14"/>
      <c r="BV1413" s="14"/>
      <c r="BW1413" s="14"/>
      <c r="BX1413" s="14"/>
      <c r="BY1413" s="14"/>
      <c r="BZ1413" s="14"/>
      <c r="CA1413" s="14"/>
      <c r="CB1413" s="14"/>
      <c r="CC1413" s="14"/>
      <c r="CD1413" s="14"/>
      <c r="CE1413" s="14"/>
      <c r="CF1413" s="14"/>
      <c r="CG1413" s="14"/>
      <c r="CH1413" s="14"/>
      <c r="CI1413" s="14"/>
      <c r="CJ1413" s="14"/>
      <c r="CK1413" s="14"/>
      <c r="CL1413" s="14"/>
      <c r="CM1413" s="14"/>
      <c r="CN1413" s="14"/>
      <c r="CO1413" s="14"/>
      <c r="CP1413" s="14"/>
      <c r="CQ1413" s="14"/>
      <c r="CR1413" s="14"/>
      <c r="CS1413" s="14"/>
      <c r="CT1413" s="14"/>
      <c r="CU1413" s="14"/>
      <c r="CV1413" s="14"/>
      <c r="CW1413" s="14"/>
      <c r="CX1413" s="14"/>
      <c r="CY1413" s="14"/>
      <c r="CZ1413" s="14"/>
      <c r="DA1413" s="14"/>
      <c r="DB1413" s="14"/>
      <c r="DC1413" s="14"/>
      <c r="DD1413" s="14"/>
      <c r="DE1413" s="14"/>
      <c r="DF1413" s="14"/>
      <c r="DG1413" s="14"/>
      <c r="DH1413" s="14"/>
      <c r="DI1413" s="14"/>
      <c r="DJ1413" s="14"/>
      <c r="DK1413" s="14"/>
      <c r="DL1413" s="14"/>
      <c r="DM1413" s="14"/>
      <c r="DN1413" s="14"/>
      <c r="DO1413" s="14"/>
      <c r="DP1413" s="14"/>
      <c r="DQ1413" s="14"/>
      <c r="DR1413" s="14"/>
      <c r="DS1413" s="14"/>
      <c r="DT1413" s="14"/>
      <c r="DU1413" s="14"/>
      <c r="DV1413" s="14"/>
      <c r="DW1413" s="14"/>
      <c r="DX1413" s="14"/>
      <c r="DY1413" s="14"/>
      <c r="DZ1413" s="14"/>
      <c r="EA1413" s="14"/>
      <c r="EB1413" s="14"/>
      <c r="EC1413" s="14"/>
      <c r="ED1413" s="14"/>
      <c r="EE1413" s="14"/>
      <c r="EF1413" s="14"/>
      <c r="EG1413" s="14"/>
      <c r="EH1413" s="14"/>
      <c r="EI1413" s="14"/>
      <c r="EJ1413" s="14"/>
      <c r="EK1413" s="14"/>
      <c r="EL1413" s="14"/>
      <c r="EM1413" s="14"/>
      <c r="EN1413" s="14"/>
      <c r="EO1413" s="14"/>
      <c r="EP1413" s="14"/>
      <c r="EQ1413" s="14"/>
      <c r="ER1413" s="14"/>
      <c r="ES1413" s="14"/>
      <c r="ET1413" s="14"/>
      <c r="EU1413" s="14"/>
      <c r="EV1413" s="14"/>
      <c r="EW1413" s="14"/>
      <c r="EX1413" s="14"/>
      <c r="EY1413" s="14"/>
      <c r="EZ1413" s="14"/>
      <c r="FA1413" s="14"/>
      <c r="FB1413" s="14"/>
      <c r="FC1413" s="14"/>
      <c r="FD1413" s="14"/>
      <c r="FE1413" s="14"/>
      <c r="FF1413" s="14"/>
      <c r="FG1413" s="14"/>
      <c r="FH1413" s="14"/>
      <c r="FI1413" s="14"/>
      <c r="FJ1413" s="14"/>
      <c r="FK1413" s="14"/>
      <c r="FL1413" s="14"/>
      <c r="FM1413" s="14"/>
      <c r="FN1413" s="14"/>
      <c r="FO1413" s="14"/>
      <c r="FP1413" s="14"/>
      <c r="FQ1413" s="14"/>
      <c r="FR1413" s="14"/>
      <c r="FS1413" s="14"/>
      <c r="FT1413" s="14"/>
      <c r="FU1413" s="14"/>
      <c r="FW1413" s="14"/>
    </row>
    <row r="1414" spans="4:179" x14ac:dyDescent="0.6">
      <c r="D1414" s="53"/>
      <c r="F1414" s="14"/>
      <c r="G1414" s="14"/>
      <c r="H1414" s="14"/>
      <c r="I1414" s="14"/>
      <c r="J1414" s="14"/>
      <c r="K1414" s="14"/>
      <c r="L1414" s="14"/>
      <c r="M1414" s="14"/>
      <c r="N1414" s="14"/>
      <c r="O1414" s="14"/>
      <c r="P1414" s="14"/>
      <c r="Q1414" s="14"/>
      <c r="R1414" s="14"/>
      <c r="S1414" s="14"/>
      <c r="T1414" s="14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F1414" s="14"/>
      <c r="AG1414" s="14"/>
      <c r="AH1414" s="14"/>
      <c r="AI1414" s="14"/>
      <c r="AJ1414" s="14"/>
      <c r="AK1414" s="14"/>
      <c r="AL1414" s="14"/>
      <c r="AM1414" s="14"/>
      <c r="AN1414" s="14"/>
      <c r="AO1414" s="14"/>
      <c r="AP1414" s="14"/>
      <c r="AQ1414" s="14"/>
      <c r="AR1414" s="14"/>
      <c r="AS1414" s="14"/>
      <c r="AT1414" s="14"/>
      <c r="AU1414" s="14"/>
      <c r="AV1414" s="14"/>
      <c r="AW1414" s="14"/>
      <c r="AX1414" s="14"/>
      <c r="AY1414" s="14"/>
      <c r="AZ1414" s="14"/>
      <c r="BA1414" s="14"/>
      <c r="BB1414" s="14"/>
      <c r="BC1414" s="14"/>
      <c r="BD1414" s="14"/>
      <c r="BE1414" s="14"/>
      <c r="BF1414" s="14"/>
      <c r="BG1414" s="14"/>
      <c r="BH1414" s="14"/>
      <c r="BI1414" s="14"/>
      <c r="BJ1414" s="14"/>
      <c r="BK1414" s="14"/>
      <c r="BL1414" s="14"/>
      <c r="BM1414" s="14"/>
      <c r="BN1414" s="14"/>
      <c r="BO1414" s="14"/>
      <c r="BP1414" s="14"/>
      <c r="BQ1414" s="14"/>
      <c r="BR1414" s="14"/>
      <c r="BS1414" s="14"/>
      <c r="BT1414" s="14"/>
      <c r="BU1414" s="14"/>
      <c r="BV1414" s="14"/>
      <c r="BW1414" s="14"/>
      <c r="BX1414" s="14"/>
      <c r="BY1414" s="14"/>
      <c r="BZ1414" s="14"/>
      <c r="CA1414" s="14"/>
      <c r="CB1414" s="14"/>
      <c r="CC1414" s="14"/>
      <c r="CD1414" s="14"/>
      <c r="CE1414" s="14"/>
      <c r="CF1414" s="14"/>
      <c r="CG1414" s="14"/>
      <c r="CH1414" s="14"/>
      <c r="CI1414" s="14"/>
      <c r="CJ1414" s="14"/>
      <c r="CK1414" s="14"/>
      <c r="CL1414" s="14"/>
      <c r="CM1414" s="14"/>
      <c r="CN1414" s="14"/>
      <c r="CO1414" s="14"/>
      <c r="CP1414" s="14"/>
      <c r="CQ1414" s="14"/>
      <c r="CR1414" s="14"/>
      <c r="CS1414" s="14"/>
      <c r="CT1414" s="14"/>
      <c r="CU1414" s="14"/>
      <c r="CV1414" s="14"/>
      <c r="CW1414" s="14"/>
      <c r="CX1414" s="14"/>
      <c r="CY1414" s="14"/>
      <c r="CZ1414" s="14"/>
      <c r="DA1414" s="14"/>
      <c r="DB1414" s="14"/>
      <c r="DC1414" s="14"/>
      <c r="DD1414" s="14"/>
      <c r="DE1414" s="14"/>
      <c r="DF1414" s="14"/>
      <c r="DG1414" s="14"/>
      <c r="DH1414" s="14"/>
      <c r="DI1414" s="14"/>
      <c r="DJ1414" s="14"/>
      <c r="DK1414" s="14"/>
      <c r="DL1414" s="14"/>
      <c r="DM1414" s="14"/>
      <c r="DN1414" s="14"/>
      <c r="DO1414" s="14"/>
      <c r="DP1414" s="14"/>
      <c r="DQ1414" s="14"/>
      <c r="DR1414" s="14"/>
      <c r="DS1414" s="14"/>
      <c r="DT1414" s="14"/>
      <c r="DU1414" s="14"/>
      <c r="DV1414" s="14"/>
      <c r="DW1414" s="14"/>
      <c r="DX1414" s="14"/>
      <c r="DY1414" s="14"/>
      <c r="DZ1414" s="14"/>
      <c r="EA1414" s="14"/>
      <c r="EB1414" s="14"/>
      <c r="EC1414" s="14"/>
      <c r="ED1414" s="14"/>
      <c r="EE1414" s="14"/>
      <c r="EF1414" s="14"/>
      <c r="EG1414" s="14"/>
      <c r="EH1414" s="14"/>
      <c r="EI1414" s="14"/>
      <c r="EJ1414" s="14"/>
      <c r="EK1414" s="14"/>
      <c r="EL1414" s="14"/>
      <c r="EM1414" s="14"/>
      <c r="EN1414" s="14"/>
      <c r="EO1414" s="14"/>
      <c r="EP1414" s="14"/>
      <c r="EQ1414" s="14"/>
      <c r="ER1414" s="14"/>
      <c r="ES1414" s="14"/>
      <c r="ET1414" s="14"/>
      <c r="EU1414" s="14"/>
      <c r="EV1414" s="14"/>
      <c r="EW1414" s="14"/>
      <c r="EX1414" s="14"/>
      <c r="EY1414" s="14"/>
      <c r="EZ1414" s="14"/>
      <c r="FA1414" s="14"/>
      <c r="FB1414" s="14"/>
      <c r="FC1414" s="14"/>
      <c r="FD1414" s="14"/>
      <c r="FE1414" s="14"/>
      <c r="FF1414" s="14"/>
      <c r="FG1414" s="14"/>
      <c r="FH1414" s="14"/>
      <c r="FI1414" s="14"/>
      <c r="FJ1414" s="14"/>
      <c r="FK1414" s="14"/>
      <c r="FL1414" s="14"/>
      <c r="FM1414" s="14"/>
      <c r="FN1414" s="14"/>
      <c r="FO1414" s="14"/>
      <c r="FP1414" s="14"/>
      <c r="FQ1414" s="14"/>
      <c r="FR1414" s="14"/>
      <c r="FS1414" s="14"/>
      <c r="FT1414" s="14"/>
      <c r="FU1414" s="14"/>
      <c r="FW1414" s="14"/>
    </row>
    <row r="1415" spans="4:179" x14ac:dyDescent="0.6">
      <c r="D1415" s="53"/>
      <c r="F1415" s="14"/>
      <c r="G1415" s="14"/>
      <c r="H1415" s="14"/>
      <c r="I1415" s="14"/>
      <c r="J1415" s="14"/>
      <c r="K1415" s="14"/>
      <c r="L1415" s="14"/>
      <c r="M1415" s="14"/>
      <c r="N1415" s="14"/>
      <c r="O1415" s="14"/>
      <c r="P1415" s="14"/>
      <c r="Q1415" s="14"/>
      <c r="R1415" s="14"/>
      <c r="S1415" s="14"/>
      <c r="T1415" s="14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/>
      <c r="AG1415" s="14"/>
      <c r="AH1415" s="14"/>
      <c r="AI1415" s="14"/>
      <c r="AJ1415" s="14"/>
      <c r="AK1415" s="14"/>
      <c r="AL1415" s="14"/>
      <c r="AM1415" s="14"/>
      <c r="AN1415" s="14"/>
      <c r="AO1415" s="14"/>
      <c r="AP1415" s="14"/>
      <c r="AQ1415" s="14"/>
      <c r="AR1415" s="14"/>
      <c r="AS1415" s="14"/>
      <c r="AT1415" s="14"/>
      <c r="AU1415" s="14"/>
      <c r="AV1415" s="14"/>
      <c r="AW1415" s="14"/>
      <c r="AX1415" s="14"/>
      <c r="AY1415" s="14"/>
      <c r="AZ1415" s="14"/>
      <c r="BA1415" s="14"/>
      <c r="BB1415" s="14"/>
      <c r="BC1415" s="14"/>
      <c r="BD1415" s="14"/>
      <c r="BE1415" s="14"/>
      <c r="BF1415" s="14"/>
      <c r="BG1415" s="14"/>
      <c r="BH1415" s="14"/>
      <c r="BI1415" s="14"/>
      <c r="BJ1415" s="14"/>
      <c r="BK1415" s="14"/>
      <c r="BL1415" s="14"/>
      <c r="BM1415" s="14"/>
      <c r="BN1415" s="14"/>
      <c r="BO1415" s="14"/>
      <c r="BP1415" s="14"/>
      <c r="BQ1415" s="14"/>
      <c r="BR1415" s="14"/>
      <c r="BS1415" s="14"/>
      <c r="BT1415" s="14"/>
      <c r="BU1415" s="14"/>
      <c r="BV1415" s="14"/>
      <c r="BW1415" s="14"/>
      <c r="BX1415" s="14"/>
      <c r="BY1415" s="14"/>
      <c r="BZ1415" s="14"/>
      <c r="CA1415" s="14"/>
      <c r="CB1415" s="14"/>
      <c r="CC1415" s="14"/>
      <c r="CD1415" s="14"/>
      <c r="CE1415" s="14"/>
      <c r="CF1415" s="14"/>
      <c r="CG1415" s="14"/>
      <c r="CH1415" s="14"/>
      <c r="CI1415" s="14"/>
      <c r="CJ1415" s="14"/>
      <c r="CK1415" s="14"/>
      <c r="CL1415" s="14"/>
      <c r="CM1415" s="14"/>
      <c r="CN1415" s="14"/>
      <c r="CO1415" s="14"/>
      <c r="CP1415" s="14"/>
      <c r="CQ1415" s="14"/>
      <c r="CR1415" s="14"/>
      <c r="CS1415" s="14"/>
      <c r="CT1415" s="14"/>
      <c r="CU1415" s="14"/>
      <c r="CV1415" s="14"/>
      <c r="CW1415" s="14"/>
      <c r="CX1415" s="14"/>
      <c r="CY1415" s="14"/>
      <c r="CZ1415" s="14"/>
      <c r="DA1415" s="14"/>
      <c r="DB1415" s="14"/>
      <c r="DC1415" s="14"/>
      <c r="DD1415" s="14"/>
      <c r="DE1415" s="14"/>
      <c r="DF1415" s="14"/>
      <c r="DG1415" s="14"/>
      <c r="DH1415" s="14"/>
      <c r="DI1415" s="14"/>
      <c r="DJ1415" s="14"/>
      <c r="DK1415" s="14"/>
      <c r="DL1415" s="14"/>
      <c r="DM1415" s="14"/>
      <c r="DN1415" s="14"/>
      <c r="DO1415" s="14"/>
      <c r="DP1415" s="14"/>
      <c r="DQ1415" s="14"/>
      <c r="DR1415" s="14"/>
      <c r="DS1415" s="14"/>
      <c r="DT1415" s="14"/>
      <c r="DU1415" s="14"/>
      <c r="DV1415" s="14"/>
      <c r="DW1415" s="14"/>
      <c r="DX1415" s="14"/>
      <c r="DY1415" s="14"/>
      <c r="DZ1415" s="14"/>
      <c r="EA1415" s="14"/>
      <c r="EB1415" s="14"/>
      <c r="EC1415" s="14"/>
      <c r="ED1415" s="14"/>
      <c r="EE1415" s="14"/>
      <c r="EF1415" s="14"/>
      <c r="EG1415" s="14"/>
      <c r="EH1415" s="14"/>
      <c r="EI1415" s="14"/>
      <c r="EJ1415" s="14"/>
      <c r="EK1415" s="14"/>
      <c r="EL1415" s="14"/>
      <c r="EM1415" s="14"/>
      <c r="EN1415" s="14"/>
      <c r="EO1415" s="14"/>
      <c r="EP1415" s="14"/>
      <c r="EQ1415" s="14"/>
      <c r="ER1415" s="14"/>
      <c r="ES1415" s="14"/>
      <c r="ET1415" s="14"/>
      <c r="EU1415" s="14"/>
      <c r="EV1415" s="14"/>
      <c r="EW1415" s="14"/>
      <c r="EX1415" s="14"/>
      <c r="EY1415" s="14"/>
      <c r="EZ1415" s="14"/>
      <c r="FA1415" s="14"/>
      <c r="FB1415" s="14"/>
      <c r="FC1415" s="14"/>
      <c r="FD1415" s="14"/>
      <c r="FE1415" s="14"/>
      <c r="FF1415" s="14"/>
      <c r="FG1415" s="14"/>
      <c r="FH1415" s="14"/>
      <c r="FI1415" s="14"/>
      <c r="FJ1415" s="14"/>
      <c r="FK1415" s="14"/>
      <c r="FL1415" s="14"/>
      <c r="FM1415" s="14"/>
      <c r="FN1415" s="14"/>
      <c r="FO1415" s="14"/>
      <c r="FP1415" s="14"/>
      <c r="FQ1415" s="14"/>
      <c r="FR1415" s="14"/>
      <c r="FS1415" s="14"/>
      <c r="FT1415" s="14"/>
      <c r="FU1415" s="14"/>
      <c r="FW1415" s="14"/>
    </row>
    <row r="1416" spans="4:179" x14ac:dyDescent="0.6">
      <c r="D1416" s="53"/>
      <c r="F1416" s="14"/>
      <c r="G1416" s="14"/>
      <c r="H1416" s="14"/>
      <c r="I1416" s="14"/>
      <c r="J1416" s="14"/>
      <c r="K1416" s="14"/>
      <c r="L1416" s="14"/>
      <c r="M1416" s="14"/>
      <c r="N1416" s="14"/>
      <c r="O1416" s="14"/>
      <c r="P1416" s="14"/>
      <c r="Q1416" s="14"/>
      <c r="R1416" s="14"/>
      <c r="S1416" s="14"/>
      <c r="T1416" s="14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/>
      <c r="AI1416" s="14"/>
      <c r="AJ1416" s="14"/>
      <c r="AK1416" s="14"/>
      <c r="AL1416" s="14"/>
      <c r="AM1416" s="14"/>
      <c r="AN1416" s="14"/>
      <c r="AO1416" s="14"/>
      <c r="AP1416" s="14"/>
      <c r="AQ1416" s="14"/>
      <c r="AR1416" s="14"/>
      <c r="AS1416" s="14"/>
      <c r="AT1416" s="14"/>
      <c r="AU1416" s="14"/>
      <c r="AV1416" s="14"/>
      <c r="AW1416" s="14"/>
      <c r="AX1416" s="14"/>
      <c r="AY1416" s="14"/>
      <c r="AZ1416" s="14"/>
      <c r="BA1416" s="14"/>
      <c r="BB1416" s="14"/>
      <c r="BC1416" s="14"/>
      <c r="BD1416" s="14"/>
      <c r="BE1416" s="14"/>
      <c r="BF1416" s="14"/>
      <c r="BG1416" s="14"/>
      <c r="BH1416" s="14"/>
      <c r="BI1416" s="14"/>
      <c r="BJ1416" s="14"/>
      <c r="BK1416" s="14"/>
      <c r="BL1416" s="14"/>
      <c r="BM1416" s="14"/>
      <c r="BN1416" s="14"/>
      <c r="BO1416" s="14"/>
      <c r="BP1416" s="14"/>
      <c r="BQ1416" s="14"/>
      <c r="BR1416" s="14"/>
      <c r="BS1416" s="14"/>
      <c r="BT1416" s="14"/>
      <c r="BU1416" s="14"/>
      <c r="BV1416" s="14"/>
      <c r="BW1416" s="14"/>
      <c r="BX1416" s="14"/>
      <c r="BY1416" s="14"/>
      <c r="BZ1416" s="14"/>
      <c r="CA1416" s="14"/>
      <c r="CB1416" s="14"/>
      <c r="CC1416" s="14"/>
      <c r="CD1416" s="14"/>
      <c r="CE1416" s="14"/>
      <c r="CF1416" s="14"/>
      <c r="CG1416" s="14"/>
      <c r="CH1416" s="14"/>
      <c r="CI1416" s="14"/>
      <c r="CJ1416" s="14"/>
      <c r="CK1416" s="14"/>
      <c r="CL1416" s="14"/>
      <c r="CM1416" s="14"/>
      <c r="CN1416" s="14"/>
      <c r="CO1416" s="14"/>
      <c r="CP1416" s="14"/>
      <c r="CQ1416" s="14"/>
      <c r="CR1416" s="14"/>
      <c r="CS1416" s="14"/>
      <c r="CT1416" s="14"/>
      <c r="CU1416" s="14"/>
      <c r="CV1416" s="14"/>
      <c r="CW1416" s="14"/>
      <c r="CX1416" s="14"/>
      <c r="CY1416" s="14"/>
      <c r="CZ1416" s="14"/>
      <c r="DA1416" s="14"/>
      <c r="DB1416" s="14"/>
      <c r="DC1416" s="14"/>
      <c r="DD1416" s="14"/>
      <c r="DE1416" s="14"/>
      <c r="DF1416" s="14"/>
      <c r="DG1416" s="14"/>
      <c r="DH1416" s="14"/>
      <c r="DI1416" s="14"/>
      <c r="DJ1416" s="14"/>
      <c r="DK1416" s="14"/>
      <c r="DL1416" s="14"/>
      <c r="DM1416" s="14"/>
      <c r="DN1416" s="14"/>
      <c r="DO1416" s="14"/>
      <c r="DP1416" s="14"/>
      <c r="DQ1416" s="14"/>
      <c r="DR1416" s="14"/>
      <c r="DS1416" s="14"/>
      <c r="DT1416" s="14"/>
      <c r="DU1416" s="14"/>
      <c r="DV1416" s="14"/>
      <c r="DW1416" s="14"/>
      <c r="DX1416" s="14"/>
      <c r="DY1416" s="14"/>
      <c r="DZ1416" s="14"/>
      <c r="EA1416" s="14"/>
      <c r="EB1416" s="14"/>
      <c r="EC1416" s="14"/>
      <c r="ED1416" s="14"/>
      <c r="EE1416" s="14"/>
      <c r="EF1416" s="14"/>
      <c r="EG1416" s="14"/>
      <c r="EH1416" s="14"/>
      <c r="EI1416" s="14"/>
      <c r="EJ1416" s="14"/>
      <c r="EK1416" s="14"/>
      <c r="EL1416" s="14"/>
      <c r="EM1416" s="14"/>
      <c r="EN1416" s="14"/>
      <c r="EO1416" s="14"/>
      <c r="EP1416" s="14"/>
      <c r="EQ1416" s="14"/>
      <c r="ER1416" s="14"/>
      <c r="ES1416" s="14"/>
      <c r="ET1416" s="14"/>
      <c r="EU1416" s="14"/>
      <c r="EV1416" s="14"/>
      <c r="EW1416" s="14"/>
      <c r="EX1416" s="14"/>
      <c r="EY1416" s="14"/>
      <c r="EZ1416" s="14"/>
      <c r="FA1416" s="14"/>
      <c r="FB1416" s="14"/>
      <c r="FC1416" s="14"/>
      <c r="FD1416" s="14"/>
      <c r="FE1416" s="14"/>
      <c r="FF1416" s="14"/>
      <c r="FG1416" s="14"/>
      <c r="FH1416" s="14"/>
      <c r="FI1416" s="14"/>
      <c r="FJ1416" s="14"/>
      <c r="FK1416" s="14"/>
      <c r="FL1416" s="14"/>
      <c r="FM1416" s="14"/>
      <c r="FN1416" s="14"/>
      <c r="FO1416" s="14"/>
      <c r="FP1416" s="14"/>
      <c r="FQ1416" s="14"/>
      <c r="FR1416" s="14"/>
      <c r="FS1416" s="14"/>
      <c r="FT1416" s="14"/>
      <c r="FU1416" s="14"/>
      <c r="FW1416" s="14"/>
    </row>
    <row r="1417" spans="4:179" x14ac:dyDescent="0.6">
      <c r="D1417" s="53"/>
      <c r="F1417" s="14"/>
      <c r="G1417" s="14"/>
      <c r="H1417" s="14"/>
      <c r="I1417" s="14"/>
      <c r="J1417" s="14"/>
      <c r="K1417" s="14"/>
      <c r="L1417" s="14"/>
      <c r="M1417" s="14"/>
      <c r="N1417" s="14"/>
      <c r="O1417" s="14"/>
      <c r="P1417" s="14"/>
      <c r="Q1417" s="14"/>
      <c r="R1417" s="14"/>
      <c r="S1417" s="14"/>
      <c r="T1417" s="14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F1417" s="14"/>
      <c r="AG1417" s="14"/>
      <c r="AH1417" s="14"/>
      <c r="AI1417" s="14"/>
      <c r="AJ1417" s="14"/>
      <c r="AK1417" s="14"/>
      <c r="AL1417" s="14"/>
      <c r="AM1417" s="14"/>
      <c r="AN1417" s="14"/>
      <c r="AO1417" s="14"/>
      <c r="AP1417" s="14"/>
      <c r="AQ1417" s="14"/>
      <c r="AR1417" s="14"/>
      <c r="AS1417" s="14"/>
      <c r="AT1417" s="14"/>
      <c r="AU1417" s="14"/>
      <c r="AV1417" s="14"/>
      <c r="AW1417" s="14"/>
      <c r="AX1417" s="14"/>
      <c r="AY1417" s="14"/>
      <c r="AZ1417" s="14"/>
      <c r="BA1417" s="14"/>
      <c r="BB1417" s="14"/>
      <c r="BC1417" s="14"/>
      <c r="BD1417" s="14"/>
      <c r="BE1417" s="14"/>
      <c r="BF1417" s="14"/>
      <c r="BG1417" s="14"/>
      <c r="BH1417" s="14"/>
      <c r="BI1417" s="14"/>
      <c r="BJ1417" s="14"/>
      <c r="BK1417" s="14"/>
      <c r="BL1417" s="14"/>
      <c r="BM1417" s="14"/>
      <c r="BN1417" s="14"/>
      <c r="BO1417" s="14"/>
      <c r="BP1417" s="14"/>
      <c r="BQ1417" s="14"/>
      <c r="BR1417" s="14"/>
      <c r="BS1417" s="14"/>
      <c r="BT1417" s="14"/>
      <c r="BU1417" s="14"/>
      <c r="BV1417" s="14"/>
      <c r="BW1417" s="14"/>
      <c r="BX1417" s="14"/>
      <c r="BY1417" s="14"/>
      <c r="BZ1417" s="14"/>
      <c r="CA1417" s="14"/>
      <c r="CB1417" s="14"/>
      <c r="CC1417" s="14"/>
      <c r="CD1417" s="14"/>
      <c r="CE1417" s="14"/>
      <c r="CF1417" s="14"/>
      <c r="CG1417" s="14"/>
      <c r="CH1417" s="14"/>
      <c r="CI1417" s="14"/>
      <c r="CJ1417" s="14"/>
      <c r="CK1417" s="14"/>
      <c r="CL1417" s="14"/>
      <c r="CM1417" s="14"/>
      <c r="CN1417" s="14"/>
      <c r="CO1417" s="14"/>
      <c r="CP1417" s="14"/>
      <c r="CQ1417" s="14"/>
      <c r="CR1417" s="14"/>
      <c r="CS1417" s="14"/>
      <c r="CT1417" s="14"/>
      <c r="CU1417" s="14"/>
      <c r="CV1417" s="14"/>
      <c r="CW1417" s="14"/>
      <c r="CX1417" s="14"/>
      <c r="CY1417" s="14"/>
      <c r="CZ1417" s="14"/>
      <c r="DA1417" s="14"/>
      <c r="DB1417" s="14"/>
      <c r="DC1417" s="14"/>
      <c r="DD1417" s="14"/>
      <c r="DE1417" s="14"/>
      <c r="DF1417" s="14"/>
      <c r="DG1417" s="14"/>
      <c r="DH1417" s="14"/>
      <c r="DI1417" s="14"/>
      <c r="DJ1417" s="14"/>
      <c r="DK1417" s="14"/>
      <c r="DL1417" s="14"/>
      <c r="DM1417" s="14"/>
      <c r="DN1417" s="14"/>
      <c r="DO1417" s="14"/>
      <c r="DP1417" s="14"/>
      <c r="DQ1417" s="14"/>
      <c r="DR1417" s="14"/>
      <c r="DS1417" s="14"/>
      <c r="DT1417" s="14"/>
      <c r="DU1417" s="14"/>
      <c r="DV1417" s="14"/>
      <c r="DW1417" s="14"/>
      <c r="DX1417" s="14"/>
      <c r="DY1417" s="14"/>
      <c r="DZ1417" s="14"/>
      <c r="EA1417" s="14"/>
      <c r="EB1417" s="14"/>
      <c r="EC1417" s="14"/>
      <c r="ED1417" s="14"/>
      <c r="EE1417" s="14"/>
      <c r="EF1417" s="14"/>
      <c r="EG1417" s="14"/>
      <c r="EH1417" s="14"/>
      <c r="EI1417" s="14"/>
      <c r="EJ1417" s="14"/>
      <c r="EK1417" s="14"/>
      <c r="EL1417" s="14"/>
      <c r="EM1417" s="14"/>
      <c r="EN1417" s="14"/>
      <c r="EO1417" s="14"/>
      <c r="EP1417" s="14"/>
      <c r="EQ1417" s="14"/>
      <c r="ER1417" s="14"/>
      <c r="ES1417" s="14"/>
      <c r="ET1417" s="14"/>
      <c r="EU1417" s="14"/>
      <c r="EV1417" s="14"/>
      <c r="EW1417" s="14"/>
      <c r="EX1417" s="14"/>
      <c r="EY1417" s="14"/>
      <c r="EZ1417" s="14"/>
      <c r="FA1417" s="14"/>
      <c r="FB1417" s="14"/>
      <c r="FC1417" s="14"/>
      <c r="FD1417" s="14"/>
      <c r="FE1417" s="14"/>
      <c r="FF1417" s="14"/>
      <c r="FG1417" s="14"/>
      <c r="FH1417" s="14"/>
      <c r="FI1417" s="14"/>
      <c r="FJ1417" s="14"/>
      <c r="FK1417" s="14"/>
      <c r="FL1417" s="14"/>
      <c r="FM1417" s="14"/>
      <c r="FN1417" s="14"/>
      <c r="FO1417" s="14"/>
      <c r="FP1417" s="14"/>
      <c r="FQ1417" s="14"/>
      <c r="FR1417" s="14"/>
      <c r="FS1417" s="14"/>
      <c r="FT1417" s="14"/>
      <c r="FU1417" s="14"/>
      <c r="FW1417" s="14"/>
    </row>
    <row r="1418" spans="4:179" x14ac:dyDescent="0.6">
      <c r="D1418" s="53"/>
      <c r="F1418" s="14"/>
      <c r="G1418" s="14"/>
      <c r="H1418" s="14"/>
      <c r="I1418" s="14"/>
      <c r="J1418" s="14"/>
      <c r="K1418" s="14"/>
      <c r="L1418" s="14"/>
      <c r="M1418" s="14"/>
      <c r="N1418" s="14"/>
      <c r="O1418" s="14"/>
      <c r="P1418" s="14"/>
      <c r="Q1418" s="14"/>
      <c r="R1418" s="14"/>
      <c r="S1418" s="14"/>
      <c r="T1418" s="1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4"/>
      <c r="AJ1418" s="14"/>
      <c r="AK1418" s="14"/>
      <c r="AL1418" s="14"/>
      <c r="AM1418" s="14"/>
      <c r="AN1418" s="14"/>
      <c r="AO1418" s="14"/>
      <c r="AP1418" s="14"/>
      <c r="AQ1418" s="14"/>
      <c r="AR1418" s="14"/>
      <c r="AS1418" s="14"/>
      <c r="AT1418" s="14"/>
      <c r="AU1418" s="14"/>
      <c r="AV1418" s="14"/>
      <c r="AW1418" s="14"/>
      <c r="AX1418" s="14"/>
      <c r="AY1418" s="14"/>
      <c r="AZ1418" s="14"/>
      <c r="BA1418" s="14"/>
      <c r="BB1418" s="14"/>
      <c r="BC1418" s="14"/>
      <c r="BD1418" s="14"/>
      <c r="BE1418" s="14"/>
      <c r="BF1418" s="14"/>
      <c r="BG1418" s="14"/>
      <c r="BH1418" s="14"/>
      <c r="BI1418" s="14"/>
      <c r="BJ1418" s="14"/>
      <c r="BK1418" s="14"/>
      <c r="BL1418" s="14"/>
      <c r="BM1418" s="14"/>
      <c r="BN1418" s="14"/>
      <c r="BO1418" s="14"/>
      <c r="BP1418" s="14"/>
      <c r="BQ1418" s="14"/>
      <c r="BR1418" s="14"/>
      <c r="BS1418" s="14"/>
      <c r="BT1418" s="14"/>
      <c r="BU1418" s="14"/>
      <c r="BV1418" s="14"/>
      <c r="BW1418" s="14"/>
      <c r="BX1418" s="14"/>
      <c r="BY1418" s="14"/>
      <c r="BZ1418" s="14"/>
      <c r="CA1418" s="14"/>
      <c r="CB1418" s="14"/>
      <c r="CC1418" s="14"/>
      <c r="CD1418" s="14"/>
      <c r="CE1418" s="14"/>
      <c r="CF1418" s="14"/>
      <c r="CG1418" s="14"/>
      <c r="CH1418" s="14"/>
      <c r="CI1418" s="14"/>
      <c r="CJ1418" s="14"/>
      <c r="CK1418" s="14"/>
      <c r="CL1418" s="14"/>
      <c r="CM1418" s="14"/>
      <c r="CN1418" s="14"/>
      <c r="CO1418" s="14"/>
      <c r="CP1418" s="14"/>
      <c r="CQ1418" s="14"/>
      <c r="CR1418" s="14"/>
      <c r="CS1418" s="14"/>
      <c r="CT1418" s="14"/>
      <c r="CU1418" s="14"/>
      <c r="CV1418" s="14"/>
      <c r="CW1418" s="14"/>
      <c r="CX1418" s="14"/>
      <c r="CY1418" s="14"/>
      <c r="CZ1418" s="14"/>
      <c r="DA1418" s="14"/>
      <c r="DB1418" s="14"/>
      <c r="DC1418" s="14"/>
      <c r="DD1418" s="14"/>
      <c r="DE1418" s="14"/>
      <c r="DF1418" s="14"/>
      <c r="DG1418" s="14"/>
      <c r="DH1418" s="14"/>
      <c r="DI1418" s="14"/>
      <c r="DJ1418" s="14"/>
      <c r="DK1418" s="14"/>
      <c r="DL1418" s="14"/>
      <c r="DM1418" s="14"/>
      <c r="DN1418" s="14"/>
      <c r="DO1418" s="14"/>
      <c r="DP1418" s="14"/>
      <c r="DQ1418" s="14"/>
      <c r="DR1418" s="14"/>
      <c r="DS1418" s="14"/>
      <c r="DT1418" s="14"/>
      <c r="DU1418" s="14"/>
      <c r="DV1418" s="14"/>
      <c r="DW1418" s="14"/>
      <c r="DX1418" s="14"/>
      <c r="DY1418" s="14"/>
      <c r="DZ1418" s="14"/>
      <c r="EA1418" s="14"/>
      <c r="EB1418" s="14"/>
      <c r="EC1418" s="14"/>
      <c r="ED1418" s="14"/>
      <c r="EE1418" s="14"/>
      <c r="EF1418" s="14"/>
      <c r="EG1418" s="14"/>
      <c r="EH1418" s="14"/>
      <c r="EI1418" s="14"/>
      <c r="EJ1418" s="14"/>
      <c r="EK1418" s="14"/>
      <c r="EL1418" s="14"/>
      <c r="EM1418" s="14"/>
      <c r="EN1418" s="14"/>
      <c r="EO1418" s="14"/>
      <c r="EP1418" s="14"/>
      <c r="EQ1418" s="14"/>
      <c r="ER1418" s="14"/>
      <c r="ES1418" s="14"/>
      <c r="ET1418" s="14"/>
      <c r="EU1418" s="14"/>
      <c r="EV1418" s="14"/>
      <c r="EW1418" s="14"/>
      <c r="EX1418" s="14"/>
      <c r="EY1418" s="14"/>
      <c r="EZ1418" s="14"/>
      <c r="FA1418" s="14"/>
      <c r="FB1418" s="14"/>
      <c r="FC1418" s="14"/>
      <c r="FD1418" s="14"/>
      <c r="FE1418" s="14"/>
      <c r="FF1418" s="14"/>
      <c r="FG1418" s="14"/>
      <c r="FH1418" s="14"/>
      <c r="FI1418" s="14"/>
      <c r="FJ1418" s="14"/>
      <c r="FK1418" s="14"/>
      <c r="FL1418" s="14"/>
      <c r="FM1418" s="14"/>
      <c r="FN1418" s="14"/>
      <c r="FO1418" s="14"/>
      <c r="FP1418" s="14"/>
      <c r="FQ1418" s="14"/>
      <c r="FR1418" s="14"/>
      <c r="FS1418" s="14"/>
      <c r="FT1418" s="14"/>
      <c r="FU1418" s="14"/>
      <c r="FW1418" s="14"/>
    </row>
    <row r="1419" spans="4:179" x14ac:dyDescent="0.6">
      <c r="D1419" s="53"/>
      <c r="F1419" s="14"/>
      <c r="G1419" s="14"/>
      <c r="H1419" s="14"/>
      <c r="I1419" s="14"/>
      <c r="J1419" s="14"/>
      <c r="K1419" s="14"/>
      <c r="L1419" s="14"/>
      <c r="M1419" s="14"/>
      <c r="N1419" s="14"/>
      <c r="O1419" s="14"/>
      <c r="P1419" s="14"/>
      <c r="Q1419" s="14"/>
      <c r="R1419" s="14"/>
      <c r="S1419" s="14"/>
      <c r="T1419" s="14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/>
      <c r="AI1419" s="14"/>
      <c r="AJ1419" s="14"/>
      <c r="AK1419" s="14"/>
      <c r="AL1419" s="14"/>
      <c r="AM1419" s="14"/>
      <c r="AN1419" s="14"/>
      <c r="AO1419" s="14"/>
      <c r="AP1419" s="14"/>
      <c r="AQ1419" s="14"/>
      <c r="AR1419" s="14"/>
      <c r="AS1419" s="14"/>
      <c r="AT1419" s="14"/>
      <c r="AU1419" s="14"/>
      <c r="AV1419" s="14"/>
      <c r="AW1419" s="14"/>
      <c r="AX1419" s="14"/>
      <c r="AY1419" s="14"/>
      <c r="AZ1419" s="14"/>
      <c r="BA1419" s="14"/>
      <c r="BB1419" s="14"/>
      <c r="BC1419" s="14"/>
      <c r="BD1419" s="14"/>
      <c r="BE1419" s="14"/>
      <c r="BF1419" s="14"/>
      <c r="BG1419" s="14"/>
      <c r="BH1419" s="14"/>
      <c r="BI1419" s="14"/>
      <c r="BJ1419" s="14"/>
      <c r="BK1419" s="14"/>
      <c r="BL1419" s="14"/>
      <c r="BM1419" s="14"/>
      <c r="BN1419" s="14"/>
      <c r="BO1419" s="14"/>
      <c r="BP1419" s="14"/>
      <c r="BQ1419" s="14"/>
      <c r="BR1419" s="14"/>
      <c r="BS1419" s="14"/>
      <c r="BT1419" s="14"/>
      <c r="BU1419" s="14"/>
      <c r="BV1419" s="14"/>
      <c r="BW1419" s="14"/>
      <c r="BX1419" s="14"/>
      <c r="BY1419" s="14"/>
      <c r="BZ1419" s="14"/>
      <c r="CA1419" s="14"/>
      <c r="CB1419" s="14"/>
      <c r="CC1419" s="14"/>
      <c r="CD1419" s="14"/>
      <c r="CE1419" s="14"/>
      <c r="CF1419" s="14"/>
      <c r="CG1419" s="14"/>
      <c r="CH1419" s="14"/>
      <c r="CI1419" s="14"/>
      <c r="CJ1419" s="14"/>
      <c r="CK1419" s="14"/>
      <c r="CL1419" s="14"/>
      <c r="CM1419" s="14"/>
      <c r="CN1419" s="14"/>
      <c r="CO1419" s="14"/>
      <c r="CP1419" s="14"/>
      <c r="CQ1419" s="14"/>
      <c r="CR1419" s="14"/>
      <c r="CS1419" s="14"/>
      <c r="CT1419" s="14"/>
      <c r="CU1419" s="14"/>
      <c r="CV1419" s="14"/>
      <c r="CW1419" s="14"/>
      <c r="CX1419" s="14"/>
      <c r="CY1419" s="14"/>
      <c r="CZ1419" s="14"/>
      <c r="DA1419" s="14"/>
      <c r="DB1419" s="14"/>
      <c r="DC1419" s="14"/>
      <c r="DD1419" s="14"/>
      <c r="DE1419" s="14"/>
      <c r="DF1419" s="14"/>
      <c r="DG1419" s="14"/>
      <c r="DH1419" s="14"/>
      <c r="DI1419" s="14"/>
      <c r="DJ1419" s="14"/>
      <c r="DK1419" s="14"/>
      <c r="DL1419" s="14"/>
      <c r="DM1419" s="14"/>
      <c r="DN1419" s="14"/>
      <c r="DO1419" s="14"/>
      <c r="DP1419" s="14"/>
      <c r="DQ1419" s="14"/>
      <c r="DR1419" s="14"/>
      <c r="DS1419" s="14"/>
      <c r="DT1419" s="14"/>
      <c r="DU1419" s="14"/>
      <c r="DV1419" s="14"/>
      <c r="DW1419" s="14"/>
      <c r="DX1419" s="14"/>
      <c r="DY1419" s="14"/>
      <c r="DZ1419" s="14"/>
      <c r="EA1419" s="14"/>
      <c r="EB1419" s="14"/>
      <c r="EC1419" s="14"/>
      <c r="ED1419" s="14"/>
      <c r="EE1419" s="14"/>
      <c r="EF1419" s="14"/>
      <c r="EG1419" s="14"/>
      <c r="EH1419" s="14"/>
      <c r="EI1419" s="14"/>
      <c r="EJ1419" s="14"/>
      <c r="EK1419" s="14"/>
      <c r="EL1419" s="14"/>
      <c r="EM1419" s="14"/>
      <c r="EN1419" s="14"/>
      <c r="EO1419" s="14"/>
      <c r="EP1419" s="14"/>
      <c r="EQ1419" s="14"/>
      <c r="ER1419" s="14"/>
      <c r="ES1419" s="14"/>
      <c r="ET1419" s="14"/>
      <c r="EU1419" s="14"/>
      <c r="EV1419" s="14"/>
      <c r="EW1419" s="14"/>
      <c r="EX1419" s="14"/>
      <c r="EY1419" s="14"/>
      <c r="EZ1419" s="14"/>
      <c r="FA1419" s="14"/>
      <c r="FB1419" s="14"/>
      <c r="FC1419" s="14"/>
      <c r="FD1419" s="14"/>
      <c r="FE1419" s="14"/>
      <c r="FF1419" s="14"/>
      <c r="FG1419" s="14"/>
      <c r="FH1419" s="14"/>
      <c r="FI1419" s="14"/>
      <c r="FJ1419" s="14"/>
      <c r="FK1419" s="14"/>
      <c r="FL1419" s="14"/>
      <c r="FM1419" s="14"/>
      <c r="FN1419" s="14"/>
      <c r="FO1419" s="14"/>
      <c r="FP1419" s="14"/>
      <c r="FQ1419" s="14"/>
      <c r="FR1419" s="14"/>
      <c r="FS1419" s="14"/>
      <c r="FT1419" s="14"/>
      <c r="FU1419" s="14"/>
      <c r="FW1419" s="14"/>
    </row>
    <row r="1420" spans="4:179" x14ac:dyDescent="0.6">
      <c r="D1420" s="53"/>
      <c r="F1420" s="14"/>
      <c r="G1420" s="14"/>
      <c r="H1420" s="14"/>
      <c r="I1420" s="14"/>
      <c r="J1420" s="14"/>
      <c r="K1420" s="14"/>
      <c r="L1420" s="14"/>
      <c r="M1420" s="14"/>
      <c r="N1420" s="14"/>
      <c r="O1420" s="14"/>
      <c r="P1420" s="14"/>
      <c r="Q1420" s="14"/>
      <c r="R1420" s="14"/>
      <c r="S1420" s="14"/>
      <c r="T1420" s="14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F1420" s="14"/>
      <c r="AG1420" s="14"/>
      <c r="AH1420" s="14"/>
      <c r="AI1420" s="14"/>
      <c r="AJ1420" s="14"/>
      <c r="AK1420" s="14"/>
      <c r="AL1420" s="14"/>
      <c r="AM1420" s="14"/>
      <c r="AN1420" s="14"/>
      <c r="AO1420" s="14"/>
      <c r="AP1420" s="14"/>
      <c r="AQ1420" s="14"/>
      <c r="AR1420" s="14"/>
      <c r="AS1420" s="14"/>
      <c r="AT1420" s="14"/>
      <c r="AU1420" s="14"/>
      <c r="AV1420" s="14"/>
      <c r="AW1420" s="14"/>
      <c r="AX1420" s="14"/>
      <c r="AY1420" s="14"/>
      <c r="AZ1420" s="14"/>
      <c r="BA1420" s="14"/>
      <c r="BB1420" s="14"/>
      <c r="BC1420" s="14"/>
      <c r="BD1420" s="14"/>
      <c r="BE1420" s="14"/>
      <c r="BF1420" s="14"/>
      <c r="BG1420" s="14"/>
      <c r="BH1420" s="14"/>
      <c r="BI1420" s="14"/>
      <c r="BJ1420" s="14"/>
      <c r="BK1420" s="14"/>
      <c r="BL1420" s="14"/>
      <c r="BM1420" s="14"/>
      <c r="BN1420" s="14"/>
      <c r="BO1420" s="14"/>
      <c r="BP1420" s="14"/>
      <c r="BQ1420" s="14"/>
      <c r="BR1420" s="14"/>
      <c r="BS1420" s="14"/>
      <c r="BT1420" s="14"/>
      <c r="BU1420" s="14"/>
      <c r="BV1420" s="14"/>
      <c r="BW1420" s="14"/>
      <c r="BX1420" s="14"/>
      <c r="BY1420" s="14"/>
      <c r="BZ1420" s="14"/>
      <c r="CA1420" s="14"/>
      <c r="CB1420" s="14"/>
      <c r="CC1420" s="14"/>
      <c r="CD1420" s="14"/>
      <c r="CE1420" s="14"/>
      <c r="CF1420" s="14"/>
      <c r="CG1420" s="14"/>
      <c r="CH1420" s="14"/>
      <c r="CI1420" s="14"/>
      <c r="CJ1420" s="14"/>
      <c r="CK1420" s="14"/>
      <c r="CL1420" s="14"/>
      <c r="CM1420" s="14"/>
      <c r="CN1420" s="14"/>
      <c r="CO1420" s="14"/>
      <c r="CP1420" s="14"/>
      <c r="CQ1420" s="14"/>
      <c r="CR1420" s="14"/>
      <c r="CS1420" s="14"/>
      <c r="CT1420" s="14"/>
      <c r="CU1420" s="14"/>
      <c r="CV1420" s="14"/>
      <c r="CW1420" s="14"/>
      <c r="CX1420" s="14"/>
      <c r="CY1420" s="14"/>
      <c r="CZ1420" s="14"/>
      <c r="DA1420" s="14"/>
      <c r="DB1420" s="14"/>
      <c r="DC1420" s="14"/>
      <c r="DD1420" s="14"/>
      <c r="DE1420" s="14"/>
      <c r="DF1420" s="14"/>
      <c r="DG1420" s="14"/>
      <c r="DH1420" s="14"/>
      <c r="DI1420" s="14"/>
      <c r="DJ1420" s="14"/>
      <c r="DK1420" s="14"/>
      <c r="DL1420" s="14"/>
      <c r="DM1420" s="14"/>
      <c r="DN1420" s="14"/>
      <c r="DO1420" s="14"/>
      <c r="DP1420" s="14"/>
      <c r="DQ1420" s="14"/>
      <c r="DR1420" s="14"/>
      <c r="DS1420" s="14"/>
      <c r="DT1420" s="14"/>
      <c r="DU1420" s="14"/>
      <c r="DV1420" s="14"/>
      <c r="DW1420" s="14"/>
      <c r="DX1420" s="14"/>
      <c r="DY1420" s="14"/>
      <c r="DZ1420" s="14"/>
      <c r="EA1420" s="14"/>
      <c r="EB1420" s="14"/>
      <c r="EC1420" s="14"/>
      <c r="ED1420" s="14"/>
      <c r="EE1420" s="14"/>
      <c r="EF1420" s="14"/>
      <c r="EG1420" s="14"/>
      <c r="EH1420" s="14"/>
      <c r="EI1420" s="14"/>
      <c r="EJ1420" s="14"/>
      <c r="EK1420" s="14"/>
      <c r="EL1420" s="14"/>
      <c r="EM1420" s="14"/>
      <c r="EN1420" s="14"/>
      <c r="EO1420" s="14"/>
      <c r="EP1420" s="14"/>
      <c r="EQ1420" s="14"/>
      <c r="ER1420" s="14"/>
      <c r="ES1420" s="14"/>
      <c r="ET1420" s="14"/>
      <c r="EU1420" s="14"/>
      <c r="EV1420" s="14"/>
      <c r="EW1420" s="14"/>
      <c r="EX1420" s="14"/>
      <c r="EY1420" s="14"/>
      <c r="EZ1420" s="14"/>
      <c r="FA1420" s="14"/>
      <c r="FB1420" s="14"/>
      <c r="FC1420" s="14"/>
      <c r="FD1420" s="14"/>
      <c r="FE1420" s="14"/>
      <c r="FF1420" s="14"/>
      <c r="FG1420" s="14"/>
      <c r="FH1420" s="14"/>
      <c r="FI1420" s="14"/>
      <c r="FJ1420" s="14"/>
      <c r="FK1420" s="14"/>
      <c r="FL1420" s="14"/>
      <c r="FM1420" s="14"/>
      <c r="FN1420" s="14"/>
      <c r="FO1420" s="14"/>
      <c r="FP1420" s="14"/>
      <c r="FQ1420" s="14"/>
      <c r="FR1420" s="14"/>
      <c r="FS1420" s="14"/>
      <c r="FT1420" s="14"/>
      <c r="FU1420" s="14"/>
      <c r="FW1420" s="14"/>
    </row>
    <row r="1421" spans="4:179" x14ac:dyDescent="0.6">
      <c r="D1421" s="53"/>
      <c r="F1421" s="14"/>
      <c r="G1421" s="14"/>
      <c r="H1421" s="14"/>
      <c r="I1421" s="14"/>
      <c r="J1421" s="14"/>
      <c r="K1421" s="14"/>
      <c r="L1421" s="14"/>
      <c r="M1421" s="14"/>
      <c r="N1421" s="14"/>
      <c r="O1421" s="14"/>
      <c r="P1421" s="14"/>
      <c r="Q1421" s="14"/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/>
      <c r="AG1421" s="14"/>
      <c r="AH1421" s="14"/>
      <c r="AI1421" s="14"/>
      <c r="AJ1421" s="14"/>
      <c r="AK1421" s="14"/>
      <c r="AL1421" s="14"/>
      <c r="AM1421" s="14"/>
      <c r="AN1421" s="14"/>
      <c r="AO1421" s="14"/>
      <c r="AP1421" s="14"/>
      <c r="AQ1421" s="14"/>
      <c r="AR1421" s="14"/>
      <c r="AS1421" s="14"/>
      <c r="AT1421" s="14"/>
      <c r="AU1421" s="14"/>
      <c r="AV1421" s="14"/>
      <c r="AW1421" s="14"/>
      <c r="AX1421" s="14"/>
      <c r="AY1421" s="14"/>
      <c r="AZ1421" s="14"/>
      <c r="BA1421" s="14"/>
      <c r="BB1421" s="14"/>
      <c r="BC1421" s="14"/>
      <c r="BD1421" s="14"/>
      <c r="BE1421" s="14"/>
      <c r="BF1421" s="14"/>
      <c r="BG1421" s="14"/>
      <c r="BH1421" s="14"/>
      <c r="BI1421" s="14"/>
      <c r="BJ1421" s="14"/>
      <c r="BK1421" s="14"/>
      <c r="BL1421" s="14"/>
      <c r="BM1421" s="14"/>
      <c r="BN1421" s="14"/>
      <c r="BO1421" s="14"/>
      <c r="BP1421" s="14"/>
      <c r="BQ1421" s="14"/>
      <c r="BR1421" s="14"/>
      <c r="BS1421" s="14"/>
      <c r="BT1421" s="14"/>
      <c r="BU1421" s="14"/>
      <c r="BV1421" s="14"/>
      <c r="BW1421" s="14"/>
      <c r="BX1421" s="14"/>
      <c r="BY1421" s="14"/>
      <c r="BZ1421" s="14"/>
      <c r="CA1421" s="14"/>
      <c r="CB1421" s="14"/>
      <c r="CC1421" s="14"/>
      <c r="CD1421" s="14"/>
      <c r="CE1421" s="14"/>
      <c r="CF1421" s="14"/>
      <c r="CG1421" s="14"/>
      <c r="CH1421" s="14"/>
      <c r="CI1421" s="14"/>
      <c r="CJ1421" s="14"/>
      <c r="CK1421" s="14"/>
      <c r="CL1421" s="14"/>
      <c r="CM1421" s="14"/>
      <c r="CN1421" s="14"/>
      <c r="CO1421" s="14"/>
      <c r="CP1421" s="14"/>
      <c r="CQ1421" s="14"/>
      <c r="CR1421" s="14"/>
      <c r="CS1421" s="14"/>
      <c r="CT1421" s="14"/>
      <c r="CU1421" s="14"/>
      <c r="CV1421" s="14"/>
      <c r="CW1421" s="14"/>
      <c r="CX1421" s="14"/>
      <c r="CY1421" s="14"/>
      <c r="CZ1421" s="14"/>
      <c r="DA1421" s="14"/>
      <c r="DB1421" s="14"/>
      <c r="DC1421" s="14"/>
      <c r="DD1421" s="14"/>
      <c r="DE1421" s="14"/>
      <c r="DF1421" s="14"/>
      <c r="DG1421" s="14"/>
      <c r="DH1421" s="14"/>
      <c r="DI1421" s="14"/>
      <c r="DJ1421" s="14"/>
      <c r="DK1421" s="14"/>
      <c r="DL1421" s="14"/>
      <c r="DM1421" s="14"/>
      <c r="DN1421" s="14"/>
      <c r="DO1421" s="14"/>
      <c r="DP1421" s="14"/>
      <c r="DQ1421" s="14"/>
      <c r="DR1421" s="14"/>
      <c r="DS1421" s="14"/>
      <c r="DT1421" s="14"/>
      <c r="DU1421" s="14"/>
      <c r="DV1421" s="14"/>
      <c r="DW1421" s="14"/>
      <c r="DX1421" s="14"/>
      <c r="DY1421" s="14"/>
      <c r="DZ1421" s="14"/>
      <c r="EA1421" s="14"/>
      <c r="EB1421" s="14"/>
      <c r="EC1421" s="14"/>
      <c r="ED1421" s="14"/>
      <c r="EE1421" s="14"/>
      <c r="EF1421" s="14"/>
      <c r="EG1421" s="14"/>
      <c r="EH1421" s="14"/>
      <c r="EI1421" s="14"/>
      <c r="EJ1421" s="14"/>
      <c r="EK1421" s="14"/>
      <c r="EL1421" s="14"/>
      <c r="EM1421" s="14"/>
      <c r="EN1421" s="14"/>
      <c r="EO1421" s="14"/>
      <c r="EP1421" s="14"/>
      <c r="EQ1421" s="14"/>
      <c r="ER1421" s="14"/>
      <c r="ES1421" s="14"/>
      <c r="ET1421" s="14"/>
      <c r="EU1421" s="14"/>
      <c r="EV1421" s="14"/>
      <c r="EW1421" s="14"/>
      <c r="EX1421" s="14"/>
      <c r="EY1421" s="14"/>
      <c r="EZ1421" s="14"/>
      <c r="FA1421" s="14"/>
      <c r="FB1421" s="14"/>
      <c r="FC1421" s="14"/>
      <c r="FD1421" s="14"/>
      <c r="FE1421" s="14"/>
      <c r="FF1421" s="14"/>
      <c r="FG1421" s="14"/>
      <c r="FH1421" s="14"/>
      <c r="FI1421" s="14"/>
      <c r="FJ1421" s="14"/>
      <c r="FK1421" s="14"/>
      <c r="FL1421" s="14"/>
      <c r="FM1421" s="14"/>
      <c r="FN1421" s="14"/>
      <c r="FO1421" s="14"/>
      <c r="FP1421" s="14"/>
      <c r="FQ1421" s="14"/>
      <c r="FR1421" s="14"/>
      <c r="FS1421" s="14"/>
      <c r="FT1421" s="14"/>
      <c r="FU1421" s="14"/>
      <c r="FW1421" s="14"/>
    </row>
    <row r="1422" spans="4:179" x14ac:dyDescent="0.6">
      <c r="D1422" s="53"/>
      <c r="F1422" s="14"/>
      <c r="G1422" s="14"/>
      <c r="H1422" s="14"/>
      <c r="I1422" s="14"/>
      <c r="J1422" s="14"/>
      <c r="K1422" s="14"/>
      <c r="L1422" s="14"/>
      <c r="M1422" s="14"/>
      <c r="N1422" s="14"/>
      <c r="O1422" s="14"/>
      <c r="P1422" s="14"/>
      <c r="Q1422" s="14"/>
      <c r="R1422" s="14"/>
      <c r="S1422" s="14"/>
      <c r="T1422" s="14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F1422" s="14"/>
      <c r="AG1422" s="14"/>
      <c r="AH1422" s="14"/>
      <c r="AI1422" s="14"/>
      <c r="AJ1422" s="14"/>
      <c r="AK1422" s="14"/>
      <c r="AL1422" s="14"/>
      <c r="AM1422" s="14"/>
      <c r="AN1422" s="14"/>
      <c r="AO1422" s="14"/>
      <c r="AP1422" s="14"/>
      <c r="AQ1422" s="14"/>
      <c r="AR1422" s="14"/>
      <c r="AS1422" s="14"/>
      <c r="AT1422" s="14"/>
      <c r="AU1422" s="14"/>
      <c r="AV1422" s="14"/>
      <c r="AW1422" s="14"/>
      <c r="AX1422" s="14"/>
      <c r="AY1422" s="14"/>
      <c r="AZ1422" s="14"/>
      <c r="BA1422" s="14"/>
      <c r="BB1422" s="14"/>
      <c r="BC1422" s="14"/>
      <c r="BD1422" s="14"/>
      <c r="BE1422" s="14"/>
      <c r="BF1422" s="14"/>
      <c r="BG1422" s="14"/>
      <c r="BH1422" s="14"/>
      <c r="BI1422" s="14"/>
      <c r="BJ1422" s="14"/>
      <c r="BK1422" s="14"/>
      <c r="BL1422" s="14"/>
      <c r="BM1422" s="14"/>
      <c r="BN1422" s="14"/>
      <c r="BO1422" s="14"/>
      <c r="BP1422" s="14"/>
      <c r="BQ1422" s="14"/>
      <c r="BR1422" s="14"/>
      <c r="BS1422" s="14"/>
      <c r="BT1422" s="14"/>
      <c r="BU1422" s="14"/>
      <c r="BV1422" s="14"/>
      <c r="BW1422" s="14"/>
      <c r="BX1422" s="14"/>
      <c r="BY1422" s="14"/>
      <c r="BZ1422" s="14"/>
      <c r="CA1422" s="14"/>
      <c r="CB1422" s="14"/>
      <c r="CC1422" s="14"/>
      <c r="CD1422" s="14"/>
      <c r="CE1422" s="14"/>
      <c r="CF1422" s="14"/>
      <c r="CG1422" s="14"/>
      <c r="CH1422" s="14"/>
      <c r="CI1422" s="14"/>
      <c r="CJ1422" s="14"/>
      <c r="CK1422" s="14"/>
      <c r="CL1422" s="14"/>
      <c r="CM1422" s="14"/>
      <c r="CN1422" s="14"/>
      <c r="CO1422" s="14"/>
      <c r="CP1422" s="14"/>
      <c r="CQ1422" s="14"/>
      <c r="CR1422" s="14"/>
      <c r="CS1422" s="14"/>
      <c r="CT1422" s="14"/>
      <c r="CU1422" s="14"/>
      <c r="CV1422" s="14"/>
      <c r="CW1422" s="14"/>
      <c r="CX1422" s="14"/>
      <c r="CY1422" s="14"/>
      <c r="CZ1422" s="14"/>
      <c r="DA1422" s="14"/>
      <c r="DB1422" s="14"/>
      <c r="DC1422" s="14"/>
      <c r="DD1422" s="14"/>
      <c r="DE1422" s="14"/>
      <c r="DF1422" s="14"/>
      <c r="DG1422" s="14"/>
      <c r="DH1422" s="14"/>
      <c r="DI1422" s="14"/>
      <c r="DJ1422" s="14"/>
      <c r="DK1422" s="14"/>
      <c r="DL1422" s="14"/>
      <c r="DM1422" s="14"/>
      <c r="DN1422" s="14"/>
      <c r="DO1422" s="14"/>
      <c r="DP1422" s="14"/>
      <c r="DQ1422" s="14"/>
      <c r="DR1422" s="14"/>
      <c r="DS1422" s="14"/>
      <c r="DT1422" s="14"/>
      <c r="DU1422" s="14"/>
      <c r="DV1422" s="14"/>
      <c r="DW1422" s="14"/>
      <c r="DX1422" s="14"/>
      <c r="DY1422" s="14"/>
      <c r="DZ1422" s="14"/>
      <c r="EA1422" s="14"/>
      <c r="EB1422" s="14"/>
      <c r="EC1422" s="14"/>
      <c r="ED1422" s="14"/>
      <c r="EE1422" s="14"/>
      <c r="EF1422" s="14"/>
      <c r="EG1422" s="14"/>
      <c r="EH1422" s="14"/>
      <c r="EI1422" s="14"/>
      <c r="EJ1422" s="14"/>
      <c r="EK1422" s="14"/>
      <c r="EL1422" s="14"/>
      <c r="EM1422" s="14"/>
      <c r="EN1422" s="14"/>
      <c r="EO1422" s="14"/>
      <c r="EP1422" s="14"/>
      <c r="EQ1422" s="14"/>
      <c r="ER1422" s="14"/>
      <c r="ES1422" s="14"/>
      <c r="ET1422" s="14"/>
      <c r="EU1422" s="14"/>
      <c r="EV1422" s="14"/>
      <c r="EW1422" s="14"/>
      <c r="EX1422" s="14"/>
      <c r="EY1422" s="14"/>
      <c r="EZ1422" s="14"/>
      <c r="FA1422" s="14"/>
      <c r="FB1422" s="14"/>
      <c r="FC1422" s="14"/>
      <c r="FD1422" s="14"/>
      <c r="FE1422" s="14"/>
      <c r="FF1422" s="14"/>
      <c r="FG1422" s="14"/>
      <c r="FH1422" s="14"/>
      <c r="FI1422" s="14"/>
      <c r="FJ1422" s="14"/>
      <c r="FK1422" s="14"/>
      <c r="FL1422" s="14"/>
      <c r="FM1422" s="14"/>
      <c r="FN1422" s="14"/>
      <c r="FO1422" s="14"/>
      <c r="FP1422" s="14"/>
      <c r="FQ1422" s="14"/>
      <c r="FR1422" s="14"/>
      <c r="FS1422" s="14"/>
      <c r="FT1422" s="14"/>
      <c r="FU1422" s="14"/>
      <c r="FW1422" s="14"/>
    </row>
    <row r="1423" spans="4:179" x14ac:dyDescent="0.6">
      <c r="D1423" s="53"/>
      <c r="F1423" s="14"/>
      <c r="G1423" s="14"/>
      <c r="H1423" s="14"/>
      <c r="I1423" s="14"/>
      <c r="J1423" s="14"/>
      <c r="K1423" s="14"/>
      <c r="L1423" s="14"/>
      <c r="M1423" s="14"/>
      <c r="N1423" s="14"/>
      <c r="O1423" s="14"/>
      <c r="P1423" s="14"/>
      <c r="Q1423" s="14"/>
      <c r="R1423" s="14"/>
      <c r="S1423" s="14"/>
      <c r="T1423" s="14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4"/>
      <c r="AJ1423" s="14"/>
      <c r="AK1423" s="14"/>
      <c r="AL1423" s="14"/>
      <c r="AM1423" s="14"/>
      <c r="AN1423" s="14"/>
      <c r="AO1423" s="14"/>
      <c r="AP1423" s="14"/>
      <c r="AQ1423" s="14"/>
      <c r="AR1423" s="14"/>
      <c r="AS1423" s="14"/>
      <c r="AT1423" s="14"/>
      <c r="AU1423" s="14"/>
      <c r="AV1423" s="14"/>
      <c r="AW1423" s="14"/>
      <c r="AX1423" s="14"/>
      <c r="AY1423" s="14"/>
      <c r="AZ1423" s="14"/>
      <c r="BA1423" s="14"/>
      <c r="BB1423" s="14"/>
      <c r="BC1423" s="14"/>
      <c r="BD1423" s="14"/>
      <c r="BE1423" s="14"/>
      <c r="BF1423" s="14"/>
      <c r="BG1423" s="14"/>
      <c r="BH1423" s="14"/>
      <c r="BI1423" s="14"/>
      <c r="BJ1423" s="14"/>
      <c r="BK1423" s="14"/>
      <c r="BL1423" s="14"/>
      <c r="BM1423" s="14"/>
      <c r="BN1423" s="14"/>
      <c r="BO1423" s="14"/>
      <c r="BP1423" s="14"/>
      <c r="BQ1423" s="14"/>
      <c r="BR1423" s="14"/>
      <c r="BS1423" s="14"/>
      <c r="BT1423" s="14"/>
      <c r="BU1423" s="14"/>
      <c r="BV1423" s="14"/>
      <c r="BW1423" s="14"/>
      <c r="BX1423" s="14"/>
      <c r="BY1423" s="14"/>
      <c r="BZ1423" s="14"/>
      <c r="CA1423" s="14"/>
      <c r="CB1423" s="14"/>
      <c r="CC1423" s="14"/>
      <c r="CD1423" s="14"/>
      <c r="CE1423" s="14"/>
      <c r="CF1423" s="14"/>
      <c r="CG1423" s="14"/>
      <c r="CH1423" s="14"/>
      <c r="CI1423" s="14"/>
      <c r="CJ1423" s="14"/>
      <c r="CK1423" s="14"/>
      <c r="CL1423" s="14"/>
      <c r="CM1423" s="14"/>
      <c r="CN1423" s="14"/>
      <c r="CO1423" s="14"/>
      <c r="CP1423" s="14"/>
      <c r="CQ1423" s="14"/>
      <c r="CR1423" s="14"/>
      <c r="CS1423" s="14"/>
      <c r="CT1423" s="14"/>
      <c r="CU1423" s="14"/>
      <c r="CV1423" s="14"/>
      <c r="CW1423" s="14"/>
      <c r="CX1423" s="14"/>
      <c r="CY1423" s="14"/>
      <c r="CZ1423" s="14"/>
      <c r="DA1423" s="14"/>
      <c r="DB1423" s="14"/>
      <c r="DC1423" s="14"/>
      <c r="DD1423" s="14"/>
      <c r="DE1423" s="14"/>
      <c r="DF1423" s="14"/>
      <c r="DG1423" s="14"/>
      <c r="DH1423" s="14"/>
      <c r="DI1423" s="14"/>
      <c r="DJ1423" s="14"/>
      <c r="DK1423" s="14"/>
      <c r="DL1423" s="14"/>
      <c r="DM1423" s="14"/>
      <c r="DN1423" s="14"/>
      <c r="DO1423" s="14"/>
      <c r="DP1423" s="14"/>
      <c r="DQ1423" s="14"/>
      <c r="DR1423" s="14"/>
      <c r="DS1423" s="14"/>
      <c r="DT1423" s="14"/>
      <c r="DU1423" s="14"/>
      <c r="DV1423" s="14"/>
      <c r="DW1423" s="14"/>
      <c r="DX1423" s="14"/>
      <c r="DY1423" s="14"/>
      <c r="DZ1423" s="14"/>
      <c r="EA1423" s="14"/>
      <c r="EB1423" s="14"/>
      <c r="EC1423" s="14"/>
      <c r="ED1423" s="14"/>
      <c r="EE1423" s="14"/>
      <c r="EF1423" s="14"/>
      <c r="EG1423" s="14"/>
      <c r="EH1423" s="14"/>
      <c r="EI1423" s="14"/>
      <c r="EJ1423" s="14"/>
      <c r="EK1423" s="14"/>
      <c r="EL1423" s="14"/>
      <c r="EM1423" s="14"/>
      <c r="EN1423" s="14"/>
      <c r="EO1423" s="14"/>
      <c r="EP1423" s="14"/>
      <c r="EQ1423" s="14"/>
      <c r="ER1423" s="14"/>
      <c r="ES1423" s="14"/>
      <c r="ET1423" s="14"/>
      <c r="EU1423" s="14"/>
      <c r="EV1423" s="14"/>
      <c r="EW1423" s="14"/>
      <c r="EX1423" s="14"/>
      <c r="EY1423" s="14"/>
      <c r="EZ1423" s="14"/>
      <c r="FA1423" s="14"/>
      <c r="FB1423" s="14"/>
      <c r="FC1423" s="14"/>
      <c r="FD1423" s="14"/>
      <c r="FE1423" s="14"/>
      <c r="FF1423" s="14"/>
      <c r="FG1423" s="14"/>
      <c r="FH1423" s="14"/>
      <c r="FI1423" s="14"/>
      <c r="FJ1423" s="14"/>
      <c r="FK1423" s="14"/>
      <c r="FL1423" s="14"/>
      <c r="FM1423" s="14"/>
      <c r="FN1423" s="14"/>
      <c r="FO1423" s="14"/>
      <c r="FP1423" s="14"/>
      <c r="FQ1423" s="14"/>
      <c r="FR1423" s="14"/>
      <c r="FS1423" s="14"/>
      <c r="FT1423" s="14"/>
      <c r="FU1423" s="14"/>
      <c r="FW1423" s="14"/>
    </row>
    <row r="1424" spans="4:179" x14ac:dyDescent="0.6">
      <c r="D1424" s="53"/>
      <c r="F1424" s="14"/>
      <c r="G1424" s="14"/>
      <c r="H1424" s="14"/>
      <c r="I1424" s="14"/>
      <c r="J1424" s="14"/>
      <c r="K1424" s="14"/>
      <c r="L1424" s="14"/>
      <c r="M1424" s="14"/>
      <c r="N1424" s="14"/>
      <c r="O1424" s="14"/>
      <c r="P1424" s="14"/>
      <c r="Q1424" s="14"/>
      <c r="R1424" s="14"/>
      <c r="S1424" s="14"/>
      <c r="T1424" s="14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4"/>
      <c r="AJ1424" s="14"/>
      <c r="AK1424" s="14"/>
      <c r="AL1424" s="14"/>
      <c r="AM1424" s="14"/>
      <c r="AN1424" s="14"/>
      <c r="AO1424" s="14"/>
      <c r="AP1424" s="14"/>
      <c r="AQ1424" s="14"/>
      <c r="AR1424" s="14"/>
      <c r="AS1424" s="14"/>
      <c r="AT1424" s="14"/>
      <c r="AU1424" s="14"/>
      <c r="AV1424" s="14"/>
      <c r="AW1424" s="14"/>
      <c r="AX1424" s="14"/>
      <c r="AY1424" s="14"/>
      <c r="AZ1424" s="14"/>
      <c r="BA1424" s="14"/>
      <c r="BB1424" s="14"/>
      <c r="BC1424" s="14"/>
      <c r="BD1424" s="14"/>
      <c r="BE1424" s="14"/>
      <c r="BF1424" s="14"/>
      <c r="BG1424" s="14"/>
      <c r="BH1424" s="14"/>
      <c r="BI1424" s="14"/>
      <c r="BJ1424" s="14"/>
      <c r="BK1424" s="14"/>
      <c r="BL1424" s="14"/>
      <c r="BM1424" s="14"/>
      <c r="BN1424" s="14"/>
      <c r="BO1424" s="14"/>
      <c r="BP1424" s="14"/>
      <c r="BQ1424" s="14"/>
      <c r="BR1424" s="14"/>
      <c r="BS1424" s="14"/>
      <c r="BT1424" s="14"/>
      <c r="BU1424" s="14"/>
      <c r="BV1424" s="14"/>
      <c r="BW1424" s="14"/>
      <c r="BX1424" s="14"/>
      <c r="BY1424" s="14"/>
      <c r="BZ1424" s="14"/>
      <c r="CA1424" s="14"/>
      <c r="CB1424" s="14"/>
      <c r="CC1424" s="14"/>
      <c r="CD1424" s="14"/>
      <c r="CE1424" s="14"/>
      <c r="CF1424" s="14"/>
      <c r="CG1424" s="14"/>
      <c r="CH1424" s="14"/>
      <c r="CI1424" s="14"/>
      <c r="CJ1424" s="14"/>
      <c r="CK1424" s="14"/>
      <c r="CL1424" s="14"/>
      <c r="CM1424" s="14"/>
      <c r="CN1424" s="14"/>
      <c r="CO1424" s="14"/>
      <c r="CP1424" s="14"/>
      <c r="CQ1424" s="14"/>
      <c r="CR1424" s="14"/>
      <c r="CS1424" s="14"/>
      <c r="CT1424" s="14"/>
      <c r="CU1424" s="14"/>
      <c r="CV1424" s="14"/>
      <c r="CW1424" s="14"/>
      <c r="CX1424" s="14"/>
      <c r="CY1424" s="14"/>
      <c r="CZ1424" s="14"/>
      <c r="DA1424" s="14"/>
      <c r="DB1424" s="14"/>
      <c r="DC1424" s="14"/>
      <c r="DD1424" s="14"/>
      <c r="DE1424" s="14"/>
      <c r="DF1424" s="14"/>
      <c r="DG1424" s="14"/>
      <c r="DH1424" s="14"/>
      <c r="DI1424" s="14"/>
      <c r="DJ1424" s="14"/>
      <c r="DK1424" s="14"/>
      <c r="DL1424" s="14"/>
      <c r="DM1424" s="14"/>
      <c r="DN1424" s="14"/>
      <c r="DO1424" s="14"/>
      <c r="DP1424" s="14"/>
      <c r="DQ1424" s="14"/>
      <c r="DR1424" s="14"/>
      <c r="DS1424" s="14"/>
      <c r="DT1424" s="14"/>
      <c r="DU1424" s="14"/>
      <c r="DV1424" s="14"/>
      <c r="DW1424" s="14"/>
      <c r="DX1424" s="14"/>
      <c r="DY1424" s="14"/>
      <c r="DZ1424" s="14"/>
      <c r="EA1424" s="14"/>
      <c r="EB1424" s="14"/>
      <c r="EC1424" s="14"/>
      <c r="ED1424" s="14"/>
      <c r="EE1424" s="14"/>
      <c r="EF1424" s="14"/>
      <c r="EG1424" s="14"/>
      <c r="EH1424" s="14"/>
      <c r="EI1424" s="14"/>
      <c r="EJ1424" s="14"/>
      <c r="EK1424" s="14"/>
      <c r="EL1424" s="14"/>
      <c r="EM1424" s="14"/>
      <c r="EN1424" s="14"/>
      <c r="EO1424" s="14"/>
      <c r="EP1424" s="14"/>
      <c r="EQ1424" s="14"/>
      <c r="ER1424" s="14"/>
      <c r="ES1424" s="14"/>
      <c r="ET1424" s="14"/>
      <c r="EU1424" s="14"/>
      <c r="EV1424" s="14"/>
      <c r="EW1424" s="14"/>
      <c r="EX1424" s="14"/>
      <c r="EY1424" s="14"/>
      <c r="EZ1424" s="14"/>
      <c r="FA1424" s="14"/>
      <c r="FB1424" s="14"/>
      <c r="FC1424" s="14"/>
      <c r="FD1424" s="14"/>
      <c r="FE1424" s="14"/>
      <c r="FF1424" s="14"/>
      <c r="FG1424" s="14"/>
      <c r="FH1424" s="14"/>
      <c r="FI1424" s="14"/>
      <c r="FJ1424" s="14"/>
      <c r="FK1424" s="14"/>
      <c r="FL1424" s="14"/>
      <c r="FM1424" s="14"/>
      <c r="FN1424" s="14"/>
      <c r="FO1424" s="14"/>
      <c r="FP1424" s="14"/>
      <c r="FQ1424" s="14"/>
      <c r="FR1424" s="14"/>
      <c r="FS1424" s="14"/>
      <c r="FT1424" s="14"/>
      <c r="FU1424" s="14"/>
      <c r="FW1424" s="14"/>
    </row>
    <row r="1425" spans="4:179" x14ac:dyDescent="0.6">
      <c r="D1425" s="53"/>
      <c r="F1425" s="14"/>
      <c r="G1425" s="14"/>
      <c r="H1425" s="14"/>
      <c r="I1425" s="14"/>
      <c r="J1425" s="14"/>
      <c r="K1425" s="14"/>
      <c r="L1425" s="14"/>
      <c r="M1425" s="14"/>
      <c r="N1425" s="14"/>
      <c r="O1425" s="14"/>
      <c r="P1425" s="14"/>
      <c r="Q1425" s="14"/>
      <c r="R1425" s="14"/>
      <c r="S1425" s="14"/>
      <c r="T1425" s="14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4"/>
      <c r="AJ1425" s="14"/>
      <c r="AK1425" s="14"/>
      <c r="AL1425" s="14"/>
      <c r="AM1425" s="14"/>
      <c r="AN1425" s="14"/>
      <c r="AO1425" s="14"/>
      <c r="AP1425" s="14"/>
      <c r="AQ1425" s="14"/>
      <c r="AR1425" s="14"/>
      <c r="AS1425" s="14"/>
      <c r="AT1425" s="14"/>
      <c r="AU1425" s="14"/>
      <c r="AV1425" s="14"/>
      <c r="AW1425" s="14"/>
      <c r="AX1425" s="14"/>
      <c r="AY1425" s="14"/>
      <c r="AZ1425" s="14"/>
      <c r="BA1425" s="14"/>
      <c r="BB1425" s="14"/>
      <c r="BC1425" s="14"/>
      <c r="BD1425" s="14"/>
      <c r="BE1425" s="14"/>
      <c r="BF1425" s="14"/>
      <c r="BG1425" s="14"/>
      <c r="BH1425" s="14"/>
      <c r="BI1425" s="14"/>
      <c r="BJ1425" s="14"/>
      <c r="BK1425" s="14"/>
      <c r="BL1425" s="14"/>
      <c r="BM1425" s="14"/>
      <c r="BN1425" s="14"/>
      <c r="BO1425" s="14"/>
      <c r="BP1425" s="14"/>
      <c r="BQ1425" s="14"/>
      <c r="BR1425" s="14"/>
      <c r="BS1425" s="14"/>
      <c r="BT1425" s="14"/>
      <c r="BU1425" s="14"/>
      <c r="BV1425" s="14"/>
      <c r="BW1425" s="14"/>
      <c r="BX1425" s="14"/>
      <c r="BY1425" s="14"/>
      <c r="BZ1425" s="14"/>
      <c r="CA1425" s="14"/>
      <c r="CB1425" s="14"/>
      <c r="CC1425" s="14"/>
      <c r="CD1425" s="14"/>
      <c r="CE1425" s="14"/>
      <c r="CF1425" s="14"/>
      <c r="CG1425" s="14"/>
      <c r="CH1425" s="14"/>
      <c r="CI1425" s="14"/>
      <c r="CJ1425" s="14"/>
      <c r="CK1425" s="14"/>
      <c r="CL1425" s="14"/>
      <c r="CM1425" s="14"/>
      <c r="CN1425" s="14"/>
      <c r="CO1425" s="14"/>
      <c r="CP1425" s="14"/>
      <c r="CQ1425" s="14"/>
      <c r="CR1425" s="14"/>
      <c r="CS1425" s="14"/>
      <c r="CT1425" s="14"/>
      <c r="CU1425" s="14"/>
      <c r="CV1425" s="14"/>
      <c r="CW1425" s="14"/>
      <c r="CX1425" s="14"/>
      <c r="CY1425" s="14"/>
      <c r="CZ1425" s="14"/>
      <c r="DA1425" s="14"/>
      <c r="DB1425" s="14"/>
      <c r="DC1425" s="14"/>
      <c r="DD1425" s="14"/>
      <c r="DE1425" s="14"/>
      <c r="DF1425" s="14"/>
      <c r="DG1425" s="14"/>
      <c r="DH1425" s="14"/>
      <c r="DI1425" s="14"/>
      <c r="DJ1425" s="14"/>
      <c r="DK1425" s="14"/>
      <c r="DL1425" s="14"/>
      <c r="DM1425" s="14"/>
      <c r="DN1425" s="14"/>
      <c r="DO1425" s="14"/>
      <c r="DP1425" s="14"/>
      <c r="DQ1425" s="14"/>
      <c r="DR1425" s="14"/>
      <c r="DS1425" s="14"/>
      <c r="DT1425" s="14"/>
      <c r="DU1425" s="14"/>
      <c r="DV1425" s="14"/>
      <c r="DW1425" s="14"/>
      <c r="DX1425" s="14"/>
      <c r="DY1425" s="14"/>
      <c r="DZ1425" s="14"/>
      <c r="EA1425" s="14"/>
      <c r="EB1425" s="14"/>
      <c r="EC1425" s="14"/>
      <c r="ED1425" s="14"/>
      <c r="EE1425" s="14"/>
      <c r="EF1425" s="14"/>
      <c r="EG1425" s="14"/>
      <c r="EH1425" s="14"/>
      <c r="EI1425" s="14"/>
      <c r="EJ1425" s="14"/>
      <c r="EK1425" s="14"/>
      <c r="EL1425" s="14"/>
      <c r="EM1425" s="14"/>
      <c r="EN1425" s="14"/>
      <c r="EO1425" s="14"/>
      <c r="EP1425" s="14"/>
      <c r="EQ1425" s="14"/>
      <c r="ER1425" s="14"/>
      <c r="ES1425" s="14"/>
      <c r="ET1425" s="14"/>
      <c r="EU1425" s="14"/>
      <c r="EV1425" s="14"/>
      <c r="EW1425" s="14"/>
      <c r="EX1425" s="14"/>
      <c r="EY1425" s="14"/>
      <c r="EZ1425" s="14"/>
      <c r="FA1425" s="14"/>
      <c r="FB1425" s="14"/>
      <c r="FC1425" s="14"/>
      <c r="FD1425" s="14"/>
      <c r="FE1425" s="14"/>
      <c r="FF1425" s="14"/>
      <c r="FG1425" s="14"/>
      <c r="FH1425" s="14"/>
      <c r="FI1425" s="14"/>
      <c r="FJ1425" s="14"/>
      <c r="FK1425" s="14"/>
      <c r="FL1425" s="14"/>
      <c r="FM1425" s="14"/>
      <c r="FN1425" s="14"/>
      <c r="FO1425" s="14"/>
      <c r="FP1425" s="14"/>
      <c r="FQ1425" s="14"/>
      <c r="FR1425" s="14"/>
      <c r="FS1425" s="14"/>
      <c r="FT1425" s="14"/>
      <c r="FU1425" s="14"/>
      <c r="FW1425" s="14"/>
    </row>
    <row r="1426" spans="4:179" x14ac:dyDescent="0.6">
      <c r="D1426" s="53"/>
      <c r="F1426" s="14"/>
      <c r="G1426" s="14"/>
      <c r="H1426" s="14"/>
      <c r="I1426" s="14"/>
      <c r="J1426" s="14"/>
      <c r="K1426" s="14"/>
      <c r="L1426" s="14"/>
      <c r="M1426" s="14"/>
      <c r="N1426" s="14"/>
      <c r="O1426" s="14"/>
      <c r="P1426" s="14"/>
      <c r="Q1426" s="14"/>
      <c r="R1426" s="14"/>
      <c r="S1426" s="14"/>
      <c r="T1426" s="14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4"/>
      <c r="AJ1426" s="14"/>
      <c r="AK1426" s="14"/>
      <c r="AL1426" s="14"/>
      <c r="AM1426" s="14"/>
      <c r="AN1426" s="14"/>
      <c r="AO1426" s="14"/>
      <c r="AP1426" s="14"/>
      <c r="AQ1426" s="14"/>
      <c r="AR1426" s="14"/>
      <c r="AS1426" s="14"/>
      <c r="AT1426" s="14"/>
      <c r="AU1426" s="14"/>
      <c r="AV1426" s="14"/>
      <c r="AW1426" s="14"/>
      <c r="AX1426" s="14"/>
      <c r="AY1426" s="14"/>
      <c r="AZ1426" s="14"/>
      <c r="BA1426" s="14"/>
      <c r="BB1426" s="14"/>
      <c r="BC1426" s="14"/>
      <c r="BD1426" s="14"/>
      <c r="BE1426" s="14"/>
      <c r="BF1426" s="14"/>
      <c r="BG1426" s="14"/>
      <c r="BH1426" s="14"/>
      <c r="BI1426" s="14"/>
      <c r="BJ1426" s="14"/>
      <c r="BK1426" s="14"/>
      <c r="BL1426" s="14"/>
      <c r="BM1426" s="14"/>
      <c r="BN1426" s="14"/>
      <c r="BO1426" s="14"/>
      <c r="BP1426" s="14"/>
      <c r="BQ1426" s="14"/>
      <c r="BR1426" s="14"/>
      <c r="BS1426" s="14"/>
      <c r="BT1426" s="14"/>
      <c r="BU1426" s="14"/>
      <c r="BV1426" s="14"/>
      <c r="BW1426" s="14"/>
      <c r="BX1426" s="14"/>
      <c r="BY1426" s="14"/>
      <c r="BZ1426" s="14"/>
      <c r="CA1426" s="14"/>
      <c r="CB1426" s="14"/>
      <c r="CC1426" s="14"/>
      <c r="CD1426" s="14"/>
      <c r="CE1426" s="14"/>
      <c r="CF1426" s="14"/>
      <c r="CG1426" s="14"/>
      <c r="CH1426" s="14"/>
      <c r="CI1426" s="14"/>
      <c r="CJ1426" s="14"/>
      <c r="CK1426" s="14"/>
      <c r="CL1426" s="14"/>
      <c r="CM1426" s="14"/>
      <c r="CN1426" s="14"/>
      <c r="CO1426" s="14"/>
      <c r="CP1426" s="14"/>
      <c r="CQ1426" s="14"/>
      <c r="CR1426" s="14"/>
      <c r="CS1426" s="14"/>
      <c r="CT1426" s="14"/>
      <c r="CU1426" s="14"/>
      <c r="CV1426" s="14"/>
      <c r="CW1426" s="14"/>
      <c r="CX1426" s="14"/>
      <c r="CY1426" s="14"/>
      <c r="CZ1426" s="14"/>
      <c r="DA1426" s="14"/>
      <c r="DB1426" s="14"/>
      <c r="DC1426" s="14"/>
      <c r="DD1426" s="14"/>
      <c r="DE1426" s="14"/>
      <c r="DF1426" s="14"/>
      <c r="DG1426" s="14"/>
      <c r="DH1426" s="14"/>
      <c r="DI1426" s="14"/>
      <c r="DJ1426" s="14"/>
      <c r="DK1426" s="14"/>
      <c r="DL1426" s="14"/>
      <c r="DM1426" s="14"/>
      <c r="DN1426" s="14"/>
      <c r="DO1426" s="14"/>
      <c r="DP1426" s="14"/>
      <c r="DQ1426" s="14"/>
      <c r="DR1426" s="14"/>
      <c r="DS1426" s="14"/>
      <c r="DT1426" s="14"/>
      <c r="DU1426" s="14"/>
      <c r="DV1426" s="14"/>
      <c r="DW1426" s="14"/>
      <c r="DX1426" s="14"/>
      <c r="DY1426" s="14"/>
      <c r="DZ1426" s="14"/>
      <c r="EA1426" s="14"/>
      <c r="EB1426" s="14"/>
      <c r="EC1426" s="14"/>
      <c r="ED1426" s="14"/>
      <c r="EE1426" s="14"/>
      <c r="EF1426" s="14"/>
      <c r="EG1426" s="14"/>
      <c r="EH1426" s="14"/>
      <c r="EI1426" s="14"/>
      <c r="EJ1426" s="14"/>
      <c r="EK1426" s="14"/>
      <c r="EL1426" s="14"/>
      <c r="EM1426" s="14"/>
      <c r="EN1426" s="14"/>
      <c r="EO1426" s="14"/>
      <c r="EP1426" s="14"/>
      <c r="EQ1426" s="14"/>
      <c r="ER1426" s="14"/>
      <c r="ES1426" s="14"/>
      <c r="ET1426" s="14"/>
      <c r="EU1426" s="14"/>
      <c r="EV1426" s="14"/>
      <c r="EW1426" s="14"/>
      <c r="EX1426" s="14"/>
      <c r="EY1426" s="14"/>
      <c r="EZ1426" s="14"/>
      <c r="FA1426" s="14"/>
      <c r="FB1426" s="14"/>
      <c r="FC1426" s="14"/>
      <c r="FD1426" s="14"/>
      <c r="FE1426" s="14"/>
      <c r="FF1426" s="14"/>
      <c r="FG1426" s="14"/>
      <c r="FH1426" s="14"/>
      <c r="FI1426" s="14"/>
      <c r="FJ1426" s="14"/>
      <c r="FK1426" s="14"/>
      <c r="FL1426" s="14"/>
      <c r="FM1426" s="14"/>
      <c r="FN1426" s="14"/>
      <c r="FO1426" s="14"/>
      <c r="FP1426" s="14"/>
      <c r="FQ1426" s="14"/>
      <c r="FR1426" s="14"/>
      <c r="FS1426" s="14"/>
      <c r="FT1426" s="14"/>
      <c r="FU1426" s="14"/>
      <c r="FW1426" s="14"/>
    </row>
    <row r="1427" spans="4:179" x14ac:dyDescent="0.6">
      <c r="D1427"/>
      <c r="F1427" s="14"/>
      <c r="G1427" s="14"/>
      <c r="H1427" s="14"/>
      <c r="I1427" s="14"/>
      <c r="J1427" s="14"/>
      <c r="K1427" s="14"/>
      <c r="L1427" s="14"/>
      <c r="M1427" s="14"/>
      <c r="N1427" s="14"/>
      <c r="O1427" s="14"/>
      <c r="P1427" s="14"/>
      <c r="Q1427" s="14"/>
      <c r="R1427" s="14"/>
      <c r="S1427" s="14"/>
      <c r="T1427" s="1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F1427" s="14"/>
      <c r="AG1427" s="14"/>
      <c r="AH1427" s="14"/>
      <c r="AI1427" s="14"/>
      <c r="AJ1427" s="14"/>
      <c r="AK1427" s="14"/>
      <c r="AL1427" s="14"/>
      <c r="AM1427" s="14"/>
      <c r="AN1427" s="14"/>
      <c r="AO1427" s="14"/>
      <c r="AP1427" s="14"/>
      <c r="AQ1427" s="14"/>
      <c r="AR1427" s="14"/>
      <c r="AS1427" s="14"/>
      <c r="AT1427" s="14"/>
      <c r="AU1427" s="14"/>
      <c r="AV1427" s="14"/>
      <c r="AW1427" s="14"/>
      <c r="AX1427" s="14"/>
      <c r="AY1427" s="14"/>
      <c r="AZ1427" s="14"/>
      <c r="BA1427" s="14"/>
      <c r="BB1427" s="14"/>
      <c r="BC1427" s="14"/>
      <c r="BD1427" s="14"/>
      <c r="BE1427" s="14"/>
      <c r="BF1427" s="14"/>
      <c r="BG1427" s="14"/>
      <c r="BH1427" s="14"/>
      <c r="BI1427" s="14"/>
      <c r="BJ1427" s="14"/>
      <c r="BK1427" s="14"/>
      <c r="BL1427" s="14"/>
      <c r="BM1427" s="14"/>
      <c r="BN1427" s="14"/>
      <c r="BO1427" s="14"/>
      <c r="BP1427" s="14"/>
      <c r="BQ1427" s="14"/>
      <c r="BR1427" s="14"/>
      <c r="BS1427" s="14"/>
      <c r="BT1427" s="14"/>
      <c r="BU1427" s="14"/>
      <c r="BV1427" s="14"/>
      <c r="BW1427" s="14"/>
      <c r="BX1427" s="14"/>
      <c r="BY1427" s="14"/>
      <c r="BZ1427" s="14"/>
      <c r="CA1427" s="14"/>
      <c r="CB1427" s="14"/>
      <c r="CC1427" s="14"/>
      <c r="CD1427" s="14"/>
      <c r="CE1427" s="14"/>
      <c r="CF1427" s="14"/>
      <c r="CG1427" s="14"/>
      <c r="CH1427" s="14"/>
      <c r="CI1427" s="14"/>
      <c r="CJ1427" s="14"/>
      <c r="CK1427" s="14"/>
      <c r="CL1427" s="14"/>
      <c r="CM1427" s="14"/>
      <c r="CN1427" s="14"/>
      <c r="CO1427" s="14"/>
      <c r="CP1427" s="14"/>
      <c r="CQ1427" s="14"/>
      <c r="CR1427" s="14"/>
      <c r="CS1427" s="14"/>
      <c r="CT1427" s="14"/>
      <c r="CU1427" s="14"/>
      <c r="CV1427" s="14"/>
      <c r="CW1427" s="14"/>
      <c r="CX1427" s="14"/>
      <c r="CY1427" s="14"/>
      <c r="CZ1427" s="14"/>
      <c r="DA1427" s="14"/>
      <c r="DB1427" s="14"/>
      <c r="DC1427" s="14"/>
      <c r="DD1427" s="14"/>
      <c r="DE1427" s="14"/>
      <c r="DF1427" s="14"/>
      <c r="DG1427" s="14"/>
      <c r="DH1427" s="14"/>
      <c r="DI1427" s="14"/>
      <c r="DJ1427" s="14"/>
      <c r="DK1427" s="14"/>
      <c r="DL1427" s="14"/>
      <c r="DM1427" s="14"/>
      <c r="DN1427" s="14"/>
      <c r="DO1427" s="14"/>
      <c r="DP1427" s="14"/>
      <c r="DQ1427" s="14"/>
      <c r="DR1427" s="14"/>
      <c r="DS1427" s="14"/>
      <c r="DT1427" s="14"/>
      <c r="DU1427" s="14"/>
      <c r="DV1427" s="14"/>
      <c r="DW1427" s="14"/>
      <c r="DX1427" s="14"/>
      <c r="DY1427" s="14"/>
      <c r="DZ1427" s="14"/>
      <c r="EA1427" s="14"/>
      <c r="EB1427" s="14"/>
      <c r="EC1427" s="14"/>
      <c r="ED1427" s="14"/>
      <c r="EE1427" s="14"/>
      <c r="EF1427" s="14"/>
      <c r="EG1427" s="14"/>
      <c r="EH1427" s="14"/>
      <c r="EI1427" s="14"/>
      <c r="EJ1427" s="14"/>
      <c r="EK1427" s="14"/>
      <c r="EL1427" s="14"/>
      <c r="EM1427" s="14"/>
      <c r="EN1427" s="14"/>
      <c r="EO1427" s="14"/>
      <c r="EP1427" s="14"/>
      <c r="EQ1427" s="14"/>
      <c r="ER1427" s="14"/>
      <c r="ES1427" s="14"/>
      <c r="ET1427" s="14"/>
      <c r="EU1427" s="14"/>
      <c r="EV1427" s="14"/>
      <c r="EW1427" s="14"/>
      <c r="EX1427" s="14"/>
      <c r="EY1427" s="14"/>
      <c r="EZ1427" s="14"/>
      <c r="FA1427" s="14"/>
      <c r="FB1427" s="14"/>
      <c r="FC1427" s="14"/>
      <c r="FD1427" s="14"/>
      <c r="FE1427" s="14"/>
      <c r="FF1427" s="14"/>
      <c r="FG1427" s="14"/>
      <c r="FH1427" s="14"/>
      <c r="FI1427" s="14"/>
      <c r="FJ1427" s="14"/>
      <c r="FK1427" s="14"/>
      <c r="FL1427" s="14"/>
      <c r="FM1427" s="14"/>
      <c r="FN1427" s="14"/>
      <c r="FO1427" s="14"/>
      <c r="FP1427" s="14"/>
      <c r="FQ1427" s="14"/>
      <c r="FR1427" s="14"/>
      <c r="FS1427" s="14"/>
      <c r="FT1427" s="14"/>
      <c r="FU1427" s="14"/>
      <c r="FW1427" s="14"/>
    </row>
    <row r="1428" spans="4:179" x14ac:dyDescent="0.6">
      <c r="D1428"/>
      <c r="F1428" s="14"/>
      <c r="G1428" s="14"/>
      <c r="H1428" s="14"/>
      <c r="I1428" s="14"/>
      <c r="J1428" s="14"/>
      <c r="K1428" s="14"/>
      <c r="L1428" s="14"/>
      <c r="M1428" s="14"/>
      <c r="N1428" s="14"/>
      <c r="O1428" s="14"/>
      <c r="P1428" s="14"/>
      <c r="Q1428" s="14"/>
      <c r="R1428" s="14"/>
      <c r="S1428" s="14"/>
      <c r="T1428" s="14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F1428" s="14"/>
      <c r="AG1428" s="14"/>
      <c r="AH1428" s="14"/>
      <c r="AI1428" s="14"/>
      <c r="AJ1428" s="14"/>
      <c r="AK1428" s="14"/>
      <c r="AL1428" s="14"/>
      <c r="AM1428" s="14"/>
      <c r="AN1428" s="14"/>
      <c r="AO1428" s="14"/>
      <c r="AP1428" s="14"/>
      <c r="AQ1428" s="14"/>
      <c r="AR1428" s="14"/>
      <c r="AS1428" s="14"/>
      <c r="AT1428" s="14"/>
      <c r="AU1428" s="14"/>
      <c r="AV1428" s="14"/>
      <c r="AW1428" s="14"/>
      <c r="AX1428" s="14"/>
      <c r="AY1428" s="14"/>
      <c r="AZ1428" s="14"/>
      <c r="BA1428" s="14"/>
      <c r="BB1428" s="14"/>
      <c r="BC1428" s="14"/>
      <c r="BD1428" s="14"/>
      <c r="BE1428" s="14"/>
      <c r="BF1428" s="14"/>
      <c r="BG1428" s="14"/>
      <c r="BH1428" s="14"/>
      <c r="BI1428" s="14"/>
      <c r="BJ1428" s="14"/>
      <c r="BK1428" s="14"/>
      <c r="BL1428" s="14"/>
      <c r="BM1428" s="14"/>
      <c r="BN1428" s="14"/>
      <c r="BO1428" s="14"/>
      <c r="BP1428" s="14"/>
      <c r="BQ1428" s="14"/>
      <c r="BR1428" s="14"/>
      <c r="BS1428" s="14"/>
      <c r="BT1428" s="14"/>
      <c r="BU1428" s="14"/>
      <c r="BV1428" s="14"/>
      <c r="BW1428" s="14"/>
      <c r="BX1428" s="14"/>
      <c r="BY1428" s="14"/>
      <c r="BZ1428" s="14"/>
      <c r="CA1428" s="14"/>
      <c r="CB1428" s="14"/>
      <c r="CC1428" s="14"/>
      <c r="CD1428" s="14"/>
      <c r="CE1428" s="14"/>
      <c r="CF1428" s="14"/>
      <c r="CG1428" s="14"/>
      <c r="CH1428" s="14"/>
      <c r="CI1428" s="14"/>
      <c r="CJ1428" s="14"/>
      <c r="CK1428" s="14"/>
      <c r="CL1428" s="14"/>
      <c r="CM1428" s="14"/>
      <c r="CN1428" s="14"/>
      <c r="CO1428" s="14"/>
      <c r="CP1428" s="14"/>
      <c r="CQ1428" s="14"/>
      <c r="CR1428" s="14"/>
      <c r="CS1428" s="14"/>
      <c r="CT1428" s="14"/>
      <c r="CU1428" s="14"/>
      <c r="CV1428" s="14"/>
      <c r="CW1428" s="14"/>
      <c r="CX1428" s="14"/>
      <c r="CY1428" s="14"/>
      <c r="CZ1428" s="14"/>
      <c r="DA1428" s="14"/>
      <c r="DB1428" s="14"/>
      <c r="DC1428" s="14"/>
      <c r="DD1428" s="14"/>
      <c r="DE1428" s="14"/>
      <c r="DF1428" s="14"/>
      <c r="DG1428" s="14"/>
      <c r="DH1428" s="14"/>
      <c r="DI1428" s="14"/>
      <c r="DJ1428" s="14"/>
      <c r="DK1428" s="14"/>
      <c r="DL1428" s="14"/>
      <c r="DM1428" s="14"/>
      <c r="DN1428" s="14"/>
      <c r="DO1428" s="14"/>
      <c r="DP1428" s="14"/>
      <c r="DQ1428" s="14"/>
      <c r="DR1428" s="14"/>
      <c r="DS1428" s="14"/>
      <c r="DT1428" s="14"/>
      <c r="DU1428" s="14"/>
      <c r="DV1428" s="14"/>
      <c r="DW1428" s="14"/>
      <c r="DX1428" s="14"/>
      <c r="DY1428" s="14"/>
      <c r="DZ1428" s="14"/>
      <c r="EA1428" s="14"/>
      <c r="EB1428" s="14"/>
      <c r="EC1428" s="14"/>
      <c r="ED1428" s="14"/>
      <c r="EE1428" s="14"/>
      <c r="EF1428" s="14"/>
      <c r="EG1428" s="14"/>
      <c r="EH1428" s="14"/>
      <c r="EI1428" s="14"/>
      <c r="EJ1428" s="14"/>
      <c r="EK1428" s="14"/>
      <c r="EL1428" s="14"/>
      <c r="EM1428" s="14"/>
      <c r="EN1428" s="14"/>
      <c r="EO1428" s="14"/>
      <c r="EP1428" s="14"/>
      <c r="EQ1428" s="14"/>
      <c r="ER1428" s="14"/>
      <c r="ES1428" s="14"/>
      <c r="ET1428" s="14"/>
      <c r="EU1428" s="14"/>
      <c r="EV1428" s="14"/>
      <c r="EW1428" s="14"/>
      <c r="EX1428" s="14"/>
      <c r="EY1428" s="14"/>
      <c r="EZ1428" s="14"/>
      <c r="FA1428" s="14"/>
      <c r="FB1428" s="14"/>
      <c r="FC1428" s="14"/>
      <c r="FD1428" s="14"/>
      <c r="FE1428" s="14"/>
      <c r="FF1428" s="14"/>
      <c r="FG1428" s="14"/>
      <c r="FH1428" s="14"/>
      <c r="FI1428" s="14"/>
      <c r="FJ1428" s="14"/>
      <c r="FK1428" s="14"/>
      <c r="FL1428" s="14"/>
      <c r="FM1428" s="14"/>
      <c r="FN1428" s="14"/>
      <c r="FO1428" s="14"/>
      <c r="FP1428" s="14"/>
      <c r="FQ1428" s="14"/>
      <c r="FR1428" s="14"/>
      <c r="FS1428" s="14"/>
      <c r="FT1428" s="14"/>
      <c r="FU1428" s="14"/>
      <c r="FW1428" s="14"/>
    </row>
    <row r="1429" spans="4:179" x14ac:dyDescent="0.6">
      <c r="D1429"/>
      <c r="F1429" s="14"/>
      <c r="G1429" s="14"/>
      <c r="H1429" s="14"/>
      <c r="I1429" s="14"/>
      <c r="J1429" s="14"/>
      <c r="K1429" s="14"/>
      <c r="L1429" s="14"/>
      <c r="M1429" s="14"/>
      <c r="N1429" s="14"/>
      <c r="O1429" s="14"/>
      <c r="P1429" s="14"/>
      <c r="Q1429" s="14"/>
      <c r="R1429" s="14"/>
      <c r="S1429" s="14"/>
      <c r="T1429" s="1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/>
      <c r="AH1429" s="14"/>
      <c r="AI1429" s="14"/>
      <c r="AJ1429" s="14"/>
      <c r="AK1429" s="14"/>
      <c r="AL1429" s="14"/>
      <c r="AM1429" s="14"/>
      <c r="AN1429" s="14"/>
      <c r="AO1429" s="14"/>
      <c r="AP1429" s="14"/>
      <c r="AQ1429" s="14"/>
      <c r="AR1429" s="14"/>
      <c r="AS1429" s="14"/>
      <c r="AT1429" s="14"/>
      <c r="AU1429" s="14"/>
      <c r="AV1429" s="14"/>
      <c r="AW1429" s="14"/>
      <c r="AX1429" s="14"/>
      <c r="AY1429" s="14"/>
      <c r="AZ1429" s="14"/>
      <c r="BA1429" s="14"/>
      <c r="BB1429" s="14"/>
      <c r="BC1429" s="14"/>
      <c r="BD1429" s="14"/>
      <c r="BE1429" s="14"/>
      <c r="BF1429" s="14"/>
      <c r="BG1429" s="14"/>
      <c r="BH1429" s="14"/>
      <c r="BI1429" s="14"/>
      <c r="BJ1429" s="14"/>
      <c r="BK1429" s="14"/>
      <c r="BL1429" s="14"/>
      <c r="BM1429" s="14"/>
      <c r="BN1429" s="14"/>
      <c r="BO1429" s="14"/>
      <c r="BP1429" s="14"/>
      <c r="BQ1429" s="14"/>
      <c r="BR1429" s="14"/>
      <c r="BS1429" s="14"/>
      <c r="BT1429" s="14"/>
      <c r="BU1429" s="14"/>
      <c r="BV1429" s="14"/>
      <c r="BW1429" s="14"/>
      <c r="BX1429" s="14"/>
      <c r="BY1429" s="14"/>
      <c r="BZ1429" s="14"/>
      <c r="CA1429" s="14"/>
      <c r="CB1429" s="14"/>
      <c r="CC1429" s="14"/>
      <c r="CD1429" s="14"/>
      <c r="CE1429" s="14"/>
      <c r="CF1429" s="14"/>
      <c r="CG1429" s="14"/>
      <c r="CH1429" s="14"/>
      <c r="CI1429" s="14"/>
      <c r="CJ1429" s="14"/>
      <c r="CK1429" s="14"/>
      <c r="CL1429" s="14"/>
      <c r="CM1429" s="14"/>
      <c r="CN1429" s="14"/>
      <c r="CO1429" s="14"/>
      <c r="CP1429" s="14"/>
      <c r="CQ1429" s="14"/>
      <c r="CR1429" s="14"/>
      <c r="CS1429" s="14"/>
      <c r="CT1429" s="14"/>
      <c r="CU1429" s="14"/>
      <c r="CV1429" s="14"/>
      <c r="CW1429" s="14"/>
      <c r="CX1429" s="14"/>
      <c r="CY1429" s="14"/>
      <c r="CZ1429" s="14"/>
      <c r="DA1429" s="14"/>
      <c r="DB1429" s="14"/>
      <c r="DC1429" s="14"/>
      <c r="DD1429" s="14"/>
      <c r="DE1429" s="14"/>
      <c r="DF1429" s="14"/>
      <c r="DG1429" s="14"/>
      <c r="DH1429" s="14"/>
      <c r="DI1429" s="14"/>
      <c r="DJ1429" s="14"/>
      <c r="DK1429" s="14"/>
      <c r="DL1429" s="14"/>
      <c r="DM1429" s="14"/>
      <c r="DN1429" s="14"/>
      <c r="DO1429" s="14"/>
      <c r="DP1429" s="14"/>
      <c r="DQ1429" s="14"/>
      <c r="DR1429" s="14"/>
      <c r="DS1429" s="14"/>
      <c r="DT1429" s="14"/>
      <c r="DU1429" s="14"/>
      <c r="DV1429" s="14"/>
      <c r="DW1429" s="14"/>
      <c r="DX1429" s="14"/>
      <c r="DY1429" s="14"/>
      <c r="DZ1429" s="14"/>
      <c r="EA1429" s="14"/>
      <c r="EB1429" s="14"/>
      <c r="EC1429" s="14"/>
      <c r="ED1429" s="14"/>
      <c r="EE1429" s="14"/>
      <c r="EF1429" s="14"/>
      <c r="EG1429" s="14"/>
      <c r="EH1429" s="14"/>
      <c r="EI1429" s="14"/>
      <c r="EJ1429" s="14"/>
      <c r="EK1429" s="14"/>
      <c r="EL1429" s="14"/>
      <c r="EM1429" s="14"/>
      <c r="EN1429" s="14"/>
      <c r="EO1429" s="14"/>
      <c r="EP1429" s="14"/>
      <c r="EQ1429" s="14"/>
      <c r="ER1429" s="14"/>
      <c r="ES1429" s="14"/>
      <c r="ET1429" s="14"/>
      <c r="EU1429" s="14"/>
      <c r="EV1429" s="14"/>
      <c r="EW1429" s="14"/>
      <c r="EX1429" s="14"/>
      <c r="EY1429" s="14"/>
      <c r="EZ1429" s="14"/>
      <c r="FA1429" s="14"/>
      <c r="FB1429" s="14"/>
      <c r="FC1429" s="14"/>
      <c r="FD1429" s="14"/>
      <c r="FE1429" s="14"/>
      <c r="FF1429" s="14"/>
      <c r="FG1429" s="14"/>
      <c r="FH1429" s="14"/>
      <c r="FI1429" s="14"/>
      <c r="FJ1429" s="14"/>
      <c r="FK1429" s="14"/>
      <c r="FL1429" s="14"/>
      <c r="FM1429" s="14"/>
      <c r="FN1429" s="14"/>
      <c r="FO1429" s="14"/>
      <c r="FP1429" s="14"/>
      <c r="FQ1429" s="14"/>
      <c r="FR1429" s="14"/>
      <c r="FS1429" s="14"/>
      <c r="FT1429" s="14"/>
      <c r="FU1429" s="14"/>
      <c r="FW1429" s="14"/>
    </row>
    <row r="1430" spans="4:179" x14ac:dyDescent="0.6">
      <c r="D1430"/>
      <c r="F1430" s="14"/>
      <c r="G1430" s="14"/>
      <c r="H1430" s="14"/>
      <c r="I1430" s="14"/>
      <c r="J1430" s="14"/>
      <c r="K1430" s="14"/>
      <c r="L1430" s="14"/>
      <c r="M1430" s="14"/>
      <c r="N1430" s="14"/>
      <c r="O1430" s="14"/>
      <c r="P1430" s="14"/>
      <c r="Q1430" s="14"/>
      <c r="R1430" s="14"/>
      <c r="S1430" s="14"/>
      <c r="T1430" s="14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F1430" s="14"/>
      <c r="AG1430" s="14"/>
      <c r="AH1430" s="14"/>
      <c r="AI1430" s="14"/>
      <c r="AJ1430" s="14"/>
      <c r="AK1430" s="14"/>
      <c r="AL1430" s="14"/>
      <c r="AM1430" s="14"/>
      <c r="AN1430" s="14"/>
      <c r="AO1430" s="14"/>
      <c r="AP1430" s="14"/>
      <c r="AQ1430" s="14"/>
      <c r="AR1430" s="14"/>
      <c r="AS1430" s="14"/>
      <c r="AT1430" s="14"/>
      <c r="AU1430" s="14"/>
      <c r="AV1430" s="14"/>
      <c r="AW1430" s="14"/>
      <c r="AX1430" s="14"/>
      <c r="AY1430" s="14"/>
      <c r="AZ1430" s="14"/>
      <c r="BA1430" s="14"/>
      <c r="BB1430" s="14"/>
      <c r="BC1430" s="14"/>
      <c r="BD1430" s="14"/>
      <c r="BE1430" s="14"/>
      <c r="BF1430" s="14"/>
      <c r="BG1430" s="14"/>
      <c r="BH1430" s="14"/>
      <c r="BI1430" s="14"/>
      <c r="BJ1430" s="14"/>
      <c r="BK1430" s="14"/>
      <c r="BL1430" s="14"/>
      <c r="BM1430" s="14"/>
      <c r="BN1430" s="14"/>
      <c r="BO1430" s="14"/>
      <c r="BP1430" s="14"/>
      <c r="BQ1430" s="14"/>
      <c r="BR1430" s="14"/>
      <c r="BS1430" s="14"/>
      <c r="BT1430" s="14"/>
      <c r="BU1430" s="14"/>
      <c r="BV1430" s="14"/>
      <c r="BW1430" s="14"/>
      <c r="BX1430" s="14"/>
      <c r="BY1430" s="14"/>
      <c r="BZ1430" s="14"/>
      <c r="CA1430" s="14"/>
      <c r="CB1430" s="14"/>
      <c r="CC1430" s="14"/>
      <c r="CD1430" s="14"/>
      <c r="CE1430" s="14"/>
      <c r="CF1430" s="14"/>
      <c r="CG1430" s="14"/>
      <c r="CH1430" s="14"/>
      <c r="CI1430" s="14"/>
      <c r="CJ1430" s="14"/>
      <c r="CK1430" s="14"/>
      <c r="CL1430" s="14"/>
      <c r="CM1430" s="14"/>
      <c r="CN1430" s="14"/>
      <c r="CO1430" s="14"/>
      <c r="CP1430" s="14"/>
      <c r="CQ1430" s="14"/>
      <c r="CR1430" s="14"/>
      <c r="CS1430" s="14"/>
      <c r="CT1430" s="14"/>
      <c r="CU1430" s="14"/>
      <c r="CV1430" s="14"/>
      <c r="CW1430" s="14"/>
      <c r="CX1430" s="14"/>
      <c r="CY1430" s="14"/>
      <c r="CZ1430" s="14"/>
      <c r="DA1430" s="14"/>
      <c r="DB1430" s="14"/>
      <c r="DC1430" s="14"/>
      <c r="DD1430" s="14"/>
      <c r="DE1430" s="14"/>
      <c r="DF1430" s="14"/>
      <c r="DG1430" s="14"/>
      <c r="DH1430" s="14"/>
      <c r="DI1430" s="14"/>
      <c r="DJ1430" s="14"/>
      <c r="DK1430" s="14"/>
      <c r="DL1430" s="14"/>
      <c r="DM1430" s="14"/>
      <c r="DN1430" s="14"/>
      <c r="DO1430" s="14"/>
      <c r="DP1430" s="14"/>
      <c r="DQ1430" s="14"/>
      <c r="DR1430" s="14"/>
      <c r="DS1430" s="14"/>
      <c r="DT1430" s="14"/>
      <c r="DU1430" s="14"/>
      <c r="DV1430" s="14"/>
      <c r="DW1430" s="14"/>
      <c r="DX1430" s="14"/>
      <c r="DY1430" s="14"/>
      <c r="DZ1430" s="14"/>
      <c r="EA1430" s="14"/>
      <c r="EB1430" s="14"/>
      <c r="EC1430" s="14"/>
      <c r="ED1430" s="14"/>
      <c r="EE1430" s="14"/>
      <c r="EF1430" s="14"/>
      <c r="EG1430" s="14"/>
      <c r="EH1430" s="14"/>
      <c r="EI1430" s="14"/>
      <c r="EJ1430" s="14"/>
      <c r="EK1430" s="14"/>
      <c r="EL1430" s="14"/>
      <c r="EM1430" s="14"/>
      <c r="EN1430" s="14"/>
      <c r="EO1430" s="14"/>
      <c r="EP1430" s="14"/>
      <c r="EQ1430" s="14"/>
      <c r="ER1430" s="14"/>
      <c r="ES1430" s="14"/>
      <c r="ET1430" s="14"/>
      <c r="EU1430" s="14"/>
      <c r="EV1430" s="14"/>
      <c r="EW1430" s="14"/>
      <c r="EX1430" s="14"/>
      <c r="EY1430" s="14"/>
      <c r="EZ1430" s="14"/>
      <c r="FA1430" s="14"/>
      <c r="FB1430" s="14"/>
      <c r="FC1430" s="14"/>
      <c r="FD1430" s="14"/>
      <c r="FE1430" s="14"/>
      <c r="FF1430" s="14"/>
      <c r="FG1430" s="14"/>
      <c r="FH1430" s="14"/>
      <c r="FI1430" s="14"/>
      <c r="FJ1430" s="14"/>
      <c r="FK1430" s="14"/>
      <c r="FL1430" s="14"/>
      <c r="FM1430" s="14"/>
      <c r="FN1430" s="14"/>
      <c r="FO1430" s="14"/>
      <c r="FP1430" s="14"/>
      <c r="FQ1430" s="14"/>
      <c r="FR1430" s="14"/>
      <c r="FS1430" s="14"/>
      <c r="FT1430" s="14"/>
      <c r="FU1430" s="14"/>
      <c r="FW1430" s="14"/>
    </row>
    <row r="1431" spans="4:179" x14ac:dyDescent="0.6">
      <c r="D1431"/>
      <c r="F1431" s="14"/>
      <c r="G1431" s="14"/>
      <c r="H1431" s="14"/>
      <c r="I1431" s="14"/>
      <c r="J1431" s="14"/>
      <c r="K1431" s="14"/>
      <c r="L1431" s="14"/>
      <c r="M1431" s="14"/>
      <c r="N1431" s="14"/>
      <c r="O1431" s="14"/>
      <c r="P1431" s="14"/>
      <c r="Q1431" s="14"/>
      <c r="R1431" s="14"/>
      <c r="S1431" s="14"/>
      <c r="T1431" s="14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4"/>
      <c r="AJ1431" s="14"/>
      <c r="AK1431" s="14"/>
      <c r="AL1431" s="14"/>
      <c r="AM1431" s="14"/>
      <c r="AN1431" s="14"/>
      <c r="AO1431" s="14"/>
      <c r="AP1431" s="14"/>
      <c r="AQ1431" s="14"/>
      <c r="AR1431" s="14"/>
      <c r="AS1431" s="14"/>
      <c r="AT1431" s="14"/>
      <c r="AU1431" s="14"/>
      <c r="AV1431" s="14"/>
      <c r="AW1431" s="14"/>
      <c r="AX1431" s="14"/>
      <c r="AY1431" s="14"/>
      <c r="AZ1431" s="14"/>
      <c r="BA1431" s="14"/>
      <c r="BB1431" s="14"/>
      <c r="BC1431" s="14"/>
      <c r="BD1431" s="14"/>
      <c r="BE1431" s="14"/>
      <c r="BF1431" s="14"/>
      <c r="BG1431" s="14"/>
      <c r="BH1431" s="14"/>
      <c r="BI1431" s="14"/>
      <c r="BJ1431" s="14"/>
      <c r="BK1431" s="14"/>
      <c r="BL1431" s="14"/>
      <c r="BM1431" s="14"/>
      <c r="BN1431" s="14"/>
      <c r="BO1431" s="14"/>
      <c r="BP1431" s="14"/>
      <c r="BQ1431" s="14"/>
      <c r="BR1431" s="14"/>
      <c r="BS1431" s="14"/>
      <c r="BT1431" s="14"/>
      <c r="BU1431" s="14"/>
      <c r="BV1431" s="14"/>
      <c r="BW1431" s="14"/>
      <c r="BX1431" s="14"/>
      <c r="BY1431" s="14"/>
      <c r="BZ1431" s="14"/>
      <c r="CA1431" s="14"/>
      <c r="CB1431" s="14"/>
      <c r="CC1431" s="14"/>
      <c r="CD1431" s="14"/>
      <c r="CE1431" s="14"/>
      <c r="CF1431" s="14"/>
      <c r="CG1431" s="14"/>
      <c r="CH1431" s="14"/>
      <c r="CI1431" s="14"/>
      <c r="CJ1431" s="14"/>
      <c r="CK1431" s="14"/>
      <c r="CL1431" s="14"/>
      <c r="CM1431" s="14"/>
      <c r="CN1431" s="14"/>
      <c r="CO1431" s="14"/>
      <c r="CP1431" s="14"/>
      <c r="CQ1431" s="14"/>
      <c r="CR1431" s="14"/>
      <c r="CS1431" s="14"/>
      <c r="CT1431" s="14"/>
      <c r="CU1431" s="14"/>
      <c r="CV1431" s="14"/>
      <c r="CW1431" s="14"/>
      <c r="CX1431" s="14"/>
      <c r="CY1431" s="14"/>
      <c r="CZ1431" s="14"/>
      <c r="DA1431" s="14"/>
      <c r="DB1431" s="14"/>
      <c r="DC1431" s="14"/>
      <c r="DD1431" s="14"/>
      <c r="DE1431" s="14"/>
      <c r="DF1431" s="14"/>
      <c r="DG1431" s="14"/>
      <c r="DH1431" s="14"/>
      <c r="DI1431" s="14"/>
      <c r="DJ1431" s="14"/>
      <c r="DK1431" s="14"/>
      <c r="DL1431" s="14"/>
      <c r="DM1431" s="14"/>
      <c r="DN1431" s="14"/>
      <c r="DO1431" s="14"/>
      <c r="DP1431" s="14"/>
      <c r="DQ1431" s="14"/>
      <c r="DR1431" s="14"/>
      <c r="DS1431" s="14"/>
      <c r="DT1431" s="14"/>
      <c r="DU1431" s="14"/>
      <c r="DV1431" s="14"/>
      <c r="DW1431" s="14"/>
      <c r="DX1431" s="14"/>
      <c r="DY1431" s="14"/>
      <c r="DZ1431" s="14"/>
      <c r="EA1431" s="14"/>
      <c r="EB1431" s="14"/>
      <c r="EC1431" s="14"/>
      <c r="ED1431" s="14"/>
      <c r="EE1431" s="14"/>
      <c r="EF1431" s="14"/>
      <c r="EG1431" s="14"/>
      <c r="EH1431" s="14"/>
      <c r="EI1431" s="14"/>
      <c r="EJ1431" s="14"/>
      <c r="EK1431" s="14"/>
      <c r="EL1431" s="14"/>
      <c r="EM1431" s="14"/>
      <c r="EN1431" s="14"/>
      <c r="EO1431" s="14"/>
      <c r="EP1431" s="14"/>
      <c r="EQ1431" s="14"/>
      <c r="ER1431" s="14"/>
      <c r="ES1431" s="14"/>
      <c r="ET1431" s="14"/>
      <c r="EU1431" s="14"/>
      <c r="EV1431" s="14"/>
      <c r="EW1431" s="14"/>
      <c r="EX1431" s="14"/>
      <c r="EY1431" s="14"/>
      <c r="EZ1431" s="14"/>
      <c r="FA1431" s="14"/>
      <c r="FB1431" s="14"/>
      <c r="FC1431" s="14"/>
      <c r="FD1431" s="14"/>
      <c r="FE1431" s="14"/>
      <c r="FF1431" s="14"/>
      <c r="FG1431" s="14"/>
      <c r="FH1431" s="14"/>
      <c r="FI1431" s="14"/>
      <c r="FJ1431" s="14"/>
      <c r="FK1431" s="14"/>
      <c r="FL1431" s="14"/>
      <c r="FM1431" s="14"/>
      <c r="FN1431" s="14"/>
      <c r="FO1431" s="14"/>
      <c r="FP1431" s="14"/>
      <c r="FQ1431" s="14"/>
      <c r="FR1431" s="14"/>
      <c r="FS1431" s="14"/>
      <c r="FT1431" s="14"/>
      <c r="FU1431" s="14"/>
      <c r="FW1431" s="14"/>
    </row>
    <row r="1432" spans="4:179" x14ac:dyDescent="0.6">
      <c r="D1432"/>
      <c r="F1432" s="14"/>
      <c r="G1432" s="14"/>
      <c r="H1432" s="14"/>
      <c r="I1432" s="14"/>
      <c r="J1432" s="14"/>
      <c r="K1432" s="14"/>
      <c r="L1432" s="14"/>
      <c r="M1432" s="14"/>
      <c r="N1432" s="14"/>
      <c r="O1432" s="14"/>
      <c r="P1432" s="14"/>
      <c r="Q1432" s="14"/>
      <c r="R1432" s="14"/>
      <c r="S1432" s="14"/>
      <c r="T1432" s="14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4"/>
      <c r="AJ1432" s="14"/>
      <c r="AK1432" s="14"/>
      <c r="AL1432" s="14"/>
      <c r="AM1432" s="14"/>
      <c r="AN1432" s="14"/>
      <c r="AO1432" s="14"/>
      <c r="AP1432" s="14"/>
      <c r="AQ1432" s="14"/>
      <c r="AR1432" s="14"/>
      <c r="AS1432" s="14"/>
      <c r="AT1432" s="14"/>
      <c r="AU1432" s="14"/>
      <c r="AV1432" s="14"/>
      <c r="AW1432" s="14"/>
      <c r="AX1432" s="14"/>
      <c r="AY1432" s="14"/>
      <c r="AZ1432" s="14"/>
      <c r="BA1432" s="14"/>
      <c r="BB1432" s="14"/>
      <c r="BC1432" s="14"/>
      <c r="BD1432" s="14"/>
      <c r="BE1432" s="14"/>
      <c r="BF1432" s="14"/>
      <c r="BG1432" s="14"/>
      <c r="BH1432" s="14"/>
      <c r="BI1432" s="14"/>
      <c r="BJ1432" s="14"/>
      <c r="BK1432" s="14"/>
      <c r="BL1432" s="14"/>
      <c r="BM1432" s="14"/>
      <c r="BN1432" s="14"/>
      <c r="BO1432" s="14"/>
      <c r="BP1432" s="14"/>
      <c r="BQ1432" s="14"/>
      <c r="BR1432" s="14"/>
      <c r="BS1432" s="14"/>
      <c r="BT1432" s="14"/>
      <c r="BU1432" s="14"/>
      <c r="BV1432" s="14"/>
      <c r="BW1432" s="14"/>
      <c r="BX1432" s="14"/>
      <c r="BY1432" s="14"/>
      <c r="BZ1432" s="14"/>
      <c r="CA1432" s="14"/>
      <c r="CB1432" s="14"/>
      <c r="CC1432" s="14"/>
      <c r="CD1432" s="14"/>
      <c r="CE1432" s="14"/>
      <c r="CF1432" s="14"/>
      <c r="CG1432" s="14"/>
      <c r="CH1432" s="14"/>
      <c r="CI1432" s="14"/>
      <c r="CJ1432" s="14"/>
      <c r="CK1432" s="14"/>
      <c r="CL1432" s="14"/>
      <c r="CM1432" s="14"/>
      <c r="CN1432" s="14"/>
      <c r="CO1432" s="14"/>
      <c r="CP1432" s="14"/>
      <c r="CQ1432" s="14"/>
      <c r="CR1432" s="14"/>
      <c r="CS1432" s="14"/>
      <c r="CT1432" s="14"/>
      <c r="CU1432" s="14"/>
      <c r="CV1432" s="14"/>
      <c r="CW1432" s="14"/>
      <c r="CX1432" s="14"/>
      <c r="CY1432" s="14"/>
      <c r="CZ1432" s="14"/>
      <c r="DA1432" s="14"/>
      <c r="DB1432" s="14"/>
      <c r="DC1432" s="14"/>
      <c r="DD1432" s="14"/>
      <c r="DE1432" s="14"/>
      <c r="DF1432" s="14"/>
      <c r="DG1432" s="14"/>
      <c r="DH1432" s="14"/>
      <c r="DI1432" s="14"/>
      <c r="DJ1432" s="14"/>
      <c r="DK1432" s="14"/>
      <c r="DL1432" s="14"/>
      <c r="DM1432" s="14"/>
      <c r="DN1432" s="14"/>
      <c r="DO1432" s="14"/>
      <c r="DP1432" s="14"/>
      <c r="DQ1432" s="14"/>
      <c r="DR1432" s="14"/>
      <c r="DS1432" s="14"/>
      <c r="DT1432" s="14"/>
      <c r="DU1432" s="14"/>
      <c r="DV1432" s="14"/>
      <c r="DW1432" s="14"/>
      <c r="DX1432" s="14"/>
      <c r="DY1432" s="14"/>
      <c r="DZ1432" s="14"/>
      <c r="EA1432" s="14"/>
      <c r="EB1432" s="14"/>
      <c r="EC1432" s="14"/>
      <c r="ED1432" s="14"/>
      <c r="EE1432" s="14"/>
      <c r="EF1432" s="14"/>
      <c r="EG1432" s="14"/>
      <c r="EH1432" s="14"/>
      <c r="EI1432" s="14"/>
      <c r="EJ1432" s="14"/>
      <c r="EK1432" s="14"/>
      <c r="EL1432" s="14"/>
      <c r="EM1432" s="14"/>
      <c r="EN1432" s="14"/>
      <c r="EO1432" s="14"/>
      <c r="EP1432" s="14"/>
      <c r="EQ1432" s="14"/>
      <c r="ER1432" s="14"/>
      <c r="ES1432" s="14"/>
      <c r="ET1432" s="14"/>
      <c r="EU1432" s="14"/>
      <c r="EV1432" s="14"/>
      <c r="EW1432" s="14"/>
      <c r="EX1432" s="14"/>
      <c r="EY1432" s="14"/>
      <c r="EZ1432" s="14"/>
      <c r="FA1432" s="14"/>
      <c r="FB1432" s="14"/>
      <c r="FC1432" s="14"/>
      <c r="FD1432" s="14"/>
      <c r="FE1432" s="14"/>
      <c r="FF1432" s="14"/>
      <c r="FG1432" s="14"/>
      <c r="FH1432" s="14"/>
      <c r="FI1432" s="14"/>
      <c r="FJ1432" s="14"/>
      <c r="FK1432" s="14"/>
      <c r="FL1432" s="14"/>
      <c r="FM1432" s="14"/>
      <c r="FN1432" s="14"/>
      <c r="FO1432" s="14"/>
      <c r="FP1432" s="14"/>
      <c r="FQ1432" s="14"/>
      <c r="FR1432" s="14"/>
      <c r="FS1432" s="14"/>
      <c r="FT1432" s="14"/>
      <c r="FU1432" s="14"/>
      <c r="FW1432" s="14"/>
    </row>
    <row r="1433" spans="4:179" x14ac:dyDescent="0.6">
      <c r="D1433" s="53"/>
      <c r="F1433" s="14"/>
      <c r="G1433" s="14"/>
      <c r="H1433" s="14"/>
      <c r="I1433" s="14"/>
      <c r="J1433" s="14"/>
      <c r="K1433" s="14"/>
      <c r="L1433" s="14"/>
      <c r="M1433" s="14"/>
      <c r="N1433" s="14"/>
      <c r="O1433" s="14"/>
      <c r="P1433" s="14"/>
      <c r="Q1433" s="14"/>
      <c r="R1433" s="14"/>
      <c r="S1433" s="14"/>
      <c r="T1433" s="1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4"/>
      <c r="AJ1433" s="14"/>
      <c r="AK1433" s="14"/>
      <c r="AL1433" s="14"/>
      <c r="AM1433" s="14"/>
      <c r="AN1433" s="14"/>
      <c r="AO1433" s="14"/>
      <c r="AP1433" s="14"/>
      <c r="AQ1433" s="14"/>
      <c r="AR1433" s="14"/>
      <c r="AS1433" s="14"/>
      <c r="AT1433" s="14"/>
      <c r="AU1433" s="14"/>
      <c r="AV1433" s="14"/>
      <c r="AW1433" s="14"/>
      <c r="AX1433" s="14"/>
      <c r="AY1433" s="14"/>
      <c r="AZ1433" s="14"/>
      <c r="BA1433" s="14"/>
      <c r="BB1433" s="14"/>
      <c r="BC1433" s="14"/>
      <c r="BD1433" s="14"/>
      <c r="BE1433" s="14"/>
      <c r="BF1433" s="14"/>
      <c r="BG1433" s="14"/>
      <c r="BH1433" s="14"/>
      <c r="BI1433" s="14"/>
      <c r="BJ1433" s="14"/>
      <c r="BK1433" s="14"/>
      <c r="BL1433" s="14"/>
      <c r="BM1433" s="14"/>
      <c r="BN1433" s="14"/>
      <c r="BO1433" s="14"/>
      <c r="BP1433" s="14"/>
      <c r="BQ1433" s="14"/>
      <c r="BR1433" s="14"/>
      <c r="BS1433" s="14"/>
      <c r="BT1433" s="14"/>
      <c r="BU1433" s="14"/>
      <c r="BV1433" s="14"/>
      <c r="BW1433" s="14"/>
      <c r="BX1433" s="14"/>
      <c r="BY1433" s="14"/>
      <c r="BZ1433" s="14"/>
      <c r="CA1433" s="14"/>
      <c r="CB1433" s="14"/>
      <c r="CC1433" s="14"/>
      <c r="CD1433" s="14"/>
      <c r="CE1433" s="14"/>
      <c r="CF1433" s="14"/>
      <c r="CG1433" s="14"/>
      <c r="CH1433" s="14"/>
      <c r="CI1433" s="14"/>
      <c r="CJ1433" s="14"/>
      <c r="CK1433" s="14"/>
      <c r="CL1433" s="14"/>
      <c r="CM1433" s="14"/>
      <c r="CN1433" s="14"/>
      <c r="CO1433" s="14"/>
      <c r="CP1433" s="14"/>
      <c r="CQ1433" s="14"/>
      <c r="CR1433" s="14"/>
      <c r="CS1433" s="14"/>
      <c r="CT1433" s="14"/>
      <c r="CU1433" s="14"/>
      <c r="CV1433" s="14"/>
      <c r="CW1433" s="14"/>
      <c r="CX1433" s="14"/>
      <c r="CY1433" s="14"/>
      <c r="CZ1433" s="14"/>
      <c r="DA1433" s="14"/>
      <c r="DB1433" s="14"/>
      <c r="DC1433" s="14"/>
      <c r="DD1433" s="14"/>
      <c r="DE1433" s="14"/>
      <c r="DF1433" s="14"/>
      <c r="DG1433" s="14"/>
      <c r="DH1433" s="14"/>
      <c r="DI1433" s="14"/>
      <c r="DJ1433" s="14"/>
      <c r="DK1433" s="14"/>
      <c r="DL1433" s="14"/>
      <c r="DM1433" s="14"/>
      <c r="DN1433" s="14"/>
      <c r="DO1433" s="14"/>
      <c r="DP1433" s="14"/>
      <c r="DQ1433" s="14"/>
      <c r="DR1433" s="14"/>
      <c r="DS1433" s="14"/>
      <c r="DT1433" s="14"/>
      <c r="DU1433" s="14"/>
      <c r="DV1433" s="14"/>
      <c r="DW1433" s="14"/>
      <c r="DX1433" s="14"/>
      <c r="DY1433" s="14"/>
      <c r="DZ1433" s="14"/>
      <c r="EA1433" s="14"/>
      <c r="EB1433" s="14"/>
      <c r="EC1433" s="14"/>
      <c r="ED1433" s="14"/>
      <c r="EE1433" s="14"/>
      <c r="EF1433" s="14"/>
      <c r="EG1433" s="14"/>
      <c r="EH1433" s="14"/>
      <c r="EI1433" s="14"/>
      <c r="EJ1433" s="14"/>
      <c r="EK1433" s="14"/>
      <c r="EL1433" s="14"/>
      <c r="EM1433" s="14"/>
      <c r="EN1433" s="14"/>
      <c r="EO1433" s="14"/>
      <c r="EP1433" s="14"/>
      <c r="EQ1433" s="14"/>
      <c r="ER1433" s="14"/>
      <c r="ES1433" s="14"/>
      <c r="ET1433" s="14"/>
      <c r="EU1433" s="14"/>
      <c r="EV1433" s="14"/>
      <c r="EW1433" s="14"/>
      <c r="EX1433" s="14"/>
      <c r="EY1433" s="14"/>
      <c r="EZ1433" s="14"/>
      <c r="FA1433" s="14"/>
      <c r="FB1433" s="14"/>
      <c r="FC1433" s="14"/>
      <c r="FD1433" s="14"/>
      <c r="FE1433" s="14"/>
      <c r="FF1433" s="14"/>
      <c r="FG1433" s="14"/>
      <c r="FH1433" s="14"/>
      <c r="FI1433" s="14"/>
      <c r="FJ1433" s="14"/>
      <c r="FK1433" s="14"/>
      <c r="FL1433" s="14"/>
      <c r="FM1433" s="14"/>
      <c r="FN1433" s="14"/>
      <c r="FO1433" s="14"/>
      <c r="FP1433" s="14"/>
      <c r="FQ1433" s="14"/>
      <c r="FR1433" s="14"/>
      <c r="FS1433" s="14"/>
      <c r="FT1433" s="14"/>
      <c r="FU1433" s="14"/>
      <c r="FW1433" s="14"/>
    </row>
    <row r="1434" spans="4:179" x14ac:dyDescent="0.6">
      <c r="D1434" s="53"/>
      <c r="F1434" s="14"/>
      <c r="G1434" s="14"/>
      <c r="H1434" s="14"/>
      <c r="I1434" s="14"/>
      <c r="J1434" s="14"/>
      <c r="K1434" s="14"/>
      <c r="L1434" s="14"/>
      <c r="M1434" s="14"/>
      <c r="N1434" s="14"/>
      <c r="O1434" s="14"/>
      <c r="P1434" s="14"/>
      <c r="Q1434" s="14"/>
      <c r="R1434" s="14"/>
      <c r="S1434" s="14"/>
      <c r="T1434" s="14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F1434" s="14"/>
      <c r="AG1434" s="14"/>
      <c r="AH1434" s="14"/>
      <c r="AI1434" s="14"/>
      <c r="AJ1434" s="14"/>
      <c r="AK1434" s="14"/>
      <c r="AL1434" s="14"/>
      <c r="AM1434" s="14"/>
      <c r="AN1434" s="14"/>
      <c r="AO1434" s="14"/>
      <c r="AP1434" s="14"/>
      <c r="AQ1434" s="14"/>
      <c r="AR1434" s="14"/>
      <c r="AS1434" s="14"/>
      <c r="AT1434" s="14"/>
      <c r="AU1434" s="14"/>
      <c r="AV1434" s="14"/>
      <c r="AW1434" s="14"/>
      <c r="AX1434" s="14"/>
      <c r="AY1434" s="14"/>
      <c r="AZ1434" s="14"/>
      <c r="BA1434" s="14"/>
      <c r="BB1434" s="14"/>
      <c r="BC1434" s="14"/>
      <c r="BD1434" s="14"/>
      <c r="BE1434" s="14"/>
      <c r="BF1434" s="14"/>
      <c r="BG1434" s="14"/>
      <c r="BH1434" s="14"/>
      <c r="BI1434" s="14"/>
      <c r="BJ1434" s="14"/>
      <c r="BK1434" s="14"/>
      <c r="BL1434" s="14"/>
      <c r="BM1434" s="14"/>
      <c r="BN1434" s="14"/>
      <c r="BO1434" s="14"/>
      <c r="BP1434" s="14"/>
      <c r="BQ1434" s="14"/>
      <c r="BR1434" s="14"/>
      <c r="BS1434" s="14"/>
      <c r="BT1434" s="14"/>
      <c r="BU1434" s="14"/>
      <c r="BV1434" s="14"/>
      <c r="BW1434" s="14"/>
      <c r="BX1434" s="14"/>
      <c r="BY1434" s="14"/>
      <c r="BZ1434" s="14"/>
      <c r="CA1434" s="14"/>
      <c r="CB1434" s="14"/>
      <c r="CC1434" s="14"/>
      <c r="CD1434" s="14"/>
      <c r="CE1434" s="14"/>
      <c r="CF1434" s="14"/>
      <c r="CG1434" s="14"/>
      <c r="CH1434" s="14"/>
      <c r="CI1434" s="14"/>
      <c r="CJ1434" s="14"/>
      <c r="CK1434" s="14"/>
      <c r="CL1434" s="14"/>
      <c r="CM1434" s="14"/>
      <c r="CN1434" s="14"/>
      <c r="CO1434" s="14"/>
      <c r="CP1434" s="14"/>
      <c r="CQ1434" s="14"/>
      <c r="CR1434" s="14"/>
      <c r="CS1434" s="14"/>
      <c r="CT1434" s="14"/>
      <c r="CU1434" s="14"/>
      <c r="CV1434" s="14"/>
      <c r="CW1434" s="14"/>
      <c r="CX1434" s="14"/>
      <c r="CY1434" s="14"/>
      <c r="CZ1434" s="14"/>
      <c r="DA1434" s="14"/>
      <c r="DB1434" s="14"/>
      <c r="DC1434" s="14"/>
      <c r="DD1434" s="14"/>
      <c r="DE1434" s="14"/>
      <c r="DF1434" s="14"/>
      <c r="DG1434" s="14"/>
      <c r="DH1434" s="14"/>
      <c r="DI1434" s="14"/>
      <c r="DJ1434" s="14"/>
      <c r="DK1434" s="14"/>
      <c r="DL1434" s="14"/>
      <c r="DM1434" s="14"/>
      <c r="DN1434" s="14"/>
      <c r="DO1434" s="14"/>
      <c r="DP1434" s="14"/>
      <c r="DQ1434" s="14"/>
      <c r="DR1434" s="14"/>
      <c r="DS1434" s="14"/>
      <c r="DT1434" s="14"/>
      <c r="DU1434" s="14"/>
      <c r="DV1434" s="14"/>
      <c r="DW1434" s="14"/>
      <c r="DX1434" s="14"/>
      <c r="DY1434" s="14"/>
      <c r="DZ1434" s="14"/>
      <c r="EA1434" s="14"/>
      <c r="EB1434" s="14"/>
      <c r="EC1434" s="14"/>
      <c r="ED1434" s="14"/>
      <c r="EE1434" s="14"/>
      <c r="EF1434" s="14"/>
      <c r="EG1434" s="14"/>
      <c r="EH1434" s="14"/>
      <c r="EI1434" s="14"/>
      <c r="EJ1434" s="14"/>
      <c r="EK1434" s="14"/>
      <c r="EL1434" s="14"/>
      <c r="EM1434" s="14"/>
      <c r="EN1434" s="14"/>
      <c r="EO1434" s="14"/>
      <c r="EP1434" s="14"/>
      <c r="EQ1434" s="14"/>
      <c r="ER1434" s="14"/>
      <c r="ES1434" s="14"/>
      <c r="ET1434" s="14"/>
      <c r="EU1434" s="14"/>
      <c r="EV1434" s="14"/>
      <c r="EW1434" s="14"/>
      <c r="EX1434" s="14"/>
      <c r="EY1434" s="14"/>
      <c r="EZ1434" s="14"/>
      <c r="FA1434" s="14"/>
      <c r="FB1434" s="14"/>
      <c r="FC1434" s="14"/>
      <c r="FD1434" s="14"/>
      <c r="FE1434" s="14"/>
      <c r="FF1434" s="14"/>
      <c r="FG1434" s="14"/>
      <c r="FH1434" s="14"/>
      <c r="FI1434" s="14"/>
      <c r="FJ1434" s="14"/>
      <c r="FK1434" s="14"/>
      <c r="FL1434" s="14"/>
      <c r="FM1434" s="14"/>
      <c r="FN1434" s="14"/>
      <c r="FO1434" s="14"/>
      <c r="FP1434" s="14"/>
      <c r="FQ1434" s="14"/>
      <c r="FR1434" s="14"/>
      <c r="FS1434" s="14"/>
      <c r="FT1434" s="14"/>
      <c r="FU1434" s="14"/>
      <c r="FW1434" s="14"/>
    </row>
    <row r="1435" spans="4:179" x14ac:dyDescent="0.6">
      <c r="D1435" s="53"/>
      <c r="F1435" s="14"/>
      <c r="G1435" s="14"/>
      <c r="H1435" s="14"/>
      <c r="I1435" s="14"/>
      <c r="J1435" s="14"/>
      <c r="K1435" s="14"/>
      <c r="L1435" s="14"/>
      <c r="M1435" s="14"/>
      <c r="N1435" s="14"/>
      <c r="O1435" s="14"/>
      <c r="P1435" s="14"/>
      <c r="Q1435" s="14"/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F1435" s="14"/>
      <c r="AG1435" s="14"/>
      <c r="AH1435" s="14"/>
      <c r="AI1435" s="14"/>
      <c r="AJ1435" s="14"/>
      <c r="AK1435" s="14"/>
      <c r="AL1435" s="14"/>
      <c r="AM1435" s="14"/>
      <c r="AN1435" s="14"/>
      <c r="AO1435" s="14"/>
      <c r="AP1435" s="14"/>
      <c r="AQ1435" s="14"/>
      <c r="AR1435" s="14"/>
      <c r="AS1435" s="14"/>
      <c r="AT1435" s="14"/>
      <c r="AU1435" s="14"/>
      <c r="AV1435" s="14"/>
      <c r="AW1435" s="14"/>
      <c r="AX1435" s="14"/>
      <c r="AY1435" s="14"/>
      <c r="AZ1435" s="14"/>
      <c r="BA1435" s="14"/>
      <c r="BB1435" s="14"/>
      <c r="BC1435" s="14"/>
      <c r="BD1435" s="14"/>
      <c r="BE1435" s="14"/>
      <c r="BF1435" s="14"/>
      <c r="BG1435" s="14"/>
      <c r="BH1435" s="14"/>
      <c r="BI1435" s="14"/>
      <c r="BJ1435" s="14"/>
      <c r="BK1435" s="14"/>
      <c r="BL1435" s="14"/>
      <c r="BM1435" s="14"/>
      <c r="BN1435" s="14"/>
      <c r="BO1435" s="14"/>
      <c r="BP1435" s="14"/>
      <c r="BQ1435" s="14"/>
      <c r="BR1435" s="14"/>
      <c r="BS1435" s="14"/>
      <c r="BT1435" s="14"/>
      <c r="BU1435" s="14"/>
      <c r="BV1435" s="14"/>
      <c r="BW1435" s="14"/>
      <c r="BX1435" s="14"/>
      <c r="BY1435" s="14"/>
      <c r="BZ1435" s="14"/>
      <c r="CA1435" s="14"/>
      <c r="CB1435" s="14"/>
      <c r="CC1435" s="14"/>
      <c r="CD1435" s="14"/>
      <c r="CE1435" s="14"/>
      <c r="CF1435" s="14"/>
      <c r="CG1435" s="14"/>
      <c r="CH1435" s="14"/>
      <c r="CI1435" s="14"/>
      <c r="CJ1435" s="14"/>
      <c r="CK1435" s="14"/>
      <c r="CL1435" s="14"/>
      <c r="CM1435" s="14"/>
      <c r="CN1435" s="14"/>
      <c r="CO1435" s="14"/>
      <c r="CP1435" s="14"/>
      <c r="CQ1435" s="14"/>
      <c r="CR1435" s="14"/>
      <c r="CS1435" s="14"/>
      <c r="CT1435" s="14"/>
      <c r="CU1435" s="14"/>
      <c r="CV1435" s="14"/>
      <c r="CW1435" s="14"/>
      <c r="CX1435" s="14"/>
      <c r="CY1435" s="14"/>
      <c r="CZ1435" s="14"/>
      <c r="DA1435" s="14"/>
      <c r="DB1435" s="14"/>
      <c r="DC1435" s="14"/>
      <c r="DD1435" s="14"/>
      <c r="DE1435" s="14"/>
      <c r="DF1435" s="14"/>
      <c r="DG1435" s="14"/>
      <c r="DH1435" s="14"/>
      <c r="DI1435" s="14"/>
      <c r="DJ1435" s="14"/>
      <c r="DK1435" s="14"/>
      <c r="DL1435" s="14"/>
      <c r="DM1435" s="14"/>
      <c r="DN1435" s="14"/>
      <c r="DO1435" s="14"/>
      <c r="DP1435" s="14"/>
      <c r="DQ1435" s="14"/>
      <c r="DR1435" s="14"/>
      <c r="DS1435" s="14"/>
      <c r="DT1435" s="14"/>
      <c r="DU1435" s="14"/>
      <c r="DV1435" s="14"/>
      <c r="DW1435" s="14"/>
      <c r="DX1435" s="14"/>
      <c r="DY1435" s="14"/>
      <c r="DZ1435" s="14"/>
      <c r="EA1435" s="14"/>
      <c r="EB1435" s="14"/>
      <c r="EC1435" s="14"/>
      <c r="ED1435" s="14"/>
      <c r="EE1435" s="14"/>
      <c r="EF1435" s="14"/>
      <c r="EG1435" s="14"/>
      <c r="EH1435" s="14"/>
      <c r="EI1435" s="14"/>
      <c r="EJ1435" s="14"/>
      <c r="EK1435" s="14"/>
      <c r="EL1435" s="14"/>
      <c r="EM1435" s="14"/>
      <c r="EN1435" s="14"/>
      <c r="EO1435" s="14"/>
      <c r="EP1435" s="14"/>
      <c r="EQ1435" s="14"/>
      <c r="ER1435" s="14"/>
      <c r="ES1435" s="14"/>
      <c r="ET1435" s="14"/>
      <c r="EU1435" s="14"/>
      <c r="EV1435" s="14"/>
      <c r="EW1435" s="14"/>
      <c r="EX1435" s="14"/>
      <c r="EY1435" s="14"/>
      <c r="EZ1435" s="14"/>
      <c r="FA1435" s="14"/>
      <c r="FB1435" s="14"/>
      <c r="FC1435" s="14"/>
      <c r="FD1435" s="14"/>
      <c r="FE1435" s="14"/>
      <c r="FF1435" s="14"/>
      <c r="FG1435" s="14"/>
      <c r="FH1435" s="14"/>
      <c r="FI1435" s="14"/>
      <c r="FJ1435" s="14"/>
      <c r="FK1435" s="14"/>
      <c r="FL1435" s="14"/>
      <c r="FM1435" s="14"/>
      <c r="FN1435" s="14"/>
      <c r="FO1435" s="14"/>
      <c r="FP1435" s="14"/>
      <c r="FQ1435" s="14"/>
      <c r="FR1435" s="14"/>
      <c r="FS1435" s="14"/>
      <c r="FT1435" s="14"/>
      <c r="FU1435" s="14"/>
      <c r="FW1435" s="14"/>
    </row>
    <row r="1436" spans="4:179" x14ac:dyDescent="0.6">
      <c r="D1436" s="53"/>
      <c r="F1436" s="14"/>
      <c r="G1436" s="14"/>
      <c r="H1436" s="14"/>
      <c r="I1436" s="14"/>
      <c r="J1436" s="14"/>
      <c r="K1436" s="14"/>
      <c r="L1436" s="14"/>
      <c r="M1436" s="14"/>
      <c r="N1436" s="14"/>
      <c r="O1436" s="14"/>
      <c r="P1436" s="14"/>
      <c r="Q1436" s="14"/>
      <c r="R1436" s="14"/>
      <c r="S1436" s="14"/>
      <c r="T1436" s="14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F1436" s="14"/>
      <c r="AG1436" s="14"/>
      <c r="AH1436" s="14"/>
      <c r="AI1436" s="14"/>
      <c r="AJ1436" s="14"/>
      <c r="AK1436" s="14"/>
      <c r="AL1436" s="14"/>
      <c r="AM1436" s="14"/>
      <c r="AN1436" s="14"/>
      <c r="AO1436" s="14"/>
      <c r="AP1436" s="14"/>
      <c r="AQ1436" s="14"/>
      <c r="AR1436" s="14"/>
      <c r="AS1436" s="14"/>
      <c r="AT1436" s="14"/>
      <c r="AU1436" s="14"/>
      <c r="AV1436" s="14"/>
      <c r="AW1436" s="14"/>
      <c r="AX1436" s="14"/>
      <c r="AY1436" s="14"/>
      <c r="AZ1436" s="14"/>
      <c r="BA1436" s="14"/>
      <c r="BB1436" s="14"/>
      <c r="BC1436" s="14"/>
      <c r="BD1436" s="14"/>
      <c r="BE1436" s="14"/>
      <c r="BF1436" s="14"/>
      <c r="BG1436" s="14"/>
      <c r="BH1436" s="14"/>
      <c r="BI1436" s="14"/>
      <c r="BJ1436" s="14"/>
      <c r="BK1436" s="14"/>
      <c r="BL1436" s="14"/>
      <c r="BM1436" s="14"/>
      <c r="BN1436" s="14"/>
      <c r="BO1436" s="14"/>
      <c r="BP1436" s="14"/>
      <c r="BQ1436" s="14"/>
      <c r="BR1436" s="14"/>
      <c r="BS1436" s="14"/>
      <c r="BT1436" s="14"/>
      <c r="BU1436" s="14"/>
      <c r="BV1436" s="14"/>
      <c r="BW1436" s="14"/>
      <c r="BX1436" s="14"/>
      <c r="BY1436" s="14"/>
      <c r="BZ1436" s="14"/>
      <c r="CA1436" s="14"/>
      <c r="CB1436" s="14"/>
      <c r="CC1436" s="14"/>
      <c r="CD1436" s="14"/>
      <c r="CE1436" s="14"/>
      <c r="CF1436" s="14"/>
      <c r="CG1436" s="14"/>
      <c r="CH1436" s="14"/>
      <c r="CI1436" s="14"/>
      <c r="CJ1436" s="14"/>
      <c r="CK1436" s="14"/>
      <c r="CL1436" s="14"/>
      <c r="CM1436" s="14"/>
      <c r="CN1436" s="14"/>
      <c r="CO1436" s="14"/>
      <c r="CP1436" s="14"/>
      <c r="CQ1436" s="14"/>
      <c r="CR1436" s="14"/>
      <c r="CS1436" s="14"/>
      <c r="CT1436" s="14"/>
      <c r="CU1436" s="14"/>
      <c r="CV1436" s="14"/>
      <c r="CW1436" s="14"/>
      <c r="CX1436" s="14"/>
      <c r="CY1436" s="14"/>
      <c r="CZ1436" s="14"/>
      <c r="DA1436" s="14"/>
      <c r="DB1436" s="14"/>
      <c r="DC1436" s="14"/>
      <c r="DD1436" s="14"/>
      <c r="DE1436" s="14"/>
      <c r="DF1436" s="14"/>
      <c r="DG1436" s="14"/>
      <c r="DH1436" s="14"/>
      <c r="DI1436" s="14"/>
      <c r="DJ1436" s="14"/>
      <c r="DK1436" s="14"/>
      <c r="DL1436" s="14"/>
      <c r="DM1436" s="14"/>
      <c r="DN1436" s="14"/>
      <c r="DO1436" s="14"/>
      <c r="DP1436" s="14"/>
      <c r="DQ1436" s="14"/>
      <c r="DR1436" s="14"/>
      <c r="DS1436" s="14"/>
      <c r="DT1436" s="14"/>
      <c r="DU1436" s="14"/>
      <c r="DV1436" s="14"/>
      <c r="DW1436" s="14"/>
      <c r="DX1436" s="14"/>
      <c r="DY1436" s="14"/>
      <c r="DZ1436" s="14"/>
      <c r="EA1436" s="14"/>
      <c r="EB1436" s="14"/>
      <c r="EC1436" s="14"/>
      <c r="ED1436" s="14"/>
      <c r="EE1436" s="14"/>
      <c r="EF1436" s="14"/>
      <c r="EG1436" s="14"/>
      <c r="EH1436" s="14"/>
      <c r="EI1436" s="14"/>
      <c r="EJ1436" s="14"/>
      <c r="EK1436" s="14"/>
      <c r="EL1436" s="14"/>
      <c r="EM1436" s="14"/>
      <c r="EN1436" s="14"/>
      <c r="EO1436" s="14"/>
      <c r="EP1436" s="14"/>
      <c r="EQ1436" s="14"/>
      <c r="ER1436" s="14"/>
      <c r="ES1436" s="14"/>
      <c r="ET1436" s="14"/>
      <c r="EU1436" s="14"/>
      <c r="EV1436" s="14"/>
      <c r="EW1436" s="14"/>
      <c r="EX1436" s="14"/>
      <c r="EY1436" s="14"/>
      <c r="EZ1436" s="14"/>
      <c r="FA1436" s="14"/>
      <c r="FB1436" s="14"/>
      <c r="FC1436" s="14"/>
      <c r="FD1436" s="14"/>
      <c r="FE1436" s="14"/>
      <c r="FF1436" s="14"/>
      <c r="FG1436" s="14"/>
      <c r="FH1436" s="14"/>
      <c r="FI1436" s="14"/>
      <c r="FJ1436" s="14"/>
      <c r="FK1436" s="14"/>
      <c r="FL1436" s="14"/>
      <c r="FM1436" s="14"/>
      <c r="FN1436" s="14"/>
      <c r="FO1436" s="14"/>
      <c r="FP1436" s="14"/>
      <c r="FQ1436" s="14"/>
      <c r="FR1436" s="14"/>
      <c r="FS1436" s="14"/>
      <c r="FT1436" s="14"/>
      <c r="FU1436" s="14"/>
      <c r="FW1436" s="14"/>
    </row>
    <row r="1437" spans="4:179" x14ac:dyDescent="0.6">
      <c r="D1437" s="53"/>
      <c r="F1437" s="14"/>
      <c r="G1437" s="14"/>
      <c r="H1437" s="14"/>
      <c r="I1437" s="14"/>
      <c r="J1437" s="14"/>
      <c r="K1437" s="14"/>
      <c r="L1437" s="14"/>
      <c r="M1437" s="14"/>
      <c r="N1437" s="14"/>
      <c r="O1437" s="14"/>
      <c r="P1437" s="14"/>
      <c r="Q1437" s="14"/>
      <c r="R1437" s="14"/>
      <c r="S1437" s="14"/>
      <c r="T1437" s="14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F1437" s="14"/>
      <c r="AG1437" s="14"/>
      <c r="AH1437" s="14"/>
      <c r="AI1437" s="14"/>
      <c r="AJ1437" s="14"/>
      <c r="AK1437" s="14"/>
      <c r="AL1437" s="14"/>
      <c r="AM1437" s="14"/>
      <c r="AN1437" s="14"/>
      <c r="AO1437" s="14"/>
      <c r="AP1437" s="14"/>
      <c r="AQ1437" s="14"/>
      <c r="AR1437" s="14"/>
      <c r="AS1437" s="14"/>
      <c r="AT1437" s="14"/>
      <c r="AU1437" s="14"/>
      <c r="AV1437" s="14"/>
      <c r="AW1437" s="14"/>
      <c r="AX1437" s="14"/>
      <c r="AY1437" s="14"/>
      <c r="AZ1437" s="14"/>
      <c r="BA1437" s="14"/>
      <c r="BB1437" s="14"/>
      <c r="BC1437" s="14"/>
      <c r="BD1437" s="14"/>
      <c r="BE1437" s="14"/>
      <c r="BF1437" s="14"/>
      <c r="BG1437" s="14"/>
      <c r="BH1437" s="14"/>
      <c r="BI1437" s="14"/>
      <c r="BJ1437" s="14"/>
      <c r="BK1437" s="14"/>
      <c r="BL1437" s="14"/>
      <c r="BM1437" s="14"/>
      <c r="BN1437" s="14"/>
      <c r="BO1437" s="14"/>
      <c r="BP1437" s="14"/>
      <c r="BQ1437" s="14"/>
      <c r="BR1437" s="14"/>
      <c r="BS1437" s="14"/>
      <c r="BT1437" s="14"/>
      <c r="BU1437" s="14"/>
      <c r="BV1437" s="14"/>
      <c r="BW1437" s="14"/>
      <c r="BX1437" s="14"/>
      <c r="BY1437" s="14"/>
      <c r="BZ1437" s="14"/>
      <c r="CA1437" s="14"/>
      <c r="CB1437" s="14"/>
      <c r="CC1437" s="14"/>
      <c r="CD1437" s="14"/>
      <c r="CE1437" s="14"/>
      <c r="CF1437" s="14"/>
      <c r="CG1437" s="14"/>
      <c r="CH1437" s="14"/>
      <c r="CI1437" s="14"/>
      <c r="CJ1437" s="14"/>
      <c r="CK1437" s="14"/>
      <c r="CL1437" s="14"/>
      <c r="CM1437" s="14"/>
      <c r="CN1437" s="14"/>
      <c r="CO1437" s="14"/>
      <c r="CP1437" s="14"/>
      <c r="CQ1437" s="14"/>
      <c r="CR1437" s="14"/>
      <c r="CS1437" s="14"/>
      <c r="CT1437" s="14"/>
      <c r="CU1437" s="14"/>
      <c r="CV1437" s="14"/>
      <c r="CW1437" s="14"/>
      <c r="CX1437" s="14"/>
      <c r="CY1437" s="14"/>
      <c r="CZ1437" s="14"/>
      <c r="DA1437" s="14"/>
      <c r="DB1437" s="14"/>
      <c r="DC1437" s="14"/>
      <c r="DD1437" s="14"/>
      <c r="DE1437" s="14"/>
      <c r="DF1437" s="14"/>
      <c r="DG1437" s="14"/>
      <c r="DH1437" s="14"/>
      <c r="DI1437" s="14"/>
      <c r="DJ1437" s="14"/>
      <c r="DK1437" s="14"/>
      <c r="DL1437" s="14"/>
      <c r="DM1437" s="14"/>
      <c r="DN1437" s="14"/>
      <c r="DO1437" s="14"/>
      <c r="DP1437" s="14"/>
      <c r="DQ1437" s="14"/>
      <c r="DR1437" s="14"/>
      <c r="DS1437" s="14"/>
      <c r="DT1437" s="14"/>
      <c r="DU1437" s="14"/>
      <c r="DV1437" s="14"/>
      <c r="DW1437" s="14"/>
      <c r="DX1437" s="14"/>
      <c r="DY1437" s="14"/>
      <c r="DZ1437" s="14"/>
      <c r="EA1437" s="14"/>
      <c r="EB1437" s="14"/>
      <c r="EC1437" s="14"/>
      <c r="ED1437" s="14"/>
      <c r="EE1437" s="14"/>
      <c r="EF1437" s="14"/>
      <c r="EG1437" s="14"/>
      <c r="EH1437" s="14"/>
      <c r="EI1437" s="14"/>
      <c r="EJ1437" s="14"/>
      <c r="EK1437" s="14"/>
      <c r="EL1437" s="14"/>
      <c r="EM1437" s="14"/>
      <c r="EN1437" s="14"/>
      <c r="EO1437" s="14"/>
      <c r="EP1437" s="14"/>
      <c r="EQ1437" s="14"/>
      <c r="ER1437" s="14"/>
      <c r="ES1437" s="14"/>
      <c r="ET1437" s="14"/>
      <c r="EU1437" s="14"/>
      <c r="EV1437" s="14"/>
      <c r="EW1437" s="14"/>
      <c r="EX1437" s="14"/>
      <c r="EY1437" s="14"/>
      <c r="EZ1437" s="14"/>
      <c r="FA1437" s="14"/>
      <c r="FB1437" s="14"/>
      <c r="FC1437" s="14"/>
      <c r="FD1437" s="14"/>
      <c r="FE1437" s="14"/>
      <c r="FF1437" s="14"/>
      <c r="FG1437" s="14"/>
      <c r="FH1437" s="14"/>
      <c r="FI1437" s="14"/>
      <c r="FJ1437" s="14"/>
      <c r="FK1437" s="14"/>
      <c r="FL1437" s="14"/>
      <c r="FM1437" s="14"/>
      <c r="FN1437" s="14"/>
      <c r="FO1437" s="14"/>
      <c r="FP1437" s="14"/>
      <c r="FQ1437" s="14"/>
      <c r="FR1437" s="14"/>
      <c r="FS1437" s="14"/>
      <c r="FT1437" s="14"/>
      <c r="FU1437" s="14"/>
      <c r="FW1437" s="14"/>
    </row>
    <row r="1438" spans="4:179" x14ac:dyDescent="0.6">
      <c r="D1438" s="53"/>
      <c r="F1438" s="14"/>
      <c r="G1438" s="14"/>
      <c r="H1438" s="14"/>
      <c r="I1438" s="14"/>
      <c r="J1438" s="14"/>
      <c r="K1438" s="14"/>
      <c r="L1438" s="14"/>
      <c r="M1438" s="14"/>
      <c r="N1438" s="14"/>
      <c r="O1438" s="14"/>
      <c r="P1438" s="14"/>
      <c r="Q1438" s="14"/>
      <c r="R1438" s="14"/>
      <c r="S1438" s="14"/>
      <c r="T1438" s="14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/>
      <c r="AH1438" s="14"/>
      <c r="AI1438" s="14"/>
      <c r="AJ1438" s="14"/>
      <c r="AK1438" s="14"/>
      <c r="AL1438" s="14"/>
      <c r="AM1438" s="14"/>
      <c r="AN1438" s="14"/>
      <c r="AO1438" s="14"/>
      <c r="AP1438" s="14"/>
      <c r="AQ1438" s="14"/>
      <c r="AR1438" s="14"/>
      <c r="AS1438" s="14"/>
      <c r="AT1438" s="14"/>
      <c r="AU1438" s="14"/>
      <c r="AV1438" s="14"/>
      <c r="AW1438" s="14"/>
      <c r="AX1438" s="14"/>
      <c r="AY1438" s="14"/>
      <c r="AZ1438" s="14"/>
      <c r="BA1438" s="14"/>
      <c r="BB1438" s="14"/>
      <c r="BC1438" s="14"/>
      <c r="BD1438" s="14"/>
      <c r="BE1438" s="14"/>
      <c r="BF1438" s="14"/>
      <c r="BG1438" s="14"/>
      <c r="BH1438" s="14"/>
      <c r="BI1438" s="14"/>
      <c r="BJ1438" s="14"/>
      <c r="BK1438" s="14"/>
      <c r="BL1438" s="14"/>
      <c r="BM1438" s="14"/>
      <c r="BN1438" s="14"/>
      <c r="BO1438" s="14"/>
      <c r="BP1438" s="14"/>
      <c r="BQ1438" s="14"/>
      <c r="BR1438" s="14"/>
      <c r="BS1438" s="14"/>
      <c r="BT1438" s="14"/>
      <c r="BU1438" s="14"/>
      <c r="BV1438" s="14"/>
      <c r="BW1438" s="14"/>
      <c r="BX1438" s="14"/>
      <c r="BY1438" s="14"/>
      <c r="BZ1438" s="14"/>
      <c r="CA1438" s="14"/>
      <c r="CB1438" s="14"/>
      <c r="CC1438" s="14"/>
      <c r="CD1438" s="14"/>
      <c r="CE1438" s="14"/>
      <c r="CF1438" s="14"/>
      <c r="CG1438" s="14"/>
      <c r="CH1438" s="14"/>
      <c r="CI1438" s="14"/>
      <c r="CJ1438" s="14"/>
      <c r="CK1438" s="14"/>
      <c r="CL1438" s="14"/>
      <c r="CM1438" s="14"/>
      <c r="CN1438" s="14"/>
      <c r="CO1438" s="14"/>
      <c r="CP1438" s="14"/>
      <c r="CQ1438" s="14"/>
      <c r="CR1438" s="14"/>
      <c r="CS1438" s="14"/>
      <c r="CT1438" s="14"/>
      <c r="CU1438" s="14"/>
      <c r="CV1438" s="14"/>
      <c r="CW1438" s="14"/>
      <c r="CX1438" s="14"/>
      <c r="CY1438" s="14"/>
      <c r="CZ1438" s="14"/>
      <c r="DA1438" s="14"/>
      <c r="DB1438" s="14"/>
      <c r="DC1438" s="14"/>
      <c r="DD1438" s="14"/>
      <c r="DE1438" s="14"/>
      <c r="DF1438" s="14"/>
      <c r="DG1438" s="14"/>
      <c r="DH1438" s="14"/>
      <c r="DI1438" s="14"/>
      <c r="DJ1438" s="14"/>
      <c r="DK1438" s="14"/>
      <c r="DL1438" s="14"/>
      <c r="DM1438" s="14"/>
      <c r="DN1438" s="14"/>
      <c r="DO1438" s="14"/>
      <c r="DP1438" s="14"/>
      <c r="DQ1438" s="14"/>
      <c r="DR1438" s="14"/>
      <c r="DS1438" s="14"/>
      <c r="DT1438" s="14"/>
      <c r="DU1438" s="14"/>
      <c r="DV1438" s="14"/>
      <c r="DW1438" s="14"/>
      <c r="DX1438" s="14"/>
      <c r="DY1438" s="14"/>
      <c r="DZ1438" s="14"/>
      <c r="EA1438" s="14"/>
      <c r="EB1438" s="14"/>
      <c r="EC1438" s="14"/>
      <c r="ED1438" s="14"/>
      <c r="EE1438" s="14"/>
      <c r="EF1438" s="14"/>
      <c r="EG1438" s="14"/>
      <c r="EH1438" s="14"/>
      <c r="EI1438" s="14"/>
      <c r="EJ1438" s="14"/>
      <c r="EK1438" s="14"/>
      <c r="EL1438" s="14"/>
      <c r="EM1438" s="14"/>
      <c r="EN1438" s="14"/>
      <c r="EO1438" s="14"/>
      <c r="EP1438" s="14"/>
      <c r="EQ1438" s="14"/>
      <c r="ER1438" s="14"/>
      <c r="ES1438" s="14"/>
      <c r="ET1438" s="14"/>
      <c r="EU1438" s="14"/>
      <c r="EV1438" s="14"/>
      <c r="EW1438" s="14"/>
      <c r="EX1438" s="14"/>
      <c r="EY1438" s="14"/>
      <c r="EZ1438" s="14"/>
      <c r="FA1438" s="14"/>
      <c r="FB1438" s="14"/>
      <c r="FC1438" s="14"/>
      <c r="FD1438" s="14"/>
      <c r="FE1438" s="14"/>
      <c r="FF1438" s="14"/>
      <c r="FG1438" s="14"/>
      <c r="FH1438" s="14"/>
      <c r="FI1438" s="14"/>
      <c r="FJ1438" s="14"/>
      <c r="FK1438" s="14"/>
      <c r="FL1438" s="14"/>
      <c r="FM1438" s="14"/>
      <c r="FN1438" s="14"/>
      <c r="FO1438" s="14"/>
      <c r="FP1438" s="14"/>
      <c r="FQ1438" s="14"/>
      <c r="FR1438" s="14"/>
      <c r="FS1438" s="14"/>
      <c r="FT1438" s="14"/>
      <c r="FU1438" s="14"/>
      <c r="FW1438" s="14"/>
    </row>
    <row r="1439" spans="4:179" x14ac:dyDescent="0.6">
      <c r="D1439" s="53"/>
      <c r="F1439" s="14"/>
      <c r="G1439" s="14"/>
      <c r="H1439" s="14"/>
      <c r="I1439" s="14"/>
      <c r="J1439" s="14"/>
      <c r="K1439" s="14"/>
      <c r="L1439" s="14"/>
      <c r="M1439" s="14"/>
      <c r="N1439" s="14"/>
      <c r="O1439" s="14"/>
      <c r="P1439" s="14"/>
      <c r="Q1439" s="14"/>
      <c r="R1439" s="14"/>
      <c r="S1439" s="14"/>
      <c r="T1439" s="14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F1439" s="14"/>
      <c r="AG1439" s="14"/>
      <c r="AH1439" s="14"/>
      <c r="AI1439" s="14"/>
      <c r="AJ1439" s="14"/>
      <c r="AK1439" s="14"/>
      <c r="AL1439" s="14"/>
      <c r="AM1439" s="14"/>
      <c r="AN1439" s="14"/>
      <c r="AO1439" s="14"/>
      <c r="AP1439" s="14"/>
      <c r="AQ1439" s="14"/>
      <c r="AR1439" s="14"/>
      <c r="AS1439" s="14"/>
      <c r="AT1439" s="14"/>
      <c r="AU1439" s="14"/>
      <c r="AV1439" s="14"/>
      <c r="AW1439" s="14"/>
      <c r="AX1439" s="14"/>
      <c r="AY1439" s="14"/>
      <c r="AZ1439" s="14"/>
      <c r="BA1439" s="14"/>
      <c r="BB1439" s="14"/>
      <c r="BC1439" s="14"/>
      <c r="BD1439" s="14"/>
      <c r="BE1439" s="14"/>
      <c r="BF1439" s="14"/>
      <c r="BG1439" s="14"/>
      <c r="BH1439" s="14"/>
      <c r="BI1439" s="14"/>
      <c r="BJ1439" s="14"/>
      <c r="BK1439" s="14"/>
      <c r="BL1439" s="14"/>
      <c r="BM1439" s="14"/>
      <c r="BN1439" s="14"/>
      <c r="BO1439" s="14"/>
      <c r="BP1439" s="14"/>
      <c r="BQ1439" s="14"/>
      <c r="BR1439" s="14"/>
      <c r="BS1439" s="14"/>
      <c r="BT1439" s="14"/>
      <c r="BU1439" s="14"/>
      <c r="BV1439" s="14"/>
      <c r="BW1439" s="14"/>
      <c r="BX1439" s="14"/>
      <c r="BY1439" s="14"/>
      <c r="BZ1439" s="14"/>
      <c r="CA1439" s="14"/>
      <c r="CB1439" s="14"/>
      <c r="CC1439" s="14"/>
      <c r="CD1439" s="14"/>
      <c r="CE1439" s="14"/>
      <c r="CF1439" s="14"/>
      <c r="CG1439" s="14"/>
      <c r="CH1439" s="14"/>
      <c r="CI1439" s="14"/>
      <c r="CJ1439" s="14"/>
      <c r="CK1439" s="14"/>
      <c r="CL1439" s="14"/>
      <c r="CM1439" s="14"/>
      <c r="CN1439" s="14"/>
      <c r="CO1439" s="14"/>
      <c r="CP1439" s="14"/>
      <c r="CQ1439" s="14"/>
      <c r="CR1439" s="14"/>
      <c r="CS1439" s="14"/>
      <c r="CT1439" s="14"/>
      <c r="CU1439" s="14"/>
      <c r="CV1439" s="14"/>
      <c r="CW1439" s="14"/>
      <c r="CX1439" s="14"/>
      <c r="CY1439" s="14"/>
      <c r="CZ1439" s="14"/>
      <c r="DA1439" s="14"/>
      <c r="DB1439" s="14"/>
      <c r="DC1439" s="14"/>
      <c r="DD1439" s="14"/>
      <c r="DE1439" s="14"/>
      <c r="DF1439" s="14"/>
      <c r="DG1439" s="14"/>
      <c r="DH1439" s="14"/>
      <c r="DI1439" s="14"/>
      <c r="DJ1439" s="14"/>
      <c r="DK1439" s="14"/>
      <c r="DL1439" s="14"/>
      <c r="DM1439" s="14"/>
      <c r="DN1439" s="14"/>
      <c r="DO1439" s="14"/>
      <c r="DP1439" s="14"/>
      <c r="DQ1439" s="14"/>
      <c r="DR1439" s="14"/>
      <c r="DS1439" s="14"/>
      <c r="DT1439" s="14"/>
      <c r="DU1439" s="14"/>
      <c r="DV1439" s="14"/>
      <c r="DW1439" s="14"/>
      <c r="DX1439" s="14"/>
      <c r="DY1439" s="14"/>
      <c r="DZ1439" s="14"/>
      <c r="EA1439" s="14"/>
      <c r="EB1439" s="14"/>
      <c r="EC1439" s="14"/>
      <c r="ED1439" s="14"/>
      <c r="EE1439" s="14"/>
      <c r="EF1439" s="14"/>
      <c r="EG1439" s="14"/>
      <c r="EH1439" s="14"/>
      <c r="EI1439" s="14"/>
      <c r="EJ1439" s="14"/>
      <c r="EK1439" s="14"/>
      <c r="EL1439" s="14"/>
      <c r="EM1439" s="14"/>
      <c r="EN1439" s="14"/>
      <c r="EO1439" s="14"/>
      <c r="EP1439" s="14"/>
      <c r="EQ1439" s="14"/>
      <c r="ER1439" s="14"/>
      <c r="ES1439" s="14"/>
      <c r="ET1439" s="14"/>
      <c r="EU1439" s="14"/>
      <c r="EV1439" s="14"/>
      <c r="EW1439" s="14"/>
      <c r="EX1439" s="14"/>
      <c r="EY1439" s="14"/>
      <c r="EZ1439" s="14"/>
      <c r="FA1439" s="14"/>
      <c r="FB1439" s="14"/>
      <c r="FC1439" s="14"/>
      <c r="FD1439" s="14"/>
      <c r="FE1439" s="14"/>
      <c r="FF1439" s="14"/>
      <c r="FG1439" s="14"/>
      <c r="FH1439" s="14"/>
      <c r="FI1439" s="14"/>
      <c r="FJ1439" s="14"/>
      <c r="FK1439" s="14"/>
      <c r="FL1439" s="14"/>
      <c r="FM1439" s="14"/>
      <c r="FN1439" s="14"/>
      <c r="FO1439" s="14"/>
      <c r="FP1439" s="14"/>
      <c r="FQ1439" s="14"/>
      <c r="FR1439" s="14"/>
      <c r="FS1439" s="14"/>
      <c r="FT1439" s="14"/>
      <c r="FU1439" s="14"/>
      <c r="FW1439" s="14"/>
    </row>
    <row r="1440" spans="4:179" x14ac:dyDescent="0.6">
      <c r="D1440" s="53"/>
      <c r="F1440" s="14"/>
      <c r="G1440" s="14"/>
      <c r="H1440" s="14"/>
      <c r="I1440" s="14"/>
      <c r="J1440" s="14"/>
      <c r="K1440" s="14"/>
      <c r="L1440" s="14"/>
      <c r="M1440" s="14"/>
      <c r="N1440" s="14"/>
      <c r="O1440" s="14"/>
      <c r="P1440" s="14"/>
      <c r="Q1440" s="14"/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/>
      <c r="AH1440" s="14"/>
      <c r="AI1440" s="14"/>
      <c r="AJ1440" s="14"/>
      <c r="AK1440" s="14"/>
      <c r="AL1440" s="14"/>
      <c r="AM1440" s="14"/>
      <c r="AN1440" s="14"/>
      <c r="AO1440" s="14"/>
      <c r="AP1440" s="14"/>
      <c r="AQ1440" s="14"/>
      <c r="AR1440" s="14"/>
      <c r="AS1440" s="14"/>
      <c r="AT1440" s="14"/>
      <c r="AU1440" s="14"/>
      <c r="AV1440" s="14"/>
      <c r="AW1440" s="14"/>
      <c r="AX1440" s="14"/>
      <c r="AY1440" s="14"/>
      <c r="AZ1440" s="14"/>
      <c r="BA1440" s="14"/>
      <c r="BB1440" s="14"/>
      <c r="BC1440" s="14"/>
      <c r="BD1440" s="14"/>
      <c r="BE1440" s="14"/>
      <c r="BF1440" s="14"/>
      <c r="BG1440" s="14"/>
      <c r="BH1440" s="14"/>
      <c r="BI1440" s="14"/>
      <c r="BJ1440" s="14"/>
      <c r="BK1440" s="14"/>
      <c r="BL1440" s="14"/>
      <c r="BM1440" s="14"/>
      <c r="BN1440" s="14"/>
      <c r="BO1440" s="14"/>
      <c r="BP1440" s="14"/>
      <c r="BQ1440" s="14"/>
      <c r="BR1440" s="14"/>
      <c r="BS1440" s="14"/>
      <c r="BT1440" s="14"/>
      <c r="BU1440" s="14"/>
      <c r="BV1440" s="14"/>
      <c r="BW1440" s="14"/>
      <c r="BX1440" s="14"/>
      <c r="BY1440" s="14"/>
      <c r="BZ1440" s="14"/>
      <c r="CA1440" s="14"/>
      <c r="CB1440" s="14"/>
      <c r="CC1440" s="14"/>
      <c r="CD1440" s="14"/>
      <c r="CE1440" s="14"/>
      <c r="CF1440" s="14"/>
      <c r="CG1440" s="14"/>
      <c r="CH1440" s="14"/>
      <c r="CI1440" s="14"/>
      <c r="CJ1440" s="14"/>
      <c r="CK1440" s="14"/>
      <c r="CL1440" s="14"/>
      <c r="CM1440" s="14"/>
      <c r="CN1440" s="14"/>
      <c r="CO1440" s="14"/>
      <c r="CP1440" s="14"/>
      <c r="CQ1440" s="14"/>
      <c r="CR1440" s="14"/>
      <c r="CS1440" s="14"/>
      <c r="CT1440" s="14"/>
      <c r="CU1440" s="14"/>
      <c r="CV1440" s="14"/>
      <c r="CW1440" s="14"/>
      <c r="CX1440" s="14"/>
      <c r="CY1440" s="14"/>
      <c r="CZ1440" s="14"/>
      <c r="DA1440" s="14"/>
      <c r="DB1440" s="14"/>
      <c r="DC1440" s="14"/>
      <c r="DD1440" s="14"/>
      <c r="DE1440" s="14"/>
      <c r="DF1440" s="14"/>
      <c r="DG1440" s="14"/>
      <c r="DH1440" s="14"/>
      <c r="DI1440" s="14"/>
      <c r="DJ1440" s="14"/>
      <c r="DK1440" s="14"/>
      <c r="DL1440" s="14"/>
      <c r="DM1440" s="14"/>
      <c r="DN1440" s="14"/>
      <c r="DO1440" s="14"/>
      <c r="DP1440" s="14"/>
      <c r="DQ1440" s="14"/>
      <c r="DR1440" s="14"/>
      <c r="DS1440" s="14"/>
      <c r="DT1440" s="14"/>
      <c r="DU1440" s="14"/>
      <c r="DV1440" s="14"/>
      <c r="DW1440" s="14"/>
      <c r="DX1440" s="14"/>
      <c r="DY1440" s="14"/>
      <c r="DZ1440" s="14"/>
      <c r="EA1440" s="14"/>
      <c r="EB1440" s="14"/>
      <c r="EC1440" s="14"/>
      <c r="ED1440" s="14"/>
      <c r="EE1440" s="14"/>
      <c r="EF1440" s="14"/>
      <c r="EG1440" s="14"/>
      <c r="EH1440" s="14"/>
      <c r="EI1440" s="14"/>
      <c r="EJ1440" s="14"/>
      <c r="EK1440" s="14"/>
      <c r="EL1440" s="14"/>
      <c r="EM1440" s="14"/>
      <c r="EN1440" s="14"/>
      <c r="EO1440" s="14"/>
      <c r="EP1440" s="14"/>
      <c r="EQ1440" s="14"/>
      <c r="ER1440" s="14"/>
      <c r="ES1440" s="14"/>
      <c r="ET1440" s="14"/>
      <c r="EU1440" s="14"/>
      <c r="EV1440" s="14"/>
      <c r="EW1440" s="14"/>
      <c r="EX1440" s="14"/>
      <c r="EY1440" s="14"/>
      <c r="EZ1440" s="14"/>
      <c r="FA1440" s="14"/>
      <c r="FB1440" s="14"/>
      <c r="FC1440" s="14"/>
      <c r="FD1440" s="14"/>
      <c r="FE1440" s="14"/>
      <c r="FF1440" s="14"/>
      <c r="FG1440" s="14"/>
      <c r="FH1440" s="14"/>
      <c r="FI1440" s="14"/>
      <c r="FJ1440" s="14"/>
      <c r="FK1440" s="14"/>
      <c r="FL1440" s="14"/>
      <c r="FM1440" s="14"/>
      <c r="FN1440" s="14"/>
      <c r="FO1440" s="14"/>
      <c r="FP1440" s="14"/>
      <c r="FQ1440" s="14"/>
      <c r="FR1440" s="14"/>
      <c r="FS1440" s="14"/>
      <c r="FT1440" s="14"/>
      <c r="FU1440" s="14"/>
      <c r="FW1440" s="14"/>
    </row>
    <row r="1441" spans="4:179" x14ac:dyDescent="0.6">
      <c r="D1441" s="53"/>
      <c r="F1441" s="14"/>
      <c r="G1441" s="14"/>
      <c r="H1441" s="14"/>
      <c r="I1441" s="14"/>
      <c r="J1441" s="14"/>
      <c r="K1441" s="14"/>
      <c r="L1441" s="14"/>
      <c r="M1441" s="14"/>
      <c r="N1441" s="14"/>
      <c r="O1441" s="14"/>
      <c r="P1441" s="14"/>
      <c r="Q1441" s="14"/>
      <c r="R1441" s="14"/>
      <c r="S1441" s="14"/>
      <c r="T1441" s="14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F1441" s="14"/>
      <c r="AG1441" s="14"/>
      <c r="AH1441" s="14"/>
      <c r="AI1441" s="14"/>
      <c r="AJ1441" s="14"/>
      <c r="AK1441" s="14"/>
      <c r="AL1441" s="14"/>
      <c r="AM1441" s="14"/>
      <c r="AN1441" s="14"/>
      <c r="AO1441" s="14"/>
      <c r="AP1441" s="14"/>
      <c r="AQ1441" s="14"/>
      <c r="AR1441" s="14"/>
      <c r="AS1441" s="14"/>
      <c r="AT1441" s="14"/>
      <c r="AU1441" s="14"/>
      <c r="AV1441" s="14"/>
      <c r="AW1441" s="14"/>
      <c r="AX1441" s="14"/>
      <c r="AY1441" s="14"/>
      <c r="AZ1441" s="14"/>
      <c r="BA1441" s="14"/>
      <c r="BB1441" s="14"/>
      <c r="BC1441" s="14"/>
      <c r="BD1441" s="14"/>
      <c r="BE1441" s="14"/>
      <c r="BF1441" s="14"/>
      <c r="BG1441" s="14"/>
      <c r="BH1441" s="14"/>
      <c r="BI1441" s="14"/>
      <c r="BJ1441" s="14"/>
      <c r="BK1441" s="14"/>
      <c r="BL1441" s="14"/>
      <c r="BM1441" s="14"/>
      <c r="BN1441" s="14"/>
      <c r="BO1441" s="14"/>
      <c r="BP1441" s="14"/>
      <c r="BQ1441" s="14"/>
      <c r="BR1441" s="14"/>
      <c r="BS1441" s="14"/>
      <c r="BT1441" s="14"/>
      <c r="BU1441" s="14"/>
      <c r="BV1441" s="14"/>
      <c r="BW1441" s="14"/>
      <c r="BX1441" s="14"/>
      <c r="BY1441" s="14"/>
      <c r="BZ1441" s="14"/>
      <c r="CA1441" s="14"/>
      <c r="CB1441" s="14"/>
      <c r="CC1441" s="14"/>
      <c r="CD1441" s="14"/>
      <c r="CE1441" s="14"/>
      <c r="CF1441" s="14"/>
      <c r="CG1441" s="14"/>
      <c r="CH1441" s="14"/>
      <c r="CI1441" s="14"/>
      <c r="CJ1441" s="14"/>
      <c r="CK1441" s="14"/>
      <c r="CL1441" s="14"/>
      <c r="CM1441" s="14"/>
      <c r="CN1441" s="14"/>
      <c r="CO1441" s="14"/>
      <c r="CP1441" s="14"/>
      <c r="CQ1441" s="14"/>
      <c r="CR1441" s="14"/>
      <c r="CS1441" s="14"/>
      <c r="CT1441" s="14"/>
      <c r="CU1441" s="14"/>
      <c r="CV1441" s="14"/>
      <c r="CW1441" s="14"/>
      <c r="CX1441" s="14"/>
      <c r="CY1441" s="14"/>
      <c r="CZ1441" s="14"/>
      <c r="DA1441" s="14"/>
      <c r="DB1441" s="14"/>
      <c r="DC1441" s="14"/>
      <c r="DD1441" s="14"/>
      <c r="DE1441" s="14"/>
      <c r="DF1441" s="14"/>
      <c r="DG1441" s="14"/>
      <c r="DH1441" s="14"/>
      <c r="DI1441" s="14"/>
      <c r="DJ1441" s="14"/>
      <c r="DK1441" s="14"/>
      <c r="DL1441" s="14"/>
      <c r="DM1441" s="14"/>
      <c r="DN1441" s="14"/>
      <c r="DO1441" s="14"/>
      <c r="DP1441" s="14"/>
      <c r="DQ1441" s="14"/>
      <c r="DR1441" s="14"/>
      <c r="DS1441" s="14"/>
      <c r="DT1441" s="14"/>
      <c r="DU1441" s="14"/>
      <c r="DV1441" s="14"/>
      <c r="DW1441" s="14"/>
      <c r="DX1441" s="14"/>
      <c r="DY1441" s="14"/>
      <c r="DZ1441" s="14"/>
      <c r="EA1441" s="14"/>
      <c r="EB1441" s="14"/>
      <c r="EC1441" s="14"/>
      <c r="ED1441" s="14"/>
      <c r="EE1441" s="14"/>
      <c r="EF1441" s="14"/>
      <c r="EG1441" s="14"/>
      <c r="EH1441" s="14"/>
      <c r="EI1441" s="14"/>
      <c r="EJ1441" s="14"/>
      <c r="EK1441" s="14"/>
      <c r="EL1441" s="14"/>
      <c r="EM1441" s="14"/>
      <c r="EN1441" s="14"/>
      <c r="EO1441" s="14"/>
      <c r="EP1441" s="14"/>
      <c r="EQ1441" s="14"/>
      <c r="ER1441" s="14"/>
      <c r="ES1441" s="14"/>
      <c r="ET1441" s="14"/>
      <c r="EU1441" s="14"/>
      <c r="EV1441" s="14"/>
      <c r="EW1441" s="14"/>
      <c r="EX1441" s="14"/>
      <c r="EY1441" s="14"/>
      <c r="EZ1441" s="14"/>
      <c r="FA1441" s="14"/>
      <c r="FB1441" s="14"/>
      <c r="FC1441" s="14"/>
      <c r="FD1441" s="14"/>
      <c r="FE1441" s="14"/>
      <c r="FF1441" s="14"/>
      <c r="FG1441" s="14"/>
      <c r="FH1441" s="14"/>
      <c r="FI1441" s="14"/>
      <c r="FJ1441" s="14"/>
      <c r="FK1441" s="14"/>
      <c r="FL1441" s="14"/>
      <c r="FM1441" s="14"/>
      <c r="FN1441" s="14"/>
      <c r="FO1441" s="14"/>
      <c r="FP1441" s="14"/>
      <c r="FQ1441" s="14"/>
      <c r="FR1441" s="14"/>
      <c r="FS1441" s="14"/>
      <c r="FT1441" s="14"/>
      <c r="FU1441" s="14"/>
      <c r="FW1441" s="14"/>
    </row>
    <row r="1442" spans="4:179" x14ac:dyDescent="0.6">
      <c r="D1442" s="53"/>
      <c r="F1442" s="14"/>
      <c r="G1442" s="14"/>
      <c r="H1442" s="14"/>
      <c r="I1442" s="14"/>
      <c r="J1442" s="14"/>
      <c r="K1442" s="14"/>
      <c r="L1442" s="14"/>
      <c r="M1442" s="14"/>
      <c r="N1442" s="14"/>
      <c r="O1442" s="14"/>
      <c r="P1442" s="14"/>
      <c r="Q1442" s="14"/>
      <c r="R1442" s="14"/>
      <c r="S1442" s="14"/>
      <c r="T1442" s="14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F1442" s="14"/>
      <c r="AG1442" s="14"/>
      <c r="AH1442" s="14"/>
      <c r="AI1442" s="14"/>
      <c r="AJ1442" s="14"/>
      <c r="AK1442" s="14"/>
      <c r="AL1442" s="14"/>
      <c r="AM1442" s="14"/>
      <c r="AN1442" s="14"/>
      <c r="AO1442" s="14"/>
      <c r="AP1442" s="14"/>
      <c r="AQ1442" s="14"/>
      <c r="AR1442" s="14"/>
      <c r="AS1442" s="14"/>
      <c r="AT1442" s="14"/>
      <c r="AU1442" s="14"/>
      <c r="AV1442" s="14"/>
      <c r="AW1442" s="14"/>
      <c r="AX1442" s="14"/>
      <c r="AY1442" s="14"/>
      <c r="AZ1442" s="14"/>
      <c r="BA1442" s="14"/>
      <c r="BB1442" s="14"/>
      <c r="BC1442" s="14"/>
      <c r="BD1442" s="14"/>
      <c r="BE1442" s="14"/>
      <c r="BF1442" s="14"/>
      <c r="BG1442" s="14"/>
      <c r="BH1442" s="14"/>
      <c r="BI1442" s="14"/>
      <c r="BJ1442" s="14"/>
      <c r="BK1442" s="14"/>
      <c r="BL1442" s="14"/>
      <c r="BM1442" s="14"/>
      <c r="BN1442" s="14"/>
      <c r="BO1442" s="14"/>
      <c r="BP1442" s="14"/>
      <c r="BQ1442" s="14"/>
      <c r="BR1442" s="14"/>
      <c r="BS1442" s="14"/>
      <c r="BT1442" s="14"/>
      <c r="BU1442" s="14"/>
      <c r="BV1442" s="14"/>
      <c r="BW1442" s="14"/>
      <c r="BX1442" s="14"/>
      <c r="BY1442" s="14"/>
      <c r="BZ1442" s="14"/>
      <c r="CA1442" s="14"/>
      <c r="CB1442" s="14"/>
      <c r="CC1442" s="14"/>
      <c r="CD1442" s="14"/>
      <c r="CE1442" s="14"/>
      <c r="CF1442" s="14"/>
      <c r="CG1442" s="14"/>
      <c r="CH1442" s="14"/>
      <c r="CI1442" s="14"/>
      <c r="CJ1442" s="14"/>
      <c r="CK1442" s="14"/>
      <c r="CL1442" s="14"/>
      <c r="CM1442" s="14"/>
      <c r="CN1442" s="14"/>
      <c r="CO1442" s="14"/>
      <c r="CP1442" s="14"/>
      <c r="CQ1442" s="14"/>
      <c r="CR1442" s="14"/>
      <c r="CS1442" s="14"/>
      <c r="CT1442" s="14"/>
      <c r="CU1442" s="14"/>
      <c r="CV1442" s="14"/>
      <c r="CW1442" s="14"/>
      <c r="CX1442" s="14"/>
      <c r="CY1442" s="14"/>
      <c r="CZ1442" s="14"/>
      <c r="DA1442" s="14"/>
      <c r="DB1442" s="14"/>
      <c r="DC1442" s="14"/>
      <c r="DD1442" s="14"/>
      <c r="DE1442" s="14"/>
      <c r="DF1442" s="14"/>
      <c r="DG1442" s="14"/>
      <c r="DH1442" s="14"/>
      <c r="DI1442" s="14"/>
      <c r="DJ1442" s="14"/>
      <c r="DK1442" s="14"/>
      <c r="DL1442" s="14"/>
      <c r="DM1442" s="14"/>
      <c r="DN1442" s="14"/>
      <c r="DO1442" s="14"/>
      <c r="DP1442" s="14"/>
      <c r="DQ1442" s="14"/>
      <c r="DR1442" s="14"/>
      <c r="DS1442" s="14"/>
      <c r="DT1442" s="14"/>
      <c r="DU1442" s="14"/>
      <c r="DV1442" s="14"/>
      <c r="DW1442" s="14"/>
      <c r="DX1442" s="14"/>
      <c r="DY1442" s="14"/>
      <c r="DZ1442" s="14"/>
      <c r="EA1442" s="14"/>
      <c r="EB1442" s="14"/>
      <c r="EC1442" s="14"/>
      <c r="ED1442" s="14"/>
      <c r="EE1442" s="14"/>
      <c r="EF1442" s="14"/>
      <c r="EG1442" s="14"/>
      <c r="EH1442" s="14"/>
      <c r="EI1442" s="14"/>
      <c r="EJ1442" s="14"/>
      <c r="EK1442" s="14"/>
      <c r="EL1442" s="14"/>
      <c r="EM1442" s="14"/>
      <c r="EN1442" s="14"/>
      <c r="EO1442" s="14"/>
      <c r="EP1442" s="14"/>
      <c r="EQ1442" s="14"/>
      <c r="ER1442" s="14"/>
      <c r="ES1442" s="14"/>
      <c r="ET1442" s="14"/>
      <c r="EU1442" s="14"/>
      <c r="EV1442" s="14"/>
      <c r="EW1442" s="14"/>
      <c r="EX1442" s="14"/>
      <c r="EY1442" s="14"/>
      <c r="EZ1442" s="14"/>
      <c r="FA1442" s="14"/>
      <c r="FB1442" s="14"/>
      <c r="FC1442" s="14"/>
      <c r="FD1442" s="14"/>
      <c r="FE1442" s="14"/>
      <c r="FF1442" s="14"/>
      <c r="FG1442" s="14"/>
      <c r="FH1442" s="14"/>
      <c r="FI1442" s="14"/>
      <c r="FJ1442" s="14"/>
      <c r="FK1442" s="14"/>
      <c r="FL1442" s="14"/>
      <c r="FM1442" s="14"/>
      <c r="FN1442" s="14"/>
      <c r="FO1442" s="14"/>
      <c r="FP1442" s="14"/>
      <c r="FQ1442" s="14"/>
      <c r="FR1442" s="14"/>
      <c r="FS1442" s="14"/>
      <c r="FT1442" s="14"/>
      <c r="FU1442" s="14"/>
      <c r="FW1442" s="14"/>
    </row>
    <row r="1443" spans="4:179" x14ac:dyDescent="0.6">
      <c r="D1443" s="53"/>
      <c r="F1443" s="14"/>
      <c r="G1443" s="14"/>
      <c r="H1443" s="14"/>
      <c r="I1443" s="14"/>
      <c r="J1443" s="14"/>
      <c r="K1443" s="14"/>
      <c r="L1443" s="14"/>
      <c r="M1443" s="14"/>
      <c r="N1443" s="14"/>
      <c r="O1443" s="14"/>
      <c r="P1443" s="14"/>
      <c r="Q1443" s="14"/>
      <c r="R1443" s="14"/>
      <c r="S1443" s="14"/>
      <c r="T1443" s="1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F1443" s="14"/>
      <c r="AG1443" s="14"/>
      <c r="AH1443" s="14"/>
      <c r="AI1443" s="14"/>
      <c r="AJ1443" s="14"/>
      <c r="AK1443" s="14"/>
      <c r="AL1443" s="14"/>
      <c r="AM1443" s="14"/>
      <c r="AN1443" s="14"/>
      <c r="AO1443" s="14"/>
      <c r="AP1443" s="14"/>
      <c r="AQ1443" s="14"/>
      <c r="AR1443" s="14"/>
      <c r="AS1443" s="14"/>
      <c r="AT1443" s="14"/>
      <c r="AU1443" s="14"/>
      <c r="AV1443" s="14"/>
      <c r="AW1443" s="14"/>
      <c r="AX1443" s="14"/>
      <c r="AY1443" s="14"/>
      <c r="AZ1443" s="14"/>
      <c r="BA1443" s="14"/>
      <c r="BB1443" s="14"/>
      <c r="BC1443" s="14"/>
      <c r="BD1443" s="14"/>
      <c r="BE1443" s="14"/>
      <c r="BF1443" s="14"/>
      <c r="BG1443" s="14"/>
      <c r="BH1443" s="14"/>
      <c r="BI1443" s="14"/>
      <c r="BJ1443" s="14"/>
      <c r="BK1443" s="14"/>
      <c r="BL1443" s="14"/>
      <c r="BM1443" s="14"/>
      <c r="BN1443" s="14"/>
      <c r="BO1443" s="14"/>
      <c r="BP1443" s="14"/>
      <c r="BQ1443" s="14"/>
      <c r="BR1443" s="14"/>
      <c r="BS1443" s="14"/>
      <c r="BT1443" s="14"/>
      <c r="BU1443" s="14"/>
      <c r="BV1443" s="14"/>
      <c r="BW1443" s="14"/>
      <c r="BX1443" s="14"/>
      <c r="BY1443" s="14"/>
      <c r="BZ1443" s="14"/>
      <c r="CA1443" s="14"/>
      <c r="CB1443" s="14"/>
      <c r="CC1443" s="14"/>
      <c r="CD1443" s="14"/>
      <c r="CE1443" s="14"/>
      <c r="CF1443" s="14"/>
      <c r="CG1443" s="14"/>
      <c r="CH1443" s="14"/>
      <c r="CI1443" s="14"/>
      <c r="CJ1443" s="14"/>
      <c r="CK1443" s="14"/>
      <c r="CL1443" s="14"/>
      <c r="CM1443" s="14"/>
      <c r="CN1443" s="14"/>
      <c r="CO1443" s="14"/>
      <c r="CP1443" s="14"/>
      <c r="CQ1443" s="14"/>
      <c r="CR1443" s="14"/>
      <c r="CS1443" s="14"/>
      <c r="CT1443" s="14"/>
      <c r="CU1443" s="14"/>
      <c r="CV1443" s="14"/>
      <c r="CW1443" s="14"/>
      <c r="CX1443" s="14"/>
      <c r="CY1443" s="14"/>
      <c r="CZ1443" s="14"/>
      <c r="DA1443" s="14"/>
      <c r="DB1443" s="14"/>
      <c r="DC1443" s="14"/>
      <c r="DD1443" s="14"/>
      <c r="DE1443" s="14"/>
      <c r="DF1443" s="14"/>
      <c r="DG1443" s="14"/>
      <c r="DH1443" s="14"/>
      <c r="DI1443" s="14"/>
      <c r="DJ1443" s="14"/>
      <c r="DK1443" s="14"/>
      <c r="DL1443" s="14"/>
      <c r="DM1443" s="14"/>
      <c r="DN1443" s="14"/>
      <c r="DO1443" s="14"/>
      <c r="DP1443" s="14"/>
      <c r="DQ1443" s="14"/>
      <c r="DR1443" s="14"/>
      <c r="DS1443" s="14"/>
      <c r="DT1443" s="14"/>
      <c r="DU1443" s="14"/>
      <c r="DV1443" s="14"/>
      <c r="DW1443" s="14"/>
      <c r="DX1443" s="14"/>
      <c r="DY1443" s="14"/>
      <c r="DZ1443" s="14"/>
      <c r="EA1443" s="14"/>
      <c r="EB1443" s="14"/>
      <c r="EC1443" s="14"/>
      <c r="ED1443" s="14"/>
      <c r="EE1443" s="14"/>
      <c r="EF1443" s="14"/>
      <c r="EG1443" s="14"/>
      <c r="EH1443" s="14"/>
      <c r="EI1443" s="14"/>
      <c r="EJ1443" s="14"/>
      <c r="EK1443" s="14"/>
      <c r="EL1443" s="14"/>
      <c r="EM1443" s="14"/>
      <c r="EN1443" s="14"/>
      <c r="EO1443" s="14"/>
      <c r="EP1443" s="14"/>
      <c r="EQ1443" s="14"/>
      <c r="ER1443" s="14"/>
      <c r="ES1443" s="14"/>
      <c r="ET1443" s="14"/>
      <c r="EU1443" s="14"/>
      <c r="EV1443" s="14"/>
      <c r="EW1443" s="14"/>
      <c r="EX1443" s="14"/>
      <c r="EY1443" s="14"/>
      <c r="EZ1443" s="14"/>
      <c r="FA1443" s="14"/>
      <c r="FB1443" s="14"/>
      <c r="FC1443" s="14"/>
      <c r="FD1443" s="14"/>
      <c r="FE1443" s="14"/>
      <c r="FF1443" s="14"/>
      <c r="FG1443" s="14"/>
      <c r="FH1443" s="14"/>
      <c r="FI1443" s="14"/>
      <c r="FJ1443" s="14"/>
      <c r="FK1443" s="14"/>
      <c r="FL1443" s="14"/>
      <c r="FM1443" s="14"/>
      <c r="FN1443" s="14"/>
      <c r="FO1443" s="14"/>
      <c r="FP1443" s="14"/>
      <c r="FQ1443" s="14"/>
      <c r="FR1443" s="14"/>
      <c r="FS1443" s="14"/>
      <c r="FT1443" s="14"/>
      <c r="FU1443" s="14"/>
      <c r="FW1443" s="14"/>
    </row>
    <row r="1444" spans="4:179" x14ac:dyDescent="0.6">
      <c r="D1444" s="53"/>
      <c r="F1444" s="14"/>
      <c r="G1444" s="14"/>
      <c r="H1444" s="14"/>
      <c r="I1444" s="14"/>
      <c r="J1444" s="14"/>
      <c r="K1444" s="14"/>
      <c r="L1444" s="14"/>
      <c r="M1444" s="14"/>
      <c r="N1444" s="14"/>
      <c r="O1444" s="14"/>
      <c r="P1444" s="14"/>
      <c r="Q1444" s="14"/>
      <c r="R1444" s="14"/>
      <c r="S1444" s="14"/>
      <c r="T1444" s="14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4"/>
      <c r="AJ1444" s="14"/>
      <c r="AK1444" s="14"/>
      <c r="AL1444" s="14"/>
      <c r="AM1444" s="14"/>
      <c r="AN1444" s="14"/>
      <c r="AO1444" s="14"/>
      <c r="AP1444" s="14"/>
      <c r="AQ1444" s="14"/>
      <c r="AR1444" s="14"/>
      <c r="AS1444" s="14"/>
      <c r="AT1444" s="14"/>
      <c r="AU1444" s="14"/>
      <c r="AV1444" s="14"/>
      <c r="AW1444" s="14"/>
      <c r="AX1444" s="14"/>
      <c r="AY1444" s="14"/>
      <c r="AZ1444" s="14"/>
      <c r="BA1444" s="14"/>
      <c r="BB1444" s="14"/>
      <c r="BC1444" s="14"/>
      <c r="BD1444" s="14"/>
      <c r="BE1444" s="14"/>
      <c r="BF1444" s="14"/>
      <c r="BG1444" s="14"/>
      <c r="BH1444" s="14"/>
      <c r="BI1444" s="14"/>
      <c r="BJ1444" s="14"/>
      <c r="BK1444" s="14"/>
      <c r="BL1444" s="14"/>
      <c r="BM1444" s="14"/>
      <c r="BN1444" s="14"/>
      <c r="BO1444" s="14"/>
      <c r="BP1444" s="14"/>
      <c r="BQ1444" s="14"/>
      <c r="BR1444" s="14"/>
      <c r="BS1444" s="14"/>
      <c r="BT1444" s="14"/>
      <c r="BU1444" s="14"/>
      <c r="BV1444" s="14"/>
      <c r="BW1444" s="14"/>
      <c r="BX1444" s="14"/>
      <c r="BY1444" s="14"/>
      <c r="BZ1444" s="14"/>
      <c r="CA1444" s="14"/>
      <c r="CB1444" s="14"/>
      <c r="CC1444" s="14"/>
      <c r="CD1444" s="14"/>
      <c r="CE1444" s="14"/>
      <c r="CF1444" s="14"/>
      <c r="CG1444" s="14"/>
      <c r="CH1444" s="14"/>
      <c r="CI1444" s="14"/>
      <c r="CJ1444" s="14"/>
      <c r="CK1444" s="14"/>
      <c r="CL1444" s="14"/>
      <c r="CM1444" s="14"/>
      <c r="CN1444" s="14"/>
      <c r="CO1444" s="14"/>
      <c r="CP1444" s="14"/>
      <c r="CQ1444" s="14"/>
      <c r="CR1444" s="14"/>
      <c r="CS1444" s="14"/>
      <c r="CT1444" s="14"/>
      <c r="CU1444" s="14"/>
      <c r="CV1444" s="14"/>
      <c r="CW1444" s="14"/>
      <c r="CX1444" s="14"/>
      <c r="CY1444" s="14"/>
      <c r="CZ1444" s="14"/>
      <c r="DA1444" s="14"/>
      <c r="DB1444" s="14"/>
      <c r="DC1444" s="14"/>
      <c r="DD1444" s="14"/>
      <c r="DE1444" s="14"/>
      <c r="DF1444" s="14"/>
      <c r="DG1444" s="14"/>
      <c r="DH1444" s="14"/>
      <c r="DI1444" s="14"/>
      <c r="DJ1444" s="14"/>
      <c r="DK1444" s="14"/>
      <c r="DL1444" s="14"/>
      <c r="DM1444" s="14"/>
      <c r="DN1444" s="14"/>
      <c r="DO1444" s="14"/>
      <c r="DP1444" s="14"/>
      <c r="DQ1444" s="14"/>
      <c r="DR1444" s="14"/>
      <c r="DS1444" s="14"/>
      <c r="DT1444" s="14"/>
      <c r="DU1444" s="14"/>
      <c r="DV1444" s="14"/>
      <c r="DW1444" s="14"/>
      <c r="DX1444" s="14"/>
      <c r="DY1444" s="14"/>
      <c r="DZ1444" s="14"/>
      <c r="EA1444" s="14"/>
      <c r="EB1444" s="14"/>
      <c r="EC1444" s="14"/>
      <c r="ED1444" s="14"/>
      <c r="EE1444" s="14"/>
      <c r="EF1444" s="14"/>
      <c r="EG1444" s="14"/>
      <c r="EH1444" s="14"/>
      <c r="EI1444" s="14"/>
      <c r="EJ1444" s="14"/>
      <c r="EK1444" s="14"/>
      <c r="EL1444" s="14"/>
      <c r="EM1444" s="14"/>
      <c r="EN1444" s="14"/>
      <c r="EO1444" s="14"/>
      <c r="EP1444" s="14"/>
      <c r="EQ1444" s="14"/>
      <c r="ER1444" s="14"/>
      <c r="ES1444" s="14"/>
      <c r="ET1444" s="14"/>
      <c r="EU1444" s="14"/>
      <c r="EV1444" s="14"/>
      <c r="EW1444" s="14"/>
      <c r="EX1444" s="14"/>
      <c r="EY1444" s="14"/>
      <c r="EZ1444" s="14"/>
      <c r="FA1444" s="14"/>
      <c r="FB1444" s="14"/>
      <c r="FC1444" s="14"/>
      <c r="FD1444" s="14"/>
      <c r="FE1444" s="14"/>
      <c r="FF1444" s="14"/>
      <c r="FG1444" s="14"/>
      <c r="FH1444" s="14"/>
      <c r="FI1444" s="14"/>
      <c r="FJ1444" s="14"/>
      <c r="FK1444" s="14"/>
      <c r="FL1444" s="14"/>
      <c r="FM1444" s="14"/>
      <c r="FN1444" s="14"/>
      <c r="FO1444" s="14"/>
      <c r="FP1444" s="14"/>
      <c r="FQ1444" s="14"/>
      <c r="FR1444" s="14"/>
      <c r="FS1444" s="14"/>
      <c r="FT1444" s="14"/>
      <c r="FU1444" s="14"/>
      <c r="FW1444" s="14"/>
    </row>
    <row r="1445" spans="4:179" x14ac:dyDescent="0.6">
      <c r="D1445" s="53"/>
      <c r="F1445" s="14"/>
      <c r="G1445" s="14"/>
      <c r="H1445" s="14"/>
      <c r="I1445" s="14"/>
      <c r="J1445" s="14"/>
      <c r="K1445" s="14"/>
      <c r="L1445" s="14"/>
      <c r="M1445" s="14"/>
      <c r="N1445" s="14"/>
      <c r="O1445" s="14"/>
      <c r="P1445" s="14"/>
      <c r="Q1445" s="14"/>
      <c r="R1445" s="14"/>
      <c r="S1445" s="14"/>
      <c r="T1445" s="1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F1445" s="14"/>
      <c r="AG1445" s="14"/>
      <c r="AH1445" s="14"/>
      <c r="AI1445" s="14"/>
      <c r="AJ1445" s="14"/>
      <c r="AK1445" s="14"/>
      <c r="AL1445" s="14"/>
      <c r="AM1445" s="14"/>
      <c r="AN1445" s="14"/>
      <c r="AO1445" s="14"/>
      <c r="AP1445" s="14"/>
      <c r="AQ1445" s="14"/>
      <c r="AR1445" s="14"/>
      <c r="AS1445" s="14"/>
      <c r="AT1445" s="14"/>
      <c r="AU1445" s="14"/>
      <c r="AV1445" s="14"/>
      <c r="AW1445" s="14"/>
      <c r="AX1445" s="14"/>
      <c r="AY1445" s="14"/>
      <c r="AZ1445" s="14"/>
      <c r="BA1445" s="14"/>
      <c r="BB1445" s="14"/>
      <c r="BC1445" s="14"/>
      <c r="BD1445" s="14"/>
      <c r="BE1445" s="14"/>
      <c r="BF1445" s="14"/>
      <c r="BG1445" s="14"/>
      <c r="BH1445" s="14"/>
      <c r="BI1445" s="14"/>
      <c r="BJ1445" s="14"/>
      <c r="BK1445" s="14"/>
      <c r="BL1445" s="14"/>
      <c r="BM1445" s="14"/>
      <c r="BN1445" s="14"/>
      <c r="BO1445" s="14"/>
      <c r="BP1445" s="14"/>
      <c r="BQ1445" s="14"/>
      <c r="BR1445" s="14"/>
      <c r="BS1445" s="14"/>
      <c r="BT1445" s="14"/>
      <c r="BU1445" s="14"/>
      <c r="BV1445" s="14"/>
      <c r="BW1445" s="14"/>
      <c r="BX1445" s="14"/>
      <c r="BY1445" s="14"/>
      <c r="BZ1445" s="14"/>
      <c r="CA1445" s="14"/>
      <c r="CB1445" s="14"/>
      <c r="CC1445" s="14"/>
      <c r="CD1445" s="14"/>
      <c r="CE1445" s="14"/>
      <c r="CF1445" s="14"/>
      <c r="CG1445" s="14"/>
      <c r="CH1445" s="14"/>
      <c r="CI1445" s="14"/>
      <c r="CJ1445" s="14"/>
      <c r="CK1445" s="14"/>
      <c r="CL1445" s="14"/>
      <c r="CM1445" s="14"/>
      <c r="CN1445" s="14"/>
      <c r="CO1445" s="14"/>
      <c r="CP1445" s="14"/>
      <c r="CQ1445" s="14"/>
      <c r="CR1445" s="14"/>
      <c r="CS1445" s="14"/>
      <c r="CT1445" s="14"/>
      <c r="CU1445" s="14"/>
      <c r="CV1445" s="14"/>
      <c r="CW1445" s="14"/>
      <c r="CX1445" s="14"/>
      <c r="CY1445" s="14"/>
      <c r="CZ1445" s="14"/>
      <c r="DA1445" s="14"/>
      <c r="DB1445" s="14"/>
      <c r="DC1445" s="14"/>
      <c r="DD1445" s="14"/>
      <c r="DE1445" s="14"/>
      <c r="DF1445" s="14"/>
      <c r="DG1445" s="14"/>
      <c r="DH1445" s="14"/>
      <c r="DI1445" s="14"/>
      <c r="DJ1445" s="14"/>
      <c r="DK1445" s="14"/>
      <c r="DL1445" s="14"/>
      <c r="DM1445" s="14"/>
      <c r="DN1445" s="14"/>
      <c r="DO1445" s="14"/>
      <c r="DP1445" s="14"/>
      <c r="DQ1445" s="14"/>
      <c r="DR1445" s="14"/>
      <c r="DS1445" s="14"/>
      <c r="DT1445" s="14"/>
      <c r="DU1445" s="14"/>
      <c r="DV1445" s="14"/>
      <c r="DW1445" s="14"/>
      <c r="DX1445" s="14"/>
      <c r="DY1445" s="14"/>
      <c r="DZ1445" s="14"/>
      <c r="EA1445" s="14"/>
      <c r="EB1445" s="14"/>
      <c r="EC1445" s="14"/>
      <c r="ED1445" s="14"/>
      <c r="EE1445" s="14"/>
      <c r="EF1445" s="14"/>
      <c r="EG1445" s="14"/>
      <c r="EH1445" s="14"/>
      <c r="EI1445" s="14"/>
      <c r="EJ1445" s="14"/>
      <c r="EK1445" s="14"/>
      <c r="EL1445" s="14"/>
      <c r="EM1445" s="14"/>
      <c r="EN1445" s="14"/>
      <c r="EO1445" s="14"/>
      <c r="EP1445" s="14"/>
      <c r="EQ1445" s="14"/>
      <c r="ER1445" s="14"/>
      <c r="ES1445" s="14"/>
      <c r="ET1445" s="14"/>
      <c r="EU1445" s="14"/>
      <c r="EV1445" s="14"/>
      <c r="EW1445" s="14"/>
      <c r="EX1445" s="14"/>
      <c r="EY1445" s="14"/>
      <c r="EZ1445" s="14"/>
      <c r="FA1445" s="14"/>
      <c r="FB1445" s="14"/>
      <c r="FC1445" s="14"/>
      <c r="FD1445" s="14"/>
      <c r="FE1445" s="14"/>
      <c r="FF1445" s="14"/>
      <c r="FG1445" s="14"/>
      <c r="FH1445" s="14"/>
      <c r="FI1445" s="14"/>
      <c r="FJ1445" s="14"/>
      <c r="FK1445" s="14"/>
      <c r="FL1445" s="14"/>
      <c r="FM1445" s="14"/>
      <c r="FN1445" s="14"/>
      <c r="FO1445" s="14"/>
      <c r="FP1445" s="14"/>
      <c r="FQ1445" s="14"/>
      <c r="FR1445" s="14"/>
      <c r="FS1445" s="14"/>
      <c r="FT1445" s="14"/>
      <c r="FU1445" s="14"/>
      <c r="FW1445" s="14"/>
    </row>
    <row r="1446" spans="4:179" x14ac:dyDescent="0.6">
      <c r="D1446" s="53"/>
      <c r="F1446" s="14"/>
      <c r="G1446" s="14"/>
      <c r="H1446" s="14"/>
      <c r="I1446" s="14"/>
      <c r="J1446" s="14"/>
      <c r="K1446" s="14"/>
      <c r="L1446" s="14"/>
      <c r="M1446" s="14"/>
      <c r="N1446" s="14"/>
      <c r="O1446" s="14"/>
      <c r="P1446" s="14"/>
      <c r="Q1446" s="14"/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4"/>
      <c r="AJ1446" s="14"/>
      <c r="AK1446" s="14"/>
      <c r="AL1446" s="14"/>
      <c r="AM1446" s="14"/>
      <c r="AN1446" s="14"/>
      <c r="AO1446" s="14"/>
      <c r="AP1446" s="14"/>
      <c r="AQ1446" s="14"/>
      <c r="AR1446" s="14"/>
      <c r="AS1446" s="14"/>
      <c r="AT1446" s="14"/>
      <c r="AU1446" s="14"/>
      <c r="AV1446" s="14"/>
      <c r="AW1446" s="14"/>
      <c r="AX1446" s="14"/>
      <c r="AY1446" s="14"/>
      <c r="AZ1446" s="14"/>
      <c r="BA1446" s="14"/>
      <c r="BB1446" s="14"/>
      <c r="BC1446" s="14"/>
      <c r="BD1446" s="14"/>
      <c r="BE1446" s="14"/>
      <c r="BF1446" s="14"/>
      <c r="BG1446" s="14"/>
      <c r="BH1446" s="14"/>
      <c r="BI1446" s="14"/>
      <c r="BJ1446" s="14"/>
      <c r="BK1446" s="14"/>
      <c r="BL1446" s="14"/>
      <c r="BM1446" s="14"/>
      <c r="BN1446" s="14"/>
      <c r="BO1446" s="14"/>
      <c r="BP1446" s="14"/>
      <c r="BQ1446" s="14"/>
      <c r="BR1446" s="14"/>
      <c r="BS1446" s="14"/>
      <c r="BT1446" s="14"/>
      <c r="BU1446" s="14"/>
      <c r="BV1446" s="14"/>
      <c r="BW1446" s="14"/>
      <c r="BX1446" s="14"/>
      <c r="BY1446" s="14"/>
      <c r="BZ1446" s="14"/>
      <c r="CA1446" s="14"/>
      <c r="CB1446" s="14"/>
      <c r="CC1446" s="14"/>
      <c r="CD1446" s="14"/>
      <c r="CE1446" s="14"/>
      <c r="CF1446" s="14"/>
      <c r="CG1446" s="14"/>
      <c r="CH1446" s="14"/>
      <c r="CI1446" s="14"/>
      <c r="CJ1446" s="14"/>
      <c r="CK1446" s="14"/>
      <c r="CL1446" s="14"/>
      <c r="CM1446" s="14"/>
      <c r="CN1446" s="14"/>
      <c r="CO1446" s="14"/>
      <c r="CP1446" s="14"/>
      <c r="CQ1446" s="14"/>
      <c r="CR1446" s="14"/>
      <c r="CS1446" s="14"/>
      <c r="CT1446" s="14"/>
      <c r="CU1446" s="14"/>
      <c r="CV1446" s="14"/>
      <c r="CW1446" s="14"/>
      <c r="CX1446" s="14"/>
      <c r="CY1446" s="14"/>
      <c r="CZ1446" s="14"/>
      <c r="DA1446" s="14"/>
      <c r="DB1446" s="14"/>
      <c r="DC1446" s="14"/>
      <c r="DD1446" s="14"/>
      <c r="DE1446" s="14"/>
      <c r="DF1446" s="14"/>
      <c r="DG1446" s="14"/>
      <c r="DH1446" s="14"/>
      <c r="DI1446" s="14"/>
      <c r="DJ1446" s="14"/>
      <c r="DK1446" s="14"/>
      <c r="DL1446" s="14"/>
      <c r="DM1446" s="14"/>
      <c r="DN1446" s="14"/>
      <c r="DO1446" s="14"/>
      <c r="DP1446" s="14"/>
      <c r="DQ1446" s="14"/>
      <c r="DR1446" s="14"/>
      <c r="DS1446" s="14"/>
      <c r="DT1446" s="14"/>
      <c r="DU1446" s="14"/>
      <c r="DV1446" s="14"/>
      <c r="DW1446" s="14"/>
      <c r="DX1446" s="14"/>
      <c r="DY1446" s="14"/>
      <c r="DZ1446" s="14"/>
      <c r="EA1446" s="14"/>
      <c r="EB1446" s="14"/>
      <c r="EC1446" s="14"/>
      <c r="ED1446" s="14"/>
      <c r="EE1446" s="14"/>
      <c r="EF1446" s="14"/>
      <c r="EG1446" s="14"/>
      <c r="EH1446" s="14"/>
      <c r="EI1446" s="14"/>
      <c r="EJ1446" s="14"/>
      <c r="EK1446" s="14"/>
      <c r="EL1446" s="14"/>
      <c r="EM1446" s="14"/>
      <c r="EN1446" s="14"/>
      <c r="EO1446" s="14"/>
      <c r="EP1446" s="14"/>
      <c r="EQ1446" s="14"/>
      <c r="ER1446" s="14"/>
      <c r="ES1446" s="14"/>
      <c r="ET1446" s="14"/>
      <c r="EU1446" s="14"/>
      <c r="EV1446" s="14"/>
      <c r="EW1446" s="14"/>
      <c r="EX1446" s="14"/>
      <c r="EY1446" s="14"/>
      <c r="EZ1446" s="14"/>
      <c r="FA1446" s="14"/>
      <c r="FB1446" s="14"/>
      <c r="FC1446" s="14"/>
      <c r="FD1446" s="14"/>
      <c r="FE1446" s="14"/>
      <c r="FF1446" s="14"/>
      <c r="FG1446" s="14"/>
      <c r="FH1446" s="14"/>
      <c r="FI1446" s="14"/>
      <c r="FJ1446" s="14"/>
      <c r="FK1446" s="14"/>
      <c r="FL1446" s="14"/>
      <c r="FM1446" s="14"/>
      <c r="FN1446" s="14"/>
      <c r="FO1446" s="14"/>
      <c r="FP1446" s="14"/>
      <c r="FQ1446" s="14"/>
      <c r="FR1446" s="14"/>
      <c r="FS1446" s="14"/>
      <c r="FT1446" s="14"/>
      <c r="FU1446" s="14"/>
      <c r="FW1446" s="14"/>
    </row>
    <row r="1447" spans="4:179" x14ac:dyDescent="0.6">
      <c r="D1447" s="53"/>
      <c r="F1447" s="14"/>
      <c r="G1447" s="14"/>
      <c r="H1447" s="14"/>
      <c r="I1447" s="14"/>
      <c r="J1447" s="14"/>
      <c r="K1447" s="14"/>
      <c r="L1447" s="14"/>
      <c r="M1447" s="14"/>
      <c r="N1447" s="14"/>
      <c r="O1447" s="14"/>
      <c r="P1447" s="14"/>
      <c r="Q1447" s="14"/>
      <c r="R1447" s="14"/>
      <c r="S1447" s="14"/>
      <c r="T1447" s="14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F1447" s="14"/>
      <c r="AG1447" s="14"/>
      <c r="AH1447" s="14"/>
      <c r="AI1447" s="14"/>
      <c r="AJ1447" s="14"/>
      <c r="AK1447" s="14"/>
      <c r="AL1447" s="14"/>
      <c r="AM1447" s="14"/>
      <c r="AN1447" s="14"/>
      <c r="AO1447" s="14"/>
      <c r="AP1447" s="14"/>
      <c r="AQ1447" s="14"/>
      <c r="AR1447" s="14"/>
      <c r="AS1447" s="14"/>
      <c r="AT1447" s="14"/>
      <c r="AU1447" s="14"/>
      <c r="AV1447" s="14"/>
      <c r="AW1447" s="14"/>
      <c r="AX1447" s="14"/>
      <c r="AY1447" s="14"/>
      <c r="AZ1447" s="14"/>
      <c r="BA1447" s="14"/>
      <c r="BB1447" s="14"/>
      <c r="BC1447" s="14"/>
      <c r="BD1447" s="14"/>
      <c r="BE1447" s="14"/>
      <c r="BF1447" s="14"/>
      <c r="BG1447" s="14"/>
      <c r="BH1447" s="14"/>
      <c r="BI1447" s="14"/>
      <c r="BJ1447" s="14"/>
      <c r="BK1447" s="14"/>
      <c r="BL1447" s="14"/>
      <c r="BM1447" s="14"/>
      <c r="BN1447" s="14"/>
      <c r="BO1447" s="14"/>
      <c r="BP1447" s="14"/>
      <c r="BQ1447" s="14"/>
      <c r="BR1447" s="14"/>
      <c r="BS1447" s="14"/>
      <c r="BT1447" s="14"/>
      <c r="BU1447" s="14"/>
      <c r="BV1447" s="14"/>
      <c r="BW1447" s="14"/>
      <c r="BX1447" s="14"/>
      <c r="BY1447" s="14"/>
      <c r="BZ1447" s="14"/>
      <c r="CA1447" s="14"/>
      <c r="CB1447" s="14"/>
      <c r="CC1447" s="14"/>
      <c r="CD1447" s="14"/>
      <c r="CE1447" s="14"/>
      <c r="CF1447" s="14"/>
      <c r="CG1447" s="14"/>
      <c r="CH1447" s="14"/>
      <c r="CI1447" s="14"/>
      <c r="CJ1447" s="14"/>
      <c r="CK1447" s="14"/>
      <c r="CL1447" s="14"/>
      <c r="CM1447" s="14"/>
      <c r="CN1447" s="14"/>
      <c r="CO1447" s="14"/>
      <c r="CP1447" s="14"/>
      <c r="CQ1447" s="14"/>
      <c r="CR1447" s="14"/>
      <c r="CS1447" s="14"/>
      <c r="CT1447" s="14"/>
      <c r="CU1447" s="14"/>
      <c r="CV1447" s="14"/>
      <c r="CW1447" s="14"/>
      <c r="CX1447" s="14"/>
      <c r="CY1447" s="14"/>
      <c r="CZ1447" s="14"/>
      <c r="DA1447" s="14"/>
      <c r="DB1447" s="14"/>
      <c r="DC1447" s="14"/>
      <c r="DD1447" s="14"/>
      <c r="DE1447" s="14"/>
      <c r="DF1447" s="14"/>
      <c r="DG1447" s="14"/>
      <c r="DH1447" s="14"/>
      <c r="DI1447" s="14"/>
      <c r="DJ1447" s="14"/>
      <c r="DK1447" s="14"/>
      <c r="DL1447" s="14"/>
      <c r="DM1447" s="14"/>
      <c r="DN1447" s="14"/>
      <c r="DO1447" s="14"/>
      <c r="DP1447" s="14"/>
      <c r="DQ1447" s="14"/>
      <c r="DR1447" s="14"/>
      <c r="DS1447" s="14"/>
      <c r="DT1447" s="14"/>
      <c r="DU1447" s="14"/>
      <c r="DV1447" s="14"/>
      <c r="DW1447" s="14"/>
      <c r="DX1447" s="14"/>
      <c r="DY1447" s="14"/>
      <c r="DZ1447" s="14"/>
      <c r="EA1447" s="14"/>
      <c r="EB1447" s="14"/>
      <c r="EC1447" s="14"/>
      <c r="ED1447" s="14"/>
      <c r="EE1447" s="14"/>
      <c r="EF1447" s="14"/>
      <c r="EG1447" s="14"/>
      <c r="EH1447" s="14"/>
      <c r="EI1447" s="14"/>
      <c r="EJ1447" s="14"/>
      <c r="EK1447" s="14"/>
      <c r="EL1447" s="14"/>
      <c r="EM1447" s="14"/>
      <c r="EN1447" s="14"/>
      <c r="EO1447" s="14"/>
      <c r="EP1447" s="14"/>
      <c r="EQ1447" s="14"/>
      <c r="ER1447" s="14"/>
      <c r="ES1447" s="14"/>
      <c r="ET1447" s="14"/>
      <c r="EU1447" s="14"/>
      <c r="EV1447" s="14"/>
      <c r="EW1447" s="14"/>
      <c r="EX1447" s="14"/>
      <c r="EY1447" s="14"/>
      <c r="EZ1447" s="14"/>
      <c r="FA1447" s="14"/>
      <c r="FB1447" s="14"/>
      <c r="FC1447" s="14"/>
      <c r="FD1447" s="14"/>
      <c r="FE1447" s="14"/>
      <c r="FF1447" s="14"/>
      <c r="FG1447" s="14"/>
      <c r="FH1447" s="14"/>
      <c r="FI1447" s="14"/>
      <c r="FJ1447" s="14"/>
      <c r="FK1447" s="14"/>
      <c r="FL1447" s="14"/>
      <c r="FM1447" s="14"/>
      <c r="FN1447" s="14"/>
      <c r="FO1447" s="14"/>
      <c r="FP1447" s="14"/>
      <c r="FQ1447" s="14"/>
      <c r="FR1447" s="14"/>
      <c r="FS1447" s="14"/>
      <c r="FT1447" s="14"/>
      <c r="FU1447" s="14"/>
      <c r="FW1447" s="14"/>
    </row>
    <row r="1448" spans="4:179" x14ac:dyDescent="0.6">
      <c r="D1448"/>
      <c r="F1448" s="14"/>
      <c r="G1448" s="14"/>
      <c r="H1448" s="14"/>
      <c r="I1448" s="14"/>
      <c r="J1448" s="14"/>
      <c r="K1448" s="14"/>
      <c r="L1448" s="14"/>
      <c r="M1448" s="14"/>
      <c r="N1448" s="14"/>
      <c r="O1448" s="14"/>
      <c r="P1448" s="14"/>
      <c r="Q1448" s="14"/>
      <c r="R1448" s="14"/>
      <c r="S1448" s="14"/>
      <c r="T1448" s="14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F1448" s="14"/>
      <c r="AG1448" s="14"/>
      <c r="AH1448" s="14"/>
      <c r="AI1448" s="14"/>
      <c r="AJ1448" s="14"/>
      <c r="AK1448" s="14"/>
      <c r="AL1448" s="14"/>
      <c r="AM1448" s="14"/>
      <c r="AN1448" s="14"/>
      <c r="AO1448" s="14"/>
      <c r="AP1448" s="14"/>
      <c r="AQ1448" s="14"/>
      <c r="AR1448" s="14"/>
      <c r="AS1448" s="14"/>
      <c r="AT1448" s="14"/>
      <c r="AU1448" s="14"/>
      <c r="AV1448" s="14"/>
      <c r="AW1448" s="14"/>
      <c r="AX1448" s="14"/>
      <c r="AY1448" s="14"/>
      <c r="AZ1448" s="14"/>
      <c r="BA1448" s="14"/>
      <c r="BB1448" s="14"/>
      <c r="BC1448" s="14"/>
      <c r="BD1448" s="14"/>
      <c r="BE1448" s="14"/>
      <c r="BF1448" s="14"/>
      <c r="BG1448" s="14"/>
      <c r="BH1448" s="14"/>
      <c r="BI1448" s="14"/>
      <c r="BJ1448" s="14"/>
      <c r="BK1448" s="14"/>
      <c r="BL1448" s="14"/>
      <c r="BM1448" s="14"/>
      <c r="BN1448" s="14"/>
      <c r="BO1448" s="14"/>
      <c r="BP1448" s="14"/>
      <c r="BQ1448" s="14"/>
      <c r="BR1448" s="14"/>
      <c r="BS1448" s="14"/>
      <c r="BT1448" s="14"/>
      <c r="BU1448" s="14"/>
      <c r="BV1448" s="14"/>
      <c r="BW1448" s="14"/>
      <c r="BX1448" s="14"/>
      <c r="BY1448" s="14"/>
      <c r="BZ1448" s="14"/>
      <c r="CA1448" s="14"/>
      <c r="CB1448" s="14"/>
      <c r="CC1448" s="14"/>
      <c r="CD1448" s="14"/>
      <c r="CE1448" s="14"/>
      <c r="CF1448" s="14"/>
      <c r="CG1448" s="14"/>
      <c r="CH1448" s="14"/>
      <c r="CI1448" s="14"/>
      <c r="CJ1448" s="14"/>
      <c r="CK1448" s="14"/>
      <c r="CL1448" s="14"/>
      <c r="CM1448" s="14"/>
      <c r="CN1448" s="14"/>
      <c r="CO1448" s="14"/>
      <c r="CP1448" s="14"/>
      <c r="CQ1448" s="14"/>
      <c r="CR1448" s="14"/>
      <c r="CS1448" s="14"/>
      <c r="CT1448" s="14"/>
      <c r="CU1448" s="14"/>
      <c r="CV1448" s="14"/>
      <c r="CW1448" s="14"/>
      <c r="CX1448" s="14"/>
      <c r="CY1448" s="14"/>
      <c r="CZ1448" s="14"/>
      <c r="DA1448" s="14"/>
      <c r="DB1448" s="14"/>
      <c r="DC1448" s="14"/>
      <c r="DD1448" s="14"/>
      <c r="DE1448" s="14"/>
      <c r="DF1448" s="14"/>
      <c r="DG1448" s="14"/>
      <c r="DH1448" s="14"/>
      <c r="DI1448" s="14"/>
      <c r="DJ1448" s="14"/>
      <c r="DK1448" s="14"/>
      <c r="DL1448" s="14"/>
      <c r="DM1448" s="14"/>
      <c r="DN1448" s="14"/>
      <c r="DO1448" s="14"/>
      <c r="DP1448" s="14"/>
      <c r="DQ1448" s="14"/>
      <c r="DR1448" s="14"/>
      <c r="DS1448" s="14"/>
      <c r="DT1448" s="14"/>
      <c r="DU1448" s="14"/>
      <c r="DV1448" s="14"/>
      <c r="DW1448" s="14"/>
      <c r="DX1448" s="14"/>
      <c r="DY1448" s="14"/>
      <c r="DZ1448" s="14"/>
      <c r="EA1448" s="14"/>
      <c r="EB1448" s="14"/>
      <c r="EC1448" s="14"/>
      <c r="ED1448" s="14"/>
      <c r="EE1448" s="14"/>
      <c r="EF1448" s="14"/>
      <c r="EG1448" s="14"/>
      <c r="EH1448" s="14"/>
      <c r="EI1448" s="14"/>
      <c r="EJ1448" s="14"/>
      <c r="EK1448" s="14"/>
      <c r="EL1448" s="14"/>
      <c r="EM1448" s="14"/>
      <c r="EN1448" s="14"/>
      <c r="EO1448" s="14"/>
      <c r="EP1448" s="14"/>
      <c r="EQ1448" s="14"/>
      <c r="ER1448" s="14"/>
      <c r="ES1448" s="14"/>
      <c r="ET1448" s="14"/>
      <c r="EU1448" s="14"/>
      <c r="EV1448" s="14"/>
      <c r="EW1448" s="14"/>
      <c r="EX1448" s="14"/>
      <c r="EY1448" s="14"/>
      <c r="EZ1448" s="14"/>
      <c r="FA1448" s="14"/>
      <c r="FB1448" s="14"/>
      <c r="FC1448" s="14"/>
      <c r="FD1448" s="14"/>
      <c r="FE1448" s="14"/>
      <c r="FF1448" s="14"/>
      <c r="FG1448" s="14"/>
      <c r="FH1448" s="14"/>
      <c r="FI1448" s="14"/>
      <c r="FJ1448" s="14"/>
      <c r="FK1448" s="14"/>
      <c r="FL1448" s="14"/>
      <c r="FM1448" s="14"/>
      <c r="FN1448" s="14"/>
      <c r="FO1448" s="14"/>
      <c r="FP1448" s="14"/>
      <c r="FQ1448" s="14"/>
      <c r="FR1448" s="14"/>
      <c r="FS1448" s="14"/>
      <c r="FT1448" s="14"/>
      <c r="FU1448" s="14"/>
      <c r="FW1448" s="14"/>
    </row>
    <row r="1449" spans="4:179" x14ac:dyDescent="0.6">
      <c r="D1449"/>
      <c r="F1449" s="14"/>
      <c r="G1449" s="14"/>
      <c r="H1449" s="14"/>
      <c r="I1449" s="14"/>
      <c r="J1449" s="14"/>
      <c r="K1449" s="14"/>
      <c r="L1449" s="14"/>
      <c r="M1449" s="14"/>
      <c r="N1449" s="14"/>
      <c r="O1449" s="14"/>
      <c r="P1449" s="14"/>
      <c r="Q1449" s="14"/>
      <c r="R1449" s="14"/>
      <c r="S1449" s="14"/>
      <c r="T1449" s="14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F1449" s="14"/>
      <c r="AG1449" s="14"/>
      <c r="AH1449" s="14"/>
      <c r="AI1449" s="14"/>
      <c r="AJ1449" s="14"/>
      <c r="AK1449" s="14"/>
      <c r="AL1449" s="14"/>
      <c r="AM1449" s="14"/>
      <c r="AN1449" s="14"/>
      <c r="AO1449" s="14"/>
      <c r="AP1449" s="14"/>
      <c r="AQ1449" s="14"/>
      <c r="AR1449" s="14"/>
      <c r="AS1449" s="14"/>
      <c r="AT1449" s="14"/>
      <c r="AU1449" s="14"/>
      <c r="AV1449" s="14"/>
      <c r="AW1449" s="14"/>
      <c r="AX1449" s="14"/>
      <c r="AY1449" s="14"/>
      <c r="AZ1449" s="14"/>
      <c r="BA1449" s="14"/>
      <c r="BB1449" s="14"/>
      <c r="BC1449" s="14"/>
      <c r="BD1449" s="14"/>
      <c r="BE1449" s="14"/>
      <c r="BF1449" s="14"/>
      <c r="BG1449" s="14"/>
      <c r="BH1449" s="14"/>
      <c r="BI1449" s="14"/>
      <c r="BJ1449" s="14"/>
      <c r="BK1449" s="14"/>
      <c r="BL1449" s="14"/>
      <c r="BM1449" s="14"/>
      <c r="BN1449" s="14"/>
      <c r="BO1449" s="14"/>
      <c r="BP1449" s="14"/>
      <c r="BQ1449" s="14"/>
      <c r="BR1449" s="14"/>
      <c r="BS1449" s="14"/>
      <c r="BT1449" s="14"/>
      <c r="BU1449" s="14"/>
      <c r="BV1449" s="14"/>
      <c r="BW1449" s="14"/>
      <c r="BX1449" s="14"/>
      <c r="BY1449" s="14"/>
      <c r="BZ1449" s="14"/>
      <c r="CA1449" s="14"/>
      <c r="CB1449" s="14"/>
      <c r="CC1449" s="14"/>
      <c r="CD1449" s="14"/>
      <c r="CE1449" s="14"/>
      <c r="CF1449" s="14"/>
      <c r="CG1449" s="14"/>
      <c r="CH1449" s="14"/>
      <c r="CI1449" s="14"/>
      <c r="CJ1449" s="14"/>
      <c r="CK1449" s="14"/>
      <c r="CL1449" s="14"/>
      <c r="CM1449" s="14"/>
      <c r="CN1449" s="14"/>
      <c r="CO1449" s="14"/>
      <c r="CP1449" s="14"/>
      <c r="CQ1449" s="14"/>
      <c r="CR1449" s="14"/>
      <c r="CS1449" s="14"/>
      <c r="CT1449" s="14"/>
      <c r="CU1449" s="14"/>
      <c r="CV1449" s="14"/>
      <c r="CW1449" s="14"/>
      <c r="CX1449" s="14"/>
      <c r="CY1449" s="14"/>
      <c r="CZ1449" s="14"/>
      <c r="DA1449" s="14"/>
      <c r="DB1449" s="14"/>
      <c r="DC1449" s="14"/>
      <c r="DD1449" s="14"/>
      <c r="DE1449" s="14"/>
      <c r="DF1449" s="14"/>
      <c r="DG1449" s="14"/>
      <c r="DH1449" s="14"/>
      <c r="DI1449" s="14"/>
      <c r="DJ1449" s="14"/>
      <c r="DK1449" s="14"/>
      <c r="DL1449" s="14"/>
      <c r="DM1449" s="14"/>
      <c r="DN1449" s="14"/>
      <c r="DO1449" s="14"/>
      <c r="DP1449" s="14"/>
      <c r="DQ1449" s="14"/>
      <c r="DR1449" s="14"/>
      <c r="DS1449" s="14"/>
      <c r="DT1449" s="14"/>
      <c r="DU1449" s="14"/>
      <c r="DV1449" s="14"/>
      <c r="DW1449" s="14"/>
      <c r="DX1449" s="14"/>
      <c r="DY1449" s="14"/>
      <c r="DZ1449" s="14"/>
      <c r="EA1449" s="14"/>
      <c r="EB1449" s="14"/>
      <c r="EC1449" s="14"/>
      <c r="ED1449" s="14"/>
      <c r="EE1449" s="14"/>
      <c r="EF1449" s="14"/>
      <c r="EG1449" s="14"/>
      <c r="EH1449" s="14"/>
      <c r="EI1449" s="14"/>
      <c r="EJ1449" s="14"/>
      <c r="EK1449" s="14"/>
      <c r="EL1449" s="14"/>
      <c r="EM1449" s="14"/>
      <c r="EN1449" s="14"/>
      <c r="EO1449" s="14"/>
      <c r="EP1449" s="14"/>
      <c r="EQ1449" s="14"/>
      <c r="ER1449" s="14"/>
      <c r="ES1449" s="14"/>
      <c r="ET1449" s="14"/>
      <c r="EU1449" s="14"/>
      <c r="EV1449" s="14"/>
      <c r="EW1449" s="14"/>
      <c r="EX1449" s="14"/>
      <c r="EY1449" s="14"/>
      <c r="EZ1449" s="14"/>
      <c r="FA1449" s="14"/>
      <c r="FB1449" s="14"/>
      <c r="FC1449" s="14"/>
      <c r="FD1449" s="14"/>
      <c r="FE1449" s="14"/>
      <c r="FF1449" s="14"/>
      <c r="FG1449" s="14"/>
      <c r="FH1449" s="14"/>
      <c r="FI1449" s="14"/>
      <c r="FJ1449" s="14"/>
      <c r="FK1449" s="14"/>
      <c r="FL1449" s="14"/>
      <c r="FM1449" s="14"/>
      <c r="FN1449" s="14"/>
      <c r="FO1449" s="14"/>
      <c r="FP1449" s="14"/>
      <c r="FQ1449" s="14"/>
      <c r="FR1449" s="14"/>
      <c r="FS1449" s="14"/>
      <c r="FT1449" s="14"/>
      <c r="FU1449" s="14"/>
      <c r="FW1449" s="14"/>
    </row>
    <row r="1450" spans="4:179" x14ac:dyDescent="0.6">
      <c r="D1450"/>
      <c r="F1450" s="14"/>
      <c r="G1450" s="14"/>
      <c r="H1450" s="14"/>
      <c r="I1450" s="14"/>
      <c r="J1450" s="14"/>
      <c r="K1450" s="14"/>
      <c r="L1450" s="14"/>
      <c r="M1450" s="14"/>
      <c r="N1450" s="14"/>
      <c r="O1450" s="14"/>
      <c r="P1450" s="14"/>
      <c r="Q1450" s="14"/>
      <c r="R1450" s="14"/>
      <c r="S1450" s="14"/>
      <c r="T1450" s="14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4"/>
      <c r="AJ1450" s="14"/>
      <c r="AK1450" s="14"/>
      <c r="AL1450" s="14"/>
      <c r="AM1450" s="14"/>
      <c r="AN1450" s="14"/>
      <c r="AO1450" s="14"/>
      <c r="AP1450" s="14"/>
      <c r="AQ1450" s="14"/>
      <c r="AR1450" s="14"/>
      <c r="AS1450" s="14"/>
      <c r="AT1450" s="14"/>
      <c r="AU1450" s="14"/>
      <c r="AV1450" s="14"/>
      <c r="AW1450" s="14"/>
      <c r="AX1450" s="14"/>
      <c r="AY1450" s="14"/>
      <c r="AZ1450" s="14"/>
      <c r="BA1450" s="14"/>
      <c r="BB1450" s="14"/>
      <c r="BC1450" s="14"/>
      <c r="BD1450" s="14"/>
      <c r="BE1450" s="14"/>
      <c r="BF1450" s="14"/>
      <c r="BG1450" s="14"/>
      <c r="BH1450" s="14"/>
      <c r="BI1450" s="14"/>
      <c r="BJ1450" s="14"/>
      <c r="BK1450" s="14"/>
      <c r="BL1450" s="14"/>
      <c r="BM1450" s="14"/>
      <c r="BN1450" s="14"/>
      <c r="BO1450" s="14"/>
      <c r="BP1450" s="14"/>
      <c r="BQ1450" s="14"/>
      <c r="BR1450" s="14"/>
      <c r="BS1450" s="14"/>
      <c r="BT1450" s="14"/>
      <c r="BU1450" s="14"/>
      <c r="BV1450" s="14"/>
      <c r="BW1450" s="14"/>
      <c r="BX1450" s="14"/>
      <c r="BY1450" s="14"/>
      <c r="BZ1450" s="14"/>
      <c r="CA1450" s="14"/>
      <c r="CB1450" s="14"/>
      <c r="CC1450" s="14"/>
      <c r="CD1450" s="14"/>
      <c r="CE1450" s="14"/>
      <c r="CF1450" s="14"/>
      <c r="CG1450" s="14"/>
      <c r="CH1450" s="14"/>
      <c r="CI1450" s="14"/>
      <c r="CJ1450" s="14"/>
      <c r="CK1450" s="14"/>
      <c r="CL1450" s="14"/>
      <c r="CM1450" s="14"/>
      <c r="CN1450" s="14"/>
      <c r="CO1450" s="14"/>
      <c r="CP1450" s="14"/>
      <c r="CQ1450" s="14"/>
      <c r="CR1450" s="14"/>
      <c r="CS1450" s="14"/>
      <c r="CT1450" s="14"/>
      <c r="CU1450" s="14"/>
      <c r="CV1450" s="14"/>
      <c r="CW1450" s="14"/>
      <c r="CX1450" s="14"/>
      <c r="CY1450" s="14"/>
      <c r="CZ1450" s="14"/>
      <c r="DA1450" s="14"/>
      <c r="DB1450" s="14"/>
      <c r="DC1450" s="14"/>
      <c r="DD1450" s="14"/>
      <c r="DE1450" s="14"/>
      <c r="DF1450" s="14"/>
      <c r="DG1450" s="14"/>
      <c r="DH1450" s="14"/>
      <c r="DI1450" s="14"/>
      <c r="DJ1450" s="14"/>
      <c r="DK1450" s="14"/>
      <c r="DL1450" s="14"/>
      <c r="DM1450" s="14"/>
      <c r="DN1450" s="14"/>
      <c r="DO1450" s="14"/>
      <c r="DP1450" s="14"/>
      <c r="DQ1450" s="14"/>
      <c r="DR1450" s="14"/>
      <c r="DS1450" s="14"/>
      <c r="DT1450" s="14"/>
      <c r="DU1450" s="14"/>
      <c r="DV1450" s="14"/>
      <c r="DW1450" s="14"/>
      <c r="DX1450" s="14"/>
      <c r="DY1450" s="14"/>
      <c r="DZ1450" s="14"/>
      <c r="EA1450" s="14"/>
      <c r="EB1450" s="14"/>
      <c r="EC1450" s="14"/>
      <c r="ED1450" s="14"/>
      <c r="EE1450" s="14"/>
      <c r="EF1450" s="14"/>
      <c r="EG1450" s="14"/>
      <c r="EH1450" s="14"/>
      <c r="EI1450" s="14"/>
      <c r="EJ1450" s="14"/>
      <c r="EK1450" s="14"/>
      <c r="EL1450" s="14"/>
      <c r="EM1450" s="14"/>
      <c r="EN1450" s="14"/>
      <c r="EO1450" s="14"/>
      <c r="EP1450" s="14"/>
      <c r="EQ1450" s="14"/>
      <c r="ER1450" s="14"/>
      <c r="ES1450" s="14"/>
      <c r="ET1450" s="14"/>
      <c r="EU1450" s="14"/>
      <c r="EV1450" s="14"/>
      <c r="EW1450" s="14"/>
      <c r="EX1450" s="14"/>
      <c r="EY1450" s="14"/>
      <c r="EZ1450" s="14"/>
      <c r="FA1450" s="14"/>
      <c r="FB1450" s="14"/>
      <c r="FC1450" s="14"/>
      <c r="FD1450" s="14"/>
      <c r="FE1450" s="14"/>
      <c r="FF1450" s="14"/>
      <c r="FG1450" s="14"/>
      <c r="FH1450" s="14"/>
      <c r="FI1450" s="14"/>
      <c r="FJ1450" s="14"/>
      <c r="FK1450" s="14"/>
      <c r="FL1450" s="14"/>
      <c r="FM1450" s="14"/>
      <c r="FN1450" s="14"/>
      <c r="FO1450" s="14"/>
      <c r="FP1450" s="14"/>
      <c r="FQ1450" s="14"/>
      <c r="FR1450" s="14"/>
      <c r="FS1450" s="14"/>
      <c r="FT1450" s="14"/>
      <c r="FU1450" s="14"/>
      <c r="FW1450" s="14"/>
    </row>
    <row r="1451" spans="4:179" x14ac:dyDescent="0.6">
      <c r="D1451"/>
      <c r="F1451" s="14"/>
      <c r="G1451" s="14"/>
      <c r="H1451" s="14"/>
      <c r="I1451" s="14"/>
      <c r="J1451" s="14"/>
      <c r="K1451" s="14"/>
      <c r="L1451" s="14"/>
      <c r="M1451" s="14"/>
      <c r="N1451" s="14"/>
      <c r="O1451" s="14"/>
      <c r="P1451" s="14"/>
      <c r="Q1451" s="14"/>
      <c r="R1451" s="14"/>
      <c r="S1451" s="14"/>
      <c r="T1451" s="1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/>
      <c r="AI1451" s="14"/>
      <c r="AJ1451" s="14"/>
      <c r="AK1451" s="14"/>
      <c r="AL1451" s="14"/>
      <c r="AM1451" s="14"/>
      <c r="AN1451" s="14"/>
      <c r="AO1451" s="14"/>
      <c r="AP1451" s="14"/>
      <c r="AQ1451" s="14"/>
      <c r="AR1451" s="14"/>
      <c r="AS1451" s="14"/>
      <c r="AT1451" s="14"/>
      <c r="AU1451" s="14"/>
      <c r="AV1451" s="14"/>
      <c r="AW1451" s="14"/>
      <c r="AX1451" s="14"/>
      <c r="AY1451" s="14"/>
      <c r="AZ1451" s="14"/>
      <c r="BA1451" s="14"/>
      <c r="BB1451" s="14"/>
      <c r="BC1451" s="14"/>
      <c r="BD1451" s="14"/>
      <c r="BE1451" s="14"/>
      <c r="BF1451" s="14"/>
      <c r="BG1451" s="14"/>
      <c r="BH1451" s="14"/>
      <c r="BI1451" s="14"/>
      <c r="BJ1451" s="14"/>
      <c r="BK1451" s="14"/>
      <c r="BL1451" s="14"/>
      <c r="BM1451" s="14"/>
      <c r="BN1451" s="14"/>
      <c r="BO1451" s="14"/>
      <c r="BP1451" s="14"/>
      <c r="BQ1451" s="14"/>
      <c r="BR1451" s="14"/>
      <c r="BS1451" s="14"/>
      <c r="BT1451" s="14"/>
      <c r="BU1451" s="14"/>
      <c r="BV1451" s="14"/>
      <c r="BW1451" s="14"/>
      <c r="BX1451" s="14"/>
      <c r="BY1451" s="14"/>
      <c r="BZ1451" s="14"/>
      <c r="CA1451" s="14"/>
      <c r="CB1451" s="14"/>
      <c r="CC1451" s="14"/>
      <c r="CD1451" s="14"/>
      <c r="CE1451" s="14"/>
      <c r="CF1451" s="14"/>
      <c r="CG1451" s="14"/>
      <c r="CH1451" s="14"/>
      <c r="CI1451" s="14"/>
      <c r="CJ1451" s="14"/>
      <c r="CK1451" s="14"/>
      <c r="CL1451" s="14"/>
      <c r="CM1451" s="14"/>
      <c r="CN1451" s="14"/>
      <c r="CO1451" s="14"/>
      <c r="CP1451" s="14"/>
      <c r="CQ1451" s="14"/>
      <c r="CR1451" s="14"/>
      <c r="CS1451" s="14"/>
      <c r="CT1451" s="14"/>
      <c r="CU1451" s="14"/>
      <c r="CV1451" s="14"/>
      <c r="CW1451" s="14"/>
      <c r="CX1451" s="14"/>
      <c r="CY1451" s="14"/>
      <c r="CZ1451" s="14"/>
      <c r="DA1451" s="14"/>
      <c r="DB1451" s="14"/>
      <c r="DC1451" s="14"/>
      <c r="DD1451" s="14"/>
      <c r="DE1451" s="14"/>
      <c r="DF1451" s="14"/>
      <c r="DG1451" s="14"/>
      <c r="DH1451" s="14"/>
      <c r="DI1451" s="14"/>
      <c r="DJ1451" s="14"/>
      <c r="DK1451" s="14"/>
      <c r="DL1451" s="14"/>
      <c r="DM1451" s="14"/>
      <c r="DN1451" s="14"/>
      <c r="DO1451" s="14"/>
      <c r="DP1451" s="14"/>
      <c r="DQ1451" s="14"/>
      <c r="DR1451" s="14"/>
      <c r="DS1451" s="14"/>
      <c r="DT1451" s="14"/>
      <c r="DU1451" s="14"/>
      <c r="DV1451" s="14"/>
      <c r="DW1451" s="14"/>
      <c r="DX1451" s="14"/>
      <c r="DY1451" s="14"/>
      <c r="DZ1451" s="14"/>
      <c r="EA1451" s="14"/>
      <c r="EB1451" s="14"/>
      <c r="EC1451" s="14"/>
      <c r="ED1451" s="14"/>
      <c r="EE1451" s="14"/>
      <c r="EF1451" s="14"/>
      <c r="EG1451" s="14"/>
      <c r="EH1451" s="14"/>
      <c r="EI1451" s="14"/>
      <c r="EJ1451" s="14"/>
      <c r="EK1451" s="14"/>
      <c r="EL1451" s="14"/>
      <c r="EM1451" s="14"/>
      <c r="EN1451" s="14"/>
      <c r="EO1451" s="14"/>
      <c r="EP1451" s="14"/>
      <c r="EQ1451" s="14"/>
      <c r="ER1451" s="14"/>
      <c r="ES1451" s="14"/>
      <c r="ET1451" s="14"/>
      <c r="EU1451" s="14"/>
      <c r="EV1451" s="14"/>
      <c r="EW1451" s="14"/>
      <c r="EX1451" s="14"/>
      <c r="EY1451" s="14"/>
      <c r="EZ1451" s="14"/>
      <c r="FA1451" s="14"/>
      <c r="FB1451" s="14"/>
      <c r="FC1451" s="14"/>
      <c r="FD1451" s="14"/>
      <c r="FE1451" s="14"/>
      <c r="FF1451" s="14"/>
      <c r="FG1451" s="14"/>
      <c r="FH1451" s="14"/>
      <c r="FI1451" s="14"/>
      <c r="FJ1451" s="14"/>
      <c r="FK1451" s="14"/>
      <c r="FL1451" s="14"/>
      <c r="FM1451" s="14"/>
      <c r="FN1451" s="14"/>
      <c r="FO1451" s="14"/>
      <c r="FP1451" s="14"/>
      <c r="FQ1451" s="14"/>
      <c r="FR1451" s="14"/>
      <c r="FS1451" s="14"/>
      <c r="FT1451" s="14"/>
      <c r="FU1451" s="14"/>
      <c r="FW1451" s="14"/>
    </row>
    <row r="1452" spans="4:179" x14ac:dyDescent="0.6">
      <c r="D1452"/>
      <c r="F1452" s="14"/>
      <c r="G1452" s="14"/>
      <c r="H1452" s="14"/>
      <c r="I1452" s="14"/>
      <c r="J1452" s="14"/>
      <c r="K1452" s="14"/>
      <c r="L1452" s="14"/>
      <c r="M1452" s="14"/>
      <c r="N1452" s="14"/>
      <c r="O1452" s="14"/>
      <c r="P1452" s="14"/>
      <c r="Q1452" s="14"/>
      <c r="R1452" s="14"/>
      <c r="S1452" s="14"/>
      <c r="T1452" s="14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F1452" s="14"/>
      <c r="AG1452" s="14"/>
      <c r="AH1452" s="14"/>
      <c r="AI1452" s="14"/>
      <c r="AJ1452" s="14"/>
      <c r="AK1452" s="14"/>
      <c r="AL1452" s="14"/>
      <c r="AM1452" s="14"/>
      <c r="AN1452" s="14"/>
      <c r="AO1452" s="14"/>
      <c r="AP1452" s="14"/>
      <c r="AQ1452" s="14"/>
      <c r="AR1452" s="14"/>
      <c r="AS1452" s="14"/>
      <c r="AT1452" s="14"/>
      <c r="AU1452" s="14"/>
      <c r="AV1452" s="14"/>
      <c r="AW1452" s="14"/>
      <c r="AX1452" s="14"/>
      <c r="AY1452" s="14"/>
      <c r="AZ1452" s="14"/>
      <c r="BA1452" s="14"/>
      <c r="BB1452" s="14"/>
      <c r="BC1452" s="14"/>
      <c r="BD1452" s="14"/>
      <c r="BE1452" s="14"/>
      <c r="BF1452" s="14"/>
      <c r="BG1452" s="14"/>
      <c r="BH1452" s="14"/>
      <c r="BI1452" s="14"/>
      <c r="BJ1452" s="14"/>
      <c r="BK1452" s="14"/>
      <c r="BL1452" s="14"/>
      <c r="BM1452" s="14"/>
      <c r="BN1452" s="14"/>
      <c r="BO1452" s="14"/>
      <c r="BP1452" s="14"/>
      <c r="BQ1452" s="14"/>
      <c r="BR1452" s="14"/>
      <c r="BS1452" s="14"/>
      <c r="BT1452" s="14"/>
      <c r="BU1452" s="14"/>
      <c r="BV1452" s="14"/>
      <c r="BW1452" s="14"/>
      <c r="BX1452" s="14"/>
      <c r="BY1452" s="14"/>
      <c r="BZ1452" s="14"/>
      <c r="CA1452" s="14"/>
      <c r="CB1452" s="14"/>
      <c r="CC1452" s="14"/>
      <c r="CD1452" s="14"/>
      <c r="CE1452" s="14"/>
      <c r="CF1452" s="14"/>
      <c r="CG1452" s="14"/>
      <c r="CH1452" s="14"/>
      <c r="CI1452" s="14"/>
      <c r="CJ1452" s="14"/>
      <c r="CK1452" s="14"/>
      <c r="CL1452" s="14"/>
      <c r="CM1452" s="14"/>
      <c r="CN1452" s="14"/>
      <c r="CO1452" s="14"/>
      <c r="CP1452" s="14"/>
      <c r="CQ1452" s="14"/>
      <c r="CR1452" s="14"/>
      <c r="CS1452" s="14"/>
      <c r="CT1452" s="14"/>
      <c r="CU1452" s="14"/>
      <c r="CV1452" s="14"/>
      <c r="CW1452" s="14"/>
      <c r="CX1452" s="14"/>
      <c r="CY1452" s="14"/>
      <c r="CZ1452" s="14"/>
      <c r="DA1452" s="14"/>
      <c r="DB1452" s="14"/>
      <c r="DC1452" s="14"/>
      <c r="DD1452" s="14"/>
      <c r="DE1452" s="14"/>
      <c r="DF1452" s="14"/>
      <c r="DG1452" s="14"/>
      <c r="DH1452" s="14"/>
      <c r="DI1452" s="14"/>
      <c r="DJ1452" s="14"/>
      <c r="DK1452" s="14"/>
      <c r="DL1452" s="14"/>
      <c r="DM1452" s="14"/>
      <c r="DN1452" s="14"/>
      <c r="DO1452" s="14"/>
      <c r="DP1452" s="14"/>
      <c r="DQ1452" s="14"/>
      <c r="DR1452" s="14"/>
      <c r="DS1452" s="14"/>
      <c r="DT1452" s="14"/>
      <c r="DU1452" s="14"/>
      <c r="DV1452" s="14"/>
      <c r="DW1452" s="14"/>
      <c r="DX1452" s="14"/>
      <c r="DY1452" s="14"/>
      <c r="DZ1452" s="14"/>
      <c r="EA1452" s="14"/>
      <c r="EB1452" s="14"/>
      <c r="EC1452" s="14"/>
      <c r="ED1452" s="14"/>
      <c r="EE1452" s="14"/>
      <c r="EF1452" s="14"/>
      <c r="EG1452" s="14"/>
      <c r="EH1452" s="14"/>
      <c r="EI1452" s="14"/>
      <c r="EJ1452" s="14"/>
      <c r="EK1452" s="14"/>
      <c r="EL1452" s="14"/>
      <c r="EM1452" s="14"/>
      <c r="EN1452" s="14"/>
      <c r="EO1452" s="14"/>
      <c r="EP1452" s="14"/>
      <c r="EQ1452" s="14"/>
      <c r="ER1452" s="14"/>
      <c r="ES1452" s="14"/>
      <c r="ET1452" s="14"/>
      <c r="EU1452" s="14"/>
      <c r="EV1452" s="14"/>
      <c r="EW1452" s="14"/>
      <c r="EX1452" s="14"/>
      <c r="EY1452" s="14"/>
      <c r="EZ1452" s="14"/>
      <c r="FA1452" s="14"/>
      <c r="FB1452" s="14"/>
      <c r="FC1452" s="14"/>
      <c r="FD1452" s="14"/>
      <c r="FE1452" s="14"/>
      <c r="FF1452" s="14"/>
      <c r="FG1452" s="14"/>
      <c r="FH1452" s="14"/>
      <c r="FI1452" s="14"/>
      <c r="FJ1452" s="14"/>
      <c r="FK1452" s="14"/>
      <c r="FL1452" s="14"/>
      <c r="FM1452" s="14"/>
      <c r="FN1452" s="14"/>
      <c r="FO1452" s="14"/>
      <c r="FP1452" s="14"/>
      <c r="FQ1452" s="14"/>
      <c r="FR1452" s="14"/>
      <c r="FS1452" s="14"/>
      <c r="FT1452" s="14"/>
      <c r="FU1452" s="14"/>
      <c r="FW1452" s="14"/>
    </row>
    <row r="1453" spans="4:179" x14ac:dyDescent="0.6">
      <c r="D1453"/>
      <c r="F1453" s="14"/>
      <c r="G1453" s="14"/>
      <c r="H1453" s="14"/>
      <c r="I1453" s="14"/>
      <c r="J1453" s="14"/>
      <c r="K1453" s="14"/>
      <c r="L1453" s="14"/>
      <c r="M1453" s="14"/>
      <c r="N1453" s="14"/>
      <c r="O1453" s="14"/>
      <c r="P1453" s="14"/>
      <c r="Q1453" s="14"/>
      <c r="R1453" s="14"/>
      <c r="S1453" s="14"/>
      <c r="T1453" s="1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F1453" s="14"/>
      <c r="AG1453" s="14"/>
      <c r="AH1453" s="14"/>
      <c r="AI1453" s="14"/>
      <c r="AJ1453" s="14"/>
      <c r="AK1453" s="14"/>
      <c r="AL1453" s="14"/>
      <c r="AM1453" s="14"/>
      <c r="AN1453" s="14"/>
      <c r="AO1453" s="14"/>
      <c r="AP1453" s="14"/>
      <c r="AQ1453" s="14"/>
      <c r="AR1453" s="14"/>
      <c r="AS1453" s="14"/>
      <c r="AT1453" s="14"/>
      <c r="AU1453" s="14"/>
      <c r="AV1453" s="14"/>
      <c r="AW1453" s="14"/>
      <c r="AX1453" s="14"/>
      <c r="AY1453" s="14"/>
      <c r="AZ1453" s="14"/>
      <c r="BA1453" s="14"/>
      <c r="BB1453" s="14"/>
      <c r="BC1453" s="14"/>
      <c r="BD1453" s="14"/>
      <c r="BE1453" s="14"/>
      <c r="BF1453" s="14"/>
      <c r="BG1453" s="14"/>
      <c r="BH1453" s="14"/>
      <c r="BI1453" s="14"/>
      <c r="BJ1453" s="14"/>
      <c r="BK1453" s="14"/>
      <c r="BL1453" s="14"/>
      <c r="BM1453" s="14"/>
      <c r="BN1453" s="14"/>
      <c r="BO1453" s="14"/>
      <c r="BP1453" s="14"/>
      <c r="BQ1453" s="14"/>
      <c r="BR1453" s="14"/>
      <c r="BS1453" s="14"/>
      <c r="BT1453" s="14"/>
      <c r="BU1453" s="14"/>
      <c r="BV1453" s="14"/>
      <c r="BW1453" s="14"/>
      <c r="BX1453" s="14"/>
      <c r="BY1453" s="14"/>
      <c r="BZ1453" s="14"/>
      <c r="CA1453" s="14"/>
      <c r="CB1453" s="14"/>
      <c r="CC1453" s="14"/>
      <c r="CD1453" s="14"/>
      <c r="CE1453" s="14"/>
      <c r="CF1453" s="14"/>
      <c r="CG1453" s="14"/>
      <c r="CH1453" s="14"/>
      <c r="CI1453" s="14"/>
      <c r="CJ1453" s="14"/>
      <c r="CK1453" s="14"/>
      <c r="CL1453" s="14"/>
      <c r="CM1453" s="14"/>
      <c r="CN1453" s="14"/>
      <c r="CO1453" s="14"/>
      <c r="CP1453" s="14"/>
      <c r="CQ1453" s="14"/>
      <c r="CR1453" s="14"/>
      <c r="CS1453" s="14"/>
      <c r="CT1453" s="14"/>
      <c r="CU1453" s="14"/>
      <c r="CV1453" s="14"/>
      <c r="CW1453" s="14"/>
      <c r="CX1453" s="14"/>
      <c r="CY1453" s="14"/>
      <c r="CZ1453" s="14"/>
      <c r="DA1453" s="14"/>
      <c r="DB1453" s="14"/>
      <c r="DC1453" s="14"/>
      <c r="DD1453" s="14"/>
      <c r="DE1453" s="14"/>
      <c r="DF1453" s="14"/>
      <c r="DG1453" s="14"/>
      <c r="DH1453" s="14"/>
      <c r="DI1453" s="14"/>
      <c r="DJ1453" s="14"/>
      <c r="DK1453" s="14"/>
      <c r="DL1453" s="14"/>
      <c r="DM1453" s="14"/>
      <c r="DN1453" s="14"/>
      <c r="DO1453" s="14"/>
      <c r="DP1453" s="14"/>
      <c r="DQ1453" s="14"/>
      <c r="DR1453" s="14"/>
      <c r="DS1453" s="14"/>
      <c r="DT1453" s="14"/>
      <c r="DU1453" s="14"/>
      <c r="DV1453" s="14"/>
      <c r="DW1453" s="14"/>
      <c r="DX1453" s="14"/>
      <c r="DY1453" s="14"/>
      <c r="DZ1453" s="14"/>
      <c r="EA1453" s="14"/>
      <c r="EB1453" s="14"/>
      <c r="EC1453" s="14"/>
      <c r="ED1453" s="14"/>
      <c r="EE1453" s="14"/>
      <c r="EF1453" s="14"/>
      <c r="EG1453" s="14"/>
      <c r="EH1453" s="14"/>
      <c r="EI1453" s="14"/>
      <c r="EJ1453" s="14"/>
      <c r="EK1453" s="14"/>
      <c r="EL1453" s="14"/>
      <c r="EM1453" s="14"/>
      <c r="EN1453" s="14"/>
      <c r="EO1453" s="14"/>
      <c r="EP1453" s="14"/>
      <c r="EQ1453" s="14"/>
      <c r="ER1453" s="14"/>
      <c r="ES1453" s="14"/>
      <c r="ET1453" s="14"/>
      <c r="EU1453" s="14"/>
      <c r="EV1453" s="14"/>
      <c r="EW1453" s="14"/>
      <c r="EX1453" s="14"/>
      <c r="EY1453" s="14"/>
      <c r="EZ1453" s="14"/>
      <c r="FA1453" s="14"/>
      <c r="FB1453" s="14"/>
      <c r="FC1453" s="14"/>
      <c r="FD1453" s="14"/>
      <c r="FE1453" s="14"/>
      <c r="FF1453" s="14"/>
      <c r="FG1453" s="14"/>
      <c r="FH1453" s="14"/>
      <c r="FI1453" s="14"/>
      <c r="FJ1453" s="14"/>
      <c r="FK1453" s="14"/>
      <c r="FL1453" s="14"/>
      <c r="FM1453" s="14"/>
      <c r="FN1453" s="14"/>
      <c r="FO1453" s="14"/>
      <c r="FP1453" s="14"/>
      <c r="FQ1453" s="14"/>
      <c r="FR1453" s="14"/>
      <c r="FS1453" s="14"/>
      <c r="FT1453" s="14"/>
      <c r="FU1453" s="14"/>
      <c r="FW1453" s="14"/>
    </row>
    <row r="1454" spans="4:179" x14ac:dyDescent="0.6">
      <c r="D1454" s="53"/>
      <c r="F1454" s="14"/>
      <c r="G1454" s="14"/>
      <c r="H1454" s="14"/>
      <c r="I1454" s="14"/>
      <c r="J1454" s="14"/>
      <c r="K1454" s="14"/>
      <c r="L1454" s="14"/>
      <c r="M1454" s="14"/>
      <c r="N1454" s="14"/>
      <c r="O1454" s="14"/>
      <c r="P1454" s="14"/>
      <c r="Q1454" s="14"/>
      <c r="R1454" s="14"/>
      <c r="S1454" s="14"/>
      <c r="T1454" s="14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4"/>
      <c r="AJ1454" s="14"/>
      <c r="AK1454" s="14"/>
      <c r="AL1454" s="14"/>
      <c r="AM1454" s="14"/>
      <c r="AN1454" s="14"/>
      <c r="AO1454" s="14"/>
      <c r="AP1454" s="14"/>
      <c r="AQ1454" s="14"/>
      <c r="AR1454" s="14"/>
      <c r="AS1454" s="14"/>
      <c r="AT1454" s="14"/>
      <c r="AU1454" s="14"/>
      <c r="AV1454" s="14"/>
      <c r="AW1454" s="14"/>
      <c r="AX1454" s="14"/>
      <c r="AY1454" s="14"/>
      <c r="AZ1454" s="14"/>
      <c r="BA1454" s="14"/>
      <c r="BB1454" s="14"/>
      <c r="BC1454" s="14"/>
      <c r="BD1454" s="14"/>
      <c r="BE1454" s="14"/>
      <c r="BF1454" s="14"/>
      <c r="BG1454" s="14"/>
      <c r="BH1454" s="14"/>
      <c r="BI1454" s="14"/>
      <c r="BJ1454" s="14"/>
      <c r="BK1454" s="14"/>
      <c r="BL1454" s="14"/>
      <c r="BM1454" s="14"/>
      <c r="BN1454" s="14"/>
      <c r="BO1454" s="14"/>
      <c r="BP1454" s="14"/>
      <c r="BQ1454" s="14"/>
      <c r="BR1454" s="14"/>
      <c r="BS1454" s="14"/>
      <c r="BT1454" s="14"/>
      <c r="BU1454" s="14"/>
      <c r="BV1454" s="14"/>
      <c r="BW1454" s="14"/>
      <c r="BX1454" s="14"/>
      <c r="BY1454" s="14"/>
      <c r="BZ1454" s="14"/>
      <c r="CA1454" s="14"/>
      <c r="CB1454" s="14"/>
      <c r="CC1454" s="14"/>
      <c r="CD1454" s="14"/>
      <c r="CE1454" s="14"/>
      <c r="CF1454" s="14"/>
      <c r="CG1454" s="14"/>
      <c r="CH1454" s="14"/>
      <c r="CI1454" s="14"/>
      <c r="CJ1454" s="14"/>
      <c r="CK1454" s="14"/>
      <c r="CL1454" s="14"/>
      <c r="CM1454" s="14"/>
      <c r="CN1454" s="14"/>
      <c r="CO1454" s="14"/>
      <c r="CP1454" s="14"/>
      <c r="CQ1454" s="14"/>
      <c r="CR1454" s="14"/>
      <c r="CS1454" s="14"/>
      <c r="CT1454" s="14"/>
      <c r="CU1454" s="14"/>
      <c r="CV1454" s="14"/>
      <c r="CW1454" s="14"/>
      <c r="CX1454" s="14"/>
      <c r="CY1454" s="14"/>
      <c r="CZ1454" s="14"/>
      <c r="DA1454" s="14"/>
      <c r="DB1454" s="14"/>
      <c r="DC1454" s="14"/>
      <c r="DD1454" s="14"/>
      <c r="DE1454" s="14"/>
      <c r="DF1454" s="14"/>
      <c r="DG1454" s="14"/>
      <c r="DH1454" s="14"/>
      <c r="DI1454" s="14"/>
      <c r="DJ1454" s="14"/>
      <c r="DK1454" s="14"/>
      <c r="DL1454" s="14"/>
      <c r="DM1454" s="14"/>
      <c r="DN1454" s="14"/>
      <c r="DO1454" s="14"/>
      <c r="DP1454" s="14"/>
      <c r="DQ1454" s="14"/>
      <c r="DR1454" s="14"/>
      <c r="DS1454" s="14"/>
      <c r="DT1454" s="14"/>
      <c r="DU1454" s="14"/>
      <c r="DV1454" s="14"/>
      <c r="DW1454" s="14"/>
      <c r="DX1454" s="14"/>
      <c r="DY1454" s="14"/>
      <c r="DZ1454" s="14"/>
      <c r="EA1454" s="14"/>
      <c r="EB1454" s="14"/>
      <c r="EC1454" s="14"/>
      <c r="ED1454" s="14"/>
      <c r="EE1454" s="14"/>
      <c r="EF1454" s="14"/>
      <c r="EG1454" s="14"/>
      <c r="EH1454" s="14"/>
      <c r="EI1454" s="14"/>
      <c r="EJ1454" s="14"/>
      <c r="EK1454" s="14"/>
      <c r="EL1454" s="14"/>
      <c r="EM1454" s="14"/>
      <c r="EN1454" s="14"/>
      <c r="EO1454" s="14"/>
      <c r="EP1454" s="14"/>
      <c r="EQ1454" s="14"/>
      <c r="ER1454" s="14"/>
      <c r="ES1454" s="14"/>
      <c r="ET1454" s="14"/>
      <c r="EU1454" s="14"/>
      <c r="EV1454" s="14"/>
      <c r="EW1454" s="14"/>
      <c r="EX1454" s="14"/>
      <c r="EY1454" s="14"/>
      <c r="EZ1454" s="14"/>
      <c r="FA1454" s="14"/>
      <c r="FB1454" s="14"/>
      <c r="FC1454" s="14"/>
      <c r="FD1454" s="14"/>
      <c r="FE1454" s="14"/>
      <c r="FF1454" s="14"/>
      <c r="FG1454" s="14"/>
      <c r="FH1454" s="14"/>
      <c r="FI1454" s="14"/>
      <c r="FJ1454" s="14"/>
      <c r="FK1454" s="14"/>
      <c r="FL1454" s="14"/>
      <c r="FM1454" s="14"/>
      <c r="FN1454" s="14"/>
      <c r="FO1454" s="14"/>
      <c r="FP1454" s="14"/>
      <c r="FQ1454" s="14"/>
      <c r="FR1454" s="14"/>
      <c r="FS1454" s="14"/>
      <c r="FT1454" s="14"/>
      <c r="FU1454" s="14"/>
      <c r="FW1454" s="14"/>
    </row>
    <row r="1455" spans="4:179" x14ac:dyDescent="0.6">
      <c r="D1455" s="53"/>
      <c r="F1455" s="14"/>
      <c r="G1455" s="14"/>
      <c r="H1455" s="14"/>
      <c r="I1455" s="14"/>
      <c r="J1455" s="14"/>
      <c r="K1455" s="14"/>
      <c r="L1455" s="14"/>
      <c r="M1455" s="14"/>
      <c r="N1455" s="14"/>
      <c r="O1455" s="14"/>
      <c r="P1455" s="14"/>
      <c r="Q1455" s="14"/>
      <c r="R1455" s="14"/>
      <c r="S1455" s="14"/>
      <c r="T1455" s="1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F1455" s="14"/>
      <c r="AG1455" s="14"/>
      <c r="AH1455" s="14"/>
      <c r="AI1455" s="14"/>
      <c r="AJ1455" s="14"/>
      <c r="AK1455" s="14"/>
      <c r="AL1455" s="14"/>
      <c r="AM1455" s="14"/>
      <c r="AN1455" s="14"/>
      <c r="AO1455" s="14"/>
      <c r="AP1455" s="14"/>
      <c r="AQ1455" s="14"/>
      <c r="AR1455" s="14"/>
      <c r="AS1455" s="14"/>
      <c r="AT1455" s="14"/>
      <c r="AU1455" s="14"/>
      <c r="AV1455" s="14"/>
      <c r="AW1455" s="14"/>
      <c r="AX1455" s="14"/>
      <c r="AY1455" s="14"/>
      <c r="AZ1455" s="14"/>
      <c r="BA1455" s="14"/>
      <c r="BB1455" s="14"/>
      <c r="BC1455" s="14"/>
      <c r="BD1455" s="14"/>
      <c r="BE1455" s="14"/>
      <c r="BF1455" s="14"/>
      <c r="BG1455" s="14"/>
      <c r="BH1455" s="14"/>
      <c r="BI1455" s="14"/>
      <c r="BJ1455" s="14"/>
      <c r="BK1455" s="14"/>
      <c r="BL1455" s="14"/>
      <c r="BM1455" s="14"/>
      <c r="BN1455" s="14"/>
      <c r="BO1455" s="14"/>
      <c r="BP1455" s="14"/>
      <c r="BQ1455" s="14"/>
      <c r="BR1455" s="14"/>
      <c r="BS1455" s="14"/>
      <c r="BT1455" s="14"/>
      <c r="BU1455" s="14"/>
      <c r="BV1455" s="14"/>
      <c r="BW1455" s="14"/>
      <c r="BX1455" s="14"/>
      <c r="BY1455" s="14"/>
      <c r="BZ1455" s="14"/>
      <c r="CA1455" s="14"/>
      <c r="CB1455" s="14"/>
      <c r="CC1455" s="14"/>
      <c r="CD1455" s="14"/>
      <c r="CE1455" s="14"/>
      <c r="CF1455" s="14"/>
      <c r="CG1455" s="14"/>
      <c r="CH1455" s="14"/>
      <c r="CI1455" s="14"/>
      <c r="CJ1455" s="14"/>
      <c r="CK1455" s="14"/>
      <c r="CL1455" s="14"/>
      <c r="CM1455" s="14"/>
      <c r="CN1455" s="14"/>
      <c r="CO1455" s="14"/>
      <c r="CP1455" s="14"/>
      <c r="CQ1455" s="14"/>
      <c r="CR1455" s="14"/>
      <c r="CS1455" s="14"/>
      <c r="CT1455" s="14"/>
      <c r="CU1455" s="14"/>
      <c r="CV1455" s="14"/>
      <c r="CW1455" s="14"/>
      <c r="CX1455" s="14"/>
      <c r="CY1455" s="14"/>
      <c r="CZ1455" s="14"/>
      <c r="DA1455" s="14"/>
      <c r="DB1455" s="14"/>
      <c r="DC1455" s="14"/>
      <c r="DD1455" s="14"/>
      <c r="DE1455" s="14"/>
      <c r="DF1455" s="14"/>
      <c r="DG1455" s="14"/>
      <c r="DH1455" s="14"/>
      <c r="DI1455" s="14"/>
      <c r="DJ1455" s="14"/>
      <c r="DK1455" s="14"/>
      <c r="DL1455" s="14"/>
      <c r="DM1455" s="14"/>
      <c r="DN1455" s="14"/>
      <c r="DO1455" s="14"/>
      <c r="DP1455" s="14"/>
      <c r="DQ1455" s="14"/>
      <c r="DR1455" s="14"/>
      <c r="DS1455" s="14"/>
      <c r="DT1455" s="14"/>
      <c r="DU1455" s="14"/>
      <c r="DV1455" s="14"/>
      <c r="DW1455" s="14"/>
      <c r="DX1455" s="14"/>
      <c r="DY1455" s="14"/>
      <c r="DZ1455" s="14"/>
      <c r="EA1455" s="14"/>
      <c r="EB1455" s="14"/>
      <c r="EC1455" s="14"/>
      <c r="ED1455" s="14"/>
      <c r="EE1455" s="14"/>
      <c r="EF1455" s="14"/>
      <c r="EG1455" s="14"/>
      <c r="EH1455" s="14"/>
      <c r="EI1455" s="14"/>
      <c r="EJ1455" s="14"/>
      <c r="EK1455" s="14"/>
      <c r="EL1455" s="14"/>
      <c r="EM1455" s="14"/>
      <c r="EN1455" s="14"/>
      <c r="EO1455" s="14"/>
      <c r="EP1455" s="14"/>
      <c r="EQ1455" s="14"/>
      <c r="ER1455" s="14"/>
      <c r="ES1455" s="14"/>
      <c r="ET1455" s="14"/>
      <c r="EU1455" s="14"/>
      <c r="EV1455" s="14"/>
      <c r="EW1455" s="14"/>
      <c r="EX1455" s="14"/>
      <c r="EY1455" s="14"/>
      <c r="EZ1455" s="14"/>
      <c r="FA1455" s="14"/>
      <c r="FB1455" s="14"/>
      <c r="FC1455" s="14"/>
      <c r="FD1455" s="14"/>
      <c r="FE1455" s="14"/>
      <c r="FF1455" s="14"/>
      <c r="FG1455" s="14"/>
      <c r="FH1455" s="14"/>
      <c r="FI1455" s="14"/>
      <c r="FJ1455" s="14"/>
      <c r="FK1455" s="14"/>
      <c r="FL1455" s="14"/>
      <c r="FM1455" s="14"/>
      <c r="FN1455" s="14"/>
      <c r="FO1455" s="14"/>
      <c r="FP1455" s="14"/>
      <c r="FQ1455" s="14"/>
      <c r="FR1455" s="14"/>
      <c r="FS1455" s="14"/>
      <c r="FT1455" s="14"/>
      <c r="FU1455" s="14"/>
      <c r="FW1455" s="14"/>
    </row>
    <row r="1456" spans="4:179" x14ac:dyDescent="0.6">
      <c r="D1456" s="53"/>
      <c r="F1456" s="14"/>
      <c r="G1456" s="14"/>
      <c r="H1456" s="14"/>
      <c r="I1456" s="14"/>
      <c r="J1456" s="14"/>
      <c r="K1456" s="14"/>
      <c r="L1456" s="14"/>
      <c r="M1456" s="14"/>
      <c r="N1456" s="14"/>
      <c r="O1456" s="14"/>
      <c r="P1456" s="14"/>
      <c r="Q1456" s="14"/>
      <c r="R1456" s="14"/>
      <c r="S1456" s="14"/>
      <c r="T1456" s="14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4"/>
      <c r="AJ1456" s="14"/>
      <c r="AK1456" s="14"/>
      <c r="AL1456" s="14"/>
      <c r="AM1456" s="14"/>
      <c r="AN1456" s="14"/>
      <c r="AO1456" s="14"/>
      <c r="AP1456" s="14"/>
      <c r="AQ1456" s="14"/>
      <c r="AR1456" s="14"/>
      <c r="AS1456" s="14"/>
      <c r="AT1456" s="14"/>
      <c r="AU1456" s="14"/>
      <c r="AV1456" s="14"/>
      <c r="AW1456" s="14"/>
      <c r="AX1456" s="14"/>
      <c r="AY1456" s="14"/>
      <c r="AZ1456" s="14"/>
      <c r="BA1456" s="14"/>
      <c r="BB1456" s="14"/>
      <c r="BC1456" s="14"/>
      <c r="BD1456" s="14"/>
      <c r="BE1456" s="14"/>
      <c r="BF1456" s="14"/>
      <c r="BG1456" s="14"/>
      <c r="BH1456" s="14"/>
      <c r="BI1456" s="14"/>
      <c r="BJ1456" s="14"/>
      <c r="BK1456" s="14"/>
      <c r="BL1456" s="14"/>
      <c r="BM1456" s="14"/>
      <c r="BN1456" s="14"/>
      <c r="BO1456" s="14"/>
      <c r="BP1456" s="14"/>
      <c r="BQ1456" s="14"/>
      <c r="BR1456" s="14"/>
      <c r="BS1456" s="14"/>
      <c r="BT1456" s="14"/>
      <c r="BU1456" s="14"/>
      <c r="BV1456" s="14"/>
      <c r="BW1456" s="14"/>
      <c r="BX1456" s="14"/>
      <c r="BY1456" s="14"/>
      <c r="BZ1456" s="14"/>
      <c r="CA1456" s="14"/>
      <c r="CB1456" s="14"/>
      <c r="CC1456" s="14"/>
      <c r="CD1456" s="14"/>
      <c r="CE1456" s="14"/>
      <c r="CF1456" s="14"/>
      <c r="CG1456" s="14"/>
      <c r="CH1456" s="14"/>
      <c r="CI1456" s="14"/>
      <c r="CJ1456" s="14"/>
      <c r="CK1456" s="14"/>
      <c r="CL1456" s="14"/>
      <c r="CM1456" s="14"/>
      <c r="CN1456" s="14"/>
      <c r="CO1456" s="14"/>
      <c r="CP1456" s="14"/>
      <c r="CQ1456" s="14"/>
      <c r="CR1456" s="14"/>
      <c r="CS1456" s="14"/>
      <c r="CT1456" s="14"/>
      <c r="CU1456" s="14"/>
      <c r="CV1456" s="14"/>
      <c r="CW1456" s="14"/>
      <c r="CX1456" s="14"/>
      <c r="CY1456" s="14"/>
      <c r="CZ1456" s="14"/>
      <c r="DA1456" s="14"/>
      <c r="DB1456" s="14"/>
      <c r="DC1456" s="14"/>
      <c r="DD1456" s="14"/>
      <c r="DE1456" s="14"/>
      <c r="DF1456" s="14"/>
      <c r="DG1456" s="14"/>
      <c r="DH1456" s="14"/>
      <c r="DI1456" s="14"/>
      <c r="DJ1456" s="14"/>
      <c r="DK1456" s="14"/>
      <c r="DL1456" s="14"/>
      <c r="DM1456" s="14"/>
      <c r="DN1456" s="14"/>
      <c r="DO1456" s="14"/>
      <c r="DP1456" s="14"/>
      <c r="DQ1456" s="14"/>
      <c r="DR1456" s="14"/>
      <c r="DS1456" s="14"/>
      <c r="DT1456" s="14"/>
      <c r="DU1456" s="14"/>
      <c r="DV1456" s="14"/>
      <c r="DW1456" s="14"/>
      <c r="DX1456" s="14"/>
      <c r="DY1456" s="14"/>
      <c r="DZ1456" s="14"/>
      <c r="EA1456" s="14"/>
      <c r="EB1456" s="14"/>
      <c r="EC1456" s="14"/>
      <c r="ED1456" s="14"/>
      <c r="EE1456" s="14"/>
      <c r="EF1456" s="14"/>
      <c r="EG1456" s="14"/>
      <c r="EH1456" s="14"/>
      <c r="EI1456" s="14"/>
      <c r="EJ1456" s="14"/>
      <c r="EK1456" s="14"/>
      <c r="EL1456" s="14"/>
      <c r="EM1456" s="14"/>
      <c r="EN1456" s="14"/>
      <c r="EO1456" s="14"/>
      <c r="EP1456" s="14"/>
      <c r="EQ1456" s="14"/>
      <c r="ER1456" s="14"/>
      <c r="ES1456" s="14"/>
      <c r="ET1456" s="14"/>
      <c r="EU1456" s="14"/>
      <c r="EV1456" s="14"/>
      <c r="EW1456" s="14"/>
      <c r="EX1456" s="14"/>
      <c r="EY1456" s="14"/>
      <c r="EZ1456" s="14"/>
      <c r="FA1456" s="14"/>
      <c r="FB1456" s="14"/>
      <c r="FC1456" s="14"/>
      <c r="FD1456" s="14"/>
      <c r="FE1456" s="14"/>
      <c r="FF1456" s="14"/>
      <c r="FG1456" s="14"/>
      <c r="FH1456" s="14"/>
      <c r="FI1456" s="14"/>
      <c r="FJ1456" s="14"/>
      <c r="FK1456" s="14"/>
      <c r="FL1456" s="14"/>
      <c r="FM1456" s="14"/>
      <c r="FN1456" s="14"/>
      <c r="FO1456" s="14"/>
      <c r="FP1456" s="14"/>
      <c r="FQ1456" s="14"/>
      <c r="FR1456" s="14"/>
      <c r="FS1456" s="14"/>
      <c r="FT1456" s="14"/>
      <c r="FU1456" s="14"/>
      <c r="FW1456" s="14"/>
    </row>
    <row r="1457" spans="4:179" x14ac:dyDescent="0.6">
      <c r="D1457" s="53"/>
      <c r="F1457" s="14"/>
      <c r="G1457" s="14"/>
      <c r="H1457" s="14"/>
      <c r="I1457" s="14"/>
      <c r="J1457" s="14"/>
      <c r="K1457" s="14"/>
      <c r="L1457" s="14"/>
      <c r="M1457" s="14"/>
      <c r="N1457" s="14"/>
      <c r="O1457" s="14"/>
      <c r="P1457" s="14"/>
      <c r="Q1457" s="14"/>
      <c r="R1457" s="14"/>
      <c r="S1457" s="14"/>
      <c r="T1457" s="14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/>
      <c r="AI1457" s="14"/>
      <c r="AJ1457" s="14"/>
      <c r="AK1457" s="14"/>
      <c r="AL1457" s="14"/>
      <c r="AM1457" s="14"/>
      <c r="AN1457" s="14"/>
      <c r="AO1457" s="14"/>
      <c r="AP1457" s="14"/>
      <c r="AQ1457" s="14"/>
      <c r="AR1457" s="14"/>
      <c r="AS1457" s="14"/>
      <c r="AT1457" s="14"/>
      <c r="AU1457" s="14"/>
      <c r="AV1457" s="14"/>
      <c r="AW1457" s="14"/>
      <c r="AX1457" s="14"/>
      <c r="AY1457" s="14"/>
      <c r="AZ1457" s="14"/>
      <c r="BA1457" s="14"/>
      <c r="BB1457" s="14"/>
      <c r="BC1457" s="14"/>
      <c r="BD1457" s="14"/>
      <c r="BE1457" s="14"/>
      <c r="BF1457" s="14"/>
      <c r="BG1457" s="14"/>
      <c r="BH1457" s="14"/>
      <c r="BI1457" s="14"/>
      <c r="BJ1457" s="14"/>
      <c r="BK1457" s="14"/>
      <c r="BL1457" s="14"/>
      <c r="BM1457" s="14"/>
      <c r="BN1457" s="14"/>
      <c r="BO1457" s="14"/>
      <c r="BP1457" s="14"/>
      <c r="BQ1457" s="14"/>
      <c r="BR1457" s="14"/>
      <c r="BS1457" s="14"/>
      <c r="BT1457" s="14"/>
      <c r="BU1457" s="14"/>
      <c r="BV1457" s="14"/>
      <c r="BW1457" s="14"/>
      <c r="BX1457" s="14"/>
      <c r="BY1457" s="14"/>
      <c r="BZ1457" s="14"/>
      <c r="CA1457" s="14"/>
      <c r="CB1457" s="14"/>
      <c r="CC1457" s="14"/>
      <c r="CD1457" s="14"/>
      <c r="CE1457" s="14"/>
      <c r="CF1457" s="14"/>
      <c r="CG1457" s="14"/>
      <c r="CH1457" s="14"/>
      <c r="CI1457" s="14"/>
      <c r="CJ1457" s="14"/>
      <c r="CK1457" s="14"/>
      <c r="CL1457" s="14"/>
      <c r="CM1457" s="14"/>
      <c r="CN1457" s="14"/>
      <c r="CO1457" s="14"/>
      <c r="CP1457" s="14"/>
      <c r="CQ1457" s="14"/>
      <c r="CR1457" s="14"/>
      <c r="CS1457" s="14"/>
      <c r="CT1457" s="14"/>
      <c r="CU1457" s="14"/>
      <c r="CV1457" s="14"/>
      <c r="CW1457" s="14"/>
      <c r="CX1457" s="14"/>
      <c r="CY1457" s="14"/>
      <c r="CZ1457" s="14"/>
      <c r="DA1457" s="14"/>
      <c r="DB1457" s="14"/>
      <c r="DC1457" s="14"/>
      <c r="DD1457" s="14"/>
      <c r="DE1457" s="14"/>
      <c r="DF1457" s="14"/>
      <c r="DG1457" s="14"/>
      <c r="DH1457" s="14"/>
      <c r="DI1457" s="14"/>
      <c r="DJ1457" s="14"/>
      <c r="DK1457" s="14"/>
      <c r="DL1457" s="14"/>
      <c r="DM1457" s="14"/>
      <c r="DN1457" s="14"/>
      <c r="DO1457" s="14"/>
      <c r="DP1457" s="14"/>
      <c r="DQ1457" s="14"/>
      <c r="DR1457" s="14"/>
      <c r="DS1457" s="14"/>
      <c r="DT1457" s="14"/>
      <c r="DU1457" s="14"/>
      <c r="DV1457" s="14"/>
      <c r="DW1457" s="14"/>
      <c r="DX1457" s="14"/>
      <c r="DY1457" s="14"/>
      <c r="DZ1457" s="14"/>
      <c r="EA1457" s="14"/>
      <c r="EB1457" s="14"/>
      <c r="EC1457" s="14"/>
      <c r="ED1457" s="14"/>
      <c r="EE1457" s="14"/>
      <c r="EF1457" s="14"/>
      <c r="EG1457" s="14"/>
      <c r="EH1457" s="14"/>
      <c r="EI1457" s="14"/>
      <c r="EJ1457" s="14"/>
      <c r="EK1457" s="14"/>
      <c r="EL1457" s="14"/>
      <c r="EM1457" s="14"/>
      <c r="EN1457" s="14"/>
      <c r="EO1457" s="14"/>
      <c r="EP1457" s="14"/>
      <c r="EQ1457" s="14"/>
      <c r="ER1457" s="14"/>
      <c r="ES1457" s="14"/>
      <c r="ET1457" s="14"/>
      <c r="EU1457" s="14"/>
      <c r="EV1457" s="14"/>
      <c r="EW1457" s="14"/>
      <c r="EX1457" s="14"/>
      <c r="EY1457" s="14"/>
      <c r="EZ1457" s="14"/>
      <c r="FA1457" s="14"/>
      <c r="FB1457" s="14"/>
      <c r="FC1457" s="14"/>
      <c r="FD1457" s="14"/>
      <c r="FE1457" s="14"/>
      <c r="FF1457" s="14"/>
      <c r="FG1457" s="14"/>
      <c r="FH1457" s="14"/>
      <c r="FI1457" s="14"/>
      <c r="FJ1457" s="14"/>
      <c r="FK1457" s="14"/>
      <c r="FL1457" s="14"/>
      <c r="FM1457" s="14"/>
      <c r="FN1457" s="14"/>
      <c r="FO1457" s="14"/>
      <c r="FP1457" s="14"/>
      <c r="FQ1457" s="14"/>
      <c r="FR1457" s="14"/>
      <c r="FS1457" s="14"/>
      <c r="FT1457" s="14"/>
      <c r="FU1457" s="14"/>
      <c r="FW1457" s="14"/>
    </row>
    <row r="1458" spans="4:179" x14ac:dyDescent="0.6">
      <c r="D1458" s="53"/>
      <c r="F1458" s="14"/>
      <c r="G1458" s="14"/>
      <c r="H1458" s="14"/>
      <c r="I1458" s="14"/>
      <c r="J1458" s="14"/>
      <c r="K1458" s="14"/>
      <c r="L1458" s="14"/>
      <c r="M1458" s="14"/>
      <c r="N1458" s="14"/>
      <c r="O1458" s="14"/>
      <c r="P1458" s="14"/>
      <c r="Q1458" s="14"/>
      <c r="R1458" s="14"/>
      <c r="S1458" s="14"/>
      <c r="T1458" s="14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4"/>
      <c r="AJ1458" s="14"/>
      <c r="AK1458" s="14"/>
      <c r="AL1458" s="14"/>
      <c r="AM1458" s="14"/>
      <c r="AN1458" s="14"/>
      <c r="AO1458" s="14"/>
      <c r="AP1458" s="14"/>
      <c r="AQ1458" s="14"/>
      <c r="AR1458" s="14"/>
      <c r="AS1458" s="14"/>
      <c r="AT1458" s="14"/>
      <c r="AU1458" s="14"/>
      <c r="AV1458" s="14"/>
      <c r="AW1458" s="14"/>
      <c r="AX1458" s="14"/>
      <c r="AY1458" s="14"/>
      <c r="AZ1458" s="14"/>
      <c r="BA1458" s="14"/>
      <c r="BB1458" s="14"/>
      <c r="BC1458" s="14"/>
      <c r="BD1458" s="14"/>
      <c r="BE1458" s="14"/>
      <c r="BF1458" s="14"/>
      <c r="BG1458" s="14"/>
      <c r="BH1458" s="14"/>
      <c r="BI1458" s="14"/>
      <c r="BJ1458" s="14"/>
      <c r="BK1458" s="14"/>
      <c r="BL1458" s="14"/>
      <c r="BM1458" s="14"/>
      <c r="BN1458" s="14"/>
      <c r="BO1458" s="14"/>
      <c r="BP1458" s="14"/>
      <c r="BQ1458" s="14"/>
      <c r="BR1458" s="14"/>
      <c r="BS1458" s="14"/>
      <c r="BT1458" s="14"/>
      <c r="BU1458" s="14"/>
      <c r="BV1458" s="14"/>
      <c r="BW1458" s="14"/>
      <c r="BX1458" s="14"/>
      <c r="BY1458" s="14"/>
      <c r="BZ1458" s="14"/>
      <c r="CA1458" s="14"/>
      <c r="CB1458" s="14"/>
      <c r="CC1458" s="14"/>
      <c r="CD1458" s="14"/>
      <c r="CE1458" s="14"/>
      <c r="CF1458" s="14"/>
      <c r="CG1458" s="14"/>
      <c r="CH1458" s="14"/>
      <c r="CI1458" s="14"/>
      <c r="CJ1458" s="14"/>
      <c r="CK1458" s="14"/>
      <c r="CL1458" s="14"/>
      <c r="CM1458" s="14"/>
      <c r="CN1458" s="14"/>
      <c r="CO1458" s="14"/>
      <c r="CP1458" s="14"/>
      <c r="CQ1458" s="14"/>
      <c r="CR1458" s="14"/>
      <c r="CS1458" s="14"/>
      <c r="CT1458" s="14"/>
      <c r="CU1458" s="14"/>
      <c r="CV1458" s="14"/>
      <c r="CW1458" s="14"/>
      <c r="CX1458" s="14"/>
      <c r="CY1458" s="14"/>
      <c r="CZ1458" s="14"/>
      <c r="DA1458" s="14"/>
      <c r="DB1458" s="14"/>
      <c r="DC1458" s="14"/>
      <c r="DD1458" s="14"/>
      <c r="DE1458" s="14"/>
      <c r="DF1458" s="14"/>
      <c r="DG1458" s="14"/>
      <c r="DH1458" s="14"/>
      <c r="DI1458" s="14"/>
      <c r="DJ1458" s="14"/>
      <c r="DK1458" s="14"/>
      <c r="DL1458" s="14"/>
      <c r="DM1458" s="14"/>
      <c r="DN1458" s="14"/>
      <c r="DO1458" s="14"/>
      <c r="DP1458" s="14"/>
      <c r="DQ1458" s="14"/>
      <c r="DR1458" s="14"/>
      <c r="DS1458" s="14"/>
      <c r="DT1458" s="14"/>
      <c r="DU1458" s="14"/>
      <c r="DV1458" s="14"/>
      <c r="DW1458" s="14"/>
      <c r="DX1458" s="14"/>
      <c r="DY1458" s="14"/>
      <c r="DZ1458" s="14"/>
      <c r="EA1458" s="14"/>
      <c r="EB1458" s="14"/>
      <c r="EC1458" s="14"/>
      <c r="ED1458" s="14"/>
      <c r="EE1458" s="14"/>
      <c r="EF1458" s="14"/>
      <c r="EG1458" s="14"/>
      <c r="EH1458" s="14"/>
      <c r="EI1458" s="14"/>
      <c r="EJ1458" s="14"/>
      <c r="EK1458" s="14"/>
      <c r="EL1458" s="14"/>
      <c r="EM1458" s="14"/>
      <c r="EN1458" s="14"/>
      <c r="EO1458" s="14"/>
      <c r="EP1458" s="14"/>
      <c r="EQ1458" s="14"/>
      <c r="ER1458" s="14"/>
      <c r="ES1458" s="14"/>
      <c r="ET1458" s="14"/>
      <c r="EU1458" s="14"/>
      <c r="EV1458" s="14"/>
      <c r="EW1458" s="14"/>
      <c r="EX1458" s="14"/>
      <c r="EY1458" s="14"/>
      <c r="EZ1458" s="14"/>
      <c r="FA1458" s="14"/>
      <c r="FB1458" s="14"/>
      <c r="FC1458" s="14"/>
      <c r="FD1458" s="14"/>
      <c r="FE1458" s="14"/>
      <c r="FF1458" s="14"/>
      <c r="FG1458" s="14"/>
      <c r="FH1458" s="14"/>
      <c r="FI1458" s="14"/>
      <c r="FJ1458" s="14"/>
      <c r="FK1458" s="14"/>
      <c r="FL1458" s="14"/>
      <c r="FM1458" s="14"/>
      <c r="FN1458" s="14"/>
      <c r="FO1458" s="14"/>
      <c r="FP1458" s="14"/>
      <c r="FQ1458" s="14"/>
      <c r="FR1458" s="14"/>
      <c r="FS1458" s="14"/>
      <c r="FT1458" s="14"/>
      <c r="FU1458" s="14"/>
      <c r="FW1458" s="14"/>
    </row>
    <row r="1459" spans="4:179" x14ac:dyDescent="0.6">
      <c r="D1459" s="53"/>
      <c r="F1459" s="14"/>
      <c r="G1459" s="14"/>
      <c r="H1459" s="14"/>
      <c r="I1459" s="14"/>
      <c r="J1459" s="14"/>
      <c r="K1459" s="14"/>
      <c r="L1459" s="14"/>
      <c r="M1459" s="14"/>
      <c r="N1459" s="14"/>
      <c r="O1459" s="14"/>
      <c r="P1459" s="14"/>
      <c r="Q1459" s="14"/>
      <c r="R1459" s="14"/>
      <c r="S1459" s="14"/>
      <c r="T1459" s="1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F1459" s="14"/>
      <c r="AG1459" s="14"/>
      <c r="AH1459" s="14"/>
      <c r="AI1459" s="14"/>
      <c r="AJ1459" s="14"/>
      <c r="AK1459" s="14"/>
      <c r="AL1459" s="14"/>
      <c r="AM1459" s="14"/>
      <c r="AN1459" s="14"/>
      <c r="AO1459" s="14"/>
      <c r="AP1459" s="14"/>
      <c r="AQ1459" s="14"/>
      <c r="AR1459" s="14"/>
      <c r="AS1459" s="14"/>
      <c r="AT1459" s="14"/>
      <c r="AU1459" s="14"/>
      <c r="AV1459" s="14"/>
      <c r="AW1459" s="14"/>
      <c r="AX1459" s="14"/>
      <c r="AY1459" s="14"/>
      <c r="AZ1459" s="14"/>
      <c r="BA1459" s="14"/>
      <c r="BB1459" s="14"/>
      <c r="BC1459" s="14"/>
      <c r="BD1459" s="14"/>
      <c r="BE1459" s="14"/>
      <c r="BF1459" s="14"/>
      <c r="BG1459" s="14"/>
      <c r="BH1459" s="14"/>
      <c r="BI1459" s="14"/>
      <c r="BJ1459" s="14"/>
      <c r="BK1459" s="14"/>
      <c r="BL1459" s="14"/>
      <c r="BM1459" s="14"/>
      <c r="BN1459" s="14"/>
      <c r="BO1459" s="14"/>
      <c r="BP1459" s="14"/>
      <c r="BQ1459" s="14"/>
      <c r="BR1459" s="14"/>
      <c r="BS1459" s="14"/>
      <c r="BT1459" s="14"/>
      <c r="BU1459" s="14"/>
      <c r="BV1459" s="14"/>
      <c r="BW1459" s="14"/>
      <c r="BX1459" s="14"/>
      <c r="BY1459" s="14"/>
      <c r="BZ1459" s="14"/>
      <c r="CA1459" s="14"/>
      <c r="CB1459" s="14"/>
      <c r="CC1459" s="14"/>
      <c r="CD1459" s="14"/>
      <c r="CE1459" s="14"/>
      <c r="CF1459" s="14"/>
      <c r="CG1459" s="14"/>
      <c r="CH1459" s="14"/>
      <c r="CI1459" s="14"/>
      <c r="CJ1459" s="14"/>
      <c r="CK1459" s="14"/>
      <c r="CL1459" s="14"/>
      <c r="CM1459" s="14"/>
      <c r="CN1459" s="14"/>
      <c r="CO1459" s="14"/>
      <c r="CP1459" s="14"/>
      <c r="CQ1459" s="14"/>
      <c r="CR1459" s="14"/>
      <c r="CS1459" s="14"/>
      <c r="CT1459" s="14"/>
      <c r="CU1459" s="14"/>
      <c r="CV1459" s="14"/>
      <c r="CW1459" s="14"/>
      <c r="CX1459" s="14"/>
      <c r="CY1459" s="14"/>
      <c r="CZ1459" s="14"/>
      <c r="DA1459" s="14"/>
      <c r="DB1459" s="14"/>
      <c r="DC1459" s="14"/>
      <c r="DD1459" s="14"/>
      <c r="DE1459" s="14"/>
      <c r="DF1459" s="14"/>
      <c r="DG1459" s="14"/>
      <c r="DH1459" s="14"/>
      <c r="DI1459" s="14"/>
      <c r="DJ1459" s="14"/>
      <c r="DK1459" s="14"/>
      <c r="DL1459" s="14"/>
      <c r="DM1459" s="14"/>
      <c r="DN1459" s="14"/>
      <c r="DO1459" s="14"/>
      <c r="DP1459" s="14"/>
      <c r="DQ1459" s="14"/>
      <c r="DR1459" s="14"/>
      <c r="DS1459" s="14"/>
      <c r="DT1459" s="14"/>
      <c r="DU1459" s="14"/>
      <c r="DV1459" s="14"/>
      <c r="DW1459" s="14"/>
      <c r="DX1459" s="14"/>
      <c r="DY1459" s="14"/>
      <c r="DZ1459" s="14"/>
      <c r="EA1459" s="14"/>
      <c r="EB1459" s="14"/>
      <c r="EC1459" s="14"/>
      <c r="ED1459" s="14"/>
      <c r="EE1459" s="14"/>
      <c r="EF1459" s="14"/>
      <c r="EG1459" s="14"/>
      <c r="EH1459" s="14"/>
      <c r="EI1459" s="14"/>
      <c r="EJ1459" s="14"/>
      <c r="EK1459" s="14"/>
      <c r="EL1459" s="14"/>
      <c r="EM1459" s="14"/>
      <c r="EN1459" s="14"/>
      <c r="EO1459" s="14"/>
      <c r="EP1459" s="14"/>
      <c r="EQ1459" s="14"/>
      <c r="ER1459" s="14"/>
      <c r="ES1459" s="14"/>
      <c r="ET1459" s="14"/>
      <c r="EU1459" s="14"/>
      <c r="EV1459" s="14"/>
      <c r="EW1459" s="14"/>
      <c r="EX1459" s="14"/>
      <c r="EY1459" s="14"/>
      <c r="EZ1459" s="14"/>
      <c r="FA1459" s="14"/>
      <c r="FB1459" s="14"/>
      <c r="FC1459" s="14"/>
      <c r="FD1459" s="14"/>
      <c r="FE1459" s="14"/>
      <c r="FF1459" s="14"/>
      <c r="FG1459" s="14"/>
      <c r="FH1459" s="14"/>
      <c r="FI1459" s="14"/>
      <c r="FJ1459" s="14"/>
      <c r="FK1459" s="14"/>
      <c r="FL1459" s="14"/>
      <c r="FM1459" s="14"/>
      <c r="FN1459" s="14"/>
      <c r="FO1459" s="14"/>
      <c r="FP1459" s="14"/>
      <c r="FQ1459" s="14"/>
      <c r="FR1459" s="14"/>
      <c r="FS1459" s="14"/>
      <c r="FT1459" s="14"/>
      <c r="FU1459" s="14"/>
      <c r="FW1459" s="14"/>
    </row>
    <row r="1460" spans="4:179" x14ac:dyDescent="0.6">
      <c r="D1460" s="53"/>
      <c r="F1460" s="14"/>
      <c r="G1460" s="14"/>
      <c r="H1460" s="14"/>
      <c r="I1460" s="14"/>
      <c r="J1460" s="14"/>
      <c r="K1460" s="14"/>
      <c r="L1460" s="14"/>
      <c r="M1460" s="14"/>
      <c r="N1460" s="14"/>
      <c r="O1460" s="14"/>
      <c r="P1460" s="14"/>
      <c r="Q1460" s="14"/>
      <c r="R1460" s="14"/>
      <c r="S1460" s="14"/>
      <c r="T1460" s="14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F1460" s="14"/>
      <c r="AG1460" s="14"/>
      <c r="AH1460" s="14"/>
      <c r="AI1460" s="14"/>
      <c r="AJ1460" s="14"/>
      <c r="AK1460" s="14"/>
      <c r="AL1460" s="14"/>
      <c r="AM1460" s="14"/>
      <c r="AN1460" s="14"/>
      <c r="AO1460" s="14"/>
      <c r="AP1460" s="14"/>
      <c r="AQ1460" s="14"/>
      <c r="AR1460" s="14"/>
      <c r="AS1460" s="14"/>
      <c r="AT1460" s="14"/>
      <c r="AU1460" s="14"/>
      <c r="AV1460" s="14"/>
      <c r="AW1460" s="14"/>
      <c r="AX1460" s="14"/>
      <c r="AY1460" s="14"/>
      <c r="AZ1460" s="14"/>
      <c r="BA1460" s="14"/>
      <c r="BB1460" s="14"/>
      <c r="BC1460" s="14"/>
      <c r="BD1460" s="14"/>
      <c r="BE1460" s="14"/>
      <c r="BF1460" s="14"/>
      <c r="BG1460" s="14"/>
      <c r="BH1460" s="14"/>
      <c r="BI1460" s="14"/>
      <c r="BJ1460" s="14"/>
      <c r="BK1460" s="14"/>
      <c r="BL1460" s="14"/>
      <c r="BM1460" s="14"/>
      <c r="BN1460" s="14"/>
      <c r="BO1460" s="14"/>
      <c r="BP1460" s="14"/>
      <c r="BQ1460" s="14"/>
      <c r="BR1460" s="14"/>
      <c r="BS1460" s="14"/>
      <c r="BT1460" s="14"/>
      <c r="BU1460" s="14"/>
      <c r="BV1460" s="14"/>
      <c r="BW1460" s="14"/>
      <c r="BX1460" s="14"/>
      <c r="BY1460" s="14"/>
      <c r="BZ1460" s="14"/>
      <c r="CA1460" s="14"/>
      <c r="CB1460" s="14"/>
      <c r="CC1460" s="14"/>
      <c r="CD1460" s="14"/>
      <c r="CE1460" s="14"/>
      <c r="CF1460" s="14"/>
      <c r="CG1460" s="14"/>
      <c r="CH1460" s="14"/>
      <c r="CI1460" s="14"/>
      <c r="CJ1460" s="14"/>
      <c r="CK1460" s="14"/>
      <c r="CL1460" s="14"/>
      <c r="CM1460" s="14"/>
      <c r="CN1460" s="14"/>
      <c r="CO1460" s="14"/>
      <c r="CP1460" s="14"/>
      <c r="CQ1460" s="14"/>
      <c r="CR1460" s="14"/>
      <c r="CS1460" s="14"/>
      <c r="CT1460" s="14"/>
      <c r="CU1460" s="14"/>
      <c r="CV1460" s="14"/>
      <c r="CW1460" s="14"/>
      <c r="CX1460" s="14"/>
      <c r="CY1460" s="14"/>
      <c r="CZ1460" s="14"/>
      <c r="DA1460" s="14"/>
      <c r="DB1460" s="14"/>
      <c r="DC1460" s="14"/>
      <c r="DD1460" s="14"/>
      <c r="DE1460" s="14"/>
      <c r="DF1460" s="14"/>
      <c r="DG1460" s="14"/>
      <c r="DH1460" s="14"/>
      <c r="DI1460" s="14"/>
      <c r="DJ1460" s="14"/>
      <c r="DK1460" s="14"/>
      <c r="DL1460" s="14"/>
      <c r="DM1460" s="14"/>
      <c r="DN1460" s="14"/>
      <c r="DO1460" s="14"/>
      <c r="DP1460" s="14"/>
      <c r="DQ1460" s="14"/>
      <c r="DR1460" s="14"/>
      <c r="DS1460" s="14"/>
      <c r="DT1460" s="14"/>
      <c r="DU1460" s="14"/>
      <c r="DV1460" s="14"/>
      <c r="DW1460" s="14"/>
      <c r="DX1460" s="14"/>
      <c r="DY1460" s="14"/>
      <c r="DZ1460" s="14"/>
      <c r="EA1460" s="14"/>
      <c r="EB1460" s="14"/>
      <c r="EC1460" s="14"/>
      <c r="ED1460" s="14"/>
      <c r="EE1460" s="14"/>
      <c r="EF1460" s="14"/>
      <c r="EG1460" s="14"/>
      <c r="EH1460" s="14"/>
      <c r="EI1460" s="14"/>
      <c r="EJ1460" s="14"/>
      <c r="EK1460" s="14"/>
      <c r="EL1460" s="14"/>
      <c r="EM1460" s="14"/>
      <c r="EN1460" s="14"/>
      <c r="EO1460" s="14"/>
      <c r="EP1460" s="14"/>
      <c r="EQ1460" s="14"/>
      <c r="ER1460" s="14"/>
      <c r="ES1460" s="14"/>
      <c r="ET1460" s="14"/>
      <c r="EU1460" s="14"/>
      <c r="EV1460" s="14"/>
      <c r="EW1460" s="14"/>
      <c r="EX1460" s="14"/>
      <c r="EY1460" s="14"/>
      <c r="EZ1460" s="14"/>
      <c r="FA1460" s="14"/>
      <c r="FB1460" s="14"/>
      <c r="FC1460" s="14"/>
      <c r="FD1460" s="14"/>
      <c r="FE1460" s="14"/>
      <c r="FF1460" s="14"/>
      <c r="FG1460" s="14"/>
      <c r="FH1460" s="14"/>
      <c r="FI1460" s="14"/>
      <c r="FJ1460" s="14"/>
      <c r="FK1460" s="14"/>
      <c r="FL1460" s="14"/>
      <c r="FM1460" s="14"/>
      <c r="FN1460" s="14"/>
      <c r="FO1460" s="14"/>
      <c r="FP1460" s="14"/>
      <c r="FQ1460" s="14"/>
      <c r="FR1460" s="14"/>
      <c r="FS1460" s="14"/>
      <c r="FT1460" s="14"/>
      <c r="FU1460" s="14"/>
      <c r="FW1460" s="14"/>
    </row>
    <row r="1461" spans="4:179" x14ac:dyDescent="0.6">
      <c r="D1461" s="53"/>
      <c r="F1461" s="14"/>
      <c r="G1461" s="14"/>
      <c r="H1461" s="14"/>
      <c r="I1461" s="14"/>
      <c r="J1461" s="14"/>
      <c r="K1461" s="14"/>
      <c r="L1461" s="14"/>
      <c r="M1461" s="14"/>
      <c r="N1461" s="14"/>
      <c r="O1461" s="14"/>
      <c r="P1461" s="14"/>
      <c r="Q1461" s="14"/>
      <c r="R1461" s="14"/>
      <c r="S1461" s="14"/>
      <c r="T1461" s="14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F1461" s="14"/>
      <c r="AG1461" s="14"/>
      <c r="AH1461" s="14"/>
      <c r="AI1461" s="14"/>
      <c r="AJ1461" s="14"/>
      <c r="AK1461" s="14"/>
      <c r="AL1461" s="14"/>
      <c r="AM1461" s="14"/>
      <c r="AN1461" s="14"/>
      <c r="AO1461" s="14"/>
      <c r="AP1461" s="14"/>
      <c r="AQ1461" s="14"/>
      <c r="AR1461" s="14"/>
      <c r="AS1461" s="14"/>
      <c r="AT1461" s="14"/>
      <c r="AU1461" s="14"/>
      <c r="AV1461" s="14"/>
      <c r="AW1461" s="14"/>
      <c r="AX1461" s="14"/>
      <c r="AY1461" s="14"/>
      <c r="AZ1461" s="14"/>
      <c r="BA1461" s="14"/>
      <c r="BB1461" s="14"/>
      <c r="BC1461" s="14"/>
      <c r="BD1461" s="14"/>
      <c r="BE1461" s="14"/>
      <c r="BF1461" s="14"/>
      <c r="BG1461" s="14"/>
      <c r="BH1461" s="14"/>
      <c r="BI1461" s="14"/>
      <c r="BJ1461" s="14"/>
      <c r="BK1461" s="14"/>
      <c r="BL1461" s="14"/>
      <c r="BM1461" s="14"/>
      <c r="BN1461" s="14"/>
      <c r="BO1461" s="14"/>
      <c r="BP1461" s="14"/>
      <c r="BQ1461" s="14"/>
      <c r="BR1461" s="14"/>
      <c r="BS1461" s="14"/>
      <c r="BT1461" s="14"/>
      <c r="BU1461" s="14"/>
      <c r="BV1461" s="14"/>
      <c r="BW1461" s="14"/>
      <c r="BX1461" s="14"/>
      <c r="BY1461" s="14"/>
      <c r="BZ1461" s="14"/>
      <c r="CA1461" s="14"/>
      <c r="CB1461" s="14"/>
      <c r="CC1461" s="14"/>
      <c r="CD1461" s="14"/>
      <c r="CE1461" s="14"/>
      <c r="CF1461" s="14"/>
      <c r="CG1461" s="14"/>
      <c r="CH1461" s="14"/>
      <c r="CI1461" s="14"/>
      <c r="CJ1461" s="14"/>
      <c r="CK1461" s="14"/>
      <c r="CL1461" s="14"/>
      <c r="CM1461" s="14"/>
      <c r="CN1461" s="14"/>
      <c r="CO1461" s="14"/>
      <c r="CP1461" s="14"/>
      <c r="CQ1461" s="14"/>
      <c r="CR1461" s="14"/>
      <c r="CS1461" s="14"/>
      <c r="CT1461" s="14"/>
      <c r="CU1461" s="14"/>
      <c r="CV1461" s="14"/>
      <c r="CW1461" s="14"/>
      <c r="CX1461" s="14"/>
      <c r="CY1461" s="14"/>
      <c r="CZ1461" s="14"/>
      <c r="DA1461" s="14"/>
      <c r="DB1461" s="14"/>
      <c r="DC1461" s="14"/>
      <c r="DD1461" s="14"/>
      <c r="DE1461" s="14"/>
      <c r="DF1461" s="14"/>
      <c r="DG1461" s="14"/>
      <c r="DH1461" s="14"/>
      <c r="DI1461" s="14"/>
      <c r="DJ1461" s="14"/>
      <c r="DK1461" s="14"/>
      <c r="DL1461" s="14"/>
      <c r="DM1461" s="14"/>
      <c r="DN1461" s="14"/>
      <c r="DO1461" s="14"/>
      <c r="DP1461" s="14"/>
      <c r="DQ1461" s="14"/>
      <c r="DR1461" s="14"/>
      <c r="DS1461" s="14"/>
      <c r="DT1461" s="14"/>
      <c r="DU1461" s="14"/>
      <c r="DV1461" s="14"/>
      <c r="DW1461" s="14"/>
      <c r="DX1461" s="14"/>
      <c r="DY1461" s="14"/>
      <c r="DZ1461" s="14"/>
      <c r="EA1461" s="14"/>
      <c r="EB1461" s="14"/>
      <c r="EC1461" s="14"/>
      <c r="ED1461" s="14"/>
      <c r="EE1461" s="14"/>
      <c r="EF1461" s="14"/>
      <c r="EG1461" s="14"/>
      <c r="EH1461" s="14"/>
      <c r="EI1461" s="14"/>
      <c r="EJ1461" s="14"/>
      <c r="EK1461" s="14"/>
      <c r="EL1461" s="14"/>
      <c r="EM1461" s="14"/>
      <c r="EN1461" s="14"/>
      <c r="EO1461" s="14"/>
      <c r="EP1461" s="14"/>
      <c r="EQ1461" s="14"/>
      <c r="ER1461" s="14"/>
      <c r="ES1461" s="14"/>
      <c r="ET1461" s="14"/>
      <c r="EU1461" s="14"/>
      <c r="EV1461" s="14"/>
      <c r="EW1461" s="14"/>
      <c r="EX1461" s="14"/>
      <c r="EY1461" s="14"/>
      <c r="EZ1461" s="14"/>
      <c r="FA1461" s="14"/>
      <c r="FB1461" s="14"/>
      <c r="FC1461" s="14"/>
      <c r="FD1461" s="14"/>
      <c r="FE1461" s="14"/>
      <c r="FF1461" s="14"/>
      <c r="FG1461" s="14"/>
      <c r="FH1461" s="14"/>
      <c r="FI1461" s="14"/>
      <c r="FJ1461" s="14"/>
      <c r="FK1461" s="14"/>
      <c r="FL1461" s="14"/>
      <c r="FM1461" s="14"/>
      <c r="FN1461" s="14"/>
      <c r="FO1461" s="14"/>
      <c r="FP1461" s="14"/>
      <c r="FQ1461" s="14"/>
      <c r="FR1461" s="14"/>
      <c r="FS1461" s="14"/>
      <c r="FT1461" s="14"/>
      <c r="FU1461" s="14"/>
      <c r="FW1461" s="14"/>
    </row>
    <row r="1462" spans="4:179" x14ac:dyDescent="0.6">
      <c r="D1462" s="53"/>
      <c r="F1462" s="14"/>
      <c r="G1462" s="14"/>
      <c r="H1462" s="14"/>
      <c r="I1462" s="14"/>
      <c r="J1462" s="14"/>
      <c r="K1462" s="14"/>
      <c r="L1462" s="14"/>
      <c r="M1462" s="14"/>
      <c r="N1462" s="14"/>
      <c r="O1462" s="14"/>
      <c r="P1462" s="14"/>
      <c r="Q1462" s="14"/>
      <c r="R1462" s="14"/>
      <c r="S1462" s="14"/>
      <c r="T1462" s="14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F1462" s="14"/>
      <c r="AG1462" s="14"/>
      <c r="AH1462" s="14"/>
      <c r="AI1462" s="14"/>
      <c r="AJ1462" s="14"/>
      <c r="AK1462" s="14"/>
      <c r="AL1462" s="14"/>
      <c r="AM1462" s="14"/>
      <c r="AN1462" s="14"/>
      <c r="AO1462" s="14"/>
      <c r="AP1462" s="14"/>
      <c r="AQ1462" s="14"/>
      <c r="AR1462" s="14"/>
      <c r="AS1462" s="14"/>
      <c r="AT1462" s="14"/>
      <c r="AU1462" s="14"/>
      <c r="AV1462" s="14"/>
      <c r="AW1462" s="14"/>
      <c r="AX1462" s="14"/>
      <c r="AY1462" s="14"/>
      <c r="AZ1462" s="14"/>
      <c r="BA1462" s="14"/>
      <c r="BB1462" s="14"/>
      <c r="BC1462" s="14"/>
      <c r="BD1462" s="14"/>
      <c r="BE1462" s="14"/>
      <c r="BF1462" s="14"/>
      <c r="BG1462" s="14"/>
      <c r="BH1462" s="14"/>
      <c r="BI1462" s="14"/>
      <c r="BJ1462" s="14"/>
      <c r="BK1462" s="14"/>
      <c r="BL1462" s="14"/>
      <c r="BM1462" s="14"/>
      <c r="BN1462" s="14"/>
      <c r="BO1462" s="14"/>
      <c r="BP1462" s="14"/>
      <c r="BQ1462" s="14"/>
      <c r="BR1462" s="14"/>
      <c r="BS1462" s="14"/>
      <c r="BT1462" s="14"/>
      <c r="BU1462" s="14"/>
      <c r="BV1462" s="14"/>
      <c r="BW1462" s="14"/>
      <c r="BX1462" s="14"/>
      <c r="BY1462" s="14"/>
      <c r="BZ1462" s="14"/>
      <c r="CA1462" s="14"/>
      <c r="CB1462" s="14"/>
      <c r="CC1462" s="14"/>
      <c r="CD1462" s="14"/>
      <c r="CE1462" s="14"/>
      <c r="CF1462" s="14"/>
      <c r="CG1462" s="14"/>
      <c r="CH1462" s="14"/>
      <c r="CI1462" s="14"/>
      <c r="CJ1462" s="14"/>
      <c r="CK1462" s="14"/>
      <c r="CL1462" s="14"/>
      <c r="CM1462" s="14"/>
      <c r="CN1462" s="14"/>
      <c r="CO1462" s="14"/>
      <c r="CP1462" s="14"/>
      <c r="CQ1462" s="14"/>
      <c r="CR1462" s="14"/>
      <c r="CS1462" s="14"/>
      <c r="CT1462" s="14"/>
      <c r="CU1462" s="14"/>
      <c r="CV1462" s="14"/>
      <c r="CW1462" s="14"/>
      <c r="CX1462" s="14"/>
      <c r="CY1462" s="14"/>
      <c r="CZ1462" s="14"/>
      <c r="DA1462" s="14"/>
      <c r="DB1462" s="14"/>
      <c r="DC1462" s="14"/>
      <c r="DD1462" s="14"/>
      <c r="DE1462" s="14"/>
      <c r="DF1462" s="14"/>
      <c r="DG1462" s="14"/>
      <c r="DH1462" s="14"/>
      <c r="DI1462" s="14"/>
      <c r="DJ1462" s="14"/>
      <c r="DK1462" s="14"/>
      <c r="DL1462" s="14"/>
      <c r="DM1462" s="14"/>
      <c r="DN1462" s="14"/>
      <c r="DO1462" s="14"/>
      <c r="DP1462" s="14"/>
      <c r="DQ1462" s="14"/>
      <c r="DR1462" s="14"/>
      <c r="DS1462" s="14"/>
      <c r="DT1462" s="14"/>
      <c r="DU1462" s="14"/>
      <c r="DV1462" s="14"/>
      <c r="DW1462" s="14"/>
      <c r="DX1462" s="14"/>
      <c r="DY1462" s="14"/>
      <c r="DZ1462" s="14"/>
      <c r="EA1462" s="14"/>
      <c r="EB1462" s="14"/>
      <c r="EC1462" s="14"/>
      <c r="ED1462" s="14"/>
      <c r="EE1462" s="14"/>
      <c r="EF1462" s="14"/>
      <c r="EG1462" s="14"/>
      <c r="EH1462" s="14"/>
      <c r="EI1462" s="14"/>
      <c r="EJ1462" s="14"/>
      <c r="EK1462" s="14"/>
      <c r="EL1462" s="14"/>
      <c r="EM1462" s="14"/>
      <c r="EN1462" s="14"/>
      <c r="EO1462" s="14"/>
      <c r="EP1462" s="14"/>
      <c r="EQ1462" s="14"/>
      <c r="ER1462" s="14"/>
      <c r="ES1462" s="14"/>
      <c r="ET1462" s="14"/>
      <c r="EU1462" s="14"/>
      <c r="EV1462" s="14"/>
      <c r="EW1462" s="14"/>
      <c r="EX1462" s="14"/>
      <c r="EY1462" s="14"/>
      <c r="EZ1462" s="14"/>
      <c r="FA1462" s="14"/>
      <c r="FB1462" s="14"/>
      <c r="FC1462" s="14"/>
      <c r="FD1462" s="14"/>
      <c r="FE1462" s="14"/>
      <c r="FF1462" s="14"/>
      <c r="FG1462" s="14"/>
      <c r="FH1462" s="14"/>
      <c r="FI1462" s="14"/>
      <c r="FJ1462" s="14"/>
      <c r="FK1462" s="14"/>
      <c r="FL1462" s="14"/>
      <c r="FM1462" s="14"/>
      <c r="FN1462" s="14"/>
      <c r="FO1462" s="14"/>
      <c r="FP1462" s="14"/>
      <c r="FQ1462" s="14"/>
      <c r="FR1462" s="14"/>
      <c r="FS1462" s="14"/>
      <c r="FT1462" s="14"/>
      <c r="FU1462" s="14"/>
      <c r="FW1462" s="14"/>
    </row>
    <row r="1463" spans="4:179" x14ac:dyDescent="0.6">
      <c r="D1463" s="53"/>
      <c r="F1463" s="14"/>
      <c r="G1463" s="14"/>
      <c r="H1463" s="14"/>
      <c r="I1463" s="14"/>
      <c r="J1463" s="14"/>
      <c r="K1463" s="14"/>
      <c r="L1463" s="14"/>
      <c r="M1463" s="14"/>
      <c r="N1463" s="14"/>
      <c r="O1463" s="14"/>
      <c r="P1463" s="14"/>
      <c r="Q1463" s="14"/>
      <c r="R1463" s="14"/>
      <c r="S1463" s="14"/>
      <c r="T1463" s="14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/>
      <c r="AH1463" s="14"/>
      <c r="AI1463" s="14"/>
      <c r="AJ1463" s="14"/>
      <c r="AK1463" s="14"/>
      <c r="AL1463" s="14"/>
      <c r="AM1463" s="14"/>
      <c r="AN1463" s="14"/>
      <c r="AO1463" s="14"/>
      <c r="AP1463" s="14"/>
      <c r="AQ1463" s="14"/>
      <c r="AR1463" s="14"/>
      <c r="AS1463" s="14"/>
      <c r="AT1463" s="14"/>
      <c r="AU1463" s="14"/>
      <c r="AV1463" s="14"/>
      <c r="AW1463" s="14"/>
      <c r="AX1463" s="14"/>
      <c r="AY1463" s="14"/>
      <c r="AZ1463" s="14"/>
      <c r="BA1463" s="14"/>
      <c r="BB1463" s="14"/>
      <c r="BC1463" s="14"/>
      <c r="BD1463" s="14"/>
      <c r="BE1463" s="14"/>
      <c r="BF1463" s="14"/>
      <c r="BG1463" s="14"/>
      <c r="BH1463" s="14"/>
      <c r="BI1463" s="14"/>
      <c r="BJ1463" s="14"/>
      <c r="BK1463" s="14"/>
      <c r="BL1463" s="14"/>
      <c r="BM1463" s="14"/>
      <c r="BN1463" s="14"/>
      <c r="BO1463" s="14"/>
      <c r="BP1463" s="14"/>
      <c r="BQ1463" s="14"/>
      <c r="BR1463" s="14"/>
      <c r="BS1463" s="14"/>
      <c r="BT1463" s="14"/>
      <c r="BU1463" s="14"/>
      <c r="BV1463" s="14"/>
      <c r="BW1463" s="14"/>
      <c r="BX1463" s="14"/>
      <c r="BY1463" s="14"/>
      <c r="BZ1463" s="14"/>
      <c r="CA1463" s="14"/>
      <c r="CB1463" s="14"/>
      <c r="CC1463" s="14"/>
      <c r="CD1463" s="14"/>
      <c r="CE1463" s="14"/>
      <c r="CF1463" s="14"/>
      <c r="CG1463" s="14"/>
      <c r="CH1463" s="14"/>
      <c r="CI1463" s="14"/>
      <c r="CJ1463" s="14"/>
      <c r="CK1463" s="14"/>
      <c r="CL1463" s="14"/>
      <c r="CM1463" s="14"/>
      <c r="CN1463" s="14"/>
      <c r="CO1463" s="14"/>
      <c r="CP1463" s="14"/>
      <c r="CQ1463" s="14"/>
      <c r="CR1463" s="14"/>
      <c r="CS1463" s="14"/>
      <c r="CT1463" s="14"/>
      <c r="CU1463" s="14"/>
      <c r="CV1463" s="14"/>
      <c r="CW1463" s="14"/>
      <c r="CX1463" s="14"/>
      <c r="CY1463" s="14"/>
      <c r="CZ1463" s="14"/>
      <c r="DA1463" s="14"/>
      <c r="DB1463" s="14"/>
      <c r="DC1463" s="14"/>
      <c r="DD1463" s="14"/>
      <c r="DE1463" s="14"/>
      <c r="DF1463" s="14"/>
      <c r="DG1463" s="14"/>
      <c r="DH1463" s="14"/>
      <c r="DI1463" s="14"/>
      <c r="DJ1463" s="14"/>
      <c r="DK1463" s="14"/>
      <c r="DL1463" s="14"/>
      <c r="DM1463" s="14"/>
      <c r="DN1463" s="14"/>
      <c r="DO1463" s="14"/>
      <c r="DP1463" s="14"/>
      <c r="DQ1463" s="14"/>
      <c r="DR1463" s="14"/>
      <c r="DS1463" s="14"/>
      <c r="DT1463" s="14"/>
      <c r="DU1463" s="14"/>
      <c r="DV1463" s="14"/>
      <c r="DW1463" s="14"/>
      <c r="DX1463" s="14"/>
      <c r="DY1463" s="14"/>
      <c r="DZ1463" s="14"/>
      <c r="EA1463" s="14"/>
      <c r="EB1463" s="14"/>
      <c r="EC1463" s="14"/>
      <c r="ED1463" s="14"/>
      <c r="EE1463" s="14"/>
      <c r="EF1463" s="14"/>
      <c r="EG1463" s="14"/>
      <c r="EH1463" s="14"/>
      <c r="EI1463" s="14"/>
      <c r="EJ1463" s="14"/>
      <c r="EK1463" s="14"/>
      <c r="EL1463" s="14"/>
      <c r="EM1463" s="14"/>
      <c r="EN1463" s="14"/>
      <c r="EO1463" s="14"/>
      <c r="EP1463" s="14"/>
      <c r="EQ1463" s="14"/>
      <c r="ER1463" s="14"/>
      <c r="ES1463" s="14"/>
      <c r="ET1463" s="14"/>
      <c r="EU1463" s="14"/>
      <c r="EV1463" s="14"/>
      <c r="EW1463" s="14"/>
      <c r="EX1463" s="14"/>
      <c r="EY1463" s="14"/>
      <c r="EZ1463" s="14"/>
      <c r="FA1463" s="14"/>
      <c r="FB1463" s="14"/>
      <c r="FC1463" s="14"/>
      <c r="FD1463" s="14"/>
      <c r="FE1463" s="14"/>
      <c r="FF1463" s="14"/>
      <c r="FG1463" s="14"/>
      <c r="FH1463" s="14"/>
      <c r="FI1463" s="14"/>
      <c r="FJ1463" s="14"/>
      <c r="FK1463" s="14"/>
      <c r="FL1463" s="14"/>
      <c r="FM1463" s="14"/>
      <c r="FN1463" s="14"/>
      <c r="FO1463" s="14"/>
      <c r="FP1463" s="14"/>
      <c r="FQ1463" s="14"/>
      <c r="FR1463" s="14"/>
      <c r="FS1463" s="14"/>
      <c r="FT1463" s="14"/>
      <c r="FU1463" s="14"/>
      <c r="FW1463" s="14"/>
    </row>
    <row r="1464" spans="4:179" x14ac:dyDescent="0.6">
      <c r="D1464" s="53"/>
      <c r="F1464" s="14"/>
      <c r="G1464" s="14"/>
      <c r="H1464" s="14"/>
      <c r="I1464" s="14"/>
      <c r="J1464" s="14"/>
      <c r="K1464" s="14"/>
      <c r="L1464" s="14"/>
      <c r="M1464" s="14"/>
      <c r="N1464" s="14"/>
      <c r="O1464" s="14"/>
      <c r="P1464" s="14"/>
      <c r="Q1464" s="14"/>
      <c r="R1464" s="14"/>
      <c r="S1464" s="14"/>
      <c r="T1464" s="14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/>
      <c r="AI1464" s="14"/>
      <c r="AJ1464" s="14"/>
      <c r="AK1464" s="14"/>
      <c r="AL1464" s="14"/>
      <c r="AM1464" s="14"/>
      <c r="AN1464" s="14"/>
      <c r="AO1464" s="14"/>
      <c r="AP1464" s="14"/>
      <c r="AQ1464" s="14"/>
      <c r="AR1464" s="14"/>
      <c r="AS1464" s="14"/>
      <c r="AT1464" s="14"/>
      <c r="AU1464" s="14"/>
      <c r="AV1464" s="14"/>
      <c r="AW1464" s="14"/>
      <c r="AX1464" s="14"/>
      <c r="AY1464" s="14"/>
      <c r="AZ1464" s="14"/>
      <c r="BA1464" s="14"/>
      <c r="BB1464" s="14"/>
      <c r="BC1464" s="14"/>
      <c r="BD1464" s="14"/>
      <c r="BE1464" s="14"/>
      <c r="BF1464" s="14"/>
      <c r="BG1464" s="14"/>
      <c r="BH1464" s="14"/>
      <c r="BI1464" s="14"/>
      <c r="BJ1464" s="14"/>
      <c r="BK1464" s="14"/>
      <c r="BL1464" s="14"/>
      <c r="BM1464" s="14"/>
      <c r="BN1464" s="14"/>
      <c r="BO1464" s="14"/>
      <c r="BP1464" s="14"/>
      <c r="BQ1464" s="14"/>
      <c r="BR1464" s="14"/>
      <c r="BS1464" s="14"/>
      <c r="BT1464" s="14"/>
      <c r="BU1464" s="14"/>
      <c r="BV1464" s="14"/>
      <c r="BW1464" s="14"/>
      <c r="BX1464" s="14"/>
      <c r="BY1464" s="14"/>
      <c r="BZ1464" s="14"/>
      <c r="CA1464" s="14"/>
      <c r="CB1464" s="14"/>
      <c r="CC1464" s="14"/>
      <c r="CD1464" s="14"/>
      <c r="CE1464" s="14"/>
      <c r="CF1464" s="14"/>
      <c r="CG1464" s="14"/>
      <c r="CH1464" s="14"/>
      <c r="CI1464" s="14"/>
      <c r="CJ1464" s="14"/>
      <c r="CK1464" s="14"/>
      <c r="CL1464" s="14"/>
      <c r="CM1464" s="14"/>
      <c r="CN1464" s="14"/>
      <c r="CO1464" s="14"/>
      <c r="CP1464" s="14"/>
      <c r="CQ1464" s="14"/>
      <c r="CR1464" s="14"/>
      <c r="CS1464" s="14"/>
      <c r="CT1464" s="14"/>
      <c r="CU1464" s="14"/>
      <c r="CV1464" s="14"/>
      <c r="CW1464" s="14"/>
      <c r="CX1464" s="14"/>
      <c r="CY1464" s="14"/>
      <c r="CZ1464" s="14"/>
      <c r="DA1464" s="14"/>
      <c r="DB1464" s="14"/>
      <c r="DC1464" s="14"/>
      <c r="DD1464" s="14"/>
      <c r="DE1464" s="14"/>
      <c r="DF1464" s="14"/>
      <c r="DG1464" s="14"/>
      <c r="DH1464" s="14"/>
      <c r="DI1464" s="14"/>
      <c r="DJ1464" s="14"/>
      <c r="DK1464" s="14"/>
      <c r="DL1464" s="14"/>
      <c r="DM1464" s="14"/>
      <c r="DN1464" s="14"/>
      <c r="DO1464" s="14"/>
      <c r="DP1464" s="14"/>
      <c r="DQ1464" s="14"/>
      <c r="DR1464" s="14"/>
      <c r="DS1464" s="14"/>
      <c r="DT1464" s="14"/>
      <c r="DU1464" s="14"/>
      <c r="DV1464" s="14"/>
      <c r="DW1464" s="14"/>
      <c r="DX1464" s="14"/>
      <c r="DY1464" s="14"/>
      <c r="DZ1464" s="14"/>
      <c r="EA1464" s="14"/>
      <c r="EB1464" s="14"/>
      <c r="EC1464" s="14"/>
      <c r="ED1464" s="14"/>
      <c r="EE1464" s="14"/>
      <c r="EF1464" s="14"/>
      <c r="EG1464" s="14"/>
      <c r="EH1464" s="14"/>
      <c r="EI1464" s="14"/>
      <c r="EJ1464" s="14"/>
      <c r="EK1464" s="14"/>
      <c r="EL1464" s="14"/>
      <c r="EM1464" s="14"/>
      <c r="EN1464" s="14"/>
      <c r="EO1464" s="14"/>
      <c r="EP1464" s="14"/>
      <c r="EQ1464" s="14"/>
      <c r="ER1464" s="14"/>
      <c r="ES1464" s="14"/>
      <c r="ET1464" s="14"/>
      <c r="EU1464" s="14"/>
      <c r="EV1464" s="14"/>
      <c r="EW1464" s="14"/>
      <c r="EX1464" s="14"/>
      <c r="EY1464" s="14"/>
      <c r="EZ1464" s="14"/>
      <c r="FA1464" s="14"/>
      <c r="FB1464" s="14"/>
      <c r="FC1464" s="14"/>
      <c r="FD1464" s="14"/>
      <c r="FE1464" s="14"/>
      <c r="FF1464" s="14"/>
      <c r="FG1464" s="14"/>
      <c r="FH1464" s="14"/>
      <c r="FI1464" s="14"/>
      <c r="FJ1464" s="14"/>
      <c r="FK1464" s="14"/>
      <c r="FL1464" s="14"/>
      <c r="FM1464" s="14"/>
      <c r="FN1464" s="14"/>
      <c r="FO1464" s="14"/>
      <c r="FP1464" s="14"/>
      <c r="FQ1464" s="14"/>
      <c r="FR1464" s="14"/>
      <c r="FS1464" s="14"/>
      <c r="FT1464" s="14"/>
      <c r="FU1464" s="14"/>
      <c r="FW1464" s="14"/>
    </row>
    <row r="1465" spans="4:179" x14ac:dyDescent="0.6">
      <c r="D1465" s="53"/>
      <c r="F1465" s="14"/>
      <c r="G1465" s="14"/>
      <c r="H1465" s="14"/>
      <c r="I1465" s="14"/>
      <c r="J1465" s="14"/>
      <c r="K1465" s="14"/>
      <c r="L1465" s="14"/>
      <c r="M1465" s="14"/>
      <c r="N1465" s="14"/>
      <c r="O1465" s="14"/>
      <c r="P1465" s="14"/>
      <c r="Q1465" s="14"/>
      <c r="R1465" s="14"/>
      <c r="S1465" s="14"/>
      <c r="T1465" s="14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F1465" s="14"/>
      <c r="AG1465" s="14"/>
      <c r="AH1465" s="14"/>
      <c r="AI1465" s="14"/>
      <c r="AJ1465" s="14"/>
      <c r="AK1465" s="14"/>
      <c r="AL1465" s="14"/>
      <c r="AM1465" s="14"/>
      <c r="AN1465" s="14"/>
      <c r="AO1465" s="14"/>
      <c r="AP1465" s="14"/>
      <c r="AQ1465" s="14"/>
      <c r="AR1465" s="14"/>
      <c r="AS1465" s="14"/>
      <c r="AT1465" s="14"/>
      <c r="AU1465" s="14"/>
      <c r="AV1465" s="14"/>
      <c r="AW1465" s="14"/>
      <c r="AX1465" s="14"/>
      <c r="AY1465" s="14"/>
      <c r="AZ1465" s="14"/>
      <c r="BA1465" s="14"/>
      <c r="BB1465" s="14"/>
      <c r="BC1465" s="14"/>
      <c r="BD1465" s="14"/>
      <c r="BE1465" s="14"/>
      <c r="BF1465" s="14"/>
      <c r="BG1465" s="14"/>
      <c r="BH1465" s="14"/>
      <c r="BI1465" s="14"/>
      <c r="BJ1465" s="14"/>
      <c r="BK1465" s="14"/>
      <c r="BL1465" s="14"/>
      <c r="BM1465" s="14"/>
      <c r="BN1465" s="14"/>
      <c r="BO1465" s="14"/>
      <c r="BP1465" s="14"/>
      <c r="BQ1465" s="14"/>
      <c r="BR1465" s="14"/>
      <c r="BS1465" s="14"/>
      <c r="BT1465" s="14"/>
      <c r="BU1465" s="14"/>
      <c r="BV1465" s="14"/>
      <c r="BW1465" s="14"/>
      <c r="BX1465" s="14"/>
      <c r="BY1465" s="14"/>
      <c r="BZ1465" s="14"/>
      <c r="CA1465" s="14"/>
      <c r="CB1465" s="14"/>
      <c r="CC1465" s="14"/>
      <c r="CD1465" s="14"/>
      <c r="CE1465" s="14"/>
      <c r="CF1465" s="14"/>
      <c r="CG1465" s="14"/>
      <c r="CH1465" s="14"/>
      <c r="CI1465" s="14"/>
      <c r="CJ1465" s="14"/>
      <c r="CK1465" s="14"/>
      <c r="CL1465" s="14"/>
      <c r="CM1465" s="14"/>
      <c r="CN1465" s="14"/>
      <c r="CO1465" s="14"/>
      <c r="CP1465" s="14"/>
      <c r="CQ1465" s="14"/>
      <c r="CR1465" s="14"/>
      <c r="CS1465" s="14"/>
      <c r="CT1465" s="14"/>
      <c r="CU1465" s="14"/>
      <c r="CV1465" s="14"/>
      <c r="CW1465" s="14"/>
      <c r="CX1465" s="14"/>
      <c r="CY1465" s="14"/>
      <c r="CZ1465" s="14"/>
      <c r="DA1465" s="14"/>
      <c r="DB1465" s="14"/>
      <c r="DC1465" s="14"/>
      <c r="DD1465" s="14"/>
      <c r="DE1465" s="14"/>
      <c r="DF1465" s="14"/>
      <c r="DG1465" s="14"/>
      <c r="DH1465" s="14"/>
      <c r="DI1465" s="14"/>
      <c r="DJ1465" s="14"/>
      <c r="DK1465" s="14"/>
      <c r="DL1465" s="14"/>
      <c r="DM1465" s="14"/>
      <c r="DN1465" s="14"/>
      <c r="DO1465" s="14"/>
      <c r="DP1465" s="14"/>
      <c r="DQ1465" s="14"/>
      <c r="DR1465" s="14"/>
      <c r="DS1465" s="14"/>
      <c r="DT1465" s="14"/>
      <c r="DU1465" s="14"/>
      <c r="DV1465" s="14"/>
      <c r="DW1465" s="14"/>
      <c r="DX1465" s="14"/>
      <c r="DY1465" s="14"/>
      <c r="DZ1465" s="14"/>
      <c r="EA1465" s="14"/>
      <c r="EB1465" s="14"/>
      <c r="EC1465" s="14"/>
      <c r="ED1465" s="14"/>
      <c r="EE1465" s="14"/>
      <c r="EF1465" s="14"/>
      <c r="EG1465" s="14"/>
      <c r="EH1465" s="14"/>
      <c r="EI1465" s="14"/>
      <c r="EJ1465" s="14"/>
      <c r="EK1465" s="14"/>
      <c r="EL1465" s="14"/>
      <c r="EM1465" s="14"/>
      <c r="EN1465" s="14"/>
      <c r="EO1465" s="14"/>
      <c r="EP1465" s="14"/>
      <c r="EQ1465" s="14"/>
      <c r="ER1465" s="14"/>
      <c r="ES1465" s="14"/>
      <c r="ET1465" s="14"/>
      <c r="EU1465" s="14"/>
      <c r="EV1465" s="14"/>
      <c r="EW1465" s="14"/>
      <c r="EX1465" s="14"/>
      <c r="EY1465" s="14"/>
      <c r="EZ1465" s="14"/>
      <c r="FA1465" s="14"/>
      <c r="FB1465" s="14"/>
      <c r="FC1465" s="14"/>
      <c r="FD1465" s="14"/>
      <c r="FE1465" s="14"/>
      <c r="FF1465" s="14"/>
      <c r="FG1465" s="14"/>
      <c r="FH1465" s="14"/>
      <c r="FI1465" s="14"/>
      <c r="FJ1465" s="14"/>
      <c r="FK1465" s="14"/>
      <c r="FL1465" s="14"/>
      <c r="FM1465" s="14"/>
      <c r="FN1465" s="14"/>
      <c r="FO1465" s="14"/>
      <c r="FP1465" s="14"/>
      <c r="FQ1465" s="14"/>
      <c r="FR1465" s="14"/>
      <c r="FS1465" s="14"/>
      <c r="FT1465" s="14"/>
      <c r="FU1465" s="14"/>
      <c r="FW1465" s="14"/>
    </row>
    <row r="1466" spans="4:179" x14ac:dyDescent="0.6">
      <c r="D1466" s="53"/>
      <c r="F1466" s="14"/>
      <c r="G1466" s="14"/>
      <c r="H1466" s="14"/>
      <c r="I1466" s="14"/>
      <c r="J1466" s="14"/>
      <c r="K1466" s="14"/>
      <c r="L1466" s="14"/>
      <c r="M1466" s="14"/>
      <c r="N1466" s="14"/>
      <c r="O1466" s="14"/>
      <c r="P1466" s="14"/>
      <c r="Q1466" s="14"/>
      <c r="R1466" s="14"/>
      <c r="S1466" s="14"/>
      <c r="T1466" s="14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4"/>
      <c r="AJ1466" s="14"/>
      <c r="AK1466" s="14"/>
      <c r="AL1466" s="14"/>
      <c r="AM1466" s="14"/>
      <c r="AN1466" s="14"/>
      <c r="AO1466" s="14"/>
      <c r="AP1466" s="14"/>
      <c r="AQ1466" s="14"/>
      <c r="AR1466" s="14"/>
      <c r="AS1466" s="14"/>
      <c r="AT1466" s="14"/>
      <c r="AU1466" s="14"/>
      <c r="AV1466" s="14"/>
      <c r="AW1466" s="14"/>
      <c r="AX1466" s="14"/>
      <c r="AY1466" s="14"/>
      <c r="AZ1466" s="14"/>
      <c r="BA1466" s="14"/>
      <c r="BB1466" s="14"/>
      <c r="BC1466" s="14"/>
      <c r="BD1466" s="14"/>
      <c r="BE1466" s="14"/>
      <c r="BF1466" s="14"/>
      <c r="BG1466" s="14"/>
      <c r="BH1466" s="14"/>
      <c r="BI1466" s="14"/>
      <c r="BJ1466" s="14"/>
      <c r="BK1466" s="14"/>
      <c r="BL1466" s="14"/>
      <c r="BM1466" s="14"/>
      <c r="BN1466" s="14"/>
      <c r="BO1466" s="14"/>
      <c r="BP1466" s="14"/>
      <c r="BQ1466" s="14"/>
      <c r="BR1466" s="14"/>
      <c r="BS1466" s="14"/>
      <c r="BT1466" s="14"/>
      <c r="BU1466" s="14"/>
      <c r="BV1466" s="14"/>
      <c r="BW1466" s="14"/>
      <c r="BX1466" s="14"/>
      <c r="BY1466" s="14"/>
      <c r="BZ1466" s="14"/>
      <c r="CA1466" s="14"/>
      <c r="CB1466" s="14"/>
      <c r="CC1466" s="14"/>
      <c r="CD1466" s="14"/>
      <c r="CE1466" s="14"/>
      <c r="CF1466" s="14"/>
      <c r="CG1466" s="14"/>
      <c r="CH1466" s="14"/>
      <c r="CI1466" s="14"/>
      <c r="CJ1466" s="14"/>
      <c r="CK1466" s="14"/>
      <c r="CL1466" s="14"/>
      <c r="CM1466" s="14"/>
      <c r="CN1466" s="14"/>
      <c r="CO1466" s="14"/>
      <c r="CP1466" s="14"/>
      <c r="CQ1466" s="14"/>
      <c r="CR1466" s="14"/>
      <c r="CS1466" s="14"/>
      <c r="CT1466" s="14"/>
      <c r="CU1466" s="14"/>
      <c r="CV1466" s="14"/>
      <c r="CW1466" s="14"/>
      <c r="CX1466" s="14"/>
      <c r="CY1466" s="14"/>
      <c r="CZ1466" s="14"/>
      <c r="DA1466" s="14"/>
      <c r="DB1466" s="14"/>
      <c r="DC1466" s="14"/>
      <c r="DD1466" s="14"/>
      <c r="DE1466" s="14"/>
      <c r="DF1466" s="14"/>
      <c r="DG1466" s="14"/>
      <c r="DH1466" s="14"/>
      <c r="DI1466" s="14"/>
      <c r="DJ1466" s="14"/>
      <c r="DK1466" s="14"/>
      <c r="DL1466" s="14"/>
      <c r="DM1466" s="14"/>
      <c r="DN1466" s="14"/>
      <c r="DO1466" s="14"/>
      <c r="DP1466" s="14"/>
      <c r="DQ1466" s="14"/>
      <c r="DR1466" s="14"/>
      <c r="DS1466" s="14"/>
      <c r="DT1466" s="14"/>
      <c r="DU1466" s="14"/>
      <c r="DV1466" s="14"/>
      <c r="DW1466" s="14"/>
      <c r="DX1466" s="14"/>
      <c r="DY1466" s="14"/>
      <c r="DZ1466" s="14"/>
      <c r="EA1466" s="14"/>
      <c r="EB1466" s="14"/>
      <c r="EC1466" s="14"/>
      <c r="ED1466" s="14"/>
      <c r="EE1466" s="14"/>
      <c r="EF1466" s="14"/>
      <c r="EG1466" s="14"/>
      <c r="EH1466" s="14"/>
      <c r="EI1466" s="14"/>
      <c r="EJ1466" s="14"/>
      <c r="EK1466" s="14"/>
      <c r="EL1466" s="14"/>
      <c r="EM1466" s="14"/>
      <c r="EN1466" s="14"/>
      <c r="EO1466" s="14"/>
      <c r="EP1466" s="14"/>
      <c r="EQ1466" s="14"/>
      <c r="ER1466" s="14"/>
      <c r="ES1466" s="14"/>
      <c r="ET1466" s="14"/>
      <c r="EU1466" s="14"/>
      <c r="EV1466" s="14"/>
      <c r="EW1466" s="14"/>
      <c r="EX1466" s="14"/>
      <c r="EY1466" s="14"/>
      <c r="EZ1466" s="14"/>
      <c r="FA1466" s="14"/>
      <c r="FB1466" s="14"/>
      <c r="FC1466" s="14"/>
      <c r="FD1466" s="14"/>
      <c r="FE1466" s="14"/>
      <c r="FF1466" s="14"/>
      <c r="FG1466" s="14"/>
      <c r="FH1466" s="14"/>
      <c r="FI1466" s="14"/>
      <c r="FJ1466" s="14"/>
      <c r="FK1466" s="14"/>
      <c r="FL1466" s="14"/>
      <c r="FM1466" s="14"/>
      <c r="FN1466" s="14"/>
      <c r="FO1466" s="14"/>
      <c r="FP1466" s="14"/>
      <c r="FQ1466" s="14"/>
      <c r="FR1466" s="14"/>
      <c r="FS1466" s="14"/>
      <c r="FT1466" s="14"/>
      <c r="FU1466" s="14"/>
      <c r="FW1466" s="14"/>
    </row>
    <row r="1467" spans="4:179" x14ac:dyDescent="0.6">
      <c r="D1467" s="53"/>
      <c r="F1467" s="14"/>
      <c r="G1467" s="14"/>
      <c r="H1467" s="14"/>
      <c r="I1467" s="14"/>
      <c r="J1467" s="14"/>
      <c r="K1467" s="14"/>
      <c r="L1467" s="14"/>
      <c r="M1467" s="14"/>
      <c r="N1467" s="14"/>
      <c r="O1467" s="14"/>
      <c r="P1467" s="14"/>
      <c r="Q1467" s="14"/>
      <c r="R1467" s="14"/>
      <c r="S1467" s="14"/>
      <c r="T1467" s="14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F1467" s="14"/>
      <c r="AG1467" s="14"/>
      <c r="AH1467" s="14"/>
      <c r="AI1467" s="14"/>
      <c r="AJ1467" s="14"/>
      <c r="AK1467" s="14"/>
      <c r="AL1467" s="14"/>
      <c r="AM1467" s="14"/>
      <c r="AN1467" s="14"/>
      <c r="AO1467" s="14"/>
      <c r="AP1467" s="14"/>
      <c r="AQ1467" s="14"/>
      <c r="AR1467" s="14"/>
      <c r="AS1467" s="14"/>
      <c r="AT1467" s="14"/>
      <c r="AU1467" s="14"/>
      <c r="AV1467" s="14"/>
      <c r="AW1467" s="14"/>
      <c r="AX1467" s="14"/>
      <c r="AY1467" s="14"/>
      <c r="AZ1467" s="14"/>
      <c r="BA1467" s="14"/>
      <c r="BB1467" s="14"/>
      <c r="BC1467" s="14"/>
      <c r="BD1467" s="14"/>
      <c r="BE1467" s="14"/>
      <c r="BF1467" s="14"/>
      <c r="BG1467" s="14"/>
      <c r="BH1467" s="14"/>
      <c r="BI1467" s="14"/>
      <c r="BJ1467" s="14"/>
      <c r="BK1467" s="14"/>
      <c r="BL1467" s="14"/>
      <c r="BM1467" s="14"/>
      <c r="BN1467" s="14"/>
      <c r="BO1467" s="14"/>
      <c r="BP1467" s="14"/>
      <c r="BQ1467" s="14"/>
      <c r="BR1467" s="14"/>
      <c r="BS1467" s="14"/>
      <c r="BT1467" s="14"/>
      <c r="BU1467" s="14"/>
      <c r="BV1467" s="14"/>
      <c r="BW1467" s="14"/>
      <c r="BX1467" s="14"/>
      <c r="BY1467" s="14"/>
      <c r="BZ1467" s="14"/>
      <c r="CA1467" s="14"/>
      <c r="CB1467" s="14"/>
      <c r="CC1467" s="14"/>
      <c r="CD1467" s="14"/>
      <c r="CE1467" s="14"/>
      <c r="CF1467" s="14"/>
      <c r="CG1467" s="14"/>
      <c r="CH1467" s="14"/>
      <c r="CI1467" s="14"/>
      <c r="CJ1467" s="14"/>
      <c r="CK1467" s="14"/>
      <c r="CL1467" s="14"/>
      <c r="CM1467" s="14"/>
      <c r="CN1467" s="14"/>
      <c r="CO1467" s="14"/>
      <c r="CP1467" s="14"/>
      <c r="CQ1467" s="14"/>
      <c r="CR1467" s="14"/>
      <c r="CS1467" s="14"/>
      <c r="CT1467" s="14"/>
      <c r="CU1467" s="14"/>
      <c r="CV1467" s="14"/>
      <c r="CW1467" s="14"/>
      <c r="CX1467" s="14"/>
      <c r="CY1467" s="14"/>
      <c r="CZ1467" s="14"/>
      <c r="DA1467" s="14"/>
      <c r="DB1467" s="14"/>
      <c r="DC1467" s="14"/>
      <c r="DD1467" s="14"/>
      <c r="DE1467" s="14"/>
      <c r="DF1467" s="14"/>
      <c r="DG1467" s="14"/>
      <c r="DH1467" s="14"/>
      <c r="DI1467" s="14"/>
      <c r="DJ1467" s="14"/>
      <c r="DK1467" s="14"/>
      <c r="DL1467" s="14"/>
      <c r="DM1467" s="14"/>
      <c r="DN1467" s="14"/>
      <c r="DO1467" s="14"/>
      <c r="DP1467" s="14"/>
      <c r="DQ1467" s="14"/>
      <c r="DR1467" s="14"/>
      <c r="DS1467" s="14"/>
      <c r="DT1467" s="14"/>
      <c r="DU1467" s="14"/>
      <c r="DV1467" s="14"/>
      <c r="DW1467" s="14"/>
      <c r="DX1467" s="14"/>
      <c r="DY1467" s="14"/>
      <c r="DZ1467" s="14"/>
      <c r="EA1467" s="14"/>
      <c r="EB1467" s="14"/>
      <c r="EC1467" s="14"/>
      <c r="ED1467" s="14"/>
      <c r="EE1467" s="14"/>
      <c r="EF1467" s="14"/>
      <c r="EG1467" s="14"/>
      <c r="EH1467" s="14"/>
      <c r="EI1467" s="14"/>
      <c r="EJ1467" s="14"/>
      <c r="EK1467" s="14"/>
      <c r="EL1467" s="14"/>
      <c r="EM1467" s="14"/>
      <c r="EN1467" s="14"/>
      <c r="EO1467" s="14"/>
      <c r="EP1467" s="14"/>
      <c r="EQ1467" s="14"/>
      <c r="ER1467" s="14"/>
      <c r="ES1467" s="14"/>
      <c r="ET1467" s="14"/>
      <c r="EU1467" s="14"/>
      <c r="EV1467" s="14"/>
      <c r="EW1467" s="14"/>
      <c r="EX1467" s="14"/>
      <c r="EY1467" s="14"/>
      <c r="EZ1467" s="14"/>
      <c r="FA1467" s="14"/>
      <c r="FB1467" s="14"/>
      <c r="FC1467" s="14"/>
      <c r="FD1467" s="14"/>
      <c r="FE1467" s="14"/>
      <c r="FF1467" s="14"/>
      <c r="FG1467" s="14"/>
      <c r="FH1467" s="14"/>
      <c r="FI1467" s="14"/>
      <c r="FJ1467" s="14"/>
      <c r="FK1467" s="14"/>
      <c r="FL1467" s="14"/>
      <c r="FM1467" s="14"/>
      <c r="FN1467" s="14"/>
      <c r="FO1467" s="14"/>
      <c r="FP1467" s="14"/>
      <c r="FQ1467" s="14"/>
      <c r="FR1467" s="14"/>
      <c r="FS1467" s="14"/>
      <c r="FT1467" s="14"/>
      <c r="FU1467" s="14"/>
      <c r="FW1467" s="14"/>
    </row>
    <row r="1468" spans="4:179" x14ac:dyDescent="0.6">
      <c r="D1468" s="53"/>
      <c r="F1468" s="14"/>
      <c r="G1468" s="14"/>
      <c r="H1468" s="14"/>
      <c r="I1468" s="14"/>
      <c r="J1468" s="14"/>
      <c r="K1468" s="14"/>
      <c r="L1468" s="14"/>
      <c r="M1468" s="14"/>
      <c r="N1468" s="14"/>
      <c r="O1468" s="14"/>
      <c r="P1468" s="14"/>
      <c r="Q1468" s="14"/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/>
      <c r="AH1468" s="14"/>
      <c r="AI1468" s="14"/>
      <c r="AJ1468" s="14"/>
      <c r="AK1468" s="14"/>
      <c r="AL1468" s="14"/>
      <c r="AM1468" s="14"/>
      <c r="AN1468" s="14"/>
      <c r="AO1468" s="14"/>
      <c r="AP1468" s="14"/>
      <c r="AQ1468" s="14"/>
      <c r="AR1468" s="14"/>
      <c r="AS1468" s="14"/>
      <c r="AT1468" s="14"/>
      <c r="AU1468" s="14"/>
      <c r="AV1468" s="14"/>
      <c r="AW1468" s="14"/>
      <c r="AX1468" s="14"/>
      <c r="AY1468" s="14"/>
      <c r="AZ1468" s="14"/>
      <c r="BA1468" s="14"/>
      <c r="BB1468" s="14"/>
      <c r="BC1468" s="14"/>
      <c r="BD1468" s="14"/>
      <c r="BE1468" s="14"/>
      <c r="BF1468" s="14"/>
      <c r="BG1468" s="14"/>
      <c r="BH1468" s="14"/>
      <c r="BI1468" s="14"/>
      <c r="BJ1468" s="14"/>
      <c r="BK1468" s="14"/>
      <c r="BL1468" s="14"/>
      <c r="BM1468" s="14"/>
      <c r="BN1468" s="14"/>
      <c r="BO1468" s="14"/>
      <c r="BP1468" s="14"/>
      <c r="BQ1468" s="14"/>
      <c r="BR1468" s="14"/>
      <c r="BS1468" s="14"/>
      <c r="BT1468" s="14"/>
      <c r="BU1468" s="14"/>
      <c r="BV1468" s="14"/>
      <c r="BW1468" s="14"/>
      <c r="BX1468" s="14"/>
      <c r="BY1468" s="14"/>
      <c r="BZ1468" s="14"/>
      <c r="CA1468" s="14"/>
      <c r="CB1468" s="14"/>
      <c r="CC1468" s="14"/>
      <c r="CD1468" s="14"/>
      <c r="CE1468" s="14"/>
      <c r="CF1468" s="14"/>
      <c r="CG1468" s="14"/>
      <c r="CH1468" s="14"/>
      <c r="CI1468" s="14"/>
      <c r="CJ1468" s="14"/>
      <c r="CK1468" s="14"/>
      <c r="CL1468" s="14"/>
      <c r="CM1468" s="14"/>
      <c r="CN1468" s="14"/>
      <c r="CO1468" s="14"/>
      <c r="CP1468" s="14"/>
      <c r="CQ1468" s="14"/>
      <c r="CR1468" s="14"/>
      <c r="CS1468" s="14"/>
      <c r="CT1468" s="14"/>
      <c r="CU1468" s="14"/>
      <c r="CV1468" s="14"/>
      <c r="CW1468" s="14"/>
      <c r="CX1468" s="14"/>
      <c r="CY1468" s="14"/>
      <c r="CZ1468" s="14"/>
      <c r="DA1468" s="14"/>
      <c r="DB1468" s="14"/>
      <c r="DC1468" s="14"/>
      <c r="DD1468" s="14"/>
      <c r="DE1468" s="14"/>
      <c r="DF1468" s="14"/>
      <c r="DG1468" s="14"/>
      <c r="DH1468" s="14"/>
      <c r="DI1468" s="14"/>
      <c r="DJ1468" s="14"/>
      <c r="DK1468" s="14"/>
      <c r="DL1468" s="14"/>
      <c r="DM1468" s="14"/>
      <c r="DN1468" s="14"/>
      <c r="DO1468" s="14"/>
      <c r="DP1468" s="14"/>
      <c r="DQ1468" s="14"/>
      <c r="DR1468" s="14"/>
      <c r="DS1468" s="14"/>
      <c r="DT1468" s="14"/>
      <c r="DU1468" s="14"/>
      <c r="DV1468" s="14"/>
      <c r="DW1468" s="14"/>
      <c r="DX1468" s="14"/>
      <c r="DY1468" s="14"/>
      <c r="DZ1468" s="14"/>
      <c r="EA1468" s="14"/>
      <c r="EB1468" s="14"/>
      <c r="EC1468" s="14"/>
      <c r="ED1468" s="14"/>
      <c r="EE1468" s="14"/>
      <c r="EF1468" s="14"/>
      <c r="EG1468" s="14"/>
      <c r="EH1468" s="14"/>
      <c r="EI1468" s="14"/>
      <c r="EJ1468" s="14"/>
      <c r="EK1468" s="14"/>
      <c r="EL1468" s="14"/>
      <c r="EM1468" s="14"/>
      <c r="EN1468" s="14"/>
      <c r="EO1468" s="14"/>
      <c r="EP1468" s="14"/>
      <c r="EQ1468" s="14"/>
      <c r="ER1468" s="14"/>
      <c r="ES1468" s="14"/>
      <c r="ET1468" s="14"/>
      <c r="EU1468" s="14"/>
      <c r="EV1468" s="14"/>
      <c r="EW1468" s="14"/>
      <c r="EX1468" s="14"/>
      <c r="EY1468" s="14"/>
      <c r="EZ1468" s="14"/>
      <c r="FA1468" s="14"/>
      <c r="FB1468" s="14"/>
      <c r="FC1468" s="14"/>
      <c r="FD1468" s="14"/>
      <c r="FE1468" s="14"/>
      <c r="FF1468" s="14"/>
      <c r="FG1468" s="14"/>
      <c r="FH1468" s="14"/>
      <c r="FI1468" s="14"/>
      <c r="FJ1468" s="14"/>
      <c r="FK1468" s="14"/>
      <c r="FL1468" s="14"/>
      <c r="FM1468" s="14"/>
      <c r="FN1468" s="14"/>
      <c r="FO1468" s="14"/>
      <c r="FP1468" s="14"/>
      <c r="FQ1468" s="14"/>
      <c r="FR1468" s="14"/>
      <c r="FS1468" s="14"/>
      <c r="FT1468" s="14"/>
      <c r="FU1468" s="14"/>
      <c r="FW1468" s="14"/>
    </row>
    <row r="1469" spans="4:179" x14ac:dyDescent="0.6">
      <c r="D1469"/>
      <c r="F1469" s="14"/>
      <c r="G1469" s="14"/>
      <c r="H1469" s="14"/>
      <c r="I1469" s="14"/>
      <c r="J1469" s="14"/>
      <c r="K1469" s="14"/>
      <c r="L1469" s="14"/>
      <c r="M1469" s="14"/>
      <c r="N1469" s="14"/>
      <c r="O1469" s="14"/>
      <c r="P1469" s="14"/>
      <c r="Q1469" s="14"/>
      <c r="R1469" s="14"/>
      <c r="S1469" s="14"/>
      <c r="T1469" s="1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4"/>
      <c r="AJ1469" s="14"/>
      <c r="AK1469" s="14"/>
      <c r="AL1469" s="14"/>
      <c r="AM1469" s="14"/>
      <c r="AN1469" s="14"/>
      <c r="AO1469" s="14"/>
      <c r="AP1469" s="14"/>
      <c r="AQ1469" s="14"/>
      <c r="AR1469" s="14"/>
      <c r="AS1469" s="14"/>
      <c r="AT1469" s="14"/>
      <c r="AU1469" s="14"/>
      <c r="AV1469" s="14"/>
      <c r="AW1469" s="14"/>
      <c r="AX1469" s="14"/>
      <c r="AY1469" s="14"/>
      <c r="AZ1469" s="14"/>
      <c r="BA1469" s="14"/>
      <c r="BB1469" s="14"/>
      <c r="BC1469" s="14"/>
      <c r="BD1469" s="14"/>
      <c r="BE1469" s="14"/>
      <c r="BF1469" s="14"/>
      <c r="BG1469" s="14"/>
      <c r="BH1469" s="14"/>
      <c r="BI1469" s="14"/>
      <c r="BJ1469" s="14"/>
      <c r="BK1469" s="14"/>
      <c r="BL1469" s="14"/>
      <c r="BM1469" s="14"/>
      <c r="BN1469" s="14"/>
      <c r="BO1469" s="14"/>
      <c r="BP1469" s="14"/>
      <c r="BQ1469" s="14"/>
      <c r="BR1469" s="14"/>
      <c r="BS1469" s="14"/>
      <c r="BT1469" s="14"/>
      <c r="BU1469" s="14"/>
      <c r="BV1469" s="14"/>
      <c r="BW1469" s="14"/>
      <c r="BX1469" s="14"/>
      <c r="BY1469" s="14"/>
      <c r="BZ1469" s="14"/>
      <c r="CA1469" s="14"/>
      <c r="CB1469" s="14"/>
      <c r="CC1469" s="14"/>
      <c r="CD1469" s="14"/>
      <c r="CE1469" s="14"/>
      <c r="CF1469" s="14"/>
      <c r="CG1469" s="14"/>
      <c r="CH1469" s="14"/>
      <c r="CI1469" s="14"/>
      <c r="CJ1469" s="14"/>
      <c r="CK1469" s="14"/>
      <c r="CL1469" s="14"/>
      <c r="CM1469" s="14"/>
      <c r="CN1469" s="14"/>
      <c r="CO1469" s="14"/>
      <c r="CP1469" s="14"/>
      <c r="CQ1469" s="14"/>
      <c r="CR1469" s="14"/>
      <c r="CS1469" s="14"/>
      <c r="CT1469" s="14"/>
      <c r="CU1469" s="14"/>
      <c r="CV1469" s="14"/>
      <c r="CW1469" s="14"/>
      <c r="CX1469" s="14"/>
      <c r="CY1469" s="14"/>
      <c r="CZ1469" s="14"/>
      <c r="DA1469" s="14"/>
      <c r="DB1469" s="14"/>
      <c r="DC1469" s="14"/>
      <c r="DD1469" s="14"/>
      <c r="DE1469" s="14"/>
      <c r="DF1469" s="14"/>
      <c r="DG1469" s="14"/>
      <c r="DH1469" s="14"/>
      <c r="DI1469" s="14"/>
      <c r="DJ1469" s="14"/>
      <c r="DK1469" s="14"/>
      <c r="DL1469" s="14"/>
      <c r="DM1469" s="14"/>
      <c r="DN1469" s="14"/>
      <c r="DO1469" s="14"/>
      <c r="DP1469" s="14"/>
      <c r="DQ1469" s="14"/>
      <c r="DR1469" s="14"/>
      <c r="DS1469" s="14"/>
      <c r="DT1469" s="14"/>
      <c r="DU1469" s="14"/>
      <c r="DV1469" s="14"/>
      <c r="DW1469" s="14"/>
      <c r="DX1469" s="14"/>
      <c r="DY1469" s="14"/>
      <c r="DZ1469" s="14"/>
      <c r="EA1469" s="14"/>
      <c r="EB1469" s="14"/>
      <c r="EC1469" s="14"/>
      <c r="ED1469" s="14"/>
      <c r="EE1469" s="14"/>
      <c r="EF1469" s="14"/>
      <c r="EG1469" s="14"/>
      <c r="EH1469" s="14"/>
      <c r="EI1469" s="14"/>
      <c r="EJ1469" s="14"/>
      <c r="EK1469" s="14"/>
      <c r="EL1469" s="14"/>
      <c r="EM1469" s="14"/>
      <c r="EN1469" s="14"/>
      <c r="EO1469" s="14"/>
      <c r="EP1469" s="14"/>
      <c r="EQ1469" s="14"/>
      <c r="ER1469" s="14"/>
      <c r="ES1469" s="14"/>
      <c r="ET1469" s="14"/>
      <c r="EU1469" s="14"/>
      <c r="EV1469" s="14"/>
      <c r="EW1469" s="14"/>
      <c r="EX1469" s="14"/>
      <c r="EY1469" s="14"/>
      <c r="EZ1469" s="14"/>
      <c r="FA1469" s="14"/>
      <c r="FB1469" s="14"/>
      <c r="FC1469" s="14"/>
      <c r="FD1469" s="14"/>
      <c r="FE1469" s="14"/>
      <c r="FF1469" s="14"/>
      <c r="FG1469" s="14"/>
      <c r="FH1469" s="14"/>
      <c r="FI1469" s="14"/>
      <c r="FJ1469" s="14"/>
      <c r="FK1469" s="14"/>
      <c r="FL1469" s="14"/>
      <c r="FM1469" s="14"/>
      <c r="FN1469" s="14"/>
      <c r="FO1469" s="14"/>
      <c r="FP1469" s="14"/>
      <c r="FQ1469" s="14"/>
      <c r="FR1469" s="14"/>
      <c r="FS1469" s="14"/>
      <c r="FT1469" s="14"/>
      <c r="FU1469" s="14"/>
      <c r="FW1469" s="14"/>
    </row>
    <row r="1470" spans="4:179" x14ac:dyDescent="0.6">
      <c r="D1470"/>
      <c r="F1470" s="14"/>
      <c r="G1470" s="14"/>
      <c r="H1470" s="14"/>
      <c r="I1470" s="14"/>
      <c r="J1470" s="14"/>
      <c r="K1470" s="14"/>
      <c r="L1470" s="14"/>
      <c r="M1470" s="14"/>
      <c r="N1470" s="14"/>
      <c r="O1470" s="14"/>
      <c r="P1470" s="14"/>
      <c r="Q1470" s="14"/>
      <c r="R1470" s="14"/>
      <c r="S1470" s="14"/>
      <c r="T1470" s="14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4"/>
      <c r="AJ1470" s="14"/>
      <c r="AK1470" s="14"/>
      <c r="AL1470" s="14"/>
      <c r="AM1470" s="14"/>
      <c r="AN1470" s="14"/>
      <c r="AO1470" s="14"/>
      <c r="AP1470" s="14"/>
      <c r="AQ1470" s="14"/>
      <c r="AR1470" s="14"/>
      <c r="AS1470" s="14"/>
      <c r="AT1470" s="14"/>
      <c r="AU1470" s="14"/>
      <c r="AV1470" s="14"/>
      <c r="AW1470" s="14"/>
      <c r="AX1470" s="14"/>
      <c r="AY1470" s="14"/>
      <c r="AZ1470" s="14"/>
      <c r="BA1470" s="14"/>
      <c r="BB1470" s="14"/>
      <c r="BC1470" s="14"/>
      <c r="BD1470" s="14"/>
      <c r="BE1470" s="14"/>
      <c r="BF1470" s="14"/>
      <c r="BG1470" s="14"/>
      <c r="BH1470" s="14"/>
      <c r="BI1470" s="14"/>
      <c r="BJ1470" s="14"/>
      <c r="BK1470" s="14"/>
      <c r="BL1470" s="14"/>
      <c r="BM1470" s="14"/>
      <c r="BN1470" s="14"/>
      <c r="BO1470" s="14"/>
      <c r="BP1470" s="14"/>
      <c r="BQ1470" s="14"/>
      <c r="BR1470" s="14"/>
      <c r="BS1470" s="14"/>
      <c r="BT1470" s="14"/>
      <c r="BU1470" s="14"/>
      <c r="BV1470" s="14"/>
      <c r="BW1470" s="14"/>
      <c r="BX1470" s="14"/>
      <c r="BY1470" s="14"/>
      <c r="BZ1470" s="14"/>
      <c r="CA1470" s="14"/>
      <c r="CB1470" s="14"/>
      <c r="CC1470" s="14"/>
      <c r="CD1470" s="14"/>
      <c r="CE1470" s="14"/>
      <c r="CF1470" s="14"/>
      <c r="CG1470" s="14"/>
      <c r="CH1470" s="14"/>
      <c r="CI1470" s="14"/>
      <c r="CJ1470" s="14"/>
      <c r="CK1470" s="14"/>
      <c r="CL1470" s="14"/>
      <c r="CM1470" s="14"/>
      <c r="CN1470" s="14"/>
      <c r="CO1470" s="14"/>
      <c r="CP1470" s="14"/>
      <c r="CQ1470" s="14"/>
      <c r="CR1470" s="14"/>
      <c r="CS1470" s="14"/>
      <c r="CT1470" s="14"/>
      <c r="CU1470" s="14"/>
      <c r="CV1470" s="14"/>
      <c r="CW1470" s="14"/>
      <c r="CX1470" s="14"/>
      <c r="CY1470" s="14"/>
      <c r="CZ1470" s="14"/>
      <c r="DA1470" s="14"/>
      <c r="DB1470" s="14"/>
      <c r="DC1470" s="14"/>
      <c r="DD1470" s="14"/>
      <c r="DE1470" s="14"/>
      <c r="DF1470" s="14"/>
      <c r="DG1470" s="14"/>
      <c r="DH1470" s="14"/>
      <c r="DI1470" s="14"/>
      <c r="DJ1470" s="14"/>
      <c r="DK1470" s="14"/>
      <c r="DL1470" s="14"/>
      <c r="DM1470" s="14"/>
      <c r="DN1470" s="14"/>
      <c r="DO1470" s="14"/>
      <c r="DP1470" s="14"/>
      <c r="DQ1470" s="14"/>
      <c r="DR1470" s="14"/>
      <c r="DS1470" s="14"/>
      <c r="DT1470" s="14"/>
      <c r="DU1470" s="14"/>
      <c r="DV1470" s="14"/>
      <c r="DW1470" s="14"/>
      <c r="DX1470" s="14"/>
      <c r="DY1470" s="14"/>
      <c r="DZ1470" s="14"/>
      <c r="EA1470" s="14"/>
      <c r="EB1470" s="14"/>
      <c r="EC1470" s="14"/>
      <c r="ED1470" s="14"/>
      <c r="EE1470" s="14"/>
      <c r="EF1470" s="14"/>
      <c r="EG1470" s="14"/>
      <c r="EH1470" s="14"/>
      <c r="EI1470" s="14"/>
      <c r="EJ1470" s="14"/>
      <c r="EK1470" s="14"/>
      <c r="EL1470" s="14"/>
      <c r="EM1470" s="14"/>
      <c r="EN1470" s="14"/>
      <c r="EO1470" s="14"/>
      <c r="EP1470" s="14"/>
      <c r="EQ1470" s="14"/>
      <c r="ER1470" s="14"/>
      <c r="ES1470" s="14"/>
      <c r="ET1470" s="14"/>
      <c r="EU1470" s="14"/>
      <c r="EV1470" s="14"/>
      <c r="EW1470" s="14"/>
      <c r="EX1470" s="14"/>
      <c r="EY1470" s="14"/>
      <c r="EZ1470" s="14"/>
      <c r="FA1470" s="14"/>
      <c r="FB1470" s="14"/>
      <c r="FC1470" s="14"/>
      <c r="FD1470" s="14"/>
      <c r="FE1470" s="14"/>
      <c r="FF1470" s="14"/>
      <c r="FG1470" s="14"/>
      <c r="FH1470" s="14"/>
      <c r="FI1470" s="14"/>
      <c r="FJ1470" s="14"/>
      <c r="FK1470" s="14"/>
      <c r="FL1470" s="14"/>
      <c r="FM1470" s="14"/>
      <c r="FN1470" s="14"/>
      <c r="FO1470" s="14"/>
      <c r="FP1470" s="14"/>
      <c r="FQ1470" s="14"/>
      <c r="FR1470" s="14"/>
      <c r="FS1470" s="14"/>
      <c r="FT1470" s="14"/>
      <c r="FU1470" s="14"/>
      <c r="FW1470" s="14"/>
    </row>
    <row r="1471" spans="4:179" x14ac:dyDescent="0.6">
      <c r="D1471"/>
      <c r="F1471" s="14"/>
      <c r="G1471" s="14"/>
      <c r="H1471" s="14"/>
      <c r="I1471" s="14"/>
      <c r="J1471" s="14"/>
      <c r="K1471" s="14"/>
      <c r="L1471" s="14"/>
      <c r="M1471" s="14"/>
      <c r="N1471" s="14"/>
      <c r="O1471" s="14"/>
      <c r="P1471" s="14"/>
      <c r="Q1471" s="14"/>
      <c r="R1471" s="14"/>
      <c r="S1471" s="14"/>
      <c r="T1471" s="1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/>
      <c r="AH1471" s="14"/>
      <c r="AI1471" s="14"/>
      <c r="AJ1471" s="14"/>
      <c r="AK1471" s="14"/>
      <c r="AL1471" s="14"/>
      <c r="AM1471" s="14"/>
      <c r="AN1471" s="14"/>
      <c r="AO1471" s="14"/>
      <c r="AP1471" s="14"/>
      <c r="AQ1471" s="14"/>
      <c r="AR1471" s="14"/>
      <c r="AS1471" s="14"/>
      <c r="AT1471" s="14"/>
      <c r="AU1471" s="14"/>
      <c r="AV1471" s="14"/>
      <c r="AW1471" s="14"/>
      <c r="AX1471" s="14"/>
      <c r="AY1471" s="14"/>
      <c r="AZ1471" s="14"/>
      <c r="BA1471" s="14"/>
      <c r="BB1471" s="14"/>
      <c r="BC1471" s="14"/>
      <c r="BD1471" s="14"/>
      <c r="BE1471" s="14"/>
      <c r="BF1471" s="14"/>
      <c r="BG1471" s="14"/>
      <c r="BH1471" s="14"/>
      <c r="BI1471" s="14"/>
      <c r="BJ1471" s="14"/>
      <c r="BK1471" s="14"/>
      <c r="BL1471" s="14"/>
      <c r="BM1471" s="14"/>
      <c r="BN1471" s="14"/>
      <c r="BO1471" s="14"/>
      <c r="BP1471" s="14"/>
      <c r="BQ1471" s="14"/>
      <c r="BR1471" s="14"/>
      <c r="BS1471" s="14"/>
      <c r="BT1471" s="14"/>
      <c r="BU1471" s="14"/>
      <c r="BV1471" s="14"/>
      <c r="BW1471" s="14"/>
      <c r="BX1471" s="14"/>
      <c r="BY1471" s="14"/>
      <c r="BZ1471" s="14"/>
      <c r="CA1471" s="14"/>
      <c r="CB1471" s="14"/>
      <c r="CC1471" s="14"/>
      <c r="CD1471" s="14"/>
      <c r="CE1471" s="14"/>
      <c r="CF1471" s="14"/>
      <c r="CG1471" s="14"/>
      <c r="CH1471" s="14"/>
      <c r="CI1471" s="14"/>
      <c r="CJ1471" s="14"/>
      <c r="CK1471" s="14"/>
      <c r="CL1471" s="14"/>
      <c r="CM1471" s="14"/>
      <c r="CN1471" s="14"/>
      <c r="CO1471" s="14"/>
      <c r="CP1471" s="14"/>
      <c r="CQ1471" s="14"/>
      <c r="CR1471" s="14"/>
      <c r="CS1471" s="14"/>
      <c r="CT1471" s="14"/>
      <c r="CU1471" s="14"/>
      <c r="CV1471" s="14"/>
      <c r="CW1471" s="14"/>
      <c r="CX1471" s="14"/>
      <c r="CY1471" s="14"/>
      <c r="CZ1471" s="14"/>
      <c r="DA1471" s="14"/>
      <c r="DB1471" s="14"/>
      <c r="DC1471" s="14"/>
      <c r="DD1471" s="14"/>
      <c r="DE1471" s="14"/>
      <c r="DF1471" s="14"/>
      <c r="DG1471" s="14"/>
      <c r="DH1471" s="14"/>
      <c r="DI1471" s="14"/>
      <c r="DJ1471" s="14"/>
      <c r="DK1471" s="14"/>
      <c r="DL1471" s="14"/>
      <c r="DM1471" s="14"/>
      <c r="DN1471" s="14"/>
      <c r="DO1471" s="14"/>
      <c r="DP1471" s="14"/>
      <c r="DQ1471" s="14"/>
      <c r="DR1471" s="14"/>
      <c r="DS1471" s="14"/>
      <c r="DT1471" s="14"/>
      <c r="DU1471" s="14"/>
      <c r="DV1471" s="14"/>
      <c r="DW1471" s="14"/>
      <c r="DX1471" s="14"/>
      <c r="DY1471" s="14"/>
      <c r="DZ1471" s="14"/>
      <c r="EA1471" s="14"/>
      <c r="EB1471" s="14"/>
      <c r="EC1471" s="14"/>
      <c r="ED1471" s="14"/>
      <c r="EE1471" s="14"/>
      <c r="EF1471" s="14"/>
      <c r="EG1471" s="14"/>
      <c r="EH1471" s="14"/>
      <c r="EI1471" s="14"/>
      <c r="EJ1471" s="14"/>
      <c r="EK1471" s="14"/>
      <c r="EL1471" s="14"/>
      <c r="EM1471" s="14"/>
      <c r="EN1471" s="14"/>
      <c r="EO1471" s="14"/>
      <c r="EP1471" s="14"/>
      <c r="EQ1471" s="14"/>
      <c r="ER1471" s="14"/>
      <c r="ES1471" s="14"/>
      <c r="ET1471" s="14"/>
      <c r="EU1471" s="14"/>
      <c r="EV1471" s="14"/>
      <c r="EW1471" s="14"/>
      <c r="EX1471" s="14"/>
      <c r="EY1471" s="14"/>
      <c r="EZ1471" s="14"/>
      <c r="FA1471" s="14"/>
      <c r="FB1471" s="14"/>
      <c r="FC1471" s="14"/>
      <c r="FD1471" s="14"/>
      <c r="FE1471" s="14"/>
      <c r="FF1471" s="14"/>
      <c r="FG1471" s="14"/>
      <c r="FH1471" s="14"/>
      <c r="FI1471" s="14"/>
      <c r="FJ1471" s="14"/>
      <c r="FK1471" s="14"/>
      <c r="FL1471" s="14"/>
      <c r="FM1471" s="14"/>
      <c r="FN1471" s="14"/>
      <c r="FO1471" s="14"/>
      <c r="FP1471" s="14"/>
      <c r="FQ1471" s="14"/>
      <c r="FR1471" s="14"/>
      <c r="FS1471" s="14"/>
      <c r="FT1471" s="14"/>
      <c r="FU1471" s="14"/>
      <c r="FW1471" s="14"/>
    </row>
    <row r="1472" spans="4:179" x14ac:dyDescent="0.6">
      <c r="D1472"/>
      <c r="F1472" s="14"/>
      <c r="G1472" s="14"/>
      <c r="H1472" s="14"/>
      <c r="I1472" s="14"/>
      <c r="J1472" s="14"/>
      <c r="K1472" s="14"/>
      <c r="L1472" s="14"/>
      <c r="M1472" s="14"/>
      <c r="N1472" s="14"/>
      <c r="O1472" s="14"/>
      <c r="P1472" s="14"/>
      <c r="Q1472" s="14"/>
      <c r="R1472" s="14"/>
      <c r="S1472" s="14"/>
      <c r="T1472" s="14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4"/>
      <c r="AJ1472" s="14"/>
      <c r="AK1472" s="14"/>
      <c r="AL1472" s="14"/>
      <c r="AM1472" s="14"/>
      <c r="AN1472" s="14"/>
      <c r="AO1472" s="14"/>
      <c r="AP1472" s="14"/>
      <c r="AQ1472" s="14"/>
      <c r="AR1472" s="14"/>
      <c r="AS1472" s="14"/>
      <c r="AT1472" s="14"/>
      <c r="AU1472" s="14"/>
      <c r="AV1472" s="14"/>
      <c r="AW1472" s="14"/>
      <c r="AX1472" s="14"/>
      <c r="AY1472" s="14"/>
      <c r="AZ1472" s="14"/>
      <c r="BA1472" s="14"/>
      <c r="BB1472" s="14"/>
      <c r="BC1472" s="14"/>
      <c r="BD1472" s="14"/>
      <c r="BE1472" s="14"/>
      <c r="BF1472" s="14"/>
      <c r="BG1472" s="14"/>
      <c r="BH1472" s="14"/>
      <c r="BI1472" s="14"/>
      <c r="BJ1472" s="14"/>
      <c r="BK1472" s="14"/>
      <c r="BL1472" s="14"/>
      <c r="BM1472" s="14"/>
      <c r="BN1472" s="14"/>
      <c r="BO1472" s="14"/>
      <c r="BP1472" s="14"/>
      <c r="BQ1472" s="14"/>
      <c r="BR1472" s="14"/>
      <c r="BS1472" s="14"/>
      <c r="BT1472" s="14"/>
      <c r="BU1472" s="14"/>
      <c r="BV1472" s="14"/>
      <c r="BW1472" s="14"/>
      <c r="BX1472" s="14"/>
      <c r="BY1472" s="14"/>
      <c r="BZ1472" s="14"/>
      <c r="CA1472" s="14"/>
      <c r="CB1472" s="14"/>
      <c r="CC1472" s="14"/>
      <c r="CD1472" s="14"/>
      <c r="CE1472" s="14"/>
      <c r="CF1472" s="14"/>
      <c r="CG1472" s="14"/>
      <c r="CH1472" s="14"/>
      <c r="CI1472" s="14"/>
      <c r="CJ1472" s="14"/>
      <c r="CK1472" s="14"/>
      <c r="CL1472" s="14"/>
      <c r="CM1472" s="14"/>
      <c r="CN1472" s="14"/>
      <c r="CO1472" s="14"/>
      <c r="CP1472" s="14"/>
      <c r="CQ1472" s="14"/>
      <c r="CR1472" s="14"/>
      <c r="CS1472" s="14"/>
      <c r="CT1472" s="14"/>
      <c r="CU1472" s="14"/>
      <c r="CV1472" s="14"/>
      <c r="CW1472" s="14"/>
      <c r="CX1472" s="14"/>
      <c r="CY1472" s="14"/>
      <c r="CZ1472" s="14"/>
      <c r="DA1472" s="14"/>
      <c r="DB1472" s="14"/>
      <c r="DC1472" s="14"/>
      <c r="DD1472" s="14"/>
      <c r="DE1472" s="14"/>
      <c r="DF1472" s="14"/>
      <c r="DG1472" s="14"/>
      <c r="DH1472" s="14"/>
      <c r="DI1472" s="14"/>
      <c r="DJ1472" s="14"/>
      <c r="DK1472" s="14"/>
      <c r="DL1472" s="14"/>
      <c r="DM1472" s="14"/>
      <c r="DN1472" s="14"/>
      <c r="DO1472" s="14"/>
      <c r="DP1472" s="14"/>
      <c r="DQ1472" s="14"/>
      <c r="DR1472" s="14"/>
      <c r="DS1472" s="14"/>
      <c r="DT1472" s="14"/>
      <c r="DU1472" s="14"/>
      <c r="DV1472" s="14"/>
      <c r="DW1472" s="14"/>
      <c r="DX1472" s="14"/>
      <c r="DY1472" s="14"/>
      <c r="DZ1472" s="14"/>
      <c r="EA1472" s="14"/>
      <c r="EB1472" s="14"/>
      <c r="EC1472" s="14"/>
      <c r="ED1472" s="14"/>
      <c r="EE1472" s="14"/>
      <c r="EF1472" s="14"/>
      <c r="EG1472" s="14"/>
      <c r="EH1472" s="14"/>
      <c r="EI1472" s="14"/>
      <c r="EJ1472" s="14"/>
      <c r="EK1472" s="14"/>
      <c r="EL1472" s="14"/>
      <c r="EM1472" s="14"/>
      <c r="EN1472" s="14"/>
      <c r="EO1472" s="14"/>
      <c r="EP1472" s="14"/>
      <c r="EQ1472" s="14"/>
      <c r="ER1472" s="14"/>
      <c r="ES1472" s="14"/>
      <c r="ET1472" s="14"/>
      <c r="EU1472" s="14"/>
      <c r="EV1472" s="14"/>
      <c r="EW1472" s="14"/>
      <c r="EX1472" s="14"/>
      <c r="EY1472" s="14"/>
      <c r="EZ1472" s="14"/>
      <c r="FA1472" s="14"/>
      <c r="FB1472" s="14"/>
      <c r="FC1472" s="14"/>
      <c r="FD1472" s="14"/>
      <c r="FE1472" s="14"/>
      <c r="FF1472" s="14"/>
      <c r="FG1472" s="14"/>
      <c r="FH1472" s="14"/>
      <c r="FI1472" s="14"/>
      <c r="FJ1472" s="14"/>
      <c r="FK1472" s="14"/>
      <c r="FL1472" s="14"/>
      <c r="FM1472" s="14"/>
      <c r="FN1472" s="14"/>
      <c r="FO1472" s="14"/>
      <c r="FP1472" s="14"/>
      <c r="FQ1472" s="14"/>
      <c r="FR1472" s="14"/>
      <c r="FS1472" s="14"/>
      <c r="FT1472" s="14"/>
      <c r="FU1472" s="14"/>
      <c r="FW1472" s="14"/>
    </row>
    <row r="1473" spans="4:179" x14ac:dyDescent="0.6">
      <c r="D1473"/>
      <c r="F1473" s="14"/>
      <c r="G1473" s="14"/>
      <c r="H1473" s="14"/>
      <c r="I1473" s="14"/>
      <c r="J1473" s="14"/>
      <c r="K1473" s="14"/>
      <c r="L1473" s="14"/>
      <c r="M1473" s="14"/>
      <c r="N1473" s="14"/>
      <c r="O1473" s="14"/>
      <c r="P1473" s="14"/>
      <c r="Q1473" s="14"/>
      <c r="R1473" s="14"/>
      <c r="S1473" s="14"/>
      <c r="T1473" s="14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4"/>
      <c r="AJ1473" s="14"/>
      <c r="AK1473" s="14"/>
      <c r="AL1473" s="14"/>
      <c r="AM1473" s="14"/>
      <c r="AN1473" s="14"/>
      <c r="AO1473" s="14"/>
      <c r="AP1473" s="14"/>
      <c r="AQ1473" s="14"/>
      <c r="AR1473" s="14"/>
      <c r="AS1473" s="14"/>
      <c r="AT1473" s="14"/>
      <c r="AU1473" s="14"/>
      <c r="AV1473" s="14"/>
      <c r="AW1473" s="14"/>
      <c r="AX1473" s="14"/>
      <c r="AY1473" s="14"/>
      <c r="AZ1473" s="14"/>
      <c r="BA1473" s="14"/>
      <c r="BB1473" s="14"/>
      <c r="BC1473" s="14"/>
      <c r="BD1473" s="14"/>
      <c r="BE1473" s="14"/>
      <c r="BF1473" s="14"/>
      <c r="BG1473" s="14"/>
      <c r="BH1473" s="14"/>
      <c r="BI1473" s="14"/>
      <c r="BJ1473" s="14"/>
      <c r="BK1473" s="14"/>
      <c r="BL1473" s="14"/>
      <c r="BM1473" s="14"/>
      <c r="BN1473" s="14"/>
      <c r="BO1473" s="14"/>
      <c r="BP1473" s="14"/>
      <c r="BQ1473" s="14"/>
      <c r="BR1473" s="14"/>
      <c r="BS1473" s="14"/>
      <c r="BT1473" s="14"/>
      <c r="BU1473" s="14"/>
      <c r="BV1473" s="14"/>
      <c r="BW1473" s="14"/>
      <c r="BX1473" s="14"/>
      <c r="BY1473" s="14"/>
      <c r="BZ1473" s="14"/>
      <c r="CA1473" s="14"/>
      <c r="CB1473" s="14"/>
      <c r="CC1473" s="14"/>
      <c r="CD1473" s="14"/>
      <c r="CE1473" s="14"/>
      <c r="CF1473" s="14"/>
      <c r="CG1473" s="14"/>
      <c r="CH1473" s="14"/>
      <c r="CI1473" s="14"/>
      <c r="CJ1473" s="14"/>
      <c r="CK1473" s="14"/>
      <c r="CL1473" s="14"/>
      <c r="CM1473" s="14"/>
      <c r="CN1473" s="14"/>
      <c r="CO1473" s="14"/>
      <c r="CP1473" s="14"/>
      <c r="CQ1473" s="14"/>
      <c r="CR1473" s="14"/>
      <c r="CS1473" s="14"/>
      <c r="CT1473" s="14"/>
      <c r="CU1473" s="14"/>
      <c r="CV1473" s="14"/>
      <c r="CW1473" s="14"/>
      <c r="CX1473" s="14"/>
      <c r="CY1473" s="14"/>
      <c r="CZ1473" s="14"/>
      <c r="DA1473" s="14"/>
      <c r="DB1473" s="14"/>
      <c r="DC1473" s="14"/>
      <c r="DD1473" s="14"/>
      <c r="DE1473" s="14"/>
      <c r="DF1473" s="14"/>
      <c r="DG1473" s="14"/>
      <c r="DH1473" s="14"/>
      <c r="DI1473" s="14"/>
      <c r="DJ1473" s="14"/>
      <c r="DK1473" s="14"/>
      <c r="DL1473" s="14"/>
      <c r="DM1473" s="14"/>
      <c r="DN1473" s="14"/>
      <c r="DO1473" s="14"/>
      <c r="DP1473" s="14"/>
      <c r="DQ1473" s="14"/>
      <c r="DR1473" s="14"/>
      <c r="DS1473" s="14"/>
      <c r="DT1473" s="14"/>
      <c r="DU1473" s="14"/>
      <c r="DV1473" s="14"/>
      <c r="DW1473" s="14"/>
      <c r="DX1473" s="14"/>
      <c r="DY1473" s="14"/>
      <c r="DZ1473" s="14"/>
      <c r="EA1473" s="14"/>
      <c r="EB1473" s="14"/>
      <c r="EC1473" s="14"/>
      <c r="ED1473" s="14"/>
      <c r="EE1473" s="14"/>
      <c r="EF1473" s="14"/>
      <c r="EG1473" s="14"/>
      <c r="EH1473" s="14"/>
      <c r="EI1473" s="14"/>
      <c r="EJ1473" s="14"/>
      <c r="EK1473" s="14"/>
      <c r="EL1473" s="14"/>
      <c r="EM1473" s="14"/>
      <c r="EN1473" s="14"/>
      <c r="EO1473" s="14"/>
      <c r="EP1473" s="14"/>
      <c r="EQ1473" s="14"/>
      <c r="ER1473" s="14"/>
      <c r="ES1473" s="14"/>
      <c r="ET1473" s="14"/>
      <c r="EU1473" s="14"/>
      <c r="EV1473" s="14"/>
      <c r="EW1473" s="14"/>
      <c r="EX1473" s="14"/>
      <c r="EY1473" s="14"/>
      <c r="EZ1473" s="14"/>
      <c r="FA1473" s="14"/>
      <c r="FB1473" s="14"/>
      <c r="FC1473" s="14"/>
      <c r="FD1473" s="14"/>
      <c r="FE1473" s="14"/>
      <c r="FF1473" s="14"/>
      <c r="FG1473" s="14"/>
      <c r="FH1473" s="14"/>
      <c r="FI1473" s="14"/>
      <c r="FJ1473" s="14"/>
      <c r="FK1473" s="14"/>
      <c r="FL1473" s="14"/>
      <c r="FM1473" s="14"/>
      <c r="FN1473" s="14"/>
      <c r="FO1473" s="14"/>
      <c r="FP1473" s="14"/>
      <c r="FQ1473" s="14"/>
      <c r="FR1473" s="14"/>
      <c r="FS1473" s="14"/>
      <c r="FT1473" s="14"/>
      <c r="FU1473" s="14"/>
      <c r="FW1473" s="14"/>
    </row>
    <row r="1474" spans="4:179" x14ac:dyDescent="0.6">
      <c r="D1474"/>
      <c r="F1474" s="14"/>
      <c r="G1474" s="14"/>
      <c r="H1474" s="14"/>
      <c r="I1474" s="14"/>
      <c r="J1474" s="14"/>
      <c r="K1474" s="14"/>
      <c r="L1474" s="14"/>
      <c r="M1474" s="14"/>
      <c r="N1474" s="14"/>
      <c r="O1474" s="14"/>
      <c r="P1474" s="14"/>
      <c r="Q1474" s="14"/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/>
      <c r="AG1474" s="14"/>
      <c r="AH1474" s="14"/>
      <c r="AI1474" s="14"/>
      <c r="AJ1474" s="14"/>
      <c r="AK1474" s="14"/>
      <c r="AL1474" s="14"/>
      <c r="AM1474" s="14"/>
      <c r="AN1474" s="14"/>
      <c r="AO1474" s="14"/>
      <c r="AP1474" s="14"/>
      <c r="AQ1474" s="14"/>
      <c r="AR1474" s="14"/>
      <c r="AS1474" s="14"/>
      <c r="AT1474" s="14"/>
      <c r="AU1474" s="14"/>
      <c r="AV1474" s="14"/>
      <c r="AW1474" s="14"/>
      <c r="AX1474" s="14"/>
      <c r="AY1474" s="14"/>
      <c r="AZ1474" s="14"/>
      <c r="BA1474" s="14"/>
      <c r="BB1474" s="14"/>
      <c r="BC1474" s="14"/>
      <c r="BD1474" s="14"/>
      <c r="BE1474" s="14"/>
      <c r="BF1474" s="14"/>
      <c r="BG1474" s="14"/>
      <c r="BH1474" s="14"/>
      <c r="BI1474" s="14"/>
      <c r="BJ1474" s="14"/>
      <c r="BK1474" s="14"/>
      <c r="BL1474" s="14"/>
      <c r="BM1474" s="14"/>
      <c r="BN1474" s="14"/>
      <c r="BO1474" s="14"/>
      <c r="BP1474" s="14"/>
      <c r="BQ1474" s="14"/>
      <c r="BR1474" s="14"/>
      <c r="BS1474" s="14"/>
      <c r="BT1474" s="14"/>
      <c r="BU1474" s="14"/>
      <c r="BV1474" s="14"/>
      <c r="BW1474" s="14"/>
      <c r="BX1474" s="14"/>
      <c r="BY1474" s="14"/>
      <c r="BZ1474" s="14"/>
      <c r="CA1474" s="14"/>
      <c r="CB1474" s="14"/>
      <c r="CC1474" s="14"/>
      <c r="CD1474" s="14"/>
      <c r="CE1474" s="14"/>
      <c r="CF1474" s="14"/>
      <c r="CG1474" s="14"/>
      <c r="CH1474" s="14"/>
      <c r="CI1474" s="14"/>
      <c r="CJ1474" s="14"/>
      <c r="CK1474" s="14"/>
      <c r="CL1474" s="14"/>
      <c r="CM1474" s="14"/>
      <c r="CN1474" s="14"/>
      <c r="CO1474" s="14"/>
      <c r="CP1474" s="14"/>
      <c r="CQ1474" s="14"/>
      <c r="CR1474" s="14"/>
      <c r="CS1474" s="14"/>
      <c r="CT1474" s="14"/>
      <c r="CU1474" s="14"/>
      <c r="CV1474" s="14"/>
      <c r="CW1474" s="14"/>
      <c r="CX1474" s="14"/>
      <c r="CY1474" s="14"/>
      <c r="CZ1474" s="14"/>
      <c r="DA1474" s="14"/>
      <c r="DB1474" s="14"/>
      <c r="DC1474" s="14"/>
      <c r="DD1474" s="14"/>
      <c r="DE1474" s="14"/>
      <c r="DF1474" s="14"/>
      <c r="DG1474" s="14"/>
      <c r="DH1474" s="14"/>
      <c r="DI1474" s="14"/>
      <c r="DJ1474" s="14"/>
      <c r="DK1474" s="14"/>
      <c r="DL1474" s="14"/>
      <c r="DM1474" s="14"/>
      <c r="DN1474" s="14"/>
      <c r="DO1474" s="14"/>
      <c r="DP1474" s="14"/>
      <c r="DQ1474" s="14"/>
      <c r="DR1474" s="14"/>
      <c r="DS1474" s="14"/>
      <c r="DT1474" s="14"/>
      <c r="DU1474" s="14"/>
      <c r="DV1474" s="14"/>
      <c r="DW1474" s="14"/>
      <c r="DX1474" s="14"/>
      <c r="DY1474" s="14"/>
      <c r="DZ1474" s="14"/>
      <c r="EA1474" s="14"/>
      <c r="EB1474" s="14"/>
      <c r="EC1474" s="14"/>
      <c r="ED1474" s="14"/>
      <c r="EE1474" s="14"/>
      <c r="EF1474" s="14"/>
      <c r="EG1474" s="14"/>
      <c r="EH1474" s="14"/>
      <c r="EI1474" s="14"/>
      <c r="EJ1474" s="14"/>
      <c r="EK1474" s="14"/>
      <c r="EL1474" s="14"/>
      <c r="EM1474" s="14"/>
      <c r="EN1474" s="14"/>
      <c r="EO1474" s="14"/>
      <c r="EP1474" s="14"/>
      <c r="EQ1474" s="14"/>
      <c r="ER1474" s="14"/>
      <c r="ES1474" s="14"/>
      <c r="ET1474" s="14"/>
      <c r="EU1474" s="14"/>
      <c r="EV1474" s="14"/>
      <c r="EW1474" s="14"/>
      <c r="EX1474" s="14"/>
      <c r="EY1474" s="14"/>
      <c r="EZ1474" s="14"/>
      <c r="FA1474" s="14"/>
      <c r="FB1474" s="14"/>
      <c r="FC1474" s="14"/>
      <c r="FD1474" s="14"/>
      <c r="FE1474" s="14"/>
      <c r="FF1474" s="14"/>
      <c r="FG1474" s="14"/>
      <c r="FH1474" s="14"/>
      <c r="FI1474" s="14"/>
      <c r="FJ1474" s="14"/>
      <c r="FK1474" s="14"/>
      <c r="FL1474" s="14"/>
      <c r="FM1474" s="14"/>
      <c r="FN1474" s="14"/>
      <c r="FO1474" s="14"/>
      <c r="FP1474" s="14"/>
      <c r="FQ1474" s="14"/>
      <c r="FR1474" s="14"/>
      <c r="FS1474" s="14"/>
      <c r="FT1474" s="14"/>
      <c r="FU1474" s="14"/>
      <c r="FW1474" s="14"/>
    </row>
    <row r="1475" spans="4:179" x14ac:dyDescent="0.6">
      <c r="D1475" s="53"/>
      <c r="F1475" s="14"/>
      <c r="G1475" s="14"/>
      <c r="H1475" s="14"/>
      <c r="I1475" s="14"/>
      <c r="J1475" s="14"/>
      <c r="K1475" s="14"/>
      <c r="L1475" s="14"/>
      <c r="M1475" s="14"/>
      <c r="N1475" s="14"/>
      <c r="O1475" s="14"/>
      <c r="P1475" s="14"/>
      <c r="Q1475" s="14"/>
      <c r="R1475" s="14"/>
      <c r="S1475" s="14"/>
      <c r="T1475" s="14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F1475" s="14"/>
      <c r="AG1475" s="14"/>
      <c r="AH1475" s="14"/>
      <c r="AI1475" s="14"/>
      <c r="AJ1475" s="14"/>
      <c r="AK1475" s="14"/>
      <c r="AL1475" s="14"/>
      <c r="AM1475" s="14"/>
      <c r="AN1475" s="14"/>
      <c r="AO1475" s="14"/>
      <c r="AP1475" s="14"/>
      <c r="AQ1475" s="14"/>
      <c r="AR1475" s="14"/>
      <c r="AS1475" s="14"/>
      <c r="AT1475" s="14"/>
      <c r="AU1475" s="14"/>
      <c r="AV1475" s="14"/>
      <c r="AW1475" s="14"/>
      <c r="AX1475" s="14"/>
      <c r="AY1475" s="14"/>
      <c r="AZ1475" s="14"/>
      <c r="BA1475" s="14"/>
      <c r="BB1475" s="14"/>
      <c r="BC1475" s="14"/>
      <c r="BD1475" s="14"/>
      <c r="BE1475" s="14"/>
      <c r="BF1475" s="14"/>
      <c r="BG1475" s="14"/>
      <c r="BH1475" s="14"/>
      <c r="BI1475" s="14"/>
      <c r="BJ1475" s="14"/>
      <c r="BK1475" s="14"/>
      <c r="BL1475" s="14"/>
      <c r="BM1475" s="14"/>
      <c r="BN1475" s="14"/>
      <c r="BO1475" s="14"/>
      <c r="BP1475" s="14"/>
      <c r="BQ1475" s="14"/>
      <c r="BR1475" s="14"/>
      <c r="BS1475" s="14"/>
      <c r="BT1475" s="14"/>
      <c r="BU1475" s="14"/>
      <c r="BV1475" s="14"/>
      <c r="BW1475" s="14"/>
      <c r="BX1475" s="14"/>
      <c r="BY1475" s="14"/>
      <c r="BZ1475" s="14"/>
      <c r="CA1475" s="14"/>
      <c r="CB1475" s="14"/>
      <c r="CC1475" s="14"/>
      <c r="CD1475" s="14"/>
      <c r="CE1475" s="14"/>
      <c r="CF1475" s="14"/>
      <c r="CG1475" s="14"/>
      <c r="CH1475" s="14"/>
      <c r="CI1475" s="14"/>
      <c r="CJ1475" s="14"/>
      <c r="CK1475" s="14"/>
      <c r="CL1475" s="14"/>
      <c r="CM1475" s="14"/>
      <c r="CN1475" s="14"/>
      <c r="CO1475" s="14"/>
      <c r="CP1475" s="14"/>
      <c r="CQ1475" s="14"/>
      <c r="CR1475" s="14"/>
      <c r="CS1475" s="14"/>
      <c r="CT1475" s="14"/>
      <c r="CU1475" s="14"/>
      <c r="CV1475" s="14"/>
      <c r="CW1475" s="14"/>
      <c r="CX1475" s="14"/>
      <c r="CY1475" s="14"/>
      <c r="CZ1475" s="14"/>
      <c r="DA1475" s="14"/>
      <c r="DB1475" s="14"/>
      <c r="DC1475" s="14"/>
      <c r="DD1475" s="14"/>
      <c r="DE1475" s="14"/>
      <c r="DF1475" s="14"/>
      <c r="DG1475" s="14"/>
      <c r="DH1475" s="14"/>
      <c r="DI1475" s="14"/>
      <c r="DJ1475" s="14"/>
      <c r="DK1475" s="14"/>
      <c r="DL1475" s="14"/>
      <c r="DM1475" s="14"/>
      <c r="DN1475" s="14"/>
      <c r="DO1475" s="14"/>
      <c r="DP1475" s="14"/>
      <c r="DQ1475" s="14"/>
      <c r="DR1475" s="14"/>
      <c r="DS1475" s="14"/>
      <c r="DT1475" s="14"/>
      <c r="DU1475" s="14"/>
      <c r="DV1475" s="14"/>
      <c r="DW1475" s="14"/>
      <c r="DX1475" s="14"/>
      <c r="DY1475" s="14"/>
      <c r="DZ1475" s="14"/>
      <c r="EA1475" s="14"/>
      <c r="EB1475" s="14"/>
      <c r="EC1475" s="14"/>
      <c r="ED1475" s="14"/>
      <c r="EE1475" s="14"/>
      <c r="EF1475" s="14"/>
      <c r="EG1475" s="14"/>
      <c r="EH1475" s="14"/>
      <c r="EI1475" s="14"/>
      <c r="EJ1475" s="14"/>
      <c r="EK1475" s="14"/>
      <c r="EL1475" s="14"/>
      <c r="EM1475" s="14"/>
      <c r="EN1475" s="14"/>
      <c r="EO1475" s="14"/>
      <c r="EP1475" s="14"/>
      <c r="EQ1475" s="14"/>
      <c r="ER1475" s="14"/>
      <c r="ES1475" s="14"/>
      <c r="ET1475" s="14"/>
      <c r="EU1475" s="14"/>
      <c r="EV1475" s="14"/>
      <c r="EW1475" s="14"/>
      <c r="EX1475" s="14"/>
      <c r="EY1475" s="14"/>
      <c r="EZ1475" s="14"/>
      <c r="FA1475" s="14"/>
      <c r="FB1475" s="14"/>
      <c r="FC1475" s="14"/>
      <c r="FD1475" s="14"/>
      <c r="FE1475" s="14"/>
      <c r="FF1475" s="14"/>
      <c r="FG1475" s="14"/>
      <c r="FH1475" s="14"/>
      <c r="FI1475" s="14"/>
      <c r="FJ1475" s="14"/>
      <c r="FK1475" s="14"/>
      <c r="FL1475" s="14"/>
      <c r="FM1475" s="14"/>
      <c r="FN1475" s="14"/>
      <c r="FO1475" s="14"/>
      <c r="FP1475" s="14"/>
      <c r="FQ1475" s="14"/>
      <c r="FR1475" s="14"/>
      <c r="FS1475" s="14"/>
      <c r="FT1475" s="14"/>
      <c r="FU1475" s="14"/>
      <c r="FW1475" s="14"/>
    </row>
    <row r="1476" spans="4:179" x14ac:dyDescent="0.6">
      <c r="D1476" s="53"/>
      <c r="F1476" s="14"/>
      <c r="G1476" s="14"/>
      <c r="H1476" s="14"/>
      <c r="I1476" s="14"/>
      <c r="J1476" s="14"/>
      <c r="K1476" s="14"/>
      <c r="L1476" s="14"/>
      <c r="M1476" s="14"/>
      <c r="N1476" s="14"/>
      <c r="O1476" s="14"/>
      <c r="P1476" s="14"/>
      <c r="Q1476" s="14"/>
      <c r="R1476" s="14"/>
      <c r="S1476" s="14"/>
      <c r="T1476" s="14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F1476" s="14"/>
      <c r="AG1476" s="14"/>
      <c r="AH1476" s="14"/>
      <c r="AI1476" s="14"/>
      <c r="AJ1476" s="14"/>
      <c r="AK1476" s="14"/>
      <c r="AL1476" s="14"/>
      <c r="AM1476" s="14"/>
      <c r="AN1476" s="14"/>
      <c r="AO1476" s="14"/>
      <c r="AP1476" s="14"/>
      <c r="AQ1476" s="14"/>
      <c r="AR1476" s="14"/>
      <c r="AS1476" s="14"/>
      <c r="AT1476" s="14"/>
      <c r="AU1476" s="14"/>
      <c r="AV1476" s="14"/>
      <c r="AW1476" s="14"/>
      <c r="AX1476" s="14"/>
      <c r="AY1476" s="14"/>
      <c r="AZ1476" s="14"/>
      <c r="BA1476" s="14"/>
      <c r="BB1476" s="14"/>
      <c r="BC1476" s="14"/>
      <c r="BD1476" s="14"/>
      <c r="BE1476" s="14"/>
      <c r="BF1476" s="14"/>
      <c r="BG1476" s="14"/>
      <c r="BH1476" s="14"/>
      <c r="BI1476" s="14"/>
      <c r="BJ1476" s="14"/>
      <c r="BK1476" s="14"/>
      <c r="BL1476" s="14"/>
      <c r="BM1476" s="14"/>
      <c r="BN1476" s="14"/>
      <c r="BO1476" s="14"/>
      <c r="BP1476" s="14"/>
      <c r="BQ1476" s="14"/>
      <c r="BR1476" s="14"/>
      <c r="BS1476" s="14"/>
      <c r="BT1476" s="14"/>
      <c r="BU1476" s="14"/>
      <c r="BV1476" s="14"/>
      <c r="BW1476" s="14"/>
      <c r="BX1476" s="14"/>
      <c r="BY1476" s="14"/>
      <c r="BZ1476" s="14"/>
      <c r="CA1476" s="14"/>
      <c r="CB1476" s="14"/>
      <c r="CC1476" s="14"/>
      <c r="CD1476" s="14"/>
      <c r="CE1476" s="14"/>
      <c r="CF1476" s="14"/>
      <c r="CG1476" s="14"/>
      <c r="CH1476" s="14"/>
      <c r="CI1476" s="14"/>
      <c r="CJ1476" s="14"/>
      <c r="CK1476" s="14"/>
      <c r="CL1476" s="14"/>
      <c r="CM1476" s="14"/>
      <c r="CN1476" s="14"/>
      <c r="CO1476" s="14"/>
      <c r="CP1476" s="14"/>
      <c r="CQ1476" s="14"/>
      <c r="CR1476" s="14"/>
      <c r="CS1476" s="14"/>
      <c r="CT1476" s="14"/>
      <c r="CU1476" s="14"/>
      <c r="CV1476" s="14"/>
      <c r="CW1476" s="14"/>
      <c r="CX1476" s="14"/>
      <c r="CY1476" s="14"/>
      <c r="CZ1476" s="14"/>
      <c r="DA1476" s="14"/>
      <c r="DB1476" s="14"/>
      <c r="DC1476" s="14"/>
      <c r="DD1476" s="14"/>
      <c r="DE1476" s="14"/>
      <c r="DF1476" s="14"/>
      <c r="DG1476" s="14"/>
      <c r="DH1476" s="14"/>
      <c r="DI1476" s="14"/>
      <c r="DJ1476" s="14"/>
      <c r="DK1476" s="14"/>
      <c r="DL1476" s="14"/>
      <c r="DM1476" s="14"/>
      <c r="DN1476" s="14"/>
      <c r="DO1476" s="14"/>
      <c r="DP1476" s="14"/>
      <c r="DQ1476" s="14"/>
      <c r="DR1476" s="14"/>
      <c r="DS1476" s="14"/>
      <c r="DT1476" s="14"/>
      <c r="DU1476" s="14"/>
      <c r="DV1476" s="14"/>
      <c r="DW1476" s="14"/>
      <c r="DX1476" s="14"/>
      <c r="DY1476" s="14"/>
      <c r="DZ1476" s="14"/>
      <c r="EA1476" s="14"/>
      <c r="EB1476" s="14"/>
      <c r="EC1476" s="14"/>
      <c r="ED1476" s="14"/>
      <c r="EE1476" s="14"/>
      <c r="EF1476" s="14"/>
      <c r="EG1476" s="14"/>
      <c r="EH1476" s="14"/>
      <c r="EI1476" s="14"/>
      <c r="EJ1476" s="14"/>
      <c r="EK1476" s="14"/>
      <c r="EL1476" s="14"/>
      <c r="EM1476" s="14"/>
      <c r="EN1476" s="14"/>
      <c r="EO1476" s="14"/>
      <c r="EP1476" s="14"/>
      <c r="EQ1476" s="14"/>
      <c r="ER1476" s="14"/>
      <c r="ES1476" s="14"/>
      <c r="ET1476" s="14"/>
      <c r="EU1476" s="14"/>
      <c r="EV1476" s="14"/>
      <c r="EW1476" s="14"/>
      <c r="EX1476" s="14"/>
      <c r="EY1476" s="14"/>
      <c r="EZ1476" s="14"/>
      <c r="FA1476" s="14"/>
      <c r="FB1476" s="14"/>
      <c r="FC1476" s="14"/>
      <c r="FD1476" s="14"/>
      <c r="FE1476" s="14"/>
      <c r="FF1476" s="14"/>
      <c r="FG1476" s="14"/>
      <c r="FH1476" s="14"/>
      <c r="FI1476" s="14"/>
      <c r="FJ1476" s="14"/>
      <c r="FK1476" s="14"/>
      <c r="FL1476" s="14"/>
      <c r="FM1476" s="14"/>
      <c r="FN1476" s="14"/>
      <c r="FO1476" s="14"/>
      <c r="FP1476" s="14"/>
      <c r="FQ1476" s="14"/>
      <c r="FR1476" s="14"/>
      <c r="FS1476" s="14"/>
      <c r="FT1476" s="14"/>
      <c r="FU1476" s="14"/>
      <c r="FW1476" s="14"/>
    </row>
    <row r="1477" spans="4:179" x14ac:dyDescent="0.6">
      <c r="D1477" s="53"/>
      <c r="F1477" s="14"/>
      <c r="G1477" s="14"/>
      <c r="H1477" s="14"/>
      <c r="I1477" s="14"/>
      <c r="J1477" s="14"/>
      <c r="K1477" s="14"/>
      <c r="L1477" s="14"/>
      <c r="M1477" s="14"/>
      <c r="N1477" s="14"/>
      <c r="O1477" s="14"/>
      <c r="P1477" s="14"/>
      <c r="Q1477" s="14"/>
      <c r="R1477" s="14"/>
      <c r="S1477" s="14"/>
      <c r="T1477" s="14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F1477" s="14"/>
      <c r="AG1477" s="14"/>
      <c r="AH1477" s="14"/>
      <c r="AI1477" s="14"/>
      <c r="AJ1477" s="14"/>
      <c r="AK1477" s="14"/>
      <c r="AL1477" s="14"/>
      <c r="AM1477" s="14"/>
      <c r="AN1477" s="14"/>
      <c r="AO1477" s="14"/>
      <c r="AP1477" s="14"/>
      <c r="AQ1477" s="14"/>
      <c r="AR1477" s="14"/>
      <c r="AS1477" s="14"/>
      <c r="AT1477" s="14"/>
      <c r="AU1477" s="14"/>
      <c r="AV1477" s="14"/>
      <c r="AW1477" s="14"/>
      <c r="AX1477" s="14"/>
      <c r="AY1477" s="14"/>
      <c r="AZ1477" s="14"/>
      <c r="BA1477" s="14"/>
      <c r="BB1477" s="14"/>
      <c r="BC1477" s="14"/>
      <c r="BD1477" s="14"/>
      <c r="BE1477" s="14"/>
      <c r="BF1477" s="14"/>
      <c r="BG1477" s="14"/>
      <c r="BH1477" s="14"/>
      <c r="BI1477" s="14"/>
      <c r="BJ1477" s="14"/>
      <c r="BK1477" s="14"/>
      <c r="BL1477" s="14"/>
      <c r="BM1477" s="14"/>
      <c r="BN1477" s="14"/>
      <c r="BO1477" s="14"/>
      <c r="BP1477" s="14"/>
      <c r="BQ1477" s="14"/>
      <c r="BR1477" s="14"/>
      <c r="BS1477" s="14"/>
      <c r="BT1477" s="14"/>
      <c r="BU1477" s="14"/>
      <c r="BV1477" s="14"/>
      <c r="BW1477" s="14"/>
      <c r="BX1477" s="14"/>
      <c r="BY1477" s="14"/>
      <c r="BZ1477" s="14"/>
      <c r="CA1477" s="14"/>
      <c r="CB1477" s="14"/>
      <c r="CC1477" s="14"/>
      <c r="CD1477" s="14"/>
      <c r="CE1477" s="14"/>
      <c r="CF1477" s="14"/>
      <c r="CG1477" s="14"/>
      <c r="CH1477" s="14"/>
      <c r="CI1477" s="14"/>
      <c r="CJ1477" s="14"/>
      <c r="CK1477" s="14"/>
      <c r="CL1477" s="14"/>
      <c r="CM1477" s="14"/>
      <c r="CN1477" s="14"/>
      <c r="CO1477" s="14"/>
      <c r="CP1477" s="14"/>
      <c r="CQ1477" s="14"/>
      <c r="CR1477" s="14"/>
      <c r="CS1477" s="14"/>
      <c r="CT1477" s="14"/>
      <c r="CU1477" s="14"/>
      <c r="CV1477" s="14"/>
      <c r="CW1477" s="14"/>
      <c r="CX1477" s="14"/>
      <c r="CY1477" s="14"/>
      <c r="CZ1477" s="14"/>
      <c r="DA1477" s="14"/>
      <c r="DB1477" s="14"/>
      <c r="DC1477" s="14"/>
      <c r="DD1477" s="14"/>
      <c r="DE1477" s="14"/>
      <c r="DF1477" s="14"/>
      <c r="DG1477" s="14"/>
      <c r="DH1477" s="14"/>
      <c r="DI1477" s="14"/>
      <c r="DJ1477" s="14"/>
      <c r="DK1477" s="14"/>
      <c r="DL1477" s="14"/>
      <c r="DM1477" s="14"/>
      <c r="DN1477" s="14"/>
      <c r="DO1477" s="14"/>
      <c r="DP1477" s="14"/>
      <c r="DQ1477" s="14"/>
      <c r="DR1477" s="14"/>
      <c r="DS1477" s="14"/>
      <c r="DT1477" s="14"/>
      <c r="DU1477" s="14"/>
      <c r="DV1477" s="14"/>
      <c r="DW1477" s="14"/>
      <c r="DX1477" s="14"/>
      <c r="DY1477" s="14"/>
      <c r="DZ1477" s="14"/>
      <c r="EA1477" s="14"/>
      <c r="EB1477" s="14"/>
      <c r="EC1477" s="14"/>
      <c r="ED1477" s="14"/>
      <c r="EE1477" s="14"/>
      <c r="EF1477" s="14"/>
      <c r="EG1477" s="14"/>
      <c r="EH1477" s="14"/>
      <c r="EI1477" s="14"/>
      <c r="EJ1477" s="14"/>
      <c r="EK1477" s="14"/>
      <c r="EL1477" s="14"/>
      <c r="EM1477" s="14"/>
      <c r="EN1477" s="14"/>
      <c r="EO1477" s="14"/>
      <c r="EP1477" s="14"/>
      <c r="EQ1477" s="14"/>
      <c r="ER1477" s="14"/>
      <c r="ES1477" s="14"/>
      <c r="ET1477" s="14"/>
      <c r="EU1477" s="14"/>
      <c r="EV1477" s="14"/>
      <c r="EW1477" s="14"/>
      <c r="EX1477" s="14"/>
      <c r="EY1477" s="14"/>
      <c r="EZ1477" s="14"/>
      <c r="FA1477" s="14"/>
      <c r="FB1477" s="14"/>
      <c r="FC1477" s="14"/>
      <c r="FD1477" s="14"/>
      <c r="FE1477" s="14"/>
      <c r="FF1477" s="14"/>
      <c r="FG1477" s="14"/>
      <c r="FH1477" s="14"/>
      <c r="FI1477" s="14"/>
      <c r="FJ1477" s="14"/>
      <c r="FK1477" s="14"/>
      <c r="FL1477" s="14"/>
      <c r="FM1477" s="14"/>
      <c r="FN1477" s="14"/>
      <c r="FO1477" s="14"/>
      <c r="FP1477" s="14"/>
      <c r="FQ1477" s="14"/>
      <c r="FR1477" s="14"/>
      <c r="FS1477" s="14"/>
      <c r="FT1477" s="14"/>
      <c r="FU1477" s="14"/>
      <c r="FW1477" s="14"/>
    </row>
    <row r="1478" spans="4:179" x14ac:dyDescent="0.6">
      <c r="D1478" s="53"/>
      <c r="F1478" s="14"/>
      <c r="G1478" s="14"/>
      <c r="H1478" s="14"/>
      <c r="I1478" s="14"/>
      <c r="J1478" s="14"/>
      <c r="K1478" s="14"/>
      <c r="L1478" s="14"/>
      <c r="M1478" s="14"/>
      <c r="N1478" s="14"/>
      <c r="O1478" s="14"/>
      <c r="P1478" s="14"/>
      <c r="Q1478" s="14"/>
      <c r="R1478" s="14"/>
      <c r="S1478" s="14"/>
      <c r="T1478" s="14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4"/>
      <c r="AJ1478" s="14"/>
      <c r="AK1478" s="14"/>
      <c r="AL1478" s="14"/>
      <c r="AM1478" s="14"/>
      <c r="AN1478" s="14"/>
      <c r="AO1478" s="14"/>
      <c r="AP1478" s="14"/>
      <c r="AQ1478" s="14"/>
      <c r="AR1478" s="14"/>
      <c r="AS1478" s="14"/>
      <c r="AT1478" s="14"/>
      <c r="AU1478" s="14"/>
      <c r="AV1478" s="14"/>
      <c r="AW1478" s="14"/>
      <c r="AX1478" s="14"/>
      <c r="AY1478" s="14"/>
      <c r="AZ1478" s="14"/>
      <c r="BA1478" s="14"/>
      <c r="BB1478" s="14"/>
      <c r="BC1478" s="14"/>
      <c r="BD1478" s="14"/>
      <c r="BE1478" s="14"/>
      <c r="BF1478" s="14"/>
      <c r="BG1478" s="14"/>
      <c r="BH1478" s="14"/>
      <c r="BI1478" s="14"/>
      <c r="BJ1478" s="14"/>
      <c r="BK1478" s="14"/>
      <c r="BL1478" s="14"/>
      <c r="BM1478" s="14"/>
      <c r="BN1478" s="14"/>
      <c r="BO1478" s="14"/>
      <c r="BP1478" s="14"/>
      <c r="BQ1478" s="14"/>
      <c r="BR1478" s="14"/>
      <c r="BS1478" s="14"/>
      <c r="BT1478" s="14"/>
      <c r="BU1478" s="14"/>
      <c r="BV1478" s="14"/>
      <c r="BW1478" s="14"/>
      <c r="BX1478" s="14"/>
      <c r="BY1478" s="14"/>
      <c r="BZ1478" s="14"/>
      <c r="CA1478" s="14"/>
      <c r="CB1478" s="14"/>
      <c r="CC1478" s="14"/>
      <c r="CD1478" s="14"/>
      <c r="CE1478" s="14"/>
      <c r="CF1478" s="14"/>
      <c r="CG1478" s="14"/>
      <c r="CH1478" s="14"/>
      <c r="CI1478" s="14"/>
      <c r="CJ1478" s="14"/>
      <c r="CK1478" s="14"/>
      <c r="CL1478" s="14"/>
      <c r="CM1478" s="14"/>
      <c r="CN1478" s="14"/>
      <c r="CO1478" s="14"/>
      <c r="CP1478" s="14"/>
      <c r="CQ1478" s="14"/>
      <c r="CR1478" s="14"/>
      <c r="CS1478" s="14"/>
      <c r="CT1478" s="14"/>
      <c r="CU1478" s="14"/>
      <c r="CV1478" s="14"/>
      <c r="CW1478" s="14"/>
      <c r="CX1478" s="14"/>
      <c r="CY1478" s="14"/>
      <c r="CZ1478" s="14"/>
      <c r="DA1478" s="14"/>
      <c r="DB1478" s="14"/>
      <c r="DC1478" s="14"/>
      <c r="DD1478" s="14"/>
      <c r="DE1478" s="14"/>
      <c r="DF1478" s="14"/>
      <c r="DG1478" s="14"/>
      <c r="DH1478" s="14"/>
      <c r="DI1478" s="14"/>
      <c r="DJ1478" s="14"/>
      <c r="DK1478" s="14"/>
      <c r="DL1478" s="14"/>
      <c r="DM1478" s="14"/>
      <c r="DN1478" s="14"/>
      <c r="DO1478" s="14"/>
      <c r="DP1478" s="14"/>
      <c r="DQ1478" s="14"/>
      <c r="DR1478" s="14"/>
      <c r="DS1478" s="14"/>
      <c r="DT1478" s="14"/>
      <c r="DU1478" s="14"/>
      <c r="DV1478" s="14"/>
      <c r="DW1478" s="14"/>
      <c r="DX1478" s="14"/>
      <c r="DY1478" s="14"/>
      <c r="DZ1478" s="14"/>
      <c r="EA1478" s="14"/>
      <c r="EB1478" s="14"/>
      <c r="EC1478" s="14"/>
      <c r="ED1478" s="14"/>
      <c r="EE1478" s="14"/>
      <c r="EF1478" s="14"/>
      <c r="EG1478" s="14"/>
      <c r="EH1478" s="14"/>
      <c r="EI1478" s="14"/>
      <c r="EJ1478" s="14"/>
      <c r="EK1478" s="14"/>
      <c r="EL1478" s="14"/>
      <c r="EM1478" s="14"/>
      <c r="EN1478" s="14"/>
      <c r="EO1478" s="14"/>
      <c r="EP1478" s="14"/>
      <c r="EQ1478" s="14"/>
      <c r="ER1478" s="14"/>
      <c r="ES1478" s="14"/>
      <c r="ET1478" s="14"/>
      <c r="EU1478" s="14"/>
      <c r="EV1478" s="14"/>
      <c r="EW1478" s="14"/>
      <c r="EX1478" s="14"/>
      <c r="EY1478" s="14"/>
      <c r="EZ1478" s="14"/>
      <c r="FA1478" s="14"/>
      <c r="FB1478" s="14"/>
      <c r="FC1478" s="14"/>
      <c r="FD1478" s="14"/>
      <c r="FE1478" s="14"/>
      <c r="FF1478" s="14"/>
      <c r="FG1478" s="14"/>
      <c r="FH1478" s="14"/>
      <c r="FI1478" s="14"/>
      <c r="FJ1478" s="14"/>
      <c r="FK1478" s="14"/>
      <c r="FL1478" s="14"/>
      <c r="FM1478" s="14"/>
      <c r="FN1478" s="14"/>
      <c r="FO1478" s="14"/>
      <c r="FP1478" s="14"/>
      <c r="FQ1478" s="14"/>
      <c r="FR1478" s="14"/>
      <c r="FS1478" s="14"/>
      <c r="FT1478" s="14"/>
      <c r="FU1478" s="14"/>
      <c r="FW1478" s="14"/>
    </row>
    <row r="1479" spans="4:179" x14ac:dyDescent="0.6">
      <c r="D1479" s="53"/>
      <c r="F1479" s="14"/>
      <c r="G1479" s="14"/>
      <c r="H1479" s="14"/>
      <c r="I1479" s="14"/>
      <c r="J1479" s="14"/>
      <c r="K1479" s="14"/>
      <c r="L1479" s="14"/>
      <c r="M1479" s="14"/>
      <c r="N1479" s="14"/>
      <c r="O1479" s="14"/>
      <c r="P1479" s="14"/>
      <c r="Q1479" s="14"/>
      <c r="R1479" s="14"/>
      <c r="S1479" s="14"/>
      <c r="T1479" s="14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F1479" s="14"/>
      <c r="AG1479" s="14"/>
      <c r="AH1479" s="14"/>
      <c r="AI1479" s="14"/>
      <c r="AJ1479" s="14"/>
      <c r="AK1479" s="14"/>
      <c r="AL1479" s="14"/>
      <c r="AM1479" s="14"/>
      <c r="AN1479" s="14"/>
      <c r="AO1479" s="14"/>
      <c r="AP1479" s="14"/>
      <c r="AQ1479" s="14"/>
      <c r="AR1479" s="14"/>
      <c r="AS1479" s="14"/>
      <c r="AT1479" s="14"/>
      <c r="AU1479" s="14"/>
      <c r="AV1479" s="14"/>
      <c r="AW1479" s="14"/>
      <c r="AX1479" s="14"/>
      <c r="AY1479" s="14"/>
      <c r="AZ1479" s="14"/>
      <c r="BA1479" s="14"/>
      <c r="BB1479" s="14"/>
      <c r="BC1479" s="14"/>
      <c r="BD1479" s="14"/>
      <c r="BE1479" s="14"/>
      <c r="BF1479" s="14"/>
      <c r="BG1479" s="14"/>
      <c r="BH1479" s="14"/>
      <c r="BI1479" s="14"/>
      <c r="BJ1479" s="14"/>
      <c r="BK1479" s="14"/>
      <c r="BL1479" s="14"/>
      <c r="BM1479" s="14"/>
      <c r="BN1479" s="14"/>
      <c r="BO1479" s="14"/>
      <c r="BP1479" s="14"/>
      <c r="BQ1479" s="14"/>
      <c r="BR1479" s="14"/>
      <c r="BS1479" s="14"/>
      <c r="BT1479" s="14"/>
      <c r="BU1479" s="14"/>
      <c r="BV1479" s="14"/>
      <c r="BW1479" s="14"/>
      <c r="BX1479" s="14"/>
      <c r="BY1479" s="14"/>
      <c r="BZ1479" s="14"/>
      <c r="CA1479" s="14"/>
      <c r="CB1479" s="14"/>
      <c r="CC1479" s="14"/>
      <c r="CD1479" s="14"/>
      <c r="CE1479" s="14"/>
      <c r="CF1479" s="14"/>
      <c r="CG1479" s="14"/>
      <c r="CH1479" s="14"/>
      <c r="CI1479" s="14"/>
      <c r="CJ1479" s="14"/>
      <c r="CK1479" s="14"/>
      <c r="CL1479" s="14"/>
      <c r="CM1479" s="14"/>
      <c r="CN1479" s="14"/>
      <c r="CO1479" s="14"/>
      <c r="CP1479" s="14"/>
      <c r="CQ1479" s="14"/>
      <c r="CR1479" s="14"/>
      <c r="CS1479" s="14"/>
      <c r="CT1479" s="14"/>
      <c r="CU1479" s="14"/>
      <c r="CV1479" s="14"/>
      <c r="CW1479" s="14"/>
      <c r="CX1479" s="14"/>
      <c r="CY1479" s="14"/>
      <c r="CZ1479" s="14"/>
      <c r="DA1479" s="14"/>
      <c r="DB1479" s="14"/>
      <c r="DC1479" s="14"/>
      <c r="DD1479" s="14"/>
      <c r="DE1479" s="14"/>
      <c r="DF1479" s="14"/>
      <c r="DG1479" s="14"/>
      <c r="DH1479" s="14"/>
      <c r="DI1479" s="14"/>
      <c r="DJ1479" s="14"/>
      <c r="DK1479" s="14"/>
      <c r="DL1479" s="14"/>
      <c r="DM1479" s="14"/>
      <c r="DN1479" s="14"/>
      <c r="DO1479" s="14"/>
      <c r="DP1479" s="14"/>
      <c r="DQ1479" s="14"/>
      <c r="DR1479" s="14"/>
      <c r="DS1479" s="14"/>
      <c r="DT1479" s="14"/>
      <c r="DU1479" s="14"/>
      <c r="DV1479" s="14"/>
      <c r="DW1479" s="14"/>
      <c r="DX1479" s="14"/>
      <c r="DY1479" s="14"/>
      <c r="DZ1479" s="14"/>
      <c r="EA1479" s="14"/>
      <c r="EB1479" s="14"/>
      <c r="EC1479" s="14"/>
      <c r="ED1479" s="14"/>
      <c r="EE1479" s="14"/>
      <c r="EF1479" s="14"/>
      <c r="EG1479" s="14"/>
      <c r="EH1479" s="14"/>
      <c r="EI1479" s="14"/>
      <c r="EJ1479" s="14"/>
      <c r="EK1479" s="14"/>
      <c r="EL1479" s="14"/>
      <c r="EM1479" s="14"/>
      <c r="EN1479" s="14"/>
      <c r="EO1479" s="14"/>
      <c r="EP1479" s="14"/>
      <c r="EQ1479" s="14"/>
      <c r="ER1479" s="14"/>
      <c r="ES1479" s="14"/>
      <c r="ET1479" s="14"/>
      <c r="EU1479" s="14"/>
      <c r="EV1479" s="14"/>
      <c r="EW1479" s="14"/>
      <c r="EX1479" s="14"/>
      <c r="EY1479" s="14"/>
      <c r="EZ1479" s="14"/>
      <c r="FA1479" s="14"/>
      <c r="FB1479" s="14"/>
      <c r="FC1479" s="14"/>
      <c r="FD1479" s="14"/>
      <c r="FE1479" s="14"/>
      <c r="FF1479" s="14"/>
      <c r="FG1479" s="14"/>
      <c r="FH1479" s="14"/>
      <c r="FI1479" s="14"/>
      <c r="FJ1479" s="14"/>
      <c r="FK1479" s="14"/>
      <c r="FL1479" s="14"/>
      <c r="FM1479" s="14"/>
      <c r="FN1479" s="14"/>
      <c r="FO1479" s="14"/>
      <c r="FP1479" s="14"/>
      <c r="FQ1479" s="14"/>
      <c r="FR1479" s="14"/>
      <c r="FS1479" s="14"/>
      <c r="FT1479" s="14"/>
      <c r="FU1479" s="14"/>
      <c r="FW1479" s="14"/>
    </row>
    <row r="1480" spans="4:179" x14ac:dyDescent="0.6">
      <c r="D1480" s="53"/>
      <c r="F1480" s="14"/>
      <c r="G1480" s="14"/>
      <c r="H1480" s="14"/>
      <c r="I1480" s="14"/>
      <c r="J1480" s="14"/>
      <c r="K1480" s="14"/>
      <c r="L1480" s="14"/>
      <c r="M1480" s="14"/>
      <c r="N1480" s="14"/>
      <c r="O1480" s="14"/>
      <c r="P1480" s="14"/>
      <c r="Q1480" s="14"/>
      <c r="R1480" s="14"/>
      <c r="S1480" s="14"/>
      <c r="T1480" s="14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F1480" s="14"/>
      <c r="AG1480" s="14"/>
      <c r="AH1480" s="14"/>
      <c r="AI1480" s="14"/>
      <c r="AJ1480" s="14"/>
      <c r="AK1480" s="14"/>
      <c r="AL1480" s="14"/>
      <c r="AM1480" s="14"/>
      <c r="AN1480" s="14"/>
      <c r="AO1480" s="14"/>
      <c r="AP1480" s="14"/>
      <c r="AQ1480" s="14"/>
      <c r="AR1480" s="14"/>
      <c r="AS1480" s="14"/>
      <c r="AT1480" s="14"/>
      <c r="AU1480" s="14"/>
      <c r="AV1480" s="14"/>
      <c r="AW1480" s="14"/>
      <c r="AX1480" s="14"/>
      <c r="AY1480" s="14"/>
      <c r="AZ1480" s="14"/>
      <c r="BA1480" s="14"/>
      <c r="BB1480" s="14"/>
      <c r="BC1480" s="14"/>
      <c r="BD1480" s="14"/>
      <c r="BE1480" s="14"/>
      <c r="BF1480" s="14"/>
      <c r="BG1480" s="14"/>
      <c r="BH1480" s="14"/>
      <c r="BI1480" s="14"/>
      <c r="BJ1480" s="14"/>
      <c r="BK1480" s="14"/>
      <c r="BL1480" s="14"/>
      <c r="BM1480" s="14"/>
      <c r="BN1480" s="14"/>
      <c r="BO1480" s="14"/>
      <c r="BP1480" s="14"/>
      <c r="BQ1480" s="14"/>
      <c r="BR1480" s="14"/>
      <c r="BS1480" s="14"/>
      <c r="BT1480" s="14"/>
      <c r="BU1480" s="14"/>
      <c r="BV1480" s="14"/>
      <c r="BW1480" s="14"/>
      <c r="BX1480" s="14"/>
      <c r="BY1480" s="14"/>
      <c r="BZ1480" s="14"/>
      <c r="CA1480" s="14"/>
      <c r="CB1480" s="14"/>
      <c r="CC1480" s="14"/>
      <c r="CD1480" s="14"/>
      <c r="CE1480" s="14"/>
      <c r="CF1480" s="14"/>
      <c r="CG1480" s="14"/>
      <c r="CH1480" s="14"/>
      <c r="CI1480" s="14"/>
      <c r="CJ1480" s="14"/>
      <c r="CK1480" s="14"/>
      <c r="CL1480" s="14"/>
      <c r="CM1480" s="14"/>
      <c r="CN1480" s="14"/>
      <c r="CO1480" s="14"/>
      <c r="CP1480" s="14"/>
      <c r="CQ1480" s="14"/>
      <c r="CR1480" s="14"/>
      <c r="CS1480" s="14"/>
      <c r="CT1480" s="14"/>
      <c r="CU1480" s="14"/>
      <c r="CV1480" s="14"/>
      <c r="CW1480" s="14"/>
      <c r="CX1480" s="14"/>
      <c r="CY1480" s="14"/>
      <c r="CZ1480" s="14"/>
      <c r="DA1480" s="14"/>
      <c r="DB1480" s="14"/>
      <c r="DC1480" s="14"/>
      <c r="DD1480" s="14"/>
      <c r="DE1480" s="14"/>
      <c r="DF1480" s="14"/>
      <c r="DG1480" s="14"/>
      <c r="DH1480" s="14"/>
      <c r="DI1480" s="14"/>
      <c r="DJ1480" s="14"/>
      <c r="DK1480" s="14"/>
      <c r="DL1480" s="14"/>
      <c r="DM1480" s="14"/>
      <c r="DN1480" s="14"/>
      <c r="DO1480" s="14"/>
      <c r="DP1480" s="14"/>
      <c r="DQ1480" s="14"/>
      <c r="DR1480" s="14"/>
      <c r="DS1480" s="14"/>
      <c r="DT1480" s="14"/>
      <c r="DU1480" s="14"/>
      <c r="DV1480" s="14"/>
      <c r="DW1480" s="14"/>
      <c r="DX1480" s="14"/>
      <c r="DY1480" s="14"/>
      <c r="DZ1480" s="14"/>
      <c r="EA1480" s="14"/>
      <c r="EB1480" s="14"/>
      <c r="EC1480" s="14"/>
      <c r="ED1480" s="14"/>
      <c r="EE1480" s="14"/>
      <c r="EF1480" s="14"/>
      <c r="EG1480" s="14"/>
      <c r="EH1480" s="14"/>
      <c r="EI1480" s="14"/>
      <c r="EJ1480" s="14"/>
      <c r="EK1480" s="14"/>
      <c r="EL1480" s="14"/>
      <c r="EM1480" s="14"/>
      <c r="EN1480" s="14"/>
      <c r="EO1480" s="14"/>
      <c r="EP1480" s="14"/>
      <c r="EQ1480" s="14"/>
      <c r="ER1480" s="14"/>
      <c r="ES1480" s="14"/>
      <c r="ET1480" s="14"/>
      <c r="EU1480" s="14"/>
      <c r="EV1480" s="14"/>
      <c r="EW1480" s="14"/>
      <c r="EX1480" s="14"/>
      <c r="EY1480" s="14"/>
      <c r="EZ1480" s="14"/>
      <c r="FA1480" s="14"/>
      <c r="FB1480" s="14"/>
      <c r="FC1480" s="14"/>
      <c r="FD1480" s="14"/>
      <c r="FE1480" s="14"/>
      <c r="FF1480" s="14"/>
      <c r="FG1480" s="14"/>
      <c r="FH1480" s="14"/>
      <c r="FI1480" s="14"/>
      <c r="FJ1480" s="14"/>
      <c r="FK1480" s="14"/>
      <c r="FL1480" s="14"/>
      <c r="FM1480" s="14"/>
      <c r="FN1480" s="14"/>
      <c r="FO1480" s="14"/>
      <c r="FP1480" s="14"/>
      <c r="FQ1480" s="14"/>
      <c r="FR1480" s="14"/>
      <c r="FS1480" s="14"/>
      <c r="FT1480" s="14"/>
      <c r="FU1480" s="14"/>
      <c r="FW1480" s="14"/>
    </row>
    <row r="1481" spans="4:179" x14ac:dyDescent="0.6">
      <c r="D1481" s="53"/>
      <c r="F1481" s="14"/>
      <c r="G1481" s="14"/>
      <c r="H1481" s="14"/>
      <c r="I1481" s="14"/>
      <c r="J1481" s="14"/>
      <c r="K1481" s="14"/>
      <c r="L1481" s="14"/>
      <c r="M1481" s="14"/>
      <c r="N1481" s="14"/>
      <c r="O1481" s="14"/>
      <c r="P1481" s="14"/>
      <c r="Q1481" s="14"/>
      <c r="R1481" s="14"/>
      <c r="S1481" s="14"/>
      <c r="T1481" s="1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4"/>
      <c r="AJ1481" s="14"/>
      <c r="AK1481" s="14"/>
      <c r="AL1481" s="14"/>
      <c r="AM1481" s="14"/>
      <c r="AN1481" s="14"/>
      <c r="AO1481" s="14"/>
      <c r="AP1481" s="14"/>
      <c r="AQ1481" s="14"/>
      <c r="AR1481" s="14"/>
      <c r="AS1481" s="14"/>
      <c r="AT1481" s="14"/>
      <c r="AU1481" s="14"/>
      <c r="AV1481" s="14"/>
      <c r="AW1481" s="14"/>
      <c r="AX1481" s="14"/>
      <c r="AY1481" s="14"/>
      <c r="AZ1481" s="14"/>
      <c r="BA1481" s="14"/>
      <c r="BB1481" s="14"/>
      <c r="BC1481" s="14"/>
      <c r="BD1481" s="14"/>
      <c r="BE1481" s="14"/>
      <c r="BF1481" s="14"/>
      <c r="BG1481" s="14"/>
      <c r="BH1481" s="14"/>
      <c r="BI1481" s="14"/>
      <c r="BJ1481" s="14"/>
      <c r="BK1481" s="14"/>
      <c r="BL1481" s="14"/>
      <c r="BM1481" s="14"/>
      <c r="BN1481" s="14"/>
      <c r="BO1481" s="14"/>
      <c r="BP1481" s="14"/>
      <c r="BQ1481" s="14"/>
      <c r="BR1481" s="14"/>
      <c r="BS1481" s="14"/>
      <c r="BT1481" s="14"/>
      <c r="BU1481" s="14"/>
      <c r="BV1481" s="14"/>
      <c r="BW1481" s="14"/>
      <c r="BX1481" s="14"/>
      <c r="BY1481" s="14"/>
      <c r="BZ1481" s="14"/>
      <c r="CA1481" s="14"/>
      <c r="CB1481" s="14"/>
      <c r="CC1481" s="14"/>
      <c r="CD1481" s="14"/>
      <c r="CE1481" s="14"/>
      <c r="CF1481" s="14"/>
      <c r="CG1481" s="14"/>
      <c r="CH1481" s="14"/>
      <c r="CI1481" s="14"/>
      <c r="CJ1481" s="14"/>
      <c r="CK1481" s="14"/>
      <c r="CL1481" s="14"/>
      <c r="CM1481" s="14"/>
      <c r="CN1481" s="14"/>
      <c r="CO1481" s="14"/>
      <c r="CP1481" s="14"/>
      <c r="CQ1481" s="14"/>
      <c r="CR1481" s="14"/>
      <c r="CS1481" s="14"/>
      <c r="CT1481" s="14"/>
      <c r="CU1481" s="14"/>
      <c r="CV1481" s="14"/>
      <c r="CW1481" s="14"/>
      <c r="CX1481" s="14"/>
      <c r="CY1481" s="14"/>
      <c r="CZ1481" s="14"/>
      <c r="DA1481" s="14"/>
      <c r="DB1481" s="14"/>
      <c r="DC1481" s="14"/>
      <c r="DD1481" s="14"/>
      <c r="DE1481" s="14"/>
      <c r="DF1481" s="14"/>
      <c r="DG1481" s="14"/>
      <c r="DH1481" s="14"/>
      <c r="DI1481" s="14"/>
      <c r="DJ1481" s="14"/>
      <c r="DK1481" s="14"/>
      <c r="DL1481" s="14"/>
      <c r="DM1481" s="14"/>
      <c r="DN1481" s="14"/>
      <c r="DO1481" s="14"/>
      <c r="DP1481" s="14"/>
      <c r="DQ1481" s="14"/>
      <c r="DR1481" s="14"/>
      <c r="DS1481" s="14"/>
      <c r="DT1481" s="14"/>
      <c r="DU1481" s="14"/>
      <c r="DV1481" s="14"/>
      <c r="DW1481" s="14"/>
      <c r="DX1481" s="14"/>
      <c r="DY1481" s="14"/>
      <c r="DZ1481" s="14"/>
      <c r="EA1481" s="14"/>
      <c r="EB1481" s="14"/>
      <c r="EC1481" s="14"/>
      <c r="ED1481" s="14"/>
      <c r="EE1481" s="14"/>
      <c r="EF1481" s="14"/>
      <c r="EG1481" s="14"/>
      <c r="EH1481" s="14"/>
      <c r="EI1481" s="14"/>
      <c r="EJ1481" s="14"/>
      <c r="EK1481" s="14"/>
      <c r="EL1481" s="14"/>
      <c r="EM1481" s="14"/>
      <c r="EN1481" s="14"/>
      <c r="EO1481" s="14"/>
      <c r="EP1481" s="14"/>
      <c r="EQ1481" s="14"/>
      <c r="ER1481" s="14"/>
      <c r="ES1481" s="14"/>
      <c r="ET1481" s="14"/>
      <c r="EU1481" s="14"/>
      <c r="EV1481" s="14"/>
      <c r="EW1481" s="14"/>
      <c r="EX1481" s="14"/>
      <c r="EY1481" s="14"/>
      <c r="EZ1481" s="14"/>
      <c r="FA1481" s="14"/>
      <c r="FB1481" s="14"/>
      <c r="FC1481" s="14"/>
      <c r="FD1481" s="14"/>
      <c r="FE1481" s="14"/>
      <c r="FF1481" s="14"/>
      <c r="FG1481" s="14"/>
      <c r="FH1481" s="14"/>
      <c r="FI1481" s="14"/>
      <c r="FJ1481" s="14"/>
      <c r="FK1481" s="14"/>
      <c r="FL1481" s="14"/>
      <c r="FM1481" s="14"/>
      <c r="FN1481" s="14"/>
      <c r="FO1481" s="14"/>
      <c r="FP1481" s="14"/>
      <c r="FQ1481" s="14"/>
      <c r="FR1481" s="14"/>
      <c r="FS1481" s="14"/>
      <c r="FT1481" s="14"/>
      <c r="FU1481" s="14"/>
      <c r="FW1481" s="14"/>
    </row>
    <row r="1482" spans="4:179" x14ac:dyDescent="0.6">
      <c r="D1482" s="53"/>
      <c r="F1482" s="14"/>
      <c r="G1482" s="14"/>
      <c r="H1482" s="14"/>
      <c r="I1482" s="14"/>
      <c r="J1482" s="14"/>
      <c r="K1482" s="14"/>
      <c r="L1482" s="14"/>
      <c r="M1482" s="14"/>
      <c r="N1482" s="14"/>
      <c r="O1482" s="14"/>
      <c r="P1482" s="14"/>
      <c r="Q1482" s="14"/>
      <c r="R1482" s="14"/>
      <c r="S1482" s="14"/>
      <c r="T1482" s="14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F1482" s="14"/>
      <c r="AG1482" s="14"/>
      <c r="AH1482" s="14"/>
      <c r="AI1482" s="14"/>
      <c r="AJ1482" s="14"/>
      <c r="AK1482" s="14"/>
      <c r="AL1482" s="14"/>
      <c r="AM1482" s="14"/>
      <c r="AN1482" s="14"/>
      <c r="AO1482" s="14"/>
      <c r="AP1482" s="14"/>
      <c r="AQ1482" s="14"/>
      <c r="AR1482" s="14"/>
      <c r="AS1482" s="14"/>
      <c r="AT1482" s="14"/>
      <c r="AU1482" s="14"/>
      <c r="AV1482" s="14"/>
      <c r="AW1482" s="14"/>
      <c r="AX1482" s="14"/>
      <c r="AY1482" s="14"/>
      <c r="AZ1482" s="14"/>
      <c r="BA1482" s="14"/>
      <c r="BB1482" s="14"/>
      <c r="BC1482" s="14"/>
      <c r="BD1482" s="14"/>
      <c r="BE1482" s="14"/>
      <c r="BF1482" s="14"/>
      <c r="BG1482" s="14"/>
      <c r="BH1482" s="14"/>
      <c r="BI1482" s="14"/>
      <c r="BJ1482" s="14"/>
      <c r="BK1482" s="14"/>
      <c r="BL1482" s="14"/>
      <c r="BM1482" s="14"/>
      <c r="BN1482" s="14"/>
      <c r="BO1482" s="14"/>
      <c r="BP1482" s="14"/>
      <c r="BQ1482" s="14"/>
      <c r="BR1482" s="14"/>
      <c r="BS1482" s="14"/>
      <c r="BT1482" s="14"/>
      <c r="BU1482" s="14"/>
      <c r="BV1482" s="14"/>
      <c r="BW1482" s="14"/>
      <c r="BX1482" s="14"/>
      <c r="BY1482" s="14"/>
      <c r="BZ1482" s="14"/>
      <c r="CA1482" s="14"/>
      <c r="CB1482" s="14"/>
      <c r="CC1482" s="14"/>
      <c r="CD1482" s="14"/>
      <c r="CE1482" s="14"/>
      <c r="CF1482" s="14"/>
      <c r="CG1482" s="14"/>
      <c r="CH1482" s="14"/>
      <c r="CI1482" s="14"/>
      <c r="CJ1482" s="14"/>
      <c r="CK1482" s="14"/>
      <c r="CL1482" s="14"/>
      <c r="CM1482" s="14"/>
      <c r="CN1482" s="14"/>
      <c r="CO1482" s="14"/>
      <c r="CP1482" s="14"/>
      <c r="CQ1482" s="14"/>
      <c r="CR1482" s="14"/>
      <c r="CS1482" s="14"/>
      <c r="CT1482" s="14"/>
      <c r="CU1482" s="14"/>
      <c r="CV1482" s="14"/>
      <c r="CW1482" s="14"/>
      <c r="CX1482" s="14"/>
      <c r="CY1482" s="14"/>
      <c r="CZ1482" s="14"/>
      <c r="DA1482" s="14"/>
      <c r="DB1482" s="14"/>
      <c r="DC1482" s="14"/>
      <c r="DD1482" s="14"/>
      <c r="DE1482" s="14"/>
      <c r="DF1482" s="14"/>
      <c r="DG1482" s="14"/>
      <c r="DH1482" s="14"/>
      <c r="DI1482" s="14"/>
      <c r="DJ1482" s="14"/>
      <c r="DK1482" s="14"/>
      <c r="DL1482" s="14"/>
      <c r="DM1482" s="14"/>
      <c r="DN1482" s="14"/>
      <c r="DO1482" s="14"/>
      <c r="DP1482" s="14"/>
      <c r="DQ1482" s="14"/>
      <c r="DR1482" s="14"/>
      <c r="DS1482" s="14"/>
      <c r="DT1482" s="14"/>
      <c r="DU1482" s="14"/>
      <c r="DV1482" s="14"/>
      <c r="DW1482" s="14"/>
      <c r="DX1482" s="14"/>
      <c r="DY1482" s="14"/>
      <c r="DZ1482" s="14"/>
      <c r="EA1482" s="14"/>
      <c r="EB1482" s="14"/>
      <c r="EC1482" s="14"/>
      <c r="ED1482" s="14"/>
      <c r="EE1482" s="14"/>
      <c r="EF1482" s="14"/>
      <c r="EG1482" s="14"/>
      <c r="EH1482" s="14"/>
      <c r="EI1482" s="14"/>
      <c r="EJ1482" s="14"/>
      <c r="EK1482" s="14"/>
      <c r="EL1482" s="14"/>
      <c r="EM1482" s="14"/>
      <c r="EN1482" s="14"/>
      <c r="EO1482" s="14"/>
      <c r="EP1482" s="14"/>
      <c r="EQ1482" s="14"/>
      <c r="ER1482" s="14"/>
      <c r="ES1482" s="14"/>
      <c r="ET1482" s="14"/>
      <c r="EU1482" s="14"/>
      <c r="EV1482" s="14"/>
      <c r="EW1482" s="14"/>
      <c r="EX1482" s="14"/>
      <c r="EY1482" s="14"/>
      <c r="EZ1482" s="14"/>
      <c r="FA1482" s="14"/>
      <c r="FB1482" s="14"/>
      <c r="FC1482" s="14"/>
      <c r="FD1482" s="14"/>
      <c r="FE1482" s="14"/>
      <c r="FF1482" s="14"/>
      <c r="FG1482" s="14"/>
      <c r="FH1482" s="14"/>
      <c r="FI1482" s="14"/>
      <c r="FJ1482" s="14"/>
      <c r="FK1482" s="14"/>
      <c r="FL1482" s="14"/>
      <c r="FM1482" s="14"/>
      <c r="FN1482" s="14"/>
      <c r="FO1482" s="14"/>
      <c r="FP1482" s="14"/>
      <c r="FQ1482" s="14"/>
      <c r="FR1482" s="14"/>
      <c r="FS1482" s="14"/>
      <c r="FT1482" s="14"/>
      <c r="FU1482" s="14"/>
      <c r="FW1482" s="14"/>
    </row>
    <row r="1483" spans="4:179" x14ac:dyDescent="0.6">
      <c r="D1483" s="53"/>
      <c r="F1483" s="14"/>
      <c r="G1483" s="14"/>
      <c r="H1483" s="14"/>
      <c r="I1483" s="14"/>
      <c r="J1483" s="14"/>
      <c r="K1483" s="14"/>
      <c r="L1483" s="14"/>
      <c r="M1483" s="14"/>
      <c r="N1483" s="14"/>
      <c r="O1483" s="14"/>
      <c r="P1483" s="14"/>
      <c r="Q1483" s="14"/>
      <c r="R1483" s="14"/>
      <c r="S1483" s="14"/>
      <c r="T1483" s="14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F1483" s="14"/>
      <c r="AG1483" s="14"/>
      <c r="AH1483" s="14"/>
      <c r="AI1483" s="14"/>
      <c r="AJ1483" s="14"/>
      <c r="AK1483" s="14"/>
      <c r="AL1483" s="14"/>
      <c r="AM1483" s="14"/>
      <c r="AN1483" s="14"/>
      <c r="AO1483" s="14"/>
      <c r="AP1483" s="14"/>
      <c r="AQ1483" s="14"/>
      <c r="AR1483" s="14"/>
      <c r="AS1483" s="14"/>
      <c r="AT1483" s="14"/>
      <c r="AU1483" s="14"/>
      <c r="AV1483" s="14"/>
      <c r="AW1483" s="14"/>
      <c r="AX1483" s="14"/>
      <c r="AY1483" s="14"/>
      <c r="AZ1483" s="14"/>
      <c r="BA1483" s="14"/>
      <c r="BB1483" s="14"/>
      <c r="BC1483" s="14"/>
      <c r="BD1483" s="14"/>
      <c r="BE1483" s="14"/>
      <c r="BF1483" s="14"/>
      <c r="BG1483" s="14"/>
      <c r="BH1483" s="14"/>
      <c r="BI1483" s="14"/>
      <c r="BJ1483" s="14"/>
      <c r="BK1483" s="14"/>
      <c r="BL1483" s="14"/>
      <c r="BM1483" s="14"/>
      <c r="BN1483" s="14"/>
      <c r="BO1483" s="14"/>
      <c r="BP1483" s="14"/>
      <c r="BQ1483" s="14"/>
      <c r="BR1483" s="14"/>
      <c r="BS1483" s="14"/>
      <c r="BT1483" s="14"/>
      <c r="BU1483" s="14"/>
      <c r="BV1483" s="14"/>
      <c r="BW1483" s="14"/>
      <c r="BX1483" s="14"/>
      <c r="BY1483" s="14"/>
      <c r="BZ1483" s="14"/>
      <c r="CA1483" s="14"/>
      <c r="CB1483" s="14"/>
      <c r="CC1483" s="14"/>
      <c r="CD1483" s="14"/>
      <c r="CE1483" s="14"/>
      <c r="CF1483" s="14"/>
      <c r="CG1483" s="14"/>
      <c r="CH1483" s="14"/>
      <c r="CI1483" s="14"/>
      <c r="CJ1483" s="14"/>
      <c r="CK1483" s="14"/>
      <c r="CL1483" s="14"/>
      <c r="CM1483" s="14"/>
      <c r="CN1483" s="14"/>
      <c r="CO1483" s="14"/>
      <c r="CP1483" s="14"/>
      <c r="CQ1483" s="14"/>
      <c r="CR1483" s="14"/>
      <c r="CS1483" s="14"/>
      <c r="CT1483" s="14"/>
      <c r="CU1483" s="14"/>
      <c r="CV1483" s="14"/>
      <c r="CW1483" s="14"/>
      <c r="CX1483" s="14"/>
      <c r="CY1483" s="14"/>
      <c r="CZ1483" s="14"/>
      <c r="DA1483" s="14"/>
      <c r="DB1483" s="14"/>
      <c r="DC1483" s="14"/>
      <c r="DD1483" s="14"/>
      <c r="DE1483" s="14"/>
      <c r="DF1483" s="14"/>
      <c r="DG1483" s="14"/>
      <c r="DH1483" s="14"/>
      <c r="DI1483" s="14"/>
      <c r="DJ1483" s="14"/>
      <c r="DK1483" s="14"/>
      <c r="DL1483" s="14"/>
      <c r="DM1483" s="14"/>
      <c r="DN1483" s="14"/>
      <c r="DO1483" s="14"/>
      <c r="DP1483" s="14"/>
      <c r="DQ1483" s="14"/>
      <c r="DR1483" s="14"/>
      <c r="DS1483" s="14"/>
      <c r="DT1483" s="14"/>
      <c r="DU1483" s="14"/>
      <c r="DV1483" s="14"/>
      <c r="DW1483" s="14"/>
      <c r="DX1483" s="14"/>
      <c r="DY1483" s="14"/>
      <c r="DZ1483" s="14"/>
      <c r="EA1483" s="14"/>
      <c r="EB1483" s="14"/>
      <c r="EC1483" s="14"/>
      <c r="ED1483" s="14"/>
      <c r="EE1483" s="14"/>
      <c r="EF1483" s="14"/>
      <c r="EG1483" s="14"/>
      <c r="EH1483" s="14"/>
      <c r="EI1483" s="14"/>
      <c r="EJ1483" s="14"/>
      <c r="EK1483" s="14"/>
      <c r="EL1483" s="14"/>
      <c r="EM1483" s="14"/>
      <c r="EN1483" s="14"/>
      <c r="EO1483" s="14"/>
      <c r="EP1483" s="14"/>
      <c r="EQ1483" s="14"/>
      <c r="ER1483" s="14"/>
      <c r="ES1483" s="14"/>
      <c r="ET1483" s="14"/>
      <c r="EU1483" s="14"/>
      <c r="EV1483" s="14"/>
      <c r="EW1483" s="14"/>
      <c r="EX1483" s="14"/>
      <c r="EY1483" s="14"/>
      <c r="EZ1483" s="14"/>
      <c r="FA1483" s="14"/>
      <c r="FB1483" s="14"/>
      <c r="FC1483" s="14"/>
      <c r="FD1483" s="14"/>
      <c r="FE1483" s="14"/>
      <c r="FF1483" s="14"/>
      <c r="FG1483" s="14"/>
      <c r="FH1483" s="14"/>
      <c r="FI1483" s="14"/>
      <c r="FJ1483" s="14"/>
      <c r="FK1483" s="14"/>
      <c r="FL1483" s="14"/>
      <c r="FM1483" s="14"/>
      <c r="FN1483" s="14"/>
      <c r="FO1483" s="14"/>
      <c r="FP1483" s="14"/>
      <c r="FQ1483" s="14"/>
      <c r="FR1483" s="14"/>
      <c r="FS1483" s="14"/>
      <c r="FT1483" s="14"/>
      <c r="FU1483" s="14"/>
      <c r="FW1483" s="14"/>
    </row>
    <row r="1484" spans="4:179" x14ac:dyDescent="0.6">
      <c r="D1484" s="53"/>
      <c r="F1484" s="14"/>
      <c r="G1484" s="14"/>
      <c r="H1484" s="14"/>
      <c r="I1484" s="14"/>
      <c r="J1484" s="14"/>
      <c r="K1484" s="14"/>
      <c r="L1484" s="14"/>
      <c r="M1484" s="14"/>
      <c r="N1484" s="14"/>
      <c r="O1484" s="14"/>
      <c r="P1484" s="14"/>
      <c r="Q1484" s="14"/>
      <c r="R1484" s="14"/>
      <c r="S1484" s="14"/>
      <c r="T1484" s="14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4"/>
      <c r="AJ1484" s="14"/>
      <c r="AK1484" s="14"/>
      <c r="AL1484" s="14"/>
      <c r="AM1484" s="14"/>
      <c r="AN1484" s="14"/>
      <c r="AO1484" s="14"/>
      <c r="AP1484" s="14"/>
      <c r="AQ1484" s="14"/>
      <c r="AR1484" s="14"/>
      <c r="AS1484" s="14"/>
      <c r="AT1484" s="14"/>
      <c r="AU1484" s="14"/>
      <c r="AV1484" s="14"/>
      <c r="AW1484" s="14"/>
      <c r="AX1484" s="14"/>
      <c r="AY1484" s="14"/>
      <c r="AZ1484" s="14"/>
      <c r="BA1484" s="14"/>
      <c r="BB1484" s="14"/>
      <c r="BC1484" s="14"/>
      <c r="BD1484" s="14"/>
      <c r="BE1484" s="14"/>
      <c r="BF1484" s="14"/>
      <c r="BG1484" s="14"/>
      <c r="BH1484" s="14"/>
      <c r="BI1484" s="14"/>
      <c r="BJ1484" s="14"/>
      <c r="BK1484" s="14"/>
      <c r="BL1484" s="14"/>
      <c r="BM1484" s="14"/>
      <c r="BN1484" s="14"/>
      <c r="BO1484" s="14"/>
      <c r="BP1484" s="14"/>
      <c r="BQ1484" s="14"/>
      <c r="BR1484" s="14"/>
      <c r="BS1484" s="14"/>
      <c r="BT1484" s="14"/>
      <c r="BU1484" s="14"/>
      <c r="BV1484" s="14"/>
      <c r="BW1484" s="14"/>
      <c r="BX1484" s="14"/>
      <c r="BY1484" s="14"/>
      <c r="BZ1484" s="14"/>
      <c r="CA1484" s="14"/>
      <c r="CB1484" s="14"/>
      <c r="CC1484" s="14"/>
      <c r="CD1484" s="14"/>
      <c r="CE1484" s="14"/>
      <c r="CF1484" s="14"/>
      <c r="CG1484" s="14"/>
      <c r="CH1484" s="14"/>
      <c r="CI1484" s="14"/>
      <c r="CJ1484" s="14"/>
      <c r="CK1484" s="14"/>
      <c r="CL1484" s="14"/>
      <c r="CM1484" s="14"/>
      <c r="CN1484" s="14"/>
      <c r="CO1484" s="14"/>
      <c r="CP1484" s="14"/>
      <c r="CQ1484" s="14"/>
      <c r="CR1484" s="14"/>
      <c r="CS1484" s="14"/>
      <c r="CT1484" s="14"/>
      <c r="CU1484" s="14"/>
      <c r="CV1484" s="14"/>
      <c r="CW1484" s="14"/>
      <c r="CX1484" s="14"/>
      <c r="CY1484" s="14"/>
      <c r="CZ1484" s="14"/>
      <c r="DA1484" s="14"/>
      <c r="DB1484" s="14"/>
      <c r="DC1484" s="14"/>
      <c r="DD1484" s="14"/>
      <c r="DE1484" s="14"/>
      <c r="DF1484" s="14"/>
      <c r="DG1484" s="14"/>
      <c r="DH1484" s="14"/>
      <c r="DI1484" s="14"/>
      <c r="DJ1484" s="14"/>
      <c r="DK1484" s="14"/>
      <c r="DL1484" s="14"/>
      <c r="DM1484" s="14"/>
      <c r="DN1484" s="14"/>
      <c r="DO1484" s="14"/>
      <c r="DP1484" s="14"/>
      <c r="DQ1484" s="14"/>
      <c r="DR1484" s="14"/>
      <c r="DS1484" s="14"/>
      <c r="DT1484" s="14"/>
      <c r="DU1484" s="14"/>
      <c r="DV1484" s="14"/>
      <c r="DW1484" s="14"/>
      <c r="DX1484" s="14"/>
      <c r="DY1484" s="14"/>
      <c r="DZ1484" s="14"/>
      <c r="EA1484" s="14"/>
      <c r="EB1484" s="14"/>
      <c r="EC1484" s="14"/>
      <c r="ED1484" s="14"/>
      <c r="EE1484" s="14"/>
      <c r="EF1484" s="14"/>
      <c r="EG1484" s="14"/>
      <c r="EH1484" s="14"/>
      <c r="EI1484" s="14"/>
      <c r="EJ1484" s="14"/>
      <c r="EK1484" s="14"/>
      <c r="EL1484" s="14"/>
      <c r="EM1484" s="14"/>
      <c r="EN1484" s="14"/>
      <c r="EO1484" s="14"/>
      <c r="EP1484" s="14"/>
      <c r="EQ1484" s="14"/>
      <c r="ER1484" s="14"/>
      <c r="ES1484" s="14"/>
      <c r="ET1484" s="14"/>
      <c r="EU1484" s="14"/>
      <c r="EV1484" s="14"/>
      <c r="EW1484" s="14"/>
      <c r="EX1484" s="14"/>
      <c r="EY1484" s="14"/>
      <c r="EZ1484" s="14"/>
      <c r="FA1484" s="14"/>
      <c r="FB1484" s="14"/>
      <c r="FC1484" s="14"/>
      <c r="FD1484" s="14"/>
      <c r="FE1484" s="14"/>
      <c r="FF1484" s="14"/>
      <c r="FG1484" s="14"/>
      <c r="FH1484" s="14"/>
      <c r="FI1484" s="14"/>
      <c r="FJ1484" s="14"/>
      <c r="FK1484" s="14"/>
      <c r="FL1484" s="14"/>
      <c r="FM1484" s="14"/>
      <c r="FN1484" s="14"/>
      <c r="FO1484" s="14"/>
      <c r="FP1484" s="14"/>
      <c r="FQ1484" s="14"/>
      <c r="FR1484" s="14"/>
      <c r="FS1484" s="14"/>
      <c r="FT1484" s="14"/>
      <c r="FU1484" s="14"/>
      <c r="FW1484" s="14"/>
    </row>
    <row r="1485" spans="4:179" x14ac:dyDescent="0.6">
      <c r="D1485" s="53"/>
      <c r="F1485" s="14"/>
      <c r="G1485" s="14"/>
      <c r="H1485" s="14"/>
      <c r="I1485" s="14"/>
      <c r="J1485" s="14"/>
      <c r="K1485" s="14"/>
      <c r="L1485" s="14"/>
      <c r="M1485" s="14"/>
      <c r="N1485" s="14"/>
      <c r="O1485" s="14"/>
      <c r="P1485" s="14"/>
      <c r="Q1485" s="14"/>
      <c r="R1485" s="14"/>
      <c r="S1485" s="14"/>
      <c r="T1485" s="14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4"/>
      <c r="AJ1485" s="14"/>
      <c r="AK1485" s="14"/>
      <c r="AL1485" s="14"/>
      <c r="AM1485" s="14"/>
      <c r="AN1485" s="14"/>
      <c r="AO1485" s="14"/>
      <c r="AP1485" s="14"/>
      <c r="AQ1485" s="14"/>
      <c r="AR1485" s="14"/>
      <c r="AS1485" s="14"/>
      <c r="AT1485" s="14"/>
      <c r="AU1485" s="14"/>
      <c r="AV1485" s="14"/>
      <c r="AW1485" s="14"/>
      <c r="AX1485" s="14"/>
      <c r="AY1485" s="14"/>
      <c r="AZ1485" s="14"/>
      <c r="BA1485" s="14"/>
      <c r="BB1485" s="14"/>
      <c r="BC1485" s="14"/>
      <c r="BD1485" s="14"/>
      <c r="BE1485" s="14"/>
      <c r="BF1485" s="14"/>
      <c r="BG1485" s="14"/>
      <c r="BH1485" s="14"/>
      <c r="BI1485" s="14"/>
      <c r="BJ1485" s="14"/>
      <c r="BK1485" s="14"/>
      <c r="BL1485" s="14"/>
      <c r="BM1485" s="14"/>
      <c r="BN1485" s="14"/>
      <c r="BO1485" s="14"/>
      <c r="BP1485" s="14"/>
      <c r="BQ1485" s="14"/>
      <c r="BR1485" s="14"/>
      <c r="BS1485" s="14"/>
      <c r="BT1485" s="14"/>
      <c r="BU1485" s="14"/>
      <c r="BV1485" s="14"/>
      <c r="BW1485" s="14"/>
      <c r="BX1485" s="14"/>
      <c r="BY1485" s="14"/>
      <c r="BZ1485" s="14"/>
      <c r="CA1485" s="14"/>
      <c r="CB1485" s="14"/>
      <c r="CC1485" s="14"/>
      <c r="CD1485" s="14"/>
      <c r="CE1485" s="14"/>
      <c r="CF1485" s="14"/>
      <c r="CG1485" s="14"/>
      <c r="CH1485" s="14"/>
      <c r="CI1485" s="14"/>
      <c r="CJ1485" s="14"/>
      <c r="CK1485" s="14"/>
      <c r="CL1485" s="14"/>
      <c r="CM1485" s="14"/>
      <c r="CN1485" s="14"/>
      <c r="CO1485" s="14"/>
      <c r="CP1485" s="14"/>
      <c r="CQ1485" s="14"/>
      <c r="CR1485" s="14"/>
      <c r="CS1485" s="14"/>
      <c r="CT1485" s="14"/>
      <c r="CU1485" s="14"/>
      <c r="CV1485" s="14"/>
      <c r="CW1485" s="14"/>
      <c r="CX1485" s="14"/>
      <c r="CY1485" s="14"/>
      <c r="CZ1485" s="14"/>
      <c r="DA1485" s="14"/>
      <c r="DB1485" s="14"/>
      <c r="DC1485" s="14"/>
      <c r="DD1485" s="14"/>
      <c r="DE1485" s="14"/>
      <c r="DF1485" s="14"/>
      <c r="DG1485" s="14"/>
      <c r="DH1485" s="14"/>
      <c r="DI1485" s="14"/>
      <c r="DJ1485" s="14"/>
      <c r="DK1485" s="14"/>
      <c r="DL1485" s="14"/>
      <c r="DM1485" s="14"/>
      <c r="DN1485" s="14"/>
      <c r="DO1485" s="14"/>
      <c r="DP1485" s="14"/>
      <c r="DQ1485" s="14"/>
      <c r="DR1485" s="14"/>
      <c r="DS1485" s="14"/>
      <c r="DT1485" s="14"/>
      <c r="DU1485" s="14"/>
      <c r="DV1485" s="14"/>
      <c r="DW1485" s="14"/>
      <c r="DX1485" s="14"/>
      <c r="DY1485" s="14"/>
      <c r="DZ1485" s="14"/>
      <c r="EA1485" s="14"/>
      <c r="EB1485" s="14"/>
      <c r="EC1485" s="14"/>
      <c r="ED1485" s="14"/>
      <c r="EE1485" s="14"/>
      <c r="EF1485" s="14"/>
      <c r="EG1485" s="14"/>
      <c r="EH1485" s="14"/>
      <c r="EI1485" s="14"/>
      <c r="EJ1485" s="14"/>
      <c r="EK1485" s="14"/>
      <c r="EL1485" s="14"/>
      <c r="EM1485" s="14"/>
      <c r="EN1485" s="14"/>
      <c r="EO1485" s="14"/>
      <c r="EP1485" s="14"/>
      <c r="EQ1485" s="14"/>
      <c r="ER1485" s="14"/>
      <c r="ES1485" s="14"/>
      <c r="ET1485" s="14"/>
      <c r="EU1485" s="14"/>
      <c r="EV1485" s="14"/>
      <c r="EW1485" s="14"/>
      <c r="EX1485" s="14"/>
      <c r="EY1485" s="14"/>
      <c r="EZ1485" s="14"/>
      <c r="FA1485" s="14"/>
      <c r="FB1485" s="14"/>
      <c r="FC1485" s="14"/>
      <c r="FD1485" s="14"/>
      <c r="FE1485" s="14"/>
      <c r="FF1485" s="14"/>
      <c r="FG1485" s="14"/>
      <c r="FH1485" s="14"/>
      <c r="FI1485" s="14"/>
      <c r="FJ1485" s="14"/>
      <c r="FK1485" s="14"/>
      <c r="FL1485" s="14"/>
      <c r="FM1485" s="14"/>
      <c r="FN1485" s="14"/>
      <c r="FO1485" s="14"/>
      <c r="FP1485" s="14"/>
      <c r="FQ1485" s="14"/>
      <c r="FR1485" s="14"/>
      <c r="FS1485" s="14"/>
      <c r="FT1485" s="14"/>
      <c r="FU1485" s="14"/>
      <c r="FW1485" s="14"/>
    </row>
    <row r="1486" spans="4:179" x14ac:dyDescent="0.6">
      <c r="D1486" s="53"/>
      <c r="F1486" s="14"/>
      <c r="G1486" s="14"/>
      <c r="H1486" s="14"/>
      <c r="I1486" s="14"/>
      <c r="J1486" s="14"/>
      <c r="K1486" s="14"/>
      <c r="L1486" s="14"/>
      <c r="M1486" s="14"/>
      <c r="N1486" s="14"/>
      <c r="O1486" s="14"/>
      <c r="P1486" s="14"/>
      <c r="Q1486" s="14"/>
      <c r="R1486" s="14"/>
      <c r="S1486" s="14"/>
      <c r="T1486" s="14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F1486" s="14"/>
      <c r="AG1486" s="14"/>
      <c r="AH1486" s="14"/>
      <c r="AI1486" s="14"/>
      <c r="AJ1486" s="14"/>
      <c r="AK1486" s="14"/>
      <c r="AL1486" s="14"/>
      <c r="AM1486" s="14"/>
      <c r="AN1486" s="14"/>
      <c r="AO1486" s="14"/>
      <c r="AP1486" s="14"/>
      <c r="AQ1486" s="14"/>
      <c r="AR1486" s="14"/>
      <c r="AS1486" s="14"/>
      <c r="AT1486" s="14"/>
      <c r="AU1486" s="14"/>
      <c r="AV1486" s="14"/>
      <c r="AW1486" s="14"/>
      <c r="AX1486" s="14"/>
      <c r="AY1486" s="14"/>
      <c r="AZ1486" s="14"/>
      <c r="BA1486" s="14"/>
      <c r="BB1486" s="14"/>
      <c r="BC1486" s="14"/>
      <c r="BD1486" s="14"/>
      <c r="BE1486" s="14"/>
      <c r="BF1486" s="14"/>
      <c r="BG1486" s="14"/>
      <c r="BH1486" s="14"/>
      <c r="BI1486" s="14"/>
      <c r="BJ1486" s="14"/>
      <c r="BK1486" s="14"/>
      <c r="BL1486" s="14"/>
      <c r="BM1486" s="14"/>
      <c r="BN1486" s="14"/>
      <c r="BO1486" s="14"/>
      <c r="BP1486" s="14"/>
      <c r="BQ1486" s="14"/>
      <c r="BR1486" s="14"/>
      <c r="BS1486" s="14"/>
      <c r="BT1486" s="14"/>
      <c r="BU1486" s="14"/>
      <c r="BV1486" s="14"/>
      <c r="BW1486" s="14"/>
      <c r="BX1486" s="14"/>
      <c r="BY1486" s="14"/>
      <c r="BZ1486" s="14"/>
      <c r="CA1486" s="14"/>
      <c r="CB1486" s="14"/>
      <c r="CC1486" s="14"/>
      <c r="CD1486" s="14"/>
      <c r="CE1486" s="14"/>
      <c r="CF1486" s="14"/>
      <c r="CG1486" s="14"/>
      <c r="CH1486" s="14"/>
      <c r="CI1486" s="14"/>
      <c r="CJ1486" s="14"/>
      <c r="CK1486" s="14"/>
      <c r="CL1486" s="14"/>
      <c r="CM1486" s="14"/>
      <c r="CN1486" s="14"/>
      <c r="CO1486" s="14"/>
      <c r="CP1486" s="14"/>
      <c r="CQ1486" s="14"/>
      <c r="CR1486" s="14"/>
      <c r="CS1486" s="14"/>
      <c r="CT1486" s="14"/>
      <c r="CU1486" s="14"/>
      <c r="CV1486" s="14"/>
      <c r="CW1486" s="14"/>
      <c r="CX1486" s="14"/>
      <c r="CY1486" s="14"/>
      <c r="CZ1486" s="14"/>
      <c r="DA1486" s="14"/>
      <c r="DB1486" s="14"/>
      <c r="DC1486" s="14"/>
      <c r="DD1486" s="14"/>
      <c r="DE1486" s="14"/>
      <c r="DF1486" s="14"/>
      <c r="DG1486" s="14"/>
      <c r="DH1486" s="14"/>
      <c r="DI1486" s="14"/>
      <c r="DJ1486" s="14"/>
      <c r="DK1486" s="14"/>
      <c r="DL1486" s="14"/>
      <c r="DM1486" s="14"/>
      <c r="DN1486" s="14"/>
      <c r="DO1486" s="14"/>
      <c r="DP1486" s="14"/>
      <c r="DQ1486" s="14"/>
      <c r="DR1486" s="14"/>
      <c r="DS1486" s="14"/>
      <c r="DT1486" s="14"/>
      <c r="DU1486" s="14"/>
      <c r="DV1486" s="14"/>
      <c r="DW1486" s="14"/>
      <c r="DX1486" s="14"/>
      <c r="DY1486" s="14"/>
      <c r="DZ1486" s="14"/>
      <c r="EA1486" s="14"/>
      <c r="EB1486" s="14"/>
      <c r="EC1486" s="14"/>
      <c r="ED1486" s="14"/>
      <c r="EE1486" s="14"/>
      <c r="EF1486" s="14"/>
      <c r="EG1486" s="14"/>
      <c r="EH1486" s="14"/>
      <c r="EI1486" s="14"/>
      <c r="EJ1486" s="14"/>
      <c r="EK1486" s="14"/>
      <c r="EL1486" s="14"/>
      <c r="EM1486" s="14"/>
      <c r="EN1486" s="14"/>
      <c r="EO1486" s="14"/>
      <c r="EP1486" s="14"/>
      <c r="EQ1486" s="14"/>
      <c r="ER1486" s="14"/>
      <c r="ES1486" s="14"/>
      <c r="ET1486" s="14"/>
      <c r="EU1486" s="14"/>
      <c r="EV1486" s="14"/>
      <c r="EW1486" s="14"/>
      <c r="EX1486" s="14"/>
      <c r="EY1486" s="14"/>
      <c r="EZ1486" s="14"/>
      <c r="FA1486" s="14"/>
      <c r="FB1486" s="14"/>
      <c r="FC1486" s="14"/>
      <c r="FD1486" s="14"/>
      <c r="FE1486" s="14"/>
      <c r="FF1486" s="14"/>
      <c r="FG1486" s="14"/>
      <c r="FH1486" s="14"/>
      <c r="FI1486" s="14"/>
      <c r="FJ1486" s="14"/>
      <c r="FK1486" s="14"/>
      <c r="FL1486" s="14"/>
      <c r="FM1486" s="14"/>
      <c r="FN1486" s="14"/>
      <c r="FO1486" s="14"/>
      <c r="FP1486" s="14"/>
      <c r="FQ1486" s="14"/>
      <c r="FR1486" s="14"/>
      <c r="FS1486" s="14"/>
      <c r="FT1486" s="14"/>
      <c r="FU1486" s="14"/>
      <c r="FW1486" s="14"/>
    </row>
    <row r="1487" spans="4:179" x14ac:dyDescent="0.6">
      <c r="D1487" s="53"/>
      <c r="F1487" s="14"/>
      <c r="G1487" s="14"/>
      <c r="H1487" s="14"/>
      <c r="I1487" s="14"/>
      <c r="J1487" s="14"/>
      <c r="K1487" s="14"/>
      <c r="L1487" s="14"/>
      <c r="M1487" s="14"/>
      <c r="N1487" s="14"/>
      <c r="O1487" s="14"/>
      <c r="P1487" s="14"/>
      <c r="Q1487" s="14"/>
      <c r="R1487" s="14"/>
      <c r="S1487" s="14"/>
      <c r="T1487" s="14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F1487" s="14"/>
      <c r="AG1487" s="14"/>
      <c r="AH1487" s="14"/>
      <c r="AI1487" s="14"/>
      <c r="AJ1487" s="14"/>
      <c r="AK1487" s="14"/>
      <c r="AL1487" s="14"/>
      <c r="AM1487" s="14"/>
      <c r="AN1487" s="14"/>
      <c r="AO1487" s="14"/>
      <c r="AP1487" s="14"/>
      <c r="AQ1487" s="14"/>
      <c r="AR1487" s="14"/>
      <c r="AS1487" s="14"/>
      <c r="AT1487" s="14"/>
      <c r="AU1487" s="14"/>
      <c r="AV1487" s="14"/>
      <c r="AW1487" s="14"/>
      <c r="AX1487" s="14"/>
      <c r="AY1487" s="14"/>
      <c r="AZ1487" s="14"/>
      <c r="BA1487" s="14"/>
      <c r="BB1487" s="14"/>
      <c r="BC1487" s="14"/>
      <c r="BD1487" s="14"/>
      <c r="BE1487" s="14"/>
      <c r="BF1487" s="14"/>
      <c r="BG1487" s="14"/>
      <c r="BH1487" s="14"/>
      <c r="BI1487" s="14"/>
      <c r="BJ1487" s="14"/>
      <c r="BK1487" s="14"/>
      <c r="BL1487" s="14"/>
      <c r="BM1487" s="14"/>
      <c r="BN1487" s="14"/>
      <c r="BO1487" s="14"/>
      <c r="BP1487" s="14"/>
      <c r="BQ1487" s="14"/>
      <c r="BR1487" s="14"/>
      <c r="BS1487" s="14"/>
      <c r="BT1487" s="14"/>
      <c r="BU1487" s="14"/>
      <c r="BV1487" s="14"/>
      <c r="BW1487" s="14"/>
      <c r="BX1487" s="14"/>
      <c r="BY1487" s="14"/>
      <c r="BZ1487" s="14"/>
      <c r="CA1487" s="14"/>
      <c r="CB1487" s="14"/>
      <c r="CC1487" s="14"/>
      <c r="CD1487" s="14"/>
      <c r="CE1487" s="14"/>
      <c r="CF1487" s="14"/>
      <c r="CG1487" s="14"/>
      <c r="CH1487" s="14"/>
      <c r="CI1487" s="14"/>
      <c r="CJ1487" s="14"/>
      <c r="CK1487" s="14"/>
      <c r="CL1487" s="14"/>
      <c r="CM1487" s="14"/>
      <c r="CN1487" s="14"/>
      <c r="CO1487" s="14"/>
      <c r="CP1487" s="14"/>
      <c r="CQ1487" s="14"/>
      <c r="CR1487" s="14"/>
      <c r="CS1487" s="14"/>
      <c r="CT1487" s="14"/>
      <c r="CU1487" s="14"/>
      <c r="CV1487" s="14"/>
      <c r="CW1487" s="14"/>
      <c r="CX1487" s="14"/>
      <c r="CY1487" s="14"/>
      <c r="CZ1487" s="14"/>
      <c r="DA1487" s="14"/>
      <c r="DB1487" s="14"/>
      <c r="DC1487" s="14"/>
      <c r="DD1487" s="14"/>
      <c r="DE1487" s="14"/>
      <c r="DF1487" s="14"/>
      <c r="DG1487" s="14"/>
      <c r="DH1487" s="14"/>
      <c r="DI1487" s="14"/>
      <c r="DJ1487" s="14"/>
      <c r="DK1487" s="14"/>
      <c r="DL1487" s="14"/>
      <c r="DM1487" s="14"/>
      <c r="DN1487" s="14"/>
      <c r="DO1487" s="14"/>
      <c r="DP1487" s="14"/>
      <c r="DQ1487" s="14"/>
      <c r="DR1487" s="14"/>
      <c r="DS1487" s="14"/>
      <c r="DT1487" s="14"/>
      <c r="DU1487" s="14"/>
      <c r="DV1487" s="14"/>
      <c r="DW1487" s="14"/>
      <c r="DX1487" s="14"/>
      <c r="DY1487" s="14"/>
      <c r="DZ1487" s="14"/>
      <c r="EA1487" s="14"/>
      <c r="EB1487" s="14"/>
      <c r="EC1487" s="14"/>
      <c r="ED1487" s="14"/>
      <c r="EE1487" s="14"/>
      <c r="EF1487" s="14"/>
      <c r="EG1487" s="14"/>
      <c r="EH1487" s="14"/>
      <c r="EI1487" s="14"/>
      <c r="EJ1487" s="14"/>
      <c r="EK1487" s="14"/>
      <c r="EL1487" s="14"/>
      <c r="EM1487" s="14"/>
      <c r="EN1487" s="14"/>
      <c r="EO1487" s="14"/>
      <c r="EP1487" s="14"/>
      <c r="EQ1487" s="14"/>
      <c r="ER1487" s="14"/>
      <c r="ES1487" s="14"/>
      <c r="ET1487" s="14"/>
      <c r="EU1487" s="14"/>
      <c r="EV1487" s="14"/>
      <c r="EW1487" s="14"/>
      <c r="EX1487" s="14"/>
      <c r="EY1487" s="14"/>
      <c r="EZ1487" s="14"/>
      <c r="FA1487" s="14"/>
      <c r="FB1487" s="14"/>
      <c r="FC1487" s="14"/>
      <c r="FD1487" s="14"/>
      <c r="FE1487" s="14"/>
      <c r="FF1487" s="14"/>
      <c r="FG1487" s="14"/>
      <c r="FH1487" s="14"/>
      <c r="FI1487" s="14"/>
      <c r="FJ1487" s="14"/>
      <c r="FK1487" s="14"/>
      <c r="FL1487" s="14"/>
      <c r="FM1487" s="14"/>
      <c r="FN1487" s="14"/>
      <c r="FO1487" s="14"/>
      <c r="FP1487" s="14"/>
      <c r="FQ1487" s="14"/>
      <c r="FR1487" s="14"/>
      <c r="FS1487" s="14"/>
      <c r="FT1487" s="14"/>
      <c r="FU1487" s="14"/>
      <c r="FW1487" s="14"/>
    </row>
    <row r="1488" spans="4:179" x14ac:dyDescent="0.6">
      <c r="D1488" s="53"/>
      <c r="F1488" s="14"/>
      <c r="G1488" s="14"/>
      <c r="H1488" s="14"/>
      <c r="I1488" s="14"/>
      <c r="J1488" s="14"/>
      <c r="K1488" s="14"/>
      <c r="L1488" s="14"/>
      <c r="M1488" s="14"/>
      <c r="N1488" s="14"/>
      <c r="O1488" s="14"/>
      <c r="P1488" s="14"/>
      <c r="Q1488" s="14"/>
      <c r="R1488" s="14"/>
      <c r="S1488" s="14"/>
      <c r="T1488" s="14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F1488" s="14"/>
      <c r="AG1488" s="14"/>
      <c r="AH1488" s="14"/>
      <c r="AI1488" s="14"/>
      <c r="AJ1488" s="14"/>
      <c r="AK1488" s="14"/>
      <c r="AL1488" s="14"/>
      <c r="AM1488" s="14"/>
      <c r="AN1488" s="14"/>
      <c r="AO1488" s="14"/>
      <c r="AP1488" s="14"/>
      <c r="AQ1488" s="14"/>
      <c r="AR1488" s="14"/>
      <c r="AS1488" s="14"/>
      <c r="AT1488" s="14"/>
      <c r="AU1488" s="14"/>
      <c r="AV1488" s="14"/>
      <c r="AW1488" s="14"/>
      <c r="AX1488" s="14"/>
      <c r="AY1488" s="14"/>
      <c r="AZ1488" s="14"/>
      <c r="BA1488" s="14"/>
      <c r="BB1488" s="14"/>
      <c r="BC1488" s="14"/>
      <c r="BD1488" s="14"/>
      <c r="BE1488" s="14"/>
      <c r="BF1488" s="14"/>
      <c r="BG1488" s="14"/>
      <c r="BH1488" s="14"/>
      <c r="BI1488" s="14"/>
      <c r="BJ1488" s="14"/>
      <c r="BK1488" s="14"/>
      <c r="BL1488" s="14"/>
      <c r="BM1488" s="14"/>
      <c r="BN1488" s="14"/>
      <c r="BO1488" s="14"/>
      <c r="BP1488" s="14"/>
      <c r="BQ1488" s="14"/>
      <c r="BR1488" s="14"/>
      <c r="BS1488" s="14"/>
      <c r="BT1488" s="14"/>
      <c r="BU1488" s="14"/>
      <c r="BV1488" s="14"/>
      <c r="BW1488" s="14"/>
      <c r="BX1488" s="14"/>
      <c r="BY1488" s="14"/>
      <c r="BZ1488" s="14"/>
      <c r="CA1488" s="14"/>
      <c r="CB1488" s="14"/>
      <c r="CC1488" s="14"/>
      <c r="CD1488" s="14"/>
      <c r="CE1488" s="14"/>
      <c r="CF1488" s="14"/>
      <c r="CG1488" s="14"/>
      <c r="CH1488" s="14"/>
      <c r="CI1488" s="14"/>
      <c r="CJ1488" s="14"/>
      <c r="CK1488" s="14"/>
      <c r="CL1488" s="14"/>
      <c r="CM1488" s="14"/>
      <c r="CN1488" s="14"/>
      <c r="CO1488" s="14"/>
      <c r="CP1488" s="14"/>
      <c r="CQ1488" s="14"/>
      <c r="CR1488" s="14"/>
      <c r="CS1488" s="14"/>
      <c r="CT1488" s="14"/>
      <c r="CU1488" s="14"/>
      <c r="CV1488" s="14"/>
      <c r="CW1488" s="14"/>
      <c r="CX1488" s="14"/>
      <c r="CY1488" s="14"/>
      <c r="CZ1488" s="14"/>
      <c r="DA1488" s="14"/>
      <c r="DB1488" s="14"/>
      <c r="DC1488" s="14"/>
      <c r="DD1488" s="14"/>
      <c r="DE1488" s="14"/>
      <c r="DF1488" s="14"/>
      <c r="DG1488" s="14"/>
      <c r="DH1488" s="14"/>
      <c r="DI1488" s="14"/>
      <c r="DJ1488" s="14"/>
      <c r="DK1488" s="14"/>
      <c r="DL1488" s="14"/>
      <c r="DM1488" s="14"/>
      <c r="DN1488" s="14"/>
      <c r="DO1488" s="14"/>
      <c r="DP1488" s="14"/>
      <c r="DQ1488" s="14"/>
      <c r="DR1488" s="14"/>
      <c r="DS1488" s="14"/>
      <c r="DT1488" s="14"/>
      <c r="DU1488" s="14"/>
      <c r="DV1488" s="14"/>
      <c r="DW1488" s="14"/>
      <c r="DX1488" s="14"/>
      <c r="DY1488" s="14"/>
      <c r="DZ1488" s="14"/>
      <c r="EA1488" s="14"/>
      <c r="EB1488" s="14"/>
      <c r="EC1488" s="14"/>
      <c r="ED1488" s="14"/>
      <c r="EE1488" s="14"/>
      <c r="EF1488" s="14"/>
      <c r="EG1488" s="14"/>
      <c r="EH1488" s="14"/>
      <c r="EI1488" s="14"/>
      <c r="EJ1488" s="14"/>
      <c r="EK1488" s="14"/>
      <c r="EL1488" s="14"/>
      <c r="EM1488" s="14"/>
      <c r="EN1488" s="14"/>
      <c r="EO1488" s="14"/>
      <c r="EP1488" s="14"/>
      <c r="EQ1488" s="14"/>
      <c r="ER1488" s="14"/>
      <c r="ES1488" s="14"/>
      <c r="ET1488" s="14"/>
      <c r="EU1488" s="14"/>
      <c r="EV1488" s="14"/>
      <c r="EW1488" s="14"/>
      <c r="EX1488" s="14"/>
      <c r="EY1488" s="14"/>
      <c r="EZ1488" s="14"/>
      <c r="FA1488" s="14"/>
      <c r="FB1488" s="14"/>
      <c r="FC1488" s="14"/>
      <c r="FD1488" s="14"/>
      <c r="FE1488" s="14"/>
      <c r="FF1488" s="14"/>
      <c r="FG1488" s="14"/>
      <c r="FH1488" s="14"/>
      <c r="FI1488" s="14"/>
      <c r="FJ1488" s="14"/>
      <c r="FK1488" s="14"/>
      <c r="FL1488" s="14"/>
      <c r="FM1488" s="14"/>
      <c r="FN1488" s="14"/>
      <c r="FO1488" s="14"/>
      <c r="FP1488" s="14"/>
      <c r="FQ1488" s="14"/>
      <c r="FR1488" s="14"/>
      <c r="FS1488" s="14"/>
      <c r="FT1488" s="14"/>
      <c r="FU1488" s="14"/>
      <c r="FW1488" s="14"/>
    </row>
    <row r="1489" spans="4:179" x14ac:dyDescent="0.6">
      <c r="D1489" s="53"/>
      <c r="F1489" s="14"/>
      <c r="G1489" s="14"/>
      <c r="H1489" s="14"/>
      <c r="I1489" s="14"/>
      <c r="J1489" s="14"/>
      <c r="K1489" s="14"/>
      <c r="L1489" s="14"/>
      <c r="M1489" s="14"/>
      <c r="N1489" s="14"/>
      <c r="O1489" s="14"/>
      <c r="P1489" s="14"/>
      <c r="Q1489" s="14"/>
      <c r="R1489" s="14"/>
      <c r="S1489" s="14"/>
      <c r="T1489" s="1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F1489" s="14"/>
      <c r="AG1489" s="14"/>
      <c r="AH1489" s="14"/>
      <c r="AI1489" s="14"/>
      <c r="AJ1489" s="14"/>
      <c r="AK1489" s="14"/>
      <c r="AL1489" s="14"/>
      <c r="AM1489" s="14"/>
      <c r="AN1489" s="14"/>
      <c r="AO1489" s="14"/>
      <c r="AP1489" s="14"/>
      <c r="AQ1489" s="14"/>
      <c r="AR1489" s="14"/>
      <c r="AS1489" s="14"/>
      <c r="AT1489" s="14"/>
      <c r="AU1489" s="14"/>
      <c r="AV1489" s="14"/>
      <c r="AW1489" s="14"/>
      <c r="AX1489" s="14"/>
      <c r="AY1489" s="14"/>
      <c r="AZ1489" s="14"/>
      <c r="BA1489" s="14"/>
      <c r="BB1489" s="14"/>
      <c r="BC1489" s="14"/>
      <c r="BD1489" s="14"/>
      <c r="BE1489" s="14"/>
      <c r="BF1489" s="14"/>
      <c r="BG1489" s="14"/>
      <c r="BH1489" s="14"/>
      <c r="BI1489" s="14"/>
      <c r="BJ1489" s="14"/>
      <c r="BK1489" s="14"/>
      <c r="BL1489" s="14"/>
      <c r="BM1489" s="14"/>
      <c r="BN1489" s="14"/>
      <c r="BO1489" s="14"/>
      <c r="BP1489" s="14"/>
      <c r="BQ1489" s="14"/>
      <c r="BR1489" s="14"/>
      <c r="BS1489" s="14"/>
      <c r="BT1489" s="14"/>
      <c r="BU1489" s="14"/>
      <c r="BV1489" s="14"/>
      <c r="BW1489" s="14"/>
      <c r="BX1489" s="14"/>
      <c r="BY1489" s="14"/>
      <c r="BZ1489" s="14"/>
      <c r="CA1489" s="14"/>
      <c r="CB1489" s="14"/>
      <c r="CC1489" s="14"/>
      <c r="CD1489" s="14"/>
      <c r="CE1489" s="14"/>
      <c r="CF1489" s="14"/>
      <c r="CG1489" s="14"/>
      <c r="CH1489" s="14"/>
      <c r="CI1489" s="14"/>
      <c r="CJ1489" s="14"/>
      <c r="CK1489" s="14"/>
      <c r="CL1489" s="14"/>
      <c r="CM1489" s="14"/>
      <c r="CN1489" s="14"/>
      <c r="CO1489" s="14"/>
      <c r="CP1489" s="14"/>
      <c r="CQ1489" s="14"/>
      <c r="CR1489" s="14"/>
      <c r="CS1489" s="14"/>
      <c r="CT1489" s="14"/>
      <c r="CU1489" s="14"/>
      <c r="CV1489" s="14"/>
      <c r="CW1489" s="14"/>
      <c r="CX1489" s="14"/>
      <c r="CY1489" s="14"/>
      <c r="CZ1489" s="14"/>
      <c r="DA1489" s="14"/>
      <c r="DB1489" s="14"/>
      <c r="DC1489" s="14"/>
      <c r="DD1489" s="14"/>
      <c r="DE1489" s="14"/>
      <c r="DF1489" s="14"/>
      <c r="DG1489" s="14"/>
      <c r="DH1489" s="14"/>
      <c r="DI1489" s="14"/>
      <c r="DJ1489" s="14"/>
      <c r="DK1489" s="14"/>
      <c r="DL1489" s="14"/>
      <c r="DM1489" s="14"/>
      <c r="DN1489" s="14"/>
      <c r="DO1489" s="14"/>
      <c r="DP1489" s="14"/>
      <c r="DQ1489" s="14"/>
      <c r="DR1489" s="14"/>
      <c r="DS1489" s="14"/>
      <c r="DT1489" s="14"/>
      <c r="DU1489" s="14"/>
      <c r="DV1489" s="14"/>
      <c r="DW1489" s="14"/>
      <c r="DX1489" s="14"/>
      <c r="DY1489" s="14"/>
      <c r="DZ1489" s="14"/>
      <c r="EA1489" s="14"/>
      <c r="EB1489" s="14"/>
      <c r="EC1489" s="14"/>
      <c r="ED1489" s="14"/>
      <c r="EE1489" s="14"/>
      <c r="EF1489" s="14"/>
      <c r="EG1489" s="14"/>
      <c r="EH1489" s="14"/>
      <c r="EI1489" s="14"/>
      <c r="EJ1489" s="14"/>
      <c r="EK1489" s="14"/>
      <c r="EL1489" s="14"/>
      <c r="EM1489" s="14"/>
      <c r="EN1489" s="14"/>
      <c r="EO1489" s="14"/>
      <c r="EP1489" s="14"/>
      <c r="EQ1489" s="14"/>
      <c r="ER1489" s="14"/>
      <c r="ES1489" s="14"/>
      <c r="ET1489" s="14"/>
      <c r="EU1489" s="14"/>
      <c r="EV1489" s="14"/>
      <c r="EW1489" s="14"/>
      <c r="EX1489" s="14"/>
      <c r="EY1489" s="14"/>
      <c r="EZ1489" s="14"/>
      <c r="FA1489" s="14"/>
      <c r="FB1489" s="14"/>
      <c r="FC1489" s="14"/>
      <c r="FD1489" s="14"/>
      <c r="FE1489" s="14"/>
      <c r="FF1489" s="14"/>
      <c r="FG1489" s="14"/>
      <c r="FH1489" s="14"/>
      <c r="FI1489" s="14"/>
      <c r="FJ1489" s="14"/>
      <c r="FK1489" s="14"/>
      <c r="FL1489" s="14"/>
      <c r="FM1489" s="14"/>
      <c r="FN1489" s="14"/>
      <c r="FO1489" s="14"/>
      <c r="FP1489" s="14"/>
      <c r="FQ1489" s="14"/>
      <c r="FR1489" s="14"/>
      <c r="FS1489" s="14"/>
      <c r="FT1489" s="14"/>
      <c r="FU1489" s="14"/>
      <c r="FW1489" s="14"/>
    </row>
    <row r="1490" spans="4:179" x14ac:dyDescent="0.6">
      <c r="D1490"/>
      <c r="F1490" s="14"/>
      <c r="G1490" s="14"/>
      <c r="H1490" s="14"/>
      <c r="I1490" s="14"/>
      <c r="J1490" s="14"/>
      <c r="K1490" s="14"/>
      <c r="L1490" s="14"/>
      <c r="M1490" s="14"/>
      <c r="N1490" s="14"/>
      <c r="O1490" s="14"/>
      <c r="P1490" s="14"/>
      <c r="Q1490" s="14"/>
      <c r="R1490" s="14"/>
      <c r="S1490" s="14"/>
      <c r="T1490" s="14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F1490" s="14"/>
      <c r="AG1490" s="14"/>
      <c r="AH1490" s="14"/>
      <c r="AI1490" s="14"/>
      <c r="AJ1490" s="14"/>
      <c r="AK1490" s="14"/>
      <c r="AL1490" s="14"/>
      <c r="AM1490" s="14"/>
      <c r="AN1490" s="14"/>
      <c r="AO1490" s="14"/>
      <c r="AP1490" s="14"/>
      <c r="AQ1490" s="14"/>
      <c r="AR1490" s="14"/>
      <c r="AS1490" s="14"/>
      <c r="AT1490" s="14"/>
      <c r="AU1490" s="14"/>
      <c r="AV1490" s="14"/>
      <c r="AW1490" s="14"/>
      <c r="AX1490" s="14"/>
      <c r="AY1490" s="14"/>
      <c r="AZ1490" s="14"/>
      <c r="BA1490" s="14"/>
      <c r="BB1490" s="14"/>
      <c r="BC1490" s="14"/>
      <c r="BD1490" s="14"/>
      <c r="BE1490" s="14"/>
      <c r="BF1490" s="14"/>
      <c r="BG1490" s="14"/>
      <c r="BH1490" s="14"/>
      <c r="BI1490" s="14"/>
      <c r="BJ1490" s="14"/>
      <c r="BK1490" s="14"/>
      <c r="BL1490" s="14"/>
      <c r="BM1490" s="14"/>
      <c r="BN1490" s="14"/>
      <c r="BO1490" s="14"/>
      <c r="BP1490" s="14"/>
      <c r="BQ1490" s="14"/>
      <c r="BR1490" s="14"/>
      <c r="BS1490" s="14"/>
      <c r="BT1490" s="14"/>
      <c r="BU1490" s="14"/>
      <c r="BV1490" s="14"/>
      <c r="BW1490" s="14"/>
      <c r="BX1490" s="14"/>
      <c r="BY1490" s="14"/>
      <c r="BZ1490" s="14"/>
      <c r="CA1490" s="14"/>
      <c r="CB1490" s="14"/>
      <c r="CC1490" s="14"/>
      <c r="CD1490" s="14"/>
      <c r="CE1490" s="14"/>
      <c r="CF1490" s="14"/>
      <c r="CG1490" s="14"/>
      <c r="CH1490" s="14"/>
      <c r="CI1490" s="14"/>
      <c r="CJ1490" s="14"/>
      <c r="CK1490" s="14"/>
      <c r="CL1490" s="14"/>
      <c r="CM1490" s="14"/>
      <c r="CN1490" s="14"/>
      <c r="CO1490" s="14"/>
      <c r="CP1490" s="14"/>
      <c r="CQ1490" s="14"/>
      <c r="CR1490" s="14"/>
      <c r="CS1490" s="14"/>
      <c r="CT1490" s="14"/>
      <c r="CU1490" s="14"/>
      <c r="CV1490" s="14"/>
      <c r="CW1490" s="14"/>
      <c r="CX1490" s="14"/>
      <c r="CY1490" s="14"/>
      <c r="CZ1490" s="14"/>
      <c r="DA1490" s="14"/>
      <c r="DB1490" s="14"/>
      <c r="DC1490" s="14"/>
      <c r="DD1490" s="14"/>
      <c r="DE1490" s="14"/>
      <c r="DF1490" s="14"/>
      <c r="DG1490" s="14"/>
      <c r="DH1490" s="14"/>
      <c r="DI1490" s="14"/>
      <c r="DJ1490" s="14"/>
      <c r="DK1490" s="14"/>
      <c r="DL1490" s="14"/>
      <c r="DM1490" s="14"/>
      <c r="DN1490" s="14"/>
      <c r="DO1490" s="14"/>
      <c r="DP1490" s="14"/>
      <c r="DQ1490" s="14"/>
      <c r="DR1490" s="14"/>
      <c r="DS1490" s="14"/>
      <c r="DT1490" s="14"/>
      <c r="DU1490" s="14"/>
      <c r="DV1490" s="14"/>
      <c r="DW1490" s="14"/>
      <c r="DX1490" s="14"/>
      <c r="DY1490" s="14"/>
      <c r="DZ1490" s="14"/>
      <c r="EA1490" s="14"/>
      <c r="EB1490" s="14"/>
      <c r="EC1490" s="14"/>
      <c r="ED1490" s="14"/>
      <c r="EE1490" s="14"/>
      <c r="EF1490" s="14"/>
      <c r="EG1490" s="14"/>
      <c r="EH1490" s="14"/>
      <c r="EI1490" s="14"/>
      <c r="EJ1490" s="14"/>
      <c r="EK1490" s="14"/>
      <c r="EL1490" s="14"/>
      <c r="EM1490" s="14"/>
      <c r="EN1490" s="14"/>
      <c r="EO1490" s="14"/>
      <c r="EP1490" s="14"/>
      <c r="EQ1490" s="14"/>
      <c r="ER1490" s="14"/>
      <c r="ES1490" s="14"/>
      <c r="ET1490" s="14"/>
      <c r="EU1490" s="14"/>
      <c r="EV1490" s="14"/>
      <c r="EW1490" s="14"/>
      <c r="EX1490" s="14"/>
      <c r="EY1490" s="14"/>
      <c r="EZ1490" s="14"/>
      <c r="FA1490" s="14"/>
      <c r="FB1490" s="14"/>
      <c r="FC1490" s="14"/>
      <c r="FD1490" s="14"/>
      <c r="FE1490" s="14"/>
      <c r="FF1490" s="14"/>
      <c r="FG1490" s="14"/>
      <c r="FH1490" s="14"/>
      <c r="FI1490" s="14"/>
      <c r="FJ1490" s="14"/>
      <c r="FK1490" s="14"/>
      <c r="FL1490" s="14"/>
      <c r="FM1490" s="14"/>
      <c r="FN1490" s="14"/>
      <c r="FO1490" s="14"/>
      <c r="FP1490" s="14"/>
      <c r="FQ1490" s="14"/>
      <c r="FR1490" s="14"/>
      <c r="FS1490" s="14"/>
      <c r="FT1490" s="14"/>
      <c r="FU1490" s="14"/>
      <c r="FW1490" s="14"/>
    </row>
    <row r="1491" spans="4:179" x14ac:dyDescent="0.6">
      <c r="D1491"/>
      <c r="F1491" s="14"/>
      <c r="G1491" s="14"/>
      <c r="H1491" s="14"/>
      <c r="I1491" s="14"/>
      <c r="J1491" s="14"/>
      <c r="K1491" s="14"/>
      <c r="L1491" s="14"/>
      <c r="M1491" s="14"/>
      <c r="N1491" s="14"/>
      <c r="O1491" s="14"/>
      <c r="P1491" s="14"/>
      <c r="Q1491" s="14"/>
      <c r="R1491" s="14"/>
      <c r="S1491" s="14"/>
      <c r="T1491" s="1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/>
      <c r="AH1491" s="14"/>
      <c r="AI1491" s="14"/>
      <c r="AJ1491" s="14"/>
      <c r="AK1491" s="14"/>
      <c r="AL1491" s="14"/>
      <c r="AM1491" s="14"/>
      <c r="AN1491" s="14"/>
      <c r="AO1491" s="14"/>
      <c r="AP1491" s="14"/>
      <c r="AQ1491" s="14"/>
      <c r="AR1491" s="14"/>
      <c r="AS1491" s="14"/>
      <c r="AT1491" s="14"/>
      <c r="AU1491" s="14"/>
      <c r="AV1491" s="14"/>
      <c r="AW1491" s="14"/>
      <c r="AX1491" s="14"/>
      <c r="AY1491" s="14"/>
      <c r="AZ1491" s="14"/>
      <c r="BA1491" s="14"/>
      <c r="BB1491" s="14"/>
      <c r="BC1491" s="14"/>
      <c r="BD1491" s="14"/>
      <c r="BE1491" s="14"/>
      <c r="BF1491" s="14"/>
      <c r="BG1491" s="14"/>
      <c r="BH1491" s="14"/>
      <c r="BI1491" s="14"/>
      <c r="BJ1491" s="14"/>
      <c r="BK1491" s="14"/>
      <c r="BL1491" s="14"/>
      <c r="BM1491" s="14"/>
      <c r="BN1491" s="14"/>
      <c r="BO1491" s="14"/>
      <c r="BP1491" s="14"/>
      <c r="BQ1491" s="14"/>
      <c r="BR1491" s="14"/>
      <c r="BS1491" s="14"/>
      <c r="BT1491" s="14"/>
      <c r="BU1491" s="14"/>
      <c r="BV1491" s="14"/>
      <c r="BW1491" s="14"/>
      <c r="BX1491" s="14"/>
      <c r="BY1491" s="14"/>
      <c r="BZ1491" s="14"/>
      <c r="CA1491" s="14"/>
      <c r="CB1491" s="14"/>
      <c r="CC1491" s="14"/>
      <c r="CD1491" s="14"/>
      <c r="CE1491" s="14"/>
      <c r="CF1491" s="14"/>
      <c r="CG1491" s="14"/>
      <c r="CH1491" s="14"/>
      <c r="CI1491" s="14"/>
      <c r="CJ1491" s="14"/>
      <c r="CK1491" s="14"/>
      <c r="CL1491" s="14"/>
      <c r="CM1491" s="14"/>
      <c r="CN1491" s="14"/>
      <c r="CO1491" s="14"/>
      <c r="CP1491" s="14"/>
      <c r="CQ1491" s="14"/>
      <c r="CR1491" s="14"/>
      <c r="CS1491" s="14"/>
      <c r="CT1491" s="14"/>
      <c r="CU1491" s="14"/>
      <c r="CV1491" s="14"/>
      <c r="CW1491" s="14"/>
      <c r="CX1491" s="14"/>
      <c r="CY1491" s="14"/>
      <c r="CZ1491" s="14"/>
      <c r="DA1491" s="14"/>
      <c r="DB1491" s="14"/>
      <c r="DC1491" s="14"/>
      <c r="DD1491" s="14"/>
      <c r="DE1491" s="14"/>
      <c r="DF1491" s="14"/>
      <c r="DG1491" s="14"/>
      <c r="DH1491" s="14"/>
      <c r="DI1491" s="14"/>
      <c r="DJ1491" s="14"/>
      <c r="DK1491" s="14"/>
      <c r="DL1491" s="14"/>
      <c r="DM1491" s="14"/>
      <c r="DN1491" s="14"/>
      <c r="DO1491" s="14"/>
      <c r="DP1491" s="14"/>
      <c r="DQ1491" s="14"/>
      <c r="DR1491" s="14"/>
      <c r="DS1491" s="14"/>
      <c r="DT1491" s="14"/>
      <c r="DU1491" s="14"/>
      <c r="DV1491" s="14"/>
      <c r="DW1491" s="14"/>
      <c r="DX1491" s="14"/>
      <c r="DY1491" s="14"/>
      <c r="DZ1491" s="14"/>
      <c r="EA1491" s="14"/>
      <c r="EB1491" s="14"/>
      <c r="EC1491" s="14"/>
      <c r="ED1491" s="14"/>
      <c r="EE1491" s="14"/>
      <c r="EF1491" s="14"/>
      <c r="EG1491" s="14"/>
      <c r="EH1491" s="14"/>
      <c r="EI1491" s="14"/>
      <c r="EJ1491" s="14"/>
      <c r="EK1491" s="14"/>
      <c r="EL1491" s="14"/>
      <c r="EM1491" s="14"/>
      <c r="EN1491" s="14"/>
      <c r="EO1491" s="14"/>
      <c r="EP1491" s="14"/>
      <c r="EQ1491" s="14"/>
      <c r="ER1491" s="14"/>
      <c r="ES1491" s="14"/>
      <c r="ET1491" s="14"/>
      <c r="EU1491" s="14"/>
      <c r="EV1491" s="14"/>
      <c r="EW1491" s="14"/>
      <c r="EX1491" s="14"/>
      <c r="EY1491" s="14"/>
      <c r="EZ1491" s="14"/>
      <c r="FA1491" s="14"/>
      <c r="FB1491" s="14"/>
      <c r="FC1491" s="14"/>
      <c r="FD1491" s="14"/>
      <c r="FE1491" s="14"/>
      <c r="FF1491" s="14"/>
      <c r="FG1491" s="14"/>
      <c r="FH1491" s="14"/>
      <c r="FI1491" s="14"/>
      <c r="FJ1491" s="14"/>
      <c r="FK1491" s="14"/>
      <c r="FL1491" s="14"/>
      <c r="FM1491" s="14"/>
      <c r="FN1491" s="14"/>
      <c r="FO1491" s="14"/>
      <c r="FP1491" s="14"/>
      <c r="FQ1491" s="14"/>
      <c r="FR1491" s="14"/>
      <c r="FS1491" s="14"/>
      <c r="FT1491" s="14"/>
      <c r="FU1491" s="14"/>
      <c r="FW1491" s="14"/>
    </row>
    <row r="1492" spans="4:179" x14ac:dyDescent="0.6">
      <c r="D1492"/>
      <c r="F1492" s="14"/>
      <c r="G1492" s="14"/>
      <c r="H1492" s="14"/>
      <c r="I1492" s="14"/>
      <c r="J1492" s="14"/>
      <c r="K1492" s="14"/>
      <c r="L1492" s="14"/>
      <c r="M1492" s="14"/>
      <c r="N1492" s="14"/>
      <c r="O1492" s="14"/>
      <c r="P1492" s="14"/>
      <c r="Q1492" s="14"/>
      <c r="R1492" s="14"/>
      <c r="S1492" s="14"/>
      <c r="T1492" s="14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4"/>
      <c r="AJ1492" s="14"/>
      <c r="AK1492" s="14"/>
      <c r="AL1492" s="14"/>
      <c r="AM1492" s="14"/>
      <c r="AN1492" s="14"/>
      <c r="AO1492" s="14"/>
      <c r="AP1492" s="14"/>
      <c r="AQ1492" s="14"/>
      <c r="AR1492" s="14"/>
      <c r="AS1492" s="14"/>
      <c r="AT1492" s="14"/>
      <c r="AU1492" s="14"/>
      <c r="AV1492" s="14"/>
      <c r="AW1492" s="14"/>
      <c r="AX1492" s="14"/>
      <c r="AY1492" s="14"/>
      <c r="AZ1492" s="14"/>
      <c r="BA1492" s="14"/>
      <c r="BB1492" s="14"/>
      <c r="BC1492" s="14"/>
      <c r="BD1492" s="14"/>
      <c r="BE1492" s="14"/>
      <c r="BF1492" s="14"/>
      <c r="BG1492" s="14"/>
      <c r="BH1492" s="14"/>
      <c r="BI1492" s="14"/>
      <c r="BJ1492" s="14"/>
      <c r="BK1492" s="14"/>
      <c r="BL1492" s="14"/>
      <c r="BM1492" s="14"/>
      <c r="BN1492" s="14"/>
      <c r="BO1492" s="14"/>
      <c r="BP1492" s="14"/>
      <c r="BQ1492" s="14"/>
      <c r="BR1492" s="14"/>
      <c r="BS1492" s="14"/>
      <c r="BT1492" s="14"/>
      <c r="BU1492" s="14"/>
      <c r="BV1492" s="14"/>
      <c r="BW1492" s="14"/>
      <c r="BX1492" s="14"/>
      <c r="BY1492" s="14"/>
      <c r="BZ1492" s="14"/>
      <c r="CA1492" s="14"/>
      <c r="CB1492" s="14"/>
      <c r="CC1492" s="14"/>
      <c r="CD1492" s="14"/>
      <c r="CE1492" s="14"/>
      <c r="CF1492" s="14"/>
      <c r="CG1492" s="14"/>
      <c r="CH1492" s="14"/>
      <c r="CI1492" s="14"/>
      <c r="CJ1492" s="14"/>
      <c r="CK1492" s="14"/>
      <c r="CL1492" s="14"/>
      <c r="CM1492" s="14"/>
      <c r="CN1492" s="14"/>
      <c r="CO1492" s="14"/>
      <c r="CP1492" s="14"/>
      <c r="CQ1492" s="14"/>
      <c r="CR1492" s="14"/>
      <c r="CS1492" s="14"/>
      <c r="CT1492" s="14"/>
      <c r="CU1492" s="14"/>
      <c r="CV1492" s="14"/>
      <c r="CW1492" s="14"/>
      <c r="CX1492" s="14"/>
      <c r="CY1492" s="14"/>
      <c r="CZ1492" s="14"/>
      <c r="DA1492" s="14"/>
      <c r="DB1492" s="14"/>
      <c r="DC1492" s="14"/>
      <c r="DD1492" s="14"/>
      <c r="DE1492" s="14"/>
      <c r="DF1492" s="14"/>
      <c r="DG1492" s="14"/>
      <c r="DH1492" s="14"/>
      <c r="DI1492" s="14"/>
      <c r="DJ1492" s="14"/>
      <c r="DK1492" s="14"/>
      <c r="DL1492" s="14"/>
      <c r="DM1492" s="14"/>
      <c r="DN1492" s="14"/>
      <c r="DO1492" s="14"/>
      <c r="DP1492" s="14"/>
      <c r="DQ1492" s="14"/>
      <c r="DR1492" s="14"/>
      <c r="DS1492" s="14"/>
      <c r="DT1492" s="14"/>
      <c r="DU1492" s="14"/>
      <c r="DV1492" s="14"/>
      <c r="DW1492" s="14"/>
      <c r="DX1492" s="14"/>
      <c r="DY1492" s="14"/>
      <c r="DZ1492" s="14"/>
      <c r="EA1492" s="14"/>
      <c r="EB1492" s="14"/>
      <c r="EC1492" s="14"/>
      <c r="ED1492" s="14"/>
      <c r="EE1492" s="14"/>
      <c r="EF1492" s="14"/>
      <c r="EG1492" s="14"/>
      <c r="EH1492" s="14"/>
      <c r="EI1492" s="14"/>
      <c r="EJ1492" s="14"/>
      <c r="EK1492" s="14"/>
      <c r="EL1492" s="14"/>
      <c r="EM1492" s="14"/>
      <c r="EN1492" s="14"/>
      <c r="EO1492" s="14"/>
      <c r="EP1492" s="14"/>
      <c r="EQ1492" s="14"/>
      <c r="ER1492" s="14"/>
      <c r="ES1492" s="14"/>
      <c r="ET1492" s="14"/>
      <c r="EU1492" s="14"/>
      <c r="EV1492" s="14"/>
      <c r="EW1492" s="14"/>
      <c r="EX1492" s="14"/>
      <c r="EY1492" s="14"/>
      <c r="EZ1492" s="14"/>
      <c r="FA1492" s="14"/>
      <c r="FB1492" s="14"/>
      <c r="FC1492" s="14"/>
      <c r="FD1492" s="14"/>
      <c r="FE1492" s="14"/>
      <c r="FF1492" s="14"/>
      <c r="FG1492" s="14"/>
      <c r="FH1492" s="14"/>
      <c r="FI1492" s="14"/>
      <c r="FJ1492" s="14"/>
      <c r="FK1492" s="14"/>
      <c r="FL1492" s="14"/>
      <c r="FM1492" s="14"/>
      <c r="FN1492" s="14"/>
      <c r="FO1492" s="14"/>
      <c r="FP1492" s="14"/>
      <c r="FQ1492" s="14"/>
      <c r="FR1492" s="14"/>
      <c r="FS1492" s="14"/>
      <c r="FT1492" s="14"/>
      <c r="FU1492" s="14"/>
      <c r="FW1492" s="14"/>
    </row>
    <row r="1493" spans="4:179" x14ac:dyDescent="0.6">
      <c r="D1493"/>
      <c r="F1493" s="14"/>
      <c r="G1493" s="14"/>
      <c r="H1493" s="14"/>
      <c r="I1493" s="14"/>
      <c r="J1493" s="14"/>
      <c r="K1493" s="14"/>
      <c r="L1493" s="14"/>
      <c r="M1493" s="14"/>
      <c r="N1493" s="14"/>
      <c r="O1493" s="14"/>
      <c r="P1493" s="14"/>
      <c r="Q1493" s="14"/>
      <c r="R1493" s="14"/>
      <c r="S1493" s="14"/>
      <c r="T1493" s="1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F1493" s="14"/>
      <c r="AG1493" s="14"/>
      <c r="AH1493" s="14"/>
      <c r="AI1493" s="14"/>
      <c r="AJ1493" s="14"/>
      <c r="AK1493" s="14"/>
      <c r="AL1493" s="14"/>
      <c r="AM1493" s="14"/>
      <c r="AN1493" s="14"/>
      <c r="AO1493" s="14"/>
      <c r="AP1493" s="14"/>
      <c r="AQ1493" s="14"/>
      <c r="AR1493" s="14"/>
      <c r="AS1493" s="14"/>
      <c r="AT1493" s="14"/>
      <c r="AU1493" s="14"/>
      <c r="AV1493" s="14"/>
      <c r="AW1493" s="14"/>
      <c r="AX1493" s="14"/>
      <c r="AY1493" s="14"/>
      <c r="AZ1493" s="14"/>
      <c r="BA1493" s="14"/>
      <c r="BB1493" s="14"/>
      <c r="BC1493" s="14"/>
      <c r="BD1493" s="14"/>
      <c r="BE1493" s="14"/>
      <c r="BF1493" s="14"/>
      <c r="BG1493" s="14"/>
      <c r="BH1493" s="14"/>
      <c r="BI1493" s="14"/>
      <c r="BJ1493" s="14"/>
      <c r="BK1493" s="14"/>
      <c r="BL1493" s="14"/>
      <c r="BM1493" s="14"/>
      <c r="BN1493" s="14"/>
      <c r="BO1493" s="14"/>
      <c r="BP1493" s="14"/>
      <c r="BQ1493" s="14"/>
      <c r="BR1493" s="14"/>
      <c r="BS1493" s="14"/>
      <c r="BT1493" s="14"/>
      <c r="BU1493" s="14"/>
      <c r="BV1493" s="14"/>
      <c r="BW1493" s="14"/>
      <c r="BX1493" s="14"/>
      <c r="BY1493" s="14"/>
      <c r="BZ1493" s="14"/>
      <c r="CA1493" s="14"/>
      <c r="CB1493" s="14"/>
      <c r="CC1493" s="14"/>
      <c r="CD1493" s="14"/>
      <c r="CE1493" s="14"/>
      <c r="CF1493" s="14"/>
      <c r="CG1493" s="14"/>
      <c r="CH1493" s="14"/>
      <c r="CI1493" s="14"/>
      <c r="CJ1493" s="14"/>
      <c r="CK1493" s="14"/>
      <c r="CL1493" s="14"/>
      <c r="CM1493" s="14"/>
      <c r="CN1493" s="14"/>
      <c r="CO1493" s="14"/>
      <c r="CP1493" s="14"/>
      <c r="CQ1493" s="14"/>
      <c r="CR1493" s="14"/>
      <c r="CS1493" s="14"/>
      <c r="CT1493" s="14"/>
      <c r="CU1493" s="14"/>
      <c r="CV1493" s="14"/>
      <c r="CW1493" s="14"/>
      <c r="CX1493" s="14"/>
      <c r="CY1493" s="14"/>
      <c r="CZ1493" s="14"/>
      <c r="DA1493" s="14"/>
      <c r="DB1493" s="14"/>
      <c r="DC1493" s="14"/>
      <c r="DD1493" s="14"/>
      <c r="DE1493" s="14"/>
      <c r="DF1493" s="14"/>
      <c r="DG1493" s="14"/>
      <c r="DH1493" s="14"/>
      <c r="DI1493" s="14"/>
      <c r="DJ1493" s="14"/>
      <c r="DK1493" s="14"/>
      <c r="DL1493" s="14"/>
      <c r="DM1493" s="14"/>
      <c r="DN1493" s="14"/>
      <c r="DO1493" s="14"/>
      <c r="DP1493" s="14"/>
      <c r="DQ1493" s="14"/>
      <c r="DR1493" s="14"/>
      <c r="DS1493" s="14"/>
      <c r="DT1493" s="14"/>
      <c r="DU1493" s="14"/>
      <c r="DV1493" s="14"/>
      <c r="DW1493" s="14"/>
      <c r="DX1493" s="14"/>
      <c r="DY1493" s="14"/>
      <c r="DZ1493" s="14"/>
      <c r="EA1493" s="14"/>
      <c r="EB1493" s="14"/>
      <c r="EC1493" s="14"/>
      <c r="ED1493" s="14"/>
      <c r="EE1493" s="14"/>
      <c r="EF1493" s="14"/>
      <c r="EG1493" s="14"/>
      <c r="EH1493" s="14"/>
      <c r="EI1493" s="14"/>
      <c r="EJ1493" s="14"/>
      <c r="EK1493" s="14"/>
      <c r="EL1493" s="14"/>
      <c r="EM1493" s="14"/>
      <c r="EN1493" s="14"/>
      <c r="EO1493" s="14"/>
      <c r="EP1493" s="14"/>
      <c r="EQ1493" s="14"/>
      <c r="ER1493" s="14"/>
      <c r="ES1493" s="14"/>
      <c r="ET1493" s="14"/>
      <c r="EU1493" s="14"/>
      <c r="EV1493" s="14"/>
      <c r="EW1493" s="14"/>
      <c r="EX1493" s="14"/>
      <c r="EY1493" s="14"/>
      <c r="EZ1493" s="14"/>
      <c r="FA1493" s="14"/>
      <c r="FB1493" s="14"/>
      <c r="FC1493" s="14"/>
      <c r="FD1493" s="14"/>
      <c r="FE1493" s="14"/>
      <c r="FF1493" s="14"/>
      <c r="FG1493" s="14"/>
      <c r="FH1493" s="14"/>
      <c r="FI1493" s="14"/>
      <c r="FJ1493" s="14"/>
      <c r="FK1493" s="14"/>
      <c r="FL1493" s="14"/>
      <c r="FM1493" s="14"/>
      <c r="FN1493" s="14"/>
      <c r="FO1493" s="14"/>
      <c r="FP1493" s="14"/>
      <c r="FQ1493" s="14"/>
      <c r="FR1493" s="14"/>
      <c r="FS1493" s="14"/>
      <c r="FT1493" s="14"/>
      <c r="FU1493" s="14"/>
      <c r="FW1493" s="14"/>
    </row>
    <row r="1494" spans="4:179" x14ac:dyDescent="0.6">
      <c r="D1494"/>
      <c r="F1494" s="14"/>
      <c r="G1494" s="14"/>
      <c r="H1494" s="14"/>
      <c r="I1494" s="14"/>
      <c r="J1494" s="14"/>
      <c r="K1494" s="14"/>
      <c r="L1494" s="14"/>
      <c r="M1494" s="14"/>
      <c r="N1494" s="14"/>
      <c r="O1494" s="14"/>
      <c r="P1494" s="14"/>
      <c r="Q1494" s="14"/>
      <c r="R1494" s="14"/>
      <c r="S1494" s="14"/>
      <c r="T1494" s="1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/>
      <c r="AH1494" s="14"/>
      <c r="AI1494" s="14"/>
      <c r="AJ1494" s="14"/>
      <c r="AK1494" s="14"/>
      <c r="AL1494" s="14"/>
      <c r="AM1494" s="14"/>
      <c r="AN1494" s="14"/>
      <c r="AO1494" s="14"/>
      <c r="AP1494" s="14"/>
      <c r="AQ1494" s="14"/>
      <c r="AR1494" s="14"/>
      <c r="AS1494" s="14"/>
      <c r="AT1494" s="14"/>
      <c r="AU1494" s="14"/>
      <c r="AV1494" s="14"/>
      <c r="AW1494" s="14"/>
      <c r="AX1494" s="14"/>
      <c r="AY1494" s="14"/>
      <c r="AZ1494" s="14"/>
      <c r="BA1494" s="14"/>
      <c r="BB1494" s="14"/>
      <c r="BC1494" s="14"/>
      <c r="BD1494" s="14"/>
      <c r="BE1494" s="14"/>
      <c r="BF1494" s="14"/>
      <c r="BG1494" s="14"/>
      <c r="BH1494" s="14"/>
      <c r="BI1494" s="14"/>
      <c r="BJ1494" s="14"/>
      <c r="BK1494" s="14"/>
      <c r="BL1494" s="14"/>
      <c r="BM1494" s="14"/>
      <c r="BN1494" s="14"/>
      <c r="BO1494" s="14"/>
      <c r="BP1494" s="14"/>
      <c r="BQ1494" s="14"/>
      <c r="BR1494" s="14"/>
      <c r="BS1494" s="14"/>
      <c r="BT1494" s="14"/>
      <c r="BU1494" s="14"/>
      <c r="BV1494" s="14"/>
      <c r="BW1494" s="14"/>
      <c r="BX1494" s="14"/>
      <c r="BY1494" s="14"/>
      <c r="BZ1494" s="14"/>
      <c r="CA1494" s="14"/>
      <c r="CB1494" s="14"/>
      <c r="CC1494" s="14"/>
      <c r="CD1494" s="14"/>
      <c r="CE1494" s="14"/>
      <c r="CF1494" s="14"/>
      <c r="CG1494" s="14"/>
      <c r="CH1494" s="14"/>
      <c r="CI1494" s="14"/>
      <c r="CJ1494" s="14"/>
      <c r="CK1494" s="14"/>
      <c r="CL1494" s="14"/>
      <c r="CM1494" s="14"/>
      <c r="CN1494" s="14"/>
      <c r="CO1494" s="14"/>
      <c r="CP1494" s="14"/>
      <c r="CQ1494" s="14"/>
      <c r="CR1494" s="14"/>
      <c r="CS1494" s="14"/>
      <c r="CT1494" s="14"/>
      <c r="CU1494" s="14"/>
      <c r="CV1494" s="14"/>
      <c r="CW1494" s="14"/>
      <c r="CX1494" s="14"/>
      <c r="CY1494" s="14"/>
      <c r="CZ1494" s="14"/>
      <c r="DA1494" s="14"/>
      <c r="DB1494" s="14"/>
      <c r="DC1494" s="14"/>
      <c r="DD1494" s="14"/>
      <c r="DE1494" s="14"/>
      <c r="DF1494" s="14"/>
      <c r="DG1494" s="14"/>
      <c r="DH1494" s="14"/>
      <c r="DI1494" s="14"/>
      <c r="DJ1494" s="14"/>
      <c r="DK1494" s="14"/>
      <c r="DL1494" s="14"/>
      <c r="DM1494" s="14"/>
      <c r="DN1494" s="14"/>
      <c r="DO1494" s="14"/>
      <c r="DP1494" s="14"/>
      <c r="DQ1494" s="14"/>
      <c r="DR1494" s="14"/>
      <c r="DS1494" s="14"/>
      <c r="DT1494" s="14"/>
      <c r="DU1494" s="14"/>
      <c r="DV1494" s="14"/>
      <c r="DW1494" s="14"/>
      <c r="DX1494" s="14"/>
      <c r="DY1494" s="14"/>
      <c r="DZ1494" s="14"/>
      <c r="EA1494" s="14"/>
      <c r="EB1494" s="14"/>
      <c r="EC1494" s="14"/>
      <c r="ED1494" s="14"/>
      <c r="EE1494" s="14"/>
      <c r="EF1494" s="14"/>
      <c r="EG1494" s="14"/>
      <c r="EH1494" s="14"/>
      <c r="EI1494" s="14"/>
      <c r="EJ1494" s="14"/>
      <c r="EK1494" s="14"/>
      <c r="EL1494" s="14"/>
      <c r="EM1494" s="14"/>
      <c r="EN1494" s="14"/>
      <c r="EO1494" s="14"/>
      <c r="EP1494" s="14"/>
      <c r="EQ1494" s="14"/>
      <c r="ER1494" s="14"/>
      <c r="ES1494" s="14"/>
      <c r="ET1494" s="14"/>
      <c r="EU1494" s="14"/>
      <c r="EV1494" s="14"/>
      <c r="EW1494" s="14"/>
      <c r="EX1494" s="14"/>
      <c r="EY1494" s="14"/>
      <c r="EZ1494" s="14"/>
      <c r="FA1494" s="14"/>
      <c r="FB1494" s="14"/>
      <c r="FC1494" s="14"/>
      <c r="FD1494" s="14"/>
      <c r="FE1494" s="14"/>
      <c r="FF1494" s="14"/>
      <c r="FG1494" s="14"/>
      <c r="FH1494" s="14"/>
      <c r="FI1494" s="14"/>
      <c r="FJ1494" s="14"/>
      <c r="FK1494" s="14"/>
      <c r="FL1494" s="14"/>
      <c r="FM1494" s="14"/>
      <c r="FN1494" s="14"/>
      <c r="FO1494" s="14"/>
      <c r="FP1494" s="14"/>
      <c r="FQ1494" s="14"/>
      <c r="FR1494" s="14"/>
      <c r="FS1494" s="14"/>
      <c r="FT1494" s="14"/>
      <c r="FU1494" s="14"/>
      <c r="FW1494" s="14"/>
    </row>
    <row r="1495" spans="4:179" x14ac:dyDescent="0.6">
      <c r="D1495"/>
      <c r="F1495" s="14"/>
      <c r="G1495" s="14"/>
      <c r="H1495" s="14"/>
      <c r="I1495" s="14"/>
      <c r="J1495" s="14"/>
      <c r="K1495" s="14"/>
      <c r="L1495" s="14"/>
      <c r="M1495" s="14"/>
      <c r="N1495" s="14"/>
      <c r="O1495" s="14"/>
      <c r="P1495" s="14"/>
      <c r="Q1495" s="14"/>
      <c r="R1495" s="14"/>
      <c r="S1495" s="14"/>
      <c r="T1495" s="14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F1495" s="14"/>
      <c r="AG1495" s="14"/>
      <c r="AH1495" s="14"/>
      <c r="AI1495" s="14"/>
      <c r="AJ1495" s="14"/>
      <c r="AK1495" s="14"/>
      <c r="AL1495" s="14"/>
      <c r="AM1495" s="14"/>
      <c r="AN1495" s="14"/>
      <c r="AO1495" s="14"/>
      <c r="AP1495" s="14"/>
      <c r="AQ1495" s="14"/>
      <c r="AR1495" s="14"/>
      <c r="AS1495" s="14"/>
      <c r="AT1495" s="14"/>
      <c r="AU1495" s="14"/>
      <c r="AV1495" s="14"/>
      <c r="AW1495" s="14"/>
      <c r="AX1495" s="14"/>
      <c r="AY1495" s="14"/>
      <c r="AZ1495" s="14"/>
      <c r="BA1495" s="14"/>
      <c r="BB1495" s="14"/>
      <c r="BC1495" s="14"/>
      <c r="BD1495" s="14"/>
      <c r="BE1495" s="14"/>
      <c r="BF1495" s="14"/>
      <c r="BG1495" s="14"/>
      <c r="BH1495" s="14"/>
      <c r="BI1495" s="14"/>
      <c r="BJ1495" s="14"/>
      <c r="BK1495" s="14"/>
      <c r="BL1495" s="14"/>
      <c r="BM1495" s="14"/>
      <c r="BN1495" s="14"/>
      <c r="BO1495" s="14"/>
      <c r="BP1495" s="14"/>
      <c r="BQ1495" s="14"/>
      <c r="BR1495" s="14"/>
      <c r="BS1495" s="14"/>
      <c r="BT1495" s="14"/>
      <c r="BU1495" s="14"/>
      <c r="BV1495" s="14"/>
      <c r="BW1495" s="14"/>
      <c r="BX1495" s="14"/>
      <c r="BY1495" s="14"/>
      <c r="BZ1495" s="14"/>
      <c r="CA1495" s="14"/>
      <c r="CB1495" s="14"/>
      <c r="CC1495" s="14"/>
      <c r="CD1495" s="14"/>
      <c r="CE1495" s="14"/>
      <c r="CF1495" s="14"/>
      <c r="CG1495" s="14"/>
      <c r="CH1495" s="14"/>
      <c r="CI1495" s="14"/>
      <c r="CJ1495" s="14"/>
      <c r="CK1495" s="14"/>
      <c r="CL1495" s="14"/>
      <c r="CM1495" s="14"/>
      <c r="CN1495" s="14"/>
      <c r="CO1495" s="14"/>
      <c r="CP1495" s="14"/>
      <c r="CQ1495" s="14"/>
      <c r="CR1495" s="14"/>
      <c r="CS1495" s="14"/>
      <c r="CT1495" s="14"/>
      <c r="CU1495" s="14"/>
      <c r="CV1495" s="14"/>
      <c r="CW1495" s="14"/>
      <c r="CX1495" s="14"/>
      <c r="CY1495" s="14"/>
      <c r="CZ1495" s="14"/>
      <c r="DA1495" s="14"/>
      <c r="DB1495" s="14"/>
      <c r="DC1495" s="14"/>
      <c r="DD1495" s="14"/>
      <c r="DE1495" s="14"/>
      <c r="DF1495" s="14"/>
      <c r="DG1495" s="14"/>
      <c r="DH1495" s="14"/>
      <c r="DI1495" s="14"/>
      <c r="DJ1495" s="14"/>
      <c r="DK1495" s="14"/>
      <c r="DL1495" s="14"/>
      <c r="DM1495" s="14"/>
      <c r="DN1495" s="14"/>
      <c r="DO1495" s="14"/>
      <c r="DP1495" s="14"/>
      <c r="DQ1495" s="14"/>
      <c r="DR1495" s="14"/>
      <c r="DS1495" s="14"/>
      <c r="DT1495" s="14"/>
      <c r="DU1495" s="14"/>
      <c r="DV1495" s="14"/>
      <c r="DW1495" s="14"/>
      <c r="DX1495" s="14"/>
      <c r="DY1495" s="14"/>
      <c r="DZ1495" s="14"/>
      <c r="EA1495" s="14"/>
      <c r="EB1495" s="14"/>
      <c r="EC1495" s="14"/>
      <c r="ED1495" s="14"/>
      <c r="EE1495" s="14"/>
      <c r="EF1495" s="14"/>
      <c r="EG1495" s="14"/>
      <c r="EH1495" s="14"/>
      <c r="EI1495" s="14"/>
      <c r="EJ1495" s="14"/>
      <c r="EK1495" s="14"/>
      <c r="EL1495" s="14"/>
      <c r="EM1495" s="14"/>
      <c r="EN1495" s="14"/>
      <c r="EO1495" s="14"/>
      <c r="EP1495" s="14"/>
      <c r="EQ1495" s="14"/>
      <c r="ER1495" s="14"/>
      <c r="ES1495" s="14"/>
      <c r="ET1495" s="14"/>
      <c r="EU1495" s="14"/>
      <c r="EV1495" s="14"/>
      <c r="EW1495" s="14"/>
      <c r="EX1495" s="14"/>
      <c r="EY1495" s="14"/>
      <c r="EZ1495" s="14"/>
      <c r="FA1495" s="14"/>
      <c r="FB1495" s="14"/>
      <c r="FC1495" s="14"/>
      <c r="FD1495" s="14"/>
      <c r="FE1495" s="14"/>
      <c r="FF1495" s="14"/>
      <c r="FG1495" s="14"/>
      <c r="FH1495" s="14"/>
      <c r="FI1495" s="14"/>
      <c r="FJ1495" s="14"/>
      <c r="FK1495" s="14"/>
      <c r="FL1495" s="14"/>
      <c r="FM1495" s="14"/>
      <c r="FN1495" s="14"/>
      <c r="FO1495" s="14"/>
      <c r="FP1495" s="14"/>
      <c r="FQ1495" s="14"/>
      <c r="FR1495" s="14"/>
      <c r="FS1495" s="14"/>
      <c r="FT1495" s="14"/>
      <c r="FU1495" s="14"/>
      <c r="FW1495" s="14"/>
    </row>
    <row r="1496" spans="4:179" x14ac:dyDescent="0.6">
      <c r="D1496" s="53"/>
      <c r="F1496" s="14"/>
      <c r="G1496" s="14"/>
      <c r="H1496" s="14"/>
      <c r="I1496" s="14"/>
      <c r="J1496" s="14"/>
      <c r="K1496" s="14"/>
      <c r="L1496" s="14"/>
      <c r="M1496" s="14"/>
      <c r="N1496" s="14"/>
      <c r="O1496" s="14"/>
      <c r="P1496" s="14"/>
      <c r="Q1496" s="14"/>
      <c r="R1496" s="14"/>
      <c r="S1496" s="14"/>
      <c r="T1496" s="14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4"/>
      <c r="AJ1496" s="14"/>
      <c r="AK1496" s="14"/>
      <c r="AL1496" s="14"/>
      <c r="AM1496" s="14"/>
      <c r="AN1496" s="14"/>
      <c r="AO1496" s="14"/>
      <c r="AP1496" s="14"/>
      <c r="AQ1496" s="14"/>
      <c r="AR1496" s="14"/>
      <c r="AS1496" s="14"/>
      <c r="AT1496" s="14"/>
      <c r="AU1496" s="14"/>
      <c r="AV1496" s="14"/>
      <c r="AW1496" s="14"/>
      <c r="AX1496" s="14"/>
      <c r="AY1496" s="14"/>
      <c r="AZ1496" s="14"/>
      <c r="BA1496" s="14"/>
      <c r="BB1496" s="14"/>
      <c r="BC1496" s="14"/>
      <c r="BD1496" s="14"/>
      <c r="BE1496" s="14"/>
      <c r="BF1496" s="14"/>
      <c r="BG1496" s="14"/>
      <c r="BH1496" s="14"/>
      <c r="BI1496" s="14"/>
      <c r="BJ1496" s="14"/>
      <c r="BK1496" s="14"/>
      <c r="BL1496" s="14"/>
      <c r="BM1496" s="14"/>
      <c r="BN1496" s="14"/>
      <c r="BO1496" s="14"/>
      <c r="BP1496" s="14"/>
      <c r="BQ1496" s="14"/>
      <c r="BR1496" s="14"/>
      <c r="BS1496" s="14"/>
      <c r="BT1496" s="14"/>
      <c r="BU1496" s="14"/>
      <c r="BV1496" s="14"/>
      <c r="BW1496" s="14"/>
      <c r="BX1496" s="14"/>
      <c r="BY1496" s="14"/>
      <c r="BZ1496" s="14"/>
      <c r="CA1496" s="14"/>
      <c r="CB1496" s="14"/>
      <c r="CC1496" s="14"/>
      <c r="CD1496" s="14"/>
      <c r="CE1496" s="14"/>
      <c r="CF1496" s="14"/>
      <c r="CG1496" s="14"/>
      <c r="CH1496" s="14"/>
      <c r="CI1496" s="14"/>
      <c r="CJ1496" s="14"/>
      <c r="CK1496" s="14"/>
      <c r="CL1496" s="14"/>
      <c r="CM1496" s="14"/>
      <c r="CN1496" s="14"/>
      <c r="CO1496" s="14"/>
      <c r="CP1496" s="14"/>
      <c r="CQ1496" s="14"/>
      <c r="CR1496" s="14"/>
      <c r="CS1496" s="14"/>
      <c r="CT1496" s="14"/>
      <c r="CU1496" s="14"/>
      <c r="CV1496" s="14"/>
      <c r="CW1496" s="14"/>
      <c r="CX1496" s="14"/>
      <c r="CY1496" s="14"/>
      <c r="CZ1496" s="14"/>
      <c r="DA1496" s="14"/>
      <c r="DB1496" s="14"/>
      <c r="DC1496" s="14"/>
      <c r="DD1496" s="14"/>
      <c r="DE1496" s="14"/>
      <c r="DF1496" s="14"/>
      <c r="DG1496" s="14"/>
      <c r="DH1496" s="14"/>
      <c r="DI1496" s="14"/>
      <c r="DJ1496" s="14"/>
      <c r="DK1496" s="14"/>
      <c r="DL1496" s="14"/>
      <c r="DM1496" s="14"/>
      <c r="DN1496" s="14"/>
      <c r="DO1496" s="14"/>
      <c r="DP1496" s="14"/>
      <c r="DQ1496" s="14"/>
      <c r="DR1496" s="14"/>
      <c r="DS1496" s="14"/>
      <c r="DT1496" s="14"/>
      <c r="DU1496" s="14"/>
      <c r="DV1496" s="14"/>
      <c r="DW1496" s="14"/>
      <c r="DX1496" s="14"/>
      <c r="DY1496" s="14"/>
      <c r="DZ1496" s="14"/>
      <c r="EA1496" s="14"/>
      <c r="EB1496" s="14"/>
      <c r="EC1496" s="14"/>
      <c r="ED1496" s="14"/>
      <c r="EE1496" s="14"/>
      <c r="EF1496" s="14"/>
      <c r="EG1496" s="14"/>
      <c r="EH1496" s="14"/>
      <c r="EI1496" s="14"/>
      <c r="EJ1496" s="14"/>
      <c r="EK1496" s="14"/>
      <c r="EL1496" s="14"/>
      <c r="EM1496" s="14"/>
      <c r="EN1496" s="14"/>
      <c r="EO1496" s="14"/>
      <c r="EP1496" s="14"/>
      <c r="EQ1496" s="14"/>
      <c r="ER1496" s="14"/>
      <c r="ES1496" s="14"/>
      <c r="ET1496" s="14"/>
      <c r="EU1496" s="14"/>
      <c r="EV1496" s="14"/>
      <c r="EW1496" s="14"/>
      <c r="EX1496" s="14"/>
      <c r="EY1496" s="14"/>
      <c r="EZ1496" s="14"/>
      <c r="FA1496" s="14"/>
      <c r="FB1496" s="14"/>
      <c r="FC1496" s="14"/>
      <c r="FD1496" s="14"/>
      <c r="FE1496" s="14"/>
      <c r="FF1496" s="14"/>
      <c r="FG1496" s="14"/>
      <c r="FH1496" s="14"/>
      <c r="FI1496" s="14"/>
      <c r="FJ1496" s="14"/>
      <c r="FK1496" s="14"/>
      <c r="FL1496" s="14"/>
      <c r="FM1496" s="14"/>
      <c r="FN1496" s="14"/>
      <c r="FO1496" s="14"/>
      <c r="FP1496" s="14"/>
      <c r="FQ1496" s="14"/>
      <c r="FR1496" s="14"/>
      <c r="FS1496" s="14"/>
      <c r="FT1496" s="14"/>
      <c r="FU1496" s="14"/>
      <c r="FW1496" s="14"/>
    </row>
    <row r="1497" spans="4:179" x14ac:dyDescent="0.6">
      <c r="D1497" s="53"/>
      <c r="F1497" s="14"/>
      <c r="G1497" s="14"/>
      <c r="H1497" s="14"/>
      <c r="I1497" s="14"/>
      <c r="J1497" s="14"/>
      <c r="K1497" s="14"/>
      <c r="L1497" s="14"/>
      <c r="M1497" s="14"/>
      <c r="N1497" s="14"/>
      <c r="O1497" s="14"/>
      <c r="P1497" s="14"/>
      <c r="Q1497" s="14"/>
      <c r="R1497" s="14"/>
      <c r="S1497" s="14"/>
      <c r="T1497" s="14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F1497" s="14"/>
      <c r="AG1497" s="14"/>
      <c r="AH1497" s="14"/>
      <c r="AI1497" s="14"/>
      <c r="AJ1497" s="14"/>
      <c r="AK1497" s="14"/>
      <c r="AL1497" s="14"/>
      <c r="AM1497" s="14"/>
      <c r="AN1497" s="14"/>
      <c r="AO1497" s="14"/>
      <c r="AP1497" s="14"/>
      <c r="AQ1497" s="14"/>
      <c r="AR1497" s="14"/>
      <c r="AS1497" s="14"/>
      <c r="AT1497" s="14"/>
      <c r="AU1497" s="14"/>
      <c r="AV1497" s="14"/>
      <c r="AW1497" s="14"/>
      <c r="AX1497" s="14"/>
      <c r="AY1497" s="14"/>
      <c r="AZ1497" s="14"/>
      <c r="BA1497" s="14"/>
      <c r="BB1497" s="14"/>
      <c r="BC1497" s="14"/>
      <c r="BD1497" s="14"/>
      <c r="BE1497" s="14"/>
      <c r="BF1497" s="14"/>
      <c r="BG1497" s="14"/>
      <c r="BH1497" s="14"/>
      <c r="BI1497" s="14"/>
      <c r="BJ1497" s="14"/>
      <c r="BK1497" s="14"/>
      <c r="BL1497" s="14"/>
      <c r="BM1497" s="14"/>
      <c r="BN1497" s="14"/>
      <c r="BO1497" s="14"/>
      <c r="BP1497" s="14"/>
      <c r="BQ1497" s="14"/>
      <c r="BR1497" s="14"/>
      <c r="BS1497" s="14"/>
      <c r="BT1497" s="14"/>
      <c r="BU1497" s="14"/>
      <c r="BV1497" s="14"/>
      <c r="BW1497" s="14"/>
      <c r="BX1497" s="14"/>
      <c r="BY1497" s="14"/>
      <c r="BZ1497" s="14"/>
      <c r="CA1497" s="14"/>
      <c r="CB1497" s="14"/>
      <c r="CC1497" s="14"/>
      <c r="CD1497" s="14"/>
      <c r="CE1497" s="14"/>
      <c r="CF1497" s="14"/>
      <c r="CG1497" s="14"/>
      <c r="CH1497" s="14"/>
      <c r="CI1497" s="14"/>
      <c r="CJ1497" s="14"/>
      <c r="CK1497" s="14"/>
      <c r="CL1497" s="14"/>
      <c r="CM1497" s="14"/>
      <c r="CN1497" s="14"/>
      <c r="CO1497" s="14"/>
      <c r="CP1497" s="14"/>
      <c r="CQ1497" s="14"/>
      <c r="CR1497" s="14"/>
      <c r="CS1497" s="14"/>
      <c r="CT1497" s="14"/>
      <c r="CU1497" s="14"/>
      <c r="CV1497" s="14"/>
      <c r="CW1497" s="14"/>
      <c r="CX1497" s="14"/>
      <c r="CY1497" s="14"/>
      <c r="CZ1497" s="14"/>
      <c r="DA1497" s="14"/>
      <c r="DB1497" s="14"/>
      <c r="DC1497" s="14"/>
      <c r="DD1497" s="14"/>
      <c r="DE1497" s="14"/>
      <c r="DF1497" s="14"/>
      <c r="DG1497" s="14"/>
      <c r="DH1497" s="14"/>
      <c r="DI1497" s="14"/>
      <c r="DJ1497" s="14"/>
      <c r="DK1497" s="14"/>
      <c r="DL1497" s="14"/>
      <c r="DM1497" s="14"/>
      <c r="DN1497" s="14"/>
      <c r="DO1497" s="14"/>
      <c r="DP1497" s="14"/>
      <c r="DQ1497" s="14"/>
      <c r="DR1497" s="14"/>
      <c r="DS1497" s="14"/>
      <c r="DT1497" s="14"/>
      <c r="DU1497" s="14"/>
      <c r="DV1497" s="14"/>
      <c r="DW1497" s="14"/>
      <c r="DX1497" s="14"/>
      <c r="DY1497" s="14"/>
      <c r="DZ1497" s="14"/>
      <c r="EA1497" s="14"/>
      <c r="EB1497" s="14"/>
      <c r="EC1497" s="14"/>
      <c r="ED1497" s="14"/>
      <c r="EE1497" s="14"/>
      <c r="EF1497" s="14"/>
      <c r="EG1497" s="14"/>
      <c r="EH1497" s="14"/>
      <c r="EI1497" s="14"/>
      <c r="EJ1497" s="14"/>
      <c r="EK1497" s="14"/>
      <c r="EL1497" s="14"/>
      <c r="EM1497" s="14"/>
      <c r="EN1497" s="14"/>
      <c r="EO1497" s="14"/>
      <c r="EP1497" s="14"/>
      <c r="EQ1497" s="14"/>
      <c r="ER1497" s="14"/>
      <c r="ES1497" s="14"/>
      <c r="ET1497" s="14"/>
      <c r="EU1497" s="14"/>
      <c r="EV1497" s="14"/>
      <c r="EW1497" s="14"/>
      <c r="EX1497" s="14"/>
      <c r="EY1497" s="14"/>
      <c r="EZ1497" s="14"/>
      <c r="FA1497" s="14"/>
      <c r="FB1497" s="14"/>
      <c r="FC1497" s="14"/>
      <c r="FD1497" s="14"/>
      <c r="FE1497" s="14"/>
      <c r="FF1497" s="14"/>
      <c r="FG1497" s="14"/>
      <c r="FH1497" s="14"/>
      <c r="FI1497" s="14"/>
      <c r="FJ1497" s="14"/>
      <c r="FK1497" s="14"/>
      <c r="FL1497" s="14"/>
      <c r="FM1497" s="14"/>
      <c r="FN1497" s="14"/>
      <c r="FO1497" s="14"/>
      <c r="FP1497" s="14"/>
      <c r="FQ1497" s="14"/>
      <c r="FR1497" s="14"/>
      <c r="FS1497" s="14"/>
      <c r="FT1497" s="14"/>
      <c r="FU1497" s="14"/>
      <c r="FW1497" s="14"/>
    </row>
    <row r="1498" spans="4:179" x14ac:dyDescent="0.6">
      <c r="D1498" s="53"/>
      <c r="F1498" s="14"/>
      <c r="G1498" s="14"/>
      <c r="H1498" s="14"/>
      <c r="I1498" s="14"/>
      <c r="J1498" s="14"/>
      <c r="K1498" s="14"/>
      <c r="L1498" s="14"/>
      <c r="M1498" s="14"/>
      <c r="N1498" s="14"/>
      <c r="O1498" s="14"/>
      <c r="P1498" s="14"/>
      <c r="Q1498" s="14"/>
      <c r="R1498" s="14"/>
      <c r="S1498" s="14"/>
      <c r="T1498" s="14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F1498" s="14"/>
      <c r="AG1498" s="14"/>
      <c r="AH1498" s="14"/>
      <c r="AI1498" s="14"/>
      <c r="AJ1498" s="14"/>
      <c r="AK1498" s="14"/>
      <c r="AL1498" s="14"/>
      <c r="AM1498" s="14"/>
      <c r="AN1498" s="14"/>
      <c r="AO1498" s="14"/>
      <c r="AP1498" s="14"/>
      <c r="AQ1498" s="14"/>
      <c r="AR1498" s="14"/>
      <c r="AS1498" s="14"/>
      <c r="AT1498" s="14"/>
      <c r="AU1498" s="14"/>
      <c r="AV1498" s="14"/>
      <c r="AW1498" s="14"/>
      <c r="AX1498" s="14"/>
      <c r="AY1498" s="14"/>
      <c r="AZ1498" s="14"/>
      <c r="BA1498" s="14"/>
      <c r="BB1498" s="14"/>
      <c r="BC1498" s="14"/>
      <c r="BD1498" s="14"/>
      <c r="BE1498" s="14"/>
      <c r="BF1498" s="14"/>
      <c r="BG1498" s="14"/>
      <c r="BH1498" s="14"/>
      <c r="BI1498" s="14"/>
      <c r="BJ1498" s="14"/>
      <c r="BK1498" s="14"/>
      <c r="BL1498" s="14"/>
      <c r="BM1498" s="14"/>
      <c r="BN1498" s="14"/>
      <c r="BO1498" s="14"/>
      <c r="BP1498" s="14"/>
      <c r="BQ1498" s="14"/>
      <c r="BR1498" s="14"/>
      <c r="BS1498" s="14"/>
      <c r="BT1498" s="14"/>
      <c r="BU1498" s="14"/>
      <c r="BV1498" s="14"/>
      <c r="BW1498" s="14"/>
      <c r="BX1498" s="14"/>
      <c r="BY1498" s="14"/>
      <c r="BZ1498" s="14"/>
      <c r="CA1498" s="14"/>
      <c r="CB1498" s="14"/>
      <c r="CC1498" s="14"/>
      <c r="CD1498" s="14"/>
      <c r="CE1498" s="14"/>
      <c r="CF1498" s="14"/>
      <c r="CG1498" s="14"/>
      <c r="CH1498" s="14"/>
      <c r="CI1498" s="14"/>
      <c r="CJ1498" s="14"/>
      <c r="CK1498" s="14"/>
      <c r="CL1498" s="14"/>
      <c r="CM1498" s="14"/>
      <c r="CN1498" s="14"/>
      <c r="CO1498" s="14"/>
      <c r="CP1498" s="14"/>
      <c r="CQ1498" s="14"/>
      <c r="CR1498" s="14"/>
      <c r="CS1498" s="14"/>
      <c r="CT1498" s="14"/>
      <c r="CU1498" s="14"/>
      <c r="CV1498" s="14"/>
      <c r="CW1498" s="14"/>
      <c r="CX1498" s="14"/>
      <c r="CY1498" s="14"/>
      <c r="CZ1498" s="14"/>
      <c r="DA1498" s="14"/>
      <c r="DB1498" s="14"/>
      <c r="DC1498" s="14"/>
      <c r="DD1498" s="14"/>
      <c r="DE1498" s="14"/>
      <c r="DF1498" s="14"/>
      <c r="DG1498" s="14"/>
      <c r="DH1498" s="14"/>
      <c r="DI1498" s="14"/>
      <c r="DJ1498" s="14"/>
      <c r="DK1498" s="14"/>
      <c r="DL1498" s="14"/>
      <c r="DM1498" s="14"/>
      <c r="DN1498" s="14"/>
      <c r="DO1498" s="14"/>
      <c r="DP1498" s="14"/>
      <c r="DQ1498" s="14"/>
      <c r="DR1498" s="14"/>
      <c r="DS1498" s="14"/>
      <c r="DT1498" s="14"/>
      <c r="DU1498" s="14"/>
      <c r="DV1498" s="14"/>
      <c r="DW1498" s="14"/>
      <c r="DX1498" s="14"/>
      <c r="DY1498" s="14"/>
      <c r="DZ1498" s="14"/>
      <c r="EA1498" s="14"/>
      <c r="EB1498" s="14"/>
      <c r="EC1498" s="14"/>
      <c r="ED1498" s="14"/>
      <c r="EE1498" s="14"/>
      <c r="EF1498" s="14"/>
      <c r="EG1498" s="14"/>
      <c r="EH1498" s="14"/>
      <c r="EI1498" s="14"/>
      <c r="EJ1498" s="14"/>
      <c r="EK1498" s="14"/>
      <c r="EL1498" s="14"/>
      <c r="EM1498" s="14"/>
      <c r="EN1498" s="14"/>
      <c r="EO1498" s="14"/>
      <c r="EP1498" s="14"/>
      <c r="EQ1498" s="14"/>
      <c r="ER1498" s="14"/>
      <c r="ES1498" s="14"/>
      <c r="ET1498" s="14"/>
      <c r="EU1498" s="14"/>
      <c r="EV1498" s="14"/>
      <c r="EW1498" s="14"/>
      <c r="EX1498" s="14"/>
      <c r="EY1498" s="14"/>
      <c r="EZ1498" s="14"/>
      <c r="FA1498" s="14"/>
      <c r="FB1498" s="14"/>
      <c r="FC1498" s="14"/>
      <c r="FD1498" s="14"/>
      <c r="FE1498" s="14"/>
      <c r="FF1498" s="14"/>
      <c r="FG1498" s="14"/>
      <c r="FH1498" s="14"/>
      <c r="FI1498" s="14"/>
      <c r="FJ1498" s="14"/>
      <c r="FK1498" s="14"/>
      <c r="FL1498" s="14"/>
      <c r="FM1498" s="14"/>
      <c r="FN1498" s="14"/>
      <c r="FO1498" s="14"/>
      <c r="FP1498" s="14"/>
      <c r="FQ1498" s="14"/>
      <c r="FR1498" s="14"/>
      <c r="FS1498" s="14"/>
      <c r="FT1498" s="14"/>
      <c r="FU1498" s="14"/>
      <c r="FW1498" s="14"/>
    </row>
    <row r="1499" spans="4:179" x14ac:dyDescent="0.6">
      <c r="D1499" s="53"/>
      <c r="F1499" s="14"/>
      <c r="G1499" s="14"/>
      <c r="H1499" s="14"/>
      <c r="I1499" s="14"/>
      <c r="J1499" s="14"/>
      <c r="K1499" s="14"/>
      <c r="L1499" s="14"/>
      <c r="M1499" s="14"/>
      <c r="N1499" s="14"/>
      <c r="O1499" s="14"/>
      <c r="P1499" s="14"/>
      <c r="Q1499" s="14"/>
      <c r="R1499" s="14"/>
      <c r="S1499" s="14"/>
      <c r="T1499" s="1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F1499" s="14"/>
      <c r="AG1499" s="14"/>
      <c r="AH1499" s="14"/>
      <c r="AI1499" s="14"/>
      <c r="AJ1499" s="14"/>
      <c r="AK1499" s="14"/>
      <c r="AL1499" s="14"/>
      <c r="AM1499" s="14"/>
      <c r="AN1499" s="14"/>
      <c r="AO1499" s="14"/>
      <c r="AP1499" s="14"/>
      <c r="AQ1499" s="14"/>
      <c r="AR1499" s="14"/>
      <c r="AS1499" s="14"/>
      <c r="AT1499" s="14"/>
      <c r="AU1499" s="14"/>
      <c r="AV1499" s="14"/>
      <c r="AW1499" s="14"/>
      <c r="AX1499" s="14"/>
      <c r="AY1499" s="14"/>
      <c r="AZ1499" s="14"/>
      <c r="BA1499" s="14"/>
      <c r="BB1499" s="14"/>
      <c r="BC1499" s="14"/>
      <c r="BD1499" s="14"/>
      <c r="BE1499" s="14"/>
      <c r="BF1499" s="14"/>
      <c r="BG1499" s="14"/>
      <c r="BH1499" s="14"/>
      <c r="BI1499" s="14"/>
      <c r="BJ1499" s="14"/>
      <c r="BK1499" s="14"/>
      <c r="BL1499" s="14"/>
      <c r="BM1499" s="14"/>
      <c r="BN1499" s="14"/>
      <c r="BO1499" s="14"/>
      <c r="BP1499" s="14"/>
      <c r="BQ1499" s="14"/>
      <c r="BR1499" s="14"/>
      <c r="BS1499" s="14"/>
      <c r="BT1499" s="14"/>
      <c r="BU1499" s="14"/>
      <c r="BV1499" s="14"/>
      <c r="BW1499" s="14"/>
      <c r="BX1499" s="14"/>
      <c r="BY1499" s="14"/>
      <c r="BZ1499" s="14"/>
      <c r="CA1499" s="14"/>
      <c r="CB1499" s="14"/>
      <c r="CC1499" s="14"/>
      <c r="CD1499" s="14"/>
      <c r="CE1499" s="14"/>
      <c r="CF1499" s="14"/>
      <c r="CG1499" s="14"/>
      <c r="CH1499" s="14"/>
      <c r="CI1499" s="14"/>
      <c r="CJ1499" s="14"/>
      <c r="CK1499" s="14"/>
      <c r="CL1499" s="14"/>
      <c r="CM1499" s="14"/>
      <c r="CN1499" s="14"/>
      <c r="CO1499" s="14"/>
      <c r="CP1499" s="14"/>
      <c r="CQ1499" s="14"/>
      <c r="CR1499" s="14"/>
      <c r="CS1499" s="14"/>
      <c r="CT1499" s="14"/>
      <c r="CU1499" s="14"/>
      <c r="CV1499" s="14"/>
      <c r="CW1499" s="14"/>
      <c r="CX1499" s="14"/>
      <c r="CY1499" s="14"/>
      <c r="CZ1499" s="14"/>
      <c r="DA1499" s="14"/>
      <c r="DB1499" s="14"/>
      <c r="DC1499" s="14"/>
      <c r="DD1499" s="14"/>
      <c r="DE1499" s="14"/>
      <c r="DF1499" s="14"/>
      <c r="DG1499" s="14"/>
      <c r="DH1499" s="14"/>
      <c r="DI1499" s="14"/>
      <c r="DJ1499" s="14"/>
      <c r="DK1499" s="14"/>
      <c r="DL1499" s="14"/>
      <c r="DM1499" s="14"/>
      <c r="DN1499" s="14"/>
      <c r="DO1499" s="14"/>
      <c r="DP1499" s="14"/>
      <c r="DQ1499" s="14"/>
      <c r="DR1499" s="14"/>
      <c r="DS1499" s="14"/>
      <c r="DT1499" s="14"/>
      <c r="DU1499" s="14"/>
      <c r="DV1499" s="14"/>
      <c r="DW1499" s="14"/>
      <c r="DX1499" s="14"/>
      <c r="DY1499" s="14"/>
      <c r="DZ1499" s="14"/>
      <c r="EA1499" s="14"/>
      <c r="EB1499" s="14"/>
      <c r="EC1499" s="14"/>
      <c r="ED1499" s="14"/>
      <c r="EE1499" s="14"/>
      <c r="EF1499" s="14"/>
      <c r="EG1499" s="14"/>
      <c r="EH1499" s="14"/>
      <c r="EI1499" s="14"/>
      <c r="EJ1499" s="14"/>
      <c r="EK1499" s="14"/>
      <c r="EL1499" s="14"/>
      <c r="EM1499" s="14"/>
      <c r="EN1499" s="14"/>
      <c r="EO1499" s="14"/>
      <c r="EP1499" s="14"/>
      <c r="EQ1499" s="14"/>
      <c r="ER1499" s="14"/>
      <c r="ES1499" s="14"/>
      <c r="ET1499" s="14"/>
      <c r="EU1499" s="14"/>
      <c r="EV1499" s="14"/>
      <c r="EW1499" s="14"/>
      <c r="EX1499" s="14"/>
      <c r="EY1499" s="14"/>
      <c r="EZ1499" s="14"/>
      <c r="FA1499" s="14"/>
      <c r="FB1499" s="14"/>
      <c r="FC1499" s="14"/>
      <c r="FD1499" s="14"/>
      <c r="FE1499" s="14"/>
      <c r="FF1499" s="14"/>
      <c r="FG1499" s="14"/>
      <c r="FH1499" s="14"/>
      <c r="FI1499" s="14"/>
      <c r="FJ1499" s="14"/>
      <c r="FK1499" s="14"/>
      <c r="FL1499" s="14"/>
      <c r="FM1499" s="14"/>
      <c r="FN1499" s="14"/>
      <c r="FO1499" s="14"/>
      <c r="FP1499" s="14"/>
      <c r="FQ1499" s="14"/>
      <c r="FR1499" s="14"/>
      <c r="FS1499" s="14"/>
      <c r="FT1499" s="14"/>
      <c r="FU1499" s="14"/>
      <c r="FW1499" s="14"/>
    </row>
    <row r="1500" spans="4:179" x14ac:dyDescent="0.6">
      <c r="D1500" s="53"/>
      <c r="F1500" s="14"/>
      <c r="G1500" s="14"/>
      <c r="H1500" s="14"/>
      <c r="I1500" s="14"/>
      <c r="J1500" s="14"/>
      <c r="K1500" s="14"/>
      <c r="L1500" s="14"/>
      <c r="M1500" s="14"/>
      <c r="N1500" s="14"/>
      <c r="O1500" s="14"/>
      <c r="P1500" s="14"/>
      <c r="Q1500" s="14"/>
      <c r="R1500" s="14"/>
      <c r="S1500" s="14"/>
      <c r="T1500" s="14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F1500" s="14"/>
      <c r="AG1500" s="14"/>
      <c r="AH1500" s="14"/>
      <c r="AI1500" s="14"/>
      <c r="AJ1500" s="14"/>
      <c r="AK1500" s="14"/>
      <c r="AL1500" s="14"/>
      <c r="AM1500" s="14"/>
      <c r="AN1500" s="14"/>
      <c r="AO1500" s="14"/>
      <c r="AP1500" s="14"/>
      <c r="AQ1500" s="14"/>
      <c r="AR1500" s="14"/>
      <c r="AS1500" s="14"/>
      <c r="AT1500" s="14"/>
      <c r="AU1500" s="14"/>
      <c r="AV1500" s="14"/>
      <c r="AW1500" s="14"/>
      <c r="AX1500" s="14"/>
      <c r="AY1500" s="14"/>
      <c r="AZ1500" s="14"/>
      <c r="BA1500" s="14"/>
      <c r="BB1500" s="14"/>
      <c r="BC1500" s="14"/>
      <c r="BD1500" s="14"/>
      <c r="BE1500" s="14"/>
      <c r="BF1500" s="14"/>
      <c r="BG1500" s="14"/>
      <c r="BH1500" s="14"/>
      <c r="BI1500" s="14"/>
      <c r="BJ1500" s="14"/>
      <c r="BK1500" s="14"/>
      <c r="BL1500" s="14"/>
      <c r="BM1500" s="14"/>
      <c r="BN1500" s="14"/>
      <c r="BO1500" s="14"/>
      <c r="BP1500" s="14"/>
      <c r="BQ1500" s="14"/>
      <c r="BR1500" s="14"/>
      <c r="BS1500" s="14"/>
      <c r="BT1500" s="14"/>
      <c r="BU1500" s="14"/>
      <c r="BV1500" s="14"/>
      <c r="BW1500" s="14"/>
      <c r="BX1500" s="14"/>
      <c r="BY1500" s="14"/>
      <c r="BZ1500" s="14"/>
      <c r="CA1500" s="14"/>
      <c r="CB1500" s="14"/>
      <c r="CC1500" s="14"/>
      <c r="CD1500" s="14"/>
      <c r="CE1500" s="14"/>
      <c r="CF1500" s="14"/>
      <c r="CG1500" s="14"/>
      <c r="CH1500" s="14"/>
      <c r="CI1500" s="14"/>
      <c r="CJ1500" s="14"/>
      <c r="CK1500" s="14"/>
      <c r="CL1500" s="14"/>
      <c r="CM1500" s="14"/>
      <c r="CN1500" s="14"/>
      <c r="CO1500" s="14"/>
      <c r="CP1500" s="14"/>
      <c r="CQ1500" s="14"/>
      <c r="CR1500" s="14"/>
      <c r="CS1500" s="14"/>
      <c r="CT1500" s="14"/>
      <c r="CU1500" s="14"/>
      <c r="CV1500" s="14"/>
      <c r="CW1500" s="14"/>
      <c r="CX1500" s="14"/>
      <c r="CY1500" s="14"/>
      <c r="CZ1500" s="14"/>
      <c r="DA1500" s="14"/>
      <c r="DB1500" s="14"/>
      <c r="DC1500" s="14"/>
      <c r="DD1500" s="14"/>
      <c r="DE1500" s="14"/>
      <c r="DF1500" s="14"/>
      <c r="DG1500" s="14"/>
      <c r="DH1500" s="14"/>
      <c r="DI1500" s="14"/>
      <c r="DJ1500" s="14"/>
      <c r="DK1500" s="14"/>
      <c r="DL1500" s="14"/>
      <c r="DM1500" s="14"/>
      <c r="DN1500" s="14"/>
      <c r="DO1500" s="14"/>
      <c r="DP1500" s="14"/>
      <c r="DQ1500" s="14"/>
      <c r="DR1500" s="14"/>
      <c r="DS1500" s="14"/>
      <c r="DT1500" s="14"/>
      <c r="DU1500" s="14"/>
      <c r="DV1500" s="14"/>
      <c r="DW1500" s="14"/>
      <c r="DX1500" s="14"/>
      <c r="DY1500" s="14"/>
      <c r="DZ1500" s="14"/>
      <c r="EA1500" s="14"/>
      <c r="EB1500" s="14"/>
      <c r="EC1500" s="14"/>
      <c r="ED1500" s="14"/>
      <c r="EE1500" s="14"/>
      <c r="EF1500" s="14"/>
      <c r="EG1500" s="14"/>
      <c r="EH1500" s="14"/>
      <c r="EI1500" s="14"/>
      <c r="EJ1500" s="14"/>
      <c r="EK1500" s="14"/>
      <c r="EL1500" s="14"/>
      <c r="EM1500" s="14"/>
      <c r="EN1500" s="14"/>
      <c r="EO1500" s="14"/>
      <c r="EP1500" s="14"/>
      <c r="EQ1500" s="14"/>
      <c r="ER1500" s="14"/>
      <c r="ES1500" s="14"/>
      <c r="ET1500" s="14"/>
      <c r="EU1500" s="14"/>
      <c r="EV1500" s="14"/>
      <c r="EW1500" s="14"/>
      <c r="EX1500" s="14"/>
      <c r="EY1500" s="14"/>
      <c r="EZ1500" s="14"/>
      <c r="FA1500" s="14"/>
      <c r="FB1500" s="14"/>
      <c r="FC1500" s="14"/>
      <c r="FD1500" s="14"/>
      <c r="FE1500" s="14"/>
      <c r="FF1500" s="14"/>
      <c r="FG1500" s="14"/>
      <c r="FH1500" s="14"/>
      <c r="FI1500" s="14"/>
      <c r="FJ1500" s="14"/>
      <c r="FK1500" s="14"/>
      <c r="FL1500" s="14"/>
      <c r="FM1500" s="14"/>
      <c r="FN1500" s="14"/>
      <c r="FO1500" s="14"/>
      <c r="FP1500" s="14"/>
      <c r="FQ1500" s="14"/>
      <c r="FR1500" s="14"/>
      <c r="FS1500" s="14"/>
      <c r="FT1500" s="14"/>
      <c r="FU1500" s="14"/>
      <c r="FW1500" s="14"/>
    </row>
    <row r="1501" spans="4:179" x14ac:dyDescent="0.6">
      <c r="D1501" s="53"/>
      <c r="F1501" s="14"/>
      <c r="G1501" s="14"/>
      <c r="H1501" s="14"/>
      <c r="I1501" s="14"/>
      <c r="J1501" s="14"/>
      <c r="K1501" s="14"/>
      <c r="L1501" s="14"/>
      <c r="M1501" s="14"/>
      <c r="N1501" s="14"/>
      <c r="O1501" s="14"/>
      <c r="P1501" s="14"/>
      <c r="Q1501" s="14"/>
      <c r="R1501" s="14"/>
      <c r="S1501" s="14"/>
      <c r="T1501" s="14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F1501" s="14"/>
      <c r="AG1501" s="14"/>
      <c r="AH1501" s="14"/>
      <c r="AI1501" s="14"/>
      <c r="AJ1501" s="14"/>
      <c r="AK1501" s="14"/>
      <c r="AL1501" s="14"/>
      <c r="AM1501" s="14"/>
      <c r="AN1501" s="14"/>
      <c r="AO1501" s="14"/>
      <c r="AP1501" s="14"/>
      <c r="AQ1501" s="14"/>
      <c r="AR1501" s="14"/>
      <c r="AS1501" s="14"/>
      <c r="AT1501" s="14"/>
      <c r="AU1501" s="14"/>
      <c r="AV1501" s="14"/>
      <c r="AW1501" s="14"/>
      <c r="AX1501" s="14"/>
      <c r="AY1501" s="14"/>
      <c r="AZ1501" s="14"/>
      <c r="BA1501" s="14"/>
      <c r="BB1501" s="14"/>
      <c r="BC1501" s="14"/>
      <c r="BD1501" s="14"/>
      <c r="BE1501" s="14"/>
      <c r="BF1501" s="14"/>
      <c r="BG1501" s="14"/>
      <c r="BH1501" s="14"/>
      <c r="BI1501" s="14"/>
      <c r="BJ1501" s="14"/>
      <c r="BK1501" s="14"/>
      <c r="BL1501" s="14"/>
      <c r="BM1501" s="14"/>
      <c r="BN1501" s="14"/>
      <c r="BO1501" s="14"/>
      <c r="BP1501" s="14"/>
      <c r="BQ1501" s="14"/>
      <c r="BR1501" s="14"/>
      <c r="BS1501" s="14"/>
      <c r="BT1501" s="14"/>
      <c r="BU1501" s="14"/>
      <c r="BV1501" s="14"/>
      <c r="BW1501" s="14"/>
      <c r="BX1501" s="14"/>
      <c r="BY1501" s="14"/>
      <c r="BZ1501" s="14"/>
      <c r="CA1501" s="14"/>
      <c r="CB1501" s="14"/>
      <c r="CC1501" s="14"/>
      <c r="CD1501" s="14"/>
      <c r="CE1501" s="14"/>
      <c r="CF1501" s="14"/>
      <c r="CG1501" s="14"/>
      <c r="CH1501" s="14"/>
      <c r="CI1501" s="14"/>
      <c r="CJ1501" s="14"/>
      <c r="CK1501" s="14"/>
      <c r="CL1501" s="14"/>
      <c r="CM1501" s="14"/>
      <c r="CN1501" s="14"/>
      <c r="CO1501" s="14"/>
      <c r="CP1501" s="14"/>
      <c r="CQ1501" s="14"/>
      <c r="CR1501" s="14"/>
      <c r="CS1501" s="14"/>
      <c r="CT1501" s="14"/>
      <c r="CU1501" s="14"/>
      <c r="CV1501" s="14"/>
      <c r="CW1501" s="14"/>
      <c r="CX1501" s="14"/>
      <c r="CY1501" s="14"/>
      <c r="CZ1501" s="14"/>
      <c r="DA1501" s="14"/>
      <c r="DB1501" s="14"/>
      <c r="DC1501" s="14"/>
      <c r="DD1501" s="14"/>
      <c r="DE1501" s="14"/>
      <c r="DF1501" s="14"/>
      <c r="DG1501" s="14"/>
      <c r="DH1501" s="14"/>
      <c r="DI1501" s="14"/>
      <c r="DJ1501" s="14"/>
      <c r="DK1501" s="14"/>
      <c r="DL1501" s="14"/>
      <c r="DM1501" s="14"/>
      <c r="DN1501" s="14"/>
      <c r="DO1501" s="14"/>
      <c r="DP1501" s="14"/>
      <c r="DQ1501" s="14"/>
      <c r="DR1501" s="14"/>
      <c r="DS1501" s="14"/>
      <c r="DT1501" s="14"/>
      <c r="DU1501" s="14"/>
      <c r="DV1501" s="14"/>
      <c r="DW1501" s="14"/>
      <c r="DX1501" s="14"/>
      <c r="DY1501" s="14"/>
      <c r="DZ1501" s="14"/>
      <c r="EA1501" s="14"/>
      <c r="EB1501" s="14"/>
      <c r="EC1501" s="14"/>
      <c r="ED1501" s="14"/>
      <c r="EE1501" s="14"/>
      <c r="EF1501" s="14"/>
      <c r="EG1501" s="14"/>
      <c r="EH1501" s="14"/>
      <c r="EI1501" s="14"/>
      <c r="EJ1501" s="14"/>
      <c r="EK1501" s="14"/>
      <c r="EL1501" s="14"/>
      <c r="EM1501" s="14"/>
      <c r="EN1501" s="14"/>
      <c r="EO1501" s="14"/>
      <c r="EP1501" s="14"/>
      <c r="EQ1501" s="14"/>
      <c r="ER1501" s="14"/>
      <c r="ES1501" s="14"/>
      <c r="ET1501" s="14"/>
      <c r="EU1501" s="14"/>
      <c r="EV1501" s="14"/>
      <c r="EW1501" s="14"/>
      <c r="EX1501" s="14"/>
      <c r="EY1501" s="14"/>
      <c r="EZ1501" s="14"/>
      <c r="FA1501" s="14"/>
      <c r="FB1501" s="14"/>
      <c r="FC1501" s="14"/>
      <c r="FD1501" s="14"/>
      <c r="FE1501" s="14"/>
      <c r="FF1501" s="14"/>
      <c r="FG1501" s="14"/>
      <c r="FH1501" s="14"/>
      <c r="FI1501" s="14"/>
      <c r="FJ1501" s="14"/>
      <c r="FK1501" s="14"/>
      <c r="FL1501" s="14"/>
      <c r="FM1501" s="14"/>
      <c r="FN1501" s="14"/>
      <c r="FO1501" s="14"/>
      <c r="FP1501" s="14"/>
      <c r="FQ1501" s="14"/>
      <c r="FR1501" s="14"/>
      <c r="FS1501" s="14"/>
      <c r="FT1501" s="14"/>
      <c r="FU1501" s="14"/>
      <c r="FW1501" s="14"/>
    </row>
    <row r="1502" spans="4:179" x14ac:dyDescent="0.6">
      <c r="D1502" s="53"/>
      <c r="F1502" s="14"/>
      <c r="G1502" s="14"/>
      <c r="H1502" s="14"/>
      <c r="I1502" s="14"/>
      <c r="J1502" s="14"/>
      <c r="K1502" s="14"/>
      <c r="L1502" s="14"/>
      <c r="M1502" s="14"/>
      <c r="N1502" s="14"/>
      <c r="O1502" s="14"/>
      <c r="P1502" s="14"/>
      <c r="Q1502" s="14"/>
      <c r="R1502" s="14"/>
      <c r="S1502" s="14"/>
      <c r="T1502" s="14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F1502" s="14"/>
      <c r="AG1502" s="14"/>
      <c r="AH1502" s="14"/>
      <c r="AI1502" s="14"/>
      <c r="AJ1502" s="14"/>
      <c r="AK1502" s="14"/>
      <c r="AL1502" s="14"/>
      <c r="AM1502" s="14"/>
      <c r="AN1502" s="14"/>
      <c r="AO1502" s="14"/>
      <c r="AP1502" s="14"/>
      <c r="AQ1502" s="14"/>
      <c r="AR1502" s="14"/>
      <c r="AS1502" s="14"/>
      <c r="AT1502" s="14"/>
      <c r="AU1502" s="14"/>
      <c r="AV1502" s="14"/>
      <c r="AW1502" s="14"/>
      <c r="AX1502" s="14"/>
      <c r="AY1502" s="14"/>
      <c r="AZ1502" s="14"/>
      <c r="BA1502" s="14"/>
      <c r="BB1502" s="14"/>
      <c r="BC1502" s="14"/>
      <c r="BD1502" s="14"/>
      <c r="BE1502" s="14"/>
      <c r="BF1502" s="14"/>
      <c r="BG1502" s="14"/>
      <c r="BH1502" s="14"/>
      <c r="BI1502" s="14"/>
      <c r="BJ1502" s="14"/>
      <c r="BK1502" s="14"/>
      <c r="BL1502" s="14"/>
      <c r="BM1502" s="14"/>
      <c r="BN1502" s="14"/>
      <c r="BO1502" s="14"/>
      <c r="BP1502" s="14"/>
      <c r="BQ1502" s="14"/>
      <c r="BR1502" s="14"/>
      <c r="BS1502" s="14"/>
      <c r="BT1502" s="14"/>
      <c r="BU1502" s="14"/>
      <c r="BV1502" s="14"/>
      <c r="BW1502" s="14"/>
      <c r="BX1502" s="14"/>
      <c r="BY1502" s="14"/>
      <c r="BZ1502" s="14"/>
      <c r="CA1502" s="14"/>
      <c r="CB1502" s="14"/>
      <c r="CC1502" s="14"/>
      <c r="CD1502" s="14"/>
      <c r="CE1502" s="14"/>
      <c r="CF1502" s="14"/>
      <c r="CG1502" s="14"/>
      <c r="CH1502" s="14"/>
      <c r="CI1502" s="14"/>
      <c r="CJ1502" s="14"/>
      <c r="CK1502" s="14"/>
      <c r="CL1502" s="14"/>
      <c r="CM1502" s="14"/>
      <c r="CN1502" s="14"/>
      <c r="CO1502" s="14"/>
      <c r="CP1502" s="14"/>
      <c r="CQ1502" s="14"/>
      <c r="CR1502" s="14"/>
      <c r="CS1502" s="14"/>
      <c r="CT1502" s="14"/>
      <c r="CU1502" s="14"/>
      <c r="CV1502" s="14"/>
      <c r="CW1502" s="14"/>
      <c r="CX1502" s="14"/>
      <c r="CY1502" s="14"/>
      <c r="CZ1502" s="14"/>
      <c r="DA1502" s="14"/>
      <c r="DB1502" s="14"/>
      <c r="DC1502" s="14"/>
      <c r="DD1502" s="14"/>
      <c r="DE1502" s="14"/>
      <c r="DF1502" s="14"/>
      <c r="DG1502" s="14"/>
      <c r="DH1502" s="14"/>
      <c r="DI1502" s="14"/>
      <c r="DJ1502" s="14"/>
      <c r="DK1502" s="14"/>
      <c r="DL1502" s="14"/>
      <c r="DM1502" s="14"/>
      <c r="DN1502" s="14"/>
      <c r="DO1502" s="14"/>
      <c r="DP1502" s="14"/>
      <c r="DQ1502" s="14"/>
      <c r="DR1502" s="14"/>
      <c r="DS1502" s="14"/>
      <c r="DT1502" s="14"/>
      <c r="DU1502" s="14"/>
      <c r="DV1502" s="14"/>
      <c r="DW1502" s="14"/>
      <c r="DX1502" s="14"/>
      <c r="DY1502" s="14"/>
      <c r="DZ1502" s="14"/>
      <c r="EA1502" s="14"/>
      <c r="EB1502" s="14"/>
      <c r="EC1502" s="14"/>
      <c r="ED1502" s="14"/>
      <c r="EE1502" s="14"/>
      <c r="EF1502" s="14"/>
      <c r="EG1502" s="14"/>
      <c r="EH1502" s="14"/>
      <c r="EI1502" s="14"/>
      <c r="EJ1502" s="14"/>
      <c r="EK1502" s="14"/>
      <c r="EL1502" s="14"/>
      <c r="EM1502" s="14"/>
      <c r="EN1502" s="14"/>
      <c r="EO1502" s="14"/>
      <c r="EP1502" s="14"/>
      <c r="EQ1502" s="14"/>
      <c r="ER1502" s="14"/>
      <c r="ES1502" s="14"/>
      <c r="ET1502" s="14"/>
      <c r="EU1502" s="14"/>
      <c r="EV1502" s="14"/>
      <c r="EW1502" s="14"/>
      <c r="EX1502" s="14"/>
      <c r="EY1502" s="14"/>
      <c r="EZ1502" s="14"/>
      <c r="FA1502" s="14"/>
      <c r="FB1502" s="14"/>
      <c r="FC1502" s="14"/>
      <c r="FD1502" s="14"/>
      <c r="FE1502" s="14"/>
      <c r="FF1502" s="14"/>
      <c r="FG1502" s="14"/>
      <c r="FH1502" s="14"/>
      <c r="FI1502" s="14"/>
      <c r="FJ1502" s="14"/>
      <c r="FK1502" s="14"/>
      <c r="FL1502" s="14"/>
      <c r="FM1502" s="14"/>
      <c r="FN1502" s="14"/>
      <c r="FO1502" s="14"/>
      <c r="FP1502" s="14"/>
      <c r="FQ1502" s="14"/>
      <c r="FR1502" s="14"/>
      <c r="FS1502" s="14"/>
      <c r="FT1502" s="14"/>
      <c r="FU1502" s="14"/>
      <c r="FW1502" s="14"/>
    </row>
    <row r="1503" spans="4:179" x14ac:dyDescent="0.6">
      <c r="D1503" s="53"/>
      <c r="F1503" s="14"/>
      <c r="G1503" s="14"/>
      <c r="H1503" s="14"/>
      <c r="I1503" s="14"/>
      <c r="J1503" s="14"/>
      <c r="K1503" s="14"/>
      <c r="L1503" s="14"/>
      <c r="M1503" s="14"/>
      <c r="N1503" s="14"/>
      <c r="O1503" s="14"/>
      <c r="P1503" s="14"/>
      <c r="Q1503" s="14"/>
      <c r="R1503" s="14"/>
      <c r="S1503" s="14"/>
      <c r="T1503" s="14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F1503" s="14"/>
      <c r="AG1503" s="14"/>
      <c r="AH1503" s="14"/>
      <c r="AI1503" s="14"/>
      <c r="AJ1503" s="14"/>
      <c r="AK1503" s="14"/>
      <c r="AL1503" s="14"/>
      <c r="AM1503" s="14"/>
      <c r="AN1503" s="14"/>
      <c r="AO1503" s="14"/>
      <c r="AP1503" s="14"/>
      <c r="AQ1503" s="14"/>
      <c r="AR1503" s="14"/>
      <c r="AS1503" s="14"/>
      <c r="AT1503" s="14"/>
      <c r="AU1503" s="14"/>
      <c r="AV1503" s="14"/>
      <c r="AW1503" s="14"/>
      <c r="AX1503" s="14"/>
      <c r="AY1503" s="14"/>
      <c r="AZ1503" s="14"/>
      <c r="BA1503" s="14"/>
      <c r="BB1503" s="14"/>
      <c r="BC1503" s="14"/>
      <c r="BD1503" s="14"/>
      <c r="BE1503" s="14"/>
      <c r="BF1503" s="14"/>
      <c r="BG1503" s="14"/>
      <c r="BH1503" s="14"/>
      <c r="BI1503" s="14"/>
      <c r="BJ1503" s="14"/>
      <c r="BK1503" s="14"/>
      <c r="BL1503" s="14"/>
      <c r="BM1503" s="14"/>
      <c r="BN1503" s="14"/>
      <c r="BO1503" s="14"/>
      <c r="BP1503" s="14"/>
      <c r="BQ1503" s="14"/>
      <c r="BR1503" s="14"/>
      <c r="BS1503" s="14"/>
      <c r="BT1503" s="14"/>
      <c r="BU1503" s="14"/>
      <c r="BV1503" s="14"/>
      <c r="BW1503" s="14"/>
      <c r="BX1503" s="14"/>
      <c r="BY1503" s="14"/>
      <c r="BZ1503" s="14"/>
      <c r="CA1503" s="14"/>
      <c r="CB1503" s="14"/>
      <c r="CC1503" s="14"/>
      <c r="CD1503" s="14"/>
      <c r="CE1503" s="14"/>
      <c r="CF1503" s="14"/>
      <c r="CG1503" s="14"/>
      <c r="CH1503" s="14"/>
      <c r="CI1503" s="14"/>
      <c r="CJ1503" s="14"/>
      <c r="CK1503" s="14"/>
      <c r="CL1503" s="14"/>
      <c r="CM1503" s="14"/>
      <c r="CN1503" s="14"/>
      <c r="CO1503" s="14"/>
      <c r="CP1503" s="14"/>
      <c r="CQ1503" s="14"/>
      <c r="CR1503" s="14"/>
      <c r="CS1503" s="14"/>
      <c r="CT1503" s="14"/>
      <c r="CU1503" s="14"/>
      <c r="CV1503" s="14"/>
      <c r="CW1503" s="14"/>
      <c r="CX1503" s="14"/>
      <c r="CY1503" s="14"/>
      <c r="CZ1503" s="14"/>
      <c r="DA1503" s="14"/>
      <c r="DB1503" s="14"/>
      <c r="DC1503" s="14"/>
      <c r="DD1503" s="14"/>
      <c r="DE1503" s="14"/>
      <c r="DF1503" s="14"/>
      <c r="DG1503" s="14"/>
      <c r="DH1503" s="14"/>
      <c r="DI1503" s="14"/>
      <c r="DJ1503" s="14"/>
      <c r="DK1503" s="14"/>
      <c r="DL1503" s="14"/>
      <c r="DM1503" s="14"/>
      <c r="DN1503" s="14"/>
      <c r="DO1503" s="14"/>
      <c r="DP1503" s="14"/>
      <c r="DQ1503" s="14"/>
      <c r="DR1503" s="14"/>
      <c r="DS1503" s="14"/>
      <c r="DT1503" s="14"/>
      <c r="DU1503" s="14"/>
      <c r="DV1503" s="14"/>
      <c r="DW1503" s="14"/>
      <c r="DX1503" s="14"/>
      <c r="DY1503" s="14"/>
      <c r="DZ1503" s="14"/>
      <c r="EA1503" s="14"/>
      <c r="EB1503" s="14"/>
      <c r="EC1503" s="14"/>
      <c r="ED1503" s="14"/>
      <c r="EE1503" s="14"/>
      <c r="EF1503" s="14"/>
      <c r="EG1503" s="14"/>
      <c r="EH1503" s="14"/>
      <c r="EI1503" s="14"/>
      <c r="EJ1503" s="14"/>
      <c r="EK1503" s="14"/>
      <c r="EL1503" s="14"/>
      <c r="EM1503" s="14"/>
      <c r="EN1503" s="14"/>
      <c r="EO1503" s="14"/>
      <c r="EP1503" s="14"/>
      <c r="EQ1503" s="14"/>
      <c r="ER1503" s="14"/>
      <c r="ES1503" s="14"/>
      <c r="ET1503" s="14"/>
      <c r="EU1503" s="14"/>
      <c r="EV1503" s="14"/>
      <c r="EW1503" s="14"/>
      <c r="EX1503" s="14"/>
      <c r="EY1503" s="14"/>
      <c r="EZ1503" s="14"/>
      <c r="FA1503" s="14"/>
      <c r="FB1503" s="14"/>
      <c r="FC1503" s="14"/>
      <c r="FD1503" s="14"/>
      <c r="FE1503" s="14"/>
      <c r="FF1503" s="14"/>
      <c r="FG1503" s="14"/>
      <c r="FH1503" s="14"/>
      <c r="FI1503" s="14"/>
      <c r="FJ1503" s="14"/>
      <c r="FK1503" s="14"/>
      <c r="FL1503" s="14"/>
      <c r="FM1503" s="14"/>
      <c r="FN1503" s="14"/>
      <c r="FO1503" s="14"/>
      <c r="FP1503" s="14"/>
      <c r="FQ1503" s="14"/>
      <c r="FR1503" s="14"/>
      <c r="FS1503" s="14"/>
      <c r="FT1503" s="14"/>
      <c r="FU1503" s="14"/>
      <c r="FW1503" s="14"/>
    </row>
    <row r="1504" spans="4:179" x14ac:dyDescent="0.6">
      <c r="D1504" s="53"/>
      <c r="F1504" s="14"/>
      <c r="G1504" s="14"/>
      <c r="H1504" s="14"/>
      <c r="I1504" s="14"/>
      <c r="J1504" s="14"/>
      <c r="K1504" s="14"/>
      <c r="L1504" s="14"/>
      <c r="M1504" s="14"/>
      <c r="N1504" s="14"/>
      <c r="O1504" s="14"/>
      <c r="P1504" s="14"/>
      <c r="Q1504" s="14"/>
      <c r="R1504" s="14"/>
      <c r="S1504" s="14"/>
      <c r="T1504" s="14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/>
      <c r="AH1504" s="14"/>
      <c r="AI1504" s="14"/>
      <c r="AJ1504" s="14"/>
      <c r="AK1504" s="14"/>
      <c r="AL1504" s="14"/>
      <c r="AM1504" s="14"/>
      <c r="AN1504" s="14"/>
      <c r="AO1504" s="14"/>
      <c r="AP1504" s="14"/>
      <c r="AQ1504" s="14"/>
      <c r="AR1504" s="14"/>
      <c r="AS1504" s="14"/>
      <c r="AT1504" s="14"/>
      <c r="AU1504" s="14"/>
      <c r="AV1504" s="14"/>
      <c r="AW1504" s="14"/>
      <c r="AX1504" s="14"/>
      <c r="AY1504" s="14"/>
      <c r="AZ1504" s="14"/>
      <c r="BA1504" s="14"/>
      <c r="BB1504" s="14"/>
      <c r="BC1504" s="14"/>
      <c r="BD1504" s="14"/>
      <c r="BE1504" s="14"/>
      <c r="BF1504" s="14"/>
      <c r="BG1504" s="14"/>
      <c r="BH1504" s="14"/>
      <c r="BI1504" s="14"/>
      <c r="BJ1504" s="14"/>
      <c r="BK1504" s="14"/>
      <c r="BL1504" s="14"/>
      <c r="BM1504" s="14"/>
      <c r="BN1504" s="14"/>
      <c r="BO1504" s="14"/>
      <c r="BP1504" s="14"/>
      <c r="BQ1504" s="14"/>
      <c r="BR1504" s="14"/>
      <c r="BS1504" s="14"/>
      <c r="BT1504" s="14"/>
      <c r="BU1504" s="14"/>
      <c r="BV1504" s="14"/>
      <c r="BW1504" s="14"/>
      <c r="BX1504" s="14"/>
      <c r="BY1504" s="14"/>
      <c r="BZ1504" s="14"/>
      <c r="CA1504" s="14"/>
      <c r="CB1504" s="14"/>
      <c r="CC1504" s="14"/>
      <c r="CD1504" s="14"/>
      <c r="CE1504" s="14"/>
      <c r="CF1504" s="14"/>
      <c r="CG1504" s="14"/>
      <c r="CH1504" s="14"/>
      <c r="CI1504" s="14"/>
      <c r="CJ1504" s="14"/>
      <c r="CK1504" s="14"/>
      <c r="CL1504" s="14"/>
      <c r="CM1504" s="14"/>
      <c r="CN1504" s="14"/>
      <c r="CO1504" s="14"/>
      <c r="CP1504" s="14"/>
      <c r="CQ1504" s="14"/>
      <c r="CR1504" s="14"/>
      <c r="CS1504" s="14"/>
      <c r="CT1504" s="14"/>
      <c r="CU1504" s="14"/>
      <c r="CV1504" s="14"/>
      <c r="CW1504" s="14"/>
      <c r="CX1504" s="14"/>
      <c r="CY1504" s="14"/>
      <c r="CZ1504" s="14"/>
      <c r="DA1504" s="14"/>
      <c r="DB1504" s="14"/>
      <c r="DC1504" s="14"/>
      <c r="DD1504" s="14"/>
      <c r="DE1504" s="14"/>
      <c r="DF1504" s="14"/>
      <c r="DG1504" s="14"/>
      <c r="DH1504" s="14"/>
      <c r="DI1504" s="14"/>
      <c r="DJ1504" s="14"/>
      <c r="DK1504" s="14"/>
      <c r="DL1504" s="14"/>
      <c r="DM1504" s="14"/>
      <c r="DN1504" s="14"/>
      <c r="DO1504" s="14"/>
      <c r="DP1504" s="14"/>
      <c r="DQ1504" s="14"/>
      <c r="DR1504" s="14"/>
      <c r="DS1504" s="14"/>
      <c r="DT1504" s="14"/>
      <c r="DU1504" s="14"/>
      <c r="DV1504" s="14"/>
      <c r="DW1504" s="14"/>
      <c r="DX1504" s="14"/>
      <c r="DY1504" s="14"/>
      <c r="DZ1504" s="14"/>
      <c r="EA1504" s="14"/>
      <c r="EB1504" s="14"/>
      <c r="EC1504" s="14"/>
      <c r="ED1504" s="14"/>
      <c r="EE1504" s="14"/>
      <c r="EF1504" s="14"/>
      <c r="EG1504" s="14"/>
      <c r="EH1504" s="14"/>
      <c r="EI1504" s="14"/>
      <c r="EJ1504" s="14"/>
      <c r="EK1504" s="14"/>
      <c r="EL1504" s="14"/>
      <c r="EM1504" s="14"/>
      <c r="EN1504" s="14"/>
      <c r="EO1504" s="14"/>
      <c r="EP1504" s="14"/>
      <c r="EQ1504" s="14"/>
      <c r="ER1504" s="14"/>
      <c r="ES1504" s="14"/>
      <c r="ET1504" s="14"/>
      <c r="EU1504" s="14"/>
      <c r="EV1504" s="14"/>
      <c r="EW1504" s="14"/>
      <c r="EX1504" s="14"/>
      <c r="EY1504" s="14"/>
      <c r="EZ1504" s="14"/>
      <c r="FA1504" s="14"/>
      <c r="FB1504" s="14"/>
      <c r="FC1504" s="14"/>
      <c r="FD1504" s="14"/>
      <c r="FE1504" s="14"/>
      <c r="FF1504" s="14"/>
      <c r="FG1504" s="14"/>
      <c r="FH1504" s="14"/>
      <c r="FI1504" s="14"/>
      <c r="FJ1504" s="14"/>
      <c r="FK1504" s="14"/>
      <c r="FL1504" s="14"/>
      <c r="FM1504" s="14"/>
      <c r="FN1504" s="14"/>
      <c r="FO1504" s="14"/>
      <c r="FP1504" s="14"/>
      <c r="FQ1504" s="14"/>
      <c r="FR1504" s="14"/>
      <c r="FS1504" s="14"/>
      <c r="FT1504" s="14"/>
      <c r="FU1504" s="14"/>
      <c r="FW1504" s="14"/>
    </row>
    <row r="1505" spans="4:179" x14ac:dyDescent="0.6">
      <c r="D1505" s="53"/>
      <c r="F1505" s="14"/>
      <c r="G1505" s="14"/>
      <c r="H1505" s="14"/>
      <c r="I1505" s="14"/>
      <c r="J1505" s="14"/>
      <c r="K1505" s="14"/>
      <c r="L1505" s="14"/>
      <c r="M1505" s="14"/>
      <c r="N1505" s="14"/>
      <c r="O1505" s="14"/>
      <c r="P1505" s="14"/>
      <c r="Q1505" s="14"/>
      <c r="R1505" s="14"/>
      <c r="S1505" s="14"/>
      <c r="T1505" s="14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4"/>
      <c r="AJ1505" s="14"/>
      <c r="AK1505" s="14"/>
      <c r="AL1505" s="14"/>
      <c r="AM1505" s="14"/>
      <c r="AN1505" s="14"/>
      <c r="AO1505" s="14"/>
      <c r="AP1505" s="14"/>
      <c r="AQ1505" s="14"/>
      <c r="AR1505" s="14"/>
      <c r="AS1505" s="14"/>
      <c r="AT1505" s="14"/>
      <c r="AU1505" s="14"/>
      <c r="AV1505" s="14"/>
      <c r="AW1505" s="14"/>
      <c r="AX1505" s="14"/>
      <c r="AY1505" s="14"/>
      <c r="AZ1505" s="14"/>
      <c r="BA1505" s="14"/>
      <c r="BB1505" s="14"/>
      <c r="BC1505" s="14"/>
      <c r="BD1505" s="14"/>
      <c r="BE1505" s="14"/>
      <c r="BF1505" s="14"/>
      <c r="BG1505" s="14"/>
      <c r="BH1505" s="14"/>
      <c r="BI1505" s="14"/>
      <c r="BJ1505" s="14"/>
      <c r="BK1505" s="14"/>
      <c r="BL1505" s="14"/>
      <c r="BM1505" s="14"/>
      <c r="BN1505" s="14"/>
      <c r="BO1505" s="14"/>
      <c r="BP1505" s="14"/>
      <c r="BQ1505" s="14"/>
      <c r="BR1505" s="14"/>
      <c r="BS1505" s="14"/>
      <c r="BT1505" s="14"/>
      <c r="BU1505" s="14"/>
      <c r="BV1505" s="14"/>
      <c r="BW1505" s="14"/>
      <c r="BX1505" s="14"/>
      <c r="BY1505" s="14"/>
      <c r="BZ1505" s="14"/>
      <c r="CA1505" s="14"/>
      <c r="CB1505" s="14"/>
      <c r="CC1505" s="14"/>
      <c r="CD1505" s="14"/>
      <c r="CE1505" s="14"/>
      <c r="CF1505" s="14"/>
      <c r="CG1505" s="14"/>
      <c r="CH1505" s="14"/>
      <c r="CI1505" s="14"/>
      <c r="CJ1505" s="14"/>
      <c r="CK1505" s="14"/>
      <c r="CL1505" s="14"/>
      <c r="CM1505" s="14"/>
      <c r="CN1505" s="14"/>
      <c r="CO1505" s="14"/>
      <c r="CP1505" s="14"/>
      <c r="CQ1505" s="14"/>
      <c r="CR1505" s="14"/>
      <c r="CS1505" s="14"/>
      <c r="CT1505" s="14"/>
      <c r="CU1505" s="14"/>
      <c r="CV1505" s="14"/>
      <c r="CW1505" s="14"/>
      <c r="CX1505" s="14"/>
      <c r="CY1505" s="14"/>
      <c r="CZ1505" s="14"/>
      <c r="DA1505" s="14"/>
      <c r="DB1505" s="14"/>
      <c r="DC1505" s="14"/>
      <c r="DD1505" s="14"/>
      <c r="DE1505" s="14"/>
      <c r="DF1505" s="14"/>
      <c r="DG1505" s="14"/>
      <c r="DH1505" s="14"/>
      <c r="DI1505" s="14"/>
      <c r="DJ1505" s="14"/>
      <c r="DK1505" s="14"/>
      <c r="DL1505" s="14"/>
      <c r="DM1505" s="14"/>
      <c r="DN1505" s="14"/>
      <c r="DO1505" s="14"/>
      <c r="DP1505" s="14"/>
      <c r="DQ1505" s="14"/>
      <c r="DR1505" s="14"/>
      <c r="DS1505" s="14"/>
      <c r="DT1505" s="14"/>
      <c r="DU1505" s="14"/>
      <c r="DV1505" s="14"/>
      <c r="DW1505" s="14"/>
      <c r="DX1505" s="14"/>
      <c r="DY1505" s="14"/>
      <c r="DZ1505" s="14"/>
      <c r="EA1505" s="14"/>
      <c r="EB1505" s="14"/>
      <c r="EC1505" s="14"/>
      <c r="ED1505" s="14"/>
      <c r="EE1505" s="14"/>
      <c r="EF1505" s="14"/>
      <c r="EG1505" s="14"/>
      <c r="EH1505" s="14"/>
      <c r="EI1505" s="14"/>
      <c r="EJ1505" s="14"/>
      <c r="EK1505" s="14"/>
      <c r="EL1505" s="14"/>
      <c r="EM1505" s="14"/>
      <c r="EN1505" s="14"/>
      <c r="EO1505" s="14"/>
      <c r="EP1505" s="14"/>
      <c r="EQ1505" s="14"/>
      <c r="ER1505" s="14"/>
      <c r="ES1505" s="14"/>
      <c r="ET1505" s="14"/>
      <c r="EU1505" s="14"/>
      <c r="EV1505" s="14"/>
      <c r="EW1505" s="14"/>
      <c r="EX1505" s="14"/>
      <c r="EY1505" s="14"/>
      <c r="EZ1505" s="14"/>
      <c r="FA1505" s="14"/>
      <c r="FB1505" s="14"/>
      <c r="FC1505" s="14"/>
      <c r="FD1505" s="14"/>
      <c r="FE1505" s="14"/>
      <c r="FF1505" s="14"/>
      <c r="FG1505" s="14"/>
      <c r="FH1505" s="14"/>
      <c r="FI1505" s="14"/>
      <c r="FJ1505" s="14"/>
      <c r="FK1505" s="14"/>
      <c r="FL1505" s="14"/>
      <c r="FM1505" s="14"/>
      <c r="FN1505" s="14"/>
      <c r="FO1505" s="14"/>
      <c r="FP1505" s="14"/>
      <c r="FQ1505" s="14"/>
      <c r="FR1505" s="14"/>
      <c r="FS1505" s="14"/>
      <c r="FT1505" s="14"/>
      <c r="FU1505" s="14"/>
      <c r="FW1505" s="14"/>
    </row>
    <row r="1506" spans="4:179" x14ac:dyDescent="0.6">
      <c r="D1506" s="53"/>
      <c r="F1506" s="14"/>
      <c r="G1506" s="14"/>
      <c r="H1506" s="14"/>
      <c r="I1506" s="14"/>
      <c r="J1506" s="14"/>
      <c r="K1506" s="14"/>
      <c r="L1506" s="14"/>
      <c r="M1506" s="14"/>
      <c r="N1506" s="14"/>
      <c r="O1506" s="14"/>
      <c r="P1506" s="14"/>
      <c r="Q1506" s="14"/>
      <c r="R1506" s="14"/>
      <c r="S1506" s="14"/>
      <c r="T1506" s="14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F1506" s="14"/>
      <c r="AG1506" s="14"/>
      <c r="AH1506" s="14"/>
      <c r="AI1506" s="14"/>
      <c r="AJ1506" s="14"/>
      <c r="AK1506" s="14"/>
      <c r="AL1506" s="14"/>
      <c r="AM1506" s="14"/>
      <c r="AN1506" s="14"/>
      <c r="AO1506" s="14"/>
      <c r="AP1506" s="14"/>
      <c r="AQ1506" s="14"/>
      <c r="AR1506" s="14"/>
      <c r="AS1506" s="14"/>
      <c r="AT1506" s="14"/>
      <c r="AU1506" s="14"/>
      <c r="AV1506" s="14"/>
      <c r="AW1506" s="14"/>
      <c r="AX1506" s="14"/>
      <c r="AY1506" s="14"/>
      <c r="AZ1506" s="14"/>
      <c r="BA1506" s="14"/>
      <c r="BB1506" s="14"/>
      <c r="BC1506" s="14"/>
      <c r="BD1506" s="14"/>
      <c r="BE1506" s="14"/>
      <c r="BF1506" s="14"/>
      <c r="BG1506" s="14"/>
      <c r="BH1506" s="14"/>
      <c r="BI1506" s="14"/>
      <c r="BJ1506" s="14"/>
      <c r="BK1506" s="14"/>
      <c r="BL1506" s="14"/>
      <c r="BM1506" s="14"/>
      <c r="BN1506" s="14"/>
      <c r="BO1506" s="14"/>
      <c r="BP1506" s="14"/>
      <c r="BQ1506" s="14"/>
      <c r="BR1506" s="14"/>
      <c r="BS1506" s="14"/>
      <c r="BT1506" s="14"/>
      <c r="BU1506" s="14"/>
      <c r="BV1506" s="14"/>
      <c r="BW1506" s="14"/>
      <c r="BX1506" s="14"/>
      <c r="BY1506" s="14"/>
      <c r="BZ1506" s="14"/>
      <c r="CA1506" s="14"/>
      <c r="CB1506" s="14"/>
      <c r="CC1506" s="14"/>
      <c r="CD1506" s="14"/>
      <c r="CE1506" s="14"/>
      <c r="CF1506" s="14"/>
      <c r="CG1506" s="14"/>
      <c r="CH1506" s="14"/>
      <c r="CI1506" s="14"/>
      <c r="CJ1506" s="14"/>
      <c r="CK1506" s="14"/>
      <c r="CL1506" s="14"/>
      <c r="CM1506" s="14"/>
      <c r="CN1506" s="14"/>
      <c r="CO1506" s="14"/>
      <c r="CP1506" s="14"/>
      <c r="CQ1506" s="14"/>
      <c r="CR1506" s="14"/>
      <c r="CS1506" s="14"/>
      <c r="CT1506" s="14"/>
      <c r="CU1506" s="14"/>
      <c r="CV1506" s="14"/>
      <c r="CW1506" s="14"/>
      <c r="CX1506" s="14"/>
      <c r="CY1506" s="14"/>
      <c r="CZ1506" s="14"/>
      <c r="DA1506" s="14"/>
      <c r="DB1506" s="14"/>
      <c r="DC1506" s="14"/>
      <c r="DD1506" s="14"/>
      <c r="DE1506" s="14"/>
      <c r="DF1506" s="14"/>
      <c r="DG1506" s="14"/>
      <c r="DH1506" s="14"/>
      <c r="DI1506" s="14"/>
      <c r="DJ1506" s="14"/>
      <c r="DK1506" s="14"/>
      <c r="DL1506" s="14"/>
      <c r="DM1506" s="14"/>
      <c r="DN1506" s="14"/>
      <c r="DO1506" s="14"/>
      <c r="DP1506" s="14"/>
      <c r="DQ1506" s="14"/>
      <c r="DR1506" s="14"/>
      <c r="DS1506" s="14"/>
      <c r="DT1506" s="14"/>
      <c r="DU1506" s="14"/>
      <c r="DV1506" s="14"/>
      <c r="DW1506" s="14"/>
      <c r="DX1506" s="14"/>
      <c r="DY1506" s="14"/>
      <c r="DZ1506" s="14"/>
      <c r="EA1506" s="14"/>
      <c r="EB1506" s="14"/>
      <c r="EC1506" s="14"/>
      <c r="ED1506" s="14"/>
      <c r="EE1506" s="14"/>
      <c r="EF1506" s="14"/>
      <c r="EG1506" s="14"/>
      <c r="EH1506" s="14"/>
      <c r="EI1506" s="14"/>
      <c r="EJ1506" s="14"/>
      <c r="EK1506" s="14"/>
      <c r="EL1506" s="14"/>
      <c r="EM1506" s="14"/>
      <c r="EN1506" s="14"/>
      <c r="EO1506" s="14"/>
      <c r="EP1506" s="14"/>
      <c r="EQ1506" s="14"/>
      <c r="ER1506" s="14"/>
      <c r="ES1506" s="14"/>
      <c r="ET1506" s="14"/>
      <c r="EU1506" s="14"/>
      <c r="EV1506" s="14"/>
      <c r="EW1506" s="14"/>
      <c r="EX1506" s="14"/>
      <c r="EY1506" s="14"/>
      <c r="EZ1506" s="14"/>
      <c r="FA1506" s="14"/>
      <c r="FB1506" s="14"/>
      <c r="FC1506" s="14"/>
      <c r="FD1506" s="14"/>
      <c r="FE1506" s="14"/>
      <c r="FF1506" s="14"/>
      <c r="FG1506" s="14"/>
      <c r="FH1506" s="14"/>
      <c r="FI1506" s="14"/>
      <c r="FJ1506" s="14"/>
      <c r="FK1506" s="14"/>
      <c r="FL1506" s="14"/>
      <c r="FM1506" s="14"/>
      <c r="FN1506" s="14"/>
      <c r="FO1506" s="14"/>
      <c r="FP1506" s="14"/>
      <c r="FQ1506" s="14"/>
      <c r="FR1506" s="14"/>
      <c r="FS1506" s="14"/>
      <c r="FT1506" s="14"/>
      <c r="FU1506" s="14"/>
      <c r="FW1506" s="14"/>
    </row>
    <row r="1507" spans="4:179" x14ac:dyDescent="0.6">
      <c r="D1507" s="53"/>
      <c r="F1507" s="14"/>
      <c r="G1507" s="14"/>
      <c r="H1507" s="14"/>
      <c r="I1507" s="14"/>
      <c r="J1507" s="14"/>
      <c r="K1507" s="14"/>
      <c r="L1507" s="14"/>
      <c r="M1507" s="14"/>
      <c r="N1507" s="14"/>
      <c r="O1507" s="14"/>
      <c r="P1507" s="14"/>
      <c r="Q1507" s="14"/>
      <c r="R1507" s="14"/>
      <c r="S1507" s="14"/>
      <c r="T1507" s="14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F1507" s="14"/>
      <c r="AG1507" s="14"/>
      <c r="AH1507" s="14"/>
      <c r="AI1507" s="14"/>
      <c r="AJ1507" s="14"/>
      <c r="AK1507" s="14"/>
      <c r="AL1507" s="14"/>
      <c r="AM1507" s="14"/>
      <c r="AN1507" s="14"/>
      <c r="AO1507" s="14"/>
      <c r="AP1507" s="14"/>
      <c r="AQ1507" s="14"/>
      <c r="AR1507" s="14"/>
      <c r="AS1507" s="14"/>
      <c r="AT1507" s="14"/>
      <c r="AU1507" s="14"/>
      <c r="AV1507" s="14"/>
      <c r="AW1507" s="14"/>
      <c r="AX1507" s="14"/>
      <c r="AY1507" s="14"/>
      <c r="AZ1507" s="14"/>
      <c r="BA1507" s="14"/>
      <c r="BB1507" s="14"/>
      <c r="BC1507" s="14"/>
      <c r="BD1507" s="14"/>
      <c r="BE1507" s="14"/>
      <c r="BF1507" s="14"/>
      <c r="BG1507" s="14"/>
      <c r="BH1507" s="14"/>
      <c r="BI1507" s="14"/>
      <c r="BJ1507" s="14"/>
      <c r="BK1507" s="14"/>
      <c r="BL1507" s="14"/>
      <c r="BM1507" s="14"/>
      <c r="BN1507" s="14"/>
      <c r="BO1507" s="14"/>
      <c r="BP1507" s="14"/>
      <c r="BQ1507" s="14"/>
      <c r="BR1507" s="14"/>
      <c r="BS1507" s="14"/>
      <c r="BT1507" s="14"/>
      <c r="BU1507" s="14"/>
      <c r="BV1507" s="14"/>
      <c r="BW1507" s="14"/>
      <c r="BX1507" s="14"/>
      <c r="BY1507" s="14"/>
      <c r="BZ1507" s="14"/>
      <c r="CA1507" s="14"/>
      <c r="CB1507" s="14"/>
      <c r="CC1507" s="14"/>
      <c r="CD1507" s="14"/>
      <c r="CE1507" s="14"/>
      <c r="CF1507" s="14"/>
      <c r="CG1507" s="14"/>
      <c r="CH1507" s="14"/>
      <c r="CI1507" s="14"/>
      <c r="CJ1507" s="14"/>
      <c r="CK1507" s="14"/>
      <c r="CL1507" s="14"/>
      <c r="CM1507" s="14"/>
      <c r="CN1507" s="14"/>
      <c r="CO1507" s="14"/>
      <c r="CP1507" s="14"/>
      <c r="CQ1507" s="14"/>
      <c r="CR1507" s="14"/>
      <c r="CS1507" s="14"/>
      <c r="CT1507" s="14"/>
      <c r="CU1507" s="14"/>
      <c r="CV1507" s="14"/>
      <c r="CW1507" s="14"/>
      <c r="CX1507" s="14"/>
      <c r="CY1507" s="14"/>
      <c r="CZ1507" s="14"/>
      <c r="DA1507" s="14"/>
      <c r="DB1507" s="14"/>
      <c r="DC1507" s="14"/>
      <c r="DD1507" s="14"/>
      <c r="DE1507" s="14"/>
      <c r="DF1507" s="14"/>
      <c r="DG1507" s="14"/>
      <c r="DH1507" s="14"/>
      <c r="DI1507" s="14"/>
      <c r="DJ1507" s="14"/>
      <c r="DK1507" s="14"/>
      <c r="DL1507" s="14"/>
      <c r="DM1507" s="14"/>
      <c r="DN1507" s="14"/>
      <c r="DO1507" s="14"/>
      <c r="DP1507" s="14"/>
      <c r="DQ1507" s="14"/>
      <c r="DR1507" s="14"/>
      <c r="DS1507" s="14"/>
      <c r="DT1507" s="14"/>
      <c r="DU1507" s="14"/>
      <c r="DV1507" s="14"/>
      <c r="DW1507" s="14"/>
      <c r="DX1507" s="14"/>
      <c r="DY1507" s="14"/>
      <c r="DZ1507" s="14"/>
      <c r="EA1507" s="14"/>
      <c r="EB1507" s="14"/>
      <c r="EC1507" s="14"/>
      <c r="ED1507" s="14"/>
      <c r="EE1507" s="14"/>
      <c r="EF1507" s="14"/>
      <c r="EG1507" s="14"/>
      <c r="EH1507" s="14"/>
      <c r="EI1507" s="14"/>
      <c r="EJ1507" s="14"/>
      <c r="EK1507" s="14"/>
      <c r="EL1507" s="14"/>
      <c r="EM1507" s="14"/>
      <c r="EN1507" s="14"/>
      <c r="EO1507" s="14"/>
      <c r="EP1507" s="14"/>
      <c r="EQ1507" s="14"/>
      <c r="ER1507" s="14"/>
      <c r="ES1507" s="14"/>
      <c r="ET1507" s="14"/>
      <c r="EU1507" s="14"/>
      <c r="EV1507" s="14"/>
      <c r="EW1507" s="14"/>
      <c r="EX1507" s="14"/>
      <c r="EY1507" s="14"/>
      <c r="EZ1507" s="14"/>
      <c r="FA1507" s="14"/>
      <c r="FB1507" s="14"/>
      <c r="FC1507" s="14"/>
      <c r="FD1507" s="14"/>
      <c r="FE1507" s="14"/>
      <c r="FF1507" s="14"/>
      <c r="FG1507" s="14"/>
      <c r="FH1507" s="14"/>
      <c r="FI1507" s="14"/>
      <c r="FJ1507" s="14"/>
      <c r="FK1507" s="14"/>
      <c r="FL1507" s="14"/>
      <c r="FM1507" s="14"/>
      <c r="FN1507" s="14"/>
      <c r="FO1507" s="14"/>
      <c r="FP1507" s="14"/>
      <c r="FQ1507" s="14"/>
      <c r="FR1507" s="14"/>
      <c r="FS1507" s="14"/>
      <c r="FT1507" s="14"/>
      <c r="FU1507" s="14"/>
      <c r="FW1507" s="14"/>
    </row>
    <row r="1508" spans="4:179" x14ac:dyDescent="0.6">
      <c r="D1508" s="53"/>
      <c r="F1508" s="14"/>
      <c r="G1508" s="14"/>
      <c r="H1508" s="14"/>
      <c r="I1508" s="14"/>
      <c r="J1508" s="14"/>
      <c r="K1508" s="14"/>
      <c r="L1508" s="14"/>
      <c r="M1508" s="14"/>
      <c r="N1508" s="14"/>
      <c r="O1508" s="14"/>
      <c r="P1508" s="14"/>
      <c r="Q1508" s="14"/>
      <c r="R1508" s="14"/>
      <c r="S1508" s="14"/>
      <c r="T1508" s="14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F1508" s="14"/>
      <c r="AG1508" s="14"/>
      <c r="AH1508" s="14"/>
      <c r="AI1508" s="14"/>
      <c r="AJ1508" s="14"/>
      <c r="AK1508" s="14"/>
      <c r="AL1508" s="14"/>
      <c r="AM1508" s="14"/>
      <c r="AN1508" s="14"/>
      <c r="AO1508" s="14"/>
      <c r="AP1508" s="14"/>
      <c r="AQ1508" s="14"/>
      <c r="AR1508" s="14"/>
      <c r="AS1508" s="14"/>
      <c r="AT1508" s="14"/>
      <c r="AU1508" s="14"/>
      <c r="AV1508" s="14"/>
      <c r="AW1508" s="14"/>
      <c r="AX1508" s="14"/>
      <c r="AY1508" s="14"/>
      <c r="AZ1508" s="14"/>
      <c r="BA1508" s="14"/>
      <c r="BB1508" s="14"/>
      <c r="BC1508" s="14"/>
      <c r="BD1508" s="14"/>
      <c r="BE1508" s="14"/>
      <c r="BF1508" s="14"/>
      <c r="BG1508" s="14"/>
      <c r="BH1508" s="14"/>
      <c r="BI1508" s="14"/>
      <c r="BJ1508" s="14"/>
      <c r="BK1508" s="14"/>
      <c r="BL1508" s="14"/>
      <c r="BM1508" s="14"/>
      <c r="BN1508" s="14"/>
      <c r="BO1508" s="14"/>
      <c r="BP1508" s="14"/>
      <c r="BQ1508" s="14"/>
      <c r="BR1508" s="14"/>
      <c r="BS1508" s="14"/>
      <c r="BT1508" s="14"/>
      <c r="BU1508" s="14"/>
      <c r="BV1508" s="14"/>
      <c r="BW1508" s="14"/>
      <c r="BX1508" s="14"/>
      <c r="BY1508" s="14"/>
      <c r="BZ1508" s="14"/>
      <c r="CA1508" s="14"/>
      <c r="CB1508" s="14"/>
      <c r="CC1508" s="14"/>
      <c r="CD1508" s="14"/>
      <c r="CE1508" s="14"/>
      <c r="CF1508" s="14"/>
      <c r="CG1508" s="14"/>
      <c r="CH1508" s="14"/>
      <c r="CI1508" s="14"/>
      <c r="CJ1508" s="14"/>
      <c r="CK1508" s="14"/>
      <c r="CL1508" s="14"/>
      <c r="CM1508" s="14"/>
      <c r="CN1508" s="14"/>
      <c r="CO1508" s="14"/>
      <c r="CP1508" s="14"/>
      <c r="CQ1508" s="14"/>
      <c r="CR1508" s="14"/>
      <c r="CS1508" s="14"/>
      <c r="CT1508" s="14"/>
      <c r="CU1508" s="14"/>
      <c r="CV1508" s="14"/>
      <c r="CW1508" s="14"/>
      <c r="CX1508" s="14"/>
      <c r="CY1508" s="14"/>
      <c r="CZ1508" s="14"/>
      <c r="DA1508" s="14"/>
      <c r="DB1508" s="14"/>
      <c r="DC1508" s="14"/>
      <c r="DD1508" s="14"/>
      <c r="DE1508" s="14"/>
      <c r="DF1508" s="14"/>
      <c r="DG1508" s="14"/>
      <c r="DH1508" s="14"/>
      <c r="DI1508" s="14"/>
      <c r="DJ1508" s="14"/>
      <c r="DK1508" s="14"/>
      <c r="DL1508" s="14"/>
      <c r="DM1508" s="14"/>
      <c r="DN1508" s="14"/>
      <c r="DO1508" s="14"/>
      <c r="DP1508" s="14"/>
      <c r="DQ1508" s="14"/>
      <c r="DR1508" s="14"/>
      <c r="DS1508" s="14"/>
      <c r="DT1508" s="14"/>
      <c r="DU1508" s="14"/>
      <c r="DV1508" s="14"/>
      <c r="DW1508" s="14"/>
      <c r="DX1508" s="14"/>
      <c r="DY1508" s="14"/>
      <c r="DZ1508" s="14"/>
      <c r="EA1508" s="14"/>
      <c r="EB1508" s="14"/>
      <c r="EC1508" s="14"/>
      <c r="ED1508" s="14"/>
      <c r="EE1508" s="14"/>
      <c r="EF1508" s="14"/>
      <c r="EG1508" s="14"/>
      <c r="EH1508" s="14"/>
      <c r="EI1508" s="14"/>
      <c r="EJ1508" s="14"/>
      <c r="EK1508" s="14"/>
      <c r="EL1508" s="14"/>
      <c r="EM1508" s="14"/>
      <c r="EN1508" s="14"/>
      <c r="EO1508" s="14"/>
      <c r="EP1508" s="14"/>
      <c r="EQ1508" s="14"/>
      <c r="ER1508" s="14"/>
      <c r="ES1508" s="14"/>
      <c r="ET1508" s="14"/>
      <c r="EU1508" s="14"/>
      <c r="EV1508" s="14"/>
      <c r="EW1508" s="14"/>
      <c r="EX1508" s="14"/>
      <c r="EY1508" s="14"/>
      <c r="EZ1508" s="14"/>
      <c r="FA1508" s="14"/>
      <c r="FB1508" s="14"/>
      <c r="FC1508" s="14"/>
      <c r="FD1508" s="14"/>
      <c r="FE1508" s="14"/>
      <c r="FF1508" s="14"/>
      <c r="FG1508" s="14"/>
      <c r="FH1508" s="14"/>
      <c r="FI1508" s="14"/>
      <c r="FJ1508" s="14"/>
      <c r="FK1508" s="14"/>
      <c r="FL1508" s="14"/>
      <c r="FM1508" s="14"/>
      <c r="FN1508" s="14"/>
      <c r="FO1508" s="14"/>
      <c r="FP1508" s="14"/>
      <c r="FQ1508" s="14"/>
      <c r="FR1508" s="14"/>
      <c r="FS1508" s="14"/>
      <c r="FT1508" s="14"/>
      <c r="FU1508" s="14"/>
      <c r="FW1508" s="14"/>
    </row>
    <row r="1509" spans="4:179" x14ac:dyDescent="0.6">
      <c r="D1509" s="53"/>
      <c r="F1509" s="14"/>
      <c r="G1509" s="14"/>
      <c r="H1509" s="14"/>
      <c r="I1509" s="14"/>
      <c r="J1509" s="14"/>
      <c r="K1509" s="14"/>
      <c r="L1509" s="14"/>
      <c r="M1509" s="14"/>
      <c r="N1509" s="14"/>
      <c r="O1509" s="14"/>
      <c r="P1509" s="14"/>
      <c r="Q1509" s="14"/>
      <c r="R1509" s="14"/>
      <c r="S1509" s="14"/>
      <c r="T1509" s="14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F1509" s="14"/>
      <c r="AG1509" s="14"/>
      <c r="AH1509" s="14"/>
      <c r="AI1509" s="14"/>
      <c r="AJ1509" s="14"/>
      <c r="AK1509" s="14"/>
      <c r="AL1509" s="14"/>
      <c r="AM1509" s="14"/>
      <c r="AN1509" s="14"/>
      <c r="AO1509" s="14"/>
      <c r="AP1509" s="14"/>
      <c r="AQ1509" s="14"/>
      <c r="AR1509" s="14"/>
      <c r="AS1509" s="14"/>
      <c r="AT1509" s="14"/>
      <c r="AU1509" s="14"/>
      <c r="AV1509" s="14"/>
      <c r="AW1509" s="14"/>
      <c r="AX1509" s="14"/>
      <c r="AY1509" s="14"/>
      <c r="AZ1509" s="14"/>
      <c r="BA1509" s="14"/>
      <c r="BB1509" s="14"/>
      <c r="BC1509" s="14"/>
      <c r="BD1509" s="14"/>
      <c r="BE1509" s="14"/>
      <c r="BF1509" s="14"/>
      <c r="BG1509" s="14"/>
      <c r="BH1509" s="14"/>
      <c r="BI1509" s="14"/>
      <c r="BJ1509" s="14"/>
      <c r="BK1509" s="14"/>
      <c r="BL1509" s="14"/>
      <c r="BM1509" s="14"/>
      <c r="BN1509" s="14"/>
      <c r="BO1509" s="14"/>
      <c r="BP1509" s="14"/>
      <c r="BQ1509" s="14"/>
      <c r="BR1509" s="14"/>
      <c r="BS1509" s="14"/>
      <c r="BT1509" s="14"/>
      <c r="BU1509" s="14"/>
      <c r="BV1509" s="14"/>
      <c r="BW1509" s="14"/>
      <c r="BX1509" s="14"/>
      <c r="BY1509" s="14"/>
      <c r="BZ1509" s="14"/>
      <c r="CA1509" s="14"/>
      <c r="CB1509" s="14"/>
      <c r="CC1509" s="14"/>
      <c r="CD1509" s="14"/>
      <c r="CE1509" s="14"/>
      <c r="CF1509" s="14"/>
      <c r="CG1509" s="14"/>
      <c r="CH1509" s="14"/>
      <c r="CI1509" s="14"/>
      <c r="CJ1509" s="14"/>
      <c r="CK1509" s="14"/>
      <c r="CL1509" s="14"/>
      <c r="CM1509" s="14"/>
      <c r="CN1509" s="14"/>
      <c r="CO1509" s="14"/>
      <c r="CP1509" s="14"/>
      <c r="CQ1509" s="14"/>
      <c r="CR1509" s="14"/>
      <c r="CS1509" s="14"/>
      <c r="CT1509" s="14"/>
      <c r="CU1509" s="14"/>
      <c r="CV1509" s="14"/>
      <c r="CW1509" s="14"/>
      <c r="CX1509" s="14"/>
      <c r="CY1509" s="14"/>
      <c r="CZ1509" s="14"/>
      <c r="DA1509" s="14"/>
      <c r="DB1509" s="14"/>
      <c r="DC1509" s="14"/>
      <c r="DD1509" s="14"/>
      <c r="DE1509" s="14"/>
      <c r="DF1509" s="14"/>
      <c r="DG1509" s="14"/>
      <c r="DH1509" s="14"/>
      <c r="DI1509" s="14"/>
      <c r="DJ1509" s="14"/>
      <c r="DK1509" s="14"/>
      <c r="DL1509" s="14"/>
      <c r="DM1509" s="14"/>
      <c r="DN1509" s="14"/>
      <c r="DO1509" s="14"/>
      <c r="DP1509" s="14"/>
      <c r="DQ1509" s="14"/>
      <c r="DR1509" s="14"/>
      <c r="DS1509" s="14"/>
      <c r="DT1509" s="14"/>
      <c r="DU1509" s="14"/>
      <c r="DV1509" s="14"/>
      <c r="DW1509" s="14"/>
      <c r="DX1509" s="14"/>
      <c r="DY1509" s="14"/>
      <c r="DZ1509" s="14"/>
      <c r="EA1509" s="14"/>
      <c r="EB1509" s="14"/>
      <c r="EC1509" s="14"/>
      <c r="ED1509" s="14"/>
      <c r="EE1509" s="14"/>
      <c r="EF1509" s="14"/>
      <c r="EG1509" s="14"/>
      <c r="EH1509" s="14"/>
      <c r="EI1509" s="14"/>
      <c r="EJ1509" s="14"/>
      <c r="EK1509" s="14"/>
      <c r="EL1509" s="14"/>
      <c r="EM1509" s="14"/>
      <c r="EN1509" s="14"/>
      <c r="EO1509" s="14"/>
      <c r="EP1509" s="14"/>
      <c r="EQ1509" s="14"/>
      <c r="ER1509" s="14"/>
      <c r="ES1509" s="14"/>
      <c r="ET1509" s="14"/>
      <c r="EU1509" s="14"/>
      <c r="EV1509" s="14"/>
      <c r="EW1509" s="14"/>
      <c r="EX1509" s="14"/>
      <c r="EY1509" s="14"/>
      <c r="EZ1509" s="14"/>
      <c r="FA1509" s="14"/>
      <c r="FB1509" s="14"/>
      <c r="FC1509" s="14"/>
      <c r="FD1509" s="14"/>
      <c r="FE1509" s="14"/>
      <c r="FF1509" s="14"/>
      <c r="FG1509" s="14"/>
      <c r="FH1509" s="14"/>
      <c r="FI1509" s="14"/>
      <c r="FJ1509" s="14"/>
      <c r="FK1509" s="14"/>
      <c r="FL1509" s="14"/>
      <c r="FM1509" s="14"/>
      <c r="FN1509" s="14"/>
      <c r="FO1509" s="14"/>
      <c r="FP1509" s="14"/>
      <c r="FQ1509" s="14"/>
      <c r="FR1509" s="14"/>
      <c r="FS1509" s="14"/>
      <c r="FT1509" s="14"/>
      <c r="FU1509" s="14"/>
      <c r="FW1509" s="14"/>
    </row>
    <row r="1510" spans="4:179" x14ac:dyDescent="0.6">
      <c r="D1510" s="53"/>
      <c r="F1510" s="14"/>
      <c r="G1510" s="14"/>
      <c r="H1510" s="14"/>
      <c r="I1510" s="14"/>
      <c r="J1510" s="14"/>
      <c r="K1510" s="14"/>
      <c r="L1510" s="14"/>
      <c r="M1510" s="14"/>
      <c r="N1510" s="14"/>
      <c r="O1510" s="14"/>
      <c r="P1510" s="14"/>
      <c r="Q1510" s="14"/>
      <c r="R1510" s="14"/>
      <c r="S1510" s="14"/>
      <c r="T1510" s="14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4"/>
      <c r="AJ1510" s="14"/>
      <c r="AK1510" s="14"/>
      <c r="AL1510" s="14"/>
      <c r="AM1510" s="14"/>
      <c r="AN1510" s="14"/>
      <c r="AO1510" s="14"/>
      <c r="AP1510" s="14"/>
      <c r="AQ1510" s="14"/>
      <c r="AR1510" s="14"/>
      <c r="AS1510" s="14"/>
      <c r="AT1510" s="14"/>
      <c r="AU1510" s="14"/>
      <c r="AV1510" s="14"/>
      <c r="AW1510" s="14"/>
      <c r="AX1510" s="14"/>
      <c r="AY1510" s="14"/>
      <c r="AZ1510" s="14"/>
      <c r="BA1510" s="14"/>
      <c r="BB1510" s="14"/>
      <c r="BC1510" s="14"/>
      <c r="BD1510" s="14"/>
      <c r="BE1510" s="14"/>
      <c r="BF1510" s="14"/>
      <c r="BG1510" s="14"/>
      <c r="BH1510" s="14"/>
      <c r="BI1510" s="14"/>
      <c r="BJ1510" s="14"/>
      <c r="BK1510" s="14"/>
      <c r="BL1510" s="14"/>
      <c r="BM1510" s="14"/>
      <c r="BN1510" s="14"/>
      <c r="BO1510" s="14"/>
      <c r="BP1510" s="14"/>
      <c r="BQ1510" s="14"/>
      <c r="BR1510" s="14"/>
      <c r="BS1510" s="14"/>
      <c r="BT1510" s="14"/>
      <c r="BU1510" s="14"/>
      <c r="BV1510" s="14"/>
      <c r="BW1510" s="14"/>
      <c r="BX1510" s="14"/>
      <c r="BY1510" s="14"/>
      <c r="BZ1510" s="14"/>
      <c r="CA1510" s="14"/>
      <c r="CB1510" s="14"/>
      <c r="CC1510" s="14"/>
      <c r="CD1510" s="14"/>
      <c r="CE1510" s="14"/>
      <c r="CF1510" s="14"/>
      <c r="CG1510" s="14"/>
      <c r="CH1510" s="14"/>
      <c r="CI1510" s="14"/>
      <c r="CJ1510" s="14"/>
      <c r="CK1510" s="14"/>
      <c r="CL1510" s="14"/>
      <c r="CM1510" s="14"/>
      <c r="CN1510" s="14"/>
      <c r="CO1510" s="14"/>
      <c r="CP1510" s="14"/>
      <c r="CQ1510" s="14"/>
      <c r="CR1510" s="14"/>
      <c r="CS1510" s="14"/>
      <c r="CT1510" s="14"/>
      <c r="CU1510" s="14"/>
      <c r="CV1510" s="14"/>
      <c r="CW1510" s="14"/>
      <c r="CX1510" s="14"/>
      <c r="CY1510" s="14"/>
      <c r="CZ1510" s="14"/>
      <c r="DA1510" s="14"/>
      <c r="DB1510" s="14"/>
      <c r="DC1510" s="14"/>
      <c r="DD1510" s="14"/>
      <c r="DE1510" s="14"/>
      <c r="DF1510" s="14"/>
      <c r="DG1510" s="14"/>
      <c r="DH1510" s="14"/>
      <c r="DI1510" s="14"/>
      <c r="DJ1510" s="14"/>
      <c r="DK1510" s="14"/>
      <c r="DL1510" s="14"/>
      <c r="DM1510" s="14"/>
      <c r="DN1510" s="14"/>
      <c r="DO1510" s="14"/>
      <c r="DP1510" s="14"/>
      <c r="DQ1510" s="14"/>
      <c r="DR1510" s="14"/>
      <c r="DS1510" s="14"/>
      <c r="DT1510" s="14"/>
      <c r="DU1510" s="14"/>
      <c r="DV1510" s="14"/>
      <c r="DW1510" s="14"/>
      <c r="DX1510" s="14"/>
      <c r="DY1510" s="14"/>
      <c r="DZ1510" s="14"/>
      <c r="EA1510" s="14"/>
      <c r="EB1510" s="14"/>
      <c r="EC1510" s="14"/>
      <c r="ED1510" s="14"/>
      <c r="EE1510" s="14"/>
      <c r="EF1510" s="14"/>
      <c r="EG1510" s="14"/>
      <c r="EH1510" s="14"/>
      <c r="EI1510" s="14"/>
      <c r="EJ1510" s="14"/>
      <c r="EK1510" s="14"/>
      <c r="EL1510" s="14"/>
      <c r="EM1510" s="14"/>
      <c r="EN1510" s="14"/>
      <c r="EO1510" s="14"/>
      <c r="EP1510" s="14"/>
      <c r="EQ1510" s="14"/>
      <c r="ER1510" s="14"/>
      <c r="ES1510" s="14"/>
      <c r="ET1510" s="14"/>
      <c r="EU1510" s="14"/>
      <c r="EV1510" s="14"/>
      <c r="EW1510" s="14"/>
      <c r="EX1510" s="14"/>
      <c r="EY1510" s="14"/>
      <c r="EZ1510" s="14"/>
      <c r="FA1510" s="14"/>
      <c r="FB1510" s="14"/>
      <c r="FC1510" s="14"/>
      <c r="FD1510" s="14"/>
      <c r="FE1510" s="14"/>
      <c r="FF1510" s="14"/>
      <c r="FG1510" s="14"/>
      <c r="FH1510" s="14"/>
      <c r="FI1510" s="14"/>
      <c r="FJ1510" s="14"/>
      <c r="FK1510" s="14"/>
      <c r="FL1510" s="14"/>
      <c r="FM1510" s="14"/>
      <c r="FN1510" s="14"/>
      <c r="FO1510" s="14"/>
      <c r="FP1510" s="14"/>
      <c r="FQ1510" s="14"/>
      <c r="FR1510" s="14"/>
      <c r="FS1510" s="14"/>
      <c r="FT1510" s="14"/>
      <c r="FU1510" s="14"/>
      <c r="FW1510" s="14"/>
    </row>
    <row r="1511" spans="4:179" x14ac:dyDescent="0.6">
      <c r="D1511"/>
      <c r="F1511" s="14"/>
      <c r="G1511" s="14"/>
      <c r="H1511" s="14"/>
      <c r="I1511" s="14"/>
      <c r="J1511" s="14"/>
      <c r="K1511" s="14"/>
      <c r="L1511" s="14"/>
      <c r="M1511" s="14"/>
      <c r="N1511" s="14"/>
      <c r="O1511" s="14"/>
      <c r="P1511" s="14"/>
      <c r="Q1511" s="14"/>
      <c r="R1511" s="14"/>
      <c r="S1511" s="14"/>
      <c r="T1511" s="14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F1511" s="14"/>
      <c r="AG1511" s="14"/>
      <c r="AH1511" s="14"/>
      <c r="AI1511" s="14"/>
      <c r="AJ1511" s="14"/>
      <c r="AK1511" s="14"/>
      <c r="AL1511" s="14"/>
      <c r="AM1511" s="14"/>
      <c r="AN1511" s="14"/>
      <c r="AO1511" s="14"/>
      <c r="AP1511" s="14"/>
      <c r="AQ1511" s="14"/>
      <c r="AR1511" s="14"/>
      <c r="AS1511" s="14"/>
      <c r="AT1511" s="14"/>
      <c r="AU1511" s="14"/>
      <c r="AV1511" s="14"/>
      <c r="AW1511" s="14"/>
      <c r="AX1511" s="14"/>
      <c r="AY1511" s="14"/>
      <c r="AZ1511" s="14"/>
      <c r="BA1511" s="14"/>
      <c r="BB1511" s="14"/>
      <c r="BC1511" s="14"/>
      <c r="BD1511" s="14"/>
      <c r="BE1511" s="14"/>
      <c r="BF1511" s="14"/>
      <c r="BG1511" s="14"/>
      <c r="BH1511" s="14"/>
      <c r="BI1511" s="14"/>
      <c r="BJ1511" s="14"/>
      <c r="BK1511" s="14"/>
      <c r="BL1511" s="14"/>
      <c r="BM1511" s="14"/>
      <c r="BN1511" s="14"/>
      <c r="BO1511" s="14"/>
      <c r="BP1511" s="14"/>
      <c r="BQ1511" s="14"/>
      <c r="BR1511" s="14"/>
      <c r="BS1511" s="14"/>
      <c r="BT1511" s="14"/>
      <c r="BU1511" s="14"/>
      <c r="BV1511" s="14"/>
      <c r="BW1511" s="14"/>
      <c r="BX1511" s="14"/>
      <c r="BY1511" s="14"/>
      <c r="BZ1511" s="14"/>
      <c r="CA1511" s="14"/>
      <c r="CB1511" s="14"/>
      <c r="CC1511" s="14"/>
      <c r="CD1511" s="14"/>
      <c r="CE1511" s="14"/>
      <c r="CF1511" s="14"/>
      <c r="CG1511" s="14"/>
      <c r="CH1511" s="14"/>
      <c r="CI1511" s="14"/>
      <c r="CJ1511" s="14"/>
      <c r="CK1511" s="14"/>
      <c r="CL1511" s="14"/>
      <c r="CM1511" s="14"/>
      <c r="CN1511" s="14"/>
      <c r="CO1511" s="14"/>
      <c r="CP1511" s="14"/>
      <c r="CQ1511" s="14"/>
      <c r="CR1511" s="14"/>
      <c r="CS1511" s="14"/>
      <c r="CT1511" s="14"/>
      <c r="CU1511" s="14"/>
      <c r="CV1511" s="14"/>
      <c r="CW1511" s="14"/>
      <c r="CX1511" s="14"/>
      <c r="CY1511" s="14"/>
      <c r="CZ1511" s="14"/>
      <c r="DA1511" s="14"/>
      <c r="DB1511" s="14"/>
      <c r="DC1511" s="14"/>
      <c r="DD1511" s="14"/>
      <c r="DE1511" s="14"/>
      <c r="DF1511" s="14"/>
      <c r="DG1511" s="14"/>
      <c r="DH1511" s="14"/>
      <c r="DI1511" s="14"/>
      <c r="DJ1511" s="14"/>
      <c r="DK1511" s="14"/>
      <c r="DL1511" s="14"/>
      <c r="DM1511" s="14"/>
      <c r="DN1511" s="14"/>
      <c r="DO1511" s="14"/>
      <c r="DP1511" s="14"/>
      <c r="DQ1511" s="14"/>
      <c r="DR1511" s="14"/>
      <c r="DS1511" s="14"/>
      <c r="DT1511" s="14"/>
      <c r="DU1511" s="14"/>
      <c r="DV1511" s="14"/>
      <c r="DW1511" s="14"/>
      <c r="DX1511" s="14"/>
      <c r="DY1511" s="14"/>
      <c r="DZ1511" s="14"/>
      <c r="EA1511" s="14"/>
      <c r="EB1511" s="14"/>
      <c r="EC1511" s="14"/>
      <c r="ED1511" s="14"/>
      <c r="EE1511" s="14"/>
      <c r="EF1511" s="14"/>
      <c r="EG1511" s="14"/>
      <c r="EH1511" s="14"/>
      <c r="EI1511" s="14"/>
      <c r="EJ1511" s="14"/>
      <c r="EK1511" s="14"/>
      <c r="EL1511" s="14"/>
      <c r="EM1511" s="14"/>
      <c r="EN1511" s="14"/>
      <c r="EO1511" s="14"/>
      <c r="EP1511" s="14"/>
      <c r="EQ1511" s="14"/>
      <c r="ER1511" s="14"/>
      <c r="ES1511" s="14"/>
      <c r="ET1511" s="14"/>
      <c r="EU1511" s="14"/>
      <c r="EV1511" s="14"/>
      <c r="EW1511" s="14"/>
      <c r="EX1511" s="14"/>
      <c r="EY1511" s="14"/>
      <c r="EZ1511" s="14"/>
      <c r="FA1511" s="14"/>
      <c r="FB1511" s="14"/>
      <c r="FC1511" s="14"/>
      <c r="FD1511" s="14"/>
      <c r="FE1511" s="14"/>
      <c r="FF1511" s="14"/>
      <c r="FG1511" s="14"/>
      <c r="FH1511" s="14"/>
      <c r="FI1511" s="14"/>
      <c r="FJ1511" s="14"/>
      <c r="FK1511" s="14"/>
      <c r="FL1511" s="14"/>
      <c r="FM1511" s="14"/>
      <c r="FN1511" s="14"/>
      <c r="FO1511" s="14"/>
      <c r="FP1511" s="14"/>
      <c r="FQ1511" s="14"/>
      <c r="FR1511" s="14"/>
      <c r="FS1511" s="14"/>
      <c r="FT1511" s="14"/>
      <c r="FU1511" s="14"/>
      <c r="FW1511" s="14"/>
    </row>
    <row r="1512" spans="4:179" x14ac:dyDescent="0.6">
      <c r="D1512"/>
      <c r="F1512" s="14"/>
      <c r="G1512" s="14"/>
      <c r="H1512" s="14"/>
      <c r="I1512" s="14"/>
      <c r="J1512" s="14"/>
      <c r="K1512" s="14"/>
      <c r="L1512" s="14"/>
      <c r="M1512" s="14"/>
      <c r="N1512" s="14"/>
      <c r="O1512" s="14"/>
      <c r="P1512" s="14"/>
      <c r="Q1512" s="14"/>
      <c r="R1512" s="14"/>
      <c r="S1512" s="14"/>
      <c r="T1512" s="14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4"/>
      <c r="AJ1512" s="14"/>
      <c r="AK1512" s="14"/>
      <c r="AL1512" s="14"/>
      <c r="AM1512" s="14"/>
      <c r="AN1512" s="14"/>
      <c r="AO1512" s="14"/>
      <c r="AP1512" s="14"/>
      <c r="AQ1512" s="14"/>
      <c r="AR1512" s="14"/>
      <c r="AS1512" s="14"/>
      <c r="AT1512" s="14"/>
      <c r="AU1512" s="14"/>
      <c r="AV1512" s="14"/>
      <c r="AW1512" s="14"/>
      <c r="AX1512" s="14"/>
      <c r="AY1512" s="14"/>
      <c r="AZ1512" s="14"/>
      <c r="BA1512" s="14"/>
      <c r="BB1512" s="14"/>
      <c r="BC1512" s="14"/>
      <c r="BD1512" s="14"/>
      <c r="BE1512" s="14"/>
      <c r="BF1512" s="14"/>
      <c r="BG1512" s="14"/>
      <c r="BH1512" s="14"/>
      <c r="BI1512" s="14"/>
      <c r="BJ1512" s="14"/>
      <c r="BK1512" s="14"/>
      <c r="BL1512" s="14"/>
      <c r="BM1512" s="14"/>
      <c r="BN1512" s="14"/>
      <c r="BO1512" s="14"/>
      <c r="BP1512" s="14"/>
      <c r="BQ1512" s="14"/>
      <c r="BR1512" s="14"/>
      <c r="BS1512" s="14"/>
      <c r="BT1512" s="14"/>
      <c r="BU1512" s="14"/>
      <c r="BV1512" s="14"/>
      <c r="BW1512" s="14"/>
      <c r="BX1512" s="14"/>
      <c r="BY1512" s="14"/>
      <c r="BZ1512" s="14"/>
      <c r="CA1512" s="14"/>
      <c r="CB1512" s="14"/>
      <c r="CC1512" s="14"/>
      <c r="CD1512" s="14"/>
      <c r="CE1512" s="14"/>
      <c r="CF1512" s="14"/>
      <c r="CG1512" s="14"/>
      <c r="CH1512" s="14"/>
      <c r="CI1512" s="14"/>
      <c r="CJ1512" s="14"/>
      <c r="CK1512" s="14"/>
      <c r="CL1512" s="14"/>
      <c r="CM1512" s="14"/>
      <c r="CN1512" s="14"/>
      <c r="CO1512" s="14"/>
      <c r="CP1512" s="14"/>
      <c r="CQ1512" s="14"/>
      <c r="CR1512" s="14"/>
      <c r="CS1512" s="14"/>
      <c r="CT1512" s="14"/>
      <c r="CU1512" s="14"/>
      <c r="CV1512" s="14"/>
      <c r="CW1512" s="14"/>
      <c r="CX1512" s="14"/>
      <c r="CY1512" s="14"/>
      <c r="CZ1512" s="14"/>
      <c r="DA1512" s="14"/>
      <c r="DB1512" s="14"/>
      <c r="DC1512" s="14"/>
      <c r="DD1512" s="14"/>
      <c r="DE1512" s="14"/>
      <c r="DF1512" s="14"/>
      <c r="DG1512" s="14"/>
      <c r="DH1512" s="14"/>
      <c r="DI1512" s="14"/>
      <c r="DJ1512" s="14"/>
      <c r="DK1512" s="14"/>
      <c r="DL1512" s="14"/>
      <c r="DM1512" s="14"/>
      <c r="DN1512" s="14"/>
      <c r="DO1512" s="14"/>
      <c r="DP1512" s="14"/>
      <c r="DQ1512" s="14"/>
      <c r="DR1512" s="14"/>
      <c r="DS1512" s="14"/>
      <c r="DT1512" s="14"/>
      <c r="DU1512" s="14"/>
      <c r="DV1512" s="14"/>
      <c r="DW1512" s="14"/>
      <c r="DX1512" s="14"/>
      <c r="DY1512" s="14"/>
      <c r="DZ1512" s="14"/>
      <c r="EA1512" s="14"/>
      <c r="EB1512" s="14"/>
      <c r="EC1512" s="14"/>
      <c r="ED1512" s="14"/>
      <c r="EE1512" s="14"/>
      <c r="EF1512" s="14"/>
      <c r="EG1512" s="14"/>
      <c r="EH1512" s="14"/>
      <c r="EI1512" s="14"/>
      <c r="EJ1512" s="14"/>
      <c r="EK1512" s="14"/>
      <c r="EL1512" s="14"/>
      <c r="EM1512" s="14"/>
      <c r="EN1512" s="14"/>
      <c r="EO1512" s="14"/>
      <c r="EP1512" s="14"/>
      <c r="EQ1512" s="14"/>
      <c r="ER1512" s="14"/>
      <c r="ES1512" s="14"/>
      <c r="ET1512" s="14"/>
      <c r="EU1512" s="14"/>
      <c r="EV1512" s="14"/>
      <c r="EW1512" s="14"/>
      <c r="EX1512" s="14"/>
      <c r="EY1512" s="14"/>
      <c r="EZ1512" s="14"/>
      <c r="FA1512" s="14"/>
      <c r="FB1512" s="14"/>
      <c r="FC1512" s="14"/>
      <c r="FD1512" s="14"/>
      <c r="FE1512" s="14"/>
      <c r="FF1512" s="14"/>
      <c r="FG1512" s="14"/>
      <c r="FH1512" s="14"/>
      <c r="FI1512" s="14"/>
      <c r="FJ1512" s="14"/>
      <c r="FK1512" s="14"/>
      <c r="FL1512" s="14"/>
      <c r="FM1512" s="14"/>
      <c r="FN1512" s="14"/>
      <c r="FO1512" s="14"/>
      <c r="FP1512" s="14"/>
      <c r="FQ1512" s="14"/>
      <c r="FR1512" s="14"/>
      <c r="FS1512" s="14"/>
      <c r="FT1512" s="14"/>
      <c r="FU1512" s="14"/>
      <c r="FW1512" s="14"/>
    </row>
    <row r="1513" spans="4:179" x14ac:dyDescent="0.6">
      <c r="D1513"/>
      <c r="F1513" s="14"/>
      <c r="G1513" s="14"/>
      <c r="H1513" s="14"/>
      <c r="I1513" s="14"/>
      <c r="J1513" s="14"/>
      <c r="K1513" s="14"/>
      <c r="L1513" s="14"/>
      <c r="M1513" s="14"/>
      <c r="N1513" s="14"/>
      <c r="O1513" s="14"/>
      <c r="P1513" s="14"/>
      <c r="Q1513" s="14"/>
      <c r="R1513" s="14"/>
      <c r="S1513" s="14"/>
      <c r="T1513" s="14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F1513" s="14"/>
      <c r="AG1513" s="14"/>
      <c r="AH1513" s="14"/>
      <c r="AI1513" s="14"/>
      <c r="AJ1513" s="14"/>
      <c r="AK1513" s="14"/>
      <c r="AL1513" s="14"/>
      <c r="AM1513" s="14"/>
      <c r="AN1513" s="14"/>
      <c r="AO1513" s="14"/>
      <c r="AP1513" s="14"/>
      <c r="AQ1513" s="14"/>
      <c r="AR1513" s="14"/>
      <c r="AS1513" s="14"/>
      <c r="AT1513" s="14"/>
      <c r="AU1513" s="14"/>
      <c r="AV1513" s="14"/>
      <c r="AW1513" s="14"/>
      <c r="AX1513" s="14"/>
      <c r="AY1513" s="14"/>
      <c r="AZ1513" s="14"/>
      <c r="BA1513" s="14"/>
      <c r="BB1513" s="14"/>
      <c r="BC1513" s="14"/>
      <c r="BD1513" s="14"/>
      <c r="BE1513" s="14"/>
      <c r="BF1513" s="14"/>
      <c r="BG1513" s="14"/>
      <c r="BH1513" s="14"/>
      <c r="BI1513" s="14"/>
      <c r="BJ1513" s="14"/>
      <c r="BK1513" s="14"/>
      <c r="BL1513" s="14"/>
      <c r="BM1513" s="14"/>
      <c r="BN1513" s="14"/>
      <c r="BO1513" s="14"/>
      <c r="BP1513" s="14"/>
      <c r="BQ1513" s="14"/>
      <c r="BR1513" s="14"/>
      <c r="BS1513" s="14"/>
      <c r="BT1513" s="14"/>
      <c r="BU1513" s="14"/>
      <c r="BV1513" s="14"/>
      <c r="BW1513" s="14"/>
      <c r="BX1513" s="14"/>
      <c r="BY1513" s="14"/>
      <c r="BZ1513" s="14"/>
      <c r="CA1513" s="14"/>
      <c r="CB1513" s="14"/>
      <c r="CC1513" s="14"/>
      <c r="CD1513" s="14"/>
      <c r="CE1513" s="14"/>
      <c r="CF1513" s="14"/>
      <c r="CG1513" s="14"/>
      <c r="CH1513" s="14"/>
      <c r="CI1513" s="14"/>
      <c r="CJ1513" s="14"/>
      <c r="CK1513" s="14"/>
      <c r="CL1513" s="14"/>
      <c r="CM1513" s="14"/>
      <c r="CN1513" s="14"/>
      <c r="CO1513" s="14"/>
      <c r="CP1513" s="14"/>
      <c r="CQ1513" s="14"/>
      <c r="CR1513" s="14"/>
      <c r="CS1513" s="14"/>
      <c r="CT1513" s="14"/>
      <c r="CU1513" s="14"/>
      <c r="CV1513" s="14"/>
      <c r="CW1513" s="14"/>
      <c r="CX1513" s="14"/>
      <c r="CY1513" s="14"/>
      <c r="CZ1513" s="14"/>
      <c r="DA1513" s="14"/>
      <c r="DB1513" s="14"/>
      <c r="DC1513" s="14"/>
      <c r="DD1513" s="14"/>
      <c r="DE1513" s="14"/>
      <c r="DF1513" s="14"/>
      <c r="DG1513" s="14"/>
      <c r="DH1513" s="14"/>
      <c r="DI1513" s="14"/>
      <c r="DJ1513" s="14"/>
      <c r="DK1513" s="14"/>
      <c r="DL1513" s="14"/>
      <c r="DM1513" s="14"/>
      <c r="DN1513" s="14"/>
      <c r="DO1513" s="14"/>
      <c r="DP1513" s="14"/>
      <c r="DQ1513" s="14"/>
      <c r="DR1513" s="14"/>
      <c r="DS1513" s="14"/>
      <c r="DT1513" s="14"/>
      <c r="DU1513" s="14"/>
      <c r="DV1513" s="14"/>
      <c r="DW1513" s="14"/>
      <c r="DX1513" s="14"/>
      <c r="DY1513" s="14"/>
      <c r="DZ1513" s="14"/>
      <c r="EA1513" s="14"/>
      <c r="EB1513" s="14"/>
      <c r="EC1513" s="14"/>
      <c r="ED1513" s="14"/>
      <c r="EE1513" s="14"/>
      <c r="EF1513" s="14"/>
      <c r="EG1513" s="14"/>
      <c r="EH1513" s="14"/>
      <c r="EI1513" s="14"/>
      <c r="EJ1513" s="14"/>
      <c r="EK1513" s="14"/>
      <c r="EL1513" s="14"/>
      <c r="EM1513" s="14"/>
      <c r="EN1513" s="14"/>
      <c r="EO1513" s="14"/>
      <c r="EP1513" s="14"/>
      <c r="EQ1513" s="14"/>
      <c r="ER1513" s="14"/>
      <c r="ES1513" s="14"/>
      <c r="ET1513" s="14"/>
      <c r="EU1513" s="14"/>
      <c r="EV1513" s="14"/>
      <c r="EW1513" s="14"/>
      <c r="EX1513" s="14"/>
      <c r="EY1513" s="14"/>
      <c r="EZ1513" s="14"/>
      <c r="FA1513" s="14"/>
      <c r="FB1513" s="14"/>
      <c r="FC1513" s="14"/>
      <c r="FD1513" s="14"/>
      <c r="FE1513" s="14"/>
      <c r="FF1513" s="14"/>
      <c r="FG1513" s="14"/>
      <c r="FH1513" s="14"/>
      <c r="FI1513" s="14"/>
      <c r="FJ1513" s="14"/>
      <c r="FK1513" s="14"/>
      <c r="FL1513" s="14"/>
      <c r="FM1513" s="14"/>
      <c r="FN1513" s="14"/>
      <c r="FO1513" s="14"/>
      <c r="FP1513" s="14"/>
      <c r="FQ1513" s="14"/>
      <c r="FR1513" s="14"/>
      <c r="FS1513" s="14"/>
      <c r="FT1513" s="14"/>
      <c r="FU1513" s="14"/>
      <c r="FW1513" s="14"/>
    </row>
    <row r="1514" spans="4:179" x14ac:dyDescent="0.6">
      <c r="D1514"/>
      <c r="F1514" s="14"/>
      <c r="G1514" s="14"/>
      <c r="H1514" s="14"/>
      <c r="I1514" s="14"/>
      <c r="J1514" s="14"/>
      <c r="K1514" s="14"/>
      <c r="L1514" s="14"/>
      <c r="M1514" s="14"/>
      <c r="N1514" s="14"/>
      <c r="O1514" s="14"/>
      <c r="P1514" s="14"/>
      <c r="Q1514" s="14"/>
      <c r="R1514" s="14"/>
      <c r="S1514" s="14"/>
      <c r="T1514" s="14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F1514" s="14"/>
      <c r="AG1514" s="14"/>
      <c r="AH1514" s="14"/>
      <c r="AI1514" s="14"/>
      <c r="AJ1514" s="14"/>
      <c r="AK1514" s="14"/>
      <c r="AL1514" s="14"/>
      <c r="AM1514" s="14"/>
      <c r="AN1514" s="14"/>
      <c r="AO1514" s="14"/>
      <c r="AP1514" s="14"/>
      <c r="AQ1514" s="14"/>
      <c r="AR1514" s="14"/>
      <c r="AS1514" s="14"/>
      <c r="AT1514" s="14"/>
      <c r="AU1514" s="14"/>
      <c r="AV1514" s="14"/>
      <c r="AW1514" s="14"/>
      <c r="AX1514" s="14"/>
      <c r="AY1514" s="14"/>
      <c r="AZ1514" s="14"/>
      <c r="BA1514" s="14"/>
      <c r="BB1514" s="14"/>
      <c r="BC1514" s="14"/>
      <c r="BD1514" s="14"/>
      <c r="BE1514" s="14"/>
      <c r="BF1514" s="14"/>
      <c r="BG1514" s="14"/>
      <c r="BH1514" s="14"/>
      <c r="BI1514" s="14"/>
      <c r="BJ1514" s="14"/>
      <c r="BK1514" s="14"/>
      <c r="BL1514" s="14"/>
      <c r="BM1514" s="14"/>
      <c r="BN1514" s="14"/>
      <c r="BO1514" s="14"/>
      <c r="BP1514" s="14"/>
      <c r="BQ1514" s="14"/>
      <c r="BR1514" s="14"/>
      <c r="BS1514" s="14"/>
      <c r="BT1514" s="14"/>
      <c r="BU1514" s="14"/>
      <c r="BV1514" s="14"/>
      <c r="BW1514" s="14"/>
      <c r="BX1514" s="14"/>
      <c r="BY1514" s="14"/>
      <c r="BZ1514" s="14"/>
      <c r="CA1514" s="14"/>
      <c r="CB1514" s="14"/>
      <c r="CC1514" s="14"/>
      <c r="CD1514" s="14"/>
      <c r="CE1514" s="14"/>
      <c r="CF1514" s="14"/>
      <c r="CG1514" s="14"/>
      <c r="CH1514" s="14"/>
      <c r="CI1514" s="14"/>
      <c r="CJ1514" s="14"/>
      <c r="CK1514" s="14"/>
      <c r="CL1514" s="14"/>
      <c r="CM1514" s="14"/>
      <c r="CN1514" s="14"/>
      <c r="CO1514" s="14"/>
      <c r="CP1514" s="14"/>
      <c r="CQ1514" s="14"/>
      <c r="CR1514" s="14"/>
      <c r="CS1514" s="14"/>
      <c r="CT1514" s="14"/>
      <c r="CU1514" s="14"/>
      <c r="CV1514" s="14"/>
      <c r="CW1514" s="14"/>
      <c r="CX1514" s="14"/>
      <c r="CY1514" s="14"/>
      <c r="CZ1514" s="14"/>
      <c r="DA1514" s="14"/>
      <c r="DB1514" s="14"/>
      <c r="DC1514" s="14"/>
      <c r="DD1514" s="14"/>
      <c r="DE1514" s="14"/>
      <c r="DF1514" s="14"/>
      <c r="DG1514" s="14"/>
      <c r="DH1514" s="14"/>
      <c r="DI1514" s="14"/>
      <c r="DJ1514" s="14"/>
      <c r="DK1514" s="14"/>
      <c r="DL1514" s="14"/>
      <c r="DM1514" s="14"/>
      <c r="DN1514" s="14"/>
      <c r="DO1514" s="14"/>
      <c r="DP1514" s="14"/>
      <c r="DQ1514" s="14"/>
      <c r="DR1514" s="14"/>
      <c r="DS1514" s="14"/>
      <c r="DT1514" s="14"/>
      <c r="DU1514" s="14"/>
      <c r="DV1514" s="14"/>
      <c r="DW1514" s="14"/>
      <c r="DX1514" s="14"/>
      <c r="DY1514" s="14"/>
      <c r="DZ1514" s="14"/>
      <c r="EA1514" s="14"/>
      <c r="EB1514" s="14"/>
      <c r="EC1514" s="14"/>
      <c r="ED1514" s="14"/>
      <c r="EE1514" s="14"/>
      <c r="EF1514" s="14"/>
      <c r="EG1514" s="14"/>
      <c r="EH1514" s="14"/>
      <c r="EI1514" s="14"/>
      <c r="EJ1514" s="14"/>
      <c r="EK1514" s="14"/>
      <c r="EL1514" s="14"/>
      <c r="EM1514" s="14"/>
      <c r="EN1514" s="14"/>
      <c r="EO1514" s="14"/>
      <c r="EP1514" s="14"/>
      <c r="EQ1514" s="14"/>
      <c r="ER1514" s="14"/>
      <c r="ES1514" s="14"/>
      <c r="ET1514" s="14"/>
      <c r="EU1514" s="14"/>
      <c r="EV1514" s="14"/>
      <c r="EW1514" s="14"/>
      <c r="EX1514" s="14"/>
      <c r="EY1514" s="14"/>
      <c r="EZ1514" s="14"/>
      <c r="FA1514" s="14"/>
      <c r="FB1514" s="14"/>
      <c r="FC1514" s="14"/>
      <c r="FD1514" s="14"/>
      <c r="FE1514" s="14"/>
      <c r="FF1514" s="14"/>
      <c r="FG1514" s="14"/>
      <c r="FH1514" s="14"/>
      <c r="FI1514" s="14"/>
      <c r="FJ1514" s="14"/>
      <c r="FK1514" s="14"/>
      <c r="FL1514" s="14"/>
      <c r="FM1514" s="14"/>
      <c r="FN1514" s="14"/>
      <c r="FO1514" s="14"/>
      <c r="FP1514" s="14"/>
      <c r="FQ1514" s="14"/>
      <c r="FR1514" s="14"/>
      <c r="FS1514" s="14"/>
      <c r="FT1514" s="14"/>
      <c r="FU1514" s="14"/>
      <c r="FW1514" s="14"/>
    </row>
    <row r="1515" spans="4:179" x14ac:dyDescent="0.6">
      <c r="D1515"/>
      <c r="F1515" s="14"/>
      <c r="G1515" s="14"/>
      <c r="H1515" s="14"/>
      <c r="I1515" s="14"/>
      <c r="J1515" s="14"/>
      <c r="K1515" s="14"/>
      <c r="L1515" s="14"/>
      <c r="M1515" s="14"/>
      <c r="N1515" s="14"/>
      <c r="O1515" s="14"/>
      <c r="P1515" s="14"/>
      <c r="Q1515" s="14"/>
      <c r="R1515" s="14"/>
      <c r="S1515" s="14"/>
      <c r="T1515" s="14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F1515" s="14"/>
      <c r="AG1515" s="14"/>
      <c r="AH1515" s="14"/>
      <c r="AI1515" s="14"/>
      <c r="AJ1515" s="14"/>
      <c r="AK1515" s="14"/>
      <c r="AL1515" s="14"/>
      <c r="AM1515" s="14"/>
      <c r="AN1515" s="14"/>
      <c r="AO1515" s="14"/>
      <c r="AP1515" s="14"/>
      <c r="AQ1515" s="14"/>
      <c r="AR1515" s="14"/>
      <c r="AS1515" s="14"/>
      <c r="AT1515" s="14"/>
      <c r="AU1515" s="14"/>
      <c r="AV1515" s="14"/>
      <c r="AW1515" s="14"/>
      <c r="AX1515" s="14"/>
      <c r="AY1515" s="14"/>
      <c r="AZ1515" s="14"/>
      <c r="BA1515" s="14"/>
      <c r="BB1515" s="14"/>
      <c r="BC1515" s="14"/>
      <c r="BD1515" s="14"/>
      <c r="BE1515" s="14"/>
      <c r="BF1515" s="14"/>
      <c r="BG1515" s="14"/>
      <c r="BH1515" s="14"/>
      <c r="BI1515" s="14"/>
      <c r="BJ1515" s="14"/>
      <c r="BK1515" s="14"/>
      <c r="BL1515" s="14"/>
      <c r="BM1515" s="14"/>
      <c r="BN1515" s="14"/>
      <c r="BO1515" s="14"/>
      <c r="BP1515" s="14"/>
      <c r="BQ1515" s="14"/>
      <c r="BR1515" s="14"/>
      <c r="BS1515" s="14"/>
      <c r="BT1515" s="14"/>
      <c r="BU1515" s="14"/>
      <c r="BV1515" s="14"/>
      <c r="BW1515" s="14"/>
      <c r="BX1515" s="14"/>
      <c r="BY1515" s="14"/>
      <c r="BZ1515" s="14"/>
      <c r="CA1515" s="14"/>
      <c r="CB1515" s="14"/>
      <c r="CC1515" s="14"/>
      <c r="CD1515" s="14"/>
      <c r="CE1515" s="14"/>
      <c r="CF1515" s="14"/>
      <c r="CG1515" s="14"/>
      <c r="CH1515" s="14"/>
      <c r="CI1515" s="14"/>
      <c r="CJ1515" s="14"/>
      <c r="CK1515" s="14"/>
      <c r="CL1515" s="14"/>
      <c r="CM1515" s="14"/>
      <c r="CN1515" s="14"/>
      <c r="CO1515" s="14"/>
      <c r="CP1515" s="14"/>
      <c r="CQ1515" s="14"/>
      <c r="CR1515" s="14"/>
      <c r="CS1515" s="14"/>
      <c r="CT1515" s="14"/>
      <c r="CU1515" s="14"/>
      <c r="CV1515" s="14"/>
      <c r="CW1515" s="14"/>
      <c r="CX1515" s="14"/>
      <c r="CY1515" s="14"/>
      <c r="CZ1515" s="14"/>
      <c r="DA1515" s="14"/>
      <c r="DB1515" s="14"/>
      <c r="DC1515" s="14"/>
      <c r="DD1515" s="14"/>
      <c r="DE1515" s="14"/>
      <c r="DF1515" s="14"/>
      <c r="DG1515" s="14"/>
      <c r="DH1515" s="14"/>
      <c r="DI1515" s="14"/>
      <c r="DJ1515" s="14"/>
      <c r="DK1515" s="14"/>
      <c r="DL1515" s="14"/>
      <c r="DM1515" s="14"/>
      <c r="DN1515" s="14"/>
      <c r="DO1515" s="14"/>
      <c r="DP1515" s="14"/>
      <c r="DQ1515" s="14"/>
      <c r="DR1515" s="14"/>
      <c r="DS1515" s="14"/>
      <c r="DT1515" s="14"/>
      <c r="DU1515" s="14"/>
      <c r="DV1515" s="14"/>
      <c r="DW1515" s="14"/>
      <c r="DX1515" s="14"/>
      <c r="DY1515" s="14"/>
      <c r="DZ1515" s="14"/>
      <c r="EA1515" s="14"/>
      <c r="EB1515" s="14"/>
      <c r="EC1515" s="14"/>
      <c r="ED1515" s="14"/>
      <c r="EE1515" s="14"/>
      <c r="EF1515" s="14"/>
      <c r="EG1515" s="14"/>
      <c r="EH1515" s="14"/>
      <c r="EI1515" s="14"/>
      <c r="EJ1515" s="14"/>
      <c r="EK1515" s="14"/>
      <c r="EL1515" s="14"/>
      <c r="EM1515" s="14"/>
      <c r="EN1515" s="14"/>
      <c r="EO1515" s="14"/>
      <c r="EP1515" s="14"/>
      <c r="EQ1515" s="14"/>
      <c r="ER1515" s="14"/>
      <c r="ES1515" s="14"/>
      <c r="ET1515" s="14"/>
      <c r="EU1515" s="14"/>
      <c r="EV1515" s="14"/>
      <c r="EW1515" s="14"/>
      <c r="EX1515" s="14"/>
      <c r="EY1515" s="14"/>
      <c r="EZ1515" s="14"/>
      <c r="FA1515" s="14"/>
      <c r="FB1515" s="14"/>
      <c r="FC1515" s="14"/>
      <c r="FD1515" s="14"/>
      <c r="FE1515" s="14"/>
      <c r="FF1515" s="14"/>
      <c r="FG1515" s="14"/>
      <c r="FH1515" s="14"/>
      <c r="FI1515" s="14"/>
      <c r="FJ1515" s="14"/>
      <c r="FK1515" s="14"/>
      <c r="FL1515" s="14"/>
      <c r="FM1515" s="14"/>
      <c r="FN1515" s="14"/>
      <c r="FO1515" s="14"/>
      <c r="FP1515" s="14"/>
      <c r="FQ1515" s="14"/>
      <c r="FR1515" s="14"/>
      <c r="FS1515" s="14"/>
      <c r="FT1515" s="14"/>
      <c r="FU1515" s="14"/>
      <c r="FW1515" s="14"/>
    </row>
    <row r="1516" spans="4:179" x14ac:dyDescent="0.6">
      <c r="D1516"/>
      <c r="F1516" s="14"/>
      <c r="G1516" s="14"/>
      <c r="H1516" s="14"/>
      <c r="I1516" s="14"/>
      <c r="J1516" s="14"/>
      <c r="K1516" s="14"/>
      <c r="L1516" s="14"/>
      <c r="M1516" s="14"/>
      <c r="N1516" s="14"/>
      <c r="O1516" s="14"/>
      <c r="P1516" s="14"/>
      <c r="Q1516" s="14"/>
      <c r="R1516" s="14"/>
      <c r="S1516" s="14"/>
      <c r="T1516" s="14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/>
      <c r="AH1516" s="14"/>
      <c r="AI1516" s="14"/>
      <c r="AJ1516" s="14"/>
      <c r="AK1516" s="14"/>
      <c r="AL1516" s="14"/>
      <c r="AM1516" s="14"/>
      <c r="AN1516" s="14"/>
      <c r="AO1516" s="14"/>
      <c r="AP1516" s="14"/>
      <c r="AQ1516" s="14"/>
      <c r="AR1516" s="14"/>
      <c r="AS1516" s="14"/>
      <c r="AT1516" s="14"/>
      <c r="AU1516" s="14"/>
      <c r="AV1516" s="14"/>
      <c r="AW1516" s="14"/>
      <c r="AX1516" s="14"/>
      <c r="AY1516" s="14"/>
      <c r="AZ1516" s="14"/>
      <c r="BA1516" s="14"/>
      <c r="BB1516" s="14"/>
      <c r="BC1516" s="14"/>
      <c r="BD1516" s="14"/>
      <c r="BE1516" s="14"/>
      <c r="BF1516" s="14"/>
      <c r="BG1516" s="14"/>
      <c r="BH1516" s="14"/>
      <c r="BI1516" s="14"/>
      <c r="BJ1516" s="14"/>
      <c r="BK1516" s="14"/>
      <c r="BL1516" s="14"/>
      <c r="BM1516" s="14"/>
      <c r="BN1516" s="14"/>
      <c r="BO1516" s="14"/>
      <c r="BP1516" s="14"/>
      <c r="BQ1516" s="14"/>
      <c r="BR1516" s="14"/>
      <c r="BS1516" s="14"/>
      <c r="BT1516" s="14"/>
      <c r="BU1516" s="14"/>
      <c r="BV1516" s="14"/>
      <c r="BW1516" s="14"/>
      <c r="BX1516" s="14"/>
      <c r="BY1516" s="14"/>
      <c r="BZ1516" s="14"/>
      <c r="CA1516" s="14"/>
      <c r="CB1516" s="14"/>
      <c r="CC1516" s="14"/>
      <c r="CD1516" s="14"/>
      <c r="CE1516" s="14"/>
      <c r="CF1516" s="14"/>
      <c r="CG1516" s="14"/>
      <c r="CH1516" s="14"/>
      <c r="CI1516" s="14"/>
      <c r="CJ1516" s="14"/>
      <c r="CK1516" s="14"/>
      <c r="CL1516" s="14"/>
      <c r="CM1516" s="14"/>
      <c r="CN1516" s="14"/>
      <c r="CO1516" s="14"/>
      <c r="CP1516" s="14"/>
      <c r="CQ1516" s="14"/>
      <c r="CR1516" s="14"/>
      <c r="CS1516" s="14"/>
      <c r="CT1516" s="14"/>
      <c r="CU1516" s="14"/>
      <c r="CV1516" s="14"/>
      <c r="CW1516" s="14"/>
      <c r="CX1516" s="14"/>
      <c r="CY1516" s="14"/>
      <c r="CZ1516" s="14"/>
      <c r="DA1516" s="14"/>
      <c r="DB1516" s="14"/>
      <c r="DC1516" s="14"/>
      <c r="DD1516" s="14"/>
      <c r="DE1516" s="14"/>
      <c r="DF1516" s="14"/>
      <c r="DG1516" s="14"/>
      <c r="DH1516" s="14"/>
      <c r="DI1516" s="14"/>
      <c r="DJ1516" s="14"/>
      <c r="DK1516" s="14"/>
      <c r="DL1516" s="14"/>
      <c r="DM1516" s="14"/>
      <c r="DN1516" s="14"/>
      <c r="DO1516" s="14"/>
      <c r="DP1516" s="14"/>
      <c r="DQ1516" s="14"/>
      <c r="DR1516" s="14"/>
      <c r="DS1516" s="14"/>
      <c r="DT1516" s="14"/>
      <c r="DU1516" s="14"/>
      <c r="DV1516" s="14"/>
      <c r="DW1516" s="14"/>
      <c r="DX1516" s="14"/>
      <c r="DY1516" s="14"/>
      <c r="DZ1516" s="14"/>
      <c r="EA1516" s="14"/>
      <c r="EB1516" s="14"/>
      <c r="EC1516" s="14"/>
      <c r="ED1516" s="14"/>
      <c r="EE1516" s="14"/>
      <c r="EF1516" s="14"/>
      <c r="EG1516" s="14"/>
      <c r="EH1516" s="14"/>
      <c r="EI1516" s="14"/>
      <c r="EJ1516" s="14"/>
      <c r="EK1516" s="14"/>
      <c r="EL1516" s="14"/>
      <c r="EM1516" s="14"/>
      <c r="EN1516" s="14"/>
      <c r="EO1516" s="14"/>
      <c r="EP1516" s="14"/>
      <c r="EQ1516" s="14"/>
      <c r="ER1516" s="14"/>
      <c r="ES1516" s="14"/>
      <c r="ET1516" s="14"/>
      <c r="EU1516" s="14"/>
      <c r="EV1516" s="14"/>
      <c r="EW1516" s="14"/>
      <c r="EX1516" s="14"/>
      <c r="EY1516" s="14"/>
      <c r="EZ1516" s="14"/>
      <c r="FA1516" s="14"/>
      <c r="FB1516" s="14"/>
      <c r="FC1516" s="14"/>
      <c r="FD1516" s="14"/>
      <c r="FE1516" s="14"/>
      <c r="FF1516" s="14"/>
      <c r="FG1516" s="14"/>
      <c r="FH1516" s="14"/>
      <c r="FI1516" s="14"/>
      <c r="FJ1516" s="14"/>
      <c r="FK1516" s="14"/>
      <c r="FL1516" s="14"/>
      <c r="FM1516" s="14"/>
      <c r="FN1516" s="14"/>
      <c r="FO1516" s="14"/>
      <c r="FP1516" s="14"/>
      <c r="FQ1516" s="14"/>
      <c r="FR1516" s="14"/>
      <c r="FS1516" s="14"/>
      <c r="FT1516" s="14"/>
      <c r="FU1516" s="14"/>
      <c r="FW1516" s="14"/>
    </row>
    <row r="1517" spans="4:179" x14ac:dyDescent="0.6">
      <c r="D1517" s="53"/>
      <c r="F1517" s="14"/>
      <c r="G1517" s="14"/>
      <c r="H1517" s="14"/>
      <c r="I1517" s="14"/>
      <c r="J1517" s="14"/>
      <c r="K1517" s="14"/>
      <c r="L1517" s="14"/>
      <c r="M1517" s="14"/>
      <c r="N1517" s="14"/>
      <c r="O1517" s="14"/>
      <c r="P1517" s="14"/>
      <c r="Q1517" s="14"/>
      <c r="R1517" s="14"/>
      <c r="S1517" s="14"/>
      <c r="T1517" s="14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F1517" s="14"/>
      <c r="AG1517" s="14"/>
      <c r="AH1517" s="14"/>
      <c r="AI1517" s="14"/>
      <c r="AJ1517" s="14"/>
      <c r="AK1517" s="14"/>
      <c r="AL1517" s="14"/>
      <c r="AM1517" s="14"/>
      <c r="AN1517" s="14"/>
      <c r="AO1517" s="14"/>
      <c r="AP1517" s="14"/>
      <c r="AQ1517" s="14"/>
      <c r="AR1517" s="14"/>
      <c r="AS1517" s="14"/>
      <c r="AT1517" s="14"/>
      <c r="AU1517" s="14"/>
      <c r="AV1517" s="14"/>
      <c r="AW1517" s="14"/>
      <c r="AX1517" s="14"/>
      <c r="AY1517" s="14"/>
      <c r="AZ1517" s="14"/>
      <c r="BA1517" s="14"/>
      <c r="BB1517" s="14"/>
      <c r="BC1517" s="14"/>
      <c r="BD1517" s="14"/>
      <c r="BE1517" s="14"/>
      <c r="BF1517" s="14"/>
      <c r="BG1517" s="14"/>
      <c r="BH1517" s="14"/>
      <c r="BI1517" s="14"/>
      <c r="BJ1517" s="14"/>
      <c r="BK1517" s="14"/>
      <c r="BL1517" s="14"/>
      <c r="BM1517" s="14"/>
      <c r="BN1517" s="14"/>
      <c r="BO1517" s="14"/>
      <c r="BP1517" s="14"/>
      <c r="BQ1517" s="14"/>
      <c r="BR1517" s="14"/>
      <c r="BS1517" s="14"/>
      <c r="BT1517" s="14"/>
      <c r="BU1517" s="14"/>
      <c r="BV1517" s="14"/>
      <c r="BW1517" s="14"/>
      <c r="BX1517" s="14"/>
      <c r="BY1517" s="14"/>
      <c r="BZ1517" s="14"/>
      <c r="CA1517" s="14"/>
      <c r="CB1517" s="14"/>
      <c r="CC1517" s="14"/>
      <c r="CD1517" s="14"/>
      <c r="CE1517" s="14"/>
      <c r="CF1517" s="14"/>
      <c r="CG1517" s="14"/>
      <c r="CH1517" s="14"/>
      <c r="CI1517" s="14"/>
      <c r="CJ1517" s="14"/>
      <c r="CK1517" s="14"/>
      <c r="CL1517" s="14"/>
      <c r="CM1517" s="14"/>
      <c r="CN1517" s="14"/>
      <c r="CO1517" s="14"/>
      <c r="CP1517" s="14"/>
      <c r="CQ1517" s="14"/>
      <c r="CR1517" s="14"/>
      <c r="CS1517" s="14"/>
      <c r="CT1517" s="14"/>
      <c r="CU1517" s="14"/>
      <c r="CV1517" s="14"/>
      <c r="CW1517" s="14"/>
      <c r="CX1517" s="14"/>
      <c r="CY1517" s="14"/>
      <c r="CZ1517" s="14"/>
      <c r="DA1517" s="14"/>
      <c r="DB1517" s="14"/>
      <c r="DC1517" s="14"/>
      <c r="DD1517" s="14"/>
      <c r="DE1517" s="14"/>
      <c r="DF1517" s="14"/>
      <c r="DG1517" s="14"/>
      <c r="DH1517" s="14"/>
      <c r="DI1517" s="14"/>
      <c r="DJ1517" s="14"/>
      <c r="DK1517" s="14"/>
      <c r="DL1517" s="14"/>
      <c r="DM1517" s="14"/>
      <c r="DN1517" s="14"/>
      <c r="DO1517" s="14"/>
      <c r="DP1517" s="14"/>
      <c r="DQ1517" s="14"/>
      <c r="DR1517" s="14"/>
      <c r="DS1517" s="14"/>
      <c r="DT1517" s="14"/>
      <c r="DU1517" s="14"/>
      <c r="DV1517" s="14"/>
      <c r="DW1517" s="14"/>
      <c r="DX1517" s="14"/>
      <c r="DY1517" s="14"/>
      <c r="DZ1517" s="14"/>
      <c r="EA1517" s="14"/>
      <c r="EB1517" s="14"/>
      <c r="EC1517" s="14"/>
      <c r="ED1517" s="14"/>
      <c r="EE1517" s="14"/>
      <c r="EF1517" s="14"/>
      <c r="EG1517" s="14"/>
      <c r="EH1517" s="14"/>
      <c r="EI1517" s="14"/>
      <c r="EJ1517" s="14"/>
      <c r="EK1517" s="14"/>
      <c r="EL1517" s="14"/>
      <c r="EM1517" s="14"/>
      <c r="EN1517" s="14"/>
      <c r="EO1517" s="14"/>
      <c r="EP1517" s="14"/>
      <c r="EQ1517" s="14"/>
      <c r="ER1517" s="14"/>
      <c r="ES1517" s="14"/>
      <c r="ET1517" s="14"/>
      <c r="EU1517" s="14"/>
      <c r="EV1517" s="14"/>
      <c r="EW1517" s="14"/>
      <c r="EX1517" s="14"/>
      <c r="EY1517" s="14"/>
      <c r="EZ1517" s="14"/>
      <c r="FA1517" s="14"/>
      <c r="FB1517" s="14"/>
      <c r="FC1517" s="14"/>
      <c r="FD1517" s="14"/>
      <c r="FE1517" s="14"/>
      <c r="FF1517" s="14"/>
      <c r="FG1517" s="14"/>
      <c r="FH1517" s="14"/>
      <c r="FI1517" s="14"/>
      <c r="FJ1517" s="14"/>
      <c r="FK1517" s="14"/>
      <c r="FL1517" s="14"/>
      <c r="FM1517" s="14"/>
      <c r="FN1517" s="14"/>
      <c r="FO1517" s="14"/>
      <c r="FP1517" s="14"/>
      <c r="FQ1517" s="14"/>
      <c r="FR1517" s="14"/>
      <c r="FS1517" s="14"/>
      <c r="FT1517" s="14"/>
      <c r="FU1517" s="14"/>
      <c r="FW1517" s="14"/>
    </row>
    <row r="1518" spans="4:179" x14ac:dyDescent="0.6">
      <c r="D1518" s="53"/>
      <c r="F1518" s="14"/>
      <c r="G1518" s="14"/>
      <c r="H1518" s="14"/>
      <c r="I1518" s="14"/>
      <c r="J1518" s="14"/>
      <c r="K1518" s="14"/>
      <c r="L1518" s="14"/>
      <c r="M1518" s="14"/>
      <c r="N1518" s="14"/>
      <c r="O1518" s="14"/>
      <c r="P1518" s="14"/>
      <c r="Q1518" s="14"/>
      <c r="R1518" s="14"/>
      <c r="S1518" s="14"/>
      <c r="T1518" s="14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F1518" s="14"/>
      <c r="AG1518" s="14"/>
      <c r="AH1518" s="14"/>
      <c r="AI1518" s="14"/>
      <c r="AJ1518" s="14"/>
      <c r="AK1518" s="14"/>
      <c r="AL1518" s="14"/>
      <c r="AM1518" s="14"/>
      <c r="AN1518" s="14"/>
      <c r="AO1518" s="14"/>
      <c r="AP1518" s="14"/>
      <c r="AQ1518" s="14"/>
      <c r="AR1518" s="14"/>
      <c r="AS1518" s="14"/>
      <c r="AT1518" s="14"/>
      <c r="AU1518" s="14"/>
      <c r="AV1518" s="14"/>
      <c r="AW1518" s="14"/>
      <c r="AX1518" s="14"/>
      <c r="AY1518" s="14"/>
      <c r="AZ1518" s="14"/>
      <c r="BA1518" s="14"/>
      <c r="BB1518" s="14"/>
      <c r="BC1518" s="14"/>
      <c r="BD1518" s="14"/>
      <c r="BE1518" s="14"/>
      <c r="BF1518" s="14"/>
      <c r="BG1518" s="14"/>
      <c r="BH1518" s="14"/>
      <c r="BI1518" s="14"/>
      <c r="BJ1518" s="14"/>
      <c r="BK1518" s="14"/>
      <c r="BL1518" s="14"/>
      <c r="BM1518" s="14"/>
      <c r="BN1518" s="14"/>
      <c r="BO1518" s="14"/>
      <c r="BP1518" s="14"/>
      <c r="BQ1518" s="14"/>
      <c r="BR1518" s="14"/>
      <c r="BS1518" s="14"/>
      <c r="BT1518" s="14"/>
      <c r="BU1518" s="14"/>
      <c r="BV1518" s="14"/>
      <c r="BW1518" s="14"/>
      <c r="BX1518" s="14"/>
      <c r="BY1518" s="14"/>
      <c r="BZ1518" s="14"/>
      <c r="CA1518" s="14"/>
      <c r="CB1518" s="14"/>
      <c r="CC1518" s="14"/>
      <c r="CD1518" s="14"/>
      <c r="CE1518" s="14"/>
      <c r="CF1518" s="14"/>
      <c r="CG1518" s="14"/>
      <c r="CH1518" s="14"/>
      <c r="CI1518" s="14"/>
      <c r="CJ1518" s="14"/>
      <c r="CK1518" s="14"/>
      <c r="CL1518" s="14"/>
      <c r="CM1518" s="14"/>
      <c r="CN1518" s="14"/>
      <c r="CO1518" s="14"/>
      <c r="CP1518" s="14"/>
      <c r="CQ1518" s="14"/>
      <c r="CR1518" s="14"/>
      <c r="CS1518" s="14"/>
      <c r="CT1518" s="14"/>
      <c r="CU1518" s="14"/>
      <c r="CV1518" s="14"/>
      <c r="CW1518" s="14"/>
      <c r="CX1518" s="14"/>
      <c r="CY1518" s="14"/>
      <c r="CZ1518" s="14"/>
      <c r="DA1518" s="14"/>
      <c r="DB1518" s="14"/>
      <c r="DC1518" s="14"/>
      <c r="DD1518" s="14"/>
      <c r="DE1518" s="14"/>
      <c r="DF1518" s="14"/>
      <c r="DG1518" s="14"/>
      <c r="DH1518" s="14"/>
      <c r="DI1518" s="14"/>
      <c r="DJ1518" s="14"/>
      <c r="DK1518" s="14"/>
      <c r="DL1518" s="14"/>
      <c r="DM1518" s="14"/>
      <c r="DN1518" s="14"/>
      <c r="DO1518" s="14"/>
      <c r="DP1518" s="14"/>
      <c r="DQ1518" s="14"/>
      <c r="DR1518" s="14"/>
      <c r="DS1518" s="14"/>
      <c r="DT1518" s="14"/>
      <c r="DU1518" s="14"/>
      <c r="DV1518" s="14"/>
      <c r="DW1518" s="14"/>
      <c r="DX1518" s="14"/>
      <c r="DY1518" s="14"/>
      <c r="DZ1518" s="14"/>
      <c r="EA1518" s="14"/>
      <c r="EB1518" s="14"/>
      <c r="EC1518" s="14"/>
      <c r="ED1518" s="14"/>
      <c r="EE1518" s="14"/>
      <c r="EF1518" s="14"/>
      <c r="EG1518" s="14"/>
      <c r="EH1518" s="14"/>
      <c r="EI1518" s="14"/>
      <c r="EJ1518" s="14"/>
      <c r="EK1518" s="14"/>
      <c r="EL1518" s="14"/>
      <c r="EM1518" s="14"/>
      <c r="EN1518" s="14"/>
      <c r="EO1518" s="14"/>
      <c r="EP1518" s="14"/>
      <c r="EQ1518" s="14"/>
      <c r="ER1518" s="14"/>
      <c r="ES1518" s="14"/>
      <c r="ET1518" s="14"/>
      <c r="EU1518" s="14"/>
      <c r="EV1518" s="14"/>
      <c r="EW1518" s="14"/>
      <c r="EX1518" s="14"/>
      <c r="EY1518" s="14"/>
      <c r="EZ1518" s="14"/>
      <c r="FA1518" s="14"/>
      <c r="FB1518" s="14"/>
      <c r="FC1518" s="14"/>
      <c r="FD1518" s="14"/>
      <c r="FE1518" s="14"/>
      <c r="FF1518" s="14"/>
      <c r="FG1518" s="14"/>
      <c r="FH1518" s="14"/>
      <c r="FI1518" s="14"/>
      <c r="FJ1518" s="14"/>
      <c r="FK1518" s="14"/>
      <c r="FL1518" s="14"/>
      <c r="FM1518" s="14"/>
      <c r="FN1518" s="14"/>
      <c r="FO1518" s="14"/>
      <c r="FP1518" s="14"/>
      <c r="FQ1518" s="14"/>
      <c r="FR1518" s="14"/>
      <c r="FS1518" s="14"/>
      <c r="FT1518" s="14"/>
      <c r="FU1518" s="14"/>
      <c r="FW1518" s="14"/>
    </row>
    <row r="1519" spans="4:179" x14ac:dyDescent="0.6">
      <c r="D1519" s="53"/>
      <c r="F1519" s="14"/>
      <c r="G1519" s="14"/>
      <c r="H1519" s="14"/>
      <c r="I1519" s="14"/>
      <c r="J1519" s="14"/>
      <c r="K1519" s="14"/>
      <c r="L1519" s="14"/>
      <c r="M1519" s="14"/>
      <c r="N1519" s="14"/>
      <c r="O1519" s="14"/>
      <c r="P1519" s="14"/>
      <c r="Q1519" s="14"/>
      <c r="R1519" s="14"/>
      <c r="S1519" s="14"/>
      <c r="T1519" s="14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F1519" s="14"/>
      <c r="AG1519" s="14"/>
      <c r="AH1519" s="14"/>
      <c r="AI1519" s="14"/>
      <c r="AJ1519" s="14"/>
      <c r="AK1519" s="14"/>
      <c r="AL1519" s="14"/>
      <c r="AM1519" s="14"/>
      <c r="AN1519" s="14"/>
      <c r="AO1519" s="14"/>
      <c r="AP1519" s="14"/>
      <c r="AQ1519" s="14"/>
      <c r="AR1519" s="14"/>
      <c r="AS1519" s="14"/>
      <c r="AT1519" s="14"/>
      <c r="AU1519" s="14"/>
      <c r="AV1519" s="14"/>
      <c r="AW1519" s="14"/>
      <c r="AX1519" s="14"/>
      <c r="AY1519" s="14"/>
      <c r="AZ1519" s="14"/>
      <c r="BA1519" s="14"/>
      <c r="BB1519" s="14"/>
      <c r="BC1519" s="14"/>
      <c r="BD1519" s="14"/>
      <c r="BE1519" s="14"/>
      <c r="BF1519" s="14"/>
      <c r="BG1519" s="14"/>
      <c r="BH1519" s="14"/>
      <c r="BI1519" s="14"/>
      <c r="BJ1519" s="14"/>
      <c r="BK1519" s="14"/>
      <c r="BL1519" s="14"/>
      <c r="BM1519" s="14"/>
      <c r="BN1519" s="14"/>
      <c r="BO1519" s="14"/>
      <c r="BP1519" s="14"/>
      <c r="BQ1519" s="14"/>
      <c r="BR1519" s="14"/>
      <c r="BS1519" s="14"/>
      <c r="BT1519" s="14"/>
      <c r="BU1519" s="14"/>
      <c r="BV1519" s="14"/>
      <c r="BW1519" s="14"/>
      <c r="BX1519" s="14"/>
      <c r="BY1519" s="14"/>
      <c r="BZ1519" s="14"/>
      <c r="CA1519" s="14"/>
      <c r="CB1519" s="14"/>
      <c r="CC1519" s="14"/>
      <c r="CD1519" s="14"/>
      <c r="CE1519" s="14"/>
      <c r="CF1519" s="14"/>
      <c r="CG1519" s="14"/>
      <c r="CH1519" s="14"/>
      <c r="CI1519" s="14"/>
      <c r="CJ1519" s="14"/>
      <c r="CK1519" s="14"/>
      <c r="CL1519" s="14"/>
      <c r="CM1519" s="14"/>
      <c r="CN1519" s="14"/>
      <c r="CO1519" s="14"/>
      <c r="CP1519" s="14"/>
      <c r="CQ1519" s="14"/>
      <c r="CR1519" s="14"/>
      <c r="CS1519" s="14"/>
      <c r="CT1519" s="14"/>
      <c r="CU1519" s="14"/>
      <c r="CV1519" s="14"/>
      <c r="CW1519" s="14"/>
      <c r="CX1519" s="14"/>
      <c r="CY1519" s="14"/>
      <c r="CZ1519" s="14"/>
      <c r="DA1519" s="14"/>
      <c r="DB1519" s="14"/>
      <c r="DC1519" s="14"/>
      <c r="DD1519" s="14"/>
      <c r="DE1519" s="14"/>
      <c r="DF1519" s="14"/>
      <c r="DG1519" s="14"/>
      <c r="DH1519" s="14"/>
      <c r="DI1519" s="14"/>
      <c r="DJ1519" s="14"/>
      <c r="DK1519" s="14"/>
      <c r="DL1519" s="14"/>
      <c r="DM1519" s="14"/>
      <c r="DN1519" s="14"/>
      <c r="DO1519" s="14"/>
      <c r="DP1519" s="14"/>
      <c r="DQ1519" s="14"/>
      <c r="DR1519" s="14"/>
      <c r="DS1519" s="14"/>
      <c r="DT1519" s="14"/>
      <c r="DU1519" s="14"/>
      <c r="DV1519" s="14"/>
      <c r="DW1519" s="14"/>
      <c r="DX1519" s="14"/>
      <c r="DY1519" s="14"/>
      <c r="DZ1519" s="14"/>
      <c r="EA1519" s="14"/>
      <c r="EB1519" s="14"/>
      <c r="EC1519" s="14"/>
      <c r="ED1519" s="14"/>
      <c r="EE1519" s="14"/>
      <c r="EF1519" s="14"/>
      <c r="EG1519" s="14"/>
      <c r="EH1519" s="14"/>
      <c r="EI1519" s="14"/>
      <c r="EJ1519" s="14"/>
      <c r="EK1519" s="14"/>
      <c r="EL1519" s="14"/>
      <c r="EM1519" s="14"/>
      <c r="EN1519" s="14"/>
      <c r="EO1519" s="14"/>
      <c r="EP1519" s="14"/>
      <c r="EQ1519" s="14"/>
      <c r="ER1519" s="14"/>
      <c r="ES1519" s="14"/>
      <c r="ET1519" s="14"/>
      <c r="EU1519" s="14"/>
      <c r="EV1519" s="14"/>
      <c r="EW1519" s="14"/>
      <c r="EX1519" s="14"/>
      <c r="EY1519" s="14"/>
      <c r="EZ1519" s="14"/>
      <c r="FA1519" s="14"/>
      <c r="FB1519" s="14"/>
      <c r="FC1519" s="14"/>
      <c r="FD1519" s="14"/>
      <c r="FE1519" s="14"/>
      <c r="FF1519" s="14"/>
      <c r="FG1519" s="14"/>
      <c r="FH1519" s="14"/>
      <c r="FI1519" s="14"/>
      <c r="FJ1519" s="14"/>
      <c r="FK1519" s="14"/>
      <c r="FL1519" s="14"/>
      <c r="FM1519" s="14"/>
      <c r="FN1519" s="14"/>
      <c r="FO1519" s="14"/>
      <c r="FP1519" s="14"/>
      <c r="FQ1519" s="14"/>
      <c r="FR1519" s="14"/>
      <c r="FS1519" s="14"/>
      <c r="FT1519" s="14"/>
      <c r="FU1519" s="14"/>
      <c r="FW1519" s="14"/>
    </row>
    <row r="1520" spans="4:179" x14ac:dyDescent="0.6">
      <c r="D1520" s="53"/>
      <c r="F1520" s="14"/>
      <c r="G1520" s="14"/>
      <c r="H1520" s="14"/>
      <c r="I1520" s="14"/>
      <c r="J1520" s="14"/>
      <c r="K1520" s="14"/>
      <c r="L1520" s="14"/>
      <c r="M1520" s="14"/>
      <c r="N1520" s="14"/>
      <c r="O1520" s="14"/>
      <c r="P1520" s="14"/>
      <c r="Q1520" s="14"/>
      <c r="R1520" s="14"/>
      <c r="S1520" s="14"/>
      <c r="T1520" s="14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4"/>
      <c r="AJ1520" s="14"/>
      <c r="AK1520" s="14"/>
      <c r="AL1520" s="14"/>
      <c r="AM1520" s="14"/>
      <c r="AN1520" s="14"/>
      <c r="AO1520" s="14"/>
      <c r="AP1520" s="14"/>
      <c r="AQ1520" s="14"/>
      <c r="AR1520" s="14"/>
      <c r="AS1520" s="14"/>
      <c r="AT1520" s="14"/>
      <c r="AU1520" s="14"/>
      <c r="AV1520" s="14"/>
      <c r="AW1520" s="14"/>
      <c r="AX1520" s="14"/>
      <c r="AY1520" s="14"/>
      <c r="AZ1520" s="14"/>
      <c r="BA1520" s="14"/>
      <c r="BB1520" s="14"/>
      <c r="BC1520" s="14"/>
      <c r="BD1520" s="14"/>
      <c r="BE1520" s="14"/>
      <c r="BF1520" s="14"/>
      <c r="BG1520" s="14"/>
      <c r="BH1520" s="14"/>
      <c r="BI1520" s="14"/>
      <c r="BJ1520" s="14"/>
      <c r="BK1520" s="14"/>
      <c r="BL1520" s="14"/>
      <c r="BM1520" s="14"/>
      <c r="BN1520" s="14"/>
      <c r="BO1520" s="14"/>
      <c r="BP1520" s="14"/>
      <c r="BQ1520" s="14"/>
      <c r="BR1520" s="14"/>
      <c r="BS1520" s="14"/>
      <c r="BT1520" s="14"/>
      <c r="BU1520" s="14"/>
      <c r="BV1520" s="14"/>
      <c r="BW1520" s="14"/>
      <c r="BX1520" s="14"/>
      <c r="BY1520" s="14"/>
      <c r="BZ1520" s="14"/>
      <c r="CA1520" s="14"/>
      <c r="CB1520" s="14"/>
      <c r="CC1520" s="14"/>
      <c r="CD1520" s="14"/>
      <c r="CE1520" s="14"/>
      <c r="CF1520" s="14"/>
      <c r="CG1520" s="14"/>
      <c r="CH1520" s="14"/>
      <c r="CI1520" s="14"/>
      <c r="CJ1520" s="14"/>
      <c r="CK1520" s="14"/>
      <c r="CL1520" s="14"/>
      <c r="CM1520" s="14"/>
      <c r="CN1520" s="14"/>
      <c r="CO1520" s="14"/>
      <c r="CP1520" s="14"/>
      <c r="CQ1520" s="14"/>
      <c r="CR1520" s="14"/>
      <c r="CS1520" s="14"/>
      <c r="CT1520" s="14"/>
      <c r="CU1520" s="14"/>
      <c r="CV1520" s="14"/>
      <c r="CW1520" s="14"/>
      <c r="CX1520" s="14"/>
      <c r="CY1520" s="14"/>
      <c r="CZ1520" s="14"/>
      <c r="DA1520" s="14"/>
      <c r="DB1520" s="14"/>
      <c r="DC1520" s="14"/>
      <c r="DD1520" s="14"/>
      <c r="DE1520" s="14"/>
      <c r="DF1520" s="14"/>
      <c r="DG1520" s="14"/>
      <c r="DH1520" s="14"/>
      <c r="DI1520" s="14"/>
      <c r="DJ1520" s="14"/>
      <c r="DK1520" s="14"/>
      <c r="DL1520" s="14"/>
      <c r="DM1520" s="14"/>
      <c r="DN1520" s="14"/>
      <c r="DO1520" s="14"/>
      <c r="DP1520" s="14"/>
      <c r="DQ1520" s="14"/>
      <c r="DR1520" s="14"/>
      <c r="DS1520" s="14"/>
      <c r="DT1520" s="14"/>
      <c r="DU1520" s="14"/>
      <c r="DV1520" s="14"/>
      <c r="DW1520" s="14"/>
      <c r="DX1520" s="14"/>
      <c r="DY1520" s="14"/>
      <c r="DZ1520" s="14"/>
      <c r="EA1520" s="14"/>
      <c r="EB1520" s="14"/>
      <c r="EC1520" s="14"/>
      <c r="ED1520" s="14"/>
      <c r="EE1520" s="14"/>
      <c r="EF1520" s="14"/>
      <c r="EG1520" s="14"/>
      <c r="EH1520" s="14"/>
      <c r="EI1520" s="14"/>
      <c r="EJ1520" s="14"/>
      <c r="EK1520" s="14"/>
      <c r="EL1520" s="14"/>
      <c r="EM1520" s="14"/>
      <c r="EN1520" s="14"/>
      <c r="EO1520" s="14"/>
      <c r="EP1520" s="14"/>
      <c r="EQ1520" s="14"/>
      <c r="ER1520" s="14"/>
      <c r="ES1520" s="14"/>
      <c r="ET1520" s="14"/>
      <c r="EU1520" s="14"/>
      <c r="EV1520" s="14"/>
      <c r="EW1520" s="14"/>
      <c r="EX1520" s="14"/>
      <c r="EY1520" s="14"/>
      <c r="EZ1520" s="14"/>
      <c r="FA1520" s="14"/>
      <c r="FB1520" s="14"/>
      <c r="FC1520" s="14"/>
      <c r="FD1520" s="14"/>
      <c r="FE1520" s="14"/>
      <c r="FF1520" s="14"/>
      <c r="FG1520" s="14"/>
      <c r="FH1520" s="14"/>
      <c r="FI1520" s="14"/>
      <c r="FJ1520" s="14"/>
      <c r="FK1520" s="14"/>
      <c r="FL1520" s="14"/>
      <c r="FM1520" s="14"/>
      <c r="FN1520" s="14"/>
      <c r="FO1520" s="14"/>
      <c r="FP1520" s="14"/>
      <c r="FQ1520" s="14"/>
      <c r="FR1520" s="14"/>
      <c r="FS1520" s="14"/>
      <c r="FT1520" s="14"/>
      <c r="FU1520" s="14"/>
      <c r="FW1520" s="14"/>
    </row>
    <row r="1521" spans="4:179" x14ac:dyDescent="0.6">
      <c r="D1521" s="53"/>
      <c r="F1521" s="14"/>
      <c r="G1521" s="14"/>
      <c r="H1521" s="14"/>
      <c r="I1521" s="14"/>
      <c r="J1521" s="14"/>
      <c r="K1521" s="14"/>
      <c r="L1521" s="14"/>
      <c r="M1521" s="14"/>
      <c r="N1521" s="14"/>
      <c r="O1521" s="14"/>
      <c r="P1521" s="14"/>
      <c r="Q1521" s="14"/>
      <c r="R1521" s="14"/>
      <c r="S1521" s="14"/>
      <c r="T1521" s="14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F1521" s="14"/>
      <c r="AG1521" s="14"/>
      <c r="AH1521" s="14"/>
      <c r="AI1521" s="14"/>
      <c r="AJ1521" s="14"/>
      <c r="AK1521" s="14"/>
      <c r="AL1521" s="14"/>
      <c r="AM1521" s="14"/>
      <c r="AN1521" s="14"/>
      <c r="AO1521" s="14"/>
      <c r="AP1521" s="14"/>
      <c r="AQ1521" s="14"/>
      <c r="AR1521" s="14"/>
      <c r="AS1521" s="14"/>
      <c r="AT1521" s="14"/>
      <c r="AU1521" s="14"/>
      <c r="AV1521" s="14"/>
      <c r="AW1521" s="14"/>
      <c r="AX1521" s="14"/>
      <c r="AY1521" s="14"/>
      <c r="AZ1521" s="14"/>
      <c r="BA1521" s="14"/>
      <c r="BB1521" s="14"/>
      <c r="BC1521" s="14"/>
      <c r="BD1521" s="14"/>
      <c r="BE1521" s="14"/>
      <c r="BF1521" s="14"/>
      <c r="BG1521" s="14"/>
      <c r="BH1521" s="14"/>
      <c r="BI1521" s="14"/>
      <c r="BJ1521" s="14"/>
      <c r="BK1521" s="14"/>
      <c r="BL1521" s="14"/>
      <c r="BM1521" s="14"/>
      <c r="BN1521" s="14"/>
      <c r="BO1521" s="14"/>
      <c r="BP1521" s="14"/>
      <c r="BQ1521" s="14"/>
      <c r="BR1521" s="14"/>
      <c r="BS1521" s="14"/>
      <c r="BT1521" s="14"/>
      <c r="BU1521" s="14"/>
      <c r="BV1521" s="14"/>
      <c r="BW1521" s="14"/>
      <c r="BX1521" s="14"/>
      <c r="BY1521" s="14"/>
      <c r="BZ1521" s="14"/>
      <c r="CA1521" s="14"/>
      <c r="CB1521" s="14"/>
      <c r="CC1521" s="14"/>
      <c r="CD1521" s="14"/>
      <c r="CE1521" s="14"/>
      <c r="CF1521" s="14"/>
      <c r="CG1521" s="14"/>
      <c r="CH1521" s="14"/>
      <c r="CI1521" s="14"/>
      <c r="CJ1521" s="14"/>
      <c r="CK1521" s="14"/>
      <c r="CL1521" s="14"/>
      <c r="CM1521" s="14"/>
      <c r="CN1521" s="14"/>
      <c r="CO1521" s="14"/>
      <c r="CP1521" s="14"/>
      <c r="CQ1521" s="14"/>
      <c r="CR1521" s="14"/>
      <c r="CS1521" s="14"/>
      <c r="CT1521" s="14"/>
      <c r="CU1521" s="14"/>
      <c r="CV1521" s="14"/>
      <c r="CW1521" s="14"/>
      <c r="CX1521" s="14"/>
      <c r="CY1521" s="14"/>
      <c r="CZ1521" s="14"/>
      <c r="DA1521" s="14"/>
      <c r="DB1521" s="14"/>
      <c r="DC1521" s="14"/>
      <c r="DD1521" s="14"/>
      <c r="DE1521" s="14"/>
      <c r="DF1521" s="14"/>
      <c r="DG1521" s="14"/>
      <c r="DH1521" s="14"/>
      <c r="DI1521" s="14"/>
      <c r="DJ1521" s="14"/>
      <c r="DK1521" s="14"/>
      <c r="DL1521" s="14"/>
      <c r="DM1521" s="14"/>
      <c r="DN1521" s="14"/>
      <c r="DO1521" s="14"/>
      <c r="DP1521" s="14"/>
      <c r="DQ1521" s="14"/>
      <c r="DR1521" s="14"/>
      <c r="DS1521" s="14"/>
      <c r="DT1521" s="14"/>
      <c r="DU1521" s="14"/>
      <c r="DV1521" s="14"/>
      <c r="DW1521" s="14"/>
      <c r="DX1521" s="14"/>
      <c r="DY1521" s="14"/>
      <c r="DZ1521" s="14"/>
      <c r="EA1521" s="14"/>
      <c r="EB1521" s="14"/>
      <c r="EC1521" s="14"/>
      <c r="ED1521" s="14"/>
      <c r="EE1521" s="14"/>
      <c r="EF1521" s="14"/>
      <c r="EG1521" s="14"/>
      <c r="EH1521" s="14"/>
      <c r="EI1521" s="14"/>
      <c r="EJ1521" s="14"/>
      <c r="EK1521" s="14"/>
      <c r="EL1521" s="14"/>
      <c r="EM1521" s="14"/>
      <c r="EN1521" s="14"/>
      <c r="EO1521" s="14"/>
      <c r="EP1521" s="14"/>
      <c r="EQ1521" s="14"/>
      <c r="ER1521" s="14"/>
      <c r="ES1521" s="14"/>
      <c r="ET1521" s="14"/>
      <c r="EU1521" s="14"/>
      <c r="EV1521" s="14"/>
      <c r="EW1521" s="14"/>
      <c r="EX1521" s="14"/>
      <c r="EY1521" s="14"/>
      <c r="EZ1521" s="14"/>
      <c r="FA1521" s="14"/>
      <c r="FB1521" s="14"/>
      <c r="FC1521" s="14"/>
      <c r="FD1521" s="14"/>
      <c r="FE1521" s="14"/>
      <c r="FF1521" s="14"/>
      <c r="FG1521" s="14"/>
      <c r="FH1521" s="14"/>
      <c r="FI1521" s="14"/>
      <c r="FJ1521" s="14"/>
      <c r="FK1521" s="14"/>
      <c r="FL1521" s="14"/>
      <c r="FM1521" s="14"/>
      <c r="FN1521" s="14"/>
      <c r="FO1521" s="14"/>
      <c r="FP1521" s="14"/>
      <c r="FQ1521" s="14"/>
      <c r="FR1521" s="14"/>
      <c r="FS1521" s="14"/>
      <c r="FT1521" s="14"/>
      <c r="FU1521" s="14"/>
      <c r="FW1521" s="14"/>
    </row>
    <row r="1522" spans="4:179" x14ac:dyDescent="0.6">
      <c r="D1522" s="53"/>
      <c r="F1522" s="14"/>
      <c r="G1522" s="14"/>
      <c r="H1522" s="14"/>
      <c r="I1522" s="14"/>
      <c r="J1522" s="14"/>
      <c r="K1522" s="14"/>
      <c r="L1522" s="14"/>
      <c r="M1522" s="14"/>
      <c r="N1522" s="14"/>
      <c r="O1522" s="14"/>
      <c r="P1522" s="14"/>
      <c r="Q1522" s="14"/>
      <c r="R1522" s="14"/>
      <c r="S1522" s="14"/>
      <c r="T1522" s="14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F1522" s="14"/>
      <c r="AG1522" s="14"/>
      <c r="AH1522" s="14"/>
      <c r="AI1522" s="14"/>
      <c r="AJ1522" s="14"/>
      <c r="AK1522" s="14"/>
      <c r="AL1522" s="14"/>
      <c r="AM1522" s="14"/>
      <c r="AN1522" s="14"/>
      <c r="AO1522" s="14"/>
      <c r="AP1522" s="14"/>
      <c r="AQ1522" s="14"/>
      <c r="AR1522" s="14"/>
      <c r="AS1522" s="14"/>
      <c r="AT1522" s="14"/>
      <c r="AU1522" s="14"/>
      <c r="AV1522" s="14"/>
      <c r="AW1522" s="14"/>
      <c r="AX1522" s="14"/>
      <c r="AY1522" s="14"/>
      <c r="AZ1522" s="14"/>
      <c r="BA1522" s="14"/>
      <c r="BB1522" s="14"/>
      <c r="BC1522" s="14"/>
      <c r="BD1522" s="14"/>
      <c r="BE1522" s="14"/>
      <c r="BF1522" s="14"/>
      <c r="BG1522" s="14"/>
      <c r="BH1522" s="14"/>
      <c r="BI1522" s="14"/>
      <c r="BJ1522" s="14"/>
      <c r="BK1522" s="14"/>
      <c r="BL1522" s="14"/>
      <c r="BM1522" s="14"/>
      <c r="BN1522" s="14"/>
      <c r="BO1522" s="14"/>
      <c r="BP1522" s="14"/>
      <c r="BQ1522" s="14"/>
      <c r="BR1522" s="14"/>
      <c r="BS1522" s="14"/>
      <c r="BT1522" s="14"/>
      <c r="BU1522" s="14"/>
      <c r="BV1522" s="14"/>
      <c r="BW1522" s="14"/>
      <c r="BX1522" s="14"/>
      <c r="BY1522" s="14"/>
      <c r="BZ1522" s="14"/>
      <c r="CA1522" s="14"/>
      <c r="CB1522" s="14"/>
      <c r="CC1522" s="14"/>
      <c r="CD1522" s="14"/>
      <c r="CE1522" s="14"/>
      <c r="CF1522" s="14"/>
      <c r="CG1522" s="14"/>
      <c r="CH1522" s="14"/>
      <c r="CI1522" s="14"/>
      <c r="CJ1522" s="14"/>
      <c r="CK1522" s="14"/>
      <c r="CL1522" s="14"/>
      <c r="CM1522" s="14"/>
      <c r="CN1522" s="14"/>
      <c r="CO1522" s="14"/>
      <c r="CP1522" s="14"/>
      <c r="CQ1522" s="14"/>
      <c r="CR1522" s="14"/>
      <c r="CS1522" s="14"/>
      <c r="CT1522" s="14"/>
      <c r="CU1522" s="14"/>
      <c r="CV1522" s="14"/>
      <c r="CW1522" s="14"/>
      <c r="CX1522" s="14"/>
      <c r="CY1522" s="14"/>
      <c r="CZ1522" s="14"/>
      <c r="DA1522" s="14"/>
      <c r="DB1522" s="14"/>
      <c r="DC1522" s="14"/>
      <c r="DD1522" s="14"/>
      <c r="DE1522" s="14"/>
      <c r="DF1522" s="14"/>
      <c r="DG1522" s="14"/>
      <c r="DH1522" s="14"/>
      <c r="DI1522" s="14"/>
      <c r="DJ1522" s="14"/>
      <c r="DK1522" s="14"/>
      <c r="DL1522" s="14"/>
      <c r="DM1522" s="14"/>
      <c r="DN1522" s="14"/>
      <c r="DO1522" s="14"/>
      <c r="DP1522" s="14"/>
      <c r="DQ1522" s="14"/>
      <c r="DR1522" s="14"/>
      <c r="DS1522" s="14"/>
      <c r="DT1522" s="14"/>
      <c r="DU1522" s="14"/>
      <c r="DV1522" s="14"/>
      <c r="DW1522" s="14"/>
      <c r="DX1522" s="14"/>
      <c r="DY1522" s="14"/>
      <c r="DZ1522" s="14"/>
      <c r="EA1522" s="14"/>
      <c r="EB1522" s="14"/>
      <c r="EC1522" s="14"/>
      <c r="ED1522" s="14"/>
      <c r="EE1522" s="14"/>
      <c r="EF1522" s="14"/>
      <c r="EG1522" s="14"/>
      <c r="EH1522" s="14"/>
      <c r="EI1522" s="14"/>
      <c r="EJ1522" s="14"/>
      <c r="EK1522" s="14"/>
      <c r="EL1522" s="14"/>
      <c r="EM1522" s="14"/>
      <c r="EN1522" s="14"/>
      <c r="EO1522" s="14"/>
      <c r="EP1522" s="14"/>
      <c r="EQ1522" s="14"/>
      <c r="ER1522" s="14"/>
      <c r="ES1522" s="14"/>
      <c r="ET1522" s="14"/>
      <c r="EU1522" s="14"/>
      <c r="EV1522" s="14"/>
      <c r="EW1522" s="14"/>
      <c r="EX1522" s="14"/>
      <c r="EY1522" s="14"/>
      <c r="EZ1522" s="14"/>
      <c r="FA1522" s="14"/>
      <c r="FB1522" s="14"/>
      <c r="FC1522" s="14"/>
      <c r="FD1522" s="14"/>
      <c r="FE1522" s="14"/>
      <c r="FF1522" s="14"/>
      <c r="FG1522" s="14"/>
      <c r="FH1522" s="14"/>
      <c r="FI1522" s="14"/>
      <c r="FJ1522" s="14"/>
      <c r="FK1522" s="14"/>
      <c r="FL1522" s="14"/>
      <c r="FM1522" s="14"/>
      <c r="FN1522" s="14"/>
      <c r="FO1522" s="14"/>
      <c r="FP1522" s="14"/>
      <c r="FQ1522" s="14"/>
      <c r="FR1522" s="14"/>
      <c r="FS1522" s="14"/>
      <c r="FT1522" s="14"/>
      <c r="FU1522" s="14"/>
      <c r="FW1522" s="14"/>
    </row>
    <row r="1523" spans="4:179" x14ac:dyDescent="0.6">
      <c r="D1523" s="53"/>
      <c r="F1523" s="14"/>
      <c r="G1523" s="14"/>
      <c r="H1523" s="14"/>
      <c r="I1523" s="14"/>
      <c r="J1523" s="14"/>
      <c r="K1523" s="14"/>
      <c r="L1523" s="14"/>
      <c r="M1523" s="14"/>
      <c r="N1523" s="14"/>
      <c r="O1523" s="14"/>
      <c r="P1523" s="14"/>
      <c r="Q1523" s="14"/>
      <c r="R1523" s="14"/>
      <c r="S1523" s="14"/>
      <c r="T1523" s="14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F1523" s="14"/>
      <c r="AG1523" s="14"/>
      <c r="AH1523" s="14"/>
      <c r="AI1523" s="14"/>
      <c r="AJ1523" s="14"/>
      <c r="AK1523" s="14"/>
      <c r="AL1523" s="14"/>
      <c r="AM1523" s="14"/>
      <c r="AN1523" s="14"/>
      <c r="AO1523" s="14"/>
      <c r="AP1523" s="14"/>
      <c r="AQ1523" s="14"/>
      <c r="AR1523" s="14"/>
      <c r="AS1523" s="14"/>
      <c r="AT1523" s="14"/>
      <c r="AU1523" s="14"/>
      <c r="AV1523" s="14"/>
      <c r="AW1523" s="14"/>
      <c r="AX1523" s="14"/>
      <c r="AY1523" s="14"/>
      <c r="AZ1523" s="14"/>
      <c r="BA1523" s="14"/>
      <c r="BB1523" s="14"/>
      <c r="BC1523" s="14"/>
      <c r="BD1523" s="14"/>
      <c r="BE1523" s="14"/>
      <c r="BF1523" s="14"/>
      <c r="BG1523" s="14"/>
      <c r="BH1523" s="14"/>
      <c r="BI1523" s="14"/>
      <c r="BJ1523" s="14"/>
      <c r="BK1523" s="14"/>
      <c r="BL1523" s="14"/>
      <c r="BM1523" s="14"/>
      <c r="BN1523" s="14"/>
      <c r="BO1523" s="14"/>
      <c r="BP1523" s="14"/>
      <c r="BQ1523" s="14"/>
      <c r="BR1523" s="14"/>
      <c r="BS1523" s="14"/>
      <c r="BT1523" s="14"/>
      <c r="BU1523" s="14"/>
      <c r="BV1523" s="14"/>
      <c r="BW1523" s="14"/>
      <c r="BX1523" s="14"/>
      <c r="BY1523" s="14"/>
      <c r="BZ1523" s="14"/>
      <c r="CA1523" s="14"/>
      <c r="CB1523" s="14"/>
      <c r="CC1523" s="14"/>
      <c r="CD1523" s="14"/>
      <c r="CE1523" s="14"/>
      <c r="CF1523" s="14"/>
      <c r="CG1523" s="14"/>
      <c r="CH1523" s="14"/>
      <c r="CI1523" s="14"/>
      <c r="CJ1523" s="14"/>
      <c r="CK1523" s="14"/>
      <c r="CL1523" s="14"/>
      <c r="CM1523" s="14"/>
      <c r="CN1523" s="14"/>
      <c r="CO1523" s="14"/>
      <c r="CP1523" s="14"/>
      <c r="CQ1523" s="14"/>
      <c r="CR1523" s="14"/>
      <c r="CS1523" s="14"/>
      <c r="CT1523" s="14"/>
      <c r="CU1523" s="14"/>
      <c r="CV1523" s="14"/>
      <c r="CW1523" s="14"/>
      <c r="CX1523" s="14"/>
      <c r="CY1523" s="14"/>
      <c r="CZ1523" s="14"/>
      <c r="DA1523" s="14"/>
      <c r="DB1523" s="14"/>
      <c r="DC1523" s="14"/>
      <c r="DD1523" s="14"/>
      <c r="DE1523" s="14"/>
      <c r="DF1523" s="14"/>
      <c r="DG1523" s="14"/>
      <c r="DH1523" s="14"/>
      <c r="DI1523" s="14"/>
      <c r="DJ1523" s="14"/>
      <c r="DK1523" s="14"/>
      <c r="DL1523" s="14"/>
      <c r="DM1523" s="14"/>
      <c r="DN1523" s="14"/>
      <c r="DO1523" s="14"/>
      <c r="DP1523" s="14"/>
      <c r="DQ1523" s="14"/>
      <c r="DR1523" s="14"/>
      <c r="DS1523" s="14"/>
      <c r="DT1523" s="14"/>
      <c r="DU1523" s="14"/>
      <c r="DV1523" s="14"/>
      <c r="DW1523" s="14"/>
      <c r="DX1523" s="14"/>
      <c r="DY1523" s="14"/>
      <c r="DZ1523" s="14"/>
      <c r="EA1523" s="14"/>
      <c r="EB1523" s="14"/>
      <c r="EC1523" s="14"/>
      <c r="ED1523" s="14"/>
      <c r="EE1523" s="14"/>
      <c r="EF1523" s="14"/>
      <c r="EG1523" s="14"/>
      <c r="EH1523" s="14"/>
      <c r="EI1523" s="14"/>
      <c r="EJ1523" s="14"/>
      <c r="EK1523" s="14"/>
      <c r="EL1523" s="14"/>
      <c r="EM1523" s="14"/>
      <c r="EN1523" s="14"/>
      <c r="EO1523" s="14"/>
      <c r="EP1523" s="14"/>
      <c r="EQ1523" s="14"/>
      <c r="ER1523" s="14"/>
      <c r="ES1523" s="14"/>
      <c r="ET1523" s="14"/>
      <c r="EU1523" s="14"/>
      <c r="EV1523" s="14"/>
      <c r="EW1523" s="14"/>
      <c r="EX1523" s="14"/>
      <c r="EY1523" s="14"/>
      <c r="EZ1523" s="14"/>
      <c r="FA1523" s="14"/>
      <c r="FB1523" s="14"/>
      <c r="FC1523" s="14"/>
      <c r="FD1523" s="14"/>
      <c r="FE1523" s="14"/>
      <c r="FF1523" s="14"/>
      <c r="FG1523" s="14"/>
      <c r="FH1523" s="14"/>
      <c r="FI1523" s="14"/>
      <c r="FJ1523" s="14"/>
      <c r="FK1523" s="14"/>
      <c r="FL1523" s="14"/>
      <c r="FM1523" s="14"/>
      <c r="FN1523" s="14"/>
      <c r="FO1523" s="14"/>
      <c r="FP1523" s="14"/>
      <c r="FQ1523" s="14"/>
      <c r="FR1523" s="14"/>
      <c r="FS1523" s="14"/>
      <c r="FT1523" s="14"/>
      <c r="FU1523" s="14"/>
      <c r="FW1523" s="14"/>
    </row>
    <row r="1524" spans="4:179" x14ac:dyDescent="0.6">
      <c r="D1524" s="53"/>
      <c r="F1524" s="14"/>
      <c r="G1524" s="14"/>
      <c r="H1524" s="14"/>
      <c r="I1524" s="14"/>
      <c r="J1524" s="14"/>
      <c r="K1524" s="14"/>
      <c r="L1524" s="14"/>
      <c r="M1524" s="14"/>
      <c r="N1524" s="14"/>
      <c r="O1524" s="14"/>
      <c r="P1524" s="14"/>
      <c r="Q1524" s="14"/>
      <c r="R1524" s="14"/>
      <c r="S1524" s="14"/>
      <c r="T1524" s="1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4"/>
      <c r="AJ1524" s="14"/>
      <c r="AK1524" s="14"/>
      <c r="AL1524" s="14"/>
      <c r="AM1524" s="14"/>
      <c r="AN1524" s="14"/>
      <c r="AO1524" s="14"/>
      <c r="AP1524" s="14"/>
      <c r="AQ1524" s="14"/>
      <c r="AR1524" s="14"/>
      <c r="AS1524" s="14"/>
      <c r="AT1524" s="14"/>
      <c r="AU1524" s="14"/>
      <c r="AV1524" s="14"/>
      <c r="AW1524" s="14"/>
      <c r="AX1524" s="14"/>
      <c r="AY1524" s="14"/>
      <c r="AZ1524" s="14"/>
      <c r="BA1524" s="14"/>
      <c r="BB1524" s="14"/>
      <c r="BC1524" s="14"/>
      <c r="BD1524" s="14"/>
      <c r="BE1524" s="14"/>
      <c r="BF1524" s="14"/>
      <c r="BG1524" s="14"/>
      <c r="BH1524" s="14"/>
      <c r="BI1524" s="14"/>
      <c r="BJ1524" s="14"/>
      <c r="BK1524" s="14"/>
      <c r="BL1524" s="14"/>
      <c r="BM1524" s="14"/>
      <c r="BN1524" s="14"/>
      <c r="BO1524" s="14"/>
      <c r="BP1524" s="14"/>
      <c r="BQ1524" s="14"/>
      <c r="BR1524" s="14"/>
      <c r="BS1524" s="14"/>
      <c r="BT1524" s="14"/>
      <c r="BU1524" s="14"/>
      <c r="BV1524" s="14"/>
      <c r="BW1524" s="14"/>
      <c r="BX1524" s="14"/>
      <c r="BY1524" s="14"/>
      <c r="BZ1524" s="14"/>
      <c r="CA1524" s="14"/>
      <c r="CB1524" s="14"/>
      <c r="CC1524" s="14"/>
      <c r="CD1524" s="14"/>
      <c r="CE1524" s="14"/>
      <c r="CF1524" s="14"/>
      <c r="CG1524" s="14"/>
      <c r="CH1524" s="14"/>
      <c r="CI1524" s="14"/>
      <c r="CJ1524" s="14"/>
      <c r="CK1524" s="14"/>
      <c r="CL1524" s="14"/>
      <c r="CM1524" s="14"/>
      <c r="CN1524" s="14"/>
      <c r="CO1524" s="14"/>
      <c r="CP1524" s="14"/>
      <c r="CQ1524" s="14"/>
      <c r="CR1524" s="14"/>
      <c r="CS1524" s="14"/>
      <c r="CT1524" s="14"/>
      <c r="CU1524" s="14"/>
      <c r="CV1524" s="14"/>
      <c r="CW1524" s="14"/>
      <c r="CX1524" s="14"/>
      <c r="CY1524" s="14"/>
      <c r="CZ1524" s="14"/>
      <c r="DA1524" s="14"/>
      <c r="DB1524" s="14"/>
      <c r="DC1524" s="14"/>
      <c r="DD1524" s="14"/>
      <c r="DE1524" s="14"/>
      <c r="DF1524" s="14"/>
      <c r="DG1524" s="14"/>
      <c r="DH1524" s="14"/>
      <c r="DI1524" s="14"/>
      <c r="DJ1524" s="14"/>
      <c r="DK1524" s="14"/>
      <c r="DL1524" s="14"/>
      <c r="DM1524" s="14"/>
      <c r="DN1524" s="14"/>
      <c r="DO1524" s="14"/>
      <c r="DP1524" s="14"/>
      <c r="DQ1524" s="14"/>
      <c r="DR1524" s="14"/>
      <c r="DS1524" s="14"/>
      <c r="DT1524" s="14"/>
      <c r="DU1524" s="14"/>
      <c r="DV1524" s="14"/>
      <c r="DW1524" s="14"/>
      <c r="DX1524" s="14"/>
      <c r="DY1524" s="14"/>
      <c r="DZ1524" s="14"/>
      <c r="EA1524" s="14"/>
      <c r="EB1524" s="14"/>
      <c r="EC1524" s="14"/>
      <c r="ED1524" s="14"/>
      <c r="EE1524" s="14"/>
      <c r="EF1524" s="14"/>
      <c r="EG1524" s="14"/>
      <c r="EH1524" s="14"/>
      <c r="EI1524" s="14"/>
      <c r="EJ1524" s="14"/>
      <c r="EK1524" s="14"/>
      <c r="EL1524" s="14"/>
      <c r="EM1524" s="14"/>
      <c r="EN1524" s="14"/>
      <c r="EO1524" s="14"/>
      <c r="EP1524" s="14"/>
      <c r="EQ1524" s="14"/>
      <c r="ER1524" s="14"/>
      <c r="ES1524" s="14"/>
      <c r="ET1524" s="14"/>
      <c r="EU1524" s="14"/>
      <c r="EV1524" s="14"/>
      <c r="EW1524" s="14"/>
      <c r="EX1524" s="14"/>
      <c r="EY1524" s="14"/>
      <c r="EZ1524" s="14"/>
      <c r="FA1524" s="14"/>
      <c r="FB1524" s="14"/>
      <c r="FC1524" s="14"/>
      <c r="FD1524" s="14"/>
      <c r="FE1524" s="14"/>
      <c r="FF1524" s="14"/>
      <c r="FG1524" s="14"/>
      <c r="FH1524" s="14"/>
      <c r="FI1524" s="14"/>
      <c r="FJ1524" s="14"/>
      <c r="FK1524" s="14"/>
      <c r="FL1524" s="14"/>
      <c r="FM1524" s="14"/>
      <c r="FN1524" s="14"/>
      <c r="FO1524" s="14"/>
      <c r="FP1524" s="14"/>
      <c r="FQ1524" s="14"/>
      <c r="FR1524" s="14"/>
      <c r="FS1524" s="14"/>
      <c r="FT1524" s="14"/>
      <c r="FU1524" s="14"/>
      <c r="FW1524" s="14"/>
    </row>
    <row r="1525" spans="4:179" x14ac:dyDescent="0.6">
      <c r="D1525" s="53"/>
      <c r="F1525" s="14"/>
      <c r="G1525" s="14"/>
      <c r="H1525" s="14"/>
      <c r="I1525" s="14"/>
      <c r="J1525" s="14"/>
      <c r="K1525" s="14"/>
      <c r="L1525" s="14"/>
      <c r="M1525" s="14"/>
      <c r="N1525" s="14"/>
      <c r="O1525" s="14"/>
      <c r="P1525" s="14"/>
      <c r="Q1525" s="14"/>
      <c r="R1525" s="14"/>
      <c r="S1525" s="14"/>
      <c r="T1525" s="14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F1525" s="14"/>
      <c r="AG1525" s="14"/>
      <c r="AH1525" s="14"/>
      <c r="AI1525" s="14"/>
      <c r="AJ1525" s="14"/>
      <c r="AK1525" s="14"/>
      <c r="AL1525" s="14"/>
      <c r="AM1525" s="14"/>
      <c r="AN1525" s="14"/>
      <c r="AO1525" s="14"/>
      <c r="AP1525" s="14"/>
      <c r="AQ1525" s="14"/>
      <c r="AR1525" s="14"/>
      <c r="AS1525" s="14"/>
      <c r="AT1525" s="14"/>
      <c r="AU1525" s="14"/>
      <c r="AV1525" s="14"/>
      <c r="AW1525" s="14"/>
      <c r="AX1525" s="14"/>
      <c r="AY1525" s="14"/>
      <c r="AZ1525" s="14"/>
      <c r="BA1525" s="14"/>
      <c r="BB1525" s="14"/>
      <c r="BC1525" s="14"/>
      <c r="BD1525" s="14"/>
      <c r="BE1525" s="14"/>
      <c r="BF1525" s="14"/>
      <c r="BG1525" s="14"/>
      <c r="BH1525" s="14"/>
      <c r="BI1525" s="14"/>
      <c r="BJ1525" s="14"/>
      <c r="BK1525" s="14"/>
      <c r="BL1525" s="14"/>
      <c r="BM1525" s="14"/>
      <c r="BN1525" s="14"/>
      <c r="BO1525" s="14"/>
      <c r="BP1525" s="14"/>
      <c r="BQ1525" s="14"/>
      <c r="BR1525" s="14"/>
      <c r="BS1525" s="14"/>
      <c r="BT1525" s="14"/>
      <c r="BU1525" s="14"/>
      <c r="BV1525" s="14"/>
      <c r="BW1525" s="14"/>
      <c r="BX1525" s="14"/>
      <c r="BY1525" s="14"/>
      <c r="BZ1525" s="14"/>
      <c r="CA1525" s="14"/>
      <c r="CB1525" s="14"/>
      <c r="CC1525" s="14"/>
      <c r="CD1525" s="14"/>
      <c r="CE1525" s="14"/>
      <c r="CF1525" s="14"/>
      <c r="CG1525" s="14"/>
      <c r="CH1525" s="14"/>
      <c r="CI1525" s="14"/>
      <c r="CJ1525" s="14"/>
      <c r="CK1525" s="14"/>
      <c r="CL1525" s="14"/>
      <c r="CM1525" s="14"/>
      <c r="CN1525" s="14"/>
      <c r="CO1525" s="14"/>
      <c r="CP1525" s="14"/>
      <c r="CQ1525" s="14"/>
      <c r="CR1525" s="14"/>
      <c r="CS1525" s="14"/>
      <c r="CT1525" s="14"/>
      <c r="CU1525" s="14"/>
      <c r="CV1525" s="14"/>
      <c r="CW1525" s="14"/>
      <c r="CX1525" s="14"/>
      <c r="CY1525" s="14"/>
      <c r="CZ1525" s="14"/>
      <c r="DA1525" s="14"/>
      <c r="DB1525" s="14"/>
      <c r="DC1525" s="14"/>
      <c r="DD1525" s="14"/>
      <c r="DE1525" s="14"/>
      <c r="DF1525" s="14"/>
      <c r="DG1525" s="14"/>
      <c r="DH1525" s="14"/>
      <c r="DI1525" s="14"/>
      <c r="DJ1525" s="14"/>
      <c r="DK1525" s="14"/>
      <c r="DL1525" s="14"/>
      <c r="DM1525" s="14"/>
      <c r="DN1525" s="14"/>
      <c r="DO1525" s="14"/>
      <c r="DP1525" s="14"/>
      <c r="DQ1525" s="14"/>
      <c r="DR1525" s="14"/>
      <c r="DS1525" s="14"/>
      <c r="DT1525" s="14"/>
      <c r="DU1525" s="14"/>
      <c r="DV1525" s="14"/>
      <c r="DW1525" s="14"/>
      <c r="DX1525" s="14"/>
      <c r="DY1525" s="14"/>
      <c r="DZ1525" s="14"/>
      <c r="EA1525" s="14"/>
      <c r="EB1525" s="14"/>
      <c r="EC1525" s="14"/>
      <c r="ED1525" s="14"/>
      <c r="EE1525" s="14"/>
      <c r="EF1525" s="14"/>
      <c r="EG1525" s="14"/>
      <c r="EH1525" s="14"/>
      <c r="EI1525" s="14"/>
      <c r="EJ1525" s="14"/>
      <c r="EK1525" s="14"/>
      <c r="EL1525" s="14"/>
      <c r="EM1525" s="14"/>
      <c r="EN1525" s="14"/>
      <c r="EO1525" s="14"/>
      <c r="EP1525" s="14"/>
      <c r="EQ1525" s="14"/>
      <c r="ER1525" s="14"/>
      <c r="ES1525" s="14"/>
      <c r="ET1525" s="14"/>
      <c r="EU1525" s="14"/>
      <c r="EV1525" s="14"/>
      <c r="EW1525" s="14"/>
      <c r="EX1525" s="14"/>
      <c r="EY1525" s="14"/>
      <c r="EZ1525" s="14"/>
      <c r="FA1525" s="14"/>
      <c r="FB1525" s="14"/>
      <c r="FC1525" s="14"/>
      <c r="FD1525" s="14"/>
      <c r="FE1525" s="14"/>
      <c r="FF1525" s="14"/>
      <c r="FG1525" s="14"/>
      <c r="FH1525" s="14"/>
      <c r="FI1525" s="14"/>
      <c r="FJ1525" s="14"/>
      <c r="FK1525" s="14"/>
      <c r="FL1525" s="14"/>
      <c r="FM1525" s="14"/>
      <c r="FN1525" s="14"/>
      <c r="FO1525" s="14"/>
      <c r="FP1525" s="14"/>
      <c r="FQ1525" s="14"/>
      <c r="FR1525" s="14"/>
      <c r="FS1525" s="14"/>
      <c r="FT1525" s="14"/>
      <c r="FU1525" s="14"/>
      <c r="FW1525" s="14"/>
    </row>
    <row r="1526" spans="4:179" x14ac:dyDescent="0.6">
      <c r="D1526" s="53"/>
      <c r="F1526" s="14"/>
      <c r="G1526" s="14"/>
      <c r="H1526" s="14"/>
      <c r="I1526" s="14"/>
      <c r="J1526" s="14"/>
      <c r="K1526" s="14"/>
      <c r="L1526" s="14"/>
      <c r="M1526" s="14"/>
      <c r="N1526" s="14"/>
      <c r="O1526" s="14"/>
      <c r="P1526" s="14"/>
      <c r="Q1526" s="14"/>
      <c r="R1526" s="14"/>
      <c r="S1526" s="14"/>
      <c r="T1526" s="14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F1526" s="14"/>
      <c r="AG1526" s="14"/>
      <c r="AH1526" s="14"/>
      <c r="AI1526" s="14"/>
      <c r="AJ1526" s="14"/>
      <c r="AK1526" s="14"/>
      <c r="AL1526" s="14"/>
      <c r="AM1526" s="14"/>
      <c r="AN1526" s="14"/>
      <c r="AO1526" s="14"/>
      <c r="AP1526" s="14"/>
      <c r="AQ1526" s="14"/>
      <c r="AR1526" s="14"/>
      <c r="AS1526" s="14"/>
      <c r="AT1526" s="14"/>
      <c r="AU1526" s="14"/>
      <c r="AV1526" s="14"/>
      <c r="AW1526" s="14"/>
      <c r="AX1526" s="14"/>
      <c r="AY1526" s="14"/>
      <c r="AZ1526" s="14"/>
      <c r="BA1526" s="14"/>
      <c r="BB1526" s="14"/>
      <c r="BC1526" s="14"/>
      <c r="BD1526" s="14"/>
      <c r="BE1526" s="14"/>
      <c r="BF1526" s="14"/>
      <c r="BG1526" s="14"/>
      <c r="BH1526" s="14"/>
      <c r="BI1526" s="14"/>
      <c r="BJ1526" s="14"/>
      <c r="BK1526" s="14"/>
      <c r="BL1526" s="14"/>
      <c r="BM1526" s="14"/>
      <c r="BN1526" s="14"/>
      <c r="BO1526" s="14"/>
      <c r="BP1526" s="14"/>
      <c r="BQ1526" s="14"/>
      <c r="BR1526" s="14"/>
      <c r="BS1526" s="14"/>
      <c r="BT1526" s="14"/>
      <c r="BU1526" s="14"/>
      <c r="BV1526" s="14"/>
      <c r="BW1526" s="14"/>
      <c r="BX1526" s="14"/>
      <c r="BY1526" s="14"/>
      <c r="BZ1526" s="14"/>
      <c r="CA1526" s="14"/>
      <c r="CB1526" s="14"/>
      <c r="CC1526" s="14"/>
      <c r="CD1526" s="14"/>
      <c r="CE1526" s="14"/>
      <c r="CF1526" s="14"/>
      <c r="CG1526" s="14"/>
      <c r="CH1526" s="14"/>
      <c r="CI1526" s="14"/>
      <c r="CJ1526" s="14"/>
      <c r="CK1526" s="14"/>
      <c r="CL1526" s="14"/>
      <c r="CM1526" s="14"/>
      <c r="CN1526" s="14"/>
      <c r="CO1526" s="14"/>
      <c r="CP1526" s="14"/>
      <c r="CQ1526" s="14"/>
      <c r="CR1526" s="14"/>
      <c r="CS1526" s="14"/>
      <c r="CT1526" s="14"/>
      <c r="CU1526" s="14"/>
      <c r="CV1526" s="14"/>
      <c r="CW1526" s="14"/>
      <c r="CX1526" s="14"/>
      <c r="CY1526" s="14"/>
      <c r="CZ1526" s="14"/>
      <c r="DA1526" s="14"/>
      <c r="DB1526" s="14"/>
      <c r="DC1526" s="14"/>
      <c r="DD1526" s="14"/>
      <c r="DE1526" s="14"/>
      <c r="DF1526" s="14"/>
      <c r="DG1526" s="14"/>
      <c r="DH1526" s="14"/>
      <c r="DI1526" s="14"/>
      <c r="DJ1526" s="14"/>
      <c r="DK1526" s="14"/>
      <c r="DL1526" s="14"/>
      <c r="DM1526" s="14"/>
      <c r="DN1526" s="14"/>
      <c r="DO1526" s="14"/>
      <c r="DP1526" s="14"/>
      <c r="DQ1526" s="14"/>
      <c r="DR1526" s="14"/>
      <c r="DS1526" s="14"/>
      <c r="DT1526" s="14"/>
      <c r="DU1526" s="14"/>
      <c r="DV1526" s="14"/>
      <c r="DW1526" s="14"/>
      <c r="DX1526" s="14"/>
      <c r="DY1526" s="14"/>
      <c r="DZ1526" s="14"/>
      <c r="EA1526" s="14"/>
      <c r="EB1526" s="14"/>
      <c r="EC1526" s="14"/>
      <c r="ED1526" s="14"/>
      <c r="EE1526" s="14"/>
      <c r="EF1526" s="14"/>
      <c r="EG1526" s="14"/>
      <c r="EH1526" s="14"/>
      <c r="EI1526" s="14"/>
      <c r="EJ1526" s="14"/>
      <c r="EK1526" s="14"/>
      <c r="EL1526" s="14"/>
      <c r="EM1526" s="14"/>
      <c r="EN1526" s="14"/>
      <c r="EO1526" s="14"/>
      <c r="EP1526" s="14"/>
      <c r="EQ1526" s="14"/>
      <c r="ER1526" s="14"/>
      <c r="ES1526" s="14"/>
      <c r="ET1526" s="14"/>
      <c r="EU1526" s="14"/>
      <c r="EV1526" s="14"/>
      <c r="EW1526" s="14"/>
      <c r="EX1526" s="14"/>
      <c r="EY1526" s="14"/>
      <c r="EZ1526" s="14"/>
      <c r="FA1526" s="14"/>
      <c r="FB1526" s="14"/>
      <c r="FC1526" s="14"/>
      <c r="FD1526" s="14"/>
      <c r="FE1526" s="14"/>
      <c r="FF1526" s="14"/>
      <c r="FG1526" s="14"/>
      <c r="FH1526" s="14"/>
      <c r="FI1526" s="14"/>
      <c r="FJ1526" s="14"/>
      <c r="FK1526" s="14"/>
      <c r="FL1526" s="14"/>
      <c r="FM1526" s="14"/>
      <c r="FN1526" s="14"/>
      <c r="FO1526" s="14"/>
      <c r="FP1526" s="14"/>
      <c r="FQ1526" s="14"/>
      <c r="FR1526" s="14"/>
      <c r="FS1526" s="14"/>
      <c r="FT1526" s="14"/>
      <c r="FU1526" s="14"/>
      <c r="FW1526" s="14"/>
    </row>
    <row r="1527" spans="4:179" x14ac:dyDescent="0.6">
      <c r="D1527" s="53"/>
      <c r="F1527" s="14"/>
      <c r="G1527" s="14"/>
      <c r="H1527" s="14"/>
      <c r="I1527" s="14"/>
      <c r="J1527" s="14"/>
      <c r="K1527" s="14"/>
      <c r="L1527" s="14"/>
      <c r="M1527" s="14"/>
      <c r="N1527" s="14"/>
      <c r="O1527" s="14"/>
      <c r="P1527" s="14"/>
      <c r="Q1527" s="14"/>
      <c r="R1527" s="14"/>
      <c r="S1527" s="14"/>
      <c r="T1527" s="14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F1527" s="14"/>
      <c r="AG1527" s="14"/>
      <c r="AH1527" s="14"/>
      <c r="AI1527" s="14"/>
      <c r="AJ1527" s="14"/>
      <c r="AK1527" s="14"/>
      <c r="AL1527" s="14"/>
      <c r="AM1527" s="14"/>
      <c r="AN1527" s="14"/>
      <c r="AO1527" s="14"/>
      <c r="AP1527" s="14"/>
      <c r="AQ1527" s="14"/>
      <c r="AR1527" s="14"/>
      <c r="AS1527" s="14"/>
      <c r="AT1527" s="14"/>
      <c r="AU1527" s="14"/>
      <c r="AV1527" s="14"/>
      <c r="AW1527" s="14"/>
      <c r="AX1527" s="14"/>
      <c r="AY1527" s="14"/>
      <c r="AZ1527" s="14"/>
      <c r="BA1527" s="14"/>
      <c r="BB1527" s="14"/>
      <c r="BC1527" s="14"/>
      <c r="BD1527" s="14"/>
      <c r="BE1527" s="14"/>
      <c r="BF1527" s="14"/>
      <c r="BG1527" s="14"/>
      <c r="BH1527" s="14"/>
      <c r="BI1527" s="14"/>
      <c r="BJ1527" s="14"/>
      <c r="BK1527" s="14"/>
      <c r="BL1527" s="14"/>
      <c r="BM1527" s="14"/>
      <c r="BN1527" s="14"/>
      <c r="BO1527" s="14"/>
      <c r="BP1527" s="14"/>
      <c r="BQ1527" s="14"/>
      <c r="BR1527" s="14"/>
      <c r="BS1527" s="14"/>
      <c r="BT1527" s="14"/>
      <c r="BU1527" s="14"/>
      <c r="BV1527" s="14"/>
      <c r="BW1527" s="14"/>
      <c r="BX1527" s="14"/>
      <c r="BY1527" s="14"/>
      <c r="BZ1527" s="14"/>
      <c r="CA1527" s="14"/>
      <c r="CB1527" s="14"/>
      <c r="CC1527" s="14"/>
      <c r="CD1527" s="14"/>
      <c r="CE1527" s="14"/>
      <c r="CF1527" s="14"/>
      <c r="CG1527" s="14"/>
      <c r="CH1527" s="14"/>
      <c r="CI1527" s="14"/>
      <c r="CJ1527" s="14"/>
      <c r="CK1527" s="14"/>
      <c r="CL1527" s="14"/>
      <c r="CM1527" s="14"/>
      <c r="CN1527" s="14"/>
      <c r="CO1527" s="14"/>
      <c r="CP1527" s="14"/>
      <c r="CQ1527" s="14"/>
      <c r="CR1527" s="14"/>
      <c r="CS1527" s="14"/>
      <c r="CT1527" s="14"/>
      <c r="CU1527" s="14"/>
      <c r="CV1527" s="14"/>
      <c r="CW1527" s="14"/>
      <c r="CX1527" s="14"/>
      <c r="CY1527" s="14"/>
      <c r="CZ1527" s="14"/>
      <c r="DA1527" s="14"/>
      <c r="DB1527" s="14"/>
      <c r="DC1527" s="14"/>
      <c r="DD1527" s="14"/>
      <c r="DE1527" s="14"/>
      <c r="DF1527" s="14"/>
      <c r="DG1527" s="14"/>
      <c r="DH1527" s="14"/>
      <c r="DI1527" s="14"/>
      <c r="DJ1527" s="14"/>
      <c r="DK1527" s="14"/>
      <c r="DL1527" s="14"/>
      <c r="DM1527" s="14"/>
      <c r="DN1527" s="14"/>
      <c r="DO1527" s="14"/>
      <c r="DP1527" s="14"/>
      <c r="DQ1527" s="14"/>
      <c r="DR1527" s="14"/>
      <c r="DS1527" s="14"/>
      <c r="DT1527" s="14"/>
      <c r="DU1527" s="14"/>
      <c r="DV1527" s="14"/>
      <c r="DW1527" s="14"/>
      <c r="DX1527" s="14"/>
      <c r="DY1527" s="14"/>
      <c r="DZ1527" s="14"/>
      <c r="EA1527" s="14"/>
      <c r="EB1527" s="14"/>
      <c r="EC1527" s="14"/>
      <c r="ED1527" s="14"/>
      <c r="EE1527" s="14"/>
      <c r="EF1527" s="14"/>
      <c r="EG1527" s="14"/>
      <c r="EH1527" s="14"/>
      <c r="EI1527" s="14"/>
      <c r="EJ1527" s="14"/>
      <c r="EK1527" s="14"/>
      <c r="EL1527" s="14"/>
      <c r="EM1527" s="14"/>
      <c r="EN1527" s="14"/>
      <c r="EO1527" s="14"/>
      <c r="EP1527" s="14"/>
      <c r="EQ1527" s="14"/>
      <c r="ER1527" s="14"/>
      <c r="ES1527" s="14"/>
      <c r="ET1527" s="14"/>
      <c r="EU1527" s="14"/>
      <c r="EV1527" s="14"/>
      <c r="EW1527" s="14"/>
      <c r="EX1527" s="14"/>
      <c r="EY1527" s="14"/>
      <c r="EZ1527" s="14"/>
      <c r="FA1527" s="14"/>
      <c r="FB1527" s="14"/>
      <c r="FC1527" s="14"/>
      <c r="FD1527" s="14"/>
      <c r="FE1527" s="14"/>
      <c r="FF1527" s="14"/>
      <c r="FG1527" s="14"/>
      <c r="FH1527" s="14"/>
      <c r="FI1527" s="14"/>
      <c r="FJ1527" s="14"/>
      <c r="FK1527" s="14"/>
      <c r="FL1527" s="14"/>
      <c r="FM1527" s="14"/>
      <c r="FN1527" s="14"/>
      <c r="FO1527" s="14"/>
      <c r="FP1527" s="14"/>
      <c r="FQ1527" s="14"/>
      <c r="FR1527" s="14"/>
      <c r="FS1527" s="14"/>
      <c r="FT1527" s="14"/>
      <c r="FU1527" s="14"/>
      <c r="FW1527" s="14"/>
    </row>
    <row r="1528" spans="4:179" x14ac:dyDescent="0.6">
      <c r="D1528" s="53"/>
      <c r="F1528" s="14"/>
      <c r="G1528" s="14"/>
      <c r="H1528" s="14"/>
      <c r="I1528" s="14"/>
      <c r="J1528" s="14"/>
      <c r="K1528" s="14"/>
      <c r="L1528" s="14"/>
      <c r="M1528" s="14"/>
      <c r="N1528" s="14"/>
      <c r="O1528" s="14"/>
      <c r="P1528" s="14"/>
      <c r="Q1528" s="14"/>
      <c r="R1528" s="14"/>
      <c r="S1528" s="14"/>
      <c r="T1528" s="1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4"/>
      <c r="AJ1528" s="14"/>
      <c r="AK1528" s="14"/>
      <c r="AL1528" s="14"/>
      <c r="AM1528" s="14"/>
      <c r="AN1528" s="14"/>
      <c r="AO1528" s="14"/>
      <c r="AP1528" s="14"/>
      <c r="AQ1528" s="14"/>
      <c r="AR1528" s="14"/>
      <c r="AS1528" s="14"/>
      <c r="AT1528" s="14"/>
      <c r="AU1528" s="14"/>
      <c r="AV1528" s="14"/>
      <c r="AW1528" s="14"/>
      <c r="AX1528" s="14"/>
      <c r="AY1528" s="14"/>
      <c r="AZ1528" s="14"/>
      <c r="BA1528" s="14"/>
      <c r="BB1528" s="14"/>
      <c r="BC1528" s="14"/>
      <c r="BD1528" s="14"/>
      <c r="BE1528" s="14"/>
      <c r="BF1528" s="14"/>
      <c r="BG1528" s="14"/>
      <c r="BH1528" s="14"/>
      <c r="BI1528" s="14"/>
      <c r="BJ1528" s="14"/>
      <c r="BK1528" s="14"/>
      <c r="BL1528" s="14"/>
      <c r="BM1528" s="14"/>
      <c r="BN1528" s="14"/>
      <c r="BO1528" s="14"/>
      <c r="BP1528" s="14"/>
      <c r="BQ1528" s="14"/>
      <c r="BR1528" s="14"/>
      <c r="BS1528" s="14"/>
      <c r="BT1528" s="14"/>
      <c r="BU1528" s="14"/>
      <c r="BV1528" s="14"/>
      <c r="BW1528" s="14"/>
      <c r="BX1528" s="14"/>
      <c r="BY1528" s="14"/>
      <c r="BZ1528" s="14"/>
      <c r="CA1528" s="14"/>
      <c r="CB1528" s="14"/>
      <c r="CC1528" s="14"/>
      <c r="CD1528" s="14"/>
      <c r="CE1528" s="14"/>
      <c r="CF1528" s="14"/>
      <c r="CG1528" s="14"/>
      <c r="CH1528" s="14"/>
      <c r="CI1528" s="14"/>
      <c r="CJ1528" s="14"/>
      <c r="CK1528" s="14"/>
      <c r="CL1528" s="14"/>
      <c r="CM1528" s="14"/>
      <c r="CN1528" s="14"/>
      <c r="CO1528" s="14"/>
      <c r="CP1528" s="14"/>
      <c r="CQ1528" s="14"/>
      <c r="CR1528" s="14"/>
      <c r="CS1528" s="14"/>
      <c r="CT1528" s="14"/>
      <c r="CU1528" s="14"/>
      <c r="CV1528" s="14"/>
      <c r="CW1528" s="14"/>
      <c r="CX1528" s="14"/>
      <c r="CY1528" s="14"/>
      <c r="CZ1528" s="14"/>
      <c r="DA1528" s="14"/>
      <c r="DB1528" s="14"/>
      <c r="DC1528" s="14"/>
      <c r="DD1528" s="14"/>
      <c r="DE1528" s="14"/>
      <c r="DF1528" s="14"/>
      <c r="DG1528" s="14"/>
      <c r="DH1528" s="14"/>
      <c r="DI1528" s="14"/>
      <c r="DJ1528" s="14"/>
      <c r="DK1528" s="14"/>
      <c r="DL1528" s="14"/>
      <c r="DM1528" s="14"/>
      <c r="DN1528" s="14"/>
      <c r="DO1528" s="14"/>
      <c r="DP1528" s="14"/>
      <c r="DQ1528" s="14"/>
      <c r="DR1528" s="14"/>
      <c r="DS1528" s="14"/>
      <c r="DT1528" s="14"/>
      <c r="DU1528" s="14"/>
      <c r="DV1528" s="14"/>
      <c r="DW1528" s="14"/>
      <c r="DX1528" s="14"/>
      <c r="DY1528" s="14"/>
      <c r="DZ1528" s="14"/>
      <c r="EA1528" s="14"/>
      <c r="EB1528" s="14"/>
      <c r="EC1528" s="14"/>
      <c r="ED1528" s="14"/>
      <c r="EE1528" s="14"/>
      <c r="EF1528" s="14"/>
      <c r="EG1528" s="14"/>
      <c r="EH1528" s="14"/>
      <c r="EI1528" s="14"/>
      <c r="EJ1528" s="14"/>
      <c r="EK1528" s="14"/>
      <c r="EL1528" s="14"/>
      <c r="EM1528" s="14"/>
      <c r="EN1528" s="14"/>
      <c r="EO1528" s="14"/>
      <c r="EP1528" s="14"/>
      <c r="EQ1528" s="14"/>
      <c r="ER1528" s="14"/>
      <c r="ES1528" s="14"/>
      <c r="ET1528" s="14"/>
      <c r="EU1528" s="14"/>
      <c r="EV1528" s="14"/>
      <c r="EW1528" s="14"/>
      <c r="EX1528" s="14"/>
      <c r="EY1528" s="14"/>
      <c r="EZ1528" s="14"/>
      <c r="FA1528" s="14"/>
      <c r="FB1528" s="14"/>
      <c r="FC1528" s="14"/>
      <c r="FD1528" s="14"/>
      <c r="FE1528" s="14"/>
      <c r="FF1528" s="14"/>
      <c r="FG1528" s="14"/>
      <c r="FH1528" s="14"/>
      <c r="FI1528" s="14"/>
      <c r="FJ1528" s="14"/>
      <c r="FK1528" s="14"/>
      <c r="FL1528" s="14"/>
      <c r="FM1528" s="14"/>
      <c r="FN1528" s="14"/>
      <c r="FO1528" s="14"/>
      <c r="FP1528" s="14"/>
      <c r="FQ1528" s="14"/>
      <c r="FR1528" s="14"/>
      <c r="FS1528" s="14"/>
      <c r="FT1528" s="14"/>
      <c r="FU1528" s="14"/>
      <c r="FW1528" s="14"/>
    </row>
    <row r="1529" spans="4:179" x14ac:dyDescent="0.6">
      <c r="D1529" s="53"/>
      <c r="F1529" s="14"/>
      <c r="G1529" s="14"/>
      <c r="H1529" s="14"/>
      <c r="I1529" s="14"/>
      <c r="J1529" s="14"/>
      <c r="K1529" s="14"/>
      <c r="L1529" s="14"/>
      <c r="M1529" s="14"/>
      <c r="N1529" s="14"/>
      <c r="O1529" s="14"/>
      <c r="P1529" s="14"/>
      <c r="Q1529" s="14"/>
      <c r="R1529" s="14"/>
      <c r="S1529" s="14"/>
      <c r="T1529" s="14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F1529" s="14"/>
      <c r="AG1529" s="14"/>
      <c r="AH1529" s="14"/>
      <c r="AI1529" s="14"/>
      <c r="AJ1529" s="14"/>
      <c r="AK1529" s="14"/>
      <c r="AL1529" s="14"/>
      <c r="AM1529" s="14"/>
      <c r="AN1529" s="14"/>
      <c r="AO1529" s="14"/>
      <c r="AP1529" s="14"/>
      <c r="AQ1529" s="14"/>
      <c r="AR1529" s="14"/>
      <c r="AS1529" s="14"/>
      <c r="AT1529" s="14"/>
      <c r="AU1529" s="14"/>
      <c r="AV1529" s="14"/>
      <c r="AW1529" s="14"/>
      <c r="AX1529" s="14"/>
      <c r="AY1529" s="14"/>
      <c r="AZ1529" s="14"/>
      <c r="BA1529" s="14"/>
      <c r="BB1529" s="14"/>
      <c r="BC1529" s="14"/>
      <c r="BD1529" s="14"/>
      <c r="BE1529" s="14"/>
      <c r="BF1529" s="14"/>
      <c r="BG1529" s="14"/>
      <c r="BH1529" s="14"/>
      <c r="BI1529" s="14"/>
      <c r="BJ1529" s="14"/>
      <c r="BK1529" s="14"/>
      <c r="BL1529" s="14"/>
      <c r="BM1529" s="14"/>
      <c r="BN1529" s="14"/>
      <c r="BO1529" s="14"/>
      <c r="BP1529" s="14"/>
      <c r="BQ1529" s="14"/>
      <c r="BR1529" s="14"/>
      <c r="BS1529" s="14"/>
      <c r="BT1529" s="14"/>
      <c r="BU1529" s="14"/>
      <c r="BV1529" s="14"/>
      <c r="BW1529" s="14"/>
      <c r="BX1529" s="14"/>
      <c r="BY1529" s="14"/>
      <c r="BZ1529" s="14"/>
      <c r="CA1529" s="14"/>
      <c r="CB1529" s="14"/>
      <c r="CC1529" s="14"/>
      <c r="CD1529" s="14"/>
      <c r="CE1529" s="14"/>
      <c r="CF1529" s="14"/>
      <c r="CG1529" s="14"/>
      <c r="CH1529" s="14"/>
      <c r="CI1529" s="14"/>
      <c r="CJ1529" s="14"/>
      <c r="CK1529" s="14"/>
      <c r="CL1529" s="14"/>
      <c r="CM1529" s="14"/>
      <c r="CN1529" s="14"/>
      <c r="CO1529" s="14"/>
      <c r="CP1529" s="14"/>
      <c r="CQ1529" s="14"/>
      <c r="CR1529" s="14"/>
      <c r="CS1529" s="14"/>
      <c r="CT1529" s="14"/>
      <c r="CU1529" s="14"/>
      <c r="CV1529" s="14"/>
      <c r="CW1529" s="14"/>
      <c r="CX1529" s="14"/>
      <c r="CY1529" s="14"/>
      <c r="CZ1529" s="14"/>
      <c r="DA1529" s="14"/>
      <c r="DB1529" s="14"/>
      <c r="DC1529" s="14"/>
      <c r="DD1529" s="14"/>
      <c r="DE1529" s="14"/>
      <c r="DF1529" s="14"/>
      <c r="DG1529" s="14"/>
      <c r="DH1529" s="14"/>
      <c r="DI1529" s="14"/>
      <c r="DJ1529" s="14"/>
      <c r="DK1529" s="14"/>
      <c r="DL1529" s="14"/>
      <c r="DM1529" s="14"/>
      <c r="DN1529" s="14"/>
      <c r="DO1529" s="14"/>
      <c r="DP1529" s="14"/>
      <c r="DQ1529" s="14"/>
      <c r="DR1529" s="14"/>
      <c r="DS1529" s="14"/>
      <c r="DT1529" s="14"/>
      <c r="DU1529" s="14"/>
      <c r="DV1529" s="14"/>
      <c r="DW1529" s="14"/>
      <c r="DX1529" s="14"/>
      <c r="DY1529" s="14"/>
      <c r="DZ1529" s="14"/>
      <c r="EA1529" s="14"/>
      <c r="EB1529" s="14"/>
      <c r="EC1529" s="14"/>
      <c r="ED1529" s="14"/>
      <c r="EE1529" s="14"/>
      <c r="EF1529" s="14"/>
      <c r="EG1529" s="14"/>
      <c r="EH1529" s="14"/>
      <c r="EI1529" s="14"/>
      <c r="EJ1529" s="14"/>
      <c r="EK1529" s="14"/>
      <c r="EL1529" s="14"/>
      <c r="EM1529" s="14"/>
      <c r="EN1529" s="14"/>
      <c r="EO1529" s="14"/>
      <c r="EP1529" s="14"/>
      <c r="EQ1529" s="14"/>
      <c r="ER1529" s="14"/>
      <c r="ES1529" s="14"/>
      <c r="ET1529" s="14"/>
      <c r="EU1529" s="14"/>
      <c r="EV1529" s="14"/>
      <c r="EW1529" s="14"/>
      <c r="EX1529" s="14"/>
      <c r="EY1529" s="14"/>
      <c r="EZ1529" s="14"/>
      <c r="FA1529" s="14"/>
      <c r="FB1529" s="14"/>
      <c r="FC1529" s="14"/>
      <c r="FD1529" s="14"/>
      <c r="FE1529" s="14"/>
      <c r="FF1529" s="14"/>
      <c r="FG1529" s="14"/>
      <c r="FH1529" s="14"/>
      <c r="FI1529" s="14"/>
      <c r="FJ1529" s="14"/>
      <c r="FK1529" s="14"/>
      <c r="FL1529" s="14"/>
      <c r="FM1529" s="14"/>
      <c r="FN1529" s="14"/>
      <c r="FO1529" s="14"/>
      <c r="FP1529" s="14"/>
      <c r="FQ1529" s="14"/>
      <c r="FR1529" s="14"/>
      <c r="FS1529" s="14"/>
      <c r="FT1529" s="14"/>
      <c r="FU1529" s="14"/>
      <c r="FW1529" s="14"/>
    </row>
    <row r="1530" spans="4:179" x14ac:dyDescent="0.6">
      <c r="D1530" s="53"/>
      <c r="F1530" s="14"/>
      <c r="G1530" s="14"/>
      <c r="H1530" s="14"/>
      <c r="I1530" s="14"/>
      <c r="J1530" s="14"/>
      <c r="K1530" s="14"/>
      <c r="L1530" s="14"/>
      <c r="M1530" s="14"/>
      <c r="N1530" s="14"/>
      <c r="O1530" s="14"/>
      <c r="P1530" s="14"/>
      <c r="Q1530" s="14"/>
      <c r="R1530" s="14"/>
      <c r="S1530" s="14"/>
      <c r="T1530" s="14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4"/>
      <c r="AJ1530" s="14"/>
      <c r="AK1530" s="14"/>
      <c r="AL1530" s="14"/>
      <c r="AM1530" s="14"/>
      <c r="AN1530" s="14"/>
      <c r="AO1530" s="14"/>
      <c r="AP1530" s="14"/>
      <c r="AQ1530" s="14"/>
      <c r="AR1530" s="14"/>
      <c r="AS1530" s="14"/>
      <c r="AT1530" s="14"/>
      <c r="AU1530" s="14"/>
      <c r="AV1530" s="14"/>
      <c r="AW1530" s="14"/>
      <c r="AX1530" s="14"/>
      <c r="AY1530" s="14"/>
      <c r="AZ1530" s="14"/>
      <c r="BA1530" s="14"/>
      <c r="BB1530" s="14"/>
      <c r="BC1530" s="14"/>
      <c r="BD1530" s="14"/>
      <c r="BE1530" s="14"/>
      <c r="BF1530" s="14"/>
      <c r="BG1530" s="14"/>
      <c r="BH1530" s="14"/>
      <c r="BI1530" s="14"/>
      <c r="BJ1530" s="14"/>
      <c r="BK1530" s="14"/>
      <c r="BL1530" s="14"/>
      <c r="BM1530" s="14"/>
      <c r="BN1530" s="14"/>
      <c r="BO1530" s="14"/>
      <c r="BP1530" s="14"/>
      <c r="BQ1530" s="14"/>
      <c r="BR1530" s="14"/>
      <c r="BS1530" s="14"/>
      <c r="BT1530" s="14"/>
      <c r="BU1530" s="14"/>
      <c r="BV1530" s="14"/>
      <c r="BW1530" s="14"/>
      <c r="BX1530" s="14"/>
      <c r="BY1530" s="14"/>
      <c r="BZ1530" s="14"/>
      <c r="CA1530" s="14"/>
      <c r="CB1530" s="14"/>
      <c r="CC1530" s="14"/>
      <c r="CD1530" s="14"/>
      <c r="CE1530" s="14"/>
      <c r="CF1530" s="14"/>
      <c r="CG1530" s="14"/>
      <c r="CH1530" s="14"/>
      <c r="CI1530" s="14"/>
      <c r="CJ1530" s="14"/>
      <c r="CK1530" s="14"/>
      <c r="CL1530" s="14"/>
      <c r="CM1530" s="14"/>
      <c r="CN1530" s="14"/>
      <c r="CO1530" s="14"/>
      <c r="CP1530" s="14"/>
      <c r="CQ1530" s="14"/>
      <c r="CR1530" s="14"/>
      <c r="CS1530" s="14"/>
      <c r="CT1530" s="14"/>
      <c r="CU1530" s="14"/>
      <c r="CV1530" s="14"/>
      <c r="CW1530" s="14"/>
      <c r="CX1530" s="14"/>
      <c r="CY1530" s="14"/>
      <c r="CZ1530" s="14"/>
      <c r="DA1530" s="14"/>
      <c r="DB1530" s="14"/>
      <c r="DC1530" s="14"/>
      <c r="DD1530" s="14"/>
      <c r="DE1530" s="14"/>
      <c r="DF1530" s="14"/>
      <c r="DG1530" s="14"/>
      <c r="DH1530" s="14"/>
      <c r="DI1530" s="14"/>
      <c r="DJ1530" s="14"/>
      <c r="DK1530" s="14"/>
      <c r="DL1530" s="14"/>
      <c r="DM1530" s="14"/>
      <c r="DN1530" s="14"/>
      <c r="DO1530" s="14"/>
      <c r="DP1530" s="14"/>
      <c r="DQ1530" s="14"/>
      <c r="DR1530" s="14"/>
      <c r="DS1530" s="14"/>
      <c r="DT1530" s="14"/>
      <c r="DU1530" s="14"/>
      <c r="DV1530" s="14"/>
      <c r="DW1530" s="14"/>
      <c r="DX1530" s="14"/>
      <c r="DY1530" s="14"/>
      <c r="DZ1530" s="14"/>
      <c r="EA1530" s="14"/>
      <c r="EB1530" s="14"/>
      <c r="EC1530" s="14"/>
      <c r="ED1530" s="14"/>
      <c r="EE1530" s="14"/>
      <c r="EF1530" s="14"/>
      <c r="EG1530" s="14"/>
      <c r="EH1530" s="14"/>
      <c r="EI1530" s="14"/>
      <c r="EJ1530" s="14"/>
      <c r="EK1530" s="14"/>
      <c r="EL1530" s="14"/>
      <c r="EM1530" s="14"/>
      <c r="EN1530" s="14"/>
      <c r="EO1530" s="14"/>
      <c r="EP1530" s="14"/>
      <c r="EQ1530" s="14"/>
      <c r="ER1530" s="14"/>
      <c r="ES1530" s="14"/>
      <c r="ET1530" s="14"/>
      <c r="EU1530" s="14"/>
      <c r="EV1530" s="14"/>
      <c r="EW1530" s="14"/>
      <c r="EX1530" s="14"/>
      <c r="EY1530" s="14"/>
      <c r="EZ1530" s="14"/>
      <c r="FA1530" s="14"/>
      <c r="FB1530" s="14"/>
      <c r="FC1530" s="14"/>
      <c r="FD1530" s="14"/>
      <c r="FE1530" s="14"/>
      <c r="FF1530" s="14"/>
      <c r="FG1530" s="14"/>
      <c r="FH1530" s="14"/>
      <c r="FI1530" s="14"/>
      <c r="FJ1530" s="14"/>
      <c r="FK1530" s="14"/>
      <c r="FL1530" s="14"/>
      <c r="FM1530" s="14"/>
      <c r="FN1530" s="14"/>
      <c r="FO1530" s="14"/>
      <c r="FP1530" s="14"/>
      <c r="FQ1530" s="14"/>
      <c r="FR1530" s="14"/>
      <c r="FS1530" s="14"/>
      <c r="FT1530" s="14"/>
      <c r="FU1530" s="14"/>
      <c r="FW1530" s="14"/>
    </row>
    <row r="1531" spans="4:179" x14ac:dyDescent="0.6">
      <c r="D1531" s="53"/>
      <c r="F1531" s="14"/>
      <c r="G1531" s="14"/>
      <c r="H1531" s="14"/>
      <c r="I1531" s="14"/>
      <c r="J1531" s="14"/>
      <c r="K1531" s="14"/>
      <c r="L1531" s="14"/>
      <c r="M1531" s="14"/>
      <c r="N1531" s="14"/>
      <c r="O1531" s="14"/>
      <c r="P1531" s="14"/>
      <c r="Q1531" s="14"/>
      <c r="R1531" s="14"/>
      <c r="S1531" s="14"/>
      <c r="T1531" s="14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F1531" s="14"/>
      <c r="AG1531" s="14"/>
      <c r="AH1531" s="14"/>
      <c r="AI1531" s="14"/>
      <c r="AJ1531" s="14"/>
      <c r="AK1531" s="14"/>
      <c r="AL1531" s="14"/>
      <c r="AM1531" s="14"/>
      <c r="AN1531" s="14"/>
      <c r="AO1531" s="14"/>
      <c r="AP1531" s="14"/>
      <c r="AQ1531" s="14"/>
      <c r="AR1531" s="14"/>
      <c r="AS1531" s="14"/>
      <c r="AT1531" s="14"/>
      <c r="AU1531" s="14"/>
      <c r="AV1531" s="14"/>
      <c r="AW1531" s="14"/>
      <c r="AX1531" s="14"/>
      <c r="AY1531" s="14"/>
      <c r="AZ1531" s="14"/>
      <c r="BA1531" s="14"/>
      <c r="BB1531" s="14"/>
      <c r="BC1531" s="14"/>
      <c r="BD1531" s="14"/>
      <c r="BE1531" s="14"/>
      <c r="BF1531" s="14"/>
      <c r="BG1531" s="14"/>
      <c r="BH1531" s="14"/>
      <c r="BI1531" s="14"/>
      <c r="BJ1531" s="14"/>
      <c r="BK1531" s="14"/>
      <c r="BL1531" s="14"/>
      <c r="BM1531" s="14"/>
      <c r="BN1531" s="14"/>
      <c r="BO1531" s="14"/>
      <c r="BP1531" s="14"/>
      <c r="BQ1531" s="14"/>
      <c r="BR1531" s="14"/>
      <c r="BS1531" s="14"/>
      <c r="BT1531" s="14"/>
      <c r="BU1531" s="14"/>
      <c r="BV1531" s="14"/>
      <c r="BW1531" s="14"/>
      <c r="BX1531" s="14"/>
      <c r="BY1531" s="14"/>
      <c r="BZ1531" s="14"/>
      <c r="CA1531" s="14"/>
      <c r="CB1531" s="14"/>
      <c r="CC1531" s="14"/>
      <c r="CD1531" s="14"/>
      <c r="CE1531" s="14"/>
      <c r="CF1531" s="14"/>
      <c r="CG1531" s="14"/>
      <c r="CH1531" s="14"/>
      <c r="CI1531" s="14"/>
      <c r="CJ1531" s="14"/>
      <c r="CK1531" s="14"/>
      <c r="CL1531" s="14"/>
      <c r="CM1531" s="14"/>
      <c r="CN1531" s="14"/>
      <c r="CO1531" s="14"/>
      <c r="CP1531" s="14"/>
      <c r="CQ1531" s="14"/>
      <c r="CR1531" s="14"/>
      <c r="CS1531" s="14"/>
      <c r="CT1531" s="14"/>
      <c r="CU1531" s="14"/>
      <c r="CV1531" s="14"/>
      <c r="CW1531" s="14"/>
      <c r="CX1531" s="14"/>
      <c r="CY1531" s="14"/>
      <c r="CZ1531" s="14"/>
      <c r="DA1531" s="14"/>
      <c r="DB1531" s="14"/>
      <c r="DC1531" s="14"/>
      <c r="DD1531" s="14"/>
      <c r="DE1531" s="14"/>
      <c r="DF1531" s="14"/>
      <c r="DG1531" s="14"/>
      <c r="DH1531" s="14"/>
      <c r="DI1531" s="14"/>
      <c r="DJ1531" s="14"/>
      <c r="DK1531" s="14"/>
      <c r="DL1531" s="14"/>
      <c r="DM1531" s="14"/>
      <c r="DN1531" s="14"/>
      <c r="DO1531" s="14"/>
      <c r="DP1531" s="14"/>
      <c r="DQ1531" s="14"/>
      <c r="DR1531" s="14"/>
      <c r="DS1531" s="14"/>
      <c r="DT1531" s="14"/>
      <c r="DU1531" s="14"/>
      <c r="DV1531" s="14"/>
      <c r="DW1531" s="14"/>
      <c r="DX1531" s="14"/>
      <c r="DY1531" s="14"/>
      <c r="DZ1531" s="14"/>
      <c r="EA1531" s="14"/>
      <c r="EB1531" s="14"/>
      <c r="EC1531" s="14"/>
      <c r="ED1531" s="14"/>
      <c r="EE1531" s="14"/>
      <c r="EF1531" s="14"/>
      <c r="EG1531" s="14"/>
      <c r="EH1531" s="14"/>
      <c r="EI1531" s="14"/>
      <c r="EJ1531" s="14"/>
      <c r="EK1531" s="14"/>
      <c r="EL1531" s="14"/>
      <c r="EM1531" s="14"/>
      <c r="EN1531" s="14"/>
      <c r="EO1531" s="14"/>
      <c r="EP1531" s="14"/>
      <c r="EQ1531" s="14"/>
      <c r="ER1531" s="14"/>
      <c r="ES1531" s="14"/>
      <c r="ET1531" s="14"/>
      <c r="EU1531" s="14"/>
      <c r="EV1531" s="14"/>
      <c r="EW1531" s="14"/>
      <c r="EX1531" s="14"/>
      <c r="EY1531" s="14"/>
      <c r="EZ1531" s="14"/>
      <c r="FA1531" s="14"/>
      <c r="FB1531" s="14"/>
      <c r="FC1531" s="14"/>
      <c r="FD1531" s="14"/>
      <c r="FE1531" s="14"/>
      <c r="FF1531" s="14"/>
      <c r="FG1531" s="14"/>
      <c r="FH1531" s="14"/>
      <c r="FI1531" s="14"/>
      <c r="FJ1531" s="14"/>
      <c r="FK1531" s="14"/>
      <c r="FL1531" s="14"/>
      <c r="FM1531" s="14"/>
      <c r="FN1531" s="14"/>
      <c r="FO1531" s="14"/>
      <c r="FP1531" s="14"/>
      <c r="FQ1531" s="14"/>
      <c r="FR1531" s="14"/>
      <c r="FS1531" s="14"/>
      <c r="FT1531" s="14"/>
      <c r="FU1531" s="14"/>
      <c r="FW1531" s="14"/>
    </row>
    <row r="1532" spans="4:179" x14ac:dyDescent="0.6">
      <c r="D1532"/>
      <c r="F1532" s="14"/>
      <c r="G1532" s="14"/>
      <c r="H1532" s="14"/>
      <c r="I1532" s="14"/>
      <c r="J1532" s="14"/>
      <c r="K1532" s="14"/>
      <c r="L1532" s="14"/>
      <c r="M1532" s="14"/>
      <c r="N1532" s="14"/>
      <c r="O1532" s="14"/>
      <c r="P1532" s="14"/>
      <c r="Q1532" s="14"/>
      <c r="R1532" s="14"/>
      <c r="S1532" s="14"/>
      <c r="T1532" s="1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/>
      <c r="AH1532" s="14"/>
      <c r="AI1532" s="14"/>
      <c r="AJ1532" s="14"/>
      <c r="AK1532" s="14"/>
      <c r="AL1532" s="14"/>
      <c r="AM1532" s="14"/>
      <c r="AN1532" s="14"/>
      <c r="AO1532" s="14"/>
      <c r="AP1532" s="14"/>
      <c r="AQ1532" s="14"/>
      <c r="AR1532" s="14"/>
      <c r="AS1532" s="14"/>
      <c r="AT1532" s="14"/>
      <c r="AU1532" s="14"/>
      <c r="AV1532" s="14"/>
      <c r="AW1532" s="14"/>
      <c r="AX1532" s="14"/>
      <c r="AY1532" s="14"/>
      <c r="AZ1532" s="14"/>
      <c r="BA1532" s="14"/>
      <c r="BB1532" s="14"/>
      <c r="BC1532" s="14"/>
      <c r="BD1532" s="14"/>
      <c r="BE1532" s="14"/>
      <c r="BF1532" s="14"/>
      <c r="BG1532" s="14"/>
      <c r="BH1532" s="14"/>
      <c r="BI1532" s="14"/>
      <c r="BJ1532" s="14"/>
      <c r="BK1532" s="14"/>
      <c r="BL1532" s="14"/>
      <c r="BM1532" s="14"/>
      <c r="BN1532" s="14"/>
      <c r="BO1532" s="14"/>
      <c r="BP1532" s="14"/>
      <c r="BQ1532" s="14"/>
      <c r="BR1532" s="14"/>
      <c r="BS1532" s="14"/>
      <c r="BT1532" s="14"/>
      <c r="BU1532" s="14"/>
      <c r="BV1532" s="14"/>
      <c r="BW1532" s="14"/>
      <c r="BX1532" s="14"/>
      <c r="BY1532" s="14"/>
      <c r="BZ1532" s="14"/>
      <c r="CA1532" s="14"/>
      <c r="CB1532" s="14"/>
      <c r="CC1532" s="14"/>
      <c r="CD1532" s="14"/>
      <c r="CE1532" s="14"/>
      <c r="CF1532" s="14"/>
      <c r="CG1532" s="14"/>
      <c r="CH1532" s="14"/>
      <c r="CI1532" s="14"/>
      <c r="CJ1532" s="14"/>
      <c r="CK1532" s="14"/>
      <c r="CL1532" s="14"/>
      <c r="CM1532" s="14"/>
      <c r="CN1532" s="14"/>
      <c r="CO1532" s="14"/>
      <c r="CP1532" s="14"/>
      <c r="CQ1532" s="14"/>
      <c r="CR1532" s="14"/>
      <c r="CS1532" s="14"/>
      <c r="CT1532" s="14"/>
      <c r="CU1532" s="14"/>
      <c r="CV1532" s="14"/>
      <c r="CW1532" s="14"/>
      <c r="CX1532" s="14"/>
      <c r="CY1532" s="14"/>
      <c r="CZ1532" s="14"/>
      <c r="DA1532" s="14"/>
      <c r="DB1532" s="14"/>
      <c r="DC1532" s="14"/>
      <c r="DD1532" s="14"/>
      <c r="DE1532" s="14"/>
      <c r="DF1532" s="14"/>
      <c r="DG1532" s="14"/>
      <c r="DH1532" s="14"/>
      <c r="DI1532" s="14"/>
      <c r="DJ1532" s="14"/>
      <c r="DK1532" s="14"/>
      <c r="DL1532" s="14"/>
      <c r="DM1532" s="14"/>
      <c r="DN1532" s="14"/>
      <c r="DO1532" s="14"/>
      <c r="DP1532" s="14"/>
      <c r="DQ1532" s="14"/>
      <c r="DR1532" s="14"/>
      <c r="DS1532" s="14"/>
      <c r="DT1532" s="14"/>
      <c r="DU1532" s="14"/>
      <c r="DV1532" s="14"/>
      <c r="DW1532" s="14"/>
      <c r="DX1532" s="14"/>
      <c r="DY1532" s="14"/>
      <c r="DZ1532" s="14"/>
      <c r="EA1532" s="14"/>
      <c r="EB1532" s="14"/>
      <c r="EC1532" s="14"/>
      <c r="ED1532" s="14"/>
      <c r="EE1532" s="14"/>
      <c r="EF1532" s="14"/>
      <c r="EG1532" s="14"/>
      <c r="EH1532" s="14"/>
      <c r="EI1532" s="14"/>
      <c r="EJ1532" s="14"/>
      <c r="EK1532" s="14"/>
      <c r="EL1532" s="14"/>
      <c r="EM1532" s="14"/>
      <c r="EN1532" s="14"/>
      <c r="EO1532" s="14"/>
      <c r="EP1532" s="14"/>
      <c r="EQ1532" s="14"/>
      <c r="ER1532" s="14"/>
      <c r="ES1532" s="14"/>
      <c r="ET1532" s="14"/>
      <c r="EU1532" s="14"/>
      <c r="EV1532" s="14"/>
      <c r="EW1532" s="14"/>
      <c r="EX1532" s="14"/>
      <c r="EY1532" s="14"/>
      <c r="EZ1532" s="14"/>
      <c r="FA1532" s="14"/>
      <c r="FB1532" s="14"/>
      <c r="FC1532" s="14"/>
      <c r="FD1532" s="14"/>
      <c r="FE1532" s="14"/>
      <c r="FF1532" s="14"/>
      <c r="FG1532" s="14"/>
      <c r="FH1532" s="14"/>
      <c r="FI1532" s="14"/>
      <c r="FJ1532" s="14"/>
      <c r="FK1532" s="14"/>
      <c r="FL1532" s="14"/>
      <c r="FM1532" s="14"/>
      <c r="FN1532" s="14"/>
      <c r="FO1532" s="14"/>
      <c r="FP1532" s="14"/>
      <c r="FQ1532" s="14"/>
      <c r="FR1532" s="14"/>
      <c r="FS1532" s="14"/>
      <c r="FT1532" s="14"/>
      <c r="FU1532" s="14"/>
      <c r="FW1532" s="14"/>
    </row>
    <row r="1533" spans="4:179" x14ac:dyDescent="0.6">
      <c r="D1533"/>
      <c r="F1533" s="14"/>
      <c r="G1533" s="14"/>
      <c r="H1533" s="14"/>
      <c r="I1533" s="14"/>
      <c r="J1533" s="14"/>
      <c r="K1533" s="14"/>
      <c r="L1533" s="14"/>
      <c r="M1533" s="14"/>
      <c r="N1533" s="14"/>
      <c r="O1533" s="14"/>
      <c r="P1533" s="14"/>
      <c r="Q1533" s="14"/>
      <c r="R1533" s="14"/>
      <c r="S1533" s="14"/>
      <c r="T1533" s="14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F1533" s="14"/>
      <c r="AG1533" s="14"/>
      <c r="AH1533" s="14"/>
      <c r="AI1533" s="14"/>
      <c r="AJ1533" s="14"/>
      <c r="AK1533" s="14"/>
      <c r="AL1533" s="14"/>
      <c r="AM1533" s="14"/>
      <c r="AN1533" s="14"/>
      <c r="AO1533" s="14"/>
      <c r="AP1533" s="14"/>
      <c r="AQ1533" s="14"/>
      <c r="AR1533" s="14"/>
      <c r="AS1533" s="14"/>
      <c r="AT1533" s="14"/>
      <c r="AU1533" s="14"/>
      <c r="AV1533" s="14"/>
      <c r="AW1533" s="14"/>
      <c r="AX1533" s="14"/>
      <c r="AY1533" s="14"/>
      <c r="AZ1533" s="14"/>
      <c r="BA1533" s="14"/>
      <c r="BB1533" s="14"/>
      <c r="BC1533" s="14"/>
      <c r="BD1533" s="14"/>
      <c r="BE1533" s="14"/>
      <c r="BF1533" s="14"/>
      <c r="BG1533" s="14"/>
      <c r="BH1533" s="14"/>
      <c r="BI1533" s="14"/>
      <c r="BJ1533" s="14"/>
      <c r="BK1533" s="14"/>
      <c r="BL1533" s="14"/>
      <c r="BM1533" s="14"/>
      <c r="BN1533" s="14"/>
      <c r="BO1533" s="14"/>
      <c r="BP1533" s="14"/>
      <c r="BQ1533" s="14"/>
      <c r="BR1533" s="14"/>
      <c r="BS1533" s="14"/>
      <c r="BT1533" s="14"/>
      <c r="BU1533" s="14"/>
      <c r="BV1533" s="14"/>
      <c r="BW1533" s="14"/>
      <c r="BX1533" s="14"/>
      <c r="BY1533" s="14"/>
      <c r="BZ1533" s="14"/>
      <c r="CA1533" s="14"/>
      <c r="CB1533" s="14"/>
      <c r="CC1533" s="14"/>
      <c r="CD1533" s="14"/>
      <c r="CE1533" s="14"/>
      <c r="CF1533" s="14"/>
      <c r="CG1533" s="14"/>
      <c r="CH1533" s="14"/>
      <c r="CI1533" s="14"/>
      <c r="CJ1533" s="14"/>
      <c r="CK1533" s="14"/>
      <c r="CL1533" s="14"/>
      <c r="CM1533" s="14"/>
      <c r="CN1533" s="14"/>
      <c r="CO1533" s="14"/>
      <c r="CP1533" s="14"/>
      <c r="CQ1533" s="14"/>
      <c r="CR1533" s="14"/>
      <c r="CS1533" s="14"/>
      <c r="CT1533" s="14"/>
      <c r="CU1533" s="14"/>
      <c r="CV1533" s="14"/>
      <c r="CW1533" s="14"/>
      <c r="CX1533" s="14"/>
      <c r="CY1533" s="14"/>
      <c r="CZ1533" s="14"/>
      <c r="DA1533" s="14"/>
      <c r="DB1533" s="14"/>
      <c r="DC1533" s="14"/>
      <c r="DD1533" s="14"/>
      <c r="DE1533" s="14"/>
      <c r="DF1533" s="14"/>
      <c r="DG1533" s="14"/>
      <c r="DH1533" s="14"/>
      <c r="DI1533" s="14"/>
      <c r="DJ1533" s="14"/>
      <c r="DK1533" s="14"/>
      <c r="DL1533" s="14"/>
      <c r="DM1533" s="14"/>
      <c r="DN1533" s="14"/>
      <c r="DO1533" s="14"/>
      <c r="DP1533" s="14"/>
      <c r="DQ1533" s="14"/>
      <c r="DR1533" s="14"/>
      <c r="DS1533" s="14"/>
      <c r="DT1533" s="14"/>
      <c r="DU1533" s="14"/>
      <c r="DV1533" s="14"/>
      <c r="DW1533" s="14"/>
      <c r="DX1533" s="14"/>
      <c r="DY1533" s="14"/>
      <c r="DZ1533" s="14"/>
      <c r="EA1533" s="14"/>
      <c r="EB1533" s="14"/>
      <c r="EC1533" s="14"/>
      <c r="ED1533" s="14"/>
      <c r="EE1533" s="14"/>
      <c r="EF1533" s="14"/>
      <c r="EG1533" s="14"/>
      <c r="EH1533" s="14"/>
      <c r="EI1533" s="14"/>
      <c r="EJ1533" s="14"/>
      <c r="EK1533" s="14"/>
      <c r="EL1533" s="14"/>
      <c r="EM1533" s="14"/>
      <c r="EN1533" s="14"/>
      <c r="EO1533" s="14"/>
      <c r="EP1533" s="14"/>
      <c r="EQ1533" s="14"/>
      <c r="ER1533" s="14"/>
      <c r="ES1533" s="14"/>
      <c r="ET1533" s="14"/>
      <c r="EU1533" s="14"/>
      <c r="EV1533" s="14"/>
      <c r="EW1533" s="14"/>
      <c r="EX1533" s="14"/>
      <c r="EY1533" s="14"/>
      <c r="EZ1533" s="14"/>
      <c r="FA1533" s="14"/>
      <c r="FB1533" s="14"/>
      <c r="FC1533" s="14"/>
      <c r="FD1533" s="14"/>
      <c r="FE1533" s="14"/>
      <c r="FF1533" s="14"/>
      <c r="FG1533" s="14"/>
      <c r="FH1533" s="14"/>
      <c r="FI1533" s="14"/>
      <c r="FJ1533" s="14"/>
      <c r="FK1533" s="14"/>
      <c r="FL1533" s="14"/>
      <c r="FM1533" s="14"/>
      <c r="FN1533" s="14"/>
      <c r="FO1533" s="14"/>
      <c r="FP1533" s="14"/>
      <c r="FQ1533" s="14"/>
      <c r="FR1533" s="14"/>
      <c r="FS1533" s="14"/>
      <c r="FT1533" s="14"/>
      <c r="FU1533" s="14"/>
      <c r="FW1533" s="14"/>
    </row>
    <row r="1534" spans="4:179" x14ac:dyDescent="0.6">
      <c r="D1534"/>
      <c r="F1534" s="14"/>
      <c r="G1534" s="14"/>
      <c r="H1534" s="14"/>
      <c r="I1534" s="14"/>
      <c r="J1534" s="14"/>
      <c r="K1534" s="14"/>
      <c r="L1534" s="14"/>
      <c r="M1534" s="14"/>
      <c r="N1534" s="14"/>
      <c r="O1534" s="14"/>
      <c r="P1534" s="14"/>
      <c r="Q1534" s="14"/>
      <c r="R1534" s="14"/>
      <c r="S1534" s="14"/>
      <c r="T1534" s="14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4"/>
      <c r="AJ1534" s="14"/>
      <c r="AK1534" s="14"/>
      <c r="AL1534" s="14"/>
      <c r="AM1534" s="14"/>
      <c r="AN1534" s="14"/>
      <c r="AO1534" s="14"/>
      <c r="AP1534" s="14"/>
      <c r="AQ1534" s="14"/>
      <c r="AR1534" s="14"/>
      <c r="AS1534" s="14"/>
      <c r="AT1534" s="14"/>
      <c r="AU1534" s="14"/>
      <c r="AV1534" s="14"/>
      <c r="AW1534" s="14"/>
      <c r="AX1534" s="14"/>
      <c r="AY1534" s="14"/>
      <c r="AZ1534" s="14"/>
      <c r="BA1534" s="14"/>
      <c r="BB1534" s="14"/>
      <c r="BC1534" s="14"/>
      <c r="BD1534" s="14"/>
      <c r="BE1534" s="14"/>
      <c r="BF1534" s="14"/>
      <c r="BG1534" s="14"/>
      <c r="BH1534" s="14"/>
      <c r="BI1534" s="14"/>
      <c r="BJ1534" s="14"/>
      <c r="BK1534" s="14"/>
      <c r="BL1534" s="14"/>
      <c r="BM1534" s="14"/>
      <c r="BN1534" s="14"/>
      <c r="BO1534" s="14"/>
      <c r="BP1534" s="14"/>
      <c r="BQ1534" s="14"/>
      <c r="BR1534" s="14"/>
      <c r="BS1534" s="14"/>
      <c r="BT1534" s="14"/>
      <c r="BU1534" s="14"/>
      <c r="BV1534" s="14"/>
      <c r="BW1534" s="14"/>
      <c r="BX1534" s="14"/>
      <c r="BY1534" s="14"/>
      <c r="BZ1534" s="14"/>
      <c r="CA1534" s="14"/>
      <c r="CB1534" s="14"/>
      <c r="CC1534" s="14"/>
      <c r="CD1534" s="14"/>
      <c r="CE1534" s="14"/>
      <c r="CF1534" s="14"/>
      <c r="CG1534" s="14"/>
      <c r="CH1534" s="14"/>
      <c r="CI1534" s="14"/>
      <c r="CJ1534" s="14"/>
      <c r="CK1534" s="14"/>
      <c r="CL1534" s="14"/>
      <c r="CM1534" s="14"/>
      <c r="CN1534" s="14"/>
      <c r="CO1534" s="14"/>
      <c r="CP1534" s="14"/>
      <c r="CQ1534" s="14"/>
      <c r="CR1534" s="14"/>
      <c r="CS1534" s="14"/>
      <c r="CT1534" s="14"/>
      <c r="CU1534" s="14"/>
      <c r="CV1534" s="14"/>
      <c r="CW1534" s="14"/>
      <c r="CX1534" s="14"/>
      <c r="CY1534" s="14"/>
      <c r="CZ1534" s="14"/>
      <c r="DA1534" s="14"/>
      <c r="DB1534" s="14"/>
      <c r="DC1534" s="14"/>
      <c r="DD1534" s="14"/>
      <c r="DE1534" s="14"/>
      <c r="DF1534" s="14"/>
      <c r="DG1534" s="14"/>
      <c r="DH1534" s="14"/>
      <c r="DI1534" s="14"/>
      <c r="DJ1534" s="14"/>
      <c r="DK1534" s="14"/>
      <c r="DL1534" s="14"/>
      <c r="DM1534" s="14"/>
      <c r="DN1534" s="14"/>
      <c r="DO1534" s="14"/>
      <c r="DP1534" s="14"/>
      <c r="DQ1534" s="14"/>
      <c r="DR1534" s="14"/>
      <c r="DS1534" s="14"/>
      <c r="DT1534" s="14"/>
      <c r="DU1534" s="14"/>
      <c r="DV1534" s="14"/>
      <c r="DW1534" s="14"/>
      <c r="DX1534" s="14"/>
      <c r="DY1534" s="14"/>
      <c r="DZ1534" s="14"/>
      <c r="EA1534" s="14"/>
      <c r="EB1534" s="14"/>
      <c r="EC1534" s="14"/>
      <c r="ED1534" s="14"/>
      <c r="EE1534" s="14"/>
      <c r="EF1534" s="14"/>
      <c r="EG1534" s="14"/>
      <c r="EH1534" s="14"/>
      <c r="EI1534" s="14"/>
      <c r="EJ1534" s="14"/>
      <c r="EK1534" s="14"/>
      <c r="EL1534" s="14"/>
      <c r="EM1534" s="14"/>
      <c r="EN1534" s="14"/>
      <c r="EO1534" s="14"/>
      <c r="EP1534" s="14"/>
      <c r="EQ1534" s="14"/>
      <c r="ER1534" s="14"/>
      <c r="ES1534" s="14"/>
      <c r="ET1534" s="14"/>
      <c r="EU1534" s="14"/>
      <c r="EV1534" s="14"/>
      <c r="EW1534" s="14"/>
      <c r="EX1534" s="14"/>
      <c r="EY1534" s="14"/>
      <c r="EZ1534" s="14"/>
      <c r="FA1534" s="14"/>
      <c r="FB1534" s="14"/>
      <c r="FC1534" s="14"/>
      <c r="FD1534" s="14"/>
      <c r="FE1534" s="14"/>
      <c r="FF1534" s="14"/>
      <c r="FG1534" s="14"/>
      <c r="FH1534" s="14"/>
      <c r="FI1534" s="14"/>
      <c r="FJ1534" s="14"/>
      <c r="FK1534" s="14"/>
      <c r="FL1534" s="14"/>
      <c r="FM1534" s="14"/>
      <c r="FN1534" s="14"/>
      <c r="FO1534" s="14"/>
      <c r="FP1534" s="14"/>
      <c r="FQ1534" s="14"/>
      <c r="FR1534" s="14"/>
      <c r="FS1534" s="14"/>
      <c r="FT1534" s="14"/>
      <c r="FU1534" s="14"/>
      <c r="FW1534" s="14"/>
    </row>
    <row r="1535" spans="4:179" x14ac:dyDescent="0.6">
      <c r="D1535"/>
      <c r="F1535" s="14"/>
      <c r="G1535" s="14"/>
      <c r="H1535" s="14"/>
      <c r="I1535" s="14"/>
      <c r="J1535" s="14"/>
      <c r="K1535" s="14"/>
      <c r="L1535" s="14"/>
      <c r="M1535" s="14"/>
      <c r="N1535" s="14"/>
      <c r="O1535" s="14"/>
      <c r="P1535" s="14"/>
      <c r="Q1535" s="14"/>
      <c r="R1535" s="14"/>
      <c r="S1535" s="14"/>
      <c r="T1535" s="14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F1535" s="14"/>
      <c r="AG1535" s="14"/>
      <c r="AH1535" s="14"/>
      <c r="AI1535" s="14"/>
      <c r="AJ1535" s="14"/>
      <c r="AK1535" s="14"/>
      <c r="AL1535" s="14"/>
      <c r="AM1535" s="14"/>
      <c r="AN1535" s="14"/>
      <c r="AO1535" s="14"/>
      <c r="AP1535" s="14"/>
      <c r="AQ1535" s="14"/>
      <c r="AR1535" s="14"/>
      <c r="AS1535" s="14"/>
      <c r="AT1535" s="14"/>
      <c r="AU1535" s="14"/>
      <c r="AV1535" s="14"/>
      <c r="AW1535" s="14"/>
      <c r="AX1535" s="14"/>
      <c r="AY1535" s="14"/>
      <c r="AZ1535" s="14"/>
      <c r="BA1535" s="14"/>
      <c r="BB1535" s="14"/>
      <c r="BC1535" s="14"/>
      <c r="BD1535" s="14"/>
      <c r="BE1535" s="14"/>
      <c r="BF1535" s="14"/>
      <c r="BG1535" s="14"/>
      <c r="BH1535" s="14"/>
      <c r="BI1535" s="14"/>
      <c r="BJ1535" s="14"/>
      <c r="BK1535" s="14"/>
      <c r="BL1535" s="14"/>
      <c r="BM1535" s="14"/>
      <c r="BN1535" s="14"/>
      <c r="BO1535" s="14"/>
      <c r="BP1535" s="14"/>
      <c r="BQ1535" s="14"/>
      <c r="BR1535" s="14"/>
      <c r="BS1535" s="14"/>
      <c r="BT1535" s="14"/>
      <c r="BU1535" s="14"/>
      <c r="BV1535" s="14"/>
      <c r="BW1535" s="14"/>
      <c r="BX1535" s="14"/>
      <c r="BY1535" s="14"/>
      <c r="BZ1535" s="14"/>
      <c r="CA1535" s="14"/>
      <c r="CB1535" s="14"/>
      <c r="CC1535" s="14"/>
      <c r="CD1535" s="14"/>
      <c r="CE1535" s="14"/>
      <c r="CF1535" s="14"/>
      <c r="CG1535" s="14"/>
      <c r="CH1535" s="14"/>
      <c r="CI1535" s="14"/>
      <c r="CJ1535" s="14"/>
      <c r="CK1535" s="14"/>
      <c r="CL1535" s="14"/>
      <c r="CM1535" s="14"/>
      <c r="CN1535" s="14"/>
      <c r="CO1535" s="14"/>
      <c r="CP1535" s="14"/>
      <c r="CQ1535" s="14"/>
      <c r="CR1535" s="14"/>
      <c r="CS1535" s="14"/>
      <c r="CT1535" s="14"/>
      <c r="CU1535" s="14"/>
      <c r="CV1535" s="14"/>
      <c r="CW1535" s="14"/>
      <c r="CX1535" s="14"/>
      <c r="CY1535" s="14"/>
      <c r="CZ1535" s="14"/>
      <c r="DA1535" s="14"/>
      <c r="DB1535" s="14"/>
      <c r="DC1535" s="14"/>
      <c r="DD1535" s="14"/>
      <c r="DE1535" s="14"/>
      <c r="DF1535" s="14"/>
      <c r="DG1535" s="14"/>
      <c r="DH1535" s="14"/>
      <c r="DI1535" s="14"/>
      <c r="DJ1535" s="14"/>
      <c r="DK1535" s="14"/>
      <c r="DL1535" s="14"/>
      <c r="DM1535" s="14"/>
      <c r="DN1535" s="14"/>
      <c r="DO1535" s="14"/>
      <c r="DP1535" s="14"/>
      <c r="DQ1535" s="14"/>
      <c r="DR1535" s="14"/>
      <c r="DS1535" s="14"/>
      <c r="DT1535" s="14"/>
      <c r="DU1535" s="14"/>
      <c r="DV1535" s="14"/>
      <c r="DW1535" s="14"/>
      <c r="DX1535" s="14"/>
      <c r="DY1535" s="14"/>
      <c r="DZ1535" s="14"/>
      <c r="EA1535" s="14"/>
      <c r="EB1535" s="14"/>
      <c r="EC1535" s="14"/>
      <c r="ED1535" s="14"/>
      <c r="EE1535" s="14"/>
      <c r="EF1535" s="14"/>
      <c r="EG1535" s="14"/>
      <c r="EH1535" s="14"/>
      <c r="EI1535" s="14"/>
      <c r="EJ1535" s="14"/>
      <c r="EK1535" s="14"/>
      <c r="EL1535" s="14"/>
      <c r="EM1535" s="14"/>
      <c r="EN1535" s="14"/>
      <c r="EO1535" s="14"/>
      <c r="EP1535" s="14"/>
      <c r="EQ1535" s="14"/>
      <c r="ER1535" s="14"/>
      <c r="ES1535" s="14"/>
      <c r="ET1535" s="14"/>
      <c r="EU1535" s="14"/>
      <c r="EV1535" s="14"/>
      <c r="EW1535" s="14"/>
      <c r="EX1535" s="14"/>
      <c r="EY1535" s="14"/>
      <c r="EZ1535" s="14"/>
      <c r="FA1535" s="14"/>
      <c r="FB1535" s="14"/>
      <c r="FC1535" s="14"/>
      <c r="FD1535" s="14"/>
      <c r="FE1535" s="14"/>
      <c r="FF1535" s="14"/>
      <c r="FG1535" s="14"/>
      <c r="FH1535" s="14"/>
      <c r="FI1535" s="14"/>
      <c r="FJ1535" s="14"/>
      <c r="FK1535" s="14"/>
      <c r="FL1535" s="14"/>
      <c r="FM1535" s="14"/>
      <c r="FN1535" s="14"/>
      <c r="FO1535" s="14"/>
      <c r="FP1535" s="14"/>
      <c r="FQ1535" s="14"/>
      <c r="FR1535" s="14"/>
      <c r="FS1535" s="14"/>
      <c r="FT1535" s="14"/>
      <c r="FU1535" s="14"/>
      <c r="FW1535" s="14"/>
    </row>
    <row r="1536" spans="4:179" x14ac:dyDescent="0.6">
      <c r="D1536"/>
      <c r="F1536" s="14"/>
      <c r="G1536" s="14"/>
      <c r="H1536" s="14"/>
      <c r="I1536" s="14"/>
      <c r="J1536" s="14"/>
      <c r="K1536" s="14"/>
      <c r="L1536" s="14"/>
      <c r="M1536" s="14"/>
      <c r="N1536" s="14"/>
      <c r="O1536" s="14"/>
      <c r="P1536" s="14"/>
      <c r="Q1536" s="14"/>
      <c r="R1536" s="14"/>
      <c r="S1536" s="14"/>
      <c r="T1536" s="14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4"/>
      <c r="AJ1536" s="14"/>
      <c r="AK1536" s="14"/>
      <c r="AL1536" s="14"/>
      <c r="AM1536" s="14"/>
      <c r="AN1536" s="14"/>
      <c r="AO1536" s="14"/>
      <c r="AP1536" s="14"/>
      <c r="AQ1536" s="14"/>
      <c r="AR1536" s="14"/>
      <c r="AS1536" s="14"/>
      <c r="AT1536" s="14"/>
      <c r="AU1536" s="14"/>
      <c r="AV1536" s="14"/>
      <c r="AW1536" s="14"/>
      <c r="AX1536" s="14"/>
      <c r="AY1536" s="14"/>
      <c r="AZ1536" s="14"/>
      <c r="BA1536" s="14"/>
      <c r="BB1536" s="14"/>
      <c r="BC1536" s="14"/>
      <c r="BD1536" s="14"/>
      <c r="BE1536" s="14"/>
      <c r="BF1536" s="14"/>
      <c r="BG1536" s="14"/>
      <c r="BH1536" s="14"/>
      <c r="BI1536" s="14"/>
      <c r="BJ1536" s="14"/>
      <c r="BK1536" s="14"/>
      <c r="BL1536" s="14"/>
      <c r="BM1536" s="14"/>
      <c r="BN1536" s="14"/>
      <c r="BO1536" s="14"/>
      <c r="BP1536" s="14"/>
      <c r="BQ1536" s="14"/>
      <c r="BR1536" s="14"/>
      <c r="BS1536" s="14"/>
      <c r="BT1536" s="14"/>
      <c r="BU1536" s="14"/>
      <c r="BV1536" s="14"/>
      <c r="BW1536" s="14"/>
      <c r="BX1536" s="14"/>
      <c r="BY1536" s="14"/>
      <c r="BZ1536" s="14"/>
      <c r="CA1536" s="14"/>
      <c r="CB1536" s="14"/>
      <c r="CC1536" s="14"/>
      <c r="CD1536" s="14"/>
      <c r="CE1536" s="14"/>
      <c r="CF1536" s="14"/>
      <c r="CG1536" s="14"/>
      <c r="CH1536" s="14"/>
      <c r="CI1536" s="14"/>
      <c r="CJ1536" s="14"/>
      <c r="CK1536" s="14"/>
      <c r="CL1536" s="14"/>
      <c r="CM1536" s="14"/>
      <c r="CN1536" s="14"/>
      <c r="CO1536" s="14"/>
      <c r="CP1536" s="14"/>
      <c r="CQ1536" s="14"/>
      <c r="CR1536" s="14"/>
      <c r="CS1536" s="14"/>
      <c r="CT1536" s="14"/>
      <c r="CU1536" s="14"/>
      <c r="CV1536" s="14"/>
      <c r="CW1536" s="14"/>
      <c r="CX1536" s="14"/>
      <c r="CY1536" s="14"/>
      <c r="CZ1536" s="14"/>
      <c r="DA1536" s="14"/>
      <c r="DB1536" s="14"/>
      <c r="DC1536" s="14"/>
      <c r="DD1536" s="14"/>
      <c r="DE1536" s="14"/>
      <c r="DF1536" s="14"/>
      <c r="DG1536" s="14"/>
      <c r="DH1536" s="14"/>
      <c r="DI1536" s="14"/>
      <c r="DJ1536" s="14"/>
      <c r="DK1536" s="14"/>
      <c r="DL1536" s="14"/>
      <c r="DM1536" s="14"/>
      <c r="DN1536" s="14"/>
      <c r="DO1536" s="14"/>
      <c r="DP1536" s="14"/>
      <c r="DQ1536" s="14"/>
      <c r="DR1536" s="14"/>
      <c r="DS1536" s="14"/>
      <c r="DT1536" s="14"/>
      <c r="DU1536" s="14"/>
      <c r="DV1536" s="14"/>
      <c r="DW1536" s="14"/>
      <c r="DX1536" s="14"/>
      <c r="DY1536" s="14"/>
      <c r="DZ1536" s="14"/>
      <c r="EA1536" s="14"/>
      <c r="EB1536" s="14"/>
      <c r="EC1536" s="14"/>
      <c r="ED1536" s="14"/>
      <c r="EE1536" s="14"/>
      <c r="EF1536" s="14"/>
      <c r="EG1536" s="14"/>
      <c r="EH1536" s="14"/>
      <c r="EI1536" s="14"/>
      <c r="EJ1536" s="14"/>
      <c r="EK1536" s="14"/>
      <c r="EL1536" s="14"/>
      <c r="EM1536" s="14"/>
      <c r="EN1536" s="14"/>
      <c r="EO1536" s="14"/>
      <c r="EP1536" s="14"/>
      <c r="EQ1536" s="14"/>
      <c r="ER1536" s="14"/>
      <c r="ES1536" s="14"/>
      <c r="ET1536" s="14"/>
      <c r="EU1536" s="14"/>
      <c r="EV1536" s="14"/>
      <c r="EW1536" s="14"/>
      <c r="EX1536" s="14"/>
      <c r="EY1536" s="14"/>
      <c r="EZ1536" s="14"/>
      <c r="FA1536" s="14"/>
      <c r="FB1536" s="14"/>
      <c r="FC1536" s="14"/>
      <c r="FD1536" s="14"/>
      <c r="FE1536" s="14"/>
      <c r="FF1536" s="14"/>
      <c r="FG1536" s="14"/>
      <c r="FH1536" s="14"/>
      <c r="FI1536" s="14"/>
      <c r="FJ1536" s="14"/>
      <c r="FK1536" s="14"/>
      <c r="FL1536" s="14"/>
      <c r="FM1536" s="14"/>
      <c r="FN1536" s="14"/>
      <c r="FO1536" s="14"/>
      <c r="FP1536" s="14"/>
      <c r="FQ1536" s="14"/>
      <c r="FR1536" s="14"/>
      <c r="FS1536" s="14"/>
      <c r="FT1536" s="14"/>
      <c r="FU1536" s="14"/>
      <c r="FW1536" s="14"/>
    </row>
    <row r="1537" spans="4:179" x14ac:dyDescent="0.6">
      <c r="D1537"/>
      <c r="F1537" s="14"/>
      <c r="G1537" s="14"/>
      <c r="H1537" s="14"/>
      <c r="I1537" s="14"/>
      <c r="J1537" s="14"/>
      <c r="K1537" s="14"/>
      <c r="L1537" s="14"/>
      <c r="M1537" s="14"/>
      <c r="N1537" s="14"/>
      <c r="O1537" s="14"/>
      <c r="P1537" s="14"/>
      <c r="Q1537" s="14"/>
      <c r="R1537" s="14"/>
      <c r="S1537" s="14"/>
      <c r="T1537" s="14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F1537" s="14"/>
      <c r="AG1537" s="14"/>
      <c r="AH1537" s="14"/>
      <c r="AI1537" s="14"/>
      <c r="AJ1537" s="14"/>
      <c r="AK1537" s="14"/>
      <c r="AL1537" s="14"/>
      <c r="AM1537" s="14"/>
      <c r="AN1537" s="14"/>
      <c r="AO1537" s="14"/>
      <c r="AP1537" s="14"/>
      <c r="AQ1537" s="14"/>
      <c r="AR1537" s="14"/>
      <c r="AS1537" s="14"/>
      <c r="AT1537" s="14"/>
      <c r="AU1537" s="14"/>
      <c r="AV1537" s="14"/>
      <c r="AW1537" s="14"/>
      <c r="AX1537" s="14"/>
      <c r="AY1537" s="14"/>
      <c r="AZ1537" s="14"/>
      <c r="BA1537" s="14"/>
      <c r="BB1537" s="14"/>
      <c r="BC1537" s="14"/>
      <c r="BD1537" s="14"/>
      <c r="BE1537" s="14"/>
      <c r="BF1537" s="14"/>
      <c r="BG1537" s="14"/>
      <c r="BH1537" s="14"/>
      <c r="BI1537" s="14"/>
      <c r="BJ1537" s="14"/>
      <c r="BK1537" s="14"/>
      <c r="BL1537" s="14"/>
      <c r="BM1537" s="14"/>
      <c r="BN1537" s="14"/>
      <c r="BO1537" s="14"/>
      <c r="BP1537" s="14"/>
      <c r="BQ1537" s="14"/>
      <c r="BR1537" s="14"/>
      <c r="BS1537" s="14"/>
      <c r="BT1537" s="14"/>
      <c r="BU1537" s="14"/>
      <c r="BV1537" s="14"/>
      <c r="BW1537" s="14"/>
      <c r="BX1537" s="14"/>
      <c r="BY1537" s="14"/>
      <c r="BZ1537" s="14"/>
      <c r="CA1537" s="14"/>
      <c r="CB1537" s="14"/>
      <c r="CC1537" s="14"/>
      <c r="CD1537" s="14"/>
      <c r="CE1537" s="14"/>
      <c r="CF1537" s="14"/>
      <c r="CG1537" s="14"/>
      <c r="CH1537" s="14"/>
      <c r="CI1537" s="14"/>
      <c r="CJ1537" s="14"/>
      <c r="CK1537" s="14"/>
      <c r="CL1537" s="14"/>
      <c r="CM1537" s="14"/>
      <c r="CN1537" s="14"/>
      <c r="CO1537" s="14"/>
      <c r="CP1537" s="14"/>
      <c r="CQ1537" s="14"/>
      <c r="CR1537" s="14"/>
      <c r="CS1537" s="14"/>
      <c r="CT1537" s="14"/>
      <c r="CU1537" s="14"/>
      <c r="CV1537" s="14"/>
      <c r="CW1537" s="14"/>
      <c r="CX1537" s="14"/>
      <c r="CY1537" s="14"/>
      <c r="CZ1537" s="14"/>
      <c r="DA1537" s="14"/>
      <c r="DB1537" s="14"/>
      <c r="DC1537" s="14"/>
      <c r="DD1537" s="14"/>
      <c r="DE1537" s="14"/>
      <c r="DF1537" s="14"/>
      <c r="DG1537" s="14"/>
      <c r="DH1537" s="14"/>
      <c r="DI1537" s="14"/>
      <c r="DJ1537" s="14"/>
      <c r="DK1537" s="14"/>
      <c r="DL1537" s="14"/>
      <c r="DM1537" s="14"/>
      <c r="DN1537" s="14"/>
      <c r="DO1537" s="14"/>
      <c r="DP1537" s="14"/>
      <c r="DQ1537" s="14"/>
      <c r="DR1537" s="14"/>
      <c r="DS1537" s="14"/>
      <c r="DT1537" s="14"/>
      <c r="DU1537" s="14"/>
      <c r="DV1537" s="14"/>
      <c r="DW1537" s="14"/>
      <c r="DX1537" s="14"/>
      <c r="DY1537" s="14"/>
      <c r="DZ1537" s="14"/>
      <c r="EA1537" s="14"/>
      <c r="EB1537" s="14"/>
      <c r="EC1537" s="14"/>
      <c r="ED1537" s="14"/>
      <c r="EE1537" s="14"/>
      <c r="EF1537" s="14"/>
      <c r="EG1537" s="14"/>
      <c r="EH1537" s="14"/>
      <c r="EI1537" s="14"/>
      <c r="EJ1537" s="14"/>
      <c r="EK1537" s="14"/>
      <c r="EL1537" s="14"/>
      <c r="EM1537" s="14"/>
      <c r="EN1537" s="14"/>
      <c r="EO1537" s="14"/>
      <c r="EP1537" s="14"/>
      <c r="EQ1537" s="14"/>
      <c r="ER1537" s="14"/>
      <c r="ES1537" s="14"/>
      <c r="ET1537" s="14"/>
      <c r="EU1537" s="14"/>
      <c r="EV1537" s="14"/>
      <c r="EW1537" s="14"/>
      <c r="EX1537" s="14"/>
      <c r="EY1537" s="14"/>
      <c r="EZ1537" s="14"/>
      <c r="FA1537" s="14"/>
      <c r="FB1537" s="14"/>
      <c r="FC1537" s="14"/>
      <c r="FD1537" s="14"/>
      <c r="FE1537" s="14"/>
      <c r="FF1537" s="14"/>
      <c r="FG1537" s="14"/>
      <c r="FH1537" s="14"/>
      <c r="FI1537" s="14"/>
      <c r="FJ1537" s="14"/>
      <c r="FK1537" s="14"/>
      <c r="FL1537" s="14"/>
      <c r="FM1537" s="14"/>
      <c r="FN1537" s="14"/>
      <c r="FO1537" s="14"/>
      <c r="FP1537" s="14"/>
      <c r="FQ1537" s="14"/>
      <c r="FR1537" s="14"/>
      <c r="FS1537" s="14"/>
      <c r="FT1537" s="14"/>
      <c r="FU1537" s="14"/>
      <c r="FW1537" s="14"/>
    </row>
    <row r="1538" spans="4:179" x14ac:dyDescent="0.6">
      <c r="D1538" s="53"/>
      <c r="F1538" s="14"/>
      <c r="G1538" s="14"/>
      <c r="H1538" s="14"/>
      <c r="I1538" s="14"/>
      <c r="J1538" s="14"/>
      <c r="K1538" s="14"/>
      <c r="L1538" s="14"/>
      <c r="M1538" s="14"/>
      <c r="N1538" s="14"/>
      <c r="O1538" s="14"/>
      <c r="P1538" s="14"/>
      <c r="Q1538" s="14"/>
      <c r="R1538" s="14"/>
      <c r="S1538" s="14"/>
      <c r="T1538" s="14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4"/>
      <c r="AJ1538" s="14"/>
      <c r="AK1538" s="14"/>
      <c r="AL1538" s="14"/>
      <c r="AM1538" s="14"/>
      <c r="AN1538" s="14"/>
      <c r="AO1538" s="14"/>
      <c r="AP1538" s="14"/>
      <c r="AQ1538" s="14"/>
      <c r="AR1538" s="14"/>
      <c r="AS1538" s="14"/>
      <c r="AT1538" s="14"/>
      <c r="AU1538" s="14"/>
      <c r="AV1538" s="14"/>
      <c r="AW1538" s="14"/>
      <c r="AX1538" s="14"/>
      <c r="AY1538" s="14"/>
      <c r="AZ1538" s="14"/>
      <c r="BA1538" s="14"/>
      <c r="BB1538" s="14"/>
      <c r="BC1538" s="14"/>
      <c r="BD1538" s="14"/>
      <c r="BE1538" s="14"/>
      <c r="BF1538" s="14"/>
      <c r="BG1538" s="14"/>
      <c r="BH1538" s="14"/>
      <c r="BI1538" s="14"/>
      <c r="BJ1538" s="14"/>
      <c r="BK1538" s="14"/>
      <c r="BL1538" s="14"/>
      <c r="BM1538" s="14"/>
      <c r="BN1538" s="14"/>
      <c r="BO1538" s="14"/>
      <c r="BP1538" s="14"/>
      <c r="BQ1538" s="14"/>
      <c r="BR1538" s="14"/>
      <c r="BS1538" s="14"/>
      <c r="BT1538" s="14"/>
      <c r="BU1538" s="14"/>
      <c r="BV1538" s="14"/>
      <c r="BW1538" s="14"/>
      <c r="BX1538" s="14"/>
      <c r="BY1538" s="14"/>
      <c r="BZ1538" s="14"/>
      <c r="CA1538" s="14"/>
      <c r="CB1538" s="14"/>
      <c r="CC1538" s="14"/>
      <c r="CD1538" s="14"/>
      <c r="CE1538" s="14"/>
      <c r="CF1538" s="14"/>
      <c r="CG1538" s="14"/>
      <c r="CH1538" s="14"/>
      <c r="CI1538" s="14"/>
      <c r="CJ1538" s="14"/>
      <c r="CK1538" s="14"/>
      <c r="CL1538" s="14"/>
      <c r="CM1538" s="14"/>
      <c r="CN1538" s="14"/>
      <c r="CO1538" s="14"/>
      <c r="CP1538" s="14"/>
      <c r="CQ1538" s="14"/>
      <c r="CR1538" s="14"/>
      <c r="CS1538" s="14"/>
      <c r="CT1538" s="14"/>
      <c r="CU1538" s="14"/>
      <c r="CV1538" s="14"/>
      <c r="CW1538" s="14"/>
      <c r="CX1538" s="14"/>
      <c r="CY1538" s="14"/>
      <c r="CZ1538" s="14"/>
      <c r="DA1538" s="14"/>
      <c r="DB1538" s="14"/>
      <c r="DC1538" s="14"/>
      <c r="DD1538" s="14"/>
      <c r="DE1538" s="14"/>
      <c r="DF1538" s="14"/>
      <c r="DG1538" s="14"/>
      <c r="DH1538" s="14"/>
      <c r="DI1538" s="14"/>
      <c r="DJ1538" s="14"/>
      <c r="DK1538" s="14"/>
      <c r="DL1538" s="14"/>
      <c r="DM1538" s="14"/>
      <c r="DN1538" s="14"/>
      <c r="DO1538" s="14"/>
      <c r="DP1538" s="14"/>
      <c r="DQ1538" s="14"/>
      <c r="DR1538" s="14"/>
      <c r="DS1538" s="14"/>
      <c r="DT1538" s="14"/>
      <c r="DU1538" s="14"/>
      <c r="DV1538" s="14"/>
      <c r="DW1538" s="14"/>
      <c r="DX1538" s="14"/>
      <c r="DY1538" s="14"/>
      <c r="DZ1538" s="14"/>
      <c r="EA1538" s="14"/>
      <c r="EB1538" s="14"/>
      <c r="EC1538" s="14"/>
      <c r="ED1538" s="14"/>
      <c r="EE1538" s="14"/>
      <c r="EF1538" s="14"/>
      <c r="EG1538" s="14"/>
      <c r="EH1538" s="14"/>
      <c r="EI1538" s="14"/>
      <c r="EJ1538" s="14"/>
      <c r="EK1538" s="14"/>
      <c r="EL1538" s="14"/>
      <c r="EM1538" s="14"/>
      <c r="EN1538" s="14"/>
      <c r="EO1538" s="14"/>
      <c r="EP1538" s="14"/>
      <c r="EQ1538" s="14"/>
      <c r="ER1538" s="14"/>
      <c r="ES1538" s="14"/>
      <c r="ET1538" s="14"/>
      <c r="EU1538" s="14"/>
      <c r="EV1538" s="14"/>
      <c r="EW1538" s="14"/>
      <c r="EX1538" s="14"/>
      <c r="EY1538" s="14"/>
      <c r="EZ1538" s="14"/>
      <c r="FA1538" s="14"/>
      <c r="FB1538" s="14"/>
      <c r="FC1538" s="14"/>
      <c r="FD1538" s="14"/>
      <c r="FE1538" s="14"/>
      <c r="FF1538" s="14"/>
      <c r="FG1538" s="14"/>
      <c r="FH1538" s="14"/>
      <c r="FI1538" s="14"/>
      <c r="FJ1538" s="14"/>
      <c r="FK1538" s="14"/>
      <c r="FL1538" s="14"/>
      <c r="FM1538" s="14"/>
      <c r="FN1538" s="14"/>
      <c r="FO1538" s="14"/>
      <c r="FP1538" s="14"/>
      <c r="FQ1538" s="14"/>
      <c r="FR1538" s="14"/>
      <c r="FS1538" s="14"/>
      <c r="FT1538" s="14"/>
      <c r="FU1538" s="14"/>
      <c r="FW1538" s="14"/>
    </row>
    <row r="1539" spans="4:179" x14ac:dyDescent="0.6">
      <c r="D1539" s="53"/>
      <c r="F1539" s="14"/>
      <c r="G1539" s="14"/>
      <c r="H1539" s="14"/>
      <c r="I1539" s="14"/>
      <c r="J1539" s="14"/>
      <c r="K1539" s="14"/>
      <c r="L1539" s="14"/>
      <c r="M1539" s="14"/>
      <c r="N1539" s="14"/>
      <c r="O1539" s="14"/>
      <c r="P1539" s="14"/>
      <c r="Q1539" s="14"/>
      <c r="R1539" s="14"/>
      <c r="S1539" s="14"/>
      <c r="T1539" s="14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F1539" s="14"/>
      <c r="AG1539" s="14"/>
      <c r="AH1539" s="14"/>
      <c r="AI1539" s="14"/>
      <c r="AJ1539" s="14"/>
      <c r="AK1539" s="14"/>
      <c r="AL1539" s="14"/>
      <c r="AM1539" s="14"/>
      <c r="AN1539" s="14"/>
      <c r="AO1539" s="14"/>
      <c r="AP1539" s="14"/>
      <c r="AQ1539" s="14"/>
      <c r="AR1539" s="14"/>
      <c r="AS1539" s="14"/>
      <c r="AT1539" s="14"/>
      <c r="AU1539" s="14"/>
      <c r="AV1539" s="14"/>
      <c r="AW1539" s="14"/>
      <c r="AX1539" s="14"/>
      <c r="AY1539" s="14"/>
      <c r="AZ1539" s="14"/>
      <c r="BA1539" s="14"/>
      <c r="BB1539" s="14"/>
      <c r="BC1539" s="14"/>
      <c r="BD1539" s="14"/>
      <c r="BE1539" s="14"/>
      <c r="BF1539" s="14"/>
      <c r="BG1539" s="14"/>
      <c r="BH1539" s="14"/>
      <c r="BI1539" s="14"/>
      <c r="BJ1539" s="14"/>
      <c r="BK1539" s="14"/>
      <c r="BL1539" s="14"/>
      <c r="BM1539" s="14"/>
      <c r="BN1539" s="14"/>
      <c r="BO1539" s="14"/>
      <c r="BP1539" s="14"/>
      <c r="BQ1539" s="14"/>
      <c r="BR1539" s="14"/>
      <c r="BS1539" s="14"/>
      <c r="BT1539" s="14"/>
      <c r="BU1539" s="14"/>
      <c r="BV1539" s="14"/>
      <c r="BW1539" s="14"/>
      <c r="BX1539" s="14"/>
      <c r="BY1539" s="14"/>
      <c r="BZ1539" s="14"/>
      <c r="CA1539" s="14"/>
      <c r="CB1539" s="14"/>
      <c r="CC1539" s="14"/>
      <c r="CD1539" s="14"/>
      <c r="CE1539" s="14"/>
      <c r="CF1539" s="14"/>
      <c r="CG1539" s="14"/>
      <c r="CH1539" s="14"/>
      <c r="CI1539" s="14"/>
      <c r="CJ1539" s="14"/>
      <c r="CK1539" s="14"/>
      <c r="CL1539" s="14"/>
      <c r="CM1539" s="14"/>
      <c r="CN1539" s="14"/>
      <c r="CO1539" s="14"/>
      <c r="CP1539" s="14"/>
      <c r="CQ1539" s="14"/>
      <c r="CR1539" s="14"/>
      <c r="CS1539" s="14"/>
      <c r="CT1539" s="14"/>
      <c r="CU1539" s="14"/>
      <c r="CV1539" s="14"/>
      <c r="CW1539" s="14"/>
      <c r="CX1539" s="14"/>
      <c r="CY1539" s="14"/>
      <c r="CZ1539" s="14"/>
      <c r="DA1539" s="14"/>
      <c r="DB1539" s="14"/>
      <c r="DC1539" s="14"/>
      <c r="DD1539" s="14"/>
      <c r="DE1539" s="14"/>
      <c r="DF1539" s="14"/>
      <c r="DG1539" s="14"/>
      <c r="DH1539" s="14"/>
      <c r="DI1539" s="14"/>
      <c r="DJ1539" s="14"/>
      <c r="DK1539" s="14"/>
      <c r="DL1539" s="14"/>
      <c r="DM1539" s="14"/>
      <c r="DN1539" s="14"/>
      <c r="DO1539" s="14"/>
      <c r="DP1539" s="14"/>
      <c r="DQ1539" s="14"/>
      <c r="DR1539" s="14"/>
      <c r="DS1539" s="14"/>
      <c r="DT1539" s="14"/>
      <c r="DU1539" s="14"/>
      <c r="DV1539" s="14"/>
      <c r="DW1539" s="14"/>
      <c r="DX1539" s="14"/>
      <c r="DY1539" s="14"/>
      <c r="DZ1539" s="14"/>
      <c r="EA1539" s="14"/>
      <c r="EB1539" s="14"/>
      <c r="EC1539" s="14"/>
      <c r="ED1539" s="14"/>
      <c r="EE1539" s="14"/>
      <c r="EF1539" s="14"/>
      <c r="EG1539" s="14"/>
      <c r="EH1539" s="14"/>
      <c r="EI1539" s="14"/>
      <c r="EJ1539" s="14"/>
      <c r="EK1539" s="14"/>
      <c r="EL1539" s="14"/>
      <c r="EM1539" s="14"/>
      <c r="EN1539" s="14"/>
      <c r="EO1539" s="14"/>
      <c r="EP1539" s="14"/>
      <c r="EQ1539" s="14"/>
      <c r="ER1539" s="14"/>
      <c r="ES1539" s="14"/>
      <c r="ET1539" s="14"/>
      <c r="EU1539" s="14"/>
      <c r="EV1539" s="14"/>
      <c r="EW1539" s="14"/>
      <c r="EX1539" s="14"/>
      <c r="EY1539" s="14"/>
      <c r="EZ1539" s="14"/>
      <c r="FA1539" s="14"/>
      <c r="FB1539" s="14"/>
      <c r="FC1539" s="14"/>
      <c r="FD1539" s="14"/>
      <c r="FE1539" s="14"/>
      <c r="FF1539" s="14"/>
      <c r="FG1539" s="14"/>
      <c r="FH1539" s="14"/>
      <c r="FI1539" s="14"/>
      <c r="FJ1539" s="14"/>
      <c r="FK1539" s="14"/>
      <c r="FL1539" s="14"/>
      <c r="FM1539" s="14"/>
      <c r="FN1539" s="14"/>
      <c r="FO1539" s="14"/>
      <c r="FP1539" s="14"/>
      <c r="FQ1539" s="14"/>
      <c r="FR1539" s="14"/>
      <c r="FS1539" s="14"/>
      <c r="FT1539" s="14"/>
      <c r="FU1539" s="14"/>
      <c r="FW1539" s="14"/>
    </row>
    <row r="1540" spans="4:179" x14ac:dyDescent="0.6">
      <c r="D1540" s="53"/>
      <c r="F1540" s="14"/>
      <c r="G1540" s="14"/>
      <c r="H1540" s="14"/>
      <c r="I1540" s="14"/>
      <c r="J1540" s="14"/>
      <c r="K1540" s="14"/>
      <c r="L1540" s="14"/>
      <c r="M1540" s="14"/>
      <c r="N1540" s="14"/>
      <c r="O1540" s="14"/>
      <c r="P1540" s="14"/>
      <c r="Q1540" s="14"/>
      <c r="R1540" s="14"/>
      <c r="S1540" s="14"/>
      <c r="T1540" s="14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F1540" s="14"/>
      <c r="AG1540" s="14"/>
      <c r="AH1540" s="14"/>
      <c r="AI1540" s="14"/>
      <c r="AJ1540" s="14"/>
      <c r="AK1540" s="14"/>
      <c r="AL1540" s="14"/>
      <c r="AM1540" s="14"/>
      <c r="AN1540" s="14"/>
      <c r="AO1540" s="14"/>
      <c r="AP1540" s="14"/>
      <c r="AQ1540" s="14"/>
      <c r="AR1540" s="14"/>
      <c r="AS1540" s="14"/>
      <c r="AT1540" s="14"/>
      <c r="AU1540" s="14"/>
      <c r="AV1540" s="14"/>
      <c r="AW1540" s="14"/>
      <c r="AX1540" s="14"/>
      <c r="AY1540" s="14"/>
      <c r="AZ1540" s="14"/>
      <c r="BA1540" s="14"/>
      <c r="BB1540" s="14"/>
      <c r="BC1540" s="14"/>
      <c r="BD1540" s="14"/>
      <c r="BE1540" s="14"/>
      <c r="BF1540" s="14"/>
      <c r="BG1540" s="14"/>
      <c r="BH1540" s="14"/>
      <c r="BI1540" s="14"/>
      <c r="BJ1540" s="14"/>
      <c r="BK1540" s="14"/>
      <c r="BL1540" s="14"/>
      <c r="BM1540" s="14"/>
      <c r="BN1540" s="14"/>
      <c r="BO1540" s="14"/>
      <c r="BP1540" s="14"/>
      <c r="BQ1540" s="14"/>
      <c r="BR1540" s="14"/>
      <c r="BS1540" s="14"/>
      <c r="BT1540" s="14"/>
      <c r="BU1540" s="14"/>
      <c r="BV1540" s="14"/>
      <c r="BW1540" s="14"/>
      <c r="BX1540" s="14"/>
      <c r="BY1540" s="14"/>
      <c r="BZ1540" s="14"/>
      <c r="CA1540" s="14"/>
      <c r="CB1540" s="14"/>
      <c r="CC1540" s="14"/>
      <c r="CD1540" s="14"/>
      <c r="CE1540" s="14"/>
      <c r="CF1540" s="14"/>
      <c r="CG1540" s="14"/>
      <c r="CH1540" s="14"/>
      <c r="CI1540" s="14"/>
      <c r="CJ1540" s="14"/>
      <c r="CK1540" s="14"/>
      <c r="CL1540" s="14"/>
      <c r="CM1540" s="14"/>
      <c r="CN1540" s="14"/>
      <c r="CO1540" s="14"/>
      <c r="CP1540" s="14"/>
      <c r="CQ1540" s="14"/>
      <c r="CR1540" s="14"/>
      <c r="CS1540" s="14"/>
      <c r="CT1540" s="14"/>
      <c r="CU1540" s="14"/>
      <c r="CV1540" s="14"/>
      <c r="CW1540" s="14"/>
      <c r="CX1540" s="14"/>
      <c r="CY1540" s="14"/>
      <c r="CZ1540" s="14"/>
      <c r="DA1540" s="14"/>
      <c r="DB1540" s="14"/>
      <c r="DC1540" s="14"/>
      <c r="DD1540" s="14"/>
      <c r="DE1540" s="14"/>
      <c r="DF1540" s="14"/>
      <c r="DG1540" s="14"/>
      <c r="DH1540" s="14"/>
      <c r="DI1540" s="14"/>
      <c r="DJ1540" s="14"/>
      <c r="DK1540" s="14"/>
      <c r="DL1540" s="14"/>
      <c r="DM1540" s="14"/>
      <c r="DN1540" s="14"/>
      <c r="DO1540" s="14"/>
      <c r="DP1540" s="14"/>
      <c r="DQ1540" s="14"/>
      <c r="DR1540" s="14"/>
      <c r="DS1540" s="14"/>
      <c r="DT1540" s="14"/>
      <c r="DU1540" s="14"/>
      <c r="DV1540" s="14"/>
      <c r="DW1540" s="14"/>
      <c r="DX1540" s="14"/>
      <c r="DY1540" s="14"/>
      <c r="DZ1540" s="14"/>
      <c r="EA1540" s="14"/>
      <c r="EB1540" s="14"/>
      <c r="EC1540" s="14"/>
      <c r="ED1540" s="14"/>
      <c r="EE1540" s="14"/>
      <c r="EF1540" s="14"/>
      <c r="EG1540" s="14"/>
      <c r="EH1540" s="14"/>
      <c r="EI1540" s="14"/>
      <c r="EJ1540" s="14"/>
      <c r="EK1540" s="14"/>
      <c r="EL1540" s="14"/>
      <c r="EM1540" s="14"/>
      <c r="EN1540" s="14"/>
      <c r="EO1540" s="14"/>
      <c r="EP1540" s="14"/>
      <c r="EQ1540" s="14"/>
      <c r="ER1540" s="14"/>
      <c r="ES1540" s="14"/>
      <c r="ET1540" s="14"/>
      <c r="EU1540" s="14"/>
      <c r="EV1540" s="14"/>
      <c r="EW1540" s="14"/>
      <c r="EX1540" s="14"/>
      <c r="EY1540" s="14"/>
      <c r="EZ1540" s="14"/>
      <c r="FA1540" s="14"/>
      <c r="FB1540" s="14"/>
      <c r="FC1540" s="14"/>
      <c r="FD1540" s="14"/>
      <c r="FE1540" s="14"/>
      <c r="FF1540" s="14"/>
      <c r="FG1540" s="14"/>
      <c r="FH1540" s="14"/>
      <c r="FI1540" s="14"/>
      <c r="FJ1540" s="14"/>
      <c r="FK1540" s="14"/>
      <c r="FL1540" s="14"/>
      <c r="FM1540" s="14"/>
      <c r="FN1540" s="14"/>
      <c r="FO1540" s="14"/>
      <c r="FP1540" s="14"/>
      <c r="FQ1540" s="14"/>
      <c r="FR1540" s="14"/>
      <c r="FS1540" s="14"/>
      <c r="FT1540" s="14"/>
      <c r="FU1540" s="14"/>
      <c r="FW1540" s="14"/>
    </row>
    <row r="1541" spans="4:179" x14ac:dyDescent="0.6">
      <c r="D1541" s="53"/>
      <c r="F1541" s="14"/>
      <c r="G1541" s="14"/>
      <c r="H1541" s="14"/>
      <c r="I1541" s="14"/>
      <c r="J1541" s="14"/>
      <c r="K1541" s="14"/>
      <c r="L1541" s="14"/>
      <c r="M1541" s="14"/>
      <c r="N1541" s="14"/>
      <c r="O1541" s="14"/>
      <c r="P1541" s="14"/>
      <c r="Q1541" s="14"/>
      <c r="R1541" s="14"/>
      <c r="S1541" s="14"/>
      <c r="T1541" s="14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F1541" s="14"/>
      <c r="AG1541" s="14"/>
      <c r="AH1541" s="14"/>
      <c r="AI1541" s="14"/>
      <c r="AJ1541" s="14"/>
      <c r="AK1541" s="14"/>
      <c r="AL1541" s="14"/>
      <c r="AM1541" s="14"/>
      <c r="AN1541" s="14"/>
      <c r="AO1541" s="14"/>
      <c r="AP1541" s="14"/>
      <c r="AQ1541" s="14"/>
      <c r="AR1541" s="14"/>
      <c r="AS1541" s="14"/>
      <c r="AT1541" s="14"/>
      <c r="AU1541" s="14"/>
      <c r="AV1541" s="14"/>
      <c r="AW1541" s="14"/>
      <c r="AX1541" s="14"/>
      <c r="AY1541" s="14"/>
      <c r="AZ1541" s="14"/>
      <c r="BA1541" s="14"/>
      <c r="BB1541" s="14"/>
      <c r="BC1541" s="14"/>
      <c r="BD1541" s="14"/>
      <c r="BE1541" s="14"/>
      <c r="BF1541" s="14"/>
      <c r="BG1541" s="14"/>
      <c r="BH1541" s="14"/>
      <c r="BI1541" s="14"/>
      <c r="BJ1541" s="14"/>
      <c r="BK1541" s="14"/>
      <c r="BL1541" s="14"/>
      <c r="BM1541" s="14"/>
      <c r="BN1541" s="14"/>
      <c r="BO1541" s="14"/>
      <c r="BP1541" s="14"/>
      <c r="BQ1541" s="14"/>
      <c r="BR1541" s="14"/>
      <c r="BS1541" s="14"/>
      <c r="BT1541" s="14"/>
      <c r="BU1541" s="14"/>
      <c r="BV1541" s="14"/>
      <c r="BW1541" s="14"/>
      <c r="BX1541" s="14"/>
      <c r="BY1541" s="14"/>
      <c r="BZ1541" s="14"/>
      <c r="CA1541" s="14"/>
      <c r="CB1541" s="14"/>
      <c r="CC1541" s="14"/>
      <c r="CD1541" s="14"/>
      <c r="CE1541" s="14"/>
      <c r="CF1541" s="14"/>
      <c r="CG1541" s="14"/>
      <c r="CH1541" s="14"/>
      <c r="CI1541" s="14"/>
      <c r="CJ1541" s="14"/>
      <c r="CK1541" s="14"/>
      <c r="CL1541" s="14"/>
      <c r="CM1541" s="14"/>
      <c r="CN1541" s="14"/>
      <c r="CO1541" s="14"/>
      <c r="CP1541" s="14"/>
      <c r="CQ1541" s="14"/>
      <c r="CR1541" s="14"/>
      <c r="CS1541" s="14"/>
      <c r="CT1541" s="14"/>
      <c r="CU1541" s="14"/>
      <c r="CV1541" s="14"/>
      <c r="CW1541" s="14"/>
      <c r="CX1541" s="14"/>
      <c r="CY1541" s="14"/>
      <c r="CZ1541" s="14"/>
      <c r="DA1541" s="14"/>
      <c r="DB1541" s="14"/>
      <c r="DC1541" s="14"/>
      <c r="DD1541" s="14"/>
      <c r="DE1541" s="14"/>
      <c r="DF1541" s="14"/>
      <c r="DG1541" s="14"/>
      <c r="DH1541" s="14"/>
      <c r="DI1541" s="14"/>
      <c r="DJ1541" s="14"/>
      <c r="DK1541" s="14"/>
      <c r="DL1541" s="14"/>
      <c r="DM1541" s="14"/>
      <c r="DN1541" s="14"/>
      <c r="DO1541" s="14"/>
      <c r="DP1541" s="14"/>
      <c r="DQ1541" s="14"/>
      <c r="DR1541" s="14"/>
      <c r="DS1541" s="14"/>
      <c r="DT1541" s="14"/>
      <c r="DU1541" s="14"/>
      <c r="DV1541" s="14"/>
      <c r="DW1541" s="14"/>
      <c r="DX1541" s="14"/>
      <c r="DY1541" s="14"/>
      <c r="DZ1541" s="14"/>
      <c r="EA1541" s="14"/>
      <c r="EB1541" s="14"/>
      <c r="EC1541" s="14"/>
      <c r="ED1541" s="14"/>
      <c r="EE1541" s="14"/>
      <c r="EF1541" s="14"/>
      <c r="EG1541" s="14"/>
      <c r="EH1541" s="14"/>
      <c r="EI1541" s="14"/>
      <c r="EJ1541" s="14"/>
      <c r="EK1541" s="14"/>
      <c r="EL1541" s="14"/>
      <c r="EM1541" s="14"/>
      <c r="EN1541" s="14"/>
      <c r="EO1541" s="14"/>
      <c r="EP1541" s="14"/>
      <c r="EQ1541" s="14"/>
      <c r="ER1541" s="14"/>
      <c r="ES1541" s="14"/>
      <c r="ET1541" s="14"/>
      <c r="EU1541" s="14"/>
      <c r="EV1541" s="14"/>
      <c r="EW1541" s="14"/>
      <c r="EX1541" s="14"/>
      <c r="EY1541" s="14"/>
      <c r="EZ1541" s="14"/>
      <c r="FA1541" s="14"/>
      <c r="FB1541" s="14"/>
      <c r="FC1541" s="14"/>
      <c r="FD1541" s="14"/>
      <c r="FE1541" s="14"/>
      <c r="FF1541" s="14"/>
      <c r="FG1541" s="14"/>
      <c r="FH1541" s="14"/>
      <c r="FI1541" s="14"/>
      <c r="FJ1541" s="14"/>
      <c r="FK1541" s="14"/>
      <c r="FL1541" s="14"/>
      <c r="FM1541" s="14"/>
      <c r="FN1541" s="14"/>
      <c r="FO1541" s="14"/>
      <c r="FP1541" s="14"/>
      <c r="FQ1541" s="14"/>
      <c r="FR1541" s="14"/>
      <c r="FS1541" s="14"/>
      <c r="FT1541" s="14"/>
      <c r="FU1541" s="14"/>
      <c r="FW1541" s="14"/>
    </row>
    <row r="1542" spans="4:179" x14ac:dyDescent="0.6">
      <c r="D1542" s="53"/>
      <c r="F1542" s="14"/>
      <c r="G1542" s="14"/>
      <c r="H1542" s="14"/>
      <c r="I1542" s="14"/>
      <c r="J1542" s="14"/>
      <c r="K1542" s="14"/>
      <c r="L1542" s="14"/>
      <c r="M1542" s="14"/>
      <c r="N1542" s="14"/>
      <c r="O1542" s="14"/>
      <c r="P1542" s="14"/>
      <c r="Q1542" s="14"/>
      <c r="R1542" s="14"/>
      <c r="S1542" s="14"/>
      <c r="T1542" s="14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F1542" s="14"/>
      <c r="AG1542" s="14"/>
      <c r="AH1542" s="14"/>
      <c r="AI1542" s="14"/>
      <c r="AJ1542" s="14"/>
      <c r="AK1542" s="14"/>
      <c r="AL1542" s="14"/>
      <c r="AM1542" s="14"/>
      <c r="AN1542" s="14"/>
      <c r="AO1542" s="14"/>
      <c r="AP1542" s="14"/>
      <c r="AQ1542" s="14"/>
      <c r="AR1542" s="14"/>
      <c r="AS1542" s="14"/>
      <c r="AT1542" s="14"/>
      <c r="AU1542" s="14"/>
      <c r="AV1542" s="14"/>
      <c r="AW1542" s="14"/>
      <c r="AX1542" s="14"/>
      <c r="AY1542" s="14"/>
      <c r="AZ1542" s="14"/>
      <c r="BA1542" s="14"/>
      <c r="BB1542" s="14"/>
      <c r="BC1542" s="14"/>
      <c r="BD1542" s="14"/>
      <c r="BE1542" s="14"/>
      <c r="BF1542" s="14"/>
      <c r="BG1542" s="14"/>
      <c r="BH1542" s="14"/>
      <c r="BI1542" s="14"/>
      <c r="BJ1542" s="14"/>
      <c r="BK1542" s="14"/>
      <c r="BL1542" s="14"/>
      <c r="BM1542" s="14"/>
      <c r="BN1542" s="14"/>
      <c r="BO1542" s="14"/>
      <c r="BP1542" s="14"/>
      <c r="BQ1542" s="14"/>
      <c r="BR1542" s="14"/>
      <c r="BS1542" s="14"/>
      <c r="BT1542" s="14"/>
      <c r="BU1542" s="14"/>
      <c r="BV1542" s="14"/>
      <c r="BW1542" s="14"/>
      <c r="BX1542" s="14"/>
      <c r="BY1542" s="14"/>
      <c r="BZ1542" s="14"/>
      <c r="CA1542" s="14"/>
      <c r="CB1542" s="14"/>
      <c r="CC1542" s="14"/>
      <c r="CD1542" s="14"/>
      <c r="CE1542" s="14"/>
      <c r="CF1542" s="14"/>
      <c r="CG1542" s="14"/>
      <c r="CH1542" s="14"/>
      <c r="CI1542" s="14"/>
      <c r="CJ1542" s="14"/>
      <c r="CK1542" s="14"/>
      <c r="CL1542" s="14"/>
      <c r="CM1542" s="14"/>
      <c r="CN1542" s="14"/>
      <c r="CO1542" s="14"/>
      <c r="CP1542" s="14"/>
      <c r="CQ1542" s="14"/>
      <c r="CR1542" s="14"/>
      <c r="CS1542" s="14"/>
      <c r="CT1542" s="14"/>
      <c r="CU1542" s="14"/>
      <c r="CV1542" s="14"/>
      <c r="CW1542" s="14"/>
      <c r="CX1542" s="14"/>
      <c r="CY1542" s="14"/>
      <c r="CZ1542" s="14"/>
      <c r="DA1542" s="14"/>
      <c r="DB1542" s="14"/>
      <c r="DC1542" s="14"/>
      <c r="DD1542" s="14"/>
      <c r="DE1542" s="14"/>
      <c r="DF1542" s="14"/>
      <c r="DG1542" s="14"/>
      <c r="DH1542" s="14"/>
      <c r="DI1542" s="14"/>
      <c r="DJ1542" s="14"/>
      <c r="DK1542" s="14"/>
      <c r="DL1542" s="14"/>
      <c r="DM1542" s="14"/>
      <c r="DN1542" s="14"/>
      <c r="DO1542" s="14"/>
      <c r="DP1542" s="14"/>
      <c r="DQ1542" s="14"/>
      <c r="DR1542" s="14"/>
      <c r="DS1542" s="14"/>
      <c r="DT1542" s="14"/>
      <c r="DU1542" s="14"/>
      <c r="DV1542" s="14"/>
      <c r="DW1542" s="14"/>
      <c r="DX1542" s="14"/>
      <c r="DY1542" s="14"/>
      <c r="DZ1542" s="14"/>
      <c r="EA1542" s="14"/>
      <c r="EB1542" s="14"/>
      <c r="EC1542" s="14"/>
      <c r="ED1542" s="14"/>
      <c r="EE1542" s="14"/>
      <c r="EF1542" s="14"/>
      <c r="EG1542" s="14"/>
      <c r="EH1542" s="14"/>
      <c r="EI1542" s="14"/>
      <c r="EJ1542" s="14"/>
      <c r="EK1542" s="14"/>
      <c r="EL1542" s="14"/>
      <c r="EM1542" s="14"/>
      <c r="EN1542" s="14"/>
      <c r="EO1542" s="14"/>
      <c r="EP1542" s="14"/>
      <c r="EQ1542" s="14"/>
      <c r="ER1542" s="14"/>
      <c r="ES1542" s="14"/>
      <c r="ET1542" s="14"/>
      <c r="EU1542" s="14"/>
      <c r="EV1542" s="14"/>
      <c r="EW1542" s="14"/>
      <c r="EX1542" s="14"/>
      <c r="EY1542" s="14"/>
      <c r="EZ1542" s="14"/>
      <c r="FA1542" s="14"/>
      <c r="FB1542" s="14"/>
      <c r="FC1542" s="14"/>
      <c r="FD1542" s="14"/>
      <c r="FE1542" s="14"/>
      <c r="FF1542" s="14"/>
      <c r="FG1542" s="14"/>
      <c r="FH1542" s="14"/>
      <c r="FI1542" s="14"/>
      <c r="FJ1542" s="14"/>
      <c r="FK1542" s="14"/>
      <c r="FL1542" s="14"/>
      <c r="FM1542" s="14"/>
      <c r="FN1542" s="14"/>
      <c r="FO1542" s="14"/>
      <c r="FP1542" s="14"/>
      <c r="FQ1542" s="14"/>
      <c r="FR1542" s="14"/>
      <c r="FS1542" s="14"/>
      <c r="FT1542" s="14"/>
      <c r="FU1542" s="14"/>
      <c r="FW1542" s="14"/>
    </row>
    <row r="1543" spans="4:179" x14ac:dyDescent="0.6">
      <c r="D1543" s="53"/>
      <c r="F1543" s="14"/>
      <c r="G1543" s="14"/>
      <c r="H1543" s="14"/>
      <c r="I1543" s="14"/>
      <c r="J1543" s="14"/>
      <c r="K1543" s="14"/>
      <c r="L1543" s="14"/>
      <c r="M1543" s="14"/>
      <c r="N1543" s="14"/>
      <c r="O1543" s="14"/>
      <c r="P1543" s="14"/>
      <c r="Q1543" s="14"/>
      <c r="R1543" s="14"/>
      <c r="S1543" s="14"/>
      <c r="T1543" s="14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F1543" s="14"/>
      <c r="AG1543" s="14"/>
      <c r="AH1543" s="14"/>
      <c r="AI1543" s="14"/>
      <c r="AJ1543" s="14"/>
      <c r="AK1543" s="14"/>
      <c r="AL1543" s="14"/>
      <c r="AM1543" s="14"/>
      <c r="AN1543" s="14"/>
      <c r="AO1543" s="14"/>
      <c r="AP1543" s="14"/>
      <c r="AQ1543" s="14"/>
      <c r="AR1543" s="14"/>
      <c r="AS1543" s="14"/>
      <c r="AT1543" s="14"/>
      <c r="AU1543" s="14"/>
      <c r="AV1543" s="14"/>
      <c r="AW1543" s="14"/>
      <c r="AX1543" s="14"/>
      <c r="AY1543" s="14"/>
      <c r="AZ1543" s="14"/>
      <c r="BA1543" s="14"/>
      <c r="BB1543" s="14"/>
      <c r="BC1543" s="14"/>
      <c r="BD1543" s="14"/>
      <c r="BE1543" s="14"/>
      <c r="BF1543" s="14"/>
      <c r="BG1543" s="14"/>
      <c r="BH1543" s="14"/>
      <c r="BI1543" s="14"/>
      <c r="BJ1543" s="14"/>
      <c r="BK1543" s="14"/>
      <c r="BL1543" s="14"/>
      <c r="BM1543" s="14"/>
      <c r="BN1543" s="14"/>
      <c r="BO1543" s="14"/>
      <c r="BP1543" s="14"/>
      <c r="BQ1543" s="14"/>
      <c r="BR1543" s="14"/>
      <c r="BS1543" s="14"/>
      <c r="BT1543" s="14"/>
      <c r="BU1543" s="14"/>
      <c r="BV1543" s="14"/>
      <c r="BW1543" s="14"/>
      <c r="BX1543" s="14"/>
      <c r="BY1543" s="14"/>
      <c r="BZ1543" s="14"/>
      <c r="CA1543" s="14"/>
      <c r="CB1543" s="14"/>
      <c r="CC1543" s="14"/>
      <c r="CD1543" s="14"/>
      <c r="CE1543" s="14"/>
      <c r="CF1543" s="14"/>
      <c r="CG1543" s="14"/>
      <c r="CH1543" s="14"/>
      <c r="CI1543" s="14"/>
      <c r="CJ1543" s="14"/>
      <c r="CK1543" s="14"/>
      <c r="CL1543" s="14"/>
      <c r="CM1543" s="14"/>
      <c r="CN1543" s="14"/>
      <c r="CO1543" s="14"/>
      <c r="CP1543" s="14"/>
      <c r="CQ1543" s="14"/>
      <c r="CR1543" s="14"/>
      <c r="CS1543" s="14"/>
      <c r="CT1543" s="14"/>
      <c r="CU1543" s="14"/>
      <c r="CV1543" s="14"/>
      <c r="CW1543" s="14"/>
      <c r="CX1543" s="14"/>
      <c r="CY1543" s="14"/>
      <c r="CZ1543" s="14"/>
      <c r="DA1543" s="14"/>
      <c r="DB1543" s="14"/>
      <c r="DC1543" s="14"/>
      <c r="DD1543" s="14"/>
      <c r="DE1543" s="14"/>
      <c r="DF1543" s="14"/>
      <c r="DG1543" s="14"/>
      <c r="DH1543" s="14"/>
      <c r="DI1543" s="14"/>
      <c r="DJ1543" s="14"/>
      <c r="DK1543" s="14"/>
      <c r="DL1543" s="14"/>
      <c r="DM1543" s="14"/>
      <c r="DN1543" s="14"/>
      <c r="DO1543" s="14"/>
      <c r="DP1543" s="14"/>
      <c r="DQ1543" s="14"/>
      <c r="DR1543" s="14"/>
      <c r="DS1543" s="14"/>
      <c r="DT1543" s="14"/>
      <c r="DU1543" s="14"/>
      <c r="DV1543" s="14"/>
      <c r="DW1543" s="14"/>
      <c r="DX1543" s="14"/>
      <c r="DY1543" s="14"/>
      <c r="DZ1543" s="14"/>
      <c r="EA1543" s="14"/>
      <c r="EB1543" s="14"/>
      <c r="EC1543" s="14"/>
      <c r="ED1543" s="14"/>
      <c r="EE1543" s="14"/>
      <c r="EF1543" s="14"/>
      <c r="EG1543" s="14"/>
      <c r="EH1543" s="14"/>
      <c r="EI1543" s="14"/>
      <c r="EJ1543" s="14"/>
      <c r="EK1543" s="14"/>
      <c r="EL1543" s="14"/>
      <c r="EM1543" s="14"/>
      <c r="EN1543" s="14"/>
      <c r="EO1543" s="14"/>
      <c r="EP1543" s="14"/>
      <c r="EQ1543" s="14"/>
      <c r="ER1543" s="14"/>
      <c r="ES1543" s="14"/>
      <c r="ET1543" s="14"/>
      <c r="EU1543" s="14"/>
      <c r="EV1543" s="14"/>
      <c r="EW1543" s="14"/>
      <c r="EX1543" s="14"/>
      <c r="EY1543" s="14"/>
      <c r="EZ1543" s="14"/>
      <c r="FA1543" s="14"/>
      <c r="FB1543" s="14"/>
      <c r="FC1543" s="14"/>
      <c r="FD1543" s="14"/>
      <c r="FE1543" s="14"/>
      <c r="FF1543" s="14"/>
      <c r="FG1543" s="14"/>
      <c r="FH1543" s="14"/>
      <c r="FI1543" s="14"/>
      <c r="FJ1543" s="14"/>
      <c r="FK1543" s="14"/>
      <c r="FL1543" s="14"/>
      <c r="FM1543" s="14"/>
      <c r="FN1543" s="14"/>
      <c r="FO1543" s="14"/>
      <c r="FP1543" s="14"/>
      <c r="FQ1543" s="14"/>
      <c r="FR1543" s="14"/>
      <c r="FS1543" s="14"/>
      <c r="FT1543" s="14"/>
      <c r="FU1543" s="14"/>
      <c r="FW1543" s="14"/>
    </row>
    <row r="1544" spans="4:179" x14ac:dyDescent="0.6">
      <c r="D1544" s="53"/>
      <c r="F1544" s="14"/>
      <c r="G1544" s="14"/>
      <c r="H1544" s="14"/>
      <c r="I1544" s="14"/>
      <c r="J1544" s="14"/>
      <c r="K1544" s="14"/>
      <c r="L1544" s="14"/>
      <c r="M1544" s="14"/>
      <c r="N1544" s="14"/>
      <c r="O1544" s="14"/>
      <c r="P1544" s="14"/>
      <c r="Q1544" s="14"/>
      <c r="R1544" s="14"/>
      <c r="S1544" s="14"/>
      <c r="T1544" s="14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4"/>
      <c r="AJ1544" s="14"/>
      <c r="AK1544" s="14"/>
      <c r="AL1544" s="14"/>
      <c r="AM1544" s="14"/>
      <c r="AN1544" s="14"/>
      <c r="AO1544" s="14"/>
      <c r="AP1544" s="14"/>
      <c r="AQ1544" s="14"/>
      <c r="AR1544" s="14"/>
      <c r="AS1544" s="14"/>
      <c r="AT1544" s="14"/>
      <c r="AU1544" s="14"/>
      <c r="AV1544" s="14"/>
      <c r="AW1544" s="14"/>
      <c r="AX1544" s="14"/>
      <c r="AY1544" s="14"/>
      <c r="AZ1544" s="14"/>
      <c r="BA1544" s="14"/>
      <c r="BB1544" s="14"/>
      <c r="BC1544" s="14"/>
      <c r="BD1544" s="14"/>
      <c r="BE1544" s="14"/>
      <c r="BF1544" s="14"/>
      <c r="BG1544" s="14"/>
      <c r="BH1544" s="14"/>
      <c r="BI1544" s="14"/>
      <c r="BJ1544" s="14"/>
      <c r="BK1544" s="14"/>
      <c r="BL1544" s="14"/>
      <c r="BM1544" s="14"/>
      <c r="BN1544" s="14"/>
      <c r="BO1544" s="14"/>
      <c r="BP1544" s="14"/>
      <c r="BQ1544" s="14"/>
      <c r="BR1544" s="14"/>
      <c r="BS1544" s="14"/>
      <c r="BT1544" s="14"/>
      <c r="BU1544" s="14"/>
      <c r="BV1544" s="14"/>
      <c r="BW1544" s="14"/>
      <c r="BX1544" s="14"/>
      <c r="BY1544" s="14"/>
      <c r="BZ1544" s="14"/>
      <c r="CA1544" s="14"/>
      <c r="CB1544" s="14"/>
      <c r="CC1544" s="14"/>
      <c r="CD1544" s="14"/>
      <c r="CE1544" s="14"/>
      <c r="CF1544" s="14"/>
      <c r="CG1544" s="14"/>
      <c r="CH1544" s="14"/>
      <c r="CI1544" s="14"/>
      <c r="CJ1544" s="14"/>
      <c r="CK1544" s="14"/>
      <c r="CL1544" s="14"/>
      <c r="CM1544" s="14"/>
      <c r="CN1544" s="14"/>
      <c r="CO1544" s="14"/>
      <c r="CP1544" s="14"/>
      <c r="CQ1544" s="14"/>
      <c r="CR1544" s="14"/>
      <c r="CS1544" s="14"/>
      <c r="CT1544" s="14"/>
      <c r="CU1544" s="14"/>
      <c r="CV1544" s="14"/>
      <c r="CW1544" s="14"/>
      <c r="CX1544" s="14"/>
      <c r="CY1544" s="14"/>
      <c r="CZ1544" s="14"/>
      <c r="DA1544" s="14"/>
      <c r="DB1544" s="14"/>
      <c r="DC1544" s="14"/>
      <c r="DD1544" s="14"/>
      <c r="DE1544" s="14"/>
      <c r="DF1544" s="14"/>
      <c r="DG1544" s="14"/>
      <c r="DH1544" s="14"/>
      <c r="DI1544" s="14"/>
      <c r="DJ1544" s="14"/>
      <c r="DK1544" s="14"/>
      <c r="DL1544" s="14"/>
      <c r="DM1544" s="14"/>
      <c r="DN1544" s="14"/>
      <c r="DO1544" s="14"/>
      <c r="DP1544" s="14"/>
      <c r="DQ1544" s="14"/>
      <c r="DR1544" s="14"/>
      <c r="DS1544" s="14"/>
      <c r="DT1544" s="14"/>
      <c r="DU1544" s="14"/>
      <c r="DV1544" s="14"/>
      <c r="DW1544" s="14"/>
      <c r="DX1544" s="14"/>
      <c r="DY1544" s="14"/>
      <c r="DZ1544" s="14"/>
      <c r="EA1544" s="14"/>
      <c r="EB1544" s="14"/>
      <c r="EC1544" s="14"/>
      <c r="ED1544" s="14"/>
      <c r="EE1544" s="14"/>
      <c r="EF1544" s="14"/>
      <c r="EG1544" s="14"/>
      <c r="EH1544" s="14"/>
      <c r="EI1544" s="14"/>
      <c r="EJ1544" s="14"/>
      <c r="EK1544" s="14"/>
      <c r="EL1544" s="14"/>
      <c r="EM1544" s="14"/>
      <c r="EN1544" s="14"/>
      <c r="EO1544" s="14"/>
      <c r="EP1544" s="14"/>
      <c r="EQ1544" s="14"/>
      <c r="ER1544" s="14"/>
      <c r="ES1544" s="14"/>
      <c r="ET1544" s="14"/>
      <c r="EU1544" s="14"/>
      <c r="EV1544" s="14"/>
      <c r="EW1544" s="14"/>
      <c r="EX1544" s="14"/>
      <c r="EY1544" s="14"/>
      <c r="EZ1544" s="14"/>
      <c r="FA1544" s="14"/>
      <c r="FB1544" s="14"/>
      <c r="FC1544" s="14"/>
      <c r="FD1544" s="14"/>
      <c r="FE1544" s="14"/>
      <c r="FF1544" s="14"/>
      <c r="FG1544" s="14"/>
      <c r="FH1544" s="14"/>
      <c r="FI1544" s="14"/>
      <c r="FJ1544" s="14"/>
      <c r="FK1544" s="14"/>
      <c r="FL1544" s="14"/>
      <c r="FM1544" s="14"/>
      <c r="FN1544" s="14"/>
      <c r="FO1544" s="14"/>
      <c r="FP1544" s="14"/>
      <c r="FQ1544" s="14"/>
      <c r="FR1544" s="14"/>
      <c r="FS1544" s="14"/>
      <c r="FT1544" s="14"/>
      <c r="FU1544" s="14"/>
      <c r="FW1544" s="14"/>
    </row>
    <row r="1545" spans="4:179" x14ac:dyDescent="0.6">
      <c r="D1545" s="53"/>
      <c r="F1545" s="14"/>
      <c r="G1545" s="14"/>
      <c r="H1545" s="14"/>
      <c r="I1545" s="14"/>
      <c r="J1545" s="14"/>
      <c r="K1545" s="14"/>
      <c r="L1545" s="14"/>
      <c r="M1545" s="14"/>
      <c r="N1545" s="14"/>
      <c r="O1545" s="14"/>
      <c r="P1545" s="14"/>
      <c r="Q1545" s="14"/>
      <c r="R1545" s="14"/>
      <c r="S1545" s="14"/>
      <c r="T1545" s="14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/>
      <c r="AH1545" s="14"/>
      <c r="AI1545" s="14"/>
      <c r="AJ1545" s="14"/>
      <c r="AK1545" s="14"/>
      <c r="AL1545" s="14"/>
      <c r="AM1545" s="14"/>
      <c r="AN1545" s="14"/>
      <c r="AO1545" s="14"/>
      <c r="AP1545" s="14"/>
      <c r="AQ1545" s="14"/>
      <c r="AR1545" s="14"/>
      <c r="AS1545" s="14"/>
      <c r="AT1545" s="14"/>
      <c r="AU1545" s="14"/>
      <c r="AV1545" s="14"/>
      <c r="AW1545" s="14"/>
      <c r="AX1545" s="14"/>
      <c r="AY1545" s="14"/>
      <c r="AZ1545" s="14"/>
      <c r="BA1545" s="14"/>
      <c r="BB1545" s="14"/>
      <c r="BC1545" s="14"/>
      <c r="BD1545" s="14"/>
      <c r="BE1545" s="14"/>
      <c r="BF1545" s="14"/>
      <c r="BG1545" s="14"/>
      <c r="BH1545" s="14"/>
      <c r="BI1545" s="14"/>
      <c r="BJ1545" s="14"/>
      <c r="BK1545" s="14"/>
      <c r="BL1545" s="14"/>
      <c r="BM1545" s="14"/>
      <c r="BN1545" s="14"/>
      <c r="BO1545" s="14"/>
      <c r="BP1545" s="14"/>
      <c r="BQ1545" s="14"/>
      <c r="BR1545" s="14"/>
      <c r="BS1545" s="14"/>
      <c r="BT1545" s="14"/>
      <c r="BU1545" s="14"/>
      <c r="BV1545" s="14"/>
      <c r="BW1545" s="14"/>
      <c r="BX1545" s="14"/>
      <c r="BY1545" s="14"/>
      <c r="BZ1545" s="14"/>
      <c r="CA1545" s="14"/>
      <c r="CB1545" s="14"/>
      <c r="CC1545" s="14"/>
      <c r="CD1545" s="14"/>
      <c r="CE1545" s="14"/>
      <c r="CF1545" s="14"/>
      <c r="CG1545" s="14"/>
      <c r="CH1545" s="14"/>
      <c r="CI1545" s="14"/>
      <c r="CJ1545" s="14"/>
      <c r="CK1545" s="14"/>
      <c r="CL1545" s="14"/>
      <c r="CM1545" s="14"/>
      <c r="CN1545" s="14"/>
      <c r="CO1545" s="14"/>
      <c r="CP1545" s="14"/>
      <c r="CQ1545" s="14"/>
      <c r="CR1545" s="14"/>
      <c r="CS1545" s="14"/>
      <c r="CT1545" s="14"/>
      <c r="CU1545" s="14"/>
      <c r="CV1545" s="14"/>
      <c r="CW1545" s="14"/>
      <c r="CX1545" s="14"/>
      <c r="CY1545" s="14"/>
      <c r="CZ1545" s="14"/>
      <c r="DA1545" s="14"/>
      <c r="DB1545" s="14"/>
      <c r="DC1545" s="14"/>
      <c r="DD1545" s="14"/>
      <c r="DE1545" s="14"/>
      <c r="DF1545" s="14"/>
      <c r="DG1545" s="14"/>
      <c r="DH1545" s="14"/>
      <c r="DI1545" s="14"/>
      <c r="DJ1545" s="14"/>
      <c r="DK1545" s="14"/>
      <c r="DL1545" s="14"/>
      <c r="DM1545" s="14"/>
      <c r="DN1545" s="14"/>
      <c r="DO1545" s="14"/>
      <c r="DP1545" s="14"/>
      <c r="DQ1545" s="14"/>
      <c r="DR1545" s="14"/>
      <c r="DS1545" s="14"/>
      <c r="DT1545" s="14"/>
      <c r="DU1545" s="14"/>
      <c r="DV1545" s="14"/>
      <c r="DW1545" s="14"/>
      <c r="DX1545" s="14"/>
      <c r="DY1545" s="14"/>
      <c r="DZ1545" s="14"/>
      <c r="EA1545" s="14"/>
      <c r="EB1545" s="14"/>
      <c r="EC1545" s="14"/>
      <c r="ED1545" s="14"/>
      <c r="EE1545" s="14"/>
      <c r="EF1545" s="14"/>
      <c r="EG1545" s="14"/>
      <c r="EH1545" s="14"/>
      <c r="EI1545" s="14"/>
      <c r="EJ1545" s="14"/>
      <c r="EK1545" s="14"/>
      <c r="EL1545" s="14"/>
      <c r="EM1545" s="14"/>
      <c r="EN1545" s="14"/>
      <c r="EO1545" s="14"/>
      <c r="EP1545" s="14"/>
      <c r="EQ1545" s="14"/>
      <c r="ER1545" s="14"/>
      <c r="ES1545" s="14"/>
      <c r="ET1545" s="14"/>
      <c r="EU1545" s="14"/>
      <c r="EV1545" s="14"/>
      <c r="EW1545" s="14"/>
      <c r="EX1545" s="14"/>
      <c r="EY1545" s="14"/>
      <c r="EZ1545" s="14"/>
      <c r="FA1545" s="14"/>
      <c r="FB1545" s="14"/>
      <c r="FC1545" s="14"/>
      <c r="FD1545" s="14"/>
      <c r="FE1545" s="14"/>
      <c r="FF1545" s="14"/>
      <c r="FG1545" s="14"/>
      <c r="FH1545" s="14"/>
      <c r="FI1545" s="14"/>
      <c r="FJ1545" s="14"/>
      <c r="FK1545" s="14"/>
      <c r="FL1545" s="14"/>
      <c r="FM1545" s="14"/>
      <c r="FN1545" s="14"/>
      <c r="FO1545" s="14"/>
      <c r="FP1545" s="14"/>
      <c r="FQ1545" s="14"/>
      <c r="FR1545" s="14"/>
      <c r="FS1545" s="14"/>
      <c r="FT1545" s="14"/>
      <c r="FU1545" s="14"/>
      <c r="FW1545" s="14"/>
    </row>
    <row r="1546" spans="4:179" x14ac:dyDescent="0.6">
      <c r="D1546" s="53"/>
      <c r="F1546" s="14"/>
      <c r="G1546" s="14"/>
      <c r="H1546" s="14"/>
      <c r="I1546" s="14"/>
      <c r="J1546" s="14"/>
      <c r="K1546" s="14"/>
      <c r="L1546" s="14"/>
      <c r="M1546" s="14"/>
      <c r="N1546" s="14"/>
      <c r="O1546" s="14"/>
      <c r="P1546" s="14"/>
      <c r="Q1546" s="14"/>
      <c r="R1546" s="14"/>
      <c r="S1546" s="14"/>
      <c r="T1546" s="14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F1546" s="14"/>
      <c r="AG1546" s="14"/>
      <c r="AH1546" s="14"/>
      <c r="AI1546" s="14"/>
      <c r="AJ1546" s="14"/>
      <c r="AK1546" s="14"/>
      <c r="AL1546" s="14"/>
      <c r="AM1546" s="14"/>
      <c r="AN1546" s="14"/>
      <c r="AO1546" s="14"/>
      <c r="AP1546" s="14"/>
      <c r="AQ1546" s="14"/>
      <c r="AR1546" s="14"/>
      <c r="AS1546" s="14"/>
      <c r="AT1546" s="14"/>
      <c r="AU1546" s="14"/>
      <c r="AV1546" s="14"/>
      <c r="AW1546" s="14"/>
      <c r="AX1546" s="14"/>
      <c r="AY1546" s="14"/>
      <c r="AZ1546" s="14"/>
      <c r="BA1546" s="14"/>
      <c r="BB1546" s="14"/>
      <c r="BC1546" s="14"/>
      <c r="BD1546" s="14"/>
      <c r="BE1546" s="14"/>
      <c r="BF1546" s="14"/>
      <c r="BG1546" s="14"/>
      <c r="BH1546" s="14"/>
      <c r="BI1546" s="14"/>
      <c r="BJ1546" s="14"/>
      <c r="BK1546" s="14"/>
      <c r="BL1546" s="14"/>
      <c r="BM1546" s="14"/>
      <c r="BN1546" s="14"/>
      <c r="BO1546" s="14"/>
      <c r="BP1546" s="14"/>
      <c r="BQ1546" s="14"/>
      <c r="BR1546" s="14"/>
      <c r="BS1546" s="14"/>
      <c r="BT1546" s="14"/>
      <c r="BU1546" s="14"/>
      <c r="BV1546" s="14"/>
      <c r="BW1546" s="14"/>
      <c r="BX1546" s="14"/>
      <c r="BY1546" s="14"/>
      <c r="BZ1546" s="14"/>
      <c r="CA1546" s="14"/>
      <c r="CB1546" s="14"/>
      <c r="CC1546" s="14"/>
      <c r="CD1546" s="14"/>
      <c r="CE1546" s="14"/>
      <c r="CF1546" s="14"/>
      <c r="CG1546" s="14"/>
      <c r="CH1546" s="14"/>
      <c r="CI1546" s="14"/>
      <c r="CJ1546" s="14"/>
      <c r="CK1546" s="14"/>
      <c r="CL1546" s="14"/>
      <c r="CM1546" s="14"/>
      <c r="CN1546" s="14"/>
      <c r="CO1546" s="14"/>
      <c r="CP1546" s="14"/>
      <c r="CQ1546" s="14"/>
      <c r="CR1546" s="14"/>
      <c r="CS1546" s="14"/>
      <c r="CT1546" s="14"/>
      <c r="CU1546" s="14"/>
      <c r="CV1546" s="14"/>
      <c r="CW1546" s="14"/>
      <c r="CX1546" s="14"/>
      <c r="CY1546" s="14"/>
      <c r="CZ1546" s="14"/>
      <c r="DA1546" s="14"/>
      <c r="DB1546" s="14"/>
      <c r="DC1546" s="14"/>
      <c r="DD1546" s="14"/>
      <c r="DE1546" s="14"/>
      <c r="DF1546" s="14"/>
      <c r="DG1546" s="14"/>
      <c r="DH1546" s="14"/>
      <c r="DI1546" s="14"/>
      <c r="DJ1546" s="14"/>
      <c r="DK1546" s="14"/>
      <c r="DL1546" s="14"/>
      <c r="DM1546" s="14"/>
      <c r="DN1546" s="14"/>
      <c r="DO1546" s="14"/>
      <c r="DP1546" s="14"/>
      <c r="DQ1546" s="14"/>
      <c r="DR1546" s="14"/>
      <c r="DS1546" s="14"/>
      <c r="DT1546" s="14"/>
      <c r="DU1546" s="14"/>
      <c r="DV1546" s="14"/>
      <c r="DW1546" s="14"/>
      <c r="DX1546" s="14"/>
      <c r="DY1546" s="14"/>
      <c r="DZ1546" s="14"/>
      <c r="EA1546" s="14"/>
      <c r="EB1546" s="14"/>
      <c r="EC1546" s="14"/>
      <c r="ED1546" s="14"/>
      <c r="EE1546" s="14"/>
      <c r="EF1546" s="14"/>
      <c r="EG1546" s="14"/>
      <c r="EH1546" s="14"/>
      <c r="EI1546" s="14"/>
      <c r="EJ1546" s="14"/>
      <c r="EK1546" s="14"/>
      <c r="EL1546" s="14"/>
      <c r="EM1546" s="14"/>
      <c r="EN1546" s="14"/>
      <c r="EO1546" s="14"/>
      <c r="EP1546" s="14"/>
      <c r="EQ1546" s="14"/>
      <c r="ER1546" s="14"/>
      <c r="ES1546" s="14"/>
      <c r="ET1546" s="14"/>
      <c r="EU1546" s="14"/>
      <c r="EV1546" s="14"/>
      <c r="EW1546" s="14"/>
      <c r="EX1546" s="14"/>
      <c r="EY1546" s="14"/>
      <c r="EZ1546" s="14"/>
      <c r="FA1546" s="14"/>
      <c r="FB1546" s="14"/>
      <c r="FC1546" s="14"/>
      <c r="FD1546" s="14"/>
      <c r="FE1546" s="14"/>
      <c r="FF1546" s="14"/>
      <c r="FG1546" s="14"/>
      <c r="FH1546" s="14"/>
      <c r="FI1546" s="14"/>
      <c r="FJ1546" s="14"/>
      <c r="FK1546" s="14"/>
      <c r="FL1546" s="14"/>
      <c r="FM1546" s="14"/>
      <c r="FN1546" s="14"/>
      <c r="FO1546" s="14"/>
      <c r="FP1546" s="14"/>
      <c r="FQ1546" s="14"/>
      <c r="FR1546" s="14"/>
      <c r="FS1546" s="14"/>
      <c r="FT1546" s="14"/>
      <c r="FU1546" s="14"/>
      <c r="FW1546" s="14"/>
    </row>
    <row r="1547" spans="4:179" x14ac:dyDescent="0.6">
      <c r="D1547" s="53"/>
      <c r="F1547" s="14"/>
      <c r="G1547" s="14"/>
      <c r="H1547" s="14"/>
      <c r="I1547" s="14"/>
      <c r="J1547" s="14"/>
      <c r="K1547" s="14"/>
      <c r="L1547" s="14"/>
      <c r="M1547" s="14"/>
      <c r="N1547" s="14"/>
      <c r="O1547" s="14"/>
      <c r="P1547" s="14"/>
      <c r="Q1547" s="14"/>
      <c r="R1547" s="14"/>
      <c r="S1547" s="14"/>
      <c r="T1547" s="14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F1547" s="14"/>
      <c r="AG1547" s="14"/>
      <c r="AH1547" s="14"/>
      <c r="AI1547" s="14"/>
      <c r="AJ1547" s="14"/>
      <c r="AK1547" s="14"/>
      <c r="AL1547" s="14"/>
      <c r="AM1547" s="14"/>
      <c r="AN1547" s="14"/>
      <c r="AO1547" s="14"/>
      <c r="AP1547" s="14"/>
      <c r="AQ1547" s="14"/>
      <c r="AR1547" s="14"/>
      <c r="AS1547" s="14"/>
      <c r="AT1547" s="14"/>
      <c r="AU1547" s="14"/>
      <c r="AV1547" s="14"/>
      <c r="AW1547" s="14"/>
      <c r="AX1547" s="14"/>
      <c r="AY1547" s="14"/>
      <c r="AZ1547" s="14"/>
      <c r="BA1547" s="14"/>
      <c r="BB1547" s="14"/>
      <c r="BC1547" s="14"/>
      <c r="BD1547" s="14"/>
      <c r="BE1547" s="14"/>
      <c r="BF1547" s="14"/>
      <c r="BG1547" s="14"/>
      <c r="BH1547" s="14"/>
      <c r="BI1547" s="14"/>
      <c r="BJ1547" s="14"/>
      <c r="BK1547" s="14"/>
      <c r="BL1547" s="14"/>
      <c r="BM1547" s="14"/>
      <c r="BN1547" s="14"/>
      <c r="BO1547" s="14"/>
      <c r="BP1547" s="14"/>
      <c r="BQ1547" s="14"/>
      <c r="BR1547" s="14"/>
      <c r="BS1547" s="14"/>
      <c r="BT1547" s="14"/>
      <c r="BU1547" s="14"/>
      <c r="BV1547" s="14"/>
      <c r="BW1547" s="14"/>
      <c r="BX1547" s="14"/>
      <c r="BY1547" s="14"/>
      <c r="BZ1547" s="14"/>
      <c r="CA1547" s="14"/>
      <c r="CB1547" s="14"/>
      <c r="CC1547" s="14"/>
      <c r="CD1547" s="14"/>
      <c r="CE1547" s="14"/>
      <c r="CF1547" s="14"/>
      <c r="CG1547" s="14"/>
      <c r="CH1547" s="14"/>
      <c r="CI1547" s="14"/>
      <c r="CJ1547" s="14"/>
      <c r="CK1547" s="14"/>
      <c r="CL1547" s="14"/>
      <c r="CM1547" s="14"/>
      <c r="CN1547" s="14"/>
      <c r="CO1547" s="14"/>
      <c r="CP1547" s="14"/>
      <c r="CQ1547" s="14"/>
      <c r="CR1547" s="14"/>
      <c r="CS1547" s="14"/>
      <c r="CT1547" s="14"/>
      <c r="CU1547" s="14"/>
      <c r="CV1547" s="14"/>
      <c r="CW1547" s="14"/>
      <c r="CX1547" s="14"/>
      <c r="CY1547" s="14"/>
      <c r="CZ1547" s="14"/>
      <c r="DA1547" s="14"/>
      <c r="DB1547" s="14"/>
      <c r="DC1547" s="14"/>
      <c r="DD1547" s="14"/>
      <c r="DE1547" s="14"/>
      <c r="DF1547" s="14"/>
      <c r="DG1547" s="14"/>
      <c r="DH1547" s="14"/>
      <c r="DI1547" s="14"/>
      <c r="DJ1547" s="14"/>
      <c r="DK1547" s="14"/>
      <c r="DL1547" s="14"/>
      <c r="DM1547" s="14"/>
      <c r="DN1547" s="14"/>
      <c r="DO1547" s="14"/>
      <c r="DP1547" s="14"/>
      <c r="DQ1547" s="14"/>
      <c r="DR1547" s="14"/>
      <c r="DS1547" s="14"/>
      <c r="DT1547" s="14"/>
      <c r="DU1547" s="14"/>
      <c r="DV1547" s="14"/>
      <c r="DW1547" s="14"/>
      <c r="DX1547" s="14"/>
      <c r="DY1547" s="14"/>
      <c r="DZ1547" s="14"/>
      <c r="EA1547" s="14"/>
      <c r="EB1547" s="14"/>
      <c r="EC1547" s="14"/>
      <c r="ED1547" s="14"/>
      <c r="EE1547" s="14"/>
      <c r="EF1547" s="14"/>
      <c r="EG1547" s="14"/>
      <c r="EH1547" s="14"/>
      <c r="EI1547" s="14"/>
      <c r="EJ1547" s="14"/>
      <c r="EK1547" s="14"/>
      <c r="EL1547" s="14"/>
      <c r="EM1547" s="14"/>
      <c r="EN1547" s="14"/>
      <c r="EO1547" s="14"/>
      <c r="EP1547" s="14"/>
      <c r="EQ1547" s="14"/>
      <c r="ER1547" s="14"/>
      <c r="ES1547" s="14"/>
      <c r="ET1547" s="14"/>
      <c r="EU1547" s="14"/>
      <c r="EV1547" s="14"/>
      <c r="EW1547" s="14"/>
      <c r="EX1547" s="14"/>
      <c r="EY1547" s="14"/>
      <c r="EZ1547" s="14"/>
      <c r="FA1547" s="14"/>
      <c r="FB1547" s="14"/>
      <c r="FC1547" s="14"/>
      <c r="FD1547" s="14"/>
      <c r="FE1547" s="14"/>
      <c r="FF1547" s="14"/>
      <c r="FG1547" s="14"/>
      <c r="FH1547" s="14"/>
      <c r="FI1547" s="14"/>
      <c r="FJ1547" s="14"/>
      <c r="FK1547" s="14"/>
      <c r="FL1547" s="14"/>
      <c r="FM1547" s="14"/>
      <c r="FN1547" s="14"/>
      <c r="FO1547" s="14"/>
      <c r="FP1547" s="14"/>
      <c r="FQ1547" s="14"/>
      <c r="FR1547" s="14"/>
      <c r="FS1547" s="14"/>
      <c r="FT1547" s="14"/>
      <c r="FU1547" s="14"/>
      <c r="FW1547" s="14"/>
    </row>
    <row r="1548" spans="4:179" x14ac:dyDescent="0.6">
      <c r="D1548" s="53"/>
      <c r="F1548" s="14"/>
      <c r="G1548" s="14"/>
      <c r="H1548" s="14"/>
      <c r="I1548" s="14"/>
      <c r="J1548" s="14"/>
      <c r="K1548" s="14"/>
      <c r="L1548" s="14"/>
      <c r="M1548" s="14"/>
      <c r="N1548" s="14"/>
      <c r="O1548" s="14"/>
      <c r="P1548" s="14"/>
      <c r="Q1548" s="14"/>
      <c r="R1548" s="14"/>
      <c r="S1548" s="14"/>
      <c r="T1548" s="14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F1548" s="14"/>
      <c r="AG1548" s="14"/>
      <c r="AH1548" s="14"/>
      <c r="AI1548" s="14"/>
      <c r="AJ1548" s="14"/>
      <c r="AK1548" s="14"/>
      <c r="AL1548" s="14"/>
      <c r="AM1548" s="14"/>
      <c r="AN1548" s="14"/>
      <c r="AO1548" s="14"/>
      <c r="AP1548" s="14"/>
      <c r="AQ1548" s="14"/>
      <c r="AR1548" s="14"/>
      <c r="AS1548" s="14"/>
      <c r="AT1548" s="14"/>
      <c r="AU1548" s="14"/>
      <c r="AV1548" s="14"/>
      <c r="AW1548" s="14"/>
      <c r="AX1548" s="14"/>
      <c r="AY1548" s="14"/>
      <c r="AZ1548" s="14"/>
      <c r="BA1548" s="14"/>
      <c r="BB1548" s="14"/>
      <c r="BC1548" s="14"/>
      <c r="BD1548" s="14"/>
      <c r="BE1548" s="14"/>
      <c r="BF1548" s="14"/>
      <c r="BG1548" s="14"/>
      <c r="BH1548" s="14"/>
      <c r="BI1548" s="14"/>
      <c r="BJ1548" s="14"/>
      <c r="BK1548" s="14"/>
      <c r="BL1548" s="14"/>
      <c r="BM1548" s="14"/>
      <c r="BN1548" s="14"/>
      <c r="BO1548" s="14"/>
      <c r="BP1548" s="14"/>
      <c r="BQ1548" s="14"/>
      <c r="BR1548" s="14"/>
      <c r="BS1548" s="14"/>
      <c r="BT1548" s="14"/>
      <c r="BU1548" s="14"/>
      <c r="BV1548" s="14"/>
      <c r="BW1548" s="14"/>
      <c r="BX1548" s="14"/>
      <c r="BY1548" s="14"/>
      <c r="BZ1548" s="14"/>
      <c r="CA1548" s="14"/>
      <c r="CB1548" s="14"/>
      <c r="CC1548" s="14"/>
      <c r="CD1548" s="14"/>
      <c r="CE1548" s="14"/>
      <c r="CF1548" s="14"/>
      <c r="CG1548" s="14"/>
      <c r="CH1548" s="14"/>
      <c r="CI1548" s="14"/>
      <c r="CJ1548" s="14"/>
      <c r="CK1548" s="14"/>
      <c r="CL1548" s="14"/>
      <c r="CM1548" s="14"/>
      <c r="CN1548" s="14"/>
      <c r="CO1548" s="14"/>
      <c r="CP1548" s="14"/>
      <c r="CQ1548" s="14"/>
      <c r="CR1548" s="14"/>
      <c r="CS1548" s="14"/>
      <c r="CT1548" s="14"/>
      <c r="CU1548" s="14"/>
      <c r="CV1548" s="14"/>
      <c r="CW1548" s="14"/>
      <c r="CX1548" s="14"/>
      <c r="CY1548" s="14"/>
      <c r="CZ1548" s="14"/>
      <c r="DA1548" s="14"/>
      <c r="DB1548" s="14"/>
      <c r="DC1548" s="14"/>
      <c r="DD1548" s="14"/>
      <c r="DE1548" s="14"/>
      <c r="DF1548" s="14"/>
      <c r="DG1548" s="14"/>
      <c r="DH1548" s="14"/>
      <c r="DI1548" s="14"/>
      <c r="DJ1548" s="14"/>
      <c r="DK1548" s="14"/>
      <c r="DL1548" s="14"/>
      <c r="DM1548" s="14"/>
      <c r="DN1548" s="14"/>
      <c r="DO1548" s="14"/>
      <c r="DP1548" s="14"/>
      <c r="DQ1548" s="14"/>
      <c r="DR1548" s="14"/>
      <c r="DS1548" s="14"/>
      <c r="DT1548" s="14"/>
      <c r="DU1548" s="14"/>
      <c r="DV1548" s="14"/>
      <c r="DW1548" s="14"/>
      <c r="DX1548" s="14"/>
      <c r="DY1548" s="14"/>
      <c r="DZ1548" s="14"/>
      <c r="EA1548" s="14"/>
      <c r="EB1548" s="14"/>
      <c r="EC1548" s="14"/>
      <c r="ED1548" s="14"/>
      <c r="EE1548" s="14"/>
      <c r="EF1548" s="14"/>
      <c r="EG1548" s="14"/>
      <c r="EH1548" s="14"/>
      <c r="EI1548" s="14"/>
      <c r="EJ1548" s="14"/>
      <c r="EK1548" s="14"/>
      <c r="EL1548" s="14"/>
      <c r="EM1548" s="14"/>
      <c r="EN1548" s="14"/>
      <c r="EO1548" s="14"/>
      <c r="EP1548" s="14"/>
      <c r="EQ1548" s="14"/>
      <c r="ER1548" s="14"/>
      <c r="ES1548" s="14"/>
      <c r="ET1548" s="14"/>
      <c r="EU1548" s="14"/>
      <c r="EV1548" s="14"/>
      <c r="EW1548" s="14"/>
      <c r="EX1548" s="14"/>
      <c r="EY1548" s="14"/>
      <c r="EZ1548" s="14"/>
      <c r="FA1548" s="14"/>
      <c r="FB1548" s="14"/>
      <c r="FC1548" s="14"/>
      <c r="FD1548" s="14"/>
      <c r="FE1548" s="14"/>
      <c r="FF1548" s="14"/>
      <c r="FG1548" s="14"/>
      <c r="FH1548" s="14"/>
      <c r="FI1548" s="14"/>
      <c r="FJ1548" s="14"/>
      <c r="FK1548" s="14"/>
      <c r="FL1548" s="14"/>
      <c r="FM1548" s="14"/>
      <c r="FN1548" s="14"/>
      <c r="FO1548" s="14"/>
      <c r="FP1548" s="14"/>
      <c r="FQ1548" s="14"/>
      <c r="FR1548" s="14"/>
      <c r="FS1548" s="14"/>
      <c r="FT1548" s="14"/>
      <c r="FU1548" s="14"/>
      <c r="FW1548" s="14"/>
    </row>
    <row r="1549" spans="4:179" x14ac:dyDescent="0.6">
      <c r="D1549" s="53"/>
      <c r="F1549" s="14"/>
      <c r="G1549" s="14"/>
      <c r="H1549" s="14"/>
      <c r="I1549" s="14"/>
      <c r="J1549" s="14"/>
      <c r="K1549" s="14"/>
      <c r="L1549" s="14"/>
      <c r="M1549" s="14"/>
      <c r="N1549" s="14"/>
      <c r="O1549" s="14"/>
      <c r="P1549" s="14"/>
      <c r="Q1549" s="14"/>
      <c r="R1549" s="14"/>
      <c r="S1549" s="14"/>
      <c r="T1549" s="14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F1549" s="14"/>
      <c r="AG1549" s="14"/>
      <c r="AH1549" s="14"/>
      <c r="AI1549" s="14"/>
      <c r="AJ1549" s="14"/>
      <c r="AK1549" s="14"/>
      <c r="AL1549" s="14"/>
      <c r="AM1549" s="14"/>
      <c r="AN1549" s="14"/>
      <c r="AO1549" s="14"/>
      <c r="AP1549" s="14"/>
      <c r="AQ1549" s="14"/>
      <c r="AR1549" s="14"/>
      <c r="AS1549" s="14"/>
      <c r="AT1549" s="14"/>
      <c r="AU1549" s="14"/>
      <c r="AV1549" s="14"/>
      <c r="AW1549" s="14"/>
      <c r="AX1549" s="14"/>
      <c r="AY1549" s="14"/>
      <c r="AZ1549" s="14"/>
      <c r="BA1549" s="14"/>
      <c r="BB1549" s="14"/>
      <c r="BC1549" s="14"/>
      <c r="BD1549" s="14"/>
      <c r="BE1549" s="14"/>
      <c r="BF1549" s="14"/>
      <c r="BG1549" s="14"/>
      <c r="BH1549" s="14"/>
      <c r="BI1549" s="14"/>
      <c r="BJ1549" s="14"/>
      <c r="BK1549" s="14"/>
      <c r="BL1549" s="14"/>
      <c r="BM1549" s="14"/>
      <c r="BN1549" s="14"/>
      <c r="BO1549" s="14"/>
      <c r="BP1549" s="14"/>
      <c r="BQ1549" s="14"/>
      <c r="BR1549" s="14"/>
      <c r="BS1549" s="14"/>
      <c r="BT1549" s="14"/>
      <c r="BU1549" s="14"/>
      <c r="BV1549" s="14"/>
      <c r="BW1549" s="14"/>
      <c r="BX1549" s="14"/>
      <c r="BY1549" s="14"/>
      <c r="BZ1549" s="14"/>
      <c r="CA1549" s="14"/>
      <c r="CB1549" s="14"/>
      <c r="CC1549" s="14"/>
      <c r="CD1549" s="14"/>
      <c r="CE1549" s="14"/>
      <c r="CF1549" s="14"/>
      <c r="CG1549" s="14"/>
      <c r="CH1549" s="14"/>
      <c r="CI1549" s="14"/>
      <c r="CJ1549" s="14"/>
      <c r="CK1549" s="14"/>
      <c r="CL1549" s="14"/>
      <c r="CM1549" s="14"/>
      <c r="CN1549" s="14"/>
      <c r="CO1549" s="14"/>
      <c r="CP1549" s="14"/>
      <c r="CQ1549" s="14"/>
      <c r="CR1549" s="14"/>
      <c r="CS1549" s="14"/>
      <c r="CT1549" s="14"/>
      <c r="CU1549" s="14"/>
      <c r="CV1549" s="14"/>
      <c r="CW1549" s="14"/>
      <c r="CX1549" s="14"/>
      <c r="CY1549" s="14"/>
      <c r="CZ1549" s="14"/>
      <c r="DA1549" s="14"/>
      <c r="DB1549" s="14"/>
      <c r="DC1549" s="14"/>
      <c r="DD1549" s="14"/>
      <c r="DE1549" s="14"/>
      <c r="DF1549" s="14"/>
      <c r="DG1549" s="14"/>
      <c r="DH1549" s="14"/>
      <c r="DI1549" s="14"/>
      <c r="DJ1549" s="14"/>
      <c r="DK1549" s="14"/>
      <c r="DL1549" s="14"/>
      <c r="DM1549" s="14"/>
      <c r="DN1549" s="14"/>
      <c r="DO1549" s="14"/>
      <c r="DP1549" s="14"/>
      <c r="DQ1549" s="14"/>
      <c r="DR1549" s="14"/>
      <c r="DS1549" s="14"/>
      <c r="DT1549" s="14"/>
      <c r="DU1549" s="14"/>
      <c r="DV1549" s="14"/>
      <c r="DW1549" s="14"/>
      <c r="DX1549" s="14"/>
      <c r="DY1549" s="14"/>
      <c r="DZ1549" s="14"/>
      <c r="EA1549" s="14"/>
      <c r="EB1549" s="14"/>
      <c r="EC1549" s="14"/>
      <c r="ED1549" s="14"/>
      <c r="EE1549" s="14"/>
      <c r="EF1549" s="14"/>
      <c r="EG1549" s="14"/>
      <c r="EH1549" s="14"/>
      <c r="EI1549" s="14"/>
      <c r="EJ1549" s="14"/>
      <c r="EK1549" s="14"/>
      <c r="EL1549" s="14"/>
      <c r="EM1549" s="14"/>
      <c r="EN1549" s="14"/>
      <c r="EO1549" s="14"/>
      <c r="EP1549" s="14"/>
      <c r="EQ1549" s="14"/>
      <c r="ER1549" s="14"/>
      <c r="ES1549" s="14"/>
      <c r="ET1549" s="14"/>
      <c r="EU1549" s="14"/>
      <c r="EV1549" s="14"/>
      <c r="EW1549" s="14"/>
      <c r="EX1549" s="14"/>
      <c r="EY1549" s="14"/>
      <c r="EZ1549" s="14"/>
      <c r="FA1549" s="14"/>
      <c r="FB1549" s="14"/>
      <c r="FC1549" s="14"/>
      <c r="FD1549" s="14"/>
      <c r="FE1549" s="14"/>
      <c r="FF1549" s="14"/>
      <c r="FG1549" s="14"/>
      <c r="FH1549" s="14"/>
      <c r="FI1549" s="14"/>
      <c r="FJ1549" s="14"/>
      <c r="FK1549" s="14"/>
      <c r="FL1549" s="14"/>
      <c r="FM1549" s="14"/>
      <c r="FN1549" s="14"/>
      <c r="FO1549" s="14"/>
      <c r="FP1549" s="14"/>
      <c r="FQ1549" s="14"/>
      <c r="FR1549" s="14"/>
      <c r="FS1549" s="14"/>
      <c r="FT1549" s="14"/>
      <c r="FU1549" s="14"/>
      <c r="FW1549" s="14"/>
    </row>
    <row r="1550" spans="4:179" x14ac:dyDescent="0.6">
      <c r="D1550" s="53"/>
      <c r="F1550" s="14"/>
      <c r="G1550" s="14"/>
      <c r="H1550" s="14"/>
      <c r="I1550" s="14"/>
      <c r="J1550" s="14"/>
      <c r="K1550" s="14"/>
      <c r="L1550" s="14"/>
      <c r="M1550" s="14"/>
      <c r="N1550" s="14"/>
      <c r="O1550" s="14"/>
      <c r="P1550" s="14"/>
      <c r="Q1550" s="14"/>
      <c r="R1550" s="14"/>
      <c r="S1550" s="14"/>
      <c r="T1550" s="14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F1550" s="14"/>
      <c r="AG1550" s="14"/>
      <c r="AH1550" s="14"/>
      <c r="AI1550" s="14"/>
      <c r="AJ1550" s="14"/>
      <c r="AK1550" s="14"/>
      <c r="AL1550" s="14"/>
      <c r="AM1550" s="14"/>
      <c r="AN1550" s="14"/>
      <c r="AO1550" s="14"/>
      <c r="AP1550" s="14"/>
      <c r="AQ1550" s="14"/>
      <c r="AR1550" s="14"/>
      <c r="AS1550" s="14"/>
      <c r="AT1550" s="14"/>
      <c r="AU1550" s="14"/>
      <c r="AV1550" s="14"/>
      <c r="AW1550" s="14"/>
      <c r="AX1550" s="14"/>
      <c r="AY1550" s="14"/>
      <c r="AZ1550" s="14"/>
      <c r="BA1550" s="14"/>
      <c r="BB1550" s="14"/>
      <c r="BC1550" s="14"/>
      <c r="BD1550" s="14"/>
      <c r="BE1550" s="14"/>
      <c r="BF1550" s="14"/>
      <c r="BG1550" s="14"/>
      <c r="BH1550" s="14"/>
      <c r="BI1550" s="14"/>
      <c r="BJ1550" s="14"/>
      <c r="BK1550" s="14"/>
      <c r="BL1550" s="14"/>
      <c r="BM1550" s="14"/>
      <c r="BN1550" s="14"/>
      <c r="BO1550" s="14"/>
      <c r="BP1550" s="14"/>
      <c r="BQ1550" s="14"/>
      <c r="BR1550" s="14"/>
      <c r="BS1550" s="14"/>
      <c r="BT1550" s="14"/>
      <c r="BU1550" s="14"/>
      <c r="BV1550" s="14"/>
      <c r="BW1550" s="14"/>
      <c r="BX1550" s="14"/>
      <c r="BY1550" s="14"/>
      <c r="BZ1550" s="14"/>
      <c r="CA1550" s="14"/>
      <c r="CB1550" s="14"/>
      <c r="CC1550" s="14"/>
      <c r="CD1550" s="14"/>
      <c r="CE1550" s="14"/>
      <c r="CF1550" s="14"/>
      <c r="CG1550" s="14"/>
      <c r="CH1550" s="14"/>
      <c r="CI1550" s="14"/>
      <c r="CJ1550" s="14"/>
      <c r="CK1550" s="14"/>
      <c r="CL1550" s="14"/>
      <c r="CM1550" s="14"/>
      <c r="CN1550" s="14"/>
      <c r="CO1550" s="14"/>
      <c r="CP1550" s="14"/>
      <c r="CQ1550" s="14"/>
      <c r="CR1550" s="14"/>
      <c r="CS1550" s="14"/>
      <c r="CT1550" s="14"/>
      <c r="CU1550" s="14"/>
      <c r="CV1550" s="14"/>
      <c r="CW1550" s="14"/>
      <c r="CX1550" s="14"/>
      <c r="CY1550" s="14"/>
      <c r="CZ1550" s="14"/>
      <c r="DA1550" s="14"/>
      <c r="DB1550" s="14"/>
      <c r="DC1550" s="14"/>
      <c r="DD1550" s="14"/>
      <c r="DE1550" s="14"/>
      <c r="DF1550" s="14"/>
      <c r="DG1550" s="14"/>
      <c r="DH1550" s="14"/>
      <c r="DI1550" s="14"/>
      <c r="DJ1550" s="14"/>
      <c r="DK1550" s="14"/>
      <c r="DL1550" s="14"/>
      <c r="DM1550" s="14"/>
      <c r="DN1550" s="14"/>
      <c r="DO1550" s="14"/>
      <c r="DP1550" s="14"/>
      <c r="DQ1550" s="14"/>
      <c r="DR1550" s="14"/>
      <c r="DS1550" s="14"/>
      <c r="DT1550" s="14"/>
      <c r="DU1550" s="14"/>
      <c r="DV1550" s="14"/>
      <c r="DW1550" s="14"/>
      <c r="DX1550" s="14"/>
      <c r="DY1550" s="14"/>
      <c r="DZ1550" s="14"/>
      <c r="EA1550" s="14"/>
      <c r="EB1550" s="14"/>
      <c r="EC1550" s="14"/>
      <c r="ED1550" s="14"/>
      <c r="EE1550" s="14"/>
      <c r="EF1550" s="14"/>
      <c r="EG1550" s="14"/>
      <c r="EH1550" s="14"/>
      <c r="EI1550" s="14"/>
      <c r="EJ1550" s="14"/>
      <c r="EK1550" s="14"/>
      <c r="EL1550" s="14"/>
      <c r="EM1550" s="14"/>
      <c r="EN1550" s="14"/>
      <c r="EO1550" s="14"/>
      <c r="EP1550" s="14"/>
      <c r="EQ1550" s="14"/>
      <c r="ER1550" s="14"/>
      <c r="ES1550" s="14"/>
      <c r="ET1550" s="14"/>
      <c r="EU1550" s="14"/>
      <c r="EV1550" s="14"/>
      <c r="EW1550" s="14"/>
      <c r="EX1550" s="14"/>
      <c r="EY1550" s="14"/>
      <c r="EZ1550" s="14"/>
      <c r="FA1550" s="14"/>
      <c r="FB1550" s="14"/>
      <c r="FC1550" s="14"/>
      <c r="FD1550" s="14"/>
      <c r="FE1550" s="14"/>
      <c r="FF1550" s="14"/>
      <c r="FG1550" s="14"/>
      <c r="FH1550" s="14"/>
      <c r="FI1550" s="14"/>
      <c r="FJ1550" s="14"/>
      <c r="FK1550" s="14"/>
      <c r="FL1550" s="14"/>
      <c r="FM1550" s="14"/>
      <c r="FN1550" s="14"/>
      <c r="FO1550" s="14"/>
      <c r="FP1550" s="14"/>
      <c r="FQ1550" s="14"/>
      <c r="FR1550" s="14"/>
      <c r="FS1550" s="14"/>
      <c r="FT1550" s="14"/>
      <c r="FU1550" s="14"/>
      <c r="FW1550" s="14"/>
    </row>
    <row r="1551" spans="4:179" x14ac:dyDescent="0.6">
      <c r="D1551" s="53"/>
      <c r="F1551" s="14"/>
      <c r="G1551" s="14"/>
      <c r="H1551" s="14"/>
      <c r="I1551" s="14"/>
      <c r="J1551" s="14"/>
      <c r="K1551" s="14"/>
      <c r="L1551" s="14"/>
      <c r="M1551" s="14"/>
      <c r="N1551" s="14"/>
      <c r="O1551" s="14"/>
      <c r="P1551" s="14"/>
      <c r="Q1551" s="14"/>
      <c r="R1551" s="14"/>
      <c r="S1551" s="14"/>
      <c r="T1551" s="14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4"/>
      <c r="AJ1551" s="14"/>
      <c r="AK1551" s="14"/>
      <c r="AL1551" s="14"/>
      <c r="AM1551" s="14"/>
      <c r="AN1551" s="14"/>
      <c r="AO1551" s="14"/>
      <c r="AP1551" s="14"/>
      <c r="AQ1551" s="14"/>
      <c r="AR1551" s="14"/>
      <c r="AS1551" s="14"/>
      <c r="AT1551" s="14"/>
      <c r="AU1551" s="14"/>
      <c r="AV1551" s="14"/>
      <c r="AW1551" s="14"/>
      <c r="AX1551" s="14"/>
      <c r="AY1551" s="14"/>
      <c r="AZ1551" s="14"/>
      <c r="BA1551" s="14"/>
      <c r="BB1551" s="14"/>
      <c r="BC1551" s="14"/>
      <c r="BD1551" s="14"/>
      <c r="BE1551" s="14"/>
      <c r="BF1551" s="14"/>
      <c r="BG1551" s="14"/>
      <c r="BH1551" s="14"/>
      <c r="BI1551" s="14"/>
      <c r="BJ1551" s="14"/>
      <c r="BK1551" s="14"/>
      <c r="BL1551" s="14"/>
      <c r="BM1551" s="14"/>
      <c r="BN1551" s="14"/>
      <c r="BO1551" s="14"/>
      <c r="BP1551" s="14"/>
      <c r="BQ1551" s="14"/>
      <c r="BR1551" s="14"/>
      <c r="BS1551" s="14"/>
      <c r="BT1551" s="14"/>
      <c r="BU1551" s="14"/>
      <c r="BV1551" s="14"/>
      <c r="BW1551" s="14"/>
      <c r="BX1551" s="14"/>
      <c r="BY1551" s="14"/>
      <c r="BZ1551" s="14"/>
      <c r="CA1551" s="14"/>
      <c r="CB1551" s="14"/>
      <c r="CC1551" s="14"/>
      <c r="CD1551" s="14"/>
      <c r="CE1551" s="14"/>
      <c r="CF1551" s="14"/>
      <c r="CG1551" s="14"/>
      <c r="CH1551" s="14"/>
      <c r="CI1551" s="14"/>
      <c r="CJ1551" s="14"/>
      <c r="CK1551" s="14"/>
      <c r="CL1551" s="14"/>
      <c r="CM1551" s="14"/>
      <c r="CN1551" s="14"/>
      <c r="CO1551" s="14"/>
      <c r="CP1551" s="14"/>
      <c r="CQ1551" s="14"/>
      <c r="CR1551" s="14"/>
      <c r="CS1551" s="14"/>
      <c r="CT1551" s="14"/>
      <c r="CU1551" s="14"/>
      <c r="CV1551" s="14"/>
      <c r="CW1551" s="14"/>
      <c r="CX1551" s="14"/>
      <c r="CY1551" s="14"/>
      <c r="CZ1551" s="14"/>
      <c r="DA1551" s="14"/>
      <c r="DB1551" s="14"/>
      <c r="DC1551" s="14"/>
      <c r="DD1551" s="14"/>
      <c r="DE1551" s="14"/>
      <c r="DF1551" s="14"/>
      <c r="DG1551" s="14"/>
      <c r="DH1551" s="14"/>
      <c r="DI1551" s="14"/>
      <c r="DJ1551" s="14"/>
      <c r="DK1551" s="14"/>
      <c r="DL1551" s="14"/>
      <c r="DM1551" s="14"/>
      <c r="DN1551" s="14"/>
      <c r="DO1551" s="14"/>
      <c r="DP1551" s="14"/>
      <c r="DQ1551" s="14"/>
      <c r="DR1551" s="14"/>
      <c r="DS1551" s="14"/>
      <c r="DT1551" s="14"/>
      <c r="DU1551" s="14"/>
      <c r="DV1551" s="14"/>
      <c r="DW1551" s="14"/>
      <c r="DX1551" s="14"/>
      <c r="DY1551" s="14"/>
      <c r="DZ1551" s="14"/>
      <c r="EA1551" s="14"/>
      <c r="EB1551" s="14"/>
      <c r="EC1551" s="14"/>
      <c r="ED1551" s="14"/>
      <c r="EE1551" s="14"/>
      <c r="EF1551" s="14"/>
      <c r="EG1551" s="14"/>
      <c r="EH1551" s="14"/>
      <c r="EI1551" s="14"/>
      <c r="EJ1551" s="14"/>
      <c r="EK1551" s="14"/>
      <c r="EL1551" s="14"/>
      <c r="EM1551" s="14"/>
      <c r="EN1551" s="14"/>
      <c r="EO1551" s="14"/>
      <c r="EP1551" s="14"/>
      <c r="EQ1551" s="14"/>
      <c r="ER1551" s="14"/>
      <c r="ES1551" s="14"/>
      <c r="ET1551" s="14"/>
      <c r="EU1551" s="14"/>
      <c r="EV1551" s="14"/>
      <c r="EW1551" s="14"/>
      <c r="EX1551" s="14"/>
      <c r="EY1551" s="14"/>
      <c r="EZ1551" s="14"/>
      <c r="FA1551" s="14"/>
      <c r="FB1551" s="14"/>
      <c r="FC1551" s="14"/>
      <c r="FD1551" s="14"/>
      <c r="FE1551" s="14"/>
      <c r="FF1551" s="14"/>
      <c r="FG1551" s="14"/>
      <c r="FH1551" s="14"/>
      <c r="FI1551" s="14"/>
      <c r="FJ1551" s="14"/>
      <c r="FK1551" s="14"/>
      <c r="FL1551" s="14"/>
      <c r="FM1551" s="14"/>
      <c r="FN1551" s="14"/>
      <c r="FO1551" s="14"/>
      <c r="FP1551" s="14"/>
      <c r="FQ1551" s="14"/>
      <c r="FR1551" s="14"/>
      <c r="FS1551" s="14"/>
      <c r="FT1551" s="14"/>
      <c r="FU1551" s="14"/>
      <c r="FW1551" s="14"/>
    </row>
    <row r="1552" spans="4:179" x14ac:dyDescent="0.6">
      <c r="D1552" s="53"/>
      <c r="F1552" s="14"/>
      <c r="G1552" s="14"/>
      <c r="H1552" s="14"/>
      <c r="I1552" s="14"/>
      <c r="J1552" s="14"/>
      <c r="K1552" s="14"/>
      <c r="L1552" s="14"/>
      <c r="M1552" s="14"/>
      <c r="N1552" s="14"/>
      <c r="O1552" s="14"/>
      <c r="P1552" s="14"/>
      <c r="Q1552" s="14"/>
      <c r="R1552" s="14"/>
      <c r="S1552" s="14"/>
      <c r="T1552" s="14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4"/>
      <c r="AJ1552" s="14"/>
      <c r="AK1552" s="14"/>
      <c r="AL1552" s="14"/>
      <c r="AM1552" s="14"/>
      <c r="AN1552" s="14"/>
      <c r="AO1552" s="14"/>
      <c r="AP1552" s="14"/>
      <c r="AQ1552" s="14"/>
      <c r="AR1552" s="14"/>
      <c r="AS1552" s="14"/>
      <c r="AT1552" s="14"/>
      <c r="AU1552" s="14"/>
      <c r="AV1552" s="14"/>
      <c r="AW1552" s="14"/>
      <c r="AX1552" s="14"/>
      <c r="AY1552" s="14"/>
      <c r="AZ1552" s="14"/>
      <c r="BA1552" s="14"/>
      <c r="BB1552" s="14"/>
      <c r="BC1552" s="14"/>
      <c r="BD1552" s="14"/>
      <c r="BE1552" s="14"/>
      <c r="BF1552" s="14"/>
      <c r="BG1552" s="14"/>
      <c r="BH1552" s="14"/>
      <c r="BI1552" s="14"/>
      <c r="BJ1552" s="14"/>
      <c r="BK1552" s="14"/>
      <c r="BL1552" s="14"/>
      <c r="BM1552" s="14"/>
      <c r="BN1552" s="14"/>
      <c r="BO1552" s="14"/>
      <c r="BP1552" s="14"/>
      <c r="BQ1552" s="14"/>
      <c r="BR1552" s="14"/>
      <c r="BS1552" s="14"/>
      <c r="BT1552" s="14"/>
      <c r="BU1552" s="14"/>
      <c r="BV1552" s="14"/>
      <c r="BW1552" s="14"/>
      <c r="BX1552" s="14"/>
      <c r="BY1552" s="14"/>
      <c r="BZ1552" s="14"/>
      <c r="CA1552" s="14"/>
      <c r="CB1552" s="14"/>
      <c r="CC1552" s="14"/>
      <c r="CD1552" s="14"/>
      <c r="CE1552" s="14"/>
      <c r="CF1552" s="14"/>
      <c r="CG1552" s="14"/>
      <c r="CH1552" s="14"/>
      <c r="CI1552" s="14"/>
      <c r="CJ1552" s="14"/>
      <c r="CK1552" s="14"/>
      <c r="CL1552" s="14"/>
      <c r="CM1552" s="14"/>
      <c r="CN1552" s="14"/>
      <c r="CO1552" s="14"/>
      <c r="CP1552" s="14"/>
      <c r="CQ1552" s="14"/>
      <c r="CR1552" s="14"/>
      <c r="CS1552" s="14"/>
      <c r="CT1552" s="14"/>
      <c r="CU1552" s="14"/>
      <c r="CV1552" s="14"/>
      <c r="CW1552" s="14"/>
      <c r="CX1552" s="14"/>
      <c r="CY1552" s="14"/>
      <c r="CZ1552" s="14"/>
      <c r="DA1552" s="14"/>
      <c r="DB1552" s="14"/>
      <c r="DC1552" s="14"/>
      <c r="DD1552" s="14"/>
      <c r="DE1552" s="14"/>
      <c r="DF1552" s="14"/>
      <c r="DG1552" s="14"/>
      <c r="DH1552" s="14"/>
      <c r="DI1552" s="14"/>
      <c r="DJ1552" s="14"/>
      <c r="DK1552" s="14"/>
      <c r="DL1552" s="14"/>
      <c r="DM1552" s="14"/>
      <c r="DN1552" s="14"/>
      <c r="DO1552" s="14"/>
      <c r="DP1552" s="14"/>
      <c r="DQ1552" s="14"/>
      <c r="DR1552" s="14"/>
      <c r="DS1552" s="14"/>
      <c r="DT1552" s="14"/>
      <c r="DU1552" s="14"/>
      <c r="DV1552" s="14"/>
      <c r="DW1552" s="14"/>
      <c r="DX1552" s="14"/>
      <c r="DY1552" s="14"/>
      <c r="DZ1552" s="14"/>
      <c r="EA1552" s="14"/>
      <c r="EB1552" s="14"/>
      <c r="EC1552" s="14"/>
      <c r="ED1552" s="14"/>
      <c r="EE1552" s="14"/>
      <c r="EF1552" s="14"/>
      <c r="EG1552" s="14"/>
      <c r="EH1552" s="14"/>
      <c r="EI1552" s="14"/>
      <c r="EJ1552" s="14"/>
      <c r="EK1552" s="14"/>
      <c r="EL1552" s="14"/>
      <c r="EM1552" s="14"/>
      <c r="EN1552" s="14"/>
      <c r="EO1552" s="14"/>
      <c r="EP1552" s="14"/>
      <c r="EQ1552" s="14"/>
      <c r="ER1552" s="14"/>
      <c r="ES1552" s="14"/>
      <c r="ET1552" s="14"/>
      <c r="EU1552" s="14"/>
      <c r="EV1552" s="14"/>
      <c r="EW1552" s="14"/>
      <c r="EX1552" s="14"/>
      <c r="EY1552" s="14"/>
      <c r="EZ1552" s="14"/>
      <c r="FA1552" s="14"/>
      <c r="FB1552" s="14"/>
      <c r="FC1552" s="14"/>
      <c r="FD1552" s="14"/>
      <c r="FE1552" s="14"/>
      <c r="FF1552" s="14"/>
      <c r="FG1552" s="14"/>
      <c r="FH1552" s="14"/>
      <c r="FI1552" s="14"/>
      <c r="FJ1552" s="14"/>
      <c r="FK1552" s="14"/>
      <c r="FL1552" s="14"/>
      <c r="FM1552" s="14"/>
      <c r="FN1552" s="14"/>
      <c r="FO1552" s="14"/>
      <c r="FP1552" s="14"/>
      <c r="FQ1552" s="14"/>
      <c r="FR1552" s="14"/>
      <c r="FS1552" s="14"/>
      <c r="FT1552" s="14"/>
      <c r="FU1552" s="14"/>
      <c r="FW1552" s="14"/>
    </row>
    <row r="1553" spans="4:179" x14ac:dyDescent="0.6">
      <c r="D1553"/>
      <c r="F1553" s="14"/>
      <c r="G1553" s="14"/>
      <c r="H1553" s="14"/>
      <c r="I1553" s="14"/>
      <c r="J1553" s="14"/>
      <c r="K1553" s="14"/>
      <c r="L1553" s="14"/>
      <c r="M1553" s="14"/>
      <c r="N1553" s="14"/>
      <c r="O1553" s="14"/>
      <c r="P1553" s="14"/>
      <c r="Q1553" s="14"/>
      <c r="R1553" s="14"/>
      <c r="S1553" s="14"/>
      <c r="T1553" s="14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F1553" s="14"/>
      <c r="AG1553" s="14"/>
      <c r="AH1553" s="14"/>
      <c r="AI1553" s="14"/>
      <c r="AJ1553" s="14"/>
      <c r="AK1553" s="14"/>
      <c r="AL1553" s="14"/>
      <c r="AM1553" s="14"/>
      <c r="AN1553" s="14"/>
      <c r="AO1553" s="14"/>
      <c r="AP1553" s="14"/>
      <c r="AQ1553" s="14"/>
      <c r="AR1553" s="14"/>
      <c r="AS1553" s="14"/>
      <c r="AT1553" s="14"/>
      <c r="AU1553" s="14"/>
      <c r="AV1553" s="14"/>
      <c r="AW1553" s="14"/>
      <c r="AX1553" s="14"/>
      <c r="AY1553" s="14"/>
      <c r="AZ1553" s="14"/>
      <c r="BA1553" s="14"/>
      <c r="BB1553" s="14"/>
      <c r="BC1553" s="14"/>
      <c r="BD1553" s="14"/>
      <c r="BE1553" s="14"/>
      <c r="BF1553" s="14"/>
      <c r="BG1553" s="14"/>
      <c r="BH1553" s="14"/>
      <c r="BI1553" s="14"/>
      <c r="BJ1553" s="14"/>
      <c r="BK1553" s="14"/>
      <c r="BL1553" s="14"/>
      <c r="BM1553" s="14"/>
      <c r="BN1553" s="14"/>
      <c r="BO1553" s="14"/>
      <c r="BP1553" s="14"/>
      <c r="BQ1553" s="14"/>
      <c r="BR1553" s="14"/>
      <c r="BS1553" s="14"/>
      <c r="BT1553" s="14"/>
      <c r="BU1553" s="14"/>
      <c r="BV1553" s="14"/>
      <c r="BW1553" s="14"/>
      <c r="BX1553" s="14"/>
      <c r="BY1553" s="14"/>
      <c r="BZ1553" s="14"/>
      <c r="CA1553" s="14"/>
      <c r="CB1553" s="14"/>
      <c r="CC1553" s="14"/>
      <c r="CD1553" s="14"/>
      <c r="CE1553" s="14"/>
      <c r="CF1553" s="14"/>
      <c r="CG1553" s="14"/>
      <c r="CH1553" s="14"/>
      <c r="CI1553" s="14"/>
      <c r="CJ1553" s="14"/>
      <c r="CK1553" s="14"/>
      <c r="CL1553" s="14"/>
      <c r="CM1553" s="14"/>
      <c r="CN1553" s="14"/>
      <c r="CO1553" s="14"/>
      <c r="CP1553" s="14"/>
      <c r="CQ1553" s="14"/>
      <c r="CR1553" s="14"/>
      <c r="CS1553" s="14"/>
      <c r="CT1553" s="14"/>
      <c r="CU1553" s="14"/>
      <c r="CV1553" s="14"/>
      <c r="CW1553" s="14"/>
      <c r="CX1553" s="14"/>
      <c r="CY1553" s="14"/>
      <c r="CZ1553" s="14"/>
      <c r="DA1553" s="14"/>
      <c r="DB1553" s="14"/>
      <c r="DC1553" s="14"/>
      <c r="DD1553" s="14"/>
      <c r="DE1553" s="14"/>
      <c r="DF1553" s="14"/>
      <c r="DG1553" s="14"/>
      <c r="DH1553" s="14"/>
      <c r="DI1553" s="14"/>
      <c r="DJ1553" s="14"/>
      <c r="DK1553" s="14"/>
      <c r="DL1553" s="14"/>
      <c r="DM1553" s="14"/>
      <c r="DN1553" s="14"/>
      <c r="DO1553" s="14"/>
      <c r="DP1553" s="14"/>
      <c r="DQ1553" s="14"/>
      <c r="DR1553" s="14"/>
      <c r="DS1553" s="14"/>
      <c r="DT1553" s="14"/>
      <c r="DU1553" s="14"/>
      <c r="DV1553" s="14"/>
      <c r="DW1553" s="14"/>
      <c r="DX1553" s="14"/>
      <c r="DY1553" s="14"/>
      <c r="DZ1553" s="14"/>
      <c r="EA1553" s="14"/>
      <c r="EB1553" s="14"/>
      <c r="EC1553" s="14"/>
      <c r="ED1553" s="14"/>
      <c r="EE1553" s="14"/>
      <c r="EF1553" s="14"/>
      <c r="EG1553" s="14"/>
      <c r="EH1553" s="14"/>
      <c r="EI1553" s="14"/>
      <c r="EJ1553" s="14"/>
      <c r="EK1553" s="14"/>
      <c r="EL1553" s="14"/>
      <c r="EM1553" s="14"/>
      <c r="EN1553" s="14"/>
      <c r="EO1553" s="14"/>
      <c r="EP1553" s="14"/>
      <c r="EQ1553" s="14"/>
      <c r="ER1553" s="14"/>
      <c r="ES1553" s="14"/>
      <c r="ET1553" s="14"/>
      <c r="EU1553" s="14"/>
      <c r="EV1553" s="14"/>
      <c r="EW1553" s="14"/>
      <c r="EX1553" s="14"/>
      <c r="EY1553" s="14"/>
      <c r="EZ1553" s="14"/>
      <c r="FA1553" s="14"/>
      <c r="FB1553" s="14"/>
      <c r="FC1553" s="14"/>
      <c r="FD1553" s="14"/>
      <c r="FE1553" s="14"/>
      <c r="FF1553" s="14"/>
      <c r="FG1553" s="14"/>
      <c r="FH1553" s="14"/>
      <c r="FI1553" s="14"/>
      <c r="FJ1553" s="14"/>
      <c r="FK1553" s="14"/>
      <c r="FL1553" s="14"/>
      <c r="FM1553" s="14"/>
      <c r="FN1553" s="14"/>
      <c r="FO1553" s="14"/>
      <c r="FP1553" s="14"/>
      <c r="FQ1553" s="14"/>
      <c r="FR1553" s="14"/>
      <c r="FS1553" s="14"/>
      <c r="FT1553" s="14"/>
      <c r="FU1553" s="14"/>
      <c r="FW1553" s="14"/>
    </row>
    <row r="1554" spans="4:179" x14ac:dyDescent="0.6">
      <c r="D1554"/>
      <c r="F1554" s="14"/>
      <c r="G1554" s="14"/>
      <c r="H1554" s="14"/>
      <c r="I1554" s="14"/>
      <c r="J1554" s="14"/>
      <c r="K1554" s="14"/>
      <c r="L1554" s="14"/>
      <c r="M1554" s="14"/>
      <c r="N1554" s="14"/>
      <c r="O1554" s="14"/>
      <c r="P1554" s="14"/>
      <c r="Q1554" s="14"/>
      <c r="R1554" s="14"/>
      <c r="S1554" s="14"/>
      <c r="T1554" s="14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F1554" s="14"/>
      <c r="AG1554" s="14"/>
      <c r="AH1554" s="14"/>
      <c r="AI1554" s="14"/>
      <c r="AJ1554" s="14"/>
      <c r="AK1554" s="14"/>
      <c r="AL1554" s="14"/>
      <c r="AM1554" s="14"/>
      <c r="AN1554" s="14"/>
      <c r="AO1554" s="14"/>
      <c r="AP1554" s="14"/>
      <c r="AQ1554" s="14"/>
      <c r="AR1554" s="14"/>
      <c r="AS1554" s="14"/>
      <c r="AT1554" s="14"/>
      <c r="AU1554" s="14"/>
      <c r="AV1554" s="14"/>
      <c r="AW1554" s="14"/>
      <c r="AX1554" s="14"/>
      <c r="AY1554" s="14"/>
      <c r="AZ1554" s="14"/>
      <c r="BA1554" s="14"/>
      <c r="BB1554" s="14"/>
      <c r="BC1554" s="14"/>
      <c r="BD1554" s="14"/>
      <c r="BE1554" s="14"/>
      <c r="BF1554" s="14"/>
      <c r="BG1554" s="14"/>
      <c r="BH1554" s="14"/>
      <c r="BI1554" s="14"/>
      <c r="BJ1554" s="14"/>
      <c r="BK1554" s="14"/>
      <c r="BL1554" s="14"/>
      <c r="BM1554" s="14"/>
      <c r="BN1554" s="14"/>
      <c r="BO1554" s="14"/>
      <c r="BP1554" s="14"/>
      <c r="BQ1554" s="14"/>
      <c r="BR1554" s="14"/>
      <c r="BS1554" s="14"/>
      <c r="BT1554" s="14"/>
      <c r="BU1554" s="14"/>
      <c r="BV1554" s="14"/>
      <c r="BW1554" s="14"/>
      <c r="BX1554" s="14"/>
      <c r="BY1554" s="14"/>
      <c r="BZ1554" s="14"/>
      <c r="CA1554" s="14"/>
      <c r="CB1554" s="14"/>
      <c r="CC1554" s="14"/>
      <c r="CD1554" s="14"/>
      <c r="CE1554" s="14"/>
      <c r="CF1554" s="14"/>
      <c r="CG1554" s="14"/>
      <c r="CH1554" s="14"/>
      <c r="CI1554" s="14"/>
      <c r="CJ1554" s="14"/>
      <c r="CK1554" s="14"/>
      <c r="CL1554" s="14"/>
      <c r="CM1554" s="14"/>
      <c r="CN1554" s="14"/>
      <c r="CO1554" s="14"/>
      <c r="CP1554" s="14"/>
      <c r="CQ1554" s="14"/>
      <c r="CR1554" s="14"/>
      <c r="CS1554" s="14"/>
      <c r="CT1554" s="14"/>
      <c r="CU1554" s="14"/>
      <c r="CV1554" s="14"/>
      <c r="CW1554" s="14"/>
      <c r="CX1554" s="14"/>
      <c r="CY1554" s="14"/>
      <c r="CZ1554" s="14"/>
      <c r="DA1554" s="14"/>
      <c r="DB1554" s="14"/>
      <c r="DC1554" s="14"/>
      <c r="DD1554" s="14"/>
      <c r="DE1554" s="14"/>
      <c r="DF1554" s="14"/>
      <c r="DG1554" s="14"/>
      <c r="DH1554" s="14"/>
      <c r="DI1554" s="14"/>
      <c r="DJ1554" s="14"/>
      <c r="DK1554" s="14"/>
      <c r="DL1554" s="14"/>
      <c r="DM1554" s="14"/>
      <c r="DN1554" s="14"/>
      <c r="DO1554" s="14"/>
      <c r="DP1554" s="14"/>
      <c r="DQ1554" s="14"/>
      <c r="DR1554" s="14"/>
      <c r="DS1554" s="14"/>
      <c r="DT1554" s="14"/>
      <c r="DU1554" s="14"/>
      <c r="DV1554" s="14"/>
      <c r="DW1554" s="14"/>
      <c r="DX1554" s="14"/>
      <c r="DY1554" s="14"/>
      <c r="DZ1554" s="14"/>
      <c r="EA1554" s="14"/>
      <c r="EB1554" s="14"/>
      <c r="EC1554" s="14"/>
      <c r="ED1554" s="14"/>
      <c r="EE1554" s="14"/>
      <c r="EF1554" s="14"/>
      <c r="EG1554" s="14"/>
      <c r="EH1554" s="14"/>
      <c r="EI1554" s="14"/>
      <c r="EJ1554" s="14"/>
      <c r="EK1554" s="14"/>
      <c r="EL1554" s="14"/>
      <c r="EM1554" s="14"/>
      <c r="EN1554" s="14"/>
      <c r="EO1554" s="14"/>
      <c r="EP1554" s="14"/>
      <c r="EQ1554" s="14"/>
      <c r="ER1554" s="14"/>
      <c r="ES1554" s="14"/>
      <c r="ET1554" s="14"/>
      <c r="EU1554" s="14"/>
      <c r="EV1554" s="14"/>
      <c r="EW1554" s="14"/>
      <c r="EX1554" s="14"/>
      <c r="EY1554" s="14"/>
      <c r="EZ1554" s="14"/>
      <c r="FA1554" s="14"/>
      <c r="FB1554" s="14"/>
      <c r="FC1554" s="14"/>
      <c r="FD1554" s="14"/>
      <c r="FE1554" s="14"/>
      <c r="FF1554" s="14"/>
      <c r="FG1554" s="14"/>
      <c r="FH1554" s="14"/>
      <c r="FI1554" s="14"/>
      <c r="FJ1554" s="14"/>
      <c r="FK1554" s="14"/>
      <c r="FL1554" s="14"/>
      <c r="FM1554" s="14"/>
      <c r="FN1554" s="14"/>
      <c r="FO1554" s="14"/>
      <c r="FP1554" s="14"/>
      <c r="FQ1554" s="14"/>
      <c r="FR1554" s="14"/>
      <c r="FS1554" s="14"/>
      <c r="FT1554" s="14"/>
      <c r="FU1554" s="14"/>
      <c r="FW1554" s="14"/>
    </row>
    <row r="1555" spans="4:179" x14ac:dyDescent="0.6">
      <c r="D1555"/>
      <c r="F1555" s="14"/>
      <c r="G1555" s="14"/>
      <c r="H1555" s="14"/>
      <c r="I1555" s="14"/>
      <c r="J1555" s="14"/>
      <c r="K1555" s="14"/>
      <c r="L1555" s="14"/>
      <c r="M1555" s="14"/>
      <c r="N1555" s="14"/>
      <c r="O1555" s="14"/>
      <c r="P1555" s="14"/>
      <c r="Q1555" s="14"/>
      <c r="R1555" s="14"/>
      <c r="S1555" s="14"/>
      <c r="T1555" s="14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4"/>
      <c r="AJ1555" s="14"/>
      <c r="AK1555" s="14"/>
      <c r="AL1555" s="14"/>
      <c r="AM1555" s="14"/>
      <c r="AN1555" s="14"/>
      <c r="AO1555" s="14"/>
      <c r="AP1555" s="14"/>
      <c r="AQ1555" s="14"/>
      <c r="AR1555" s="14"/>
      <c r="AS1555" s="14"/>
      <c r="AT1555" s="14"/>
      <c r="AU1555" s="14"/>
      <c r="AV1555" s="14"/>
      <c r="AW1555" s="14"/>
      <c r="AX1555" s="14"/>
      <c r="AY1555" s="14"/>
      <c r="AZ1555" s="14"/>
      <c r="BA1555" s="14"/>
      <c r="BB1555" s="14"/>
      <c r="BC1555" s="14"/>
      <c r="BD1555" s="14"/>
      <c r="BE1555" s="14"/>
      <c r="BF1555" s="14"/>
      <c r="BG1555" s="14"/>
      <c r="BH1555" s="14"/>
      <c r="BI1555" s="14"/>
      <c r="BJ1555" s="14"/>
      <c r="BK1555" s="14"/>
      <c r="BL1555" s="14"/>
      <c r="BM1555" s="14"/>
      <c r="BN1555" s="14"/>
      <c r="BO1555" s="14"/>
      <c r="BP1555" s="14"/>
      <c r="BQ1555" s="14"/>
      <c r="BR1555" s="14"/>
      <c r="BS1555" s="14"/>
      <c r="BT1555" s="14"/>
      <c r="BU1555" s="14"/>
      <c r="BV1555" s="14"/>
      <c r="BW1555" s="14"/>
      <c r="BX1555" s="14"/>
      <c r="BY1555" s="14"/>
      <c r="BZ1555" s="14"/>
      <c r="CA1555" s="14"/>
      <c r="CB1555" s="14"/>
      <c r="CC1555" s="14"/>
      <c r="CD1555" s="14"/>
      <c r="CE1555" s="14"/>
      <c r="CF1555" s="14"/>
      <c r="CG1555" s="14"/>
      <c r="CH1555" s="14"/>
      <c r="CI1555" s="14"/>
      <c r="CJ1555" s="14"/>
      <c r="CK1555" s="14"/>
      <c r="CL1555" s="14"/>
      <c r="CM1555" s="14"/>
      <c r="CN1555" s="14"/>
      <c r="CO1555" s="14"/>
      <c r="CP1555" s="14"/>
      <c r="CQ1555" s="14"/>
      <c r="CR1555" s="14"/>
      <c r="CS1555" s="14"/>
      <c r="CT1555" s="14"/>
      <c r="CU1555" s="14"/>
      <c r="CV1555" s="14"/>
      <c r="CW1555" s="14"/>
      <c r="CX1555" s="14"/>
      <c r="CY1555" s="14"/>
      <c r="CZ1555" s="14"/>
      <c r="DA1555" s="14"/>
      <c r="DB1555" s="14"/>
      <c r="DC1555" s="14"/>
      <c r="DD1555" s="14"/>
      <c r="DE1555" s="14"/>
      <c r="DF1555" s="14"/>
      <c r="DG1555" s="14"/>
      <c r="DH1555" s="14"/>
      <c r="DI1555" s="14"/>
      <c r="DJ1555" s="14"/>
      <c r="DK1555" s="14"/>
      <c r="DL1555" s="14"/>
      <c r="DM1555" s="14"/>
      <c r="DN1555" s="14"/>
      <c r="DO1555" s="14"/>
      <c r="DP1555" s="14"/>
      <c r="DQ1555" s="14"/>
      <c r="DR1555" s="14"/>
      <c r="DS1555" s="14"/>
      <c r="DT1555" s="14"/>
      <c r="DU1555" s="14"/>
      <c r="DV1555" s="14"/>
      <c r="DW1555" s="14"/>
      <c r="DX1555" s="14"/>
      <c r="DY1555" s="14"/>
      <c r="DZ1555" s="14"/>
      <c r="EA1555" s="14"/>
      <c r="EB1555" s="14"/>
      <c r="EC1555" s="14"/>
      <c r="ED1555" s="14"/>
      <c r="EE1555" s="14"/>
      <c r="EF1555" s="14"/>
      <c r="EG1555" s="14"/>
      <c r="EH1555" s="14"/>
      <c r="EI1555" s="14"/>
      <c r="EJ1555" s="14"/>
      <c r="EK1555" s="14"/>
      <c r="EL1555" s="14"/>
      <c r="EM1555" s="14"/>
      <c r="EN1555" s="14"/>
      <c r="EO1555" s="14"/>
      <c r="EP1555" s="14"/>
      <c r="EQ1555" s="14"/>
      <c r="ER1555" s="14"/>
      <c r="ES1555" s="14"/>
      <c r="ET1555" s="14"/>
      <c r="EU1555" s="14"/>
      <c r="EV1555" s="14"/>
      <c r="EW1555" s="14"/>
      <c r="EX1555" s="14"/>
      <c r="EY1555" s="14"/>
      <c r="EZ1555" s="14"/>
      <c r="FA1555" s="14"/>
      <c r="FB1555" s="14"/>
      <c r="FC1555" s="14"/>
      <c r="FD1555" s="14"/>
      <c r="FE1555" s="14"/>
      <c r="FF1555" s="14"/>
      <c r="FG1555" s="14"/>
      <c r="FH1555" s="14"/>
      <c r="FI1555" s="14"/>
      <c r="FJ1555" s="14"/>
      <c r="FK1555" s="14"/>
      <c r="FL1555" s="14"/>
      <c r="FM1555" s="14"/>
      <c r="FN1555" s="14"/>
      <c r="FO1555" s="14"/>
      <c r="FP1555" s="14"/>
      <c r="FQ1555" s="14"/>
      <c r="FR1555" s="14"/>
      <c r="FS1555" s="14"/>
      <c r="FT1555" s="14"/>
      <c r="FU1555" s="14"/>
      <c r="FW1555" s="14"/>
    </row>
    <row r="1556" spans="4:179" x14ac:dyDescent="0.6">
      <c r="D1556"/>
      <c r="F1556" s="14"/>
      <c r="G1556" s="14"/>
      <c r="H1556" s="14"/>
      <c r="I1556" s="14"/>
      <c r="J1556" s="14"/>
      <c r="K1556" s="14"/>
      <c r="L1556" s="14"/>
      <c r="M1556" s="14"/>
      <c r="N1556" s="14"/>
      <c r="O1556" s="14"/>
      <c r="P1556" s="14"/>
      <c r="Q1556" s="14"/>
      <c r="R1556" s="14"/>
      <c r="S1556" s="14"/>
      <c r="T1556" s="14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F1556" s="14"/>
      <c r="AG1556" s="14"/>
      <c r="AH1556" s="14"/>
      <c r="AI1556" s="14"/>
      <c r="AJ1556" s="14"/>
      <c r="AK1556" s="14"/>
      <c r="AL1556" s="14"/>
      <c r="AM1556" s="14"/>
      <c r="AN1556" s="14"/>
      <c r="AO1556" s="14"/>
      <c r="AP1556" s="14"/>
      <c r="AQ1556" s="14"/>
      <c r="AR1556" s="14"/>
      <c r="AS1556" s="14"/>
      <c r="AT1556" s="14"/>
      <c r="AU1556" s="14"/>
      <c r="AV1556" s="14"/>
      <c r="AW1556" s="14"/>
      <c r="AX1556" s="14"/>
      <c r="AY1556" s="14"/>
      <c r="AZ1556" s="14"/>
      <c r="BA1556" s="14"/>
      <c r="BB1556" s="14"/>
      <c r="BC1556" s="14"/>
      <c r="BD1556" s="14"/>
      <c r="BE1556" s="14"/>
      <c r="BF1556" s="14"/>
      <c r="BG1556" s="14"/>
      <c r="BH1556" s="14"/>
      <c r="BI1556" s="14"/>
      <c r="BJ1556" s="14"/>
      <c r="BK1556" s="14"/>
      <c r="BL1556" s="14"/>
      <c r="BM1556" s="14"/>
      <c r="BN1556" s="14"/>
      <c r="BO1556" s="14"/>
      <c r="BP1556" s="14"/>
      <c r="BQ1556" s="14"/>
      <c r="BR1556" s="14"/>
      <c r="BS1556" s="14"/>
      <c r="BT1556" s="14"/>
      <c r="BU1556" s="14"/>
      <c r="BV1556" s="14"/>
      <c r="BW1556" s="14"/>
      <c r="BX1556" s="14"/>
      <c r="BY1556" s="14"/>
      <c r="BZ1556" s="14"/>
      <c r="CA1556" s="14"/>
      <c r="CB1556" s="14"/>
      <c r="CC1556" s="14"/>
      <c r="CD1556" s="14"/>
      <c r="CE1556" s="14"/>
      <c r="CF1556" s="14"/>
      <c r="CG1556" s="14"/>
      <c r="CH1556" s="14"/>
      <c r="CI1556" s="14"/>
      <c r="CJ1556" s="14"/>
      <c r="CK1556" s="14"/>
      <c r="CL1556" s="14"/>
      <c r="CM1556" s="14"/>
      <c r="CN1556" s="14"/>
      <c r="CO1556" s="14"/>
      <c r="CP1556" s="14"/>
      <c r="CQ1556" s="14"/>
      <c r="CR1556" s="14"/>
      <c r="CS1556" s="14"/>
      <c r="CT1556" s="14"/>
      <c r="CU1556" s="14"/>
      <c r="CV1556" s="14"/>
      <c r="CW1556" s="14"/>
      <c r="CX1556" s="14"/>
      <c r="CY1556" s="14"/>
      <c r="CZ1556" s="14"/>
      <c r="DA1556" s="14"/>
      <c r="DB1556" s="14"/>
      <c r="DC1556" s="14"/>
      <c r="DD1556" s="14"/>
      <c r="DE1556" s="14"/>
      <c r="DF1556" s="14"/>
      <c r="DG1556" s="14"/>
      <c r="DH1556" s="14"/>
      <c r="DI1556" s="14"/>
      <c r="DJ1556" s="14"/>
      <c r="DK1556" s="14"/>
      <c r="DL1556" s="14"/>
      <c r="DM1556" s="14"/>
      <c r="DN1556" s="14"/>
      <c r="DO1556" s="14"/>
      <c r="DP1556" s="14"/>
      <c r="DQ1556" s="14"/>
      <c r="DR1556" s="14"/>
      <c r="DS1556" s="14"/>
      <c r="DT1556" s="14"/>
      <c r="DU1556" s="14"/>
      <c r="DV1556" s="14"/>
      <c r="DW1556" s="14"/>
      <c r="DX1556" s="14"/>
      <c r="DY1556" s="14"/>
      <c r="DZ1556" s="14"/>
      <c r="EA1556" s="14"/>
      <c r="EB1556" s="14"/>
      <c r="EC1556" s="14"/>
      <c r="ED1556" s="14"/>
      <c r="EE1556" s="14"/>
      <c r="EF1556" s="14"/>
      <c r="EG1556" s="14"/>
      <c r="EH1556" s="14"/>
      <c r="EI1556" s="14"/>
      <c r="EJ1556" s="14"/>
      <c r="EK1556" s="14"/>
      <c r="EL1556" s="14"/>
      <c r="EM1556" s="14"/>
      <c r="EN1556" s="14"/>
      <c r="EO1556" s="14"/>
      <c r="EP1556" s="14"/>
      <c r="EQ1556" s="14"/>
      <c r="ER1556" s="14"/>
      <c r="ES1556" s="14"/>
      <c r="ET1556" s="14"/>
      <c r="EU1556" s="14"/>
      <c r="EV1556" s="14"/>
      <c r="EW1556" s="14"/>
      <c r="EX1556" s="14"/>
      <c r="EY1556" s="14"/>
      <c r="EZ1556" s="14"/>
      <c r="FA1556" s="14"/>
      <c r="FB1556" s="14"/>
      <c r="FC1556" s="14"/>
      <c r="FD1556" s="14"/>
      <c r="FE1556" s="14"/>
      <c r="FF1556" s="14"/>
      <c r="FG1556" s="14"/>
      <c r="FH1556" s="14"/>
      <c r="FI1556" s="14"/>
      <c r="FJ1556" s="14"/>
      <c r="FK1556" s="14"/>
      <c r="FL1556" s="14"/>
      <c r="FM1556" s="14"/>
      <c r="FN1556" s="14"/>
      <c r="FO1556" s="14"/>
      <c r="FP1556" s="14"/>
      <c r="FQ1556" s="14"/>
      <c r="FR1556" s="14"/>
      <c r="FS1556" s="14"/>
      <c r="FT1556" s="14"/>
      <c r="FU1556" s="14"/>
      <c r="FW1556" s="14"/>
    </row>
    <row r="1557" spans="4:179" x14ac:dyDescent="0.6">
      <c r="D1557"/>
      <c r="F1557" s="14"/>
      <c r="G1557" s="14"/>
      <c r="H1557" s="14"/>
      <c r="I1557" s="14"/>
      <c r="J1557" s="14"/>
      <c r="K1557" s="14"/>
      <c r="L1557" s="14"/>
      <c r="M1557" s="14"/>
      <c r="N1557" s="14"/>
      <c r="O1557" s="14"/>
      <c r="P1557" s="14"/>
      <c r="Q1557" s="14"/>
      <c r="R1557" s="14"/>
      <c r="S1557" s="14"/>
      <c r="T1557" s="14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/>
      <c r="AG1557" s="14"/>
      <c r="AH1557" s="14"/>
      <c r="AI1557" s="14"/>
      <c r="AJ1557" s="14"/>
      <c r="AK1557" s="14"/>
      <c r="AL1557" s="14"/>
      <c r="AM1557" s="14"/>
      <c r="AN1557" s="14"/>
      <c r="AO1557" s="14"/>
      <c r="AP1557" s="14"/>
      <c r="AQ1557" s="14"/>
      <c r="AR1557" s="14"/>
      <c r="AS1557" s="14"/>
      <c r="AT1557" s="14"/>
      <c r="AU1557" s="14"/>
      <c r="AV1557" s="14"/>
      <c r="AW1557" s="14"/>
      <c r="AX1557" s="14"/>
      <c r="AY1557" s="14"/>
      <c r="AZ1557" s="14"/>
      <c r="BA1557" s="14"/>
      <c r="BB1557" s="14"/>
      <c r="BC1557" s="14"/>
      <c r="BD1557" s="14"/>
      <c r="BE1557" s="14"/>
      <c r="BF1557" s="14"/>
      <c r="BG1557" s="14"/>
      <c r="BH1557" s="14"/>
      <c r="BI1557" s="14"/>
      <c r="BJ1557" s="14"/>
      <c r="BK1557" s="14"/>
      <c r="BL1557" s="14"/>
      <c r="BM1557" s="14"/>
      <c r="BN1557" s="14"/>
      <c r="BO1557" s="14"/>
      <c r="BP1557" s="14"/>
      <c r="BQ1557" s="14"/>
      <c r="BR1557" s="14"/>
      <c r="BS1557" s="14"/>
      <c r="BT1557" s="14"/>
      <c r="BU1557" s="14"/>
      <c r="BV1557" s="14"/>
      <c r="BW1557" s="14"/>
      <c r="BX1557" s="14"/>
      <c r="BY1557" s="14"/>
      <c r="BZ1557" s="14"/>
      <c r="CA1557" s="14"/>
      <c r="CB1557" s="14"/>
      <c r="CC1557" s="14"/>
      <c r="CD1557" s="14"/>
      <c r="CE1557" s="14"/>
      <c r="CF1557" s="14"/>
      <c r="CG1557" s="14"/>
      <c r="CH1557" s="14"/>
      <c r="CI1557" s="14"/>
      <c r="CJ1557" s="14"/>
      <c r="CK1557" s="14"/>
      <c r="CL1557" s="14"/>
      <c r="CM1557" s="14"/>
      <c r="CN1557" s="14"/>
      <c r="CO1557" s="14"/>
      <c r="CP1557" s="14"/>
      <c r="CQ1557" s="14"/>
      <c r="CR1557" s="14"/>
      <c r="CS1557" s="14"/>
      <c r="CT1557" s="14"/>
      <c r="CU1557" s="14"/>
      <c r="CV1557" s="14"/>
      <c r="CW1557" s="14"/>
      <c r="CX1557" s="14"/>
      <c r="CY1557" s="14"/>
      <c r="CZ1557" s="14"/>
      <c r="DA1557" s="14"/>
      <c r="DB1557" s="14"/>
      <c r="DC1557" s="14"/>
      <c r="DD1557" s="14"/>
      <c r="DE1557" s="14"/>
      <c r="DF1557" s="14"/>
      <c r="DG1557" s="14"/>
      <c r="DH1557" s="14"/>
      <c r="DI1557" s="14"/>
      <c r="DJ1557" s="14"/>
      <c r="DK1557" s="14"/>
      <c r="DL1557" s="14"/>
      <c r="DM1557" s="14"/>
      <c r="DN1557" s="14"/>
      <c r="DO1557" s="14"/>
      <c r="DP1557" s="14"/>
      <c r="DQ1557" s="14"/>
      <c r="DR1557" s="14"/>
      <c r="DS1557" s="14"/>
      <c r="DT1557" s="14"/>
      <c r="DU1557" s="14"/>
      <c r="DV1557" s="14"/>
      <c r="DW1557" s="14"/>
      <c r="DX1557" s="14"/>
      <c r="DY1557" s="14"/>
      <c r="DZ1557" s="14"/>
      <c r="EA1557" s="14"/>
      <c r="EB1557" s="14"/>
      <c r="EC1557" s="14"/>
      <c r="ED1557" s="14"/>
      <c r="EE1557" s="14"/>
      <c r="EF1557" s="14"/>
      <c r="EG1557" s="14"/>
      <c r="EH1557" s="14"/>
      <c r="EI1557" s="14"/>
      <c r="EJ1557" s="14"/>
      <c r="EK1557" s="14"/>
      <c r="EL1557" s="14"/>
      <c r="EM1557" s="14"/>
      <c r="EN1557" s="14"/>
      <c r="EO1557" s="14"/>
      <c r="EP1557" s="14"/>
      <c r="EQ1557" s="14"/>
      <c r="ER1557" s="14"/>
      <c r="ES1557" s="14"/>
      <c r="ET1557" s="14"/>
      <c r="EU1557" s="14"/>
      <c r="EV1557" s="14"/>
      <c r="EW1557" s="14"/>
      <c r="EX1557" s="14"/>
      <c r="EY1557" s="14"/>
      <c r="EZ1557" s="14"/>
      <c r="FA1557" s="14"/>
      <c r="FB1557" s="14"/>
      <c r="FC1557" s="14"/>
      <c r="FD1557" s="14"/>
      <c r="FE1557" s="14"/>
      <c r="FF1557" s="14"/>
      <c r="FG1557" s="14"/>
      <c r="FH1557" s="14"/>
      <c r="FI1557" s="14"/>
      <c r="FJ1557" s="14"/>
      <c r="FK1557" s="14"/>
      <c r="FL1557" s="14"/>
      <c r="FM1557" s="14"/>
      <c r="FN1557" s="14"/>
      <c r="FO1557" s="14"/>
      <c r="FP1557" s="14"/>
      <c r="FQ1557" s="14"/>
      <c r="FR1557" s="14"/>
      <c r="FS1557" s="14"/>
      <c r="FT1557" s="14"/>
      <c r="FU1557" s="14"/>
      <c r="FW1557" s="14"/>
    </row>
    <row r="1558" spans="4:179" x14ac:dyDescent="0.6">
      <c r="D1558"/>
      <c r="F1558" s="14"/>
      <c r="G1558" s="14"/>
      <c r="H1558" s="14"/>
      <c r="I1558" s="14"/>
      <c r="J1558" s="14"/>
      <c r="K1558" s="14"/>
      <c r="L1558" s="14"/>
      <c r="M1558" s="14"/>
      <c r="N1558" s="14"/>
      <c r="O1558" s="14"/>
      <c r="P1558" s="14"/>
      <c r="Q1558" s="14"/>
      <c r="R1558" s="14"/>
      <c r="S1558" s="14"/>
      <c r="T1558" s="14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F1558" s="14"/>
      <c r="AG1558" s="14"/>
      <c r="AH1558" s="14"/>
      <c r="AI1558" s="14"/>
      <c r="AJ1558" s="14"/>
      <c r="AK1558" s="14"/>
      <c r="AL1558" s="14"/>
      <c r="AM1558" s="14"/>
      <c r="AN1558" s="14"/>
      <c r="AO1558" s="14"/>
      <c r="AP1558" s="14"/>
      <c r="AQ1558" s="14"/>
      <c r="AR1558" s="14"/>
      <c r="AS1558" s="14"/>
      <c r="AT1558" s="14"/>
      <c r="AU1558" s="14"/>
      <c r="AV1558" s="14"/>
      <c r="AW1558" s="14"/>
      <c r="AX1558" s="14"/>
      <c r="AY1558" s="14"/>
      <c r="AZ1558" s="14"/>
      <c r="BA1558" s="14"/>
      <c r="BB1558" s="14"/>
      <c r="BC1558" s="14"/>
      <c r="BD1558" s="14"/>
      <c r="BE1558" s="14"/>
      <c r="BF1558" s="14"/>
      <c r="BG1558" s="14"/>
      <c r="BH1558" s="14"/>
      <c r="BI1558" s="14"/>
      <c r="BJ1558" s="14"/>
      <c r="BK1558" s="14"/>
      <c r="BL1558" s="14"/>
      <c r="BM1558" s="14"/>
      <c r="BN1558" s="14"/>
      <c r="BO1558" s="14"/>
      <c r="BP1558" s="14"/>
      <c r="BQ1558" s="14"/>
      <c r="BR1558" s="14"/>
      <c r="BS1558" s="14"/>
      <c r="BT1558" s="14"/>
      <c r="BU1558" s="14"/>
      <c r="BV1558" s="14"/>
      <c r="BW1558" s="14"/>
      <c r="BX1558" s="14"/>
      <c r="BY1558" s="14"/>
      <c r="BZ1558" s="14"/>
      <c r="CA1558" s="14"/>
      <c r="CB1558" s="14"/>
      <c r="CC1558" s="14"/>
      <c r="CD1558" s="14"/>
      <c r="CE1558" s="14"/>
      <c r="CF1558" s="14"/>
      <c r="CG1558" s="14"/>
      <c r="CH1558" s="14"/>
      <c r="CI1558" s="14"/>
      <c r="CJ1558" s="14"/>
      <c r="CK1558" s="14"/>
      <c r="CL1558" s="14"/>
      <c r="CM1558" s="14"/>
      <c r="CN1558" s="14"/>
      <c r="CO1558" s="14"/>
      <c r="CP1558" s="14"/>
      <c r="CQ1558" s="14"/>
      <c r="CR1558" s="14"/>
      <c r="CS1558" s="14"/>
      <c r="CT1558" s="14"/>
      <c r="CU1558" s="14"/>
      <c r="CV1558" s="14"/>
      <c r="CW1558" s="14"/>
      <c r="CX1558" s="14"/>
      <c r="CY1558" s="14"/>
      <c r="CZ1558" s="14"/>
      <c r="DA1558" s="14"/>
      <c r="DB1558" s="14"/>
      <c r="DC1558" s="14"/>
      <c r="DD1558" s="14"/>
      <c r="DE1558" s="14"/>
      <c r="DF1558" s="14"/>
      <c r="DG1558" s="14"/>
      <c r="DH1558" s="14"/>
      <c r="DI1558" s="14"/>
      <c r="DJ1558" s="14"/>
      <c r="DK1558" s="14"/>
      <c r="DL1558" s="14"/>
      <c r="DM1558" s="14"/>
      <c r="DN1558" s="14"/>
      <c r="DO1558" s="14"/>
      <c r="DP1558" s="14"/>
      <c r="DQ1558" s="14"/>
      <c r="DR1558" s="14"/>
      <c r="DS1558" s="14"/>
      <c r="DT1558" s="14"/>
      <c r="DU1558" s="14"/>
      <c r="DV1558" s="14"/>
      <c r="DW1558" s="14"/>
      <c r="DX1558" s="14"/>
      <c r="DY1558" s="14"/>
      <c r="DZ1558" s="14"/>
      <c r="EA1558" s="14"/>
      <c r="EB1558" s="14"/>
      <c r="EC1558" s="14"/>
      <c r="ED1558" s="14"/>
      <c r="EE1558" s="14"/>
      <c r="EF1558" s="14"/>
      <c r="EG1558" s="14"/>
      <c r="EH1558" s="14"/>
      <c r="EI1558" s="14"/>
      <c r="EJ1558" s="14"/>
      <c r="EK1558" s="14"/>
      <c r="EL1558" s="14"/>
      <c r="EM1558" s="14"/>
      <c r="EN1558" s="14"/>
      <c r="EO1558" s="14"/>
      <c r="EP1558" s="14"/>
      <c r="EQ1558" s="14"/>
      <c r="ER1558" s="14"/>
      <c r="ES1558" s="14"/>
      <c r="ET1558" s="14"/>
      <c r="EU1558" s="14"/>
      <c r="EV1558" s="14"/>
      <c r="EW1558" s="14"/>
      <c r="EX1558" s="14"/>
      <c r="EY1558" s="14"/>
      <c r="EZ1558" s="14"/>
      <c r="FA1558" s="14"/>
      <c r="FB1558" s="14"/>
      <c r="FC1558" s="14"/>
      <c r="FD1558" s="14"/>
      <c r="FE1558" s="14"/>
      <c r="FF1558" s="14"/>
      <c r="FG1558" s="14"/>
      <c r="FH1558" s="14"/>
      <c r="FI1558" s="14"/>
      <c r="FJ1558" s="14"/>
      <c r="FK1558" s="14"/>
      <c r="FL1558" s="14"/>
      <c r="FM1558" s="14"/>
      <c r="FN1558" s="14"/>
      <c r="FO1558" s="14"/>
      <c r="FP1558" s="14"/>
      <c r="FQ1558" s="14"/>
      <c r="FR1558" s="14"/>
      <c r="FS1558" s="14"/>
      <c r="FT1558" s="14"/>
      <c r="FU1558" s="14"/>
      <c r="FW1558" s="14"/>
    </row>
    <row r="1559" spans="4:179" x14ac:dyDescent="0.6">
      <c r="D1559" s="53"/>
      <c r="F1559" s="14"/>
      <c r="G1559" s="14"/>
      <c r="H1559" s="14"/>
      <c r="I1559" s="14"/>
      <c r="J1559" s="14"/>
      <c r="K1559" s="14"/>
      <c r="L1559" s="14"/>
      <c r="M1559" s="14"/>
      <c r="N1559" s="14"/>
      <c r="O1559" s="14"/>
      <c r="P1559" s="14"/>
      <c r="Q1559" s="14"/>
      <c r="R1559" s="14"/>
      <c r="S1559" s="14"/>
      <c r="T1559" s="14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F1559" s="14"/>
      <c r="AG1559" s="14"/>
      <c r="AH1559" s="14"/>
      <c r="AI1559" s="14"/>
      <c r="AJ1559" s="14"/>
      <c r="AK1559" s="14"/>
      <c r="AL1559" s="14"/>
      <c r="AM1559" s="14"/>
      <c r="AN1559" s="14"/>
      <c r="AO1559" s="14"/>
      <c r="AP1559" s="14"/>
      <c r="AQ1559" s="14"/>
      <c r="AR1559" s="14"/>
      <c r="AS1559" s="14"/>
      <c r="AT1559" s="14"/>
      <c r="AU1559" s="14"/>
      <c r="AV1559" s="14"/>
      <c r="AW1559" s="14"/>
      <c r="AX1559" s="14"/>
      <c r="AY1559" s="14"/>
      <c r="AZ1559" s="14"/>
      <c r="BA1559" s="14"/>
      <c r="BB1559" s="14"/>
      <c r="BC1559" s="14"/>
      <c r="BD1559" s="14"/>
      <c r="BE1559" s="14"/>
      <c r="BF1559" s="14"/>
      <c r="BG1559" s="14"/>
      <c r="BH1559" s="14"/>
      <c r="BI1559" s="14"/>
      <c r="BJ1559" s="14"/>
      <c r="BK1559" s="14"/>
      <c r="BL1559" s="14"/>
      <c r="BM1559" s="14"/>
      <c r="BN1559" s="14"/>
      <c r="BO1559" s="14"/>
      <c r="BP1559" s="14"/>
      <c r="BQ1559" s="14"/>
      <c r="BR1559" s="14"/>
      <c r="BS1559" s="14"/>
      <c r="BT1559" s="14"/>
      <c r="BU1559" s="14"/>
      <c r="BV1559" s="14"/>
      <c r="BW1559" s="14"/>
      <c r="BX1559" s="14"/>
      <c r="BY1559" s="14"/>
      <c r="BZ1559" s="14"/>
      <c r="CA1559" s="14"/>
      <c r="CB1559" s="14"/>
      <c r="CC1559" s="14"/>
      <c r="CD1559" s="14"/>
      <c r="CE1559" s="14"/>
      <c r="CF1559" s="14"/>
      <c r="CG1559" s="14"/>
      <c r="CH1559" s="14"/>
      <c r="CI1559" s="14"/>
      <c r="CJ1559" s="14"/>
      <c r="CK1559" s="14"/>
      <c r="CL1559" s="14"/>
      <c r="CM1559" s="14"/>
      <c r="CN1559" s="14"/>
      <c r="CO1559" s="14"/>
      <c r="CP1559" s="14"/>
      <c r="CQ1559" s="14"/>
      <c r="CR1559" s="14"/>
      <c r="CS1559" s="14"/>
      <c r="CT1559" s="14"/>
      <c r="CU1559" s="14"/>
      <c r="CV1559" s="14"/>
      <c r="CW1559" s="14"/>
      <c r="CX1559" s="14"/>
      <c r="CY1559" s="14"/>
      <c r="CZ1559" s="14"/>
      <c r="DA1559" s="14"/>
      <c r="DB1559" s="14"/>
      <c r="DC1559" s="14"/>
      <c r="DD1559" s="14"/>
      <c r="DE1559" s="14"/>
      <c r="DF1559" s="14"/>
      <c r="DG1559" s="14"/>
      <c r="DH1559" s="14"/>
      <c r="DI1559" s="14"/>
      <c r="DJ1559" s="14"/>
      <c r="DK1559" s="14"/>
      <c r="DL1559" s="14"/>
      <c r="DM1559" s="14"/>
      <c r="DN1559" s="14"/>
      <c r="DO1559" s="14"/>
      <c r="DP1559" s="14"/>
      <c r="DQ1559" s="14"/>
      <c r="DR1559" s="14"/>
      <c r="DS1559" s="14"/>
      <c r="DT1559" s="14"/>
      <c r="DU1559" s="14"/>
      <c r="DV1559" s="14"/>
      <c r="DW1559" s="14"/>
      <c r="DX1559" s="14"/>
      <c r="DY1559" s="14"/>
      <c r="DZ1559" s="14"/>
      <c r="EA1559" s="14"/>
      <c r="EB1559" s="14"/>
      <c r="EC1559" s="14"/>
      <c r="ED1559" s="14"/>
      <c r="EE1559" s="14"/>
      <c r="EF1559" s="14"/>
      <c r="EG1559" s="14"/>
      <c r="EH1559" s="14"/>
      <c r="EI1559" s="14"/>
      <c r="EJ1559" s="14"/>
      <c r="EK1559" s="14"/>
      <c r="EL1559" s="14"/>
      <c r="EM1559" s="14"/>
      <c r="EN1559" s="14"/>
      <c r="EO1559" s="14"/>
      <c r="EP1559" s="14"/>
      <c r="EQ1559" s="14"/>
      <c r="ER1559" s="14"/>
      <c r="ES1559" s="14"/>
      <c r="ET1559" s="14"/>
      <c r="EU1559" s="14"/>
      <c r="EV1559" s="14"/>
      <c r="EW1559" s="14"/>
      <c r="EX1559" s="14"/>
      <c r="EY1559" s="14"/>
      <c r="EZ1559" s="14"/>
      <c r="FA1559" s="14"/>
      <c r="FB1559" s="14"/>
      <c r="FC1559" s="14"/>
      <c r="FD1559" s="14"/>
      <c r="FE1559" s="14"/>
      <c r="FF1559" s="14"/>
      <c r="FG1559" s="14"/>
      <c r="FH1559" s="14"/>
      <c r="FI1559" s="14"/>
      <c r="FJ1559" s="14"/>
      <c r="FK1559" s="14"/>
      <c r="FL1559" s="14"/>
      <c r="FM1559" s="14"/>
      <c r="FN1559" s="14"/>
      <c r="FO1559" s="14"/>
      <c r="FP1559" s="14"/>
      <c r="FQ1559" s="14"/>
      <c r="FR1559" s="14"/>
      <c r="FS1559" s="14"/>
      <c r="FT1559" s="14"/>
      <c r="FU1559" s="14"/>
      <c r="FW1559" s="14"/>
    </row>
    <row r="1560" spans="4:179" x14ac:dyDescent="0.6">
      <c r="D1560" s="53"/>
      <c r="F1560" s="14"/>
      <c r="G1560" s="14"/>
      <c r="H1560" s="14"/>
      <c r="I1560" s="14"/>
      <c r="J1560" s="14"/>
      <c r="K1560" s="14"/>
      <c r="L1560" s="14"/>
      <c r="M1560" s="14"/>
      <c r="N1560" s="14"/>
      <c r="O1560" s="14"/>
      <c r="P1560" s="14"/>
      <c r="Q1560" s="14"/>
      <c r="R1560" s="14"/>
      <c r="S1560" s="14"/>
      <c r="T1560" s="14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4"/>
      <c r="AJ1560" s="14"/>
      <c r="AK1560" s="14"/>
      <c r="AL1560" s="14"/>
      <c r="AM1560" s="14"/>
      <c r="AN1560" s="14"/>
      <c r="AO1560" s="14"/>
      <c r="AP1560" s="14"/>
      <c r="AQ1560" s="14"/>
      <c r="AR1560" s="14"/>
      <c r="AS1560" s="14"/>
      <c r="AT1560" s="14"/>
      <c r="AU1560" s="14"/>
      <c r="AV1560" s="14"/>
      <c r="AW1560" s="14"/>
      <c r="AX1560" s="14"/>
      <c r="AY1560" s="14"/>
      <c r="AZ1560" s="14"/>
      <c r="BA1560" s="14"/>
      <c r="BB1560" s="14"/>
      <c r="BC1560" s="14"/>
      <c r="BD1560" s="14"/>
      <c r="BE1560" s="14"/>
      <c r="BF1560" s="14"/>
      <c r="BG1560" s="14"/>
      <c r="BH1560" s="14"/>
      <c r="BI1560" s="14"/>
      <c r="BJ1560" s="14"/>
      <c r="BK1560" s="14"/>
      <c r="BL1560" s="14"/>
      <c r="BM1560" s="14"/>
      <c r="BN1560" s="14"/>
      <c r="BO1560" s="14"/>
      <c r="BP1560" s="14"/>
      <c r="BQ1560" s="14"/>
      <c r="BR1560" s="14"/>
      <c r="BS1560" s="14"/>
      <c r="BT1560" s="14"/>
      <c r="BU1560" s="14"/>
      <c r="BV1560" s="14"/>
      <c r="BW1560" s="14"/>
      <c r="BX1560" s="14"/>
      <c r="BY1560" s="14"/>
      <c r="BZ1560" s="14"/>
      <c r="CA1560" s="14"/>
      <c r="CB1560" s="14"/>
      <c r="CC1560" s="14"/>
      <c r="CD1560" s="14"/>
      <c r="CE1560" s="14"/>
      <c r="CF1560" s="14"/>
      <c r="CG1560" s="14"/>
      <c r="CH1560" s="14"/>
      <c r="CI1560" s="14"/>
      <c r="CJ1560" s="14"/>
      <c r="CK1560" s="14"/>
      <c r="CL1560" s="14"/>
      <c r="CM1560" s="14"/>
      <c r="CN1560" s="14"/>
      <c r="CO1560" s="14"/>
      <c r="CP1560" s="14"/>
      <c r="CQ1560" s="14"/>
      <c r="CR1560" s="14"/>
      <c r="CS1560" s="14"/>
      <c r="CT1560" s="14"/>
      <c r="CU1560" s="14"/>
      <c r="CV1560" s="14"/>
      <c r="CW1560" s="14"/>
      <c r="CX1560" s="14"/>
      <c r="CY1560" s="14"/>
      <c r="CZ1560" s="14"/>
      <c r="DA1560" s="14"/>
      <c r="DB1560" s="14"/>
      <c r="DC1560" s="14"/>
      <c r="DD1560" s="14"/>
      <c r="DE1560" s="14"/>
      <c r="DF1560" s="14"/>
      <c r="DG1560" s="14"/>
      <c r="DH1560" s="14"/>
      <c r="DI1560" s="14"/>
      <c r="DJ1560" s="14"/>
      <c r="DK1560" s="14"/>
      <c r="DL1560" s="14"/>
      <c r="DM1560" s="14"/>
      <c r="DN1560" s="14"/>
      <c r="DO1560" s="14"/>
      <c r="DP1560" s="14"/>
      <c r="DQ1560" s="14"/>
      <c r="DR1560" s="14"/>
      <c r="DS1560" s="14"/>
      <c r="DT1560" s="14"/>
      <c r="DU1560" s="14"/>
      <c r="DV1560" s="14"/>
      <c r="DW1560" s="14"/>
      <c r="DX1560" s="14"/>
      <c r="DY1560" s="14"/>
      <c r="DZ1560" s="14"/>
      <c r="EA1560" s="14"/>
      <c r="EB1560" s="14"/>
      <c r="EC1560" s="14"/>
      <c r="ED1560" s="14"/>
      <c r="EE1560" s="14"/>
      <c r="EF1560" s="14"/>
      <c r="EG1560" s="14"/>
      <c r="EH1560" s="14"/>
      <c r="EI1560" s="14"/>
      <c r="EJ1560" s="14"/>
      <c r="EK1560" s="14"/>
      <c r="EL1560" s="14"/>
      <c r="EM1560" s="14"/>
      <c r="EN1560" s="14"/>
      <c r="EO1560" s="14"/>
      <c r="EP1560" s="14"/>
      <c r="EQ1560" s="14"/>
      <c r="ER1560" s="14"/>
      <c r="ES1560" s="14"/>
      <c r="ET1560" s="14"/>
      <c r="EU1560" s="14"/>
      <c r="EV1560" s="14"/>
      <c r="EW1560" s="14"/>
      <c r="EX1560" s="14"/>
      <c r="EY1560" s="14"/>
      <c r="EZ1560" s="14"/>
      <c r="FA1560" s="14"/>
      <c r="FB1560" s="14"/>
      <c r="FC1560" s="14"/>
      <c r="FD1560" s="14"/>
      <c r="FE1560" s="14"/>
      <c r="FF1560" s="14"/>
      <c r="FG1560" s="14"/>
      <c r="FH1560" s="14"/>
      <c r="FI1560" s="14"/>
      <c r="FJ1560" s="14"/>
      <c r="FK1560" s="14"/>
      <c r="FL1560" s="14"/>
      <c r="FM1560" s="14"/>
      <c r="FN1560" s="14"/>
      <c r="FO1560" s="14"/>
      <c r="FP1560" s="14"/>
      <c r="FQ1560" s="14"/>
      <c r="FR1560" s="14"/>
      <c r="FS1560" s="14"/>
      <c r="FT1560" s="14"/>
      <c r="FU1560" s="14"/>
      <c r="FW1560" s="14"/>
    </row>
    <row r="1561" spans="4:179" x14ac:dyDescent="0.6">
      <c r="D1561" s="53"/>
      <c r="F1561" s="14"/>
      <c r="G1561" s="14"/>
      <c r="H1561" s="14"/>
      <c r="I1561" s="14"/>
      <c r="J1561" s="14"/>
      <c r="K1561" s="14"/>
      <c r="L1561" s="14"/>
      <c r="M1561" s="14"/>
      <c r="N1561" s="14"/>
      <c r="O1561" s="14"/>
      <c r="P1561" s="14"/>
      <c r="Q1561" s="14"/>
      <c r="R1561" s="14"/>
      <c r="S1561" s="14"/>
      <c r="T1561" s="14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F1561" s="14"/>
      <c r="AG1561" s="14"/>
      <c r="AH1561" s="14"/>
      <c r="AI1561" s="14"/>
      <c r="AJ1561" s="14"/>
      <c r="AK1561" s="14"/>
      <c r="AL1561" s="14"/>
      <c r="AM1561" s="14"/>
      <c r="AN1561" s="14"/>
      <c r="AO1561" s="14"/>
      <c r="AP1561" s="14"/>
      <c r="AQ1561" s="14"/>
      <c r="AR1561" s="14"/>
      <c r="AS1561" s="14"/>
      <c r="AT1561" s="14"/>
      <c r="AU1561" s="14"/>
      <c r="AV1561" s="14"/>
      <c r="AW1561" s="14"/>
      <c r="AX1561" s="14"/>
      <c r="AY1561" s="14"/>
      <c r="AZ1561" s="14"/>
      <c r="BA1561" s="14"/>
      <c r="BB1561" s="14"/>
      <c r="BC1561" s="14"/>
      <c r="BD1561" s="14"/>
      <c r="BE1561" s="14"/>
      <c r="BF1561" s="14"/>
      <c r="BG1561" s="14"/>
      <c r="BH1561" s="14"/>
      <c r="BI1561" s="14"/>
      <c r="BJ1561" s="14"/>
      <c r="BK1561" s="14"/>
      <c r="BL1561" s="14"/>
      <c r="BM1561" s="14"/>
      <c r="BN1561" s="14"/>
      <c r="BO1561" s="14"/>
      <c r="BP1561" s="14"/>
      <c r="BQ1561" s="14"/>
      <c r="BR1561" s="14"/>
      <c r="BS1561" s="14"/>
      <c r="BT1561" s="14"/>
      <c r="BU1561" s="14"/>
      <c r="BV1561" s="14"/>
      <c r="BW1561" s="14"/>
      <c r="BX1561" s="14"/>
      <c r="BY1561" s="14"/>
      <c r="BZ1561" s="14"/>
      <c r="CA1561" s="14"/>
      <c r="CB1561" s="14"/>
      <c r="CC1561" s="14"/>
      <c r="CD1561" s="14"/>
      <c r="CE1561" s="14"/>
      <c r="CF1561" s="14"/>
      <c r="CG1561" s="14"/>
      <c r="CH1561" s="14"/>
      <c r="CI1561" s="14"/>
      <c r="CJ1561" s="14"/>
      <c r="CK1561" s="14"/>
      <c r="CL1561" s="14"/>
      <c r="CM1561" s="14"/>
      <c r="CN1561" s="14"/>
      <c r="CO1561" s="14"/>
      <c r="CP1561" s="14"/>
      <c r="CQ1561" s="14"/>
      <c r="CR1561" s="14"/>
      <c r="CS1561" s="14"/>
      <c r="CT1561" s="14"/>
      <c r="CU1561" s="14"/>
      <c r="CV1561" s="14"/>
      <c r="CW1561" s="14"/>
      <c r="CX1561" s="14"/>
      <c r="CY1561" s="14"/>
      <c r="CZ1561" s="14"/>
      <c r="DA1561" s="14"/>
      <c r="DB1561" s="14"/>
      <c r="DC1561" s="14"/>
      <c r="DD1561" s="14"/>
      <c r="DE1561" s="14"/>
      <c r="DF1561" s="14"/>
      <c r="DG1561" s="14"/>
      <c r="DH1561" s="14"/>
      <c r="DI1561" s="14"/>
      <c r="DJ1561" s="14"/>
      <c r="DK1561" s="14"/>
      <c r="DL1561" s="14"/>
      <c r="DM1561" s="14"/>
      <c r="DN1561" s="14"/>
      <c r="DO1561" s="14"/>
      <c r="DP1561" s="14"/>
      <c r="DQ1561" s="14"/>
      <c r="DR1561" s="14"/>
      <c r="DS1561" s="14"/>
      <c r="DT1561" s="14"/>
      <c r="DU1561" s="14"/>
      <c r="DV1561" s="14"/>
      <c r="DW1561" s="14"/>
      <c r="DX1561" s="14"/>
      <c r="DY1561" s="14"/>
      <c r="DZ1561" s="14"/>
      <c r="EA1561" s="14"/>
      <c r="EB1561" s="14"/>
      <c r="EC1561" s="14"/>
      <c r="ED1561" s="14"/>
      <c r="EE1561" s="14"/>
      <c r="EF1561" s="14"/>
      <c r="EG1561" s="14"/>
      <c r="EH1561" s="14"/>
      <c r="EI1561" s="14"/>
      <c r="EJ1561" s="14"/>
      <c r="EK1561" s="14"/>
      <c r="EL1561" s="14"/>
      <c r="EM1561" s="14"/>
      <c r="EN1561" s="14"/>
      <c r="EO1561" s="14"/>
      <c r="EP1561" s="14"/>
      <c r="EQ1561" s="14"/>
      <c r="ER1561" s="14"/>
      <c r="ES1561" s="14"/>
      <c r="ET1561" s="14"/>
      <c r="EU1561" s="14"/>
      <c r="EV1561" s="14"/>
      <c r="EW1561" s="14"/>
      <c r="EX1561" s="14"/>
      <c r="EY1561" s="14"/>
      <c r="EZ1561" s="14"/>
      <c r="FA1561" s="14"/>
      <c r="FB1561" s="14"/>
      <c r="FC1561" s="14"/>
      <c r="FD1561" s="14"/>
      <c r="FE1561" s="14"/>
      <c r="FF1561" s="14"/>
      <c r="FG1561" s="14"/>
      <c r="FH1561" s="14"/>
      <c r="FI1561" s="14"/>
      <c r="FJ1561" s="14"/>
      <c r="FK1561" s="14"/>
      <c r="FL1561" s="14"/>
      <c r="FM1561" s="14"/>
      <c r="FN1561" s="14"/>
      <c r="FO1561" s="14"/>
      <c r="FP1561" s="14"/>
      <c r="FQ1561" s="14"/>
      <c r="FR1561" s="14"/>
      <c r="FS1561" s="14"/>
      <c r="FT1561" s="14"/>
      <c r="FU1561" s="14"/>
      <c r="FW1561" s="14"/>
    </row>
    <row r="1562" spans="4:179" x14ac:dyDescent="0.6">
      <c r="D1562" s="53"/>
      <c r="F1562" s="14"/>
      <c r="G1562" s="14"/>
      <c r="H1562" s="14"/>
      <c r="I1562" s="14"/>
      <c r="J1562" s="14"/>
      <c r="K1562" s="14"/>
      <c r="L1562" s="14"/>
      <c r="M1562" s="14"/>
      <c r="N1562" s="14"/>
      <c r="O1562" s="14"/>
      <c r="P1562" s="14"/>
      <c r="Q1562" s="14"/>
      <c r="R1562" s="14"/>
      <c r="S1562" s="14"/>
      <c r="T1562" s="14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/>
      <c r="AG1562" s="14"/>
      <c r="AH1562" s="14"/>
      <c r="AI1562" s="14"/>
      <c r="AJ1562" s="14"/>
      <c r="AK1562" s="14"/>
      <c r="AL1562" s="14"/>
      <c r="AM1562" s="14"/>
      <c r="AN1562" s="14"/>
      <c r="AO1562" s="14"/>
      <c r="AP1562" s="14"/>
      <c r="AQ1562" s="14"/>
      <c r="AR1562" s="14"/>
      <c r="AS1562" s="14"/>
      <c r="AT1562" s="14"/>
      <c r="AU1562" s="14"/>
      <c r="AV1562" s="14"/>
      <c r="AW1562" s="14"/>
      <c r="AX1562" s="14"/>
      <c r="AY1562" s="14"/>
      <c r="AZ1562" s="14"/>
      <c r="BA1562" s="14"/>
      <c r="BB1562" s="14"/>
      <c r="BC1562" s="14"/>
      <c r="BD1562" s="14"/>
      <c r="BE1562" s="14"/>
      <c r="BF1562" s="14"/>
      <c r="BG1562" s="14"/>
      <c r="BH1562" s="14"/>
      <c r="BI1562" s="14"/>
      <c r="BJ1562" s="14"/>
      <c r="BK1562" s="14"/>
      <c r="BL1562" s="14"/>
      <c r="BM1562" s="14"/>
      <c r="BN1562" s="14"/>
      <c r="BO1562" s="14"/>
      <c r="BP1562" s="14"/>
      <c r="BQ1562" s="14"/>
      <c r="BR1562" s="14"/>
      <c r="BS1562" s="14"/>
      <c r="BT1562" s="14"/>
      <c r="BU1562" s="14"/>
      <c r="BV1562" s="14"/>
      <c r="BW1562" s="14"/>
      <c r="BX1562" s="14"/>
      <c r="BY1562" s="14"/>
      <c r="BZ1562" s="14"/>
      <c r="CA1562" s="14"/>
      <c r="CB1562" s="14"/>
      <c r="CC1562" s="14"/>
      <c r="CD1562" s="14"/>
      <c r="CE1562" s="14"/>
      <c r="CF1562" s="14"/>
      <c r="CG1562" s="14"/>
      <c r="CH1562" s="14"/>
      <c r="CI1562" s="14"/>
      <c r="CJ1562" s="14"/>
      <c r="CK1562" s="14"/>
      <c r="CL1562" s="14"/>
      <c r="CM1562" s="14"/>
      <c r="CN1562" s="14"/>
      <c r="CO1562" s="14"/>
      <c r="CP1562" s="14"/>
      <c r="CQ1562" s="14"/>
      <c r="CR1562" s="14"/>
      <c r="CS1562" s="14"/>
      <c r="CT1562" s="14"/>
      <c r="CU1562" s="14"/>
      <c r="CV1562" s="14"/>
      <c r="CW1562" s="14"/>
      <c r="CX1562" s="14"/>
      <c r="CY1562" s="14"/>
      <c r="CZ1562" s="14"/>
      <c r="DA1562" s="14"/>
      <c r="DB1562" s="14"/>
      <c r="DC1562" s="14"/>
      <c r="DD1562" s="14"/>
      <c r="DE1562" s="14"/>
      <c r="DF1562" s="14"/>
      <c r="DG1562" s="14"/>
      <c r="DH1562" s="14"/>
      <c r="DI1562" s="14"/>
      <c r="DJ1562" s="14"/>
      <c r="DK1562" s="14"/>
      <c r="DL1562" s="14"/>
      <c r="DM1562" s="14"/>
      <c r="DN1562" s="14"/>
      <c r="DO1562" s="14"/>
      <c r="DP1562" s="14"/>
      <c r="DQ1562" s="14"/>
      <c r="DR1562" s="14"/>
      <c r="DS1562" s="14"/>
      <c r="DT1562" s="14"/>
      <c r="DU1562" s="14"/>
      <c r="DV1562" s="14"/>
      <c r="DW1562" s="14"/>
      <c r="DX1562" s="14"/>
      <c r="DY1562" s="14"/>
      <c r="DZ1562" s="14"/>
      <c r="EA1562" s="14"/>
      <c r="EB1562" s="14"/>
      <c r="EC1562" s="14"/>
      <c r="ED1562" s="14"/>
      <c r="EE1562" s="14"/>
      <c r="EF1562" s="14"/>
      <c r="EG1562" s="14"/>
      <c r="EH1562" s="14"/>
      <c r="EI1562" s="14"/>
      <c r="EJ1562" s="14"/>
      <c r="EK1562" s="14"/>
      <c r="EL1562" s="14"/>
      <c r="EM1562" s="14"/>
      <c r="EN1562" s="14"/>
      <c r="EO1562" s="14"/>
      <c r="EP1562" s="14"/>
      <c r="EQ1562" s="14"/>
      <c r="ER1562" s="14"/>
      <c r="ES1562" s="14"/>
      <c r="ET1562" s="14"/>
      <c r="EU1562" s="14"/>
      <c r="EV1562" s="14"/>
      <c r="EW1562" s="14"/>
      <c r="EX1562" s="14"/>
      <c r="EY1562" s="14"/>
      <c r="EZ1562" s="14"/>
      <c r="FA1562" s="14"/>
      <c r="FB1562" s="14"/>
      <c r="FC1562" s="14"/>
      <c r="FD1562" s="14"/>
      <c r="FE1562" s="14"/>
      <c r="FF1562" s="14"/>
      <c r="FG1562" s="14"/>
      <c r="FH1562" s="14"/>
      <c r="FI1562" s="14"/>
      <c r="FJ1562" s="14"/>
      <c r="FK1562" s="14"/>
      <c r="FL1562" s="14"/>
      <c r="FM1562" s="14"/>
      <c r="FN1562" s="14"/>
      <c r="FO1562" s="14"/>
      <c r="FP1562" s="14"/>
      <c r="FQ1562" s="14"/>
      <c r="FR1562" s="14"/>
      <c r="FS1562" s="14"/>
      <c r="FT1562" s="14"/>
      <c r="FU1562" s="14"/>
      <c r="FW1562" s="14"/>
    </row>
    <row r="1563" spans="4:179" x14ac:dyDescent="0.6">
      <c r="D1563" s="53"/>
      <c r="F1563" s="14"/>
      <c r="G1563" s="14"/>
      <c r="H1563" s="14"/>
      <c r="I1563" s="14"/>
      <c r="J1563" s="14"/>
      <c r="K1563" s="14"/>
      <c r="L1563" s="14"/>
      <c r="M1563" s="14"/>
      <c r="N1563" s="14"/>
      <c r="O1563" s="14"/>
      <c r="P1563" s="14"/>
      <c r="Q1563" s="14"/>
      <c r="R1563" s="14"/>
      <c r="S1563" s="14"/>
      <c r="T1563" s="14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F1563" s="14"/>
      <c r="AG1563" s="14"/>
      <c r="AH1563" s="14"/>
      <c r="AI1563" s="14"/>
      <c r="AJ1563" s="14"/>
      <c r="AK1563" s="14"/>
      <c r="AL1563" s="14"/>
      <c r="AM1563" s="14"/>
      <c r="AN1563" s="14"/>
      <c r="AO1563" s="14"/>
      <c r="AP1563" s="14"/>
      <c r="AQ1563" s="14"/>
      <c r="AR1563" s="14"/>
      <c r="AS1563" s="14"/>
      <c r="AT1563" s="14"/>
      <c r="AU1563" s="14"/>
      <c r="AV1563" s="14"/>
      <c r="AW1563" s="14"/>
      <c r="AX1563" s="14"/>
      <c r="AY1563" s="14"/>
      <c r="AZ1563" s="14"/>
      <c r="BA1563" s="14"/>
      <c r="BB1563" s="14"/>
      <c r="BC1563" s="14"/>
      <c r="BD1563" s="14"/>
      <c r="BE1563" s="14"/>
      <c r="BF1563" s="14"/>
      <c r="BG1563" s="14"/>
      <c r="BH1563" s="14"/>
      <c r="BI1563" s="14"/>
      <c r="BJ1563" s="14"/>
      <c r="BK1563" s="14"/>
      <c r="BL1563" s="14"/>
      <c r="BM1563" s="14"/>
      <c r="BN1563" s="14"/>
      <c r="BO1563" s="14"/>
      <c r="BP1563" s="14"/>
      <c r="BQ1563" s="14"/>
      <c r="BR1563" s="14"/>
      <c r="BS1563" s="14"/>
      <c r="BT1563" s="14"/>
      <c r="BU1563" s="14"/>
      <c r="BV1563" s="14"/>
      <c r="BW1563" s="14"/>
      <c r="BX1563" s="14"/>
      <c r="BY1563" s="14"/>
      <c r="BZ1563" s="14"/>
      <c r="CA1563" s="14"/>
      <c r="CB1563" s="14"/>
      <c r="CC1563" s="14"/>
      <c r="CD1563" s="14"/>
      <c r="CE1563" s="14"/>
      <c r="CF1563" s="14"/>
      <c r="CG1563" s="14"/>
      <c r="CH1563" s="14"/>
      <c r="CI1563" s="14"/>
      <c r="CJ1563" s="14"/>
      <c r="CK1563" s="14"/>
      <c r="CL1563" s="14"/>
      <c r="CM1563" s="14"/>
      <c r="CN1563" s="14"/>
      <c r="CO1563" s="14"/>
      <c r="CP1563" s="14"/>
      <c r="CQ1563" s="14"/>
      <c r="CR1563" s="14"/>
      <c r="CS1563" s="14"/>
      <c r="CT1563" s="14"/>
      <c r="CU1563" s="14"/>
      <c r="CV1563" s="14"/>
      <c r="CW1563" s="14"/>
      <c r="CX1563" s="14"/>
      <c r="CY1563" s="14"/>
      <c r="CZ1563" s="14"/>
      <c r="DA1563" s="14"/>
      <c r="DB1563" s="14"/>
      <c r="DC1563" s="14"/>
      <c r="DD1563" s="14"/>
      <c r="DE1563" s="14"/>
      <c r="DF1563" s="14"/>
      <c r="DG1563" s="14"/>
      <c r="DH1563" s="14"/>
      <c r="DI1563" s="14"/>
      <c r="DJ1563" s="14"/>
      <c r="DK1563" s="14"/>
      <c r="DL1563" s="14"/>
      <c r="DM1563" s="14"/>
      <c r="DN1563" s="14"/>
      <c r="DO1563" s="14"/>
      <c r="DP1563" s="14"/>
      <c r="DQ1563" s="14"/>
      <c r="DR1563" s="14"/>
      <c r="DS1563" s="14"/>
      <c r="DT1563" s="14"/>
      <c r="DU1563" s="14"/>
      <c r="DV1563" s="14"/>
      <c r="DW1563" s="14"/>
      <c r="DX1563" s="14"/>
      <c r="DY1563" s="14"/>
      <c r="DZ1563" s="14"/>
      <c r="EA1563" s="14"/>
      <c r="EB1563" s="14"/>
      <c r="EC1563" s="14"/>
      <c r="ED1563" s="14"/>
      <c r="EE1563" s="14"/>
      <c r="EF1563" s="14"/>
      <c r="EG1563" s="14"/>
      <c r="EH1563" s="14"/>
      <c r="EI1563" s="14"/>
      <c r="EJ1563" s="14"/>
      <c r="EK1563" s="14"/>
      <c r="EL1563" s="14"/>
      <c r="EM1563" s="14"/>
      <c r="EN1563" s="14"/>
      <c r="EO1563" s="14"/>
      <c r="EP1563" s="14"/>
      <c r="EQ1563" s="14"/>
      <c r="ER1563" s="14"/>
      <c r="ES1563" s="14"/>
      <c r="ET1563" s="14"/>
      <c r="EU1563" s="14"/>
      <c r="EV1563" s="14"/>
      <c r="EW1563" s="14"/>
      <c r="EX1563" s="14"/>
      <c r="EY1563" s="14"/>
      <c r="EZ1563" s="14"/>
      <c r="FA1563" s="14"/>
      <c r="FB1563" s="14"/>
      <c r="FC1563" s="14"/>
      <c r="FD1563" s="14"/>
      <c r="FE1563" s="14"/>
      <c r="FF1563" s="14"/>
      <c r="FG1563" s="14"/>
      <c r="FH1563" s="14"/>
      <c r="FI1563" s="14"/>
      <c r="FJ1563" s="14"/>
      <c r="FK1563" s="14"/>
      <c r="FL1563" s="14"/>
      <c r="FM1563" s="14"/>
      <c r="FN1563" s="14"/>
      <c r="FO1563" s="14"/>
      <c r="FP1563" s="14"/>
      <c r="FQ1563" s="14"/>
      <c r="FR1563" s="14"/>
      <c r="FS1563" s="14"/>
      <c r="FT1563" s="14"/>
      <c r="FU1563" s="14"/>
      <c r="FW1563" s="14"/>
    </row>
    <row r="1564" spans="4:179" x14ac:dyDescent="0.6">
      <c r="D1564" s="53"/>
      <c r="F1564" s="14"/>
      <c r="G1564" s="14"/>
      <c r="H1564" s="14"/>
      <c r="I1564" s="14"/>
      <c r="J1564" s="14"/>
      <c r="K1564" s="14"/>
      <c r="L1564" s="14"/>
      <c r="M1564" s="14"/>
      <c r="N1564" s="14"/>
      <c r="O1564" s="14"/>
      <c r="P1564" s="14"/>
      <c r="Q1564" s="14"/>
      <c r="R1564" s="14"/>
      <c r="S1564" s="14"/>
      <c r="T1564" s="14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4"/>
      <c r="AJ1564" s="14"/>
      <c r="AK1564" s="14"/>
      <c r="AL1564" s="14"/>
      <c r="AM1564" s="14"/>
      <c r="AN1564" s="14"/>
      <c r="AO1564" s="14"/>
      <c r="AP1564" s="14"/>
      <c r="AQ1564" s="14"/>
      <c r="AR1564" s="14"/>
      <c r="AS1564" s="14"/>
      <c r="AT1564" s="14"/>
      <c r="AU1564" s="14"/>
      <c r="AV1564" s="14"/>
      <c r="AW1564" s="14"/>
      <c r="AX1564" s="14"/>
      <c r="AY1564" s="14"/>
      <c r="AZ1564" s="14"/>
      <c r="BA1564" s="14"/>
      <c r="BB1564" s="14"/>
      <c r="BC1564" s="14"/>
      <c r="BD1564" s="14"/>
      <c r="BE1564" s="14"/>
      <c r="BF1564" s="14"/>
      <c r="BG1564" s="14"/>
      <c r="BH1564" s="14"/>
      <c r="BI1564" s="14"/>
      <c r="BJ1564" s="14"/>
      <c r="BK1564" s="14"/>
      <c r="BL1564" s="14"/>
      <c r="BM1564" s="14"/>
      <c r="BN1564" s="14"/>
      <c r="BO1564" s="14"/>
      <c r="BP1564" s="14"/>
      <c r="BQ1564" s="14"/>
      <c r="BR1564" s="14"/>
      <c r="BS1564" s="14"/>
      <c r="BT1564" s="14"/>
      <c r="BU1564" s="14"/>
      <c r="BV1564" s="14"/>
      <c r="BW1564" s="14"/>
      <c r="BX1564" s="14"/>
      <c r="BY1564" s="14"/>
      <c r="BZ1564" s="14"/>
      <c r="CA1564" s="14"/>
      <c r="CB1564" s="14"/>
      <c r="CC1564" s="14"/>
      <c r="CD1564" s="14"/>
      <c r="CE1564" s="14"/>
      <c r="CF1564" s="14"/>
      <c r="CG1564" s="14"/>
      <c r="CH1564" s="14"/>
      <c r="CI1564" s="14"/>
      <c r="CJ1564" s="14"/>
      <c r="CK1564" s="14"/>
      <c r="CL1564" s="14"/>
      <c r="CM1564" s="14"/>
      <c r="CN1564" s="14"/>
      <c r="CO1564" s="14"/>
      <c r="CP1564" s="14"/>
      <c r="CQ1564" s="14"/>
      <c r="CR1564" s="14"/>
      <c r="CS1564" s="14"/>
      <c r="CT1564" s="14"/>
      <c r="CU1564" s="14"/>
      <c r="CV1564" s="14"/>
      <c r="CW1564" s="14"/>
      <c r="CX1564" s="14"/>
      <c r="CY1564" s="14"/>
      <c r="CZ1564" s="14"/>
      <c r="DA1564" s="14"/>
      <c r="DB1564" s="14"/>
      <c r="DC1564" s="14"/>
      <c r="DD1564" s="14"/>
      <c r="DE1564" s="14"/>
      <c r="DF1564" s="14"/>
      <c r="DG1564" s="14"/>
      <c r="DH1564" s="14"/>
      <c r="DI1564" s="14"/>
      <c r="DJ1564" s="14"/>
      <c r="DK1564" s="14"/>
      <c r="DL1564" s="14"/>
      <c r="DM1564" s="14"/>
      <c r="DN1564" s="14"/>
      <c r="DO1564" s="14"/>
      <c r="DP1564" s="14"/>
      <c r="DQ1564" s="14"/>
      <c r="DR1564" s="14"/>
      <c r="DS1564" s="14"/>
      <c r="DT1564" s="14"/>
      <c r="DU1564" s="14"/>
      <c r="DV1564" s="14"/>
      <c r="DW1564" s="14"/>
      <c r="DX1564" s="14"/>
      <c r="DY1564" s="14"/>
      <c r="DZ1564" s="14"/>
      <c r="EA1564" s="14"/>
      <c r="EB1564" s="14"/>
      <c r="EC1564" s="14"/>
      <c r="ED1564" s="14"/>
      <c r="EE1564" s="14"/>
      <c r="EF1564" s="14"/>
      <c r="EG1564" s="14"/>
      <c r="EH1564" s="14"/>
      <c r="EI1564" s="14"/>
      <c r="EJ1564" s="14"/>
      <c r="EK1564" s="14"/>
      <c r="EL1564" s="14"/>
      <c r="EM1564" s="14"/>
      <c r="EN1564" s="14"/>
      <c r="EO1564" s="14"/>
      <c r="EP1564" s="14"/>
      <c r="EQ1564" s="14"/>
      <c r="ER1564" s="14"/>
      <c r="ES1564" s="14"/>
      <c r="ET1564" s="14"/>
      <c r="EU1564" s="14"/>
      <c r="EV1564" s="14"/>
      <c r="EW1564" s="14"/>
      <c r="EX1564" s="14"/>
      <c r="EY1564" s="14"/>
      <c r="EZ1564" s="14"/>
      <c r="FA1564" s="14"/>
      <c r="FB1564" s="14"/>
      <c r="FC1564" s="14"/>
      <c r="FD1564" s="14"/>
      <c r="FE1564" s="14"/>
      <c r="FF1564" s="14"/>
      <c r="FG1564" s="14"/>
      <c r="FH1564" s="14"/>
      <c r="FI1564" s="14"/>
      <c r="FJ1564" s="14"/>
      <c r="FK1564" s="14"/>
      <c r="FL1564" s="14"/>
      <c r="FM1564" s="14"/>
      <c r="FN1564" s="14"/>
      <c r="FO1564" s="14"/>
      <c r="FP1564" s="14"/>
      <c r="FQ1564" s="14"/>
      <c r="FR1564" s="14"/>
      <c r="FS1564" s="14"/>
      <c r="FT1564" s="14"/>
      <c r="FU1564" s="14"/>
      <c r="FW1564" s="14"/>
    </row>
    <row r="1565" spans="4:179" x14ac:dyDescent="0.6">
      <c r="D1565" s="53"/>
      <c r="F1565" s="14"/>
      <c r="G1565" s="14"/>
      <c r="H1565" s="14"/>
      <c r="I1565" s="14"/>
      <c r="J1565" s="14"/>
      <c r="K1565" s="14"/>
      <c r="L1565" s="14"/>
      <c r="M1565" s="14"/>
      <c r="N1565" s="14"/>
      <c r="O1565" s="14"/>
      <c r="P1565" s="14"/>
      <c r="Q1565" s="14"/>
      <c r="R1565" s="14"/>
      <c r="S1565" s="14"/>
      <c r="T1565" s="14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F1565" s="14"/>
      <c r="AG1565" s="14"/>
      <c r="AH1565" s="14"/>
      <c r="AI1565" s="14"/>
      <c r="AJ1565" s="14"/>
      <c r="AK1565" s="14"/>
      <c r="AL1565" s="14"/>
      <c r="AM1565" s="14"/>
      <c r="AN1565" s="14"/>
      <c r="AO1565" s="14"/>
      <c r="AP1565" s="14"/>
      <c r="AQ1565" s="14"/>
      <c r="AR1565" s="14"/>
      <c r="AS1565" s="14"/>
      <c r="AT1565" s="14"/>
      <c r="AU1565" s="14"/>
      <c r="AV1565" s="14"/>
      <c r="AW1565" s="14"/>
      <c r="AX1565" s="14"/>
      <c r="AY1565" s="14"/>
      <c r="AZ1565" s="14"/>
      <c r="BA1565" s="14"/>
      <c r="BB1565" s="14"/>
      <c r="BC1565" s="14"/>
      <c r="BD1565" s="14"/>
      <c r="BE1565" s="14"/>
      <c r="BF1565" s="14"/>
      <c r="BG1565" s="14"/>
      <c r="BH1565" s="14"/>
      <c r="BI1565" s="14"/>
      <c r="BJ1565" s="14"/>
      <c r="BK1565" s="14"/>
      <c r="BL1565" s="14"/>
      <c r="BM1565" s="14"/>
      <c r="BN1565" s="14"/>
      <c r="BO1565" s="14"/>
      <c r="BP1565" s="14"/>
      <c r="BQ1565" s="14"/>
      <c r="BR1565" s="14"/>
      <c r="BS1565" s="14"/>
      <c r="BT1565" s="14"/>
      <c r="BU1565" s="14"/>
      <c r="BV1565" s="14"/>
      <c r="BW1565" s="14"/>
      <c r="BX1565" s="14"/>
      <c r="BY1565" s="14"/>
      <c r="BZ1565" s="14"/>
      <c r="CA1565" s="14"/>
      <c r="CB1565" s="14"/>
      <c r="CC1565" s="14"/>
      <c r="CD1565" s="14"/>
      <c r="CE1565" s="14"/>
      <c r="CF1565" s="14"/>
      <c r="CG1565" s="14"/>
      <c r="CH1565" s="14"/>
      <c r="CI1565" s="14"/>
      <c r="CJ1565" s="14"/>
      <c r="CK1565" s="14"/>
      <c r="CL1565" s="14"/>
      <c r="CM1565" s="14"/>
      <c r="CN1565" s="14"/>
      <c r="CO1565" s="14"/>
      <c r="CP1565" s="14"/>
      <c r="CQ1565" s="14"/>
      <c r="CR1565" s="14"/>
      <c r="CS1565" s="14"/>
      <c r="CT1565" s="14"/>
      <c r="CU1565" s="14"/>
      <c r="CV1565" s="14"/>
      <c r="CW1565" s="14"/>
      <c r="CX1565" s="14"/>
      <c r="CY1565" s="14"/>
      <c r="CZ1565" s="14"/>
      <c r="DA1565" s="14"/>
      <c r="DB1565" s="14"/>
      <c r="DC1565" s="14"/>
      <c r="DD1565" s="14"/>
      <c r="DE1565" s="14"/>
      <c r="DF1565" s="14"/>
      <c r="DG1565" s="14"/>
      <c r="DH1565" s="14"/>
      <c r="DI1565" s="14"/>
      <c r="DJ1565" s="14"/>
      <c r="DK1565" s="14"/>
      <c r="DL1565" s="14"/>
      <c r="DM1565" s="14"/>
      <c r="DN1565" s="14"/>
      <c r="DO1565" s="14"/>
      <c r="DP1565" s="14"/>
      <c r="DQ1565" s="14"/>
      <c r="DR1565" s="14"/>
      <c r="DS1565" s="14"/>
      <c r="DT1565" s="14"/>
      <c r="DU1565" s="14"/>
      <c r="DV1565" s="14"/>
      <c r="DW1565" s="14"/>
      <c r="DX1565" s="14"/>
      <c r="DY1565" s="14"/>
      <c r="DZ1565" s="14"/>
      <c r="EA1565" s="14"/>
      <c r="EB1565" s="14"/>
      <c r="EC1565" s="14"/>
      <c r="ED1565" s="14"/>
      <c r="EE1565" s="14"/>
      <c r="EF1565" s="14"/>
      <c r="EG1565" s="14"/>
      <c r="EH1565" s="14"/>
      <c r="EI1565" s="14"/>
      <c r="EJ1565" s="14"/>
      <c r="EK1565" s="14"/>
      <c r="EL1565" s="14"/>
      <c r="EM1565" s="14"/>
      <c r="EN1565" s="14"/>
      <c r="EO1565" s="14"/>
      <c r="EP1565" s="14"/>
      <c r="EQ1565" s="14"/>
      <c r="ER1565" s="14"/>
      <c r="ES1565" s="14"/>
      <c r="ET1565" s="14"/>
      <c r="EU1565" s="14"/>
      <c r="EV1565" s="14"/>
      <c r="EW1565" s="14"/>
      <c r="EX1565" s="14"/>
      <c r="EY1565" s="14"/>
      <c r="EZ1565" s="14"/>
      <c r="FA1565" s="14"/>
      <c r="FB1565" s="14"/>
      <c r="FC1565" s="14"/>
      <c r="FD1565" s="14"/>
      <c r="FE1565" s="14"/>
      <c r="FF1565" s="14"/>
      <c r="FG1565" s="14"/>
      <c r="FH1565" s="14"/>
      <c r="FI1565" s="14"/>
      <c r="FJ1565" s="14"/>
      <c r="FK1565" s="14"/>
      <c r="FL1565" s="14"/>
      <c r="FM1565" s="14"/>
      <c r="FN1565" s="14"/>
      <c r="FO1565" s="14"/>
      <c r="FP1565" s="14"/>
      <c r="FQ1565" s="14"/>
      <c r="FR1565" s="14"/>
      <c r="FS1565" s="14"/>
      <c r="FT1565" s="14"/>
      <c r="FU1565" s="14"/>
      <c r="FW1565" s="14"/>
    </row>
    <row r="1566" spans="4:179" x14ac:dyDescent="0.6">
      <c r="D1566" s="53"/>
      <c r="F1566" s="14"/>
      <c r="G1566" s="14"/>
      <c r="H1566" s="14"/>
      <c r="I1566" s="14"/>
      <c r="J1566" s="14"/>
      <c r="K1566" s="14"/>
      <c r="L1566" s="14"/>
      <c r="M1566" s="14"/>
      <c r="N1566" s="14"/>
      <c r="O1566" s="14"/>
      <c r="P1566" s="14"/>
      <c r="Q1566" s="14"/>
      <c r="R1566" s="14"/>
      <c r="S1566" s="14"/>
      <c r="T1566" s="14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F1566" s="14"/>
      <c r="AG1566" s="14"/>
      <c r="AH1566" s="14"/>
      <c r="AI1566" s="14"/>
      <c r="AJ1566" s="14"/>
      <c r="AK1566" s="14"/>
      <c r="AL1566" s="14"/>
      <c r="AM1566" s="14"/>
      <c r="AN1566" s="14"/>
      <c r="AO1566" s="14"/>
      <c r="AP1566" s="14"/>
      <c r="AQ1566" s="14"/>
      <c r="AR1566" s="14"/>
      <c r="AS1566" s="14"/>
      <c r="AT1566" s="14"/>
      <c r="AU1566" s="14"/>
      <c r="AV1566" s="14"/>
      <c r="AW1566" s="14"/>
      <c r="AX1566" s="14"/>
      <c r="AY1566" s="14"/>
      <c r="AZ1566" s="14"/>
      <c r="BA1566" s="14"/>
      <c r="BB1566" s="14"/>
      <c r="BC1566" s="14"/>
      <c r="BD1566" s="14"/>
      <c r="BE1566" s="14"/>
      <c r="BF1566" s="14"/>
      <c r="BG1566" s="14"/>
      <c r="BH1566" s="14"/>
      <c r="BI1566" s="14"/>
      <c r="BJ1566" s="14"/>
      <c r="BK1566" s="14"/>
      <c r="BL1566" s="14"/>
      <c r="BM1566" s="14"/>
      <c r="BN1566" s="14"/>
      <c r="BO1566" s="14"/>
      <c r="BP1566" s="14"/>
      <c r="BQ1566" s="14"/>
      <c r="BR1566" s="14"/>
      <c r="BS1566" s="14"/>
      <c r="BT1566" s="14"/>
      <c r="BU1566" s="14"/>
      <c r="BV1566" s="14"/>
      <c r="BW1566" s="14"/>
      <c r="BX1566" s="14"/>
      <c r="BY1566" s="14"/>
      <c r="BZ1566" s="14"/>
      <c r="CA1566" s="14"/>
      <c r="CB1566" s="14"/>
      <c r="CC1566" s="14"/>
      <c r="CD1566" s="14"/>
      <c r="CE1566" s="14"/>
      <c r="CF1566" s="14"/>
      <c r="CG1566" s="14"/>
      <c r="CH1566" s="14"/>
      <c r="CI1566" s="14"/>
      <c r="CJ1566" s="14"/>
      <c r="CK1566" s="14"/>
      <c r="CL1566" s="14"/>
      <c r="CM1566" s="14"/>
      <c r="CN1566" s="14"/>
      <c r="CO1566" s="14"/>
      <c r="CP1566" s="14"/>
      <c r="CQ1566" s="14"/>
      <c r="CR1566" s="14"/>
      <c r="CS1566" s="14"/>
      <c r="CT1566" s="14"/>
      <c r="CU1566" s="14"/>
      <c r="CV1566" s="14"/>
      <c r="CW1566" s="14"/>
      <c r="CX1566" s="14"/>
      <c r="CY1566" s="14"/>
      <c r="CZ1566" s="14"/>
      <c r="DA1566" s="14"/>
      <c r="DB1566" s="14"/>
      <c r="DC1566" s="14"/>
      <c r="DD1566" s="14"/>
      <c r="DE1566" s="14"/>
      <c r="DF1566" s="14"/>
      <c r="DG1566" s="14"/>
      <c r="DH1566" s="14"/>
      <c r="DI1566" s="14"/>
      <c r="DJ1566" s="14"/>
      <c r="DK1566" s="14"/>
      <c r="DL1566" s="14"/>
      <c r="DM1566" s="14"/>
      <c r="DN1566" s="14"/>
      <c r="DO1566" s="14"/>
      <c r="DP1566" s="14"/>
      <c r="DQ1566" s="14"/>
      <c r="DR1566" s="14"/>
      <c r="DS1566" s="14"/>
      <c r="DT1566" s="14"/>
      <c r="DU1566" s="14"/>
      <c r="DV1566" s="14"/>
      <c r="DW1566" s="14"/>
      <c r="DX1566" s="14"/>
      <c r="DY1566" s="14"/>
      <c r="DZ1566" s="14"/>
      <c r="EA1566" s="14"/>
      <c r="EB1566" s="14"/>
      <c r="EC1566" s="14"/>
      <c r="ED1566" s="14"/>
      <c r="EE1566" s="14"/>
      <c r="EF1566" s="14"/>
      <c r="EG1566" s="14"/>
      <c r="EH1566" s="14"/>
      <c r="EI1566" s="14"/>
      <c r="EJ1566" s="14"/>
      <c r="EK1566" s="14"/>
      <c r="EL1566" s="14"/>
      <c r="EM1566" s="14"/>
      <c r="EN1566" s="14"/>
      <c r="EO1566" s="14"/>
      <c r="EP1566" s="14"/>
      <c r="EQ1566" s="14"/>
      <c r="ER1566" s="14"/>
      <c r="ES1566" s="14"/>
      <c r="ET1566" s="14"/>
      <c r="EU1566" s="14"/>
      <c r="EV1566" s="14"/>
      <c r="EW1566" s="14"/>
      <c r="EX1566" s="14"/>
      <c r="EY1566" s="14"/>
      <c r="EZ1566" s="14"/>
      <c r="FA1566" s="14"/>
      <c r="FB1566" s="14"/>
      <c r="FC1566" s="14"/>
      <c r="FD1566" s="14"/>
      <c r="FE1566" s="14"/>
      <c r="FF1566" s="14"/>
      <c r="FG1566" s="14"/>
      <c r="FH1566" s="14"/>
      <c r="FI1566" s="14"/>
      <c r="FJ1566" s="14"/>
      <c r="FK1566" s="14"/>
      <c r="FL1566" s="14"/>
      <c r="FM1566" s="14"/>
      <c r="FN1566" s="14"/>
      <c r="FO1566" s="14"/>
      <c r="FP1566" s="14"/>
      <c r="FQ1566" s="14"/>
      <c r="FR1566" s="14"/>
      <c r="FS1566" s="14"/>
      <c r="FT1566" s="14"/>
      <c r="FU1566" s="14"/>
      <c r="FW1566" s="14"/>
    </row>
    <row r="1567" spans="4:179" x14ac:dyDescent="0.6">
      <c r="D1567" s="53"/>
      <c r="F1567" s="14"/>
      <c r="G1567" s="14"/>
      <c r="H1567" s="14"/>
      <c r="I1567" s="14"/>
      <c r="J1567" s="14"/>
      <c r="K1567" s="14"/>
      <c r="L1567" s="14"/>
      <c r="M1567" s="14"/>
      <c r="N1567" s="14"/>
      <c r="O1567" s="14"/>
      <c r="P1567" s="14"/>
      <c r="Q1567" s="14"/>
      <c r="R1567" s="14"/>
      <c r="S1567" s="14"/>
      <c r="T1567" s="14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F1567" s="14"/>
      <c r="AG1567" s="14"/>
      <c r="AH1567" s="14"/>
      <c r="AI1567" s="14"/>
      <c r="AJ1567" s="14"/>
      <c r="AK1567" s="14"/>
      <c r="AL1567" s="14"/>
      <c r="AM1567" s="14"/>
      <c r="AN1567" s="14"/>
      <c r="AO1567" s="14"/>
      <c r="AP1567" s="14"/>
      <c r="AQ1567" s="14"/>
      <c r="AR1567" s="14"/>
      <c r="AS1567" s="14"/>
      <c r="AT1567" s="14"/>
      <c r="AU1567" s="14"/>
      <c r="AV1567" s="14"/>
      <c r="AW1567" s="14"/>
      <c r="AX1567" s="14"/>
      <c r="AY1567" s="14"/>
      <c r="AZ1567" s="14"/>
      <c r="BA1567" s="14"/>
      <c r="BB1567" s="14"/>
      <c r="BC1567" s="14"/>
      <c r="BD1567" s="14"/>
      <c r="BE1567" s="14"/>
      <c r="BF1567" s="14"/>
      <c r="BG1567" s="14"/>
      <c r="BH1567" s="14"/>
      <c r="BI1567" s="14"/>
      <c r="BJ1567" s="14"/>
      <c r="BK1567" s="14"/>
      <c r="BL1567" s="14"/>
      <c r="BM1567" s="14"/>
      <c r="BN1567" s="14"/>
      <c r="BO1567" s="14"/>
      <c r="BP1567" s="14"/>
      <c r="BQ1567" s="14"/>
      <c r="BR1567" s="14"/>
      <c r="BS1567" s="14"/>
      <c r="BT1567" s="14"/>
      <c r="BU1567" s="14"/>
      <c r="BV1567" s="14"/>
      <c r="BW1567" s="14"/>
      <c r="BX1567" s="14"/>
      <c r="BY1567" s="14"/>
      <c r="BZ1567" s="14"/>
      <c r="CA1567" s="14"/>
      <c r="CB1567" s="14"/>
      <c r="CC1567" s="14"/>
      <c r="CD1567" s="14"/>
      <c r="CE1567" s="14"/>
      <c r="CF1567" s="14"/>
      <c r="CG1567" s="14"/>
      <c r="CH1567" s="14"/>
      <c r="CI1567" s="14"/>
      <c r="CJ1567" s="14"/>
      <c r="CK1567" s="14"/>
      <c r="CL1567" s="14"/>
      <c r="CM1567" s="14"/>
      <c r="CN1567" s="14"/>
      <c r="CO1567" s="14"/>
      <c r="CP1567" s="14"/>
      <c r="CQ1567" s="14"/>
      <c r="CR1567" s="14"/>
      <c r="CS1567" s="14"/>
      <c r="CT1567" s="14"/>
      <c r="CU1567" s="14"/>
      <c r="CV1567" s="14"/>
      <c r="CW1567" s="14"/>
      <c r="CX1567" s="14"/>
      <c r="CY1567" s="14"/>
      <c r="CZ1567" s="14"/>
      <c r="DA1567" s="14"/>
      <c r="DB1567" s="14"/>
      <c r="DC1567" s="14"/>
      <c r="DD1567" s="14"/>
      <c r="DE1567" s="14"/>
      <c r="DF1567" s="14"/>
      <c r="DG1567" s="14"/>
      <c r="DH1567" s="14"/>
      <c r="DI1567" s="14"/>
      <c r="DJ1567" s="14"/>
      <c r="DK1567" s="14"/>
      <c r="DL1567" s="14"/>
      <c r="DM1567" s="14"/>
      <c r="DN1567" s="14"/>
      <c r="DO1567" s="14"/>
      <c r="DP1567" s="14"/>
      <c r="DQ1567" s="14"/>
      <c r="DR1567" s="14"/>
      <c r="DS1567" s="14"/>
      <c r="DT1567" s="14"/>
      <c r="DU1567" s="14"/>
      <c r="DV1567" s="14"/>
      <c r="DW1567" s="14"/>
      <c r="DX1567" s="14"/>
      <c r="DY1567" s="14"/>
      <c r="DZ1567" s="14"/>
      <c r="EA1567" s="14"/>
      <c r="EB1567" s="14"/>
      <c r="EC1567" s="14"/>
      <c r="ED1567" s="14"/>
      <c r="EE1567" s="14"/>
      <c r="EF1567" s="14"/>
      <c r="EG1567" s="14"/>
      <c r="EH1567" s="14"/>
      <c r="EI1567" s="14"/>
      <c r="EJ1567" s="14"/>
      <c r="EK1567" s="14"/>
      <c r="EL1567" s="14"/>
      <c r="EM1567" s="14"/>
      <c r="EN1567" s="14"/>
      <c r="EO1567" s="14"/>
      <c r="EP1567" s="14"/>
      <c r="EQ1567" s="14"/>
      <c r="ER1567" s="14"/>
      <c r="ES1567" s="14"/>
      <c r="ET1567" s="14"/>
      <c r="EU1567" s="14"/>
      <c r="EV1567" s="14"/>
      <c r="EW1567" s="14"/>
      <c r="EX1567" s="14"/>
      <c r="EY1567" s="14"/>
      <c r="EZ1567" s="14"/>
      <c r="FA1567" s="14"/>
      <c r="FB1567" s="14"/>
      <c r="FC1567" s="14"/>
      <c r="FD1567" s="14"/>
      <c r="FE1567" s="14"/>
      <c r="FF1567" s="14"/>
      <c r="FG1567" s="14"/>
      <c r="FH1567" s="14"/>
      <c r="FI1567" s="14"/>
      <c r="FJ1567" s="14"/>
      <c r="FK1567" s="14"/>
      <c r="FL1567" s="14"/>
      <c r="FM1567" s="14"/>
      <c r="FN1567" s="14"/>
      <c r="FO1567" s="14"/>
      <c r="FP1567" s="14"/>
      <c r="FQ1567" s="14"/>
      <c r="FR1567" s="14"/>
      <c r="FS1567" s="14"/>
      <c r="FT1567" s="14"/>
      <c r="FU1567" s="14"/>
      <c r="FW1567" s="14"/>
    </row>
    <row r="1568" spans="4:179" x14ac:dyDescent="0.6">
      <c r="D1568" s="53"/>
      <c r="F1568" s="14"/>
      <c r="G1568" s="14"/>
      <c r="H1568" s="14"/>
      <c r="I1568" s="14"/>
      <c r="J1568" s="14"/>
      <c r="K1568" s="14"/>
      <c r="L1568" s="14"/>
      <c r="M1568" s="14"/>
      <c r="N1568" s="14"/>
      <c r="O1568" s="14"/>
      <c r="P1568" s="14"/>
      <c r="Q1568" s="14"/>
      <c r="R1568" s="14"/>
      <c r="S1568" s="14"/>
      <c r="T1568" s="1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4"/>
      <c r="AJ1568" s="14"/>
      <c r="AK1568" s="14"/>
      <c r="AL1568" s="14"/>
      <c r="AM1568" s="14"/>
      <c r="AN1568" s="14"/>
      <c r="AO1568" s="14"/>
      <c r="AP1568" s="14"/>
      <c r="AQ1568" s="14"/>
      <c r="AR1568" s="14"/>
      <c r="AS1568" s="14"/>
      <c r="AT1568" s="14"/>
      <c r="AU1568" s="14"/>
      <c r="AV1568" s="14"/>
      <c r="AW1568" s="14"/>
      <c r="AX1568" s="14"/>
      <c r="AY1568" s="14"/>
      <c r="AZ1568" s="14"/>
      <c r="BA1568" s="14"/>
      <c r="BB1568" s="14"/>
      <c r="BC1568" s="14"/>
      <c r="BD1568" s="14"/>
      <c r="BE1568" s="14"/>
      <c r="BF1568" s="14"/>
      <c r="BG1568" s="14"/>
      <c r="BH1568" s="14"/>
      <c r="BI1568" s="14"/>
      <c r="BJ1568" s="14"/>
      <c r="BK1568" s="14"/>
      <c r="BL1568" s="14"/>
      <c r="BM1568" s="14"/>
      <c r="BN1568" s="14"/>
      <c r="BO1568" s="14"/>
      <c r="BP1568" s="14"/>
      <c r="BQ1568" s="14"/>
      <c r="BR1568" s="14"/>
      <c r="BS1568" s="14"/>
      <c r="BT1568" s="14"/>
      <c r="BU1568" s="14"/>
      <c r="BV1568" s="14"/>
      <c r="BW1568" s="14"/>
      <c r="BX1568" s="14"/>
      <c r="BY1568" s="14"/>
      <c r="BZ1568" s="14"/>
      <c r="CA1568" s="14"/>
      <c r="CB1568" s="14"/>
      <c r="CC1568" s="14"/>
      <c r="CD1568" s="14"/>
      <c r="CE1568" s="14"/>
      <c r="CF1568" s="14"/>
      <c r="CG1568" s="14"/>
      <c r="CH1568" s="14"/>
      <c r="CI1568" s="14"/>
      <c r="CJ1568" s="14"/>
      <c r="CK1568" s="14"/>
      <c r="CL1568" s="14"/>
      <c r="CM1568" s="14"/>
      <c r="CN1568" s="14"/>
      <c r="CO1568" s="14"/>
      <c r="CP1568" s="14"/>
      <c r="CQ1568" s="14"/>
      <c r="CR1568" s="14"/>
      <c r="CS1568" s="14"/>
      <c r="CT1568" s="14"/>
      <c r="CU1568" s="14"/>
      <c r="CV1568" s="14"/>
      <c r="CW1568" s="14"/>
      <c r="CX1568" s="14"/>
      <c r="CY1568" s="14"/>
      <c r="CZ1568" s="14"/>
      <c r="DA1568" s="14"/>
      <c r="DB1568" s="14"/>
      <c r="DC1568" s="14"/>
      <c r="DD1568" s="14"/>
      <c r="DE1568" s="14"/>
      <c r="DF1568" s="14"/>
      <c r="DG1568" s="14"/>
      <c r="DH1568" s="14"/>
      <c r="DI1568" s="14"/>
      <c r="DJ1568" s="14"/>
      <c r="DK1568" s="14"/>
      <c r="DL1568" s="14"/>
      <c r="DM1568" s="14"/>
      <c r="DN1568" s="14"/>
      <c r="DO1568" s="14"/>
      <c r="DP1568" s="14"/>
      <c r="DQ1568" s="14"/>
      <c r="DR1568" s="14"/>
      <c r="DS1568" s="14"/>
      <c r="DT1568" s="14"/>
      <c r="DU1568" s="14"/>
      <c r="DV1568" s="14"/>
      <c r="DW1568" s="14"/>
      <c r="DX1568" s="14"/>
      <c r="DY1568" s="14"/>
      <c r="DZ1568" s="14"/>
      <c r="EA1568" s="14"/>
      <c r="EB1568" s="14"/>
      <c r="EC1568" s="14"/>
      <c r="ED1568" s="14"/>
      <c r="EE1568" s="14"/>
      <c r="EF1568" s="14"/>
      <c r="EG1568" s="14"/>
      <c r="EH1568" s="14"/>
      <c r="EI1568" s="14"/>
      <c r="EJ1568" s="14"/>
      <c r="EK1568" s="14"/>
      <c r="EL1568" s="14"/>
      <c r="EM1568" s="14"/>
      <c r="EN1568" s="14"/>
      <c r="EO1568" s="14"/>
      <c r="EP1568" s="14"/>
      <c r="EQ1568" s="14"/>
      <c r="ER1568" s="14"/>
      <c r="ES1568" s="14"/>
      <c r="ET1568" s="14"/>
      <c r="EU1568" s="14"/>
      <c r="EV1568" s="14"/>
      <c r="EW1568" s="14"/>
      <c r="EX1568" s="14"/>
      <c r="EY1568" s="14"/>
      <c r="EZ1568" s="14"/>
      <c r="FA1568" s="14"/>
      <c r="FB1568" s="14"/>
      <c r="FC1568" s="14"/>
      <c r="FD1568" s="14"/>
      <c r="FE1568" s="14"/>
      <c r="FF1568" s="14"/>
      <c r="FG1568" s="14"/>
      <c r="FH1568" s="14"/>
      <c r="FI1568" s="14"/>
      <c r="FJ1568" s="14"/>
      <c r="FK1568" s="14"/>
      <c r="FL1568" s="14"/>
      <c r="FM1568" s="14"/>
      <c r="FN1568" s="14"/>
      <c r="FO1568" s="14"/>
      <c r="FP1568" s="14"/>
      <c r="FQ1568" s="14"/>
      <c r="FR1568" s="14"/>
      <c r="FS1568" s="14"/>
      <c r="FT1568" s="14"/>
      <c r="FU1568" s="14"/>
      <c r="FW1568" s="14"/>
    </row>
    <row r="1569" spans="4:179" x14ac:dyDescent="0.6">
      <c r="D1569" s="53"/>
      <c r="F1569" s="14"/>
      <c r="G1569" s="14"/>
      <c r="H1569" s="14"/>
      <c r="I1569" s="14"/>
      <c r="J1569" s="14"/>
      <c r="K1569" s="14"/>
      <c r="L1569" s="14"/>
      <c r="M1569" s="14"/>
      <c r="N1569" s="14"/>
      <c r="O1569" s="14"/>
      <c r="P1569" s="14"/>
      <c r="Q1569" s="14"/>
      <c r="R1569" s="14"/>
      <c r="S1569" s="14"/>
      <c r="T1569" s="14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F1569" s="14"/>
      <c r="AG1569" s="14"/>
      <c r="AH1569" s="14"/>
      <c r="AI1569" s="14"/>
      <c r="AJ1569" s="14"/>
      <c r="AK1569" s="14"/>
      <c r="AL1569" s="14"/>
      <c r="AM1569" s="14"/>
      <c r="AN1569" s="14"/>
      <c r="AO1569" s="14"/>
      <c r="AP1569" s="14"/>
      <c r="AQ1569" s="14"/>
      <c r="AR1569" s="14"/>
      <c r="AS1569" s="14"/>
      <c r="AT1569" s="14"/>
      <c r="AU1569" s="14"/>
      <c r="AV1569" s="14"/>
      <c r="AW1569" s="14"/>
      <c r="AX1569" s="14"/>
      <c r="AY1569" s="14"/>
      <c r="AZ1569" s="14"/>
      <c r="BA1569" s="14"/>
      <c r="BB1569" s="14"/>
      <c r="BC1569" s="14"/>
      <c r="BD1569" s="14"/>
      <c r="BE1569" s="14"/>
      <c r="BF1569" s="14"/>
      <c r="BG1569" s="14"/>
      <c r="BH1569" s="14"/>
      <c r="BI1569" s="14"/>
      <c r="BJ1569" s="14"/>
      <c r="BK1569" s="14"/>
      <c r="BL1569" s="14"/>
      <c r="BM1569" s="14"/>
      <c r="BN1569" s="14"/>
      <c r="BO1569" s="14"/>
      <c r="BP1569" s="14"/>
      <c r="BQ1569" s="14"/>
      <c r="BR1569" s="14"/>
      <c r="BS1569" s="14"/>
      <c r="BT1569" s="14"/>
      <c r="BU1569" s="14"/>
      <c r="BV1569" s="14"/>
      <c r="BW1569" s="14"/>
      <c r="BX1569" s="14"/>
      <c r="BY1569" s="14"/>
      <c r="BZ1569" s="14"/>
      <c r="CA1569" s="14"/>
      <c r="CB1569" s="14"/>
      <c r="CC1569" s="14"/>
      <c r="CD1569" s="14"/>
      <c r="CE1569" s="14"/>
      <c r="CF1569" s="14"/>
      <c r="CG1569" s="14"/>
      <c r="CH1569" s="14"/>
      <c r="CI1569" s="14"/>
      <c r="CJ1569" s="14"/>
      <c r="CK1569" s="14"/>
      <c r="CL1569" s="14"/>
      <c r="CM1569" s="14"/>
      <c r="CN1569" s="14"/>
      <c r="CO1569" s="14"/>
      <c r="CP1569" s="14"/>
      <c r="CQ1569" s="14"/>
      <c r="CR1569" s="14"/>
      <c r="CS1569" s="14"/>
      <c r="CT1569" s="14"/>
      <c r="CU1569" s="14"/>
      <c r="CV1569" s="14"/>
      <c r="CW1569" s="14"/>
      <c r="CX1569" s="14"/>
      <c r="CY1569" s="14"/>
      <c r="CZ1569" s="14"/>
      <c r="DA1569" s="14"/>
      <c r="DB1569" s="14"/>
      <c r="DC1569" s="14"/>
      <c r="DD1569" s="14"/>
      <c r="DE1569" s="14"/>
      <c r="DF1569" s="14"/>
      <c r="DG1569" s="14"/>
      <c r="DH1569" s="14"/>
      <c r="DI1569" s="14"/>
      <c r="DJ1569" s="14"/>
      <c r="DK1569" s="14"/>
      <c r="DL1569" s="14"/>
      <c r="DM1569" s="14"/>
      <c r="DN1569" s="14"/>
      <c r="DO1569" s="14"/>
      <c r="DP1569" s="14"/>
      <c r="DQ1569" s="14"/>
      <c r="DR1569" s="14"/>
      <c r="DS1569" s="14"/>
      <c r="DT1569" s="14"/>
      <c r="DU1569" s="14"/>
      <c r="DV1569" s="14"/>
      <c r="DW1569" s="14"/>
      <c r="DX1569" s="14"/>
      <c r="DY1569" s="14"/>
      <c r="DZ1569" s="14"/>
      <c r="EA1569" s="14"/>
      <c r="EB1569" s="14"/>
      <c r="EC1569" s="14"/>
      <c r="ED1569" s="14"/>
      <c r="EE1569" s="14"/>
      <c r="EF1569" s="14"/>
      <c r="EG1569" s="14"/>
      <c r="EH1569" s="14"/>
      <c r="EI1569" s="14"/>
      <c r="EJ1569" s="14"/>
      <c r="EK1569" s="14"/>
      <c r="EL1569" s="14"/>
      <c r="EM1569" s="14"/>
      <c r="EN1569" s="14"/>
      <c r="EO1569" s="14"/>
      <c r="EP1569" s="14"/>
      <c r="EQ1569" s="14"/>
      <c r="ER1569" s="14"/>
      <c r="ES1569" s="14"/>
      <c r="ET1569" s="14"/>
      <c r="EU1569" s="14"/>
      <c r="EV1569" s="14"/>
      <c r="EW1569" s="14"/>
      <c r="EX1569" s="14"/>
      <c r="EY1569" s="14"/>
      <c r="EZ1569" s="14"/>
      <c r="FA1569" s="14"/>
      <c r="FB1569" s="14"/>
      <c r="FC1569" s="14"/>
      <c r="FD1569" s="14"/>
      <c r="FE1569" s="14"/>
      <c r="FF1569" s="14"/>
      <c r="FG1569" s="14"/>
      <c r="FH1569" s="14"/>
      <c r="FI1569" s="14"/>
      <c r="FJ1569" s="14"/>
      <c r="FK1569" s="14"/>
      <c r="FL1569" s="14"/>
      <c r="FM1569" s="14"/>
      <c r="FN1569" s="14"/>
      <c r="FO1569" s="14"/>
      <c r="FP1569" s="14"/>
      <c r="FQ1569" s="14"/>
      <c r="FR1569" s="14"/>
      <c r="FS1569" s="14"/>
      <c r="FT1569" s="14"/>
      <c r="FU1569" s="14"/>
      <c r="FW1569" s="14"/>
    </row>
    <row r="1570" spans="4:179" x14ac:dyDescent="0.6">
      <c r="D1570" s="53"/>
      <c r="F1570" s="14"/>
      <c r="G1570" s="14"/>
      <c r="H1570" s="14"/>
      <c r="I1570" s="14"/>
      <c r="J1570" s="14"/>
      <c r="K1570" s="14"/>
      <c r="L1570" s="14"/>
      <c r="M1570" s="14"/>
      <c r="N1570" s="14"/>
      <c r="O1570" s="14"/>
      <c r="P1570" s="14"/>
      <c r="Q1570" s="14"/>
      <c r="R1570" s="14"/>
      <c r="S1570" s="14"/>
      <c r="T1570" s="14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F1570" s="14"/>
      <c r="AG1570" s="14"/>
      <c r="AH1570" s="14"/>
      <c r="AI1570" s="14"/>
      <c r="AJ1570" s="14"/>
      <c r="AK1570" s="14"/>
      <c r="AL1570" s="14"/>
      <c r="AM1570" s="14"/>
      <c r="AN1570" s="14"/>
      <c r="AO1570" s="14"/>
      <c r="AP1570" s="14"/>
      <c r="AQ1570" s="14"/>
      <c r="AR1570" s="14"/>
      <c r="AS1570" s="14"/>
      <c r="AT1570" s="14"/>
      <c r="AU1570" s="14"/>
      <c r="AV1570" s="14"/>
      <c r="AW1570" s="14"/>
      <c r="AX1570" s="14"/>
      <c r="AY1570" s="14"/>
      <c r="AZ1570" s="14"/>
      <c r="BA1570" s="14"/>
      <c r="BB1570" s="14"/>
      <c r="BC1570" s="14"/>
      <c r="BD1570" s="14"/>
      <c r="BE1570" s="14"/>
      <c r="BF1570" s="14"/>
      <c r="BG1570" s="14"/>
      <c r="BH1570" s="14"/>
      <c r="BI1570" s="14"/>
      <c r="BJ1570" s="14"/>
      <c r="BK1570" s="14"/>
      <c r="BL1570" s="14"/>
      <c r="BM1570" s="14"/>
      <c r="BN1570" s="14"/>
      <c r="BO1570" s="14"/>
      <c r="BP1570" s="14"/>
      <c r="BQ1570" s="14"/>
      <c r="BR1570" s="14"/>
      <c r="BS1570" s="14"/>
      <c r="BT1570" s="14"/>
      <c r="BU1570" s="14"/>
      <c r="BV1570" s="14"/>
      <c r="BW1570" s="14"/>
      <c r="BX1570" s="14"/>
      <c r="BY1570" s="14"/>
      <c r="BZ1570" s="14"/>
      <c r="CA1570" s="14"/>
      <c r="CB1570" s="14"/>
      <c r="CC1570" s="14"/>
      <c r="CD1570" s="14"/>
      <c r="CE1570" s="14"/>
      <c r="CF1570" s="14"/>
      <c r="CG1570" s="14"/>
      <c r="CH1570" s="14"/>
      <c r="CI1570" s="14"/>
      <c r="CJ1570" s="14"/>
      <c r="CK1570" s="14"/>
      <c r="CL1570" s="14"/>
      <c r="CM1570" s="14"/>
      <c r="CN1570" s="14"/>
      <c r="CO1570" s="14"/>
      <c r="CP1570" s="14"/>
      <c r="CQ1570" s="14"/>
      <c r="CR1570" s="14"/>
      <c r="CS1570" s="14"/>
      <c r="CT1570" s="14"/>
      <c r="CU1570" s="14"/>
      <c r="CV1570" s="14"/>
      <c r="CW1570" s="14"/>
      <c r="CX1570" s="14"/>
      <c r="CY1570" s="14"/>
      <c r="CZ1570" s="14"/>
      <c r="DA1570" s="14"/>
      <c r="DB1570" s="14"/>
      <c r="DC1570" s="14"/>
      <c r="DD1570" s="14"/>
      <c r="DE1570" s="14"/>
      <c r="DF1570" s="14"/>
      <c r="DG1570" s="14"/>
      <c r="DH1570" s="14"/>
      <c r="DI1570" s="14"/>
      <c r="DJ1570" s="14"/>
      <c r="DK1570" s="14"/>
      <c r="DL1570" s="14"/>
      <c r="DM1570" s="14"/>
      <c r="DN1570" s="14"/>
      <c r="DO1570" s="14"/>
      <c r="DP1570" s="14"/>
      <c r="DQ1570" s="14"/>
      <c r="DR1570" s="14"/>
      <c r="DS1570" s="14"/>
      <c r="DT1570" s="14"/>
      <c r="DU1570" s="14"/>
      <c r="DV1570" s="14"/>
      <c r="DW1570" s="14"/>
      <c r="DX1570" s="14"/>
      <c r="DY1570" s="14"/>
      <c r="DZ1570" s="14"/>
      <c r="EA1570" s="14"/>
      <c r="EB1570" s="14"/>
      <c r="EC1570" s="14"/>
      <c r="ED1570" s="14"/>
      <c r="EE1570" s="14"/>
      <c r="EF1570" s="14"/>
      <c r="EG1570" s="14"/>
      <c r="EH1570" s="14"/>
      <c r="EI1570" s="14"/>
      <c r="EJ1570" s="14"/>
      <c r="EK1570" s="14"/>
      <c r="EL1570" s="14"/>
      <c r="EM1570" s="14"/>
      <c r="EN1570" s="14"/>
      <c r="EO1570" s="14"/>
      <c r="EP1570" s="14"/>
      <c r="EQ1570" s="14"/>
      <c r="ER1570" s="14"/>
      <c r="ES1570" s="14"/>
      <c r="ET1570" s="14"/>
      <c r="EU1570" s="14"/>
      <c r="EV1570" s="14"/>
      <c r="EW1570" s="14"/>
      <c r="EX1570" s="14"/>
      <c r="EY1570" s="14"/>
      <c r="EZ1570" s="14"/>
      <c r="FA1570" s="14"/>
      <c r="FB1570" s="14"/>
      <c r="FC1570" s="14"/>
      <c r="FD1570" s="14"/>
      <c r="FE1570" s="14"/>
      <c r="FF1570" s="14"/>
      <c r="FG1570" s="14"/>
      <c r="FH1570" s="14"/>
      <c r="FI1570" s="14"/>
      <c r="FJ1570" s="14"/>
      <c r="FK1570" s="14"/>
      <c r="FL1570" s="14"/>
      <c r="FM1570" s="14"/>
      <c r="FN1570" s="14"/>
      <c r="FO1570" s="14"/>
      <c r="FP1570" s="14"/>
      <c r="FQ1570" s="14"/>
      <c r="FR1570" s="14"/>
      <c r="FS1570" s="14"/>
      <c r="FT1570" s="14"/>
      <c r="FU1570" s="14"/>
      <c r="FW1570" s="14"/>
    </row>
    <row r="1571" spans="4:179" x14ac:dyDescent="0.6">
      <c r="D1571" s="53"/>
      <c r="F1571" s="14"/>
      <c r="G1571" s="14"/>
      <c r="H1571" s="14"/>
      <c r="I1571" s="14"/>
      <c r="J1571" s="14"/>
      <c r="K1571" s="14"/>
      <c r="L1571" s="14"/>
      <c r="M1571" s="14"/>
      <c r="N1571" s="14"/>
      <c r="O1571" s="14"/>
      <c r="P1571" s="14"/>
      <c r="Q1571" s="14"/>
      <c r="R1571" s="14"/>
      <c r="S1571" s="14"/>
      <c r="T1571" s="14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F1571" s="14"/>
      <c r="AG1571" s="14"/>
      <c r="AH1571" s="14"/>
      <c r="AI1571" s="14"/>
      <c r="AJ1571" s="14"/>
      <c r="AK1571" s="14"/>
      <c r="AL1571" s="14"/>
      <c r="AM1571" s="14"/>
      <c r="AN1571" s="14"/>
      <c r="AO1571" s="14"/>
      <c r="AP1571" s="14"/>
      <c r="AQ1571" s="14"/>
      <c r="AR1571" s="14"/>
      <c r="AS1571" s="14"/>
      <c r="AT1571" s="14"/>
      <c r="AU1571" s="14"/>
      <c r="AV1571" s="14"/>
      <c r="AW1571" s="14"/>
      <c r="AX1571" s="14"/>
      <c r="AY1571" s="14"/>
      <c r="AZ1571" s="14"/>
      <c r="BA1571" s="14"/>
      <c r="BB1571" s="14"/>
      <c r="BC1571" s="14"/>
      <c r="BD1571" s="14"/>
      <c r="BE1571" s="14"/>
      <c r="BF1571" s="14"/>
      <c r="BG1571" s="14"/>
      <c r="BH1571" s="14"/>
      <c r="BI1571" s="14"/>
      <c r="BJ1571" s="14"/>
      <c r="BK1571" s="14"/>
      <c r="BL1571" s="14"/>
      <c r="BM1571" s="14"/>
      <c r="BN1571" s="14"/>
      <c r="BO1571" s="14"/>
      <c r="BP1571" s="14"/>
      <c r="BQ1571" s="14"/>
      <c r="BR1571" s="14"/>
      <c r="BS1571" s="14"/>
      <c r="BT1571" s="14"/>
      <c r="BU1571" s="14"/>
      <c r="BV1571" s="14"/>
      <c r="BW1571" s="14"/>
      <c r="BX1571" s="14"/>
      <c r="BY1571" s="14"/>
      <c r="BZ1571" s="14"/>
      <c r="CA1571" s="14"/>
      <c r="CB1571" s="14"/>
      <c r="CC1571" s="14"/>
      <c r="CD1571" s="14"/>
      <c r="CE1571" s="14"/>
      <c r="CF1571" s="14"/>
      <c r="CG1571" s="14"/>
      <c r="CH1571" s="14"/>
      <c r="CI1571" s="14"/>
      <c r="CJ1571" s="14"/>
      <c r="CK1571" s="14"/>
      <c r="CL1571" s="14"/>
      <c r="CM1571" s="14"/>
      <c r="CN1571" s="14"/>
      <c r="CO1571" s="14"/>
      <c r="CP1571" s="14"/>
      <c r="CQ1571" s="14"/>
      <c r="CR1571" s="14"/>
      <c r="CS1571" s="14"/>
      <c r="CT1571" s="14"/>
      <c r="CU1571" s="14"/>
      <c r="CV1571" s="14"/>
      <c r="CW1571" s="14"/>
      <c r="CX1571" s="14"/>
      <c r="CY1571" s="14"/>
      <c r="CZ1571" s="14"/>
      <c r="DA1571" s="14"/>
      <c r="DB1571" s="14"/>
      <c r="DC1571" s="14"/>
      <c r="DD1571" s="14"/>
      <c r="DE1571" s="14"/>
      <c r="DF1571" s="14"/>
      <c r="DG1571" s="14"/>
      <c r="DH1571" s="14"/>
      <c r="DI1571" s="14"/>
      <c r="DJ1571" s="14"/>
      <c r="DK1571" s="14"/>
      <c r="DL1571" s="14"/>
      <c r="DM1571" s="14"/>
      <c r="DN1571" s="14"/>
      <c r="DO1571" s="14"/>
      <c r="DP1571" s="14"/>
      <c r="DQ1571" s="14"/>
      <c r="DR1571" s="14"/>
      <c r="DS1571" s="14"/>
      <c r="DT1571" s="14"/>
      <c r="DU1571" s="14"/>
      <c r="DV1571" s="14"/>
      <c r="DW1571" s="14"/>
      <c r="DX1571" s="14"/>
      <c r="DY1571" s="14"/>
      <c r="DZ1571" s="14"/>
      <c r="EA1571" s="14"/>
      <c r="EB1571" s="14"/>
      <c r="EC1571" s="14"/>
      <c r="ED1571" s="14"/>
      <c r="EE1571" s="14"/>
      <c r="EF1571" s="14"/>
      <c r="EG1571" s="14"/>
      <c r="EH1571" s="14"/>
      <c r="EI1571" s="14"/>
      <c r="EJ1571" s="14"/>
      <c r="EK1571" s="14"/>
      <c r="EL1571" s="14"/>
      <c r="EM1571" s="14"/>
      <c r="EN1571" s="14"/>
      <c r="EO1571" s="14"/>
      <c r="EP1571" s="14"/>
      <c r="EQ1571" s="14"/>
      <c r="ER1571" s="14"/>
      <c r="ES1571" s="14"/>
      <c r="ET1571" s="14"/>
      <c r="EU1571" s="14"/>
      <c r="EV1571" s="14"/>
      <c r="EW1571" s="14"/>
      <c r="EX1571" s="14"/>
      <c r="EY1571" s="14"/>
      <c r="EZ1571" s="14"/>
      <c r="FA1571" s="14"/>
      <c r="FB1571" s="14"/>
      <c r="FC1571" s="14"/>
      <c r="FD1571" s="14"/>
      <c r="FE1571" s="14"/>
      <c r="FF1571" s="14"/>
      <c r="FG1571" s="14"/>
      <c r="FH1571" s="14"/>
      <c r="FI1571" s="14"/>
      <c r="FJ1571" s="14"/>
      <c r="FK1571" s="14"/>
      <c r="FL1571" s="14"/>
      <c r="FM1571" s="14"/>
      <c r="FN1571" s="14"/>
      <c r="FO1571" s="14"/>
      <c r="FP1571" s="14"/>
      <c r="FQ1571" s="14"/>
      <c r="FR1571" s="14"/>
      <c r="FS1571" s="14"/>
      <c r="FT1571" s="14"/>
      <c r="FU1571" s="14"/>
      <c r="FW1571" s="14"/>
    </row>
    <row r="1572" spans="4:179" x14ac:dyDescent="0.6">
      <c r="D1572" s="53"/>
      <c r="F1572" s="14"/>
      <c r="G1572" s="14"/>
      <c r="H1572" s="14"/>
      <c r="I1572" s="14"/>
      <c r="J1572" s="14"/>
      <c r="K1572" s="14"/>
      <c r="L1572" s="14"/>
      <c r="M1572" s="14"/>
      <c r="N1572" s="14"/>
      <c r="O1572" s="14"/>
      <c r="P1572" s="14"/>
      <c r="Q1572" s="14"/>
      <c r="R1572" s="14"/>
      <c r="S1572" s="14"/>
      <c r="T1572" s="1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/>
      <c r="AG1572" s="14"/>
      <c r="AH1572" s="14"/>
      <c r="AI1572" s="14"/>
      <c r="AJ1572" s="14"/>
      <c r="AK1572" s="14"/>
      <c r="AL1572" s="14"/>
      <c r="AM1572" s="14"/>
      <c r="AN1572" s="14"/>
      <c r="AO1572" s="14"/>
      <c r="AP1572" s="14"/>
      <c r="AQ1572" s="14"/>
      <c r="AR1572" s="14"/>
      <c r="AS1572" s="14"/>
      <c r="AT1572" s="14"/>
      <c r="AU1572" s="14"/>
      <c r="AV1572" s="14"/>
      <c r="AW1572" s="14"/>
      <c r="AX1572" s="14"/>
      <c r="AY1572" s="14"/>
      <c r="AZ1572" s="14"/>
      <c r="BA1572" s="14"/>
      <c r="BB1572" s="14"/>
      <c r="BC1572" s="14"/>
      <c r="BD1572" s="14"/>
      <c r="BE1572" s="14"/>
      <c r="BF1572" s="14"/>
      <c r="BG1572" s="14"/>
      <c r="BH1572" s="14"/>
      <c r="BI1572" s="14"/>
      <c r="BJ1572" s="14"/>
      <c r="BK1572" s="14"/>
      <c r="BL1572" s="14"/>
      <c r="BM1572" s="14"/>
      <c r="BN1572" s="14"/>
      <c r="BO1572" s="14"/>
      <c r="BP1572" s="14"/>
      <c r="BQ1572" s="14"/>
      <c r="BR1572" s="14"/>
      <c r="BS1572" s="14"/>
      <c r="BT1572" s="14"/>
      <c r="BU1572" s="14"/>
      <c r="BV1572" s="14"/>
      <c r="BW1572" s="14"/>
      <c r="BX1572" s="14"/>
      <c r="BY1572" s="14"/>
      <c r="BZ1572" s="14"/>
      <c r="CA1572" s="14"/>
      <c r="CB1572" s="14"/>
      <c r="CC1572" s="14"/>
      <c r="CD1572" s="14"/>
      <c r="CE1572" s="14"/>
      <c r="CF1572" s="14"/>
      <c r="CG1572" s="14"/>
      <c r="CH1572" s="14"/>
      <c r="CI1572" s="14"/>
      <c r="CJ1572" s="14"/>
      <c r="CK1572" s="14"/>
      <c r="CL1572" s="14"/>
      <c r="CM1572" s="14"/>
      <c r="CN1572" s="14"/>
      <c r="CO1572" s="14"/>
      <c r="CP1572" s="14"/>
      <c r="CQ1572" s="14"/>
      <c r="CR1572" s="14"/>
      <c r="CS1572" s="14"/>
      <c r="CT1572" s="14"/>
      <c r="CU1572" s="14"/>
      <c r="CV1572" s="14"/>
      <c r="CW1572" s="14"/>
      <c r="CX1572" s="14"/>
      <c r="CY1572" s="14"/>
      <c r="CZ1572" s="14"/>
      <c r="DA1572" s="14"/>
      <c r="DB1572" s="14"/>
      <c r="DC1572" s="14"/>
      <c r="DD1572" s="14"/>
      <c r="DE1572" s="14"/>
      <c r="DF1572" s="14"/>
      <c r="DG1572" s="14"/>
      <c r="DH1572" s="14"/>
      <c r="DI1572" s="14"/>
      <c r="DJ1572" s="14"/>
      <c r="DK1572" s="14"/>
      <c r="DL1572" s="14"/>
      <c r="DM1572" s="14"/>
      <c r="DN1572" s="14"/>
      <c r="DO1572" s="14"/>
      <c r="DP1572" s="14"/>
      <c r="DQ1572" s="14"/>
      <c r="DR1572" s="14"/>
      <c r="DS1572" s="14"/>
      <c r="DT1572" s="14"/>
      <c r="DU1572" s="14"/>
      <c r="DV1572" s="14"/>
      <c r="DW1572" s="14"/>
      <c r="DX1572" s="14"/>
      <c r="DY1572" s="14"/>
      <c r="DZ1572" s="14"/>
      <c r="EA1572" s="14"/>
      <c r="EB1572" s="14"/>
      <c r="EC1572" s="14"/>
      <c r="ED1572" s="14"/>
      <c r="EE1572" s="14"/>
      <c r="EF1572" s="14"/>
      <c r="EG1572" s="14"/>
      <c r="EH1572" s="14"/>
      <c r="EI1572" s="14"/>
      <c r="EJ1572" s="14"/>
      <c r="EK1572" s="14"/>
      <c r="EL1572" s="14"/>
      <c r="EM1572" s="14"/>
      <c r="EN1572" s="14"/>
      <c r="EO1572" s="14"/>
      <c r="EP1572" s="14"/>
      <c r="EQ1572" s="14"/>
      <c r="ER1572" s="14"/>
      <c r="ES1572" s="14"/>
      <c r="ET1572" s="14"/>
      <c r="EU1572" s="14"/>
      <c r="EV1572" s="14"/>
      <c r="EW1572" s="14"/>
      <c r="EX1572" s="14"/>
      <c r="EY1572" s="14"/>
      <c r="EZ1572" s="14"/>
      <c r="FA1572" s="14"/>
      <c r="FB1572" s="14"/>
      <c r="FC1572" s="14"/>
      <c r="FD1572" s="14"/>
      <c r="FE1572" s="14"/>
      <c r="FF1572" s="14"/>
      <c r="FG1572" s="14"/>
      <c r="FH1572" s="14"/>
      <c r="FI1572" s="14"/>
      <c r="FJ1572" s="14"/>
      <c r="FK1572" s="14"/>
      <c r="FL1572" s="14"/>
      <c r="FM1572" s="14"/>
      <c r="FN1572" s="14"/>
      <c r="FO1572" s="14"/>
      <c r="FP1572" s="14"/>
      <c r="FQ1572" s="14"/>
      <c r="FR1572" s="14"/>
      <c r="FS1572" s="14"/>
      <c r="FT1572" s="14"/>
      <c r="FU1572" s="14"/>
      <c r="FW1572" s="14"/>
    </row>
    <row r="1573" spans="4:179" x14ac:dyDescent="0.6">
      <c r="D1573" s="53"/>
      <c r="F1573" s="14"/>
      <c r="G1573" s="14"/>
      <c r="H1573" s="14"/>
      <c r="I1573" s="14"/>
      <c r="J1573" s="14"/>
      <c r="K1573" s="14"/>
      <c r="L1573" s="14"/>
      <c r="M1573" s="14"/>
      <c r="N1573" s="14"/>
      <c r="O1573" s="14"/>
      <c r="P1573" s="14"/>
      <c r="Q1573" s="14"/>
      <c r="R1573" s="14"/>
      <c r="S1573" s="14"/>
      <c r="T1573" s="14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F1573" s="14"/>
      <c r="AG1573" s="14"/>
      <c r="AH1573" s="14"/>
      <c r="AI1573" s="14"/>
      <c r="AJ1573" s="14"/>
      <c r="AK1573" s="14"/>
      <c r="AL1573" s="14"/>
      <c r="AM1573" s="14"/>
      <c r="AN1573" s="14"/>
      <c r="AO1573" s="14"/>
      <c r="AP1573" s="14"/>
      <c r="AQ1573" s="14"/>
      <c r="AR1573" s="14"/>
      <c r="AS1573" s="14"/>
      <c r="AT1573" s="14"/>
      <c r="AU1573" s="14"/>
      <c r="AV1573" s="14"/>
      <c r="AW1573" s="14"/>
      <c r="AX1573" s="14"/>
      <c r="AY1573" s="14"/>
      <c r="AZ1573" s="14"/>
      <c r="BA1573" s="14"/>
      <c r="BB1573" s="14"/>
      <c r="BC1573" s="14"/>
      <c r="BD1573" s="14"/>
      <c r="BE1573" s="14"/>
      <c r="BF1573" s="14"/>
      <c r="BG1573" s="14"/>
      <c r="BH1573" s="14"/>
      <c r="BI1573" s="14"/>
      <c r="BJ1573" s="14"/>
      <c r="BK1573" s="14"/>
      <c r="BL1573" s="14"/>
      <c r="BM1573" s="14"/>
      <c r="BN1573" s="14"/>
      <c r="BO1573" s="14"/>
      <c r="BP1573" s="14"/>
      <c r="BQ1573" s="14"/>
      <c r="BR1573" s="14"/>
      <c r="BS1573" s="14"/>
      <c r="BT1573" s="14"/>
      <c r="BU1573" s="14"/>
      <c r="BV1573" s="14"/>
      <c r="BW1573" s="14"/>
      <c r="BX1573" s="14"/>
      <c r="BY1573" s="14"/>
      <c r="BZ1573" s="14"/>
      <c r="CA1573" s="14"/>
      <c r="CB1573" s="14"/>
      <c r="CC1573" s="14"/>
      <c r="CD1573" s="14"/>
      <c r="CE1573" s="14"/>
      <c r="CF1573" s="14"/>
      <c r="CG1573" s="14"/>
      <c r="CH1573" s="14"/>
      <c r="CI1573" s="14"/>
      <c r="CJ1573" s="14"/>
      <c r="CK1573" s="14"/>
      <c r="CL1573" s="14"/>
      <c r="CM1573" s="14"/>
      <c r="CN1573" s="14"/>
      <c r="CO1573" s="14"/>
      <c r="CP1573" s="14"/>
      <c r="CQ1573" s="14"/>
      <c r="CR1573" s="14"/>
      <c r="CS1573" s="14"/>
      <c r="CT1573" s="14"/>
      <c r="CU1573" s="14"/>
      <c r="CV1573" s="14"/>
      <c r="CW1573" s="14"/>
      <c r="CX1573" s="14"/>
      <c r="CY1573" s="14"/>
      <c r="CZ1573" s="14"/>
      <c r="DA1573" s="14"/>
      <c r="DB1573" s="14"/>
      <c r="DC1573" s="14"/>
      <c r="DD1573" s="14"/>
      <c r="DE1573" s="14"/>
      <c r="DF1573" s="14"/>
      <c r="DG1573" s="14"/>
      <c r="DH1573" s="14"/>
      <c r="DI1573" s="14"/>
      <c r="DJ1573" s="14"/>
      <c r="DK1573" s="14"/>
      <c r="DL1573" s="14"/>
      <c r="DM1573" s="14"/>
      <c r="DN1573" s="14"/>
      <c r="DO1573" s="14"/>
      <c r="DP1573" s="14"/>
      <c r="DQ1573" s="14"/>
      <c r="DR1573" s="14"/>
      <c r="DS1573" s="14"/>
      <c r="DT1573" s="14"/>
      <c r="DU1573" s="14"/>
      <c r="DV1573" s="14"/>
      <c r="DW1573" s="14"/>
      <c r="DX1573" s="14"/>
      <c r="DY1573" s="14"/>
      <c r="DZ1573" s="14"/>
      <c r="EA1573" s="14"/>
      <c r="EB1573" s="14"/>
      <c r="EC1573" s="14"/>
      <c r="ED1573" s="14"/>
      <c r="EE1573" s="14"/>
      <c r="EF1573" s="14"/>
      <c r="EG1573" s="14"/>
      <c r="EH1573" s="14"/>
      <c r="EI1573" s="14"/>
      <c r="EJ1573" s="14"/>
      <c r="EK1573" s="14"/>
      <c r="EL1573" s="14"/>
      <c r="EM1573" s="14"/>
      <c r="EN1573" s="14"/>
      <c r="EO1573" s="14"/>
      <c r="EP1573" s="14"/>
      <c r="EQ1573" s="14"/>
      <c r="ER1573" s="14"/>
      <c r="ES1573" s="14"/>
      <c r="ET1573" s="14"/>
      <c r="EU1573" s="14"/>
      <c r="EV1573" s="14"/>
      <c r="EW1573" s="14"/>
      <c r="EX1573" s="14"/>
      <c r="EY1573" s="14"/>
      <c r="EZ1573" s="14"/>
      <c r="FA1573" s="14"/>
      <c r="FB1573" s="14"/>
      <c r="FC1573" s="14"/>
      <c r="FD1573" s="14"/>
      <c r="FE1573" s="14"/>
      <c r="FF1573" s="14"/>
      <c r="FG1573" s="14"/>
      <c r="FH1573" s="14"/>
      <c r="FI1573" s="14"/>
      <c r="FJ1573" s="14"/>
      <c r="FK1573" s="14"/>
      <c r="FL1573" s="14"/>
      <c r="FM1573" s="14"/>
      <c r="FN1573" s="14"/>
      <c r="FO1573" s="14"/>
      <c r="FP1573" s="14"/>
      <c r="FQ1573" s="14"/>
      <c r="FR1573" s="14"/>
      <c r="FS1573" s="14"/>
      <c r="FT1573" s="14"/>
      <c r="FU1573" s="14"/>
      <c r="FW1573" s="14"/>
    </row>
    <row r="1574" spans="4:179" x14ac:dyDescent="0.6">
      <c r="D1574"/>
      <c r="F1574" s="14"/>
      <c r="G1574" s="14"/>
      <c r="H1574" s="14"/>
      <c r="I1574" s="14"/>
      <c r="J1574" s="14"/>
      <c r="K1574" s="14"/>
      <c r="L1574" s="14"/>
      <c r="M1574" s="14"/>
      <c r="N1574" s="14"/>
      <c r="O1574" s="14"/>
      <c r="P1574" s="14"/>
      <c r="Q1574" s="14"/>
      <c r="R1574" s="14"/>
      <c r="S1574" s="14"/>
      <c r="T1574" s="14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F1574" s="14"/>
      <c r="AG1574" s="14"/>
      <c r="AH1574" s="14"/>
      <c r="AI1574" s="14"/>
      <c r="AJ1574" s="14"/>
      <c r="AK1574" s="14"/>
      <c r="AL1574" s="14"/>
      <c r="AM1574" s="14"/>
      <c r="AN1574" s="14"/>
      <c r="AO1574" s="14"/>
      <c r="AP1574" s="14"/>
      <c r="AQ1574" s="14"/>
      <c r="AR1574" s="14"/>
      <c r="AS1574" s="14"/>
      <c r="AT1574" s="14"/>
      <c r="AU1574" s="14"/>
      <c r="AV1574" s="14"/>
      <c r="AW1574" s="14"/>
      <c r="AX1574" s="14"/>
      <c r="AY1574" s="14"/>
      <c r="AZ1574" s="14"/>
      <c r="BA1574" s="14"/>
      <c r="BB1574" s="14"/>
      <c r="BC1574" s="14"/>
      <c r="BD1574" s="14"/>
      <c r="BE1574" s="14"/>
      <c r="BF1574" s="14"/>
      <c r="BG1574" s="14"/>
      <c r="BH1574" s="14"/>
      <c r="BI1574" s="14"/>
      <c r="BJ1574" s="14"/>
      <c r="BK1574" s="14"/>
      <c r="BL1574" s="14"/>
      <c r="BM1574" s="14"/>
      <c r="BN1574" s="14"/>
      <c r="BO1574" s="14"/>
      <c r="BP1574" s="14"/>
      <c r="BQ1574" s="14"/>
      <c r="BR1574" s="14"/>
      <c r="BS1574" s="14"/>
      <c r="BT1574" s="14"/>
      <c r="BU1574" s="14"/>
      <c r="BV1574" s="14"/>
      <c r="BW1574" s="14"/>
      <c r="BX1574" s="14"/>
      <c r="BY1574" s="14"/>
      <c r="BZ1574" s="14"/>
      <c r="CA1574" s="14"/>
      <c r="CB1574" s="14"/>
      <c r="CC1574" s="14"/>
      <c r="CD1574" s="14"/>
      <c r="CE1574" s="14"/>
      <c r="CF1574" s="14"/>
      <c r="CG1574" s="14"/>
      <c r="CH1574" s="14"/>
      <c r="CI1574" s="14"/>
      <c r="CJ1574" s="14"/>
      <c r="CK1574" s="14"/>
      <c r="CL1574" s="14"/>
      <c r="CM1574" s="14"/>
      <c r="CN1574" s="14"/>
      <c r="CO1574" s="14"/>
      <c r="CP1574" s="14"/>
      <c r="CQ1574" s="14"/>
      <c r="CR1574" s="14"/>
      <c r="CS1574" s="14"/>
      <c r="CT1574" s="14"/>
      <c r="CU1574" s="14"/>
      <c r="CV1574" s="14"/>
      <c r="CW1574" s="14"/>
      <c r="CX1574" s="14"/>
      <c r="CY1574" s="14"/>
      <c r="CZ1574" s="14"/>
      <c r="DA1574" s="14"/>
      <c r="DB1574" s="14"/>
      <c r="DC1574" s="14"/>
      <c r="DD1574" s="14"/>
      <c r="DE1574" s="14"/>
      <c r="DF1574" s="14"/>
      <c r="DG1574" s="14"/>
      <c r="DH1574" s="14"/>
      <c r="DI1574" s="14"/>
      <c r="DJ1574" s="14"/>
      <c r="DK1574" s="14"/>
      <c r="DL1574" s="14"/>
      <c r="DM1574" s="14"/>
      <c r="DN1574" s="14"/>
      <c r="DO1574" s="14"/>
      <c r="DP1574" s="14"/>
      <c r="DQ1574" s="14"/>
      <c r="DR1574" s="14"/>
      <c r="DS1574" s="14"/>
      <c r="DT1574" s="14"/>
      <c r="DU1574" s="14"/>
      <c r="DV1574" s="14"/>
      <c r="DW1574" s="14"/>
      <c r="DX1574" s="14"/>
      <c r="DY1574" s="14"/>
      <c r="DZ1574" s="14"/>
      <c r="EA1574" s="14"/>
      <c r="EB1574" s="14"/>
      <c r="EC1574" s="14"/>
      <c r="ED1574" s="14"/>
      <c r="EE1574" s="14"/>
      <c r="EF1574" s="14"/>
      <c r="EG1574" s="14"/>
      <c r="EH1574" s="14"/>
      <c r="EI1574" s="14"/>
      <c r="EJ1574" s="14"/>
      <c r="EK1574" s="14"/>
      <c r="EL1574" s="14"/>
      <c r="EM1574" s="14"/>
      <c r="EN1574" s="14"/>
      <c r="EO1574" s="14"/>
      <c r="EP1574" s="14"/>
      <c r="EQ1574" s="14"/>
      <c r="ER1574" s="14"/>
      <c r="ES1574" s="14"/>
      <c r="ET1574" s="14"/>
      <c r="EU1574" s="14"/>
      <c r="EV1574" s="14"/>
      <c r="EW1574" s="14"/>
      <c r="EX1574" s="14"/>
      <c r="EY1574" s="14"/>
      <c r="EZ1574" s="14"/>
      <c r="FA1574" s="14"/>
      <c r="FB1574" s="14"/>
      <c r="FC1574" s="14"/>
      <c r="FD1574" s="14"/>
      <c r="FE1574" s="14"/>
      <c r="FF1574" s="14"/>
      <c r="FG1574" s="14"/>
      <c r="FH1574" s="14"/>
      <c r="FI1574" s="14"/>
      <c r="FJ1574" s="14"/>
      <c r="FK1574" s="14"/>
      <c r="FL1574" s="14"/>
      <c r="FM1574" s="14"/>
      <c r="FN1574" s="14"/>
      <c r="FO1574" s="14"/>
      <c r="FP1574" s="14"/>
      <c r="FQ1574" s="14"/>
      <c r="FR1574" s="14"/>
      <c r="FS1574" s="14"/>
      <c r="FT1574" s="14"/>
      <c r="FU1574" s="14"/>
      <c r="FW1574" s="14"/>
    </row>
    <row r="1575" spans="4:179" x14ac:dyDescent="0.6">
      <c r="D1575"/>
      <c r="F1575" s="14"/>
      <c r="G1575" s="14"/>
      <c r="H1575" s="14"/>
      <c r="I1575" s="14"/>
      <c r="J1575" s="14"/>
      <c r="K1575" s="14"/>
      <c r="L1575" s="14"/>
      <c r="M1575" s="14"/>
      <c r="N1575" s="14"/>
      <c r="O1575" s="14"/>
      <c r="P1575" s="14"/>
      <c r="Q1575" s="14"/>
      <c r="R1575" s="14"/>
      <c r="S1575" s="14"/>
      <c r="T1575" s="14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F1575" s="14"/>
      <c r="AG1575" s="14"/>
      <c r="AH1575" s="14"/>
      <c r="AI1575" s="14"/>
      <c r="AJ1575" s="14"/>
      <c r="AK1575" s="14"/>
      <c r="AL1575" s="14"/>
      <c r="AM1575" s="14"/>
      <c r="AN1575" s="14"/>
      <c r="AO1575" s="14"/>
      <c r="AP1575" s="14"/>
      <c r="AQ1575" s="14"/>
      <c r="AR1575" s="14"/>
      <c r="AS1575" s="14"/>
      <c r="AT1575" s="14"/>
      <c r="AU1575" s="14"/>
      <c r="AV1575" s="14"/>
      <c r="AW1575" s="14"/>
      <c r="AX1575" s="14"/>
      <c r="AY1575" s="14"/>
      <c r="AZ1575" s="14"/>
      <c r="BA1575" s="14"/>
      <c r="BB1575" s="14"/>
      <c r="BC1575" s="14"/>
      <c r="BD1575" s="14"/>
      <c r="BE1575" s="14"/>
      <c r="BF1575" s="14"/>
      <c r="BG1575" s="14"/>
      <c r="BH1575" s="14"/>
      <c r="BI1575" s="14"/>
      <c r="BJ1575" s="14"/>
      <c r="BK1575" s="14"/>
      <c r="BL1575" s="14"/>
      <c r="BM1575" s="14"/>
      <c r="BN1575" s="14"/>
      <c r="BO1575" s="14"/>
      <c r="BP1575" s="14"/>
      <c r="BQ1575" s="14"/>
      <c r="BR1575" s="14"/>
      <c r="BS1575" s="14"/>
      <c r="BT1575" s="14"/>
      <c r="BU1575" s="14"/>
      <c r="BV1575" s="14"/>
      <c r="BW1575" s="14"/>
      <c r="BX1575" s="14"/>
      <c r="BY1575" s="14"/>
      <c r="BZ1575" s="14"/>
      <c r="CA1575" s="14"/>
      <c r="CB1575" s="14"/>
      <c r="CC1575" s="14"/>
      <c r="CD1575" s="14"/>
      <c r="CE1575" s="14"/>
      <c r="CF1575" s="14"/>
      <c r="CG1575" s="14"/>
      <c r="CH1575" s="14"/>
      <c r="CI1575" s="14"/>
      <c r="CJ1575" s="14"/>
      <c r="CK1575" s="14"/>
      <c r="CL1575" s="14"/>
      <c r="CM1575" s="14"/>
      <c r="CN1575" s="14"/>
      <c r="CO1575" s="14"/>
      <c r="CP1575" s="14"/>
      <c r="CQ1575" s="14"/>
      <c r="CR1575" s="14"/>
      <c r="CS1575" s="14"/>
      <c r="CT1575" s="14"/>
      <c r="CU1575" s="14"/>
      <c r="CV1575" s="14"/>
      <c r="CW1575" s="14"/>
      <c r="CX1575" s="14"/>
      <c r="CY1575" s="14"/>
      <c r="CZ1575" s="14"/>
      <c r="DA1575" s="14"/>
      <c r="DB1575" s="14"/>
      <c r="DC1575" s="14"/>
      <c r="DD1575" s="14"/>
      <c r="DE1575" s="14"/>
      <c r="DF1575" s="14"/>
      <c r="DG1575" s="14"/>
      <c r="DH1575" s="14"/>
      <c r="DI1575" s="14"/>
      <c r="DJ1575" s="14"/>
      <c r="DK1575" s="14"/>
      <c r="DL1575" s="14"/>
      <c r="DM1575" s="14"/>
      <c r="DN1575" s="14"/>
      <c r="DO1575" s="14"/>
      <c r="DP1575" s="14"/>
      <c r="DQ1575" s="14"/>
      <c r="DR1575" s="14"/>
      <c r="DS1575" s="14"/>
      <c r="DT1575" s="14"/>
      <c r="DU1575" s="14"/>
      <c r="DV1575" s="14"/>
      <c r="DW1575" s="14"/>
      <c r="DX1575" s="14"/>
      <c r="DY1575" s="14"/>
      <c r="DZ1575" s="14"/>
      <c r="EA1575" s="14"/>
      <c r="EB1575" s="14"/>
      <c r="EC1575" s="14"/>
      <c r="ED1575" s="14"/>
      <c r="EE1575" s="14"/>
      <c r="EF1575" s="14"/>
      <c r="EG1575" s="14"/>
      <c r="EH1575" s="14"/>
      <c r="EI1575" s="14"/>
      <c r="EJ1575" s="14"/>
      <c r="EK1575" s="14"/>
      <c r="EL1575" s="14"/>
      <c r="EM1575" s="14"/>
      <c r="EN1575" s="14"/>
      <c r="EO1575" s="14"/>
      <c r="EP1575" s="14"/>
      <c r="EQ1575" s="14"/>
      <c r="ER1575" s="14"/>
      <c r="ES1575" s="14"/>
      <c r="ET1575" s="14"/>
      <c r="EU1575" s="14"/>
      <c r="EV1575" s="14"/>
      <c r="EW1575" s="14"/>
      <c r="EX1575" s="14"/>
      <c r="EY1575" s="14"/>
      <c r="EZ1575" s="14"/>
      <c r="FA1575" s="14"/>
      <c r="FB1575" s="14"/>
      <c r="FC1575" s="14"/>
      <c r="FD1575" s="14"/>
      <c r="FE1575" s="14"/>
      <c r="FF1575" s="14"/>
      <c r="FG1575" s="14"/>
      <c r="FH1575" s="14"/>
      <c r="FI1575" s="14"/>
      <c r="FJ1575" s="14"/>
      <c r="FK1575" s="14"/>
      <c r="FL1575" s="14"/>
      <c r="FM1575" s="14"/>
      <c r="FN1575" s="14"/>
      <c r="FO1575" s="14"/>
      <c r="FP1575" s="14"/>
      <c r="FQ1575" s="14"/>
      <c r="FR1575" s="14"/>
      <c r="FS1575" s="14"/>
      <c r="FT1575" s="14"/>
      <c r="FU1575" s="14"/>
      <c r="FW1575" s="14"/>
    </row>
    <row r="1576" spans="4:179" x14ac:dyDescent="0.6">
      <c r="D1576"/>
      <c r="F1576" s="14"/>
      <c r="G1576" s="14"/>
      <c r="H1576" s="14"/>
      <c r="I1576" s="14"/>
      <c r="J1576" s="14"/>
      <c r="K1576" s="14"/>
      <c r="L1576" s="14"/>
      <c r="M1576" s="14"/>
      <c r="N1576" s="14"/>
      <c r="O1576" s="14"/>
      <c r="P1576" s="14"/>
      <c r="Q1576" s="14"/>
      <c r="R1576" s="14"/>
      <c r="S1576" s="14"/>
      <c r="T1576" s="14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4"/>
      <c r="AJ1576" s="14"/>
      <c r="AK1576" s="14"/>
      <c r="AL1576" s="14"/>
      <c r="AM1576" s="14"/>
      <c r="AN1576" s="14"/>
      <c r="AO1576" s="14"/>
      <c r="AP1576" s="14"/>
      <c r="AQ1576" s="14"/>
      <c r="AR1576" s="14"/>
      <c r="AS1576" s="14"/>
      <c r="AT1576" s="14"/>
      <c r="AU1576" s="14"/>
      <c r="AV1576" s="14"/>
      <c r="AW1576" s="14"/>
      <c r="AX1576" s="14"/>
      <c r="AY1576" s="14"/>
      <c r="AZ1576" s="14"/>
      <c r="BA1576" s="14"/>
      <c r="BB1576" s="14"/>
      <c r="BC1576" s="14"/>
      <c r="BD1576" s="14"/>
      <c r="BE1576" s="14"/>
      <c r="BF1576" s="14"/>
      <c r="BG1576" s="14"/>
      <c r="BH1576" s="14"/>
      <c r="BI1576" s="14"/>
      <c r="BJ1576" s="14"/>
      <c r="BK1576" s="14"/>
      <c r="BL1576" s="14"/>
      <c r="BM1576" s="14"/>
      <c r="BN1576" s="14"/>
      <c r="BO1576" s="14"/>
      <c r="BP1576" s="14"/>
      <c r="BQ1576" s="14"/>
      <c r="BR1576" s="14"/>
      <c r="BS1576" s="14"/>
      <c r="BT1576" s="14"/>
      <c r="BU1576" s="14"/>
      <c r="BV1576" s="14"/>
      <c r="BW1576" s="14"/>
      <c r="BX1576" s="14"/>
      <c r="BY1576" s="14"/>
      <c r="BZ1576" s="14"/>
      <c r="CA1576" s="14"/>
      <c r="CB1576" s="14"/>
      <c r="CC1576" s="14"/>
      <c r="CD1576" s="14"/>
      <c r="CE1576" s="14"/>
      <c r="CF1576" s="14"/>
      <c r="CG1576" s="14"/>
      <c r="CH1576" s="14"/>
      <c r="CI1576" s="14"/>
      <c r="CJ1576" s="14"/>
      <c r="CK1576" s="14"/>
      <c r="CL1576" s="14"/>
      <c r="CM1576" s="14"/>
      <c r="CN1576" s="14"/>
      <c r="CO1576" s="14"/>
      <c r="CP1576" s="14"/>
      <c r="CQ1576" s="14"/>
      <c r="CR1576" s="14"/>
      <c r="CS1576" s="14"/>
      <c r="CT1576" s="14"/>
      <c r="CU1576" s="14"/>
      <c r="CV1576" s="14"/>
      <c r="CW1576" s="14"/>
      <c r="CX1576" s="14"/>
      <c r="CY1576" s="14"/>
      <c r="CZ1576" s="14"/>
      <c r="DA1576" s="14"/>
      <c r="DB1576" s="14"/>
      <c r="DC1576" s="14"/>
      <c r="DD1576" s="14"/>
      <c r="DE1576" s="14"/>
      <c r="DF1576" s="14"/>
      <c r="DG1576" s="14"/>
      <c r="DH1576" s="14"/>
      <c r="DI1576" s="14"/>
      <c r="DJ1576" s="14"/>
      <c r="DK1576" s="14"/>
      <c r="DL1576" s="14"/>
      <c r="DM1576" s="14"/>
      <c r="DN1576" s="14"/>
      <c r="DO1576" s="14"/>
      <c r="DP1576" s="14"/>
      <c r="DQ1576" s="14"/>
      <c r="DR1576" s="14"/>
      <c r="DS1576" s="14"/>
      <c r="DT1576" s="14"/>
      <c r="DU1576" s="14"/>
      <c r="DV1576" s="14"/>
      <c r="DW1576" s="14"/>
      <c r="DX1576" s="14"/>
      <c r="DY1576" s="14"/>
      <c r="DZ1576" s="14"/>
      <c r="EA1576" s="14"/>
      <c r="EB1576" s="14"/>
      <c r="EC1576" s="14"/>
      <c r="ED1576" s="14"/>
      <c r="EE1576" s="14"/>
      <c r="EF1576" s="14"/>
      <c r="EG1576" s="14"/>
      <c r="EH1576" s="14"/>
      <c r="EI1576" s="14"/>
      <c r="EJ1576" s="14"/>
      <c r="EK1576" s="14"/>
      <c r="EL1576" s="14"/>
      <c r="EM1576" s="14"/>
      <c r="EN1576" s="14"/>
      <c r="EO1576" s="14"/>
      <c r="EP1576" s="14"/>
      <c r="EQ1576" s="14"/>
      <c r="ER1576" s="14"/>
      <c r="ES1576" s="14"/>
      <c r="ET1576" s="14"/>
      <c r="EU1576" s="14"/>
      <c r="EV1576" s="14"/>
      <c r="EW1576" s="14"/>
      <c r="EX1576" s="14"/>
      <c r="EY1576" s="14"/>
      <c r="EZ1576" s="14"/>
      <c r="FA1576" s="14"/>
      <c r="FB1576" s="14"/>
      <c r="FC1576" s="14"/>
      <c r="FD1576" s="14"/>
      <c r="FE1576" s="14"/>
      <c r="FF1576" s="14"/>
      <c r="FG1576" s="14"/>
      <c r="FH1576" s="14"/>
      <c r="FI1576" s="14"/>
      <c r="FJ1576" s="14"/>
      <c r="FK1576" s="14"/>
      <c r="FL1576" s="14"/>
      <c r="FM1576" s="14"/>
      <c r="FN1576" s="14"/>
      <c r="FO1576" s="14"/>
      <c r="FP1576" s="14"/>
      <c r="FQ1576" s="14"/>
      <c r="FR1576" s="14"/>
      <c r="FS1576" s="14"/>
      <c r="FT1576" s="14"/>
      <c r="FU1576" s="14"/>
      <c r="FW1576" s="14"/>
    </row>
    <row r="1577" spans="4:179" x14ac:dyDescent="0.6">
      <c r="D1577"/>
      <c r="F1577" s="14"/>
      <c r="G1577" s="14"/>
      <c r="H1577" s="14"/>
      <c r="I1577" s="14"/>
      <c r="J1577" s="14"/>
      <c r="K1577" s="14"/>
      <c r="L1577" s="14"/>
      <c r="M1577" s="14"/>
      <c r="N1577" s="14"/>
      <c r="O1577" s="14"/>
      <c r="P1577" s="14"/>
      <c r="Q1577" s="14"/>
      <c r="R1577" s="14"/>
      <c r="S1577" s="14"/>
      <c r="T1577" s="14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4"/>
      <c r="AJ1577" s="14"/>
      <c r="AK1577" s="14"/>
      <c r="AL1577" s="14"/>
      <c r="AM1577" s="14"/>
      <c r="AN1577" s="14"/>
      <c r="AO1577" s="14"/>
      <c r="AP1577" s="14"/>
      <c r="AQ1577" s="14"/>
      <c r="AR1577" s="14"/>
      <c r="AS1577" s="14"/>
      <c r="AT1577" s="14"/>
      <c r="AU1577" s="14"/>
      <c r="AV1577" s="14"/>
      <c r="AW1577" s="14"/>
      <c r="AX1577" s="14"/>
      <c r="AY1577" s="14"/>
      <c r="AZ1577" s="14"/>
      <c r="BA1577" s="14"/>
      <c r="BB1577" s="14"/>
      <c r="BC1577" s="14"/>
      <c r="BD1577" s="14"/>
      <c r="BE1577" s="14"/>
      <c r="BF1577" s="14"/>
      <c r="BG1577" s="14"/>
      <c r="BH1577" s="14"/>
      <c r="BI1577" s="14"/>
      <c r="BJ1577" s="14"/>
      <c r="BK1577" s="14"/>
      <c r="BL1577" s="14"/>
      <c r="BM1577" s="14"/>
      <c r="BN1577" s="14"/>
      <c r="BO1577" s="14"/>
      <c r="BP1577" s="14"/>
      <c r="BQ1577" s="14"/>
      <c r="BR1577" s="14"/>
      <c r="BS1577" s="14"/>
      <c r="BT1577" s="14"/>
      <c r="BU1577" s="14"/>
      <c r="BV1577" s="14"/>
      <c r="BW1577" s="14"/>
      <c r="BX1577" s="14"/>
      <c r="BY1577" s="14"/>
      <c r="BZ1577" s="14"/>
      <c r="CA1577" s="14"/>
      <c r="CB1577" s="14"/>
      <c r="CC1577" s="14"/>
      <c r="CD1577" s="14"/>
      <c r="CE1577" s="14"/>
      <c r="CF1577" s="14"/>
      <c r="CG1577" s="14"/>
      <c r="CH1577" s="14"/>
      <c r="CI1577" s="14"/>
      <c r="CJ1577" s="14"/>
      <c r="CK1577" s="14"/>
      <c r="CL1577" s="14"/>
      <c r="CM1577" s="14"/>
      <c r="CN1577" s="14"/>
      <c r="CO1577" s="14"/>
      <c r="CP1577" s="14"/>
      <c r="CQ1577" s="14"/>
      <c r="CR1577" s="14"/>
      <c r="CS1577" s="14"/>
      <c r="CT1577" s="14"/>
      <c r="CU1577" s="14"/>
      <c r="CV1577" s="14"/>
      <c r="CW1577" s="14"/>
      <c r="CX1577" s="14"/>
      <c r="CY1577" s="14"/>
      <c r="CZ1577" s="14"/>
      <c r="DA1577" s="14"/>
      <c r="DB1577" s="14"/>
      <c r="DC1577" s="14"/>
      <c r="DD1577" s="14"/>
      <c r="DE1577" s="14"/>
      <c r="DF1577" s="14"/>
      <c r="DG1577" s="14"/>
      <c r="DH1577" s="14"/>
      <c r="DI1577" s="14"/>
      <c r="DJ1577" s="14"/>
      <c r="DK1577" s="14"/>
      <c r="DL1577" s="14"/>
      <c r="DM1577" s="14"/>
      <c r="DN1577" s="14"/>
      <c r="DO1577" s="14"/>
      <c r="DP1577" s="14"/>
      <c r="DQ1577" s="14"/>
      <c r="DR1577" s="14"/>
      <c r="DS1577" s="14"/>
      <c r="DT1577" s="14"/>
      <c r="DU1577" s="14"/>
      <c r="DV1577" s="14"/>
      <c r="DW1577" s="14"/>
      <c r="DX1577" s="14"/>
      <c r="DY1577" s="14"/>
      <c r="DZ1577" s="14"/>
      <c r="EA1577" s="14"/>
      <c r="EB1577" s="14"/>
      <c r="EC1577" s="14"/>
      <c r="ED1577" s="14"/>
      <c r="EE1577" s="14"/>
      <c r="EF1577" s="14"/>
      <c r="EG1577" s="14"/>
      <c r="EH1577" s="14"/>
      <c r="EI1577" s="14"/>
      <c r="EJ1577" s="14"/>
      <c r="EK1577" s="14"/>
      <c r="EL1577" s="14"/>
      <c r="EM1577" s="14"/>
      <c r="EN1577" s="14"/>
      <c r="EO1577" s="14"/>
      <c r="EP1577" s="14"/>
      <c r="EQ1577" s="14"/>
      <c r="ER1577" s="14"/>
      <c r="ES1577" s="14"/>
      <c r="ET1577" s="14"/>
      <c r="EU1577" s="14"/>
      <c r="EV1577" s="14"/>
      <c r="EW1577" s="14"/>
      <c r="EX1577" s="14"/>
      <c r="EY1577" s="14"/>
      <c r="EZ1577" s="14"/>
      <c r="FA1577" s="14"/>
      <c r="FB1577" s="14"/>
      <c r="FC1577" s="14"/>
      <c r="FD1577" s="14"/>
      <c r="FE1577" s="14"/>
      <c r="FF1577" s="14"/>
      <c r="FG1577" s="14"/>
      <c r="FH1577" s="14"/>
      <c r="FI1577" s="14"/>
      <c r="FJ1577" s="14"/>
      <c r="FK1577" s="14"/>
      <c r="FL1577" s="14"/>
      <c r="FM1577" s="14"/>
      <c r="FN1577" s="14"/>
      <c r="FO1577" s="14"/>
      <c r="FP1577" s="14"/>
      <c r="FQ1577" s="14"/>
      <c r="FR1577" s="14"/>
      <c r="FS1577" s="14"/>
      <c r="FT1577" s="14"/>
      <c r="FU1577" s="14"/>
      <c r="FW1577" s="14"/>
    </row>
    <row r="1578" spans="4:179" x14ac:dyDescent="0.6">
      <c r="D1578"/>
      <c r="F1578" s="14"/>
      <c r="G1578" s="14"/>
      <c r="H1578" s="14"/>
      <c r="I1578" s="14"/>
      <c r="J1578" s="14"/>
      <c r="K1578" s="14"/>
      <c r="L1578" s="14"/>
      <c r="M1578" s="14"/>
      <c r="N1578" s="14"/>
      <c r="O1578" s="14"/>
      <c r="P1578" s="14"/>
      <c r="Q1578" s="14"/>
      <c r="R1578" s="14"/>
      <c r="S1578" s="14"/>
      <c r="T1578" s="1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/>
      <c r="AG1578" s="14"/>
      <c r="AH1578" s="14"/>
      <c r="AI1578" s="14"/>
      <c r="AJ1578" s="14"/>
      <c r="AK1578" s="14"/>
      <c r="AL1578" s="14"/>
      <c r="AM1578" s="14"/>
      <c r="AN1578" s="14"/>
      <c r="AO1578" s="14"/>
      <c r="AP1578" s="14"/>
      <c r="AQ1578" s="14"/>
      <c r="AR1578" s="14"/>
      <c r="AS1578" s="14"/>
      <c r="AT1578" s="14"/>
      <c r="AU1578" s="14"/>
      <c r="AV1578" s="14"/>
      <c r="AW1578" s="14"/>
      <c r="AX1578" s="14"/>
      <c r="AY1578" s="14"/>
      <c r="AZ1578" s="14"/>
      <c r="BA1578" s="14"/>
      <c r="BB1578" s="14"/>
      <c r="BC1578" s="14"/>
      <c r="BD1578" s="14"/>
      <c r="BE1578" s="14"/>
      <c r="BF1578" s="14"/>
      <c r="BG1578" s="14"/>
      <c r="BH1578" s="14"/>
      <c r="BI1578" s="14"/>
      <c r="BJ1578" s="14"/>
      <c r="BK1578" s="14"/>
      <c r="BL1578" s="14"/>
      <c r="BM1578" s="14"/>
      <c r="BN1578" s="14"/>
      <c r="BO1578" s="14"/>
      <c r="BP1578" s="14"/>
      <c r="BQ1578" s="14"/>
      <c r="BR1578" s="14"/>
      <c r="BS1578" s="14"/>
      <c r="BT1578" s="14"/>
      <c r="BU1578" s="14"/>
      <c r="BV1578" s="14"/>
      <c r="BW1578" s="14"/>
      <c r="BX1578" s="14"/>
      <c r="BY1578" s="14"/>
      <c r="BZ1578" s="14"/>
      <c r="CA1578" s="14"/>
      <c r="CB1578" s="14"/>
      <c r="CC1578" s="14"/>
      <c r="CD1578" s="14"/>
      <c r="CE1578" s="14"/>
      <c r="CF1578" s="14"/>
      <c r="CG1578" s="14"/>
      <c r="CH1578" s="14"/>
      <c r="CI1578" s="14"/>
      <c r="CJ1578" s="14"/>
      <c r="CK1578" s="14"/>
      <c r="CL1578" s="14"/>
      <c r="CM1578" s="14"/>
      <c r="CN1578" s="14"/>
      <c r="CO1578" s="14"/>
      <c r="CP1578" s="14"/>
      <c r="CQ1578" s="14"/>
      <c r="CR1578" s="14"/>
      <c r="CS1578" s="14"/>
      <c r="CT1578" s="14"/>
      <c r="CU1578" s="14"/>
      <c r="CV1578" s="14"/>
      <c r="CW1578" s="14"/>
      <c r="CX1578" s="14"/>
      <c r="CY1578" s="14"/>
      <c r="CZ1578" s="14"/>
      <c r="DA1578" s="14"/>
      <c r="DB1578" s="14"/>
      <c r="DC1578" s="14"/>
      <c r="DD1578" s="14"/>
      <c r="DE1578" s="14"/>
      <c r="DF1578" s="14"/>
      <c r="DG1578" s="14"/>
      <c r="DH1578" s="14"/>
      <c r="DI1578" s="14"/>
      <c r="DJ1578" s="14"/>
      <c r="DK1578" s="14"/>
      <c r="DL1578" s="14"/>
      <c r="DM1578" s="14"/>
      <c r="DN1578" s="14"/>
      <c r="DO1578" s="14"/>
      <c r="DP1578" s="14"/>
      <c r="DQ1578" s="14"/>
      <c r="DR1578" s="14"/>
      <c r="DS1578" s="14"/>
      <c r="DT1578" s="14"/>
      <c r="DU1578" s="14"/>
      <c r="DV1578" s="14"/>
      <c r="DW1578" s="14"/>
      <c r="DX1578" s="14"/>
      <c r="DY1578" s="14"/>
      <c r="DZ1578" s="14"/>
      <c r="EA1578" s="14"/>
      <c r="EB1578" s="14"/>
      <c r="EC1578" s="14"/>
      <c r="ED1578" s="14"/>
      <c r="EE1578" s="14"/>
      <c r="EF1578" s="14"/>
      <c r="EG1578" s="14"/>
      <c r="EH1578" s="14"/>
      <c r="EI1578" s="14"/>
      <c r="EJ1578" s="14"/>
      <c r="EK1578" s="14"/>
      <c r="EL1578" s="14"/>
      <c r="EM1578" s="14"/>
      <c r="EN1578" s="14"/>
      <c r="EO1578" s="14"/>
      <c r="EP1578" s="14"/>
      <c r="EQ1578" s="14"/>
      <c r="ER1578" s="14"/>
      <c r="ES1578" s="14"/>
      <c r="ET1578" s="14"/>
      <c r="EU1578" s="14"/>
      <c r="EV1578" s="14"/>
      <c r="EW1578" s="14"/>
      <c r="EX1578" s="14"/>
      <c r="EY1578" s="14"/>
      <c r="EZ1578" s="14"/>
      <c r="FA1578" s="14"/>
      <c r="FB1578" s="14"/>
      <c r="FC1578" s="14"/>
      <c r="FD1578" s="14"/>
      <c r="FE1578" s="14"/>
      <c r="FF1578" s="14"/>
      <c r="FG1578" s="14"/>
      <c r="FH1578" s="14"/>
      <c r="FI1578" s="14"/>
      <c r="FJ1578" s="14"/>
      <c r="FK1578" s="14"/>
      <c r="FL1578" s="14"/>
      <c r="FM1578" s="14"/>
      <c r="FN1578" s="14"/>
      <c r="FO1578" s="14"/>
      <c r="FP1578" s="14"/>
      <c r="FQ1578" s="14"/>
      <c r="FR1578" s="14"/>
      <c r="FS1578" s="14"/>
      <c r="FT1578" s="14"/>
      <c r="FU1578" s="14"/>
      <c r="FW1578" s="14"/>
    </row>
    <row r="1579" spans="4:179" x14ac:dyDescent="0.6">
      <c r="D1579"/>
      <c r="F1579" s="14"/>
      <c r="G1579" s="14"/>
      <c r="H1579" s="14"/>
      <c r="I1579" s="14"/>
      <c r="J1579" s="14"/>
      <c r="K1579" s="14"/>
      <c r="L1579" s="14"/>
      <c r="M1579" s="14"/>
      <c r="N1579" s="14"/>
      <c r="O1579" s="14"/>
      <c r="P1579" s="14"/>
      <c r="Q1579" s="14"/>
      <c r="R1579" s="14"/>
      <c r="S1579" s="14"/>
      <c r="T1579" s="14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4"/>
      <c r="AJ1579" s="14"/>
      <c r="AK1579" s="14"/>
      <c r="AL1579" s="14"/>
      <c r="AM1579" s="14"/>
      <c r="AN1579" s="14"/>
      <c r="AO1579" s="14"/>
      <c r="AP1579" s="14"/>
      <c r="AQ1579" s="14"/>
      <c r="AR1579" s="14"/>
      <c r="AS1579" s="14"/>
      <c r="AT1579" s="14"/>
      <c r="AU1579" s="14"/>
      <c r="AV1579" s="14"/>
      <c r="AW1579" s="14"/>
      <c r="AX1579" s="14"/>
      <c r="AY1579" s="14"/>
      <c r="AZ1579" s="14"/>
      <c r="BA1579" s="14"/>
      <c r="BB1579" s="14"/>
      <c r="BC1579" s="14"/>
      <c r="BD1579" s="14"/>
      <c r="BE1579" s="14"/>
      <c r="BF1579" s="14"/>
      <c r="BG1579" s="14"/>
      <c r="BH1579" s="14"/>
      <c r="BI1579" s="14"/>
      <c r="BJ1579" s="14"/>
      <c r="BK1579" s="14"/>
      <c r="BL1579" s="14"/>
      <c r="BM1579" s="14"/>
      <c r="BN1579" s="14"/>
      <c r="BO1579" s="14"/>
      <c r="BP1579" s="14"/>
      <c r="BQ1579" s="14"/>
      <c r="BR1579" s="14"/>
      <c r="BS1579" s="14"/>
      <c r="BT1579" s="14"/>
      <c r="BU1579" s="14"/>
      <c r="BV1579" s="14"/>
      <c r="BW1579" s="14"/>
      <c r="BX1579" s="14"/>
      <c r="BY1579" s="14"/>
      <c r="BZ1579" s="14"/>
      <c r="CA1579" s="14"/>
      <c r="CB1579" s="14"/>
      <c r="CC1579" s="14"/>
      <c r="CD1579" s="14"/>
      <c r="CE1579" s="14"/>
      <c r="CF1579" s="14"/>
      <c r="CG1579" s="14"/>
      <c r="CH1579" s="14"/>
      <c r="CI1579" s="14"/>
      <c r="CJ1579" s="14"/>
      <c r="CK1579" s="14"/>
      <c r="CL1579" s="14"/>
      <c r="CM1579" s="14"/>
      <c r="CN1579" s="14"/>
      <c r="CO1579" s="14"/>
      <c r="CP1579" s="14"/>
      <c r="CQ1579" s="14"/>
      <c r="CR1579" s="14"/>
      <c r="CS1579" s="14"/>
      <c r="CT1579" s="14"/>
      <c r="CU1579" s="14"/>
      <c r="CV1579" s="14"/>
      <c r="CW1579" s="14"/>
      <c r="CX1579" s="14"/>
      <c r="CY1579" s="14"/>
      <c r="CZ1579" s="14"/>
      <c r="DA1579" s="14"/>
      <c r="DB1579" s="14"/>
      <c r="DC1579" s="14"/>
      <c r="DD1579" s="14"/>
      <c r="DE1579" s="14"/>
      <c r="DF1579" s="14"/>
      <c r="DG1579" s="14"/>
      <c r="DH1579" s="14"/>
      <c r="DI1579" s="14"/>
      <c r="DJ1579" s="14"/>
      <c r="DK1579" s="14"/>
      <c r="DL1579" s="14"/>
      <c r="DM1579" s="14"/>
      <c r="DN1579" s="14"/>
      <c r="DO1579" s="14"/>
      <c r="DP1579" s="14"/>
      <c r="DQ1579" s="14"/>
      <c r="DR1579" s="14"/>
      <c r="DS1579" s="14"/>
      <c r="DT1579" s="14"/>
      <c r="DU1579" s="14"/>
      <c r="DV1579" s="14"/>
      <c r="DW1579" s="14"/>
      <c r="DX1579" s="14"/>
      <c r="DY1579" s="14"/>
      <c r="DZ1579" s="14"/>
      <c r="EA1579" s="14"/>
      <c r="EB1579" s="14"/>
      <c r="EC1579" s="14"/>
      <c r="ED1579" s="14"/>
      <c r="EE1579" s="14"/>
      <c r="EF1579" s="14"/>
      <c r="EG1579" s="14"/>
      <c r="EH1579" s="14"/>
      <c r="EI1579" s="14"/>
      <c r="EJ1579" s="14"/>
      <c r="EK1579" s="14"/>
      <c r="EL1579" s="14"/>
      <c r="EM1579" s="14"/>
      <c r="EN1579" s="14"/>
      <c r="EO1579" s="14"/>
      <c r="EP1579" s="14"/>
      <c r="EQ1579" s="14"/>
      <c r="ER1579" s="14"/>
      <c r="ES1579" s="14"/>
      <c r="ET1579" s="14"/>
      <c r="EU1579" s="14"/>
      <c r="EV1579" s="14"/>
      <c r="EW1579" s="14"/>
      <c r="EX1579" s="14"/>
      <c r="EY1579" s="14"/>
      <c r="EZ1579" s="14"/>
      <c r="FA1579" s="14"/>
      <c r="FB1579" s="14"/>
      <c r="FC1579" s="14"/>
      <c r="FD1579" s="14"/>
      <c r="FE1579" s="14"/>
      <c r="FF1579" s="14"/>
      <c r="FG1579" s="14"/>
      <c r="FH1579" s="14"/>
      <c r="FI1579" s="14"/>
      <c r="FJ1579" s="14"/>
      <c r="FK1579" s="14"/>
      <c r="FL1579" s="14"/>
      <c r="FM1579" s="14"/>
      <c r="FN1579" s="14"/>
      <c r="FO1579" s="14"/>
      <c r="FP1579" s="14"/>
      <c r="FQ1579" s="14"/>
      <c r="FR1579" s="14"/>
      <c r="FS1579" s="14"/>
      <c r="FT1579" s="14"/>
      <c r="FU1579" s="14"/>
      <c r="FW1579" s="14"/>
    </row>
    <row r="1580" spans="4:179" x14ac:dyDescent="0.6">
      <c r="D1580" s="53"/>
      <c r="F1580" s="14"/>
      <c r="G1580" s="14"/>
      <c r="H1580" s="14"/>
      <c r="I1580" s="14"/>
      <c r="J1580" s="14"/>
      <c r="K1580" s="14"/>
      <c r="L1580" s="14"/>
      <c r="M1580" s="14"/>
      <c r="N1580" s="14"/>
      <c r="O1580" s="14"/>
      <c r="P1580" s="14"/>
      <c r="Q1580" s="14"/>
      <c r="R1580" s="14"/>
      <c r="S1580" s="14"/>
      <c r="T1580" s="14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4"/>
      <c r="AJ1580" s="14"/>
      <c r="AK1580" s="14"/>
      <c r="AL1580" s="14"/>
      <c r="AM1580" s="14"/>
      <c r="AN1580" s="14"/>
      <c r="AO1580" s="14"/>
      <c r="AP1580" s="14"/>
      <c r="AQ1580" s="14"/>
      <c r="AR1580" s="14"/>
      <c r="AS1580" s="14"/>
      <c r="AT1580" s="14"/>
      <c r="AU1580" s="14"/>
      <c r="AV1580" s="14"/>
      <c r="AW1580" s="14"/>
      <c r="AX1580" s="14"/>
      <c r="AY1580" s="14"/>
      <c r="AZ1580" s="14"/>
      <c r="BA1580" s="14"/>
      <c r="BB1580" s="14"/>
      <c r="BC1580" s="14"/>
      <c r="BD1580" s="14"/>
      <c r="BE1580" s="14"/>
      <c r="BF1580" s="14"/>
      <c r="BG1580" s="14"/>
      <c r="BH1580" s="14"/>
      <c r="BI1580" s="14"/>
      <c r="BJ1580" s="14"/>
      <c r="BK1580" s="14"/>
      <c r="BL1580" s="14"/>
      <c r="BM1580" s="14"/>
      <c r="BN1580" s="14"/>
      <c r="BO1580" s="14"/>
      <c r="BP1580" s="14"/>
      <c r="BQ1580" s="14"/>
      <c r="BR1580" s="14"/>
      <c r="BS1580" s="14"/>
      <c r="BT1580" s="14"/>
      <c r="BU1580" s="14"/>
      <c r="BV1580" s="14"/>
      <c r="BW1580" s="14"/>
      <c r="BX1580" s="14"/>
      <c r="BY1580" s="14"/>
      <c r="BZ1580" s="14"/>
      <c r="CA1580" s="14"/>
      <c r="CB1580" s="14"/>
      <c r="CC1580" s="14"/>
      <c r="CD1580" s="14"/>
      <c r="CE1580" s="14"/>
      <c r="CF1580" s="14"/>
      <c r="CG1580" s="14"/>
      <c r="CH1580" s="14"/>
      <c r="CI1580" s="14"/>
      <c r="CJ1580" s="14"/>
      <c r="CK1580" s="14"/>
      <c r="CL1580" s="14"/>
      <c r="CM1580" s="14"/>
      <c r="CN1580" s="14"/>
      <c r="CO1580" s="14"/>
      <c r="CP1580" s="14"/>
      <c r="CQ1580" s="14"/>
      <c r="CR1580" s="14"/>
      <c r="CS1580" s="14"/>
      <c r="CT1580" s="14"/>
      <c r="CU1580" s="14"/>
      <c r="CV1580" s="14"/>
      <c r="CW1580" s="14"/>
      <c r="CX1580" s="14"/>
      <c r="CY1580" s="14"/>
      <c r="CZ1580" s="14"/>
      <c r="DA1580" s="14"/>
      <c r="DB1580" s="14"/>
      <c r="DC1580" s="14"/>
      <c r="DD1580" s="14"/>
      <c r="DE1580" s="14"/>
      <c r="DF1580" s="14"/>
      <c r="DG1580" s="14"/>
      <c r="DH1580" s="14"/>
      <c r="DI1580" s="14"/>
      <c r="DJ1580" s="14"/>
      <c r="DK1580" s="14"/>
      <c r="DL1580" s="14"/>
      <c r="DM1580" s="14"/>
      <c r="DN1580" s="14"/>
      <c r="DO1580" s="14"/>
      <c r="DP1580" s="14"/>
      <c r="DQ1580" s="14"/>
      <c r="DR1580" s="14"/>
      <c r="DS1580" s="14"/>
      <c r="DT1580" s="14"/>
      <c r="DU1580" s="14"/>
      <c r="DV1580" s="14"/>
      <c r="DW1580" s="14"/>
      <c r="DX1580" s="14"/>
      <c r="DY1580" s="14"/>
      <c r="DZ1580" s="14"/>
      <c r="EA1580" s="14"/>
      <c r="EB1580" s="14"/>
      <c r="EC1580" s="14"/>
      <c r="ED1580" s="14"/>
      <c r="EE1580" s="14"/>
      <c r="EF1580" s="14"/>
      <c r="EG1580" s="14"/>
      <c r="EH1580" s="14"/>
      <c r="EI1580" s="14"/>
      <c r="EJ1580" s="14"/>
      <c r="EK1580" s="14"/>
      <c r="EL1580" s="14"/>
      <c r="EM1580" s="14"/>
      <c r="EN1580" s="14"/>
      <c r="EO1580" s="14"/>
      <c r="EP1580" s="14"/>
      <c r="EQ1580" s="14"/>
      <c r="ER1580" s="14"/>
      <c r="ES1580" s="14"/>
      <c r="ET1580" s="14"/>
      <c r="EU1580" s="14"/>
      <c r="EV1580" s="14"/>
      <c r="EW1580" s="14"/>
      <c r="EX1580" s="14"/>
      <c r="EY1580" s="14"/>
      <c r="EZ1580" s="14"/>
      <c r="FA1580" s="14"/>
      <c r="FB1580" s="14"/>
      <c r="FC1580" s="14"/>
      <c r="FD1580" s="14"/>
      <c r="FE1580" s="14"/>
      <c r="FF1580" s="14"/>
      <c r="FG1580" s="14"/>
      <c r="FH1580" s="14"/>
      <c r="FI1580" s="14"/>
      <c r="FJ1580" s="14"/>
      <c r="FK1580" s="14"/>
      <c r="FL1580" s="14"/>
      <c r="FM1580" s="14"/>
      <c r="FN1580" s="14"/>
      <c r="FO1580" s="14"/>
      <c r="FP1580" s="14"/>
      <c r="FQ1580" s="14"/>
      <c r="FR1580" s="14"/>
      <c r="FS1580" s="14"/>
      <c r="FT1580" s="14"/>
      <c r="FU1580" s="14"/>
      <c r="FW1580" s="14"/>
    </row>
    <row r="1581" spans="4:179" x14ac:dyDescent="0.6">
      <c r="D1581" s="53"/>
      <c r="F1581" s="14"/>
      <c r="G1581" s="14"/>
      <c r="H1581" s="14"/>
      <c r="I1581" s="14"/>
      <c r="J1581" s="14"/>
      <c r="K1581" s="14"/>
      <c r="L1581" s="14"/>
      <c r="M1581" s="14"/>
      <c r="N1581" s="14"/>
      <c r="O1581" s="14"/>
      <c r="P1581" s="14"/>
      <c r="Q1581" s="14"/>
      <c r="R1581" s="14"/>
      <c r="S1581" s="14"/>
      <c r="T1581" s="14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4"/>
      <c r="AJ1581" s="14"/>
      <c r="AK1581" s="14"/>
      <c r="AL1581" s="14"/>
      <c r="AM1581" s="14"/>
      <c r="AN1581" s="14"/>
      <c r="AO1581" s="14"/>
      <c r="AP1581" s="14"/>
      <c r="AQ1581" s="14"/>
      <c r="AR1581" s="14"/>
      <c r="AS1581" s="14"/>
      <c r="AT1581" s="14"/>
      <c r="AU1581" s="14"/>
      <c r="AV1581" s="14"/>
      <c r="AW1581" s="14"/>
      <c r="AX1581" s="14"/>
      <c r="AY1581" s="14"/>
      <c r="AZ1581" s="14"/>
      <c r="BA1581" s="14"/>
      <c r="BB1581" s="14"/>
      <c r="BC1581" s="14"/>
      <c r="BD1581" s="14"/>
      <c r="BE1581" s="14"/>
      <c r="BF1581" s="14"/>
      <c r="BG1581" s="14"/>
      <c r="BH1581" s="14"/>
      <c r="BI1581" s="14"/>
      <c r="BJ1581" s="14"/>
      <c r="BK1581" s="14"/>
      <c r="BL1581" s="14"/>
      <c r="BM1581" s="14"/>
      <c r="BN1581" s="14"/>
      <c r="BO1581" s="14"/>
      <c r="BP1581" s="14"/>
      <c r="BQ1581" s="14"/>
      <c r="BR1581" s="14"/>
      <c r="BS1581" s="14"/>
      <c r="BT1581" s="14"/>
      <c r="BU1581" s="14"/>
      <c r="BV1581" s="14"/>
      <c r="BW1581" s="14"/>
      <c r="BX1581" s="14"/>
      <c r="BY1581" s="14"/>
      <c r="BZ1581" s="14"/>
      <c r="CA1581" s="14"/>
      <c r="CB1581" s="14"/>
      <c r="CC1581" s="14"/>
      <c r="CD1581" s="14"/>
      <c r="CE1581" s="14"/>
      <c r="CF1581" s="14"/>
      <c r="CG1581" s="14"/>
      <c r="CH1581" s="14"/>
      <c r="CI1581" s="14"/>
      <c r="CJ1581" s="14"/>
      <c r="CK1581" s="14"/>
      <c r="CL1581" s="14"/>
      <c r="CM1581" s="14"/>
      <c r="CN1581" s="14"/>
      <c r="CO1581" s="14"/>
      <c r="CP1581" s="14"/>
      <c r="CQ1581" s="14"/>
      <c r="CR1581" s="14"/>
      <c r="CS1581" s="14"/>
      <c r="CT1581" s="14"/>
      <c r="CU1581" s="14"/>
      <c r="CV1581" s="14"/>
      <c r="CW1581" s="14"/>
      <c r="CX1581" s="14"/>
      <c r="CY1581" s="14"/>
      <c r="CZ1581" s="14"/>
      <c r="DA1581" s="14"/>
      <c r="DB1581" s="14"/>
      <c r="DC1581" s="14"/>
      <c r="DD1581" s="14"/>
      <c r="DE1581" s="14"/>
      <c r="DF1581" s="14"/>
      <c r="DG1581" s="14"/>
      <c r="DH1581" s="14"/>
      <c r="DI1581" s="14"/>
      <c r="DJ1581" s="14"/>
      <c r="DK1581" s="14"/>
      <c r="DL1581" s="14"/>
      <c r="DM1581" s="14"/>
      <c r="DN1581" s="14"/>
      <c r="DO1581" s="14"/>
      <c r="DP1581" s="14"/>
      <c r="DQ1581" s="14"/>
      <c r="DR1581" s="14"/>
      <c r="DS1581" s="14"/>
      <c r="DT1581" s="14"/>
      <c r="DU1581" s="14"/>
      <c r="DV1581" s="14"/>
      <c r="DW1581" s="14"/>
      <c r="DX1581" s="14"/>
      <c r="DY1581" s="14"/>
      <c r="DZ1581" s="14"/>
      <c r="EA1581" s="14"/>
      <c r="EB1581" s="14"/>
      <c r="EC1581" s="14"/>
      <c r="ED1581" s="14"/>
      <c r="EE1581" s="14"/>
      <c r="EF1581" s="14"/>
      <c r="EG1581" s="14"/>
      <c r="EH1581" s="14"/>
      <c r="EI1581" s="14"/>
      <c r="EJ1581" s="14"/>
      <c r="EK1581" s="14"/>
      <c r="EL1581" s="14"/>
      <c r="EM1581" s="14"/>
      <c r="EN1581" s="14"/>
      <c r="EO1581" s="14"/>
      <c r="EP1581" s="14"/>
      <c r="EQ1581" s="14"/>
      <c r="ER1581" s="14"/>
      <c r="ES1581" s="14"/>
      <c r="ET1581" s="14"/>
      <c r="EU1581" s="14"/>
      <c r="EV1581" s="14"/>
      <c r="EW1581" s="14"/>
      <c r="EX1581" s="14"/>
      <c r="EY1581" s="14"/>
      <c r="EZ1581" s="14"/>
      <c r="FA1581" s="14"/>
      <c r="FB1581" s="14"/>
      <c r="FC1581" s="14"/>
      <c r="FD1581" s="14"/>
      <c r="FE1581" s="14"/>
      <c r="FF1581" s="14"/>
      <c r="FG1581" s="14"/>
      <c r="FH1581" s="14"/>
      <c r="FI1581" s="14"/>
      <c r="FJ1581" s="14"/>
      <c r="FK1581" s="14"/>
      <c r="FL1581" s="14"/>
      <c r="FM1581" s="14"/>
      <c r="FN1581" s="14"/>
      <c r="FO1581" s="14"/>
      <c r="FP1581" s="14"/>
      <c r="FQ1581" s="14"/>
      <c r="FR1581" s="14"/>
      <c r="FS1581" s="14"/>
      <c r="FT1581" s="14"/>
      <c r="FU1581" s="14"/>
      <c r="FW1581" s="14"/>
    </row>
    <row r="1582" spans="4:179" x14ac:dyDescent="0.6">
      <c r="D1582" s="53"/>
      <c r="F1582" s="14"/>
      <c r="G1582" s="14"/>
      <c r="H1582" s="14"/>
      <c r="I1582" s="14"/>
      <c r="J1582" s="14"/>
      <c r="K1582" s="14"/>
      <c r="L1582" s="14"/>
      <c r="M1582" s="14"/>
      <c r="N1582" s="14"/>
      <c r="O1582" s="14"/>
      <c r="P1582" s="14"/>
      <c r="Q1582" s="14"/>
      <c r="R1582" s="14"/>
      <c r="S1582" s="14"/>
      <c r="T1582" s="1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F1582" s="14"/>
      <c r="AG1582" s="14"/>
      <c r="AH1582" s="14"/>
      <c r="AI1582" s="14"/>
      <c r="AJ1582" s="14"/>
      <c r="AK1582" s="14"/>
      <c r="AL1582" s="14"/>
      <c r="AM1582" s="14"/>
      <c r="AN1582" s="14"/>
      <c r="AO1582" s="14"/>
      <c r="AP1582" s="14"/>
      <c r="AQ1582" s="14"/>
      <c r="AR1582" s="14"/>
      <c r="AS1582" s="14"/>
      <c r="AT1582" s="14"/>
      <c r="AU1582" s="14"/>
      <c r="AV1582" s="14"/>
      <c r="AW1582" s="14"/>
      <c r="AX1582" s="14"/>
      <c r="AY1582" s="14"/>
      <c r="AZ1582" s="14"/>
      <c r="BA1582" s="14"/>
      <c r="BB1582" s="14"/>
      <c r="BC1582" s="14"/>
      <c r="BD1582" s="14"/>
      <c r="BE1582" s="14"/>
      <c r="BF1582" s="14"/>
      <c r="BG1582" s="14"/>
      <c r="BH1582" s="14"/>
      <c r="BI1582" s="14"/>
      <c r="BJ1582" s="14"/>
      <c r="BK1582" s="14"/>
      <c r="BL1582" s="14"/>
      <c r="BM1582" s="14"/>
      <c r="BN1582" s="14"/>
      <c r="BO1582" s="14"/>
      <c r="BP1582" s="14"/>
      <c r="BQ1582" s="14"/>
      <c r="BR1582" s="14"/>
      <c r="BS1582" s="14"/>
      <c r="BT1582" s="14"/>
      <c r="BU1582" s="14"/>
      <c r="BV1582" s="14"/>
      <c r="BW1582" s="14"/>
      <c r="BX1582" s="14"/>
      <c r="BY1582" s="14"/>
      <c r="BZ1582" s="14"/>
      <c r="CA1582" s="14"/>
      <c r="CB1582" s="14"/>
      <c r="CC1582" s="14"/>
      <c r="CD1582" s="14"/>
      <c r="CE1582" s="14"/>
      <c r="CF1582" s="14"/>
      <c r="CG1582" s="14"/>
      <c r="CH1582" s="14"/>
      <c r="CI1582" s="14"/>
      <c r="CJ1582" s="14"/>
      <c r="CK1582" s="14"/>
      <c r="CL1582" s="14"/>
      <c r="CM1582" s="14"/>
      <c r="CN1582" s="14"/>
      <c r="CO1582" s="14"/>
      <c r="CP1582" s="14"/>
      <c r="CQ1582" s="14"/>
      <c r="CR1582" s="14"/>
      <c r="CS1582" s="14"/>
      <c r="CT1582" s="14"/>
      <c r="CU1582" s="14"/>
      <c r="CV1582" s="14"/>
      <c r="CW1582" s="14"/>
      <c r="CX1582" s="14"/>
      <c r="CY1582" s="14"/>
      <c r="CZ1582" s="14"/>
      <c r="DA1582" s="14"/>
      <c r="DB1582" s="14"/>
      <c r="DC1582" s="14"/>
      <c r="DD1582" s="14"/>
      <c r="DE1582" s="14"/>
      <c r="DF1582" s="14"/>
      <c r="DG1582" s="14"/>
      <c r="DH1582" s="14"/>
      <c r="DI1582" s="14"/>
      <c r="DJ1582" s="14"/>
      <c r="DK1582" s="14"/>
      <c r="DL1582" s="14"/>
      <c r="DM1582" s="14"/>
      <c r="DN1582" s="14"/>
      <c r="DO1582" s="14"/>
      <c r="DP1582" s="14"/>
      <c r="DQ1582" s="14"/>
      <c r="DR1582" s="14"/>
      <c r="DS1582" s="14"/>
      <c r="DT1582" s="14"/>
      <c r="DU1582" s="14"/>
      <c r="DV1582" s="14"/>
      <c r="DW1582" s="14"/>
      <c r="DX1582" s="14"/>
      <c r="DY1582" s="14"/>
      <c r="DZ1582" s="14"/>
      <c r="EA1582" s="14"/>
      <c r="EB1582" s="14"/>
      <c r="EC1582" s="14"/>
      <c r="ED1582" s="14"/>
      <c r="EE1582" s="14"/>
      <c r="EF1582" s="14"/>
      <c r="EG1582" s="14"/>
      <c r="EH1582" s="14"/>
      <c r="EI1582" s="14"/>
      <c r="EJ1582" s="14"/>
      <c r="EK1582" s="14"/>
      <c r="EL1582" s="14"/>
      <c r="EM1582" s="14"/>
      <c r="EN1582" s="14"/>
      <c r="EO1582" s="14"/>
      <c r="EP1582" s="14"/>
      <c r="EQ1582" s="14"/>
      <c r="ER1582" s="14"/>
      <c r="ES1582" s="14"/>
      <c r="ET1582" s="14"/>
      <c r="EU1582" s="14"/>
      <c r="EV1582" s="14"/>
      <c r="EW1582" s="14"/>
      <c r="EX1582" s="14"/>
      <c r="EY1582" s="14"/>
      <c r="EZ1582" s="14"/>
      <c r="FA1582" s="14"/>
      <c r="FB1582" s="14"/>
      <c r="FC1582" s="14"/>
      <c r="FD1582" s="14"/>
      <c r="FE1582" s="14"/>
      <c r="FF1582" s="14"/>
      <c r="FG1582" s="14"/>
      <c r="FH1582" s="14"/>
      <c r="FI1582" s="14"/>
      <c r="FJ1582" s="14"/>
      <c r="FK1582" s="14"/>
      <c r="FL1582" s="14"/>
      <c r="FM1582" s="14"/>
      <c r="FN1582" s="14"/>
      <c r="FO1582" s="14"/>
      <c r="FP1582" s="14"/>
      <c r="FQ1582" s="14"/>
      <c r="FR1582" s="14"/>
      <c r="FS1582" s="14"/>
      <c r="FT1582" s="14"/>
      <c r="FU1582" s="14"/>
      <c r="FW1582" s="14"/>
    </row>
    <row r="1583" spans="4:179" x14ac:dyDescent="0.6">
      <c r="D1583" s="53"/>
      <c r="F1583" s="14"/>
      <c r="G1583" s="14"/>
      <c r="H1583" s="14"/>
      <c r="I1583" s="14"/>
      <c r="J1583" s="14"/>
      <c r="K1583" s="14"/>
      <c r="L1583" s="14"/>
      <c r="M1583" s="14"/>
      <c r="N1583" s="14"/>
      <c r="O1583" s="14"/>
      <c r="P1583" s="14"/>
      <c r="Q1583" s="14"/>
      <c r="R1583" s="14"/>
      <c r="S1583" s="14"/>
      <c r="T1583" s="14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F1583" s="14"/>
      <c r="AG1583" s="14"/>
      <c r="AH1583" s="14"/>
      <c r="AI1583" s="14"/>
      <c r="AJ1583" s="14"/>
      <c r="AK1583" s="14"/>
      <c r="AL1583" s="14"/>
      <c r="AM1583" s="14"/>
      <c r="AN1583" s="14"/>
      <c r="AO1583" s="14"/>
      <c r="AP1583" s="14"/>
      <c r="AQ1583" s="14"/>
      <c r="AR1583" s="14"/>
      <c r="AS1583" s="14"/>
      <c r="AT1583" s="14"/>
      <c r="AU1583" s="14"/>
      <c r="AV1583" s="14"/>
      <c r="AW1583" s="14"/>
      <c r="AX1583" s="14"/>
      <c r="AY1583" s="14"/>
      <c r="AZ1583" s="14"/>
      <c r="BA1583" s="14"/>
      <c r="BB1583" s="14"/>
      <c r="BC1583" s="14"/>
      <c r="BD1583" s="14"/>
      <c r="BE1583" s="14"/>
      <c r="BF1583" s="14"/>
      <c r="BG1583" s="14"/>
      <c r="BH1583" s="14"/>
      <c r="BI1583" s="14"/>
      <c r="BJ1583" s="14"/>
      <c r="BK1583" s="14"/>
      <c r="BL1583" s="14"/>
      <c r="BM1583" s="14"/>
      <c r="BN1583" s="14"/>
      <c r="BO1583" s="14"/>
      <c r="BP1583" s="14"/>
      <c r="BQ1583" s="14"/>
      <c r="BR1583" s="14"/>
      <c r="BS1583" s="14"/>
      <c r="BT1583" s="14"/>
      <c r="BU1583" s="14"/>
      <c r="BV1583" s="14"/>
      <c r="BW1583" s="14"/>
      <c r="BX1583" s="14"/>
      <c r="BY1583" s="14"/>
      <c r="BZ1583" s="14"/>
      <c r="CA1583" s="14"/>
      <c r="CB1583" s="14"/>
      <c r="CC1583" s="14"/>
      <c r="CD1583" s="14"/>
      <c r="CE1583" s="14"/>
      <c r="CF1583" s="14"/>
      <c r="CG1583" s="14"/>
      <c r="CH1583" s="14"/>
      <c r="CI1583" s="14"/>
      <c r="CJ1583" s="14"/>
      <c r="CK1583" s="14"/>
      <c r="CL1583" s="14"/>
      <c r="CM1583" s="14"/>
      <c r="CN1583" s="14"/>
      <c r="CO1583" s="14"/>
      <c r="CP1583" s="14"/>
      <c r="CQ1583" s="14"/>
      <c r="CR1583" s="14"/>
      <c r="CS1583" s="14"/>
      <c r="CT1583" s="14"/>
      <c r="CU1583" s="14"/>
      <c r="CV1583" s="14"/>
      <c r="CW1583" s="14"/>
      <c r="CX1583" s="14"/>
      <c r="CY1583" s="14"/>
      <c r="CZ1583" s="14"/>
      <c r="DA1583" s="14"/>
      <c r="DB1583" s="14"/>
      <c r="DC1583" s="14"/>
      <c r="DD1583" s="14"/>
      <c r="DE1583" s="14"/>
      <c r="DF1583" s="14"/>
      <c r="DG1583" s="14"/>
      <c r="DH1583" s="14"/>
      <c r="DI1583" s="14"/>
      <c r="DJ1583" s="14"/>
      <c r="DK1583" s="14"/>
      <c r="DL1583" s="14"/>
      <c r="DM1583" s="14"/>
      <c r="DN1583" s="14"/>
      <c r="DO1583" s="14"/>
      <c r="DP1583" s="14"/>
      <c r="DQ1583" s="14"/>
      <c r="DR1583" s="14"/>
      <c r="DS1583" s="14"/>
      <c r="DT1583" s="14"/>
      <c r="DU1583" s="14"/>
      <c r="DV1583" s="14"/>
      <c r="DW1583" s="14"/>
      <c r="DX1583" s="14"/>
      <c r="DY1583" s="14"/>
      <c r="DZ1583" s="14"/>
      <c r="EA1583" s="14"/>
      <c r="EB1583" s="14"/>
      <c r="EC1583" s="14"/>
      <c r="ED1583" s="14"/>
      <c r="EE1583" s="14"/>
      <c r="EF1583" s="14"/>
      <c r="EG1583" s="14"/>
      <c r="EH1583" s="14"/>
      <c r="EI1583" s="14"/>
      <c r="EJ1583" s="14"/>
      <c r="EK1583" s="14"/>
      <c r="EL1583" s="14"/>
      <c r="EM1583" s="14"/>
      <c r="EN1583" s="14"/>
      <c r="EO1583" s="14"/>
      <c r="EP1583" s="14"/>
      <c r="EQ1583" s="14"/>
      <c r="ER1583" s="14"/>
      <c r="ES1583" s="14"/>
      <c r="ET1583" s="14"/>
      <c r="EU1583" s="14"/>
      <c r="EV1583" s="14"/>
      <c r="EW1583" s="14"/>
      <c r="EX1583" s="14"/>
      <c r="EY1583" s="14"/>
      <c r="EZ1583" s="14"/>
      <c r="FA1583" s="14"/>
      <c r="FB1583" s="14"/>
      <c r="FC1583" s="14"/>
      <c r="FD1583" s="14"/>
      <c r="FE1583" s="14"/>
      <c r="FF1583" s="14"/>
      <c r="FG1583" s="14"/>
      <c r="FH1583" s="14"/>
      <c r="FI1583" s="14"/>
      <c r="FJ1583" s="14"/>
      <c r="FK1583" s="14"/>
      <c r="FL1583" s="14"/>
      <c r="FM1583" s="14"/>
      <c r="FN1583" s="14"/>
      <c r="FO1583" s="14"/>
      <c r="FP1583" s="14"/>
      <c r="FQ1583" s="14"/>
      <c r="FR1583" s="14"/>
      <c r="FS1583" s="14"/>
      <c r="FT1583" s="14"/>
      <c r="FU1583" s="14"/>
      <c r="FW1583" s="14"/>
    </row>
    <row r="1584" spans="4:179" x14ac:dyDescent="0.6">
      <c r="D1584" s="53"/>
      <c r="F1584" s="14"/>
      <c r="G1584" s="14"/>
      <c r="H1584" s="14"/>
      <c r="I1584" s="14"/>
      <c r="J1584" s="14"/>
      <c r="K1584" s="14"/>
      <c r="L1584" s="14"/>
      <c r="M1584" s="14"/>
      <c r="N1584" s="14"/>
      <c r="O1584" s="14"/>
      <c r="P1584" s="14"/>
      <c r="Q1584" s="14"/>
      <c r="R1584" s="14"/>
      <c r="S1584" s="14"/>
      <c r="T1584" s="14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F1584" s="14"/>
      <c r="AG1584" s="14"/>
      <c r="AH1584" s="14"/>
      <c r="AI1584" s="14"/>
      <c r="AJ1584" s="14"/>
      <c r="AK1584" s="14"/>
      <c r="AL1584" s="14"/>
      <c r="AM1584" s="14"/>
      <c r="AN1584" s="14"/>
      <c r="AO1584" s="14"/>
      <c r="AP1584" s="14"/>
      <c r="AQ1584" s="14"/>
      <c r="AR1584" s="14"/>
      <c r="AS1584" s="14"/>
      <c r="AT1584" s="14"/>
      <c r="AU1584" s="14"/>
      <c r="AV1584" s="14"/>
      <c r="AW1584" s="14"/>
      <c r="AX1584" s="14"/>
      <c r="AY1584" s="14"/>
      <c r="AZ1584" s="14"/>
      <c r="BA1584" s="14"/>
      <c r="BB1584" s="14"/>
      <c r="BC1584" s="14"/>
      <c r="BD1584" s="14"/>
      <c r="BE1584" s="14"/>
      <c r="BF1584" s="14"/>
      <c r="BG1584" s="14"/>
      <c r="BH1584" s="14"/>
      <c r="BI1584" s="14"/>
      <c r="BJ1584" s="14"/>
      <c r="BK1584" s="14"/>
      <c r="BL1584" s="14"/>
      <c r="BM1584" s="14"/>
      <c r="BN1584" s="14"/>
      <c r="BO1584" s="14"/>
      <c r="BP1584" s="14"/>
      <c r="BQ1584" s="14"/>
      <c r="BR1584" s="14"/>
      <c r="BS1584" s="14"/>
      <c r="BT1584" s="14"/>
      <c r="BU1584" s="14"/>
      <c r="BV1584" s="14"/>
      <c r="BW1584" s="14"/>
      <c r="BX1584" s="14"/>
      <c r="BY1584" s="14"/>
      <c r="BZ1584" s="14"/>
      <c r="CA1584" s="14"/>
      <c r="CB1584" s="14"/>
      <c r="CC1584" s="14"/>
      <c r="CD1584" s="14"/>
      <c r="CE1584" s="14"/>
      <c r="CF1584" s="14"/>
      <c r="CG1584" s="14"/>
      <c r="CH1584" s="14"/>
      <c r="CI1584" s="14"/>
      <c r="CJ1584" s="14"/>
      <c r="CK1584" s="14"/>
      <c r="CL1584" s="14"/>
      <c r="CM1584" s="14"/>
      <c r="CN1584" s="14"/>
      <c r="CO1584" s="14"/>
      <c r="CP1584" s="14"/>
      <c r="CQ1584" s="14"/>
      <c r="CR1584" s="14"/>
      <c r="CS1584" s="14"/>
      <c r="CT1584" s="14"/>
      <c r="CU1584" s="14"/>
      <c r="CV1584" s="14"/>
      <c r="CW1584" s="14"/>
      <c r="CX1584" s="14"/>
      <c r="CY1584" s="14"/>
      <c r="CZ1584" s="14"/>
      <c r="DA1584" s="14"/>
      <c r="DB1584" s="14"/>
      <c r="DC1584" s="14"/>
      <c r="DD1584" s="14"/>
      <c r="DE1584" s="14"/>
      <c r="DF1584" s="14"/>
      <c r="DG1584" s="14"/>
      <c r="DH1584" s="14"/>
      <c r="DI1584" s="14"/>
      <c r="DJ1584" s="14"/>
      <c r="DK1584" s="14"/>
      <c r="DL1584" s="14"/>
      <c r="DM1584" s="14"/>
      <c r="DN1584" s="14"/>
      <c r="DO1584" s="14"/>
      <c r="DP1584" s="14"/>
      <c r="DQ1584" s="14"/>
      <c r="DR1584" s="14"/>
      <c r="DS1584" s="14"/>
      <c r="DT1584" s="14"/>
      <c r="DU1584" s="14"/>
      <c r="DV1584" s="14"/>
      <c r="DW1584" s="14"/>
      <c r="DX1584" s="14"/>
      <c r="DY1584" s="14"/>
      <c r="DZ1584" s="14"/>
      <c r="EA1584" s="14"/>
      <c r="EB1584" s="14"/>
      <c r="EC1584" s="14"/>
      <c r="ED1584" s="14"/>
      <c r="EE1584" s="14"/>
      <c r="EF1584" s="14"/>
      <c r="EG1584" s="14"/>
      <c r="EH1584" s="14"/>
      <c r="EI1584" s="14"/>
      <c r="EJ1584" s="14"/>
      <c r="EK1584" s="14"/>
      <c r="EL1584" s="14"/>
      <c r="EM1584" s="14"/>
      <c r="EN1584" s="14"/>
      <c r="EO1584" s="14"/>
      <c r="EP1584" s="14"/>
      <c r="EQ1584" s="14"/>
      <c r="ER1584" s="14"/>
      <c r="ES1584" s="14"/>
      <c r="ET1584" s="14"/>
      <c r="EU1584" s="14"/>
      <c r="EV1584" s="14"/>
      <c r="EW1584" s="14"/>
      <c r="EX1584" s="14"/>
      <c r="EY1584" s="14"/>
      <c r="EZ1584" s="14"/>
      <c r="FA1584" s="14"/>
      <c r="FB1584" s="14"/>
      <c r="FC1584" s="14"/>
      <c r="FD1584" s="14"/>
      <c r="FE1584" s="14"/>
      <c r="FF1584" s="14"/>
      <c r="FG1584" s="14"/>
      <c r="FH1584" s="14"/>
      <c r="FI1584" s="14"/>
      <c r="FJ1584" s="14"/>
      <c r="FK1584" s="14"/>
      <c r="FL1584" s="14"/>
      <c r="FM1584" s="14"/>
      <c r="FN1584" s="14"/>
      <c r="FO1584" s="14"/>
      <c r="FP1584" s="14"/>
      <c r="FQ1584" s="14"/>
      <c r="FR1584" s="14"/>
      <c r="FS1584" s="14"/>
      <c r="FT1584" s="14"/>
      <c r="FU1584" s="14"/>
      <c r="FW1584" s="14"/>
    </row>
    <row r="1585" spans="4:179" x14ac:dyDescent="0.6">
      <c r="D1585" s="53"/>
      <c r="F1585" s="14"/>
      <c r="G1585" s="14"/>
      <c r="H1585" s="14"/>
      <c r="I1585" s="14"/>
      <c r="J1585" s="14"/>
      <c r="K1585" s="14"/>
      <c r="L1585" s="14"/>
      <c r="M1585" s="14"/>
      <c r="N1585" s="14"/>
      <c r="O1585" s="14"/>
      <c r="P1585" s="14"/>
      <c r="Q1585" s="14"/>
      <c r="R1585" s="14"/>
      <c r="S1585" s="14"/>
      <c r="T1585" s="14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F1585" s="14"/>
      <c r="AG1585" s="14"/>
      <c r="AH1585" s="14"/>
      <c r="AI1585" s="14"/>
      <c r="AJ1585" s="14"/>
      <c r="AK1585" s="14"/>
      <c r="AL1585" s="14"/>
      <c r="AM1585" s="14"/>
      <c r="AN1585" s="14"/>
      <c r="AO1585" s="14"/>
      <c r="AP1585" s="14"/>
      <c r="AQ1585" s="14"/>
      <c r="AR1585" s="14"/>
      <c r="AS1585" s="14"/>
      <c r="AT1585" s="14"/>
      <c r="AU1585" s="14"/>
      <c r="AV1585" s="14"/>
      <c r="AW1585" s="14"/>
      <c r="AX1585" s="14"/>
      <c r="AY1585" s="14"/>
      <c r="AZ1585" s="14"/>
      <c r="BA1585" s="14"/>
      <c r="BB1585" s="14"/>
      <c r="BC1585" s="14"/>
      <c r="BD1585" s="14"/>
      <c r="BE1585" s="14"/>
      <c r="BF1585" s="14"/>
      <c r="BG1585" s="14"/>
      <c r="BH1585" s="14"/>
      <c r="BI1585" s="14"/>
      <c r="BJ1585" s="14"/>
      <c r="BK1585" s="14"/>
      <c r="BL1585" s="14"/>
      <c r="BM1585" s="14"/>
      <c r="BN1585" s="14"/>
      <c r="BO1585" s="14"/>
      <c r="BP1585" s="14"/>
      <c r="BQ1585" s="14"/>
      <c r="BR1585" s="14"/>
      <c r="BS1585" s="14"/>
      <c r="BT1585" s="14"/>
      <c r="BU1585" s="14"/>
      <c r="BV1585" s="14"/>
      <c r="BW1585" s="14"/>
      <c r="BX1585" s="14"/>
      <c r="BY1585" s="14"/>
      <c r="BZ1585" s="14"/>
      <c r="CA1585" s="14"/>
      <c r="CB1585" s="14"/>
      <c r="CC1585" s="14"/>
      <c r="CD1585" s="14"/>
      <c r="CE1585" s="14"/>
      <c r="CF1585" s="14"/>
      <c r="CG1585" s="14"/>
      <c r="CH1585" s="14"/>
      <c r="CI1585" s="14"/>
      <c r="CJ1585" s="14"/>
      <c r="CK1585" s="14"/>
      <c r="CL1585" s="14"/>
      <c r="CM1585" s="14"/>
      <c r="CN1585" s="14"/>
      <c r="CO1585" s="14"/>
      <c r="CP1585" s="14"/>
      <c r="CQ1585" s="14"/>
      <c r="CR1585" s="14"/>
      <c r="CS1585" s="14"/>
      <c r="CT1585" s="14"/>
      <c r="CU1585" s="14"/>
      <c r="CV1585" s="14"/>
      <c r="CW1585" s="14"/>
      <c r="CX1585" s="14"/>
      <c r="CY1585" s="14"/>
      <c r="CZ1585" s="14"/>
      <c r="DA1585" s="14"/>
      <c r="DB1585" s="14"/>
      <c r="DC1585" s="14"/>
      <c r="DD1585" s="14"/>
      <c r="DE1585" s="14"/>
      <c r="DF1585" s="14"/>
      <c r="DG1585" s="14"/>
      <c r="DH1585" s="14"/>
      <c r="DI1585" s="14"/>
      <c r="DJ1585" s="14"/>
      <c r="DK1585" s="14"/>
      <c r="DL1585" s="14"/>
      <c r="DM1585" s="14"/>
      <c r="DN1585" s="14"/>
      <c r="DO1585" s="14"/>
      <c r="DP1585" s="14"/>
      <c r="DQ1585" s="14"/>
      <c r="DR1585" s="14"/>
      <c r="DS1585" s="14"/>
      <c r="DT1585" s="14"/>
      <c r="DU1585" s="14"/>
      <c r="DV1585" s="14"/>
      <c r="DW1585" s="14"/>
      <c r="DX1585" s="14"/>
      <c r="DY1585" s="14"/>
      <c r="DZ1585" s="14"/>
      <c r="EA1585" s="14"/>
      <c r="EB1585" s="14"/>
      <c r="EC1585" s="14"/>
      <c r="ED1585" s="14"/>
      <c r="EE1585" s="14"/>
      <c r="EF1585" s="14"/>
      <c r="EG1585" s="14"/>
      <c r="EH1585" s="14"/>
      <c r="EI1585" s="14"/>
      <c r="EJ1585" s="14"/>
      <c r="EK1585" s="14"/>
      <c r="EL1585" s="14"/>
      <c r="EM1585" s="14"/>
      <c r="EN1585" s="14"/>
      <c r="EO1585" s="14"/>
      <c r="EP1585" s="14"/>
      <c r="EQ1585" s="14"/>
      <c r="ER1585" s="14"/>
      <c r="ES1585" s="14"/>
      <c r="ET1585" s="14"/>
      <c r="EU1585" s="14"/>
      <c r="EV1585" s="14"/>
      <c r="EW1585" s="14"/>
      <c r="EX1585" s="14"/>
      <c r="EY1585" s="14"/>
      <c r="EZ1585" s="14"/>
      <c r="FA1585" s="14"/>
      <c r="FB1585" s="14"/>
      <c r="FC1585" s="14"/>
      <c r="FD1585" s="14"/>
      <c r="FE1585" s="14"/>
      <c r="FF1585" s="14"/>
      <c r="FG1585" s="14"/>
      <c r="FH1585" s="14"/>
      <c r="FI1585" s="14"/>
      <c r="FJ1585" s="14"/>
      <c r="FK1585" s="14"/>
      <c r="FL1585" s="14"/>
      <c r="FM1585" s="14"/>
      <c r="FN1585" s="14"/>
      <c r="FO1585" s="14"/>
      <c r="FP1585" s="14"/>
      <c r="FQ1585" s="14"/>
      <c r="FR1585" s="14"/>
      <c r="FS1585" s="14"/>
      <c r="FT1585" s="14"/>
      <c r="FU1585" s="14"/>
      <c r="FW1585" s="14"/>
    </row>
    <row r="1586" spans="4:179" x14ac:dyDescent="0.6">
      <c r="D1586" s="53"/>
      <c r="F1586" s="14"/>
      <c r="G1586" s="14"/>
      <c r="H1586" s="14"/>
      <c r="I1586" s="14"/>
      <c r="J1586" s="14"/>
      <c r="K1586" s="14"/>
      <c r="L1586" s="14"/>
      <c r="M1586" s="14"/>
      <c r="N1586" s="14"/>
      <c r="O1586" s="14"/>
      <c r="P1586" s="14"/>
      <c r="Q1586" s="14"/>
      <c r="R1586" s="14"/>
      <c r="S1586" s="14"/>
      <c r="T1586" s="1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F1586" s="14"/>
      <c r="AG1586" s="14"/>
      <c r="AH1586" s="14"/>
      <c r="AI1586" s="14"/>
      <c r="AJ1586" s="14"/>
      <c r="AK1586" s="14"/>
      <c r="AL1586" s="14"/>
      <c r="AM1586" s="14"/>
      <c r="AN1586" s="14"/>
      <c r="AO1586" s="14"/>
      <c r="AP1586" s="14"/>
      <c r="AQ1586" s="14"/>
      <c r="AR1586" s="14"/>
      <c r="AS1586" s="14"/>
      <c r="AT1586" s="14"/>
      <c r="AU1586" s="14"/>
      <c r="AV1586" s="14"/>
      <c r="AW1586" s="14"/>
      <c r="AX1586" s="14"/>
      <c r="AY1586" s="14"/>
      <c r="AZ1586" s="14"/>
      <c r="BA1586" s="14"/>
      <c r="BB1586" s="14"/>
      <c r="BC1586" s="14"/>
      <c r="BD1586" s="14"/>
      <c r="BE1586" s="14"/>
      <c r="BF1586" s="14"/>
      <c r="BG1586" s="14"/>
      <c r="BH1586" s="14"/>
      <c r="BI1586" s="14"/>
      <c r="BJ1586" s="14"/>
      <c r="BK1586" s="14"/>
      <c r="BL1586" s="14"/>
      <c r="BM1586" s="14"/>
      <c r="BN1586" s="14"/>
      <c r="BO1586" s="14"/>
      <c r="BP1586" s="14"/>
      <c r="BQ1586" s="14"/>
      <c r="BR1586" s="14"/>
      <c r="BS1586" s="14"/>
      <c r="BT1586" s="14"/>
      <c r="BU1586" s="14"/>
      <c r="BV1586" s="14"/>
      <c r="BW1586" s="14"/>
      <c r="BX1586" s="14"/>
      <c r="BY1586" s="14"/>
      <c r="BZ1586" s="14"/>
      <c r="CA1586" s="14"/>
      <c r="CB1586" s="14"/>
      <c r="CC1586" s="14"/>
      <c r="CD1586" s="14"/>
      <c r="CE1586" s="14"/>
      <c r="CF1586" s="14"/>
      <c r="CG1586" s="14"/>
      <c r="CH1586" s="14"/>
      <c r="CI1586" s="14"/>
      <c r="CJ1586" s="14"/>
      <c r="CK1586" s="14"/>
      <c r="CL1586" s="14"/>
      <c r="CM1586" s="14"/>
      <c r="CN1586" s="14"/>
      <c r="CO1586" s="14"/>
      <c r="CP1586" s="14"/>
      <c r="CQ1586" s="14"/>
      <c r="CR1586" s="14"/>
      <c r="CS1586" s="14"/>
      <c r="CT1586" s="14"/>
      <c r="CU1586" s="14"/>
      <c r="CV1586" s="14"/>
      <c r="CW1586" s="14"/>
      <c r="CX1586" s="14"/>
      <c r="CY1586" s="14"/>
      <c r="CZ1586" s="14"/>
      <c r="DA1586" s="14"/>
      <c r="DB1586" s="14"/>
      <c r="DC1586" s="14"/>
      <c r="DD1586" s="14"/>
      <c r="DE1586" s="14"/>
      <c r="DF1586" s="14"/>
      <c r="DG1586" s="14"/>
      <c r="DH1586" s="14"/>
      <c r="DI1586" s="14"/>
      <c r="DJ1586" s="14"/>
      <c r="DK1586" s="14"/>
      <c r="DL1586" s="14"/>
      <c r="DM1586" s="14"/>
      <c r="DN1586" s="14"/>
      <c r="DO1586" s="14"/>
      <c r="DP1586" s="14"/>
      <c r="DQ1586" s="14"/>
      <c r="DR1586" s="14"/>
      <c r="DS1586" s="14"/>
      <c r="DT1586" s="14"/>
      <c r="DU1586" s="14"/>
      <c r="DV1586" s="14"/>
      <c r="DW1586" s="14"/>
      <c r="DX1586" s="14"/>
      <c r="DY1586" s="14"/>
      <c r="DZ1586" s="14"/>
      <c r="EA1586" s="14"/>
      <c r="EB1586" s="14"/>
      <c r="EC1586" s="14"/>
      <c r="ED1586" s="14"/>
      <c r="EE1586" s="14"/>
      <c r="EF1586" s="14"/>
      <c r="EG1586" s="14"/>
      <c r="EH1586" s="14"/>
      <c r="EI1586" s="14"/>
      <c r="EJ1586" s="14"/>
      <c r="EK1586" s="14"/>
      <c r="EL1586" s="14"/>
      <c r="EM1586" s="14"/>
      <c r="EN1586" s="14"/>
      <c r="EO1586" s="14"/>
      <c r="EP1586" s="14"/>
      <c r="EQ1586" s="14"/>
      <c r="ER1586" s="14"/>
      <c r="ES1586" s="14"/>
      <c r="ET1586" s="14"/>
      <c r="EU1586" s="14"/>
      <c r="EV1586" s="14"/>
      <c r="EW1586" s="14"/>
      <c r="EX1586" s="14"/>
      <c r="EY1586" s="14"/>
      <c r="EZ1586" s="14"/>
      <c r="FA1586" s="14"/>
      <c r="FB1586" s="14"/>
      <c r="FC1586" s="14"/>
      <c r="FD1586" s="14"/>
      <c r="FE1586" s="14"/>
      <c r="FF1586" s="14"/>
      <c r="FG1586" s="14"/>
      <c r="FH1586" s="14"/>
      <c r="FI1586" s="14"/>
      <c r="FJ1586" s="14"/>
      <c r="FK1586" s="14"/>
      <c r="FL1586" s="14"/>
      <c r="FM1586" s="14"/>
      <c r="FN1586" s="14"/>
      <c r="FO1586" s="14"/>
      <c r="FP1586" s="14"/>
      <c r="FQ1586" s="14"/>
      <c r="FR1586" s="14"/>
      <c r="FS1586" s="14"/>
      <c r="FT1586" s="14"/>
      <c r="FU1586" s="14"/>
      <c r="FW1586" s="14"/>
    </row>
    <row r="1587" spans="4:179" x14ac:dyDescent="0.6">
      <c r="D1587" s="53"/>
      <c r="F1587" s="14"/>
      <c r="G1587" s="14"/>
      <c r="H1587" s="14"/>
      <c r="I1587" s="14"/>
      <c r="J1587" s="14"/>
      <c r="K1587" s="14"/>
      <c r="L1587" s="14"/>
      <c r="M1587" s="14"/>
      <c r="N1587" s="14"/>
      <c r="O1587" s="14"/>
      <c r="P1587" s="14"/>
      <c r="Q1587" s="14"/>
      <c r="R1587" s="14"/>
      <c r="S1587" s="14"/>
      <c r="T1587" s="14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F1587" s="14"/>
      <c r="AG1587" s="14"/>
      <c r="AH1587" s="14"/>
      <c r="AI1587" s="14"/>
      <c r="AJ1587" s="14"/>
      <c r="AK1587" s="14"/>
      <c r="AL1587" s="14"/>
      <c r="AM1587" s="14"/>
      <c r="AN1587" s="14"/>
      <c r="AO1587" s="14"/>
      <c r="AP1587" s="14"/>
      <c r="AQ1587" s="14"/>
      <c r="AR1587" s="14"/>
      <c r="AS1587" s="14"/>
      <c r="AT1587" s="14"/>
      <c r="AU1587" s="14"/>
      <c r="AV1587" s="14"/>
      <c r="AW1587" s="14"/>
      <c r="AX1587" s="14"/>
      <c r="AY1587" s="14"/>
      <c r="AZ1587" s="14"/>
      <c r="BA1587" s="14"/>
      <c r="BB1587" s="14"/>
      <c r="BC1587" s="14"/>
      <c r="BD1587" s="14"/>
      <c r="BE1587" s="14"/>
      <c r="BF1587" s="14"/>
      <c r="BG1587" s="14"/>
      <c r="BH1587" s="14"/>
      <c r="BI1587" s="14"/>
      <c r="BJ1587" s="14"/>
      <c r="BK1587" s="14"/>
      <c r="BL1587" s="14"/>
      <c r="BM1587" s="14"/>
      <c r="BN1587" s="14"/>
      <c r="BO1587" s="14"/>
      <c r="BP1587" s="14"/>
      <c r="BQ1587" s="14"/>
      <c r="BR1587" s="14"/>
      <c r="BS1587" s="14"/>
      <c r="BT1587" s="14"/>
      <c r="BU1587" s="14"/>
      <c r="BV1587" s="14"/>
      <c r="BW1587" s="14"/>
      <c r="BX1587" s="14"/>
      <c r="BY1587" s="14"/>
      <c r="BZ1587" s="14"/>
      <c r="CA1587" s="14"/>
      <c r="CB1587" s="14"/>
      <c r="CC1587" s="14"/>
      <c r="CD1587" s="14"/>
      <c r="CE1587" s="14"/>
      <c r="CF1587" s="14"/>
      <c r="CG1587" s="14"/>
      <c r="CH1587" s="14"/>
      <c r="CI1587" s="14"/>
      <c r="CJ1587" s="14"/>
      <c r="CK1587" s="14"/>
      <c r="CL1587" s="14"/>
      <c r="CM1587" s="14"/>
      <c r="CN1587" s="14"/>
      <c r="CO1587" s="14"/>
      <c r="CP1587" s="14"/>
      <c r="CQ1587" s="14"/>
      <c r="CR1587" s="14"/>
      <c r="CS1587" s="14"/>
      <c r="CT1587" s="14"/>
      <c r="CU1587" s="14"/>
      <c r="CV1587" s="14"/>
      <c r="CW1587" s="14"/>
      <c r="CX1587" s="14"/>
      <c r="CY1587" s="14"/>
      <c r="CZ1587" s="14"/>
      <c r="DA1587" s="14"/>
      <c r="DB1587" s="14"/>
      <c r="DC1587" s="14"/>
      <c r="DD1587" s="14"/>
      <c r="DE1587" s="14"/>
      <c r="DF1587" s="14"/>
      <c r="DG1587" s="14"/>
      <c r="DH1587" s="14"/>
      <c r="DI1587" s="14"/>
      <c r="DJ1587" s="14"/>
      <c r="DK1587" s="14"/>
      <c r="DL1587" s="14"/>
      <c r="DM1587" s="14"/>
      <c r="DN1587" s="14"/>
      <c r="DO1587" s="14"/>
      <c r="DP1587" s="14"/>
      <c r="DQ1587" s="14"/>
      <c r="DR1587" s="14"/>
      <c r="DS1587" s="14"/>
      <c r="DT1587" s="14"/>
      <c r="DU1587" s="14"/>
      <c r="DV1587" s="14"/>
      <c r="DW1587" s="14"/>
      <c r="DX1587" s="14"/>
      <c r="DY1587" s="14"/>
      <c r="DZ1587" s="14"/>
      <c r="EA1587" s="14"/>
      <c r="EB1587" s="14"/>
      <c r="EC1587" s="14"/>
      <c r="ED1587" s="14"/>
      <c r="EE1587" s="14"/>
      <c r="EF1587" s="14"/>
      <c r="EG1587" s="14"/>
      <c r="EH1587" s="14"/>
      <c r="EI1587" s="14"/>
      <c r="EJ1587" s="14"/>
      <c r="EK1587" s="14"/>
      <c r="EL1587" s="14"/>
      <c r="EM1587" s="14"/>
      <c r="EN1587" s="14"/>
      <c r="EO1587" s="14"/>
      <c r="EP1587" s="14"/>
      <c r="EQ1587" s="14"/>
      <c r="ER1587" s="14"/>
      <c r="ES1587" s="14"/>
      <c r="ET1587" s="14"/>
      <c r="EU1587" s="14"/>
      <c r="EV1587" s="14"/>
      <c r="EW1587" s="14"/>
      <c r="EX1587" s="14"/>
      <c r="EY1587" s="14"/>
      <c r="EZ1587" s="14"/>
      <c r="FA1587" s="14"/>
      <c r="FB1587" s="14"/>
      <c r="FC1587" s="14"/>
      <c r="FD1587" s="14"/>
      <c r="FE1587" s="14"/>
      <c r="FF1587" s="14"/>
      <c r="FG1587" s="14"/>
      <c r="FH1587" s="14"/>
      <c r="FI1587" s="14"/>
      <c r="FJ1587" s="14"/>
      <c r="FK1587" s="14"/>
      <c r="FL1587" s="14"/>
      <c r="FM1587" s="14"/>
      <c r="FN1587" s="14"/>
      <c r="FO1587" s="14"/>
      <c r="FP1587" s="14"/>
      <c r="FQ1587" s="14"/>
      <c r="FR1587" s="14"/>
      <c r="FS1587" s="14"/>
      <c r="FT1587" s="14"/>
      <c r="FU1587" s="14"/>
      <c r="FW1587" s="14"/>
    </row>
    <row r="1588" spans="4:179" x14ac:dyDescent="0.6">
      <c r="D1588" s="53"/>
      <c r="F1588" s="14"/>
      <c r="G1588" s="14"/>
      <c r="H1588" s="14"/>
      <c r="I1588" s="14"/>
      <c r="J1588" s="14"/>
      <c r="K1588" s="14"/>
      <c r="L1588" s="14"/>
      <c r="M1588" s="14"/>
      <c r="N1588" s="14"/>
      <c r="O1588" s="14"/>
      <c r="P1588" s="14"/>
      <c r="Q1588" s="14"/>
      <c r="R1588" s="14"/>
      <c r="S1588" s="14"/>
      <c r="T1588" s="14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4"/>
      <c r="AJ1588" s="14"/>
      <c r="AK1588" s="14"/>
      <c r="AL1588" s="14"/>
      <c r="AM1588" s="14"/>
      <c r="AN1588" s="14"/>
      <c r="AO1588" s="14"/>
      <c r="AP1588" s="14"/>
      <c r="AQ1588" s="14"/>
      <c r="AR1588" s="14"/>
      <c r="AS1588" s="14"/>
      <c r="AT1588" s="14"/>
      <c r="AU1588" s="14"/>
      <c r="AV1588" s="14"/>
      <c r="AW1588" s="14"/>
      <c r="AX1588" s="14"/>
      <c r="AY1588" s="14"/>
      <c r="AZ1588" s="14"/>
      <c r="BA1588" s="14"/>
      <c r="BB1588" s="14"/>
      <c r="BC1588" s="14"/>
      <c r="BD1588" s="14"/>
      <c r="BE1588" s="14"/>
      <c r="BF1588" s="14"/>
      <c r="BG1588" s="14"/>
      <c r="BH1588" s="14"/>
      <c r="BI1588" s="14"/>
      <c r="BJ1588" s="14"/>
      <c r="BK1588" s="14"/>
      <c r="BL1588" s="14"/>
      <c r="BM1588" s="14"/>
      <c r="BN1588" s="14"/>
      <c r="BO1588" s="14"/>
      <c r="BP1588" s="14"/>
      <c r="BQ1588" s="14"/>
      <c r="BR1588" s="14"/>
      <c r="BS1588" s="14"/>
      <c r="BT1588" s="14"/>
      <c r="BU1588" s="14"/>
      <c r="BV1588" s="14"/>
      <c r="BW1588" s="14"/>
      <c r="BX1588" s="14"/>
      <c r="BY1588" s="14"/>
      <c r="BZ1588" s="14"/>
      <c r="CA1588" s="14"/>
      <c r="CB1588" s="14"/>
      <c r="CC1588" s="14"/>
      <c r="CD1588" s="14"/>
      <c r="CE1588" s="14"/>
      <c r="CF1588" s="14"/>
      <c r="CG1588" s="14"/>
      <c r="CH1588" s="14"/>
      <c r="CI1588" s="14"/>
      <c r="CJ1588" s="14"/>
      <c r="CK1588" s="14"/>
      <c r="CL1588" s="14"/>
      <c r="CM1588" s="14"/>
      <c r="CN1588" s="14"/>
      <c r="CO1588" s="14"/>
      <c r="CP1588" s="14"/>
      <c r="CQ1588" s="14"/>
      <c r="CR1588" s="14"/>
      <c r="CS1588" s="14"/>
      <c r="CT1588" s="14"/>
      <c r="CU1588" s="14"/>
      <c r="CV1588" s="14"/>
      <c r="CW1588" s="14"/>
      <c r="CX1588" s="14"/>
      <c r="CY1588" s="14"/>
      <c r="CZ1588" s="14"/>
      <c r="DA1588" s="14"/>
      <c r="DB1588" s="14"/>
      <c r="DC1588" s="14"/>
      <c r="DD1588" s="14"/>
      <c r="DE1588" s="14"/>
      <c r="DF1588" s="14"/>
      <c r="DG1588" s="14"/>
      <c r="DH1588" s="14"/>
      <c r="DI1588" s="14"/>
      <c r="DJ1588" s="14"/>
      <c r="DK1588" s="14"/>
      <c r="DL1588" s="14"/>
      <c r="DM1588" s="14"/>
      <c r="DN1588" s="14"/>
      <c r="DO1588" s="14"/>
      <c r="DP1588" s="14"/>
      <c r="DQ1588" s="14"/>
      <c r="DR1588" s="14"/>
      <c r="DS1588" s="14"/>
      <c r="DT1588" s="14"/>
      <c r="DU1588" s="14"/>
      <c r="DV1588" s="14"/>
      <c r="DW1588" s="14"/>
      <c r="DX1588" s="14"/>
      <c r="DY1588" s="14"/>
      <c r="DZ1588" s="14"/>
      <c r="EA1588" s="14"/>
      <c r="EB1588" s="14"/>
      <c r="EC1588" s="14"/>
      <c r="ED1588" s="14"/>
      <c r="EE1588" s="14"/>
      <c r="EF1588" s="14"/>
      <c r="EG1588" s="14"/>
      <c r="EH1588" s="14"/>
      <c r="EI1588" s="14"/>
      <c r="EJ1588" s="14"/>
      <c r="EK1588" s="14"/>
      <c r="EL1588" s="14"/>
      <c r="EM1588" s="14"/>
      <c r="EN1588" s="14"/>
      <c r="EO1588" s="14"/>
      <c r="EP1588" s="14"/>
      <c r="EQ1588" s="14"/>
      <c r="ER1588" s="14"/>
      <c r="ES1588" s="14"/>
      <c r="ET1588" s="14"/>
      <c r="EU1588" s="14"/>
      <c r="EV1588" s="14"/>
      <c r="EW1588" s="14"/>
      <c r="EX1588" s="14"/>
      <c r="EY1588" s="14"/>
      <c r="EZ1588" s="14"/>
      <c r="FA1588" s="14"/>
      <c r="FB1588" s="14"/>
      <c r="FC1588" s="14"/>
      <c r="FD1588" s="14"/>
      <c r="FE1588" s="14"/>
      <c r="FF1588" s="14"/>
      <c r="FG1588" s="14"/>
      <c r="FH1588" s="14"/>
      <c r="FI1588" s="14"/>
      <c r="FJ1588" s="14"/>
      <c r="FK1588" s="14"/>
      <c r="FL1588" s="14"/>
      <c r="FM1588" s="14"/>
      <c r="FN1588" s="14"/>
      <c r="FO1588" s="14"/>
      <c r="FP1588" s="14"/>
      <c r="FQ1588" s="14"/>
      <c r="FR1588" s="14"/>
      <c r="FS1588" s="14"/>
      <c r="FT1588" s="14"/>
      <c r="FU1588" s="14"/>
      <c r="FW1588" s="14"/>
    </row>
    <row r="1589" spans="4:179" x14ac:dyDescent="0.6">
      <c r="D1589" s="53"/>
      <c r="F1589" s="14"/>
      <c r="G1589" s="14"/>
      <c r="H1589" s="14"/>
      <c r="I1589" s="14"/>
      <c r="J1589" s="14"/>
      <c r="K1589" s="14"/>
      <c r="L1589" s="14"/>
      <c r="M1589" s="14"/>
      <c r="N1589" s="14"/>
      <c r="O1589" s="14"/>
      <c r="P1589" s="14"/>
      <c r="Q1589" s="14"/>
      <c r="R1589" s="14"/>
      <c r="S1589" s="14"/>
      <c r="T1589" s="14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F1589" s="14"/>
      <c r="AG1589" s="14"/>
      <c r="AH1589" s="14"/>
      <c r="AI1589" s="14"/>
      <c r="AJ1589" s="14"/>
      <c r="AK1589" s="14"/>
      <c r="AL1589" s="14"/>
      <c r="AM1589" s="14"/>
      <c r="AN1589" s="14"/>
      <c r="AO1589" s="14"/>
      <c r="AP1589" s="14"/>
      <c r="AQ1589" s="14"/>
      <c r="AR1589" s="14"/>
      <c r="AS1589" s="14"/>
      <c r="AT1589" s="14"/>
      <c r="AU1589" s="14"/>
      <c r="AV1589" s="14"/>
      <c r="AW1589" s="14"/>
      <c r="AX1589" s="14"/>
      <c r="AY1589" s="14"/>
      <c r="AZ1589" s="14"/>
      <c r="BA1589" s="14"/>
      <c r="BB1589" s="14"/>
      <c r="BC1589" s="14"/>
      <c r="BD1589" s="14"/>
      <c r="BE1589" s="14"/>
      <c r="BF1589" s="14"/>
      <c r="BG1589" s="14"/>
      <c r="BH1589" s="14"/>
      <c r="BI1589" s="14"/>
      <c r="BJ1589" s="14"/>
      <c r="BK1589" s="14"/>
      <c r="BL1589" s="14"/>
      <c r="BM1589" s="14"/>
      <c r="BN1589" s="14"/>
      <c r="BO1589" s="14"/>
      <c r="BP1589" s="14"/>
      <c r="BQ1589" s="14"/>
      <c r="BR1589" s="14"/>
      <c r="BS1589" s="14"/>
      <c r="BT1589" s="14"/>
      <c r="BU1589" s="14"/>
      <c r="BV1589" s="14"/>
      <c r="BW1589" s="14"/>
      <c r="BX1589" s="14"/>
      <c r="BY1589" s="14"/>
      <c r="BZ1589" s="14"/>
      <c r="CA1589" s="14"/>
      <c r="CB1589" s="14"/>
      <c r="CC1589" s="14"/>
      <c r="CD1589" s="14"/>
      <c r="CE1589" s="14"/>
      <c r="CF1589" s="14"/>
      <c r="CG1589" s="14"/>
      <c r="CH1589" s="14"/>
      <c r="CI1589" s="14"/>
      <c r="CJ1589" s="14"/>
      <c r="CK1589" s="14"/>
      <c r="CL1589" s="14"/>
      <c r="CM1589" s="14"/>
      <c r="CN1589" s="14"/>
      <c r="CO1589" s="14"/>
      <c r="CP1589" s="14"/>
      <c r="CQ1589" s="14"/>
      <c r="CR1589" s="14"/>
      <c r="CS1589" s="14"/>
      <c r="CT1589" s="14"/>
      <c r="CU1589" s="14"/>
      <c r="CV1589" s="14"/>
      <c r="CW1589" s="14"/>
      <c r="CX1589" s="14"/>
      <c r="CY1589" s="14"/>
      <c r="CZ1589" s="14"/>
      <c r="DA1589" s="14"/>
      <c r="DB1589" s="14"/>
      <c r="DC1589" s="14"/>
      <c r="DD1589" s="14"/>
      <c r="DE1589" s="14"/>
      <c r="DF1589" s="14"/>
      <c r="DG1589" s="14"/>
      <c r="DH1589" s="14"/>
      <c r="DI1589" s="14"/>
      <c r="DJ1589" s="14"/>
      <c r="DK1589" s="14"/>
      <c r="DL1589" s="14"/>
      <c r="DM1589" s="14"/>
      <c r="DN1589" s="14"/>
      <c r="DO1589" s="14"/>
      <c r="DP1589" s="14"/>
      <c r="DQ1589" s="14"/>
      <c r="DR1589" s="14"/>
      <c r="DS1589" s="14"/>
      <c r="DT1589" s="14"/>
      <c r="DU1589" s="14"/>
      <c r="DV1589" s="14"/>
      <c r="DW1589" s="14"/>
      <c r="DX1589" s="14"/>
      <c r="DY1589" s="14"/>
      <c r="DZ1589" s="14"/>
      <c r="EA1589" s="14"/>
      <c r="EB1589" s="14"/>
      <c r="EC1589" s="14"/>
      <c r="ED1589" s="14"/>
      <c r="EE1589" s="14"/>
      <c r="EF1589" s="14"/>
      <c r="EG1589" s="14"/>
      <c r="EH1589" s="14"/>
      <c r="EI1589" s="14"/>
      <c r="EJ1589" s="14"/>
      <c r="EK1589" s="14"/>
      <c r="EL1589" s="14"/>
      <c r="EM1589" s="14"/>
      <c r="EN1589" s="14"/>
      <c r="EO1589" s="14"/>
      <c r="EP1589" s="14"/>
      <c r="EQ1589" s="14"/>
      <c r="ER1589" s="14"/>
      <c r="ES1589" s="14"/>
      <c r="ET1589" s="14"/>
      <c r="EU1589" s="14"/>
      <c r="EV1589" s="14"/>
      <c r="EW1589" s="14"/>
      <c r="EX1589" s="14"/>
      <c r="EY1589" s="14"/>
      <c r="EZ1589" s="14"/>
      <c r="FA1589" s="14"/>
      <c r="FB1589" s="14"/>
      <c r="FC1589" s="14"/>
      <c r="FD1589" s="14"/>
      <c r="FE1589" s="14"/>
      <c r="FF1589" s="14"/>
      <c r="FG1589" s="14"/>
      <c r="FH1589" s="14"/>
      <c r="FI1589" s="14"/>
      <c r="FJ1589" s="14"/>
      <c r="FK1589" s="14"/>
      <c r="FL1589" s="14"/>
      <c r="FM1589" s="14"/>
      <c r="FN1589" s="14"/>
      <c r="FO1589" s="14"/>
      <c r="FP1589" s="14"/>
      <c r="FQ1589" s="14"/>
      <c r="FR1589" s="14"/>
      <c r="FS1589" s="14"/>
      <c r="FT1589" s="14"/>
      <c r="FU1589" s="14"/>
      <c r="FW1589" s="14"/>
    </row>
    <row r="1590" spans="4:179" x14ac:dyDescent="0.6">
      <c r="D1590" s="53"/>
      <c r="F1590" s="14"/>
      <c r="G1590" s="14"/>
      <c r="H1590" s="14"/>
      <c r="I1590" s="14"/>
      <c r="J1590" s="14"/>
      <c r="K1590" s="14"/>
      <c r="L1590" s="14"/>
      <c r="M1590" s="14"/>
      <c r="N1590" s="14"/>
      <c r="O1590" s="14"/>
      <c r="P1590" s="14"/>
      <c r="Q1590" s="14"/>
      <c r="R1590" s="14"/>
      <c r="S1590" s="14"/>
      <c r="T1590" s="1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4"/>
      <c r="AJ1590" s="14"/>
      <c r="AK1590" s="14"/>
      <c r="AL1590" s="14"/>
      <c r="AM1590" s="14"/>
      <c r="AN1590" s="14"/>
      <c r="AO1590" s="14"/>
      <c r="AP1590" s="14"/>
      <c r="AQ1590" s="14"/>
      <c r="AR1590" s="14"/>
      <c r="AS1590" s="14"/>
      <c r="AT1590" s="14"/>
      <c r="AU1590" s="14"/>
      <c r="AV1590" s="14"/>
      <c r="AW1590" s="14"/>
      <c r="AX1590" s="14"/>
      <c r="AY1590" s="14"/>
      <c r="AZ1590" s="14"/>
      <c r="BA1590" s="14"/>
      <c r="BB1590" s="14"/>
      <c r="BC1590" s="14"/>
      <c r="BD1590" s="14"/>
      <c r="BE1590" s="14"/>
      <c r="BF1590" s="14"/>
      <c r="BG1590" s="14"/>
      <c r="BH1590" s="14"/>
      <c r="BI1590" s="14"/>
      <c r="BJ1590" s="14"/>
      <c r="BK1590" s="14"/>
      <c r="BL1590" s="14"/>
      <c r="BM1590" s="14"/>
      <c r="BN1590" s="14"/>
      <c r="BO1590" s="14"/>
      <c r="BP1590" s="14"/>
      <c r="BQ1590" s="14"/>
      <c r="BR1590" s="14"/>
      <c r="BS1590" s="14"/>
      <c r="BT1590" s="14"/>
      <c r="BU1590" s="14"/>
      <c r="BV1590" s="14"/>
      <c r="BW1590" s="14"/>
      <c r="BX1590" s="14"/>
      <c r="BY1590" s="14"/>
      <c r="BZ1590" s="14"/>
      <c r="CA1590" s="14"/>
      <c r="CB1590" s="14"/>
      <c r="CC1590" s="14"/>
      <c r="CD1590" s="14"/>
      <c r="CE1590" s="14"/>
      <c r="CF1590" s="14"/>
      <c r="CG1590" s="14"/>
      <c r="CH1590" s="14"/>
      <c r="CI1590" s="14"/>
      <c r="CJ1590" s="14"/>
      <c r="CK1590" s="14"/>
      <c r="CL1590" s="14"/>
      <c r="CM1590" s="14"/>
      <c r="CN1590" s="14"/>
      <c r="CO1590" s="14"/>
      <c r="CP1590" s="14"/>
      <c r="CQ1590" s="14"/>
      <c r="CR1590" s="14"/>
      <c r="CS1590" s="14"/>
      <c r="CT1590" s="14"/>
      <c r="CU1590" s="14"/>
      <c r="CV1590" s="14"/>
      <c r="CW1590" s="14"/>
      <c r="CX1590" s="14"/>
      <c r="CY1590" s="14"/>
      <c r="CZ1590" s="14"/>
      <c r="DA1590" s="14"/>
      <c r="DB1590" s="14"/>
      <c r="DC1590" s="14"/>
      <c r="DD1590" s="14"/>
      <c r="DE1590" s="14"/>
      <c r="DF1590" s="14"/>
      <c r="DG1590" s="14"/>
      <c r="DH1590" s="14"/>
      <c r="DI1590" s="14"/>
      <c r="DJ1590" s="14"/>
      <c r="DK1590" s="14"/>
      <c r="DL1590" s="14"/>
      <c r="DM1590" s="14"/>
      <c r="DN1590" s="14"/>
      <c r="DO1590" s="14"/>
      <c r="DP1590" s="14"/>
      <c r="DQ1590" s="14"/>
      <c r="DR1590" s="14"/>
      <c r="DS1590" s="14"/>
      <c r="DT1590" s="14"/>
      <c r="DU1590" s="14"/>
      <c r="DV1590" s="14"/>
      <c r="DW1590" s="14"/>
      <c r="DX1590" s="14"/>
      <c r="DY1590" s="14"/>
      <c r="DZ1590" s="14"/>
      <c r="EA1590" s="14"/>
      <c r="EB1590" s="14"/>
      <c r="EC1590" s="14"/>
      <c r="ED1590" s="14"/>
      <c r="EE1590" s="14"/>
      <c r="EF1590" s="14"/>
      <c r="EG1590" s="14"/>
      <c r="EH1590" s="14"/>
      <c r="EI1590" s="14"/>
      <c r="EJ1590" s="14"/>
      <c r="EK1590" s="14"/>
      <c r="EL1590" s="14"/>
      <c r="EM1590" s="14"/>
      <c r="EN1590" s="14"/>
      <c r="EO1590" s="14"/>
      <c r="EP1590" s="14"/>
      <c r="EQ1590" s="14"/>
      <c r="ER1590" s="14"/>
      <c r="ES1590" s="14"/>
      <c r="ET1590" s="14"/>
      <c r="EU1590" s="14"/>
      <c r="EV1590" s="14"/>
      <c r="EW1590" s="14"/>
      <c r="EX1590" s="14"/>
      <c r="EY1590" s="14"/>
      <c r="EZ1590" s="14"/>
      <c r="FA1590" s="14"/>
      <c r="FB1590" s="14"/>
      <c r="FC1590" s="14"/>
      <c r="FD1590" s="14"/>
      <c r="FE1590" s="14"/>
      <c r="FF1590" s="14"/>
      <c r="FG1590" s="14"/>
      <c r="FH1590" s="14"/>
      <c r="FI1590" s="14"/>
      <c r="FJ1590" s="14"/>
      <c r="FK1590" s="14"/>
      <c r="FL1590" s="14"/>
      <c r="FM1590" s="14"/>
      <c r="FN1590" s="14"/>
      <c r="FO1590" s="14"/>
      <c r="FP1590" s="14"/>
      <c r="FQ1590" s="14"/>
      <c r="FR1590" s="14"/>
      <c r="FS1590" s="14"/>
      <c r="FT1590" s="14"/>
      <c r="FU1590" s="14"/>
      <c r="FW1590" s="14"/>
    </row>
    <row r="1591" spans="4:179" x14ac:dyDescent="0.6">
      <c r="D1591" s="53"/>
      <c r="F1591" s="14"/>
      <c r="G1591" s="14"/>
      <c r="H1591" s="14"/>
      <c r="I1591" s="14"/>
      <c r="J1591" s="14"/>
      <c r="K1591" s="14"/>
      <c r="L1591" s="14"/>
      <c r="M1591" s="14"/>
      <c r="N1591" s="14"/>
      <c r="O1591" s="14"/>
      <c r="P1591" s="14"/>
      <c r="Q1591" s="14"/>
      <c r="R1591" s="14"/>
      <c r="S1591" s="14"/>
      <c r="T1591" s="14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F1591" s="14"/>
      <c r="AG1591" s="14"/>
      <c r="AH1591" s="14"/>
      <c r="AI1591" s="14"/>
      <c r="AJ1591" s="14"/>
      <c r="AK1591" s="14"/>
      <c r="AL1591" s="14"/>
      <c r="AM1591" s="14"/>
      <c r="AN1591" s="14"/>
      <c r="AO1591" s="14"/>
      <c r="AP1591" s="14"/>
      <c r="AQ1591" s="14"/>
      <c r="AR1591" s="14"/>
      <c r="AS1591" s="14"/>
      <c r="AT1591" s="14"/>
      <c r="AU1591" s="14"/>
      <c r="AV1591" s="14"/>
      <c r="AW1591" s="14"/>
      <c r="AX1591" s="14"/>
      <c r="AY1591" s="14"/>
      <c r="AZ1591" s="14"/>
      <c r="BA1591" s="14"/>
      <c r="BB1591" s="14"/>
      <c r="BC1591" s="14"/>
      <c r="BD1591" s="14"/>
      <c r="BE1591" s="14"/>
      <c r="BF1591" s="14"/>
      <c r="BG1591" s="14"/>
      <c r="BH1591" s="14"/>
      <c r="BI1591" s="14"/>
      <c r="BJ1591" s="14"/>
      <c r="BK1591" s="14"/>
      <c r="BL1591" s="14"/>
      <c r="BM1591" s="14"/>
      <c r="BN1591" s="14"/>
      <c r="BO1591" s="14"/>
      <c r="BP1591" s="14"/>
      <c r="BQ1591" s="14"/>
      <c r="BR1591" s="14"/>
      <c r="BS1591" s="14"/>
      <c r="BT1591" s="14"/>
      <c r="BU1591" s="14"/>
      <c r="BV1591" s="14"/>
      <c r="BW1591" s="14"/>
      <c r="BX1591" s="14"/>
      <c r="BY1591" s="14"/>
      <c r="BZ1591" s="14"/>
      <c r="CA1591" s="14"/>
      <c r="CB1591" s="14"/>
      <c r="CC1591" s="14"/>
      <c r="CD1591" s="14"/>
      <c r="CE1591" s="14"/>
      <c r="CF1591" s="14"/>
      <c r="CG1591" s="14"/>
      <c r="CH1591" s="14"/>
      <c r="CI1591" s="14"/>
      <c r="CJ1591" s="14"/>
      <c r="CK1591" s="14"/>
      <c r="CL1591" s="14"/>
      <c r="CM1591" s="14"/>
      <c r="CN1591" s="14"/>
      <c r="CO1591" s="14"/>
      <c r="CP1591" s="14"/>
      <c r="CQ1591" s="14"/>
      <c r="CR1591" s="14"/>
      <c r="CS1591" s="14"/>
      <c r="CT1591" s="14"/>
      <c r="CU1591" s="14"/>
      <c r="CV1591" s="14"/>
      <c r="CW1591" s="14"/>
      <c r="CX1591" s="14"/>
      <c r="CY1591" s="14"/>
      <c r="CZ1591" s="14"/>
      <c r="DA1591" s="14"/>
      <c r="DB1591" s="14"/>
      <c r="DC1591" s="14"/>
      <c r="DD1591" s="14"/>
      <c r="DE1591" s="14"/>
      <c r="DF1591" s="14"/>
      <c r="DG1591" s="14"/>
      <c r="DH1591" s="14"/>
      <c r="DI1591" s="14"/>
      <c r="DJ1591" s="14"/>
      <c r="DK1591" s="14"/>
      <c r="DL1591" s="14"/>
      <c r="DM1591" s="14"/>
      <c r="DN1591" s="14"/>
      <c r="DO1591" s="14"/>
      <c r="DP1591" s="14"/>
      <c r="DQ1591" s="14"/>
      <c r="DR1591" s="14"/>
      <c r="DS1591" s="14"/>
      <c r="DT1591" s="14"/>
      <c r="DU1591" s="14"/>
      <c r="DV1591" s="14"/>
      <c r="DW1591" s="14"/>
      <c r="DX1591" s="14"/>
      <c r="DY1591" s="14"/>
      <c r="DZ1591" s="14"/>
      <c r="EA1591" s="14"/>
      <c r="EB1591" s="14"/>
      <c r="EC1591" s="14"/>
      <c r="ED1591" s="14"/>
      <c r="EE1591" s="14"/>
      <c r="EF1591" s="14"/>
      <c r="EG1591" s="14"/>
      <c r="EH1591" s="14"/>
      <c r="EI1591" s="14"/>
      <c r="EJ1591" s="14"/>
      <c r="EK1591" s="14"/>
      <c r="EL1591" s="14"/>
      <c r="EM1591" s="14"/>
      <c r="EN1591" s="14"/>
      <c r="EO1591" s="14"/>
      <c r="EP1591" s="14"/>
      <c r="EQ1591" s="14"/>
      <c r="ER1591" s="14"/>
      <c r="ES1591" s="14"/>
      <c r="ET1591" s="14"/>
      <c r="EU1591" s="14"/>
      <c r="EV1591" s="14"/>
      <c r="EW1591" s="14"/>
      <c r="EX1591" s="14"/>
      <c r="EY1591" s="14"/>
      <c r="EZ1591" s="14"/>
      <c r="FA1591" s="14"/>
      <c r="FB1591" s="14"/>
      <c r="FC1591" s="14"/>
      <c r="FD1591" s="14"/>
      <c r="FE1591" s="14"/>
      <c r="FF1591" s="14"/>
      <c r="FG1591" s="14"/>
      <c r="FH1591" s="14"/>
      <c r="FI1591" s="14"/>
      <c r="FJ1591" s="14"/>
      <c r="FK1591" s="14"/>
      <c r="FL1591" s="14"/>
      <c r="FM1591" s="14"/>
      <c r="FN1591" s="14"/>
      <c r="FO1591" s="14"/>
      <c r="FP1591" s="14"/>
      <c r="FQ1591" s="14"/>
      <c r="FR1591" s="14"/>
      <c r="FS1591" s="14"/>
      <c r="FT1591" s="14"/>
      <c r="FU1591" s="14"/>
      <c r="FW1591" s="14"/>
    </row>
    <row r="1592" spans="4:179" x14ac:dyDescent="0.6">
      <c r="D1592" s="53"/>
      <c r="F1592" s="14"/>
      <c r="G1592" s="14"/>
      <c r="H1592" s="14"/>
      <c r="I1592" s="14"/>
      <c r="J1592" s="14"/>
      <c r="K1592" s="14"/>
      <c r="L1592" s="14"/>
      <c r="M1592" s="14"/>
      <c r="N1592" s="14"/>
      <c r="O1592" s="14"/>
      <c r="P1592" s="14"/>
      <c r="Q1592" s="14"/>
      <c r="R1592" s="14"/>
      <c r="S1592" s="14"/>
      <c r="T1592" s="1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4"/>
      <c r="AJ1592" s="14"/>
      <c r="AK1592" s="14"/>
      <c r="AL1592" s="14"/>
      <c r="AM1592" s="14"/>
      <c r="AN1592" s="14"/>
      <c r="AO1592" s="14"/>
      <c r="AP1592" s="14"/>
      <c r="AQ1592" s="14"/>
      <c r="AR1592" s="14"/>
      <c r="AS1592" s="14"/>
      <c r="AT1592" s="14"/>
      <c r="AU1592" s="14"/>
      <c r="AV1592" s="14"/>
      <c r="AW1592" s="14"/>
      <c r="AX1592" s="14"/>
      <c r="AY1592" s="14"/>
      <c r="AZ1592" s="14"/>
      <c r="BA1592" s="14"/>
      <c r="BB1592" s="14"/>
      <c r="BC1592" s="14"/>
      <c r="BD1592" s="14"/>
      <c r="BE1592" s="14"/>
      <c r="BF1592" s="14"/>
      <c r="BG1592" s="14"/>
      <c r="BH1592" s="14"/>
      <c r="BI1592" s="14"/>
      <c r="BJ1592" s="14"/>
      <c r="BK1592" s="14"/>
      <c r="BL1592" s="14"/>
      <c r="BM1592" s="14"/>
      <c r="BN1592" s="14"/>
      <c r="BO1592" s="14"/>
      <c r="BP1592" s="14"/>
      <c r="BQ1592" s="14"/>
      <c r="BR1592" s="14"/>
      <c r="BS1592" s="14"/>
      <c r="BT1592" s="14"/>
      <c r="BU1592" s="14"/>
      <c r="BV1592" s="14"/>
      <c r="BW1592" s="14"/>
      <c r="BX1592" s="14"/>
      <c r="BY1592" s="14"/>
      <c r="BZ1592" s="14"/>
      <c r="CA1592" s="14"/>
      <c r="CB1592" s="14"/>
      <c r="CC1592" s="14"/>
      <c r="CD1592" s="14"/>
      <c r="CE1592" s="14"/>
      <c r="CF1592" s="14"/>
      <c r="CG1592" s="14"/>
      <c r="CH1592" s="14"/>
      <c r="CI1592" s="14"/>
      <c r="CJ1592" s="14"/>
      <c r="CK1592" s="14"/>
      <c r="CL1592" s="14"/>
      <c r="CM1592" s="14"/>
      <c r="CN1592" s="14"/>
      <c r="CO1592" s="14"/>
      <c r="CP1592" s="14"/>
      <c r="CQ1592" s="14"/>
      <c r="CR1592" s="14"/>
      <c r="CS1592" s="14"/>
      <c r="CT1592" s="14"/>
      <c r="CU1592" s="14"/>
      <c r="CV1592" s="14"/>
      <c r="CW1592" s="14"/>
      <c r="CX1592" s="14"/>
      <c r="CY1592" s="14"/>
      <c r="CZ1592" s="14"/>
      <c r="DA1592" s="14"/>
      <c r="DB1592" s="14"/>
      <c r="DC1592" s="14"/>
      <c r="DD1592" s="14"/>
      <c r="DE1592" s="14"/>
      <c r="DF1592" s="14"/>
      <c r="DG1592" s="14"/>
      <c r="DH1592" s="14"/>
      <c r="DI1592" s="14"/>
      <c r="DJ1592" s="14"/>
      <c r="DK1592" s="14"/>
      <c r="DL1592" s="14"/>
      <c r="DM1592" s="14"/>
      <c r="DN1592" s="14"/>
      <c r="DO1592" s="14"/>
      <c r="DP1592" s="14"/>
      <c r="DQ1592" s="14"/>
      <c r="DR1592" s="14"/>
      <c r="DS1592" s="14"/>
      <c r="DT1592" s="14"/>
      <c r="DU1592" s="14"/>
      <c r="DV1592" s="14"/>
      <c r="DW1592" s="14"/>
      <c r="DX1592" s="14"/>
      <c r="DY1592" s="14"/>
      <c r="DZ1592" s="14"/>
      <c r="EA1592" s="14"/>
      <c r="EB1592" s="14"/>
      <c r="EC1592" s="14"/>
      <c r="ED1592" s="14"/>
      <c r="EE1592" s="14"/>
      <c r="EF1592" s="14"/>
      <c r="EG1592" s="14"/>
      <c r="EH1592" s="14"/>
      <c r="EI1592" s="14"/>
      <c r="EJ1592" s="14"/>
      <c r="EK1592" s="14"/>
      <c r="EL1592" s="14"/>
      <c r="EM1592" s="14"/>
      <c r="EN1592" s="14"/>
      <c r="EO1592" s="14"/>
      <c r="EP1592" s="14"/>
      <c r="EQ1592" s="14"/>
      <c r="ER1592" s="14"/>
      <c r="ES1592" s="14"/>
      <c r="ET1592" s="14"/>
      <c r="EU1592" s="14"/>
      <c r="EV1592" s="14"/>
      <c r="EW1592" s="14"/>
      <c r="EX1592" s="14"/>
      <c r="EY1592" s="14"/>
      <c r="EZ1592" s="14"/>
      <c r="FA1592" s="14"/>
      <c r="FB1592" s="14"/>
      <c r="FC1592" s="14"/>
      <c r="FD1592" s="14"/>
      <c r="FE1592" s="14"/>
      <c r="FF1592" s="14"/>
      <c r="FG1592" s="14"/>
      <c r="FH1592" s="14"/>
      <c r="FI1592" s="14"/>
      <c r="FJ1592" s="14"/>
      <c r="FK1592" s="14"/>
      <c r="FL1592" s="14"/>
      <c r="FM1592" s="14"/>
      <c r="FN1592" s="14"/>
      <c r="FO1592" s="14"/>
      <c r="FP1592" s="14"/>
      <c r="FQ1592" s="14"/>
      <c r="FR1592" s="14"/>
      <c r="FS1592" s="14"/>
      <c r="FT1592" s="14"/>
      <c r="FU1592" s="14"/>
      <c r="FW1592" s="14"/>
    </row>
    <row r="1593" spans="4:179" x14ac:dyDescent="0.6">
      <c r="D1593" s="53"/>
      <c r="F1593" s="14"/>
      <c r="G1593" s="14"/>
      <c r="H1593" s="14"/>
      <c r="I1593" s="14"/>
      <c r="J1593" s="14"/>
      <c r="K1593" s="14"/>
      <c r="L1593" s="14"/>
      <c r="M1593" s="14"/>
      <c r="N1593" s="14"/>
      <c r="O1593" s="14"/>
      <c r="P1593" s="14"/>
      <c r="Q1593" s="14"/>
      <c r="R1593" s="14"/>
      <c r="S1593" s="14"/>
      <c r="T1593" s="14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F1593" s="14"/>
      <c r="AG1593" s="14"/>
      <c r="AH1593" s="14"/>
      <c r="AI1593" s="14"/>
      <c r="AJ1593" s="14"/>
      <c r="AK1593" s="14"/>
      <c r="AL1593" s="14"/>
      <c r="AM1593" s="14"/>
      <c r="AN1593" s="14"/>
      <c r="AO1593" s="14"/>
      <c r="AP1593" s="14"/>
      <c r="AQ1593" s="14"/>
      <c r="AR1593" s="14"/>
      <c r="AS1593" s="14"/>
      <c r="AT1593" s="14"/>
      <c r="AU1593" s="14"/>
      <c r="AV1593" s="14"/>
      <c r="AW1593" s="14"/>
      <c r="AX1593" s="14"/>
      <c r="AY1593" s="14"/>
      <c r="AZ1593" s="14"/>
      <c r="BA1593" s="14"/>
      <c r="BB1593" s="14"/>
      <c r="BC1593" s="14"/>
      <c r="BD1593" s="14"/>
      <c r="BE1593" s="14"/>
      <c r="BF1593" s="14"/>
      <c r="BG1593" s="14"/>
      <c r="BH1593" s="14"/>
      <c r="BI1593" s="14"/>
      <c r="BJ1593" s="14"/>
      <c r="BK1593" s="14"/>
      <c r="BL1593" s="14"/>
      <c r="BM1593" s="14"/>
      <c r="BN1593" s="14"/>
      <c r="BO1593" s="14"/>
      <c r="BP1593" s="14"/>
      <c r="BQ1593" s="14"/>
      <c r="BR1593" s="14"/>
      <c r="BS1593" s="14"/>
      <c r="BT1593" s="14"/>
      <c r="BU1593" s="14"/>
      <c r="BV1593" s="14"/>
      <c r="BW1593" s="14"/>
      <c r="BX1593" s="14"/>
      <c r="BY1593" s="14"/>
      <c r="BZ1593" s="14"/>
      <c r="CA1593" s="14"/>
      <c r="CB1593" s="14"/>
      <c r="CC1593" s="14"/>
      <c r="CD1593" s="14"/>
      <c r="CE1593" s="14"/>
      <c r="CF1593" s="14"/>
      <c r="CG1593" s="14"/>
      <c r="CH1593" s="14"/>
      <c r="CI1593" s="14"/>
      <c r="CJ1593" s="14"/>
      <c r="CK1593" s="14"/>
      <c r="CL1593" s="14"/>
      <c r="CM1593" s="14"/>
      <c r="CN1593" s="14"/>
      <c r="CO1593" s="14"/>
      <c r="CP1593" s="14"/>
      <c r="CQ1593" s="14"/>
      <c r="CR1593" s="14"/>
      <c r="CS1593" s="14"/>
      <c r="CT1593" s="14"/>
      <c r="CU1593" s="14"/>
      <c r="CV1593" s="14"/>
      <c r="CW1593" s="14"/>
      <c r="CX1593" s="14"/>
      <c r="CY1593" s="14"/>
      <c r="CZ1593" s="14"/>
      <c r="DA1593" s="14"/>
      <c r="DB1593" s="14"/>
      <c r="DC1593" s="14"/>
      <c r="DD1593" s="14"/>
      <c r="DE1593" s="14"/>
      <c r="DF1593" s="14"/>
      <c r="DG1593" s="14"/>
      <c r="DH1593" s="14"/>
      <c r="DI1593" s="14"/>
      <c r="DJ1593" s="14"/>
      <c r="DK1593" s="14"/>
      <c r="DL1593" s="14"/>
      <c r="DM1593" s="14"/>
      <c r="DN1593" s="14"/>
      <c r="DO1593" s="14"/>
      <c r="DP1593" s="14"/>
      <c r="DQ1593" s="14"/>
      <c r="DR1593" s="14"/>
      <c r="DS1593" s="14"/>
      <c r="DT1593" s="14"/>
      <c r="DU1593" s="14"/>
      <c r="DV1593" s="14"/>
      <c r="DW1593" s="14"/>
      <c r="DX1593" s="14"/>
      <c r="DY1593" s="14"/>
      <c r="DZ1593" s="14"/>
      <c r="EA1593" s="14"/>
      <c r="EB1593" s="14"/>
      <c r="EC1593" s="14"/>
      <c r="ED1593" s="14"/>
      <c r="EE1593" s="14"/>
      <c r="EF1593" s="14"/>
      <c r="EG1593" s="14"/>
      <c r="EH1593" s="14"/>
      <c r="EI1593" s="14"/>
      <c r="EJ1593" s="14"/>
      <c r="EK1593" s="14"/>
      <c r="EL1593" s="14"/>
      <c r="EM1593" s="14"/>
      <c r="EN1593" s="14"/>
      <c r="EO1593" s="14"/>
      <c r="EP1593" s="14"/>
      <c r="EQ1593" s="14"/>
      <c r="ER1593" s="14"/>
      <c r="ES1593" s="14"/>
      <c r="ET1593" s="14"/>
      <c r="EU1593" s="14"/>
      <c r="EV1593" s="14"/>
      <c r="EW1593" s="14"/>
      <c r="EX1593" s="14"/>
      <c r="EY1593" s="14"/>
      <c r="EZ1593" s="14"/>
      <c r="FA1593" s="14"/>
      <c r="FB1593" s="14"/>
      <c r="FC1593" s="14"/>
      <c r="FD1593" s="14"/>
      <c r="FE1593" s="14"/>
      <c r="FF1593" s="14"/>
      <c r="FG1593" s="14"/>
      <c r="FH1593" s="14"/>
      <c r="FI1593" s="14"/>
      <c r="FJ1593" s="14"/>
      <c r="FK1593" s="14"/>
      <c r="FL1593" s="14"/>
      <c r="FM1593" s="14"/>
      <c r="FN1593" s="14"/>
      <c r="FO1593" s="14"/>
      <c r="FP1593" s="14"/>
      <c r="FQ1593" s="14"/>
      <c r="FR1593" s="14"/>
      <c r="FS1593" s="14"/>
      <c r="FT1593" s="14"/>
      <c r="FU1593" s="14"/>
      <c r="FW1593" s="14"/>
    </row>
    <row r="1594" spans="4:179" x14ac:dyDescent="0.6">
      <c r="D1594" s="53"/>
      <c r="F1594" s="14"/>
      <c r="G1594" s="14"/>
      <c r="H1594" s="14"/>
      <c r="I1594" s="14"/>
      <c r="J1594" s="14"/>
      <c r="K1594" s="14"/>
      <c r="L1594" s="14"/>
      <c r="M1594" s="14"/>
      <c r="N1594" s="14"/>
      <c r="O1594" s="14"/>
      <c r="P1594" s="14"/>
      <c r="Q1594" s="14"/>
      <c r="R1594" s="14"/>
      <c r="S1594" s="14"/>
      <c r="T1594" s="14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F1594" s="14"/>
      <c r="AG1594" s="14"/>
      <c r="AH1594" s="14"/>
      <c r="AI1594" s="14"/>
      <c r="AJ1594" s="14"/>
      <c r="AK1594" s="14"/>
      <c r="AL1594" s="14"/>
      <c r="AM1594" s="14"/>
      <c r="AN1594" s="14"/>
      <c r="AO1594" s="14"/>
      <c r="AP1594" s="14"/>
      <c r="AQ1594" s="14"/>
      <c r="AR1594" s="14"/>
      <c r="AS1594" s="14"/>
      <c r="AT1594" s="14"/>
      <c r="AU1594" s="14"/>
      <c r="AV1594" s="14"/>
      <c r="AW1594" s="14"/>
      <c r="AX1594" s="14"/>
      <c r="AY1594" s="14"/>
      <c r="AZ1594" s="14"/>
      <c r="BA1594" s="14"/>
      <c r="BB1594" s="14"/>
      <c r="BC1594" s="14"/>
      <c r="BD1594" s="14"/>
      <c r="BE1594" s="14"/>
      <c r="BF1594" s="14"/>
      <c r="BG1594" s="14"/>
      <c r="BH1594" s="14"/>
      <c r="BI1594" s="14"/>
      <c r="BJ1594" s="14"/>
      <c r="BK1594" s="14"/>
      <c r="BL1594" s="14"/>
      <c r="BM1594" s="14"/>
      <c r="BN1594" s="14"/>
      <c r="BO1594" s="14"/>
      <c r="BP1594" s="14"/>
      <c r="BQ1594" s="14"/>
      <c r="BR1594" s="14"/>
      <c r="BS1594" s="14"/>
      <c r="BT1594" s="14"/>
      <c r="BU1594" s="14"/>
      <c r="BV1594" s="14"/>
      <c r="BW1594" s="14"/>
      <c r="BX1594" s="14"/>
      <c r="BY1594" s="14"/>
      <c r="BZ1594" s="14"/>
      <c r="CA1594" s="14"/>
      <c r="CB1594" s="14"/>
      <c r="CC1594" s="14"/>
      <c r="CD1594" s="14"/>
      <c r="CE1594" s="14"/>
      <c r="CF1594" s="14"/>
      <c r="CG1594" s="14"/>
      <c r="CH1594" s="14"/>
      <c r="CI1594" s="14"/>
      <c r="CJ1594" s="14"/>
      <c r="CK1594" s="14"/>
      <c r="CL1594" s="14"/>
      <c r="CM1594" s="14"/>
      <c r="CN1594" s="14"/>
      <c r="CO1594" s="14"/>
      <c r="CP1594" s="14"/>
      <c r="CQ1594" s="14"/>
      <c r="CR1594" s="14"/>
      <c r="CS1594" s="14"/>
      <c r="CT1594" s="14"/>
      <c r="CU1594" s="14"/>
      <c r="CV1594" s="14"/>
      <c r="CW1594" s="14"/>
      <c r="CX1594" s="14"/>
      <c r="CY1594" s="14"/>
      <c r="CZ1594" s="14"/>
      <c r="DA1594" s="14"/>
      <c r="DB1594" s="14"/>
      <c r="DC1594" s="14"/>
      <c r="DD1594" s="14"/>
      <c r="DE1594" s="14"/>
      <c r="DF1594" s="14"/>
      <c r="DG1594" s="14"/>
      <c r="DH1594" s="14"/>
      <c r="DI1594" s="14"/>
      <c r="DJ1594" s="14"/>
      <c r="DK1594" s="14"/>
      <c r="DL1594" s="14"/>
      <c r="DM1594" s="14"/>
      <c r="DN1594" s="14"/>
      <c r="DO1594" s="14"/>
      <c r="DP1594" s="14"/>
      <c r="DQ1594" s="14"/>
      <c r="DR1594" s="14"/>
      <c r="DS1594" s="14"/>
      <c r="DT1594" s="14"/>
      <c r="DU1594" s="14"/>
      <c r="DV1594" s="14"/>
      <c r="DW1594" s="14"/>
      <c r="DX1594" s="14"/>
      <c r="DY1594" s="14"/>
      <c r="DZ1594" s="14"/>
      <c r="EA1594" s="14"/>
      <c r="EB1594" s="14"/>
      <c r="EC1594" s="14"/>
      <c r="ED1594" s="14"/>
      <c r="EE1594" s="14"/>
      <c r="EF1594" s="14"/>
      <c r="EG1594" s="14"/>
      <c r="EH1594" s="14"/>
      <c r="EI1594" s="14"/>
      <c r="EJ1594" s="14"/>
      <c r="EK1594" s="14"/>
      <c r="EL1594" s="14"/>
      <c r="EM1594" s="14"/>
      <c r="EN1594" s="14"/>
      <c r="EO1594" s="14"/>
      <c r="EP1594" s="14"/>
      <c r="EQ1594" s="14"/>
      <c r="ER1594" s="14"/>
      <c r="ES1594" s="14"/>
      <c r="ET1594" s="14"/>
      <c r="EU1594" s="14"/>
      <c r="EV1594" s="14"/>
      <c r="EW1594" s="14"/>
      <c r="EX1594" s="14"/>
      <c r="EY1594" s="14"/>
      <c r="EZ1594" s="14"/>
      <c r="FA1594" s="14"/>
      <c r="FB1594" s="14"/>
      <c r="FC1594" s="14"/>
      <c r="FD1594" s="14"/>
      <c r="FE1594" s="14"/>
      <c r="FF1594" s="14"/>
      <c r="FG1594" s="14"/>
      <c r="FH1594" s="14"/>
      <c r="FI1594" s="14"/>
      <c r="FJ1594" s="14"/>
      <c r="FK1594" s="14"/>
      <c r="FL1594" s="14"/>
      <c r="FM1594" s="14"/>
      <c r="FN1594" s="14"/>
      <c r="FO1594" s="14"/>
      <c r="FP1594" s="14"/>
      <c r="FQ1594" s="14"/>
      <c r="FR1594" s="14"/>
      <c r="FS1594" s="14"/>
      <c r="FT1594" s="14"/>
      <c r="FU1594" s="14"/>
      <c r="FW1594" s="14"/>
    </row>
    <row r="1595" spans="4:179" x14ac:dyDescent="0.6">
      <c r="D1595"/>
      <c r="F1595" s="14"/>
      <c r="G1595" s="14"/>
      <c r="H1595" s="14"/>
      <c r="I1595" s="14"/>
      <c r="J1595" s="14"/>
      <c r="K1595" s="14"/>
      <c r="L1595" s="14"/>
      <c r="M1595" s="14"/>
      <c r="N1595" s="14"/>
      <c r="O1595" s="14"/>
      <c r="P1595" s="14"/>
      <c r="Q1595" s="14"/>
      <c r="R1595" s="14"/>
      <c r="S1595" s="14"/>
      <c r="T1595" s="14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F1595" s="14"/>
      <c r="AG1595" s="14"/>
      <c r="AH1595" s="14"/>
      <c r="AI1595" s="14"/>
      <c r="AJ1595" s="14"/>
      <c r="AK1595" s="14"/>
      <c r="AL1595" s="14"/>
      <c r="AM1595" s="14"/>
      <c r="AN1595" s="14"/>
      <c r="AO1595" s="14"/>
      <c r="AP1595" s="14"/>
      <c r="AQ1595" s="14"/>
      <c r="AR1595" s="14"/>
      <c r="AS1595" s="14"/>
      <c r="AT1595" s="14"/>
      <c r="AU1595" s="14"/>
      <c r="AV1595" s="14"/>
      <c r="AW1595" s="14"/>
      <c r="AX1595" s="14"/>
      <c r="AY1595" s="14"/>
      <c r="AZ1595" s="14"/>
      <c r="BA1595" s="14"/>
      <c r="BB1595" s="14"/>
      <c r="BC1595" s="14"/>
      <c r="BD1595" s="14"/>
      <c r="BE1595" s="14"/>
      <c r="BF1595" s="14"/>
      <c r="BG1595" s="14"/>
      <c r="BH1595" s="14"/>
      <c r="BI1595" s="14"/>
      <c r="BJ1595" s="14"/>
      <c r="BK1595" s="14"/>
      <c r="BL1595" s="14"/>
      <c r="BM1595" s="14"/>
      <c r="BN1595" s="14"/>
      <c r="BO1595" s="14"/>
      <c r="BP1595" s="14"/>
      <c r="BQ1595" s="14"/>
      <c r="BR1595" s="14"/>
      <c r="BS1595" s="14"/>
      <c r="BT1595" s="14"/>
      <c r="BU1595" s="14"/>
      <c r="BV1595" s="14"/>
      <c r="BW1595" s="14"/>
      <c r="BX1595" s="14"/>
      <c r="BY1595" s="14"/>
      <c r="BZ1595" s="14"/>
      <c r="CA1595" s="14"/>
      <c r="CB1595" s="14"/>
      <c r="CC1595" s="14"/>
      <c r="CD1595" s="14"/>
      <c r="CE1595" s="14"/>
      <c r="CF1595" s="14"/>
      <c r="CG1595" s="14"/>
      <c r="CH1595" s="14"/>
      <c r="CI1595" s="14"/>
      <c r="CJ1595" s="14"/>
      <c r="CK1595" s="14"/>
      <c r="CL1595" s="14"/>
      <c r="CM1595" s="14"/>
      <c r="CN1595" s="14"/>
      <c r="CO1595" s="14"/>
      <c r="CP1595" s="14"/>
      <c r="CQ1595" s="14"/>
      <c r="CR1595" s="14"/>
      <c r="CS1595" s="14"/>
      <c r="CT1595" s="14"/>
      <c r="CU1595" s="14"/>
      <c r="CV1595" s="14"/>
      <c r="CW1595" s="14"/>
      <c r="CX1595" s="14"/>
      <c r="CY1595" s="14"/>
      <c r="CZ1595" s="14"/>
      <c r="DA1595" s="14"/>
      <c r="DB1595" s="14"/>
      <c r="DC1595" s="14"/>
      <c r="DD1595" s="14"/>
      <c r="DE1595" s="14"/>
      <c r="DF1595" s="14"/>
      <c r="DG1595" s="14"/>
      <c r="DH1595" s="14"/>
      <c r="DI1595" s="14"/>
      <c r="DJ1595" s="14"/>
      <c r="DK1595" s="14"/>
      <c r="DL1595" s="14"/>
      <c r="DM1595" s="14"/>
      <c r="DN1595" s="14"/>
      <c r="DO1595" s="14"/>
      <c r="DP1595" s="14"/>
      <c r="DQ1595" s="14"/>
      <c r="DR1595" s="14"/>
      <c r="DS1595" s="14"/>
      <c r="DT1595" s="14"/>
      <c r="DU1595" s="14"/>
      <c r="DV1595" s="14"/>
      <c r="DW1595" s="14"/>
      <c r="DX1595" s="14"/>
      <c r="DY1595" s="14"/>
      <c r="DZ1595" s="14"/>
      <c r="EA1595" s="14"/>
      <c r="EB1595" s="14"/>
      <c r="EC1595" s="14"/>
      <c r="ED1595" s="14"/>
      <c r="EE1595" s="14"/>
      <c r="EF1595" s="14"/>
      <c r="EG1595" s="14"/>
      <c r="EH1595" s="14"/>
      <c r="EI1595" s="14"/>
      <c r="EJ1595" s="14"/>
      <c r="EK1595" s="14"/>
      <c r="EL1595" s="14"/>
      <c r="EM1595" s="14"/>
      <c r="EN1595" s="14"/>
      <c r="EO1595" s="14"/>
      <c r="EP1595" s="14"/>
      <c r="EQ1595" s="14"/>
      <c r="ER1595" s="14"/>
      <c r="ES1595" s="14"/>
      <c r="ET1595" s="14"/>
      <c r="EU1595" s="14"/>
      <c r="EV1595" s="14"/>
      <c r="EW1595" s="14"/>
      <c r="EX1595" s="14"/>
      <c r="EY1595" s="14"/>
      <c r="EZ1595" s="14"/>
      <c r="FA1595" s="14"/>
      <c r="FB1595" s="14"/>
      <c r="FC1595" s="14"/>
      <c r="FD1595" s="14"/>
      <c r="FE1595" s="14"/>
      <c r="FF1595" s="14"/>
      <c r="FG1595" s="14"/>
      <c r="FH1595" s="14"/>
      <c r="FI1595" s="14"/>
      <c r="FJ1595" s="14"/>
      <c r="FK1595" s="14"/>
      <c r="FL1595" s="14"/>
      <c r="FM1595" s="14"/>
      <c r="FN1595" s="14"/>
      <c r="FO1595" s="14"/>
      <c r="FP1595" s="14"/>
      <c r="FQ1595" s="14"/>
      <c r="FR1595" s="14"/>
      <c r="FS1595" s="14"/>
      <c r="FT1595" s="14"/>
      <c r="FU1595" s="14"/>
      <c r="FW1595" s="14"/>
    </row>
    <row r="1596" spans="4:179" x14ac:dyDescent="0.6">
      <c r="D1596"/>
      <c r="F1596" s="14"/>
      <c r="G1596" s="14"/>
      <c r="H1596" s="14"/>
      <c r="I1596" s="14"/>
      <c r="J1596" s="14"/>
      <c r="K1596" s="14"/>
      <c r="L1596" s="14"/>
      <c r="M1596" s="14"/>
      <c r="N1596" s="14"/>
      <c r="O1596" s="14"/>
      <c r="P1596" s="14"/>
      <c r="Q1596" s="14"/>
      <c r="R1596" s="14"/>
      <c r="S1596" s="14"/>
      <c r="T1596" s="14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4"/>
      <c r="AJ1596" s="14"/>
      <c r="AK1596" s="14"/>
      <c r="AL1596" s="14"/>
      <c r="AM1596" s="14"/>
      <c r="AN1596" s="14"/>
      <c r="AO1596" s="14"/>
      <c r="AP1596" s="14"/>
      <c r="AQ1596" s="14"/>
      <c r="AR1596" s="14"/>
      <c r="AS1596" s="14"/>
      <c r="AT1596" s="14"/>
      <c r="AU1596" s="14"/>
      <c r="AV1596" s="14"/>
      <c r="AW1596" s="14"/>
      <c r="AX1596" s="14"/>
      <c r="AY1596" s="14"/>
      <c r="AZ1596" s="14"/>
      <c r="BA1596" s="14"/>
      <c r="BB1596" s="14"/>
      <c r="BC1596" s="14"/>
      <c r="BD1596" s="14"/>
      <c r="BE1596" s="14"/>
      <c r="BF1596" s="14"/>
      <c r="BG1596" s="14"/>
      <c r="BH1596" s="14"/>
      <c r="BI1596" s="14"/>
      <c r="BJ1596" s="14"/>
      <c r="BK1596" s="14"/>
      <c r="BL1596" s="14"/>
      <c r="BM1596" s="14"/>
      <c r="BN1596" s="14"/>
      <c r="BO1596" s="14"/>
      <c r="BP1596" s="14"/>
      <c r="BQ1596" s="14"/>
      <c r="BR1596" s="14"/>
      <c r="BS1596" s="14"/>
      <c r="BT1596" s="14"/>
      <c r="BU1596" s="14"/>
      <c r="BV1596" s="14"/>
      <c r="BW1596" s="14"/>
      <c r="BX1596" s="14"/>
      <c r="BY1596" s="14"/>
      <c r="BZ1596" s="14"/>
      <c r="CA1596" s="14"/>
      <c r="CB1596" s="14"/>
      <c r="CC1596" s="14"/>
      <c r="CD1596" s="14"/>
      <c r="CE1596" s="14"/>
      <c r="CF1596" s="14"/>
      <c r="CG1596" s="14"/>
      <c r="CH1596" s="14"/>
      <c r="CI1596" s="14"/>
      <c r="CJ1596" s="14"/>
      <c r="CK1596" s="14"/>
      <c r="CL1596" s="14"/>
      <c r="CM1596" s="14"/>
      <c r="CN1596" s="14"/>
      <c r="CO1596" s="14"/>
      <c r="CP1596" s="14"/>
      <c r="CQ1596" s="14"/>
      <c r="CR1596" s="14"/>
      <c r="CS1596" s="14"/>
      <c r="CT1596" s="14"/>
      <c r="CU1596" s="14"/>
      <c r="CV1596" s="14"/>
      <c r="CW1596" s="14"/>
      <c r="CX1596" s="14"/>
      <c r="CY1596" s="14"/>
      <c r="CZ1596" s="14"/>
      <c r="DA1596" s="14"/>
      <c r="DB1596" s="14"/>
      <c r="DC1596" s="14"/>
      <c r="DD1596" s="14"/>
      <c r="DE1596" s="14"/>
      <c r="DF1596" s="14"/>
      <c r="DG1596" s="14"/>
      <c r="DH1596" s="14"/>
      <c r="DI1596" s="14"/>
      <c r="DJ1596" s="14"/>
      <c r="DK1596" s="14"/>
      <c r="DL1596" s="14"/>
      <c r="DM1596" s="14"/>
      <c r="DN1596" s="14"/>
      <c r="DO1596" s="14"/>
      <c r="DP1596" s="14"/>
      <c r="DQ1596" s="14"/>
      <c r="DR1596" s="14"/>
      <c r="DS1596" s="14"/>
      <c r="DT1596" s="14"/>
      <c r="DU1596" s="14"/>
      <c r="DV1596" s="14"/>
      <c r="DW1596" s="14"/>
      <c r="DX1596" s="14"/>
      <c r="DY1596" s="14"/>
      <c r="DZ1596" s="14"/>
      <c r="EA1596" s="14"/>
      <c r="EB1596" s="14"/>
      <c r="EC1596" s="14"/>
      <c r="ED1596" s="14"/>
      <c r="EE1596" s="14"/>
      <c r="EF1596" s="14"/>
      <c r="EG1596" s="14"/>
      <c r="EH1596" s="14"/>
      <c r="EI1596" s="14"/>
      <c r="EJ1596" s="14"/>
      <c r="EK1596" s="14"/>
      <c r="EL1596" s="14"/>
      <c r="EM1596" s="14"/>
      <c r="EN1596" s="14"/>
      <c r="EO1596" s="14"/>
      <c r="EP1596" s="14"/>
      <c r="EQ1596" s="14"/>
      <c r="ER1596" s="14"/>
      <c r="ES1596" s="14"/>
      <c r="ET1596" s="14"/>
      <c r="EU1596" s="14"/>
      <c r="EV1596" s="14"/>
      <c r="EW1596" s="14"/>
      <c r="EX1596" s="14"/>
      <c r="EY1596" s="14"/>
      <c r="EZ1596" s="14"/>
      <c r="FA1596" s="14"/>
      <c r="FB1596" s="14"/>
      <c r="FC1596" s="14"/>
      <c r="FD1596" s="14"/>
      <c r="FE1596" s="14"/>
      <c r="FF1596" s="14"/>
      <c r="FG1596" s="14"/>
      <c r="FH1596" s="14"/>
      <c r="FI1596" s="14"/>
      <c r="FJ1596" s="14"/>
      <c r="FK1596" s="14"/>
      <c r="FL1596" s="14"/>
      <c r="FM1596" s="14"/>
      <c r="FN1596" s="14"/>
      <c r="FO1596" s="14"/>
      <c r="FP1596" s="14"/>
      <c r="FQ1596" s="14"/>
      <c r="FR1596" s="14"/>
      <c r="FS1596" s="14"/>
      <c r="FT1596" s="14"/>
      <c r="FU1596" s="14"/>
      <c r="FW1596" s="14"/>
    </row>
    <row r="1597" spans="4:179" x14ac:dyDescent="0.6">
      <c r="D1597"/>
      <c r="F1597" s="14"/>
      <c r="G1597" s="14"/>
      <c r="H1597" s="14"/>
      <c r="I1597" s="14"/>
      <c r="J1597" s="14"/>
      <c r="K1597" s="14"/>
      <c r="L1597" s="14"/>
      <c r="M1597" s="14"/>
      <c r="N1597" s="14"/>
      <c r="O1597" s="14"/>
      <c r="P1597" s="14"/>
      <c r="Q1597" s="14"/>
      <c r="R1597" s="14"/>
      <c r="S1597" s="14"/>
      <c r="T1597" s="14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F1597" s="14"/>
      <c r="AG1597" s="14"/>
      <c r="AH1597" s="14"/>
      <c r="AI1597" s="14"/>
      <c r="AJ1597" s="14"/>
      <c r="AK1597" s="14"/>
      <c r="AL1597" s="14"/>
      <c r="AM1597" s="14"/>
      <c r="AN1597" s="14"/>
      <c r="AO1597" s="14"/>
      <c r="AP1597" s="14"/>
      <c r="AQ1597" s="14"/>
      <c r="AR1597" s="14"/>
      <c r="AS1597" s="14"/>
      <c r="AT1597" s="14"/>
      <c r="AU1597" s="14"/>
      <c r="AV1597" s="14"/>
      <c r="AW1597" s="14"/>
      <c r="AX1597" s="14"/>
      <c r="AY1597" s="14"/>
      <c r="AZ1597" s="14"/>
      <c r="BA1597" s="14"/>
      <c r="BB1597" s="14"/>
      <c r="BC1597" s="14"/>
      <c r="BD1597" s="14"/>
      <c r="BE1597" s="14"/>
      <c r="BF1597" s="14"/>
      <c r="BG1597" s="14"/>
      <c r="BH1597" s="14"/>
      <c r="BI1597" s="14"/>
      <c r="BJ1597" s="14"/>
      <c r="BK1597" s="14"/>
      <c r="BL1597" s="14"/>
      <c r="BM1597" s="14"/>
      <c r="BN1597" s="14"/>
      <c r="BO1597" s="14"/>
      <c r="BP1597" s="14"/>
      <c r="BQ1597" s="14"/>
      <c r="BR1597" s="14"/>
      <c r="BS1597" s="14"/>
      <c r="BT1597" s="14"/>
      <c r="BU1597" s="14"/>
      <c r="BV1597" s="14"/>
      <c r="BW1597" s="14"/>
      <c r="BX1597" s="14"/>
      <c r="BY1597" s="14"/>
      <c r="BZ1597" s="14"/>
      <c r="CA1597" s="14"/>
      <c r="CB1597" s="14"/>
      <c r="CC1597" s="14"/>
      <c r="CD1597" s="14"/>
      <c r="CE1597" s="14"/>
      <c r="CF1597" s="14"/>
      <c r="CG1597" s="14"/>
      <c r="CH1597" s="14"/>
      <c r="CI1597" s="14"/>
      <c r="CJ1597" s="14"/>
      <c r="CK1597" s="14"/>
      <c r="CL1597" s="14"/>
      <c r="CM1597" s="14"/>
      <c r="CN1597" s="14"/>
      <c r="CO1597" s="14"/>
      <c r="CP1597" s="14"/>
      <c r="CQ1597" s="14"/>
      <c r="CR1597" s="14"/>
      <c r="CS1597" s="14"/>
      <c r="CT1597" s="14"/>
      <c r="CU1597" s="14"/>
      <c r="CV1597" s="14"/>
      <c r="CW1597" s="14"/>
      <c r="CX1597" s="14"/>
      <c r="CY1597" s="14"/>
      <c r="CZ1597" s="14"/>
      <c r="DA1597" s="14"/>
      <c r="DB1597" s="14"/>
      <c r="DC1597" s="14"/>
      <c r="DD1597" s="14"/>
      <c r="DE1597" s="14"/>
      <c r="DF1597" s="14"/>
      <c r="DG1597" s="14"/>
      <c r="DH1597" s="14"/>
      <c r="DI1597" s="14"/>
      <c r="DJ1597" s="14"/>
      <c r="DK1597" s="14"/>
      <c r="DL1597" s="14"/>
      <c r="DM1597" s="14"/>
      <c r="DN1597" s="14"/>
      <c r="DO1597" s="14"/>
      <c r="DP1597" s="14"/>
      <c r="DQ1597" s="14"/>
      <c r="DR1597" s="14"/>
      <c r="DS1597" s="14"/>
      <c r="DT1597" s="14"/>
      <c r="DU1597" s="14"/>
      <c r="DV1597" s="14"/>
      <c r="DW1597" s="14"/>
      <c r="DX1597" s="14"/>
      <c r="DY1597" s="14"/>
      <c r="DZ1597" s="14"/>
      <c r="EA1597" s="14"/>
      <c r="EB1597" s="14"/>
      <c r="EC1597" s="14"/>
      <c r="ED1597" s="14"/>
      <c r="EE1597" s="14"/>
      <c r="EF1597" s="14"/>
      <c r="EG1597" s="14"/>
      <c r="EH1597" s="14"/>
      <c r="EI1597" s="14"/>
      <c r="EJ1597" s="14"/>
      <c r="EK1597" s="14"/>
      <c r="EL1597" s="14"/>
      <c r="EM1597" s="14"/>
      <c r="EN1597" s="14"/>
      <c r="EO1597" s="14"/>
      <c r="EP1597" s="14"/>
      <c r="EQ1597" s="14"/>
      <c r="ER1597" s="14"/>
      <c r="ES1597" s="14"/>
      <c r="ET1597" s="14"/>
      <c r="EU1597" s="14"/>
      <c r="EV1597" s="14"/>
      <c r="EW1597" s="14"/>
      <c r="EX1597" s="14"/>
      <c r="EY1597" s="14"/>
      <c r="EZ1597" s="14"/>
      <c r="FA1597" s="14"/>
      <c r="FB1597" s="14"/>
      <c r="FC1597" s="14"/>
      <c r="FD1597" s="14"/>
      <c r="FE1597" s="14"/>
      <c r="FF1597" s="14"/>
      <c r="FG1597" s="14"/>
      <c r="FH1597" s="14"/>
      <c r="FI1597" s="14"/>
      <c r="FJ1597" s="14"/>
      <c r="FK1597" s="14"/>
      <c r="FL1597" s="14"/>
      <c r="FM1597" s="14"/>
      <c r="FN1597" s="14"/>
      <c r="FO1597" s="14"/>
      <c r="FP1597" s="14"/>
      <c r="FQ1597" s="14"/>
      <c r="FR1597" s="14"/>
      <c r="FS1597" s="14"/>
      <c r="FT1597" s="14"/>
      <c r="FU1597" s="14"/>
      <c r="FW1597" s="14"/>
    </row>
    <row r="1598" spans="4:179" x14ac:dyDescent="0.6">
      <c r="D1598"/>
      <c r="F1598" s="14"/>
      <c r="G1598" s="14"/>
      <c r="H1598" s="14"/>
      <c r="I1598" s="14"/>
      <c r="J1598" s="14"/>
      <c r="K1598" s="14"/>
      <c r="L1598" s="14"/>
      <c r="M1598" s="14"/>
      <c r="N1598" s="14"/>
      <c r="O1598" s="14"/>
      <c r="P1598" s="14"/>
      <c r="Q1598" s="14"/>
      <c r="R1598" s="14"/>
      <c r="S1598" s="14"/>
      <c r="T1598" s="1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/>
      <c r="AI1598" s="14"/>
      <c r="AJ1598" s="14"/>
      <c r="AK1598" s="14"/>
      <c r="AL1598" s="14"/>
      <c r="AM1598" s="14"/>
      <c r="AN1598" s="14"/>
      <c r="AO1598" s="14"/>
      <c r="AP1598" s="14"/>
      <c r="AQ1598" s="14"/>
      <c r="AR1598" s="14"/>
      <c r="AS1598" s="14"/>
      <c r="AT1598" s="14"/>
      <c r="AU1598" s="14"/>
      <c r="AV1598" s="14"/>
      <c r="AW1598" s="14"/>
      <c r="AX1598" s="14"/>
      <c r="AY1598" s="14"/>
      <c r="AZ1598" s="14"/>
      <c r="BA1598" s="14"/>
      <c r="BB1598" s="14"/>
      <c r="BC1598" s="14"/>
      <c r="BD1598" s="14"/>
      <c r="BE1598" s="14"/>
      <c r="BF1598" s="14"/>
      <c r="BG1598" s="14"/>
      <c r="BH1598" s="14"/>
      <c r="BI1598" s="14"/>
      <c r="BJ1598" s="14"/>
      <c r="BK1598" s="14"/>
      <c r="BL1598" s="14"/>
      <c r="BM1598" s="14"/>
      <c r="BN1598" s="14"/>
      <c r="BO1598" s="14"/>
      <c r="BP1598" s="14"/>
      <c r="BQ1598" s="14"/>
      <c r="BR1598" s="14"/>
      <c r="BS1598" s="14"/>
      <c r="BT1598" s="14"/>
      <c r="BU1598" s="14"/>
      <c r="BV1598" s="14"/>
      <c r="BW1598" s="14"/>
      <c r="BX1598" s="14"/>
      <c r="BY1598" s="14"/>
      <c r="BZ1598" s="14"/>
      <c r="CA1598" s="14"/>
      <c r="CB1598" s="14"/>
      <c r="CC1598" s="14"/>
      <c r="CD1598" s="14"/>
      <c r="CE1598" s="14"/>
      <c r="CF1598" s="14"/>
      <c r="CG1598" s="14"/>
      <c r="CH1598" s="14"/>
      <c r="CI1598" s="14"/>
      <c r="CJ1598" s="14"/>
      <c r="CK1598" s="14"/>
      <c r="CL1598" s="14"/>
      <c r="CM1598" s="14"/>
      <c r="CN1598" s="14"/>
      <c r="CO1598" s="14"/>
      <c r="CP1598" s="14"/>
      <c r="CQ1598" s="14"/>
      <c r="CR1598" s="14"/>
      <c r="CS1598" s="14"/>
      <c r="CT1598" s="14"/>
      <c r="CU1598" s="14"/>
      <c r="CV1598" s="14"/>
      <c r="CW1598" s="14"/>
      <c r="CX1598" s="14"/>
      <c r="CY1598" s="14"/>
      <c r="CZ1598" s="14"/>
      <c r="DA1598" s="14"/>
      <c r="DB1598" s="14"/>
      <c r="DC1598" s="14"/>
      <c r="DD1598" s="14"/>
      <c r="DE1598" s="14"/>
      <c r="DF1598" s="14"/>
      <c r="DG1598" s="14"/>
      <c r="DH1598" s="14"/>
      <c r="DI1598" s="14"/>
      <c r="DJ1598" s="14"/>
      <c r="DK1598" s="14"/>
      <c r="DL1598" s="14"/>
      <c r="DM1598" s="14"/>
      <c r="DN1598" s="14"/>
      <c r="DO1598" s="14"/>
      <c r="DP1598" s="14"/>
      <c r="DQ1598" s="14"/>
      <c r="DR1598" s="14"/>
      <c r="DS1598" s="14"/>
      <c r="DT1598" s="14"/>
      <c r="DU1598" s="14"/>
      <c r="DV1598" s="14"/>
      <c r="DW1598" s="14"/>
      <c r="DX1598" s="14"/>
      <c r="DY1598" s="14"/>
      <c r="DZ1598" s="14"/>
      <c r="EA1598" s="14"/>
      <c r="EB1598" s="14"/>
      <c r="EC1598" s="14"/>
      <c r="ED1598" s="14"/>
      <c r="EE1598" s="14"/>
      <c r="EF1598" s="14"/>
      <c r="EG1598" s="14"/>
      <c r="EH1598" s="14"/>
      <c r="EI1598" s="14"/>
      <c r="EJ1598" s="14"/>
      <c r="EK1598" s="14"/>
      <c r="EL1598" s="14"/>
      <c r="EM1598" s="14"/>
      <c r="EN1598" s="14"/>
      <c r="EO1598" s="14"/>
      <c r="EP1598" s="14"/>
      <c r="EQ1598" s="14"/>
      <c r="ER1598" s="14"/>
      <c r="ES1598" s="14"/>
      <c r="ET1598" s="14"/>
      <c r="EU1598" s="14"/>
      <c r="EV1598" s="14"/>
      <c r="EW1598" s="14"/>
      <c r="EX1598" s="14"/>
      <c r="EY1598" s="14"/>
      <c r="EZ1598" s="14"/>
      <c r="FA1598" s="14"/>
      <c r="FB1598" s="14"/>
      <c r="FC1598" s="14"/>
      <c r="FD1598" s="14"/>
      <c r="FE1598" s="14"/>
      <c r="FF1598" s="14"/>
      <c r="FG1598" s="14"/>
      <c r="FH1598" s="14"/>
      <c r="FI1598" s="14"/>
      <c r="FJ1598" s="14"/>
      <c r="FK1598" s="14"/>
      <c r="FL1598" s="14"/>
      <c r="FM1598" s="14"/>
      <c r="FN1598" s="14"/>
      <c r="FO1598" s="14"/>
      <c r="FP1598" s="14"/>
      <c r="FQ1598" s="14"/>
      <c r="FR1598" s="14"/>
      <c r="FS1598" s="14"/>
      <c r="FT1598" s="14"/>
      <c r="FU1598" s="14"/>
      <c r="FW1598" s="14"/>
    </row>
    <row r="1599" spans="4:179" x14ac:dyDescent="0.6">
      <c r="D1599"/>
      <c r="F1599" s="14"/>
      <c r="G1599" s="14"/>
      <c r="H1599" s="14"/>
      <c r="I1599" s="14"/>
      <c r="J1599" s="14"/>
      <c r="K1599" s="14"/>
      <c r="L1599" s="14"/>
      <c r="M1599" s="14"/>
      <c r="N1599" s="14"/>
      <c r="O1599" s="14"/>
      <c r="P1599" s="14"/>
      <c r="Q1599" s="14"/>
      <c r="R1599" s="14"/>
      <c r="S1599" s="14"/>
      <c r="T1599" s="14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4"/>
      <c r="AJ1599" s="14"/>
      <c r="AK1599" s="14"/>
      <c r="AL1599" s="14"/>
      <c r="AM1599" s="14"/>
      <c r="AN1599" s="14"/>
      <c r="AO1599" s="14"/>
      <c r="AP1599" s="14"/>
      <c r="AQ1599" s="14"/>
      <c r="AR1599" s="14"/>
      <c r="AS1599" s="14"/>
      <c r="AT1599" s="14"/>
      <c r="AU1599" s="14"/>
      <c r="AV1599" s="14"/>
      <c r="AW1599" s="14"/>
      <c r="AX1599" s="14"/>
      <c r="AY1599" s="14"/>
      <c r="AZ1599" s="14"/>
      <c r="BA1599" s="14"/>
      <c r="BB1599" s="14"/>
      <c r="BC1599" s="14"/>
      <c r="BD1599" s="14"/>
      <c r="BE1599" s="14"/>
      <c r="BF1599" s="14"/>
      <c r="BG1599" s="14"/>
      <c r="BH1599" s="14"/>
      <c r="BI1599" s="14"/>
      <c r="BJ1599" s="14"/>
      <c r="BK1599" s="14"/>
      <c r="BL1599" s="14"/>
      <c r="BM1599" s="14"/>
      <c r="BN1599" s="14"/>
      <c r="BO1599" s="14"/>
      <c r="BP1599" s="14"/>
      <c r="BQ1599" s="14"/>
      <c r="BR1599" s="14"/>
      <c r="BS1599" s="14"/>
      <c r="BT1599" s="14"/>
      <c r="BU1599" s="14"/>
      <c r="BV1599" s="14"/>
      <c r="BW1599" s="14"/>
      <c r="BX1599" s="14"/>
      <c r="BY1599" s="14"/>
      <c r="BZ1599" s="14"/>
      <c r="CA1599" s="14"/>
      <c r="CB1599" s="14"/>
      <c r="CC1599" s="14"/>
      <c r="CD1599" s="14"/>
      <c r="CE1599" s="14"/>
      <c r="CF1599" s="14"/>
      <c r="CG1599" s="14"/>
      <c r="CH1599" s="14"/>
      <c r="CI1599" s="14"/>
      <c r="CJ1599" s="14"/>
      <c r="CK1599" s="14"/>
      <c r="CL1599" s="14"/>
      <c r="CM1599" s="14"/>
      <c r="CN1599" s="14"/>
      <c r="CO1599" s="14"/>
      <c r="CP1599" s="14"/>
      <c r="CQ1599" s="14"/>
      <c r="CR1599" s="14"/>
      <c r="CS1599" s="14"/>
      <c r="CT1599" s="14"/>
      <c r="CU1599" s="14"/>
      <c r="CV1599" s="14"/>
      <c r="CW1599" s="14"/>
      <c r="CX1599" s="14"/>
      <c r="CY1599" s="14"/>
      <c r="CZ1599" s="14"/>
      <c r="DA1599" s="14"/>
      <c r="DB1599" s="14"/>
      <c r="DC1599" s="14"/>
      <c r="DD1599" s="14"/>
      <c r="DE1599" s="14"/>
      <c r="DF1599" s="14"/>
      <c r="DG1599" s="14"/>
      <c r="DH1599" s="14"/>
      <c r="DI1599" s="14"/>
      <c r="DJ1599" s="14"/>
      <c r="DK1599" s="14"/>
      <c r="DL1599" s="14"/>
      <c r="DM1599" s="14"/>
      <c r="DN1599" s="14"/>
      <c r="DO1599" s="14"/>
      <c r="DP1599" s="14"/>
      <c r="DQ1599" s="14"/>
      <c r="DR1599" s="14"/>
      <c r="DS1599" s="14"/>
      <c r="DT1599" s="14"/>
      <c r="DU1599" s="14"/>
      <c r="DV1599" s="14"/>
      <c r="DW1599" s="14"/>
      <c r="DX1599" s="14"/>
      <c r="DY1599" s="14"/>
      <c r="DZ1599" s="14"/>
      <c r="EA1599" s="14"/>
      <c r="EB1599" s="14"/>
      <c r="EC1599" s="14"/>
      <c r="ED1599" s="14"/>
      <c r="EE1599" s="14"/>
      <c r="EF1599" s="14"/>
      <c r="EG1599" s="14"/>
      <c r="EH1599" s="14"/>
      <c r="EI1599" s="14"/>
      <c r="EJ1599" s="14"/>
      <c r="EK1599" s="14"/>
      <c r="EL1599" s="14"/>
      <c r="EM1599" s="14"/>
      <c r="EN1599" s="14"/>
      <c r="EO1599" s="14"/>
      <c r="EP1599" s="14"/>
      <c r="EQ1599" s="14"/>
      <c r="ER1599" s="14"/>
      <c r="ES1599" s="14"/>
      <c r="ET1599" s="14"/>
      <c r="EU1599" s="14"/>
      <c r="EV1599" s="14"/>
      <c r="EW1599" s="14"/>
      <c r="EX1599" s="14"/>
      <c r="EY1599" s="14"/>
      <c r="EZ1599" s="14"/>
      <c r="FA1599" s="14"/>
      <c r="FB1599" s="14"/>
      <c r="FC1599" s="14"/>
      <c r="FD1599" s="14"/>
      <c r="FE1599" s="14"/>
      <c r="FF1599" s="14"/>
      <c r="FG1599" s="14"/>
      <c r="FH1599" s="14"/>
      <c r="FI1599" s="14"/>
      <c r="FJ1599" s="14"/>
      <c r="FK1599" s="14"/>
      <c r="FL1599" s="14"/>
      <c r="FM1599" s="14"/>
      <c r="FN1599" s="14"/>
      <c r="FO1599" s="14"/>
      <c r="FP1599" s="14"/>
      <c r="FQ1599" s="14"/>
      <c r="FR1599" s="14"/>
      <c r="FS1599" s="14"/>
      <c r="FT1599" s="14"/>
      <c r="FU1599" s="14"/>
      <c r="FW1599" s="14"/>
    </row>
    <row r="1600" spans="4:179" x14ac:dyDescent="0.6">
      <c r="D1600"/>
      <c r="F1600" s="14"/>
      <c r="G1600" s="14"/>
      <c r="H1600" s="14"/>
      <c r="I1600" s="14"/>
      <c r="J1600" s="14"/>
      <c r="K1600" s="14"/>
      <c r="L1600" s="14"/>
      <c r="M1600" s="14"/>
      <c r="N1600" s="14"/>
      <c r="O1600" s="14"/>
      <c r="P1600" s="14"/>
      <c r="Q1600" s="14"/>
      <c r="R1600" s="14"/>
      <c r="S1600" s="14"/>
      <c r="T1600" s="14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/>
      <c r="AH1600" s="14"/>
      <c r="AI1600" s="14"/>
      <c r="AJ1600" s="14"/>
      <c r="AK1600" s="14"/>
      <c r="AL1600" s="14"/>
      <c r="AM1600" s="14"/>
      <c r="AN1600" s="14"/>
      <c r="AO1600" s="14"/>
      <c r="AP1600" s="14"/>
      <c r="AQ1600" s="14"/>
      <c r="AR1600" s="14"/>
      <c r="AS1600" s="14"/>
      <c r="AT1600" s="14"/>
      <c r="AU1600" s="14"/>
      <c r="AV1600" s="14"/>
      <c r="AW1600" s="14"/>
      <c r="AX1600" s="14"/>
      <c r="AY1600" s="14"/>
      <c r="AZ1600" s="14"/>
      <c r="BA1600" s="14"/>
      <c r="BB1600" s="14"/>
      <c r="BC1600" s="14"/>
      <c r="BD1600" s="14"/>
      <c r="BE1600" s="14"/>
      <c r="BF1600" s="14"/>
      <c r="BG1600" s="14"/>
      <c r="BH1600" s="14"/>
      <c r="BI1600" s="14"/>
      <c r="BJ1600" s="14"/>
      <c r="BK1600" s="14"/>
      <c r="BL1600" s="14"/>
      <c r="BM1600" s="14"/>
      <c r="BN1600" s="14"/>
      <c r="BO1600" s="14"/>
      <c r="BP1600" s="14"/>
      <c r="BQ1600" s="14"/>
      <c r="BR1600" s="14"/>
      <c r="BS1600" s="14"/>
      <c r="BT1600" s="14"/>
      <c r="BU1600" s="14"/>
      <c r="BV1600" s="14"/>
      <c r="BW1600" s="14"/>
      <c r="BX1600" s="14"/>
      <c r="BY1600" s="14"/>
      <c r="BZ1600" s="14"/>
      <c r="CA1600" s="14"/>
      <c r="CB1600" s="14"/>
      <c r="CC1600" s="14"/>
      <c r="CD1600" s="14"/>
      <c r="CE1600" s="14"/>
      <c r="CF1600" s="14"/>
      <c r="CG1600" s="14"/>
      <c r="CH1600" s="14"/>
      <c r="CI1600" s="14"/>
      <c r="CJ1600" s="14"/>
      <c r="CK1600" s="14"/>
      <c r="CL1600" s="14"/>
      <c r="CM1600" s="14"/>
      <c r="CN1600" s="14"/>
      <c r="CO1600" s="14"/>
      <c r="CP1600" s="14"/>
      <c r="CQ1600" s="14"/>
      <c r="CR1600" s="14"/>
      <c r="CS1600" s="14"/>
      <c r="CT1600" s="14"/>
      <c r="CU1600" s="14"/>
      <c r="CV1600" s="14"/>
      <c r="CW1600" s="14"/>
      <c r="CX1600" s="14"/>
      <c r="CY1600" s="14"/>
      <c r="CZ1600" s="14"/>
      <c r="DA1600" s="14"/>
      <c r="DB1600" s="14"/>
      <c r="DC1600" s="14"/>
      <c r="DD1600" s="14"/>
      <c r="DE1600" s="14"/>
      <c r="DF1600" s="14"/>
      <c r="DG1600" s="14"/>
      <c r="DH1600" s="14"/>
      <c r="DI1600" s="14"/>
      <c r="DJ1600" s="14"/>
      <c r="DK1600" s="14"/>
      <c r="DL1600" s="14"/>
      <c r="DM1600" s="14"/>
      <c r="DN1600" s="14"/>
      <c r="DO1600" s="14"/>
      <c r="DP1600" s="14"/>
      <c r="DQ1600" s="14"/>
      <c r="DR1600" s="14"/>
      <c r="DS1600" s="14"/>
      <c r="DT1600" s="14"/>
      <c r="DU1600" s="14"/>
      <c r="DV1600" s="14"/>
      <c r="DW1600" s="14"/>
      <c r="DX1600" s="14"/>
      <c r="DY1600" s="14"/>
      <c r="DZ1600" s="14"/>
      <c r="EA1600" s="14"/>
      <c r="EB1600" s="14"/>
      <c r="EC1600" s="14"/>
      <c r="ED1600" s="14"/>
      <c r="EE1600" s="14"/>
      <c r="EF1600" s="14"/>
      <c r="EG1600" s="14"/>
      <c r="EH1600" s="14"/>
      <c r="EI1600" s="14"/>
      <c r="EJ1600" s="14"/>
      <c r="EK1600" s="14"/>
      <c r="EL1600" s="14"/>
      <c r="EM1600" s="14"/>
      <c r="EN1600" s="14"/>
      <c r="EO1600" s="14"/>
      <c r="EP1600" s="14"/>
      <c r="EQ1600" s="14"/>
      <c r="ER1600" s="14"/>
      <c r="ES1600" s="14"/>
      <c r="ET1600" s="14"/>
      <c r="EU1600" s="14"/>
      <c r="EV1600" s="14"/>
      <c r="EW1600" s="14"/>
      <c r="EX1600" s="14"/>
      <c r="EY1600" s="14"/>
      <c r="EZ1600" s="14"/>
      <c r="FA1600" s="14"/>
      <c r="FB1600" s="14"/>
      <c r="FC1600" s="14"/>
      <c r="FD1600" s="14"/>
      <c r="FE1600" s="14"/>
      <c r="FF1600" s="14"/>
      <c r="FG1600" s="14"/>
      <c r="FH1600" s="14"/>
      <c r="FI1600" s="14"/>
      <c r="FJ1600" s="14"/>
      <c r="FK1600" s="14"/>
      <c r="FL1600" s="14"/>
      <c r="FM1600" s="14"/>
      <c r="FN1600" s="14"/>
      <c r="FO1600" s="14"/>
      <c r="FP1600" s="14"/>
      <c r="FQ1600" s="14"/>
      <c r="FR1600" s="14"/>
      <c r="FS1600" s="14"/>
      <c r="FT1600" s="14"/>
      <c r="FU1600" s="14"/>
      <c r="FW1600" s="14"/>
    </row>
    <row r="1601" spans="4:179" x14ac:dyDescent="0.6">
      <c r="D1601" s="53"/>
      <c r="F1601" s="14"/>
      <c r="G1601" s="14"/>
      <c r="H1601" s="14"/>
      <c r="I1601" s="14"/>
      <c r="J1601" s="14"/>
      <c r="K1601" s="14"/>
      <c r="L1601" s="14"/>
      <c r="M1601" s="14"/>
      <c r="N1601" s="14"/>
      <c r="O1601" s="14"/>
      <c r="P1601" s="14"/>
      <c r="Q1601" s="14"/>
      <c r="R1601" s="14"/>
      <c r="S1601" s="14"/>
      <c r="T1601" s="14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F1601" s="14"/>
      <c r="AG1601" s="14"/>
      <c r="AH1601" s="14"/>
      <c r="AI1601" s="14"/>
      <c r="AJ1601" s="14"/>
      <c r="AK1601" s="14"/>
      <c r="AL1601" s="14"/>
      <c r="AM1601" s="14"/>
      <c r="AN1601" s="14"/>
      <c r="AO1601" s="14"/>
      <c r="AP1601" s="14"/>
      <c r="AQ1601" s="14"/>
      <c r="AR1601" s="14"/>
      <c r="AS1601" s="14"/>
      <c r="AT1601" s="14"/>
      <c r="AU1601" s="14"/>
      <c r="AV1601" s="14"/>
      <c r="AW1601" s="14"/>
      <c r="AX1601" s="14"/>
      <c r="AY1601" s="14"/>
      <c r="AZ1601" s="14"/>
      <c r="BA1601" s="14"/>
      <c r="BB1601" s="14"/>
      <c r="BC1601" s="14"/>
      <c r="BD1601" s="14"/>
      <c r="BE1601" s="14"/>
      <c r="BF1601" s="14"/>
      <c r="BG1601" s="14"/>
      <c r="BH1601" s="14"/>
      <c r="BI1601" s="14"/>
      <c r="BJ1601" s="14"/>
      <c r="BK1601" s="14"/>
      <c r="BL1601" s="14"/>
      <c r="BM1601" s="14"/>
      <c r="BN1601" s="14"/>
      <c r="BO1601" s="14"/>
      <c r="BP1601" s="14"/>
      <c r="BQ1601" s="14"/>
      <c r="BR1601" s="14"/>
      <c r="BS1601" s="14"/>
      <c r="BT1601" s="14"/>
      <c r="BU1601" s="14"/>
      <c r="BV1601" s="14"/>
      <c r="BW1601" s="14"/>
      <c r="BX1601" s="14"/>
      <c r="BY1601" s="14"/>
      <c r="BZ1601" s="14"/>
      <c r="CA1601" s="14"/>
      <c r="CB1601" s="14"/>
      <c r="CC1601" s="14"/>
      <c r="CD1601" s="14"/>
      <c r="CE1601" s="14"/>
      <c r="CF1601" s="14"/>
      <c r="CG1601" s="14"/>
      <c r="CH1601" s="14"/>
      <c r="CI1601" s="14"/>
      <c r="CJ1601" s="14"/>
      <c r="CK1601" s="14"/>
      <c r="CL1601" s="14"/>
      <c r="CM1601" s="14"/>
      <c r="CN1601" s="14"/>
      <c r="CO1601" s="14"/>
      <c r="CP1601" s="14"/>
      <c r="CQ1601" s="14"/>
      <c r="CR1601" s="14"/>
      <c r="CS1601" s="14"/>
      <c r="CT1601" s="14"/>
      <c r="CU1601" s="14"/>
      <c r="CV1601" s="14"/>
      <c r="CW1601" s="14"/>
      <c r="CX1601" s="14"/>
      <c r="CY1601" s="14"/>
      <c r="CZ1601" s="14"/>
      <c r="DA1601" s="14"/>
      <c r="DB1601" s="14"/>
      <c r="DC1601" s="14"/>
      <c r="DD1601" s="14"/>
      <c r="DE1601" s="14"/>
      <c r="DF1601" s="14"/>
      <c r="DG1601" s="14"/>
      <c r="DH1601" s="14"/>
      <c r="DI1601" s="14"/>
      <c r="DJ1601" s="14"/>
      <c r="DK1601" s="14"/>
      <c r="DL1601" s="14"/>
      <c r="DM1601" s="14"/>
      <c r="DN1601" s="14"/>
      <c r="DO1601" s="14"/>
      <c r="DP1601" s="14"/>
      <c r="DQ1601" s="14"/>
      <c r="DR1601" s="14"/>
      <c r="DS1601" s="14"/>
      <c r="DT1601" s="14"/>
      <c r="DU1601" s="14"/>
      <c r="DV1601" s="14"/>
      <c r="DW1601" s="14"/>
      <c r="DX1601" s="14"/>
      <c r="DY1601" s="14"/>
      <c r="DZ1601" s="14"/>
      <c r="EA1601" s="14"/>
      <c r="EB1601" s="14"/>
      <c r="EC1601" s="14"/>
      <c r="ED1601" s="14"/>
      <c r="EE1601" s="14"/>
      <c r="EF1601" s="14"/>
      <c r="EG1601" s="14"/>
      <c r="EH1601" s="14"/>
      <c r="EI1601" s="14"/>
      <c r="EJ1601" s="14"/>
      <c r="EK1601" s="14"/>
      <c r="EL1601" s="14"/>
      <c r="EM1601" s="14"/>
      <c r="EN1601" s="14"/>
      <c r="EO1601" s="14"/>
      <c r="EP1601" s="14"/>
      <c r="EQ1601" s="14"/>
      <c r="ER1601" s="14"/>
      <c r="ES1601" s="14"/>
      <c r="ET1601" s="14"/>
      <c r="EU1601" s="14"/>
      <c r="EV1601" s="14"/>
      <c r="EW1601" s="14"/>
      <c r="EX1601" s="14"/>
      <c r="EY1601" s="14"/>
      <c r="EZ1601" s="14"/>
      <c r="FA1601" s="14"/>
      <c r="FB1601" s="14"/>
      <c r="FC1601" s="14"/>
      <c r="FD1601" s="14"/>
      <c r="FE1601" s="14"/>
      <c r="FF1601" s="14"/>
      <c r="FG1601" s="14"/>
      <c r="FH1601" s="14"/>
      <c r="FI1601" s="14"/>
      <c r="FJ1601" s="14"/>
      <c r="FK1601" s="14"/>
      <c r="FL1601" s="14"/>
      <c r="FM1601" s="14"/>
      <c r="FN1601" s="14"/>
      <c r="FO1601" s="14"/>
      <c r="FP1601" s="14"/>
      <c r="FQ1601" s="14"/>
      <c r="FR1601" s="14"/>
      <c r="FS1601" s="14"/>
      <c r="FT1601" s="14"/>
      <c r="FU1601" s="14"/>
      <c r="FW1601" s="14"/>
    </row>
    <row r="1602" spans="4:179" x14ac:dyDescent="0.6">
      <c r="D1602" s="53"/>
      <c r="F1602" s="14"/>
      <c r="G1602" s="14"/>
      <c r="H1602" s="14"/>
      <c r="I1602" s="14"/>
      <c r="J1602" s="14"/>
      <c r="K1602" s="14"/>
      <c r="L1602" s="14"/>
      <c r="M1602" s="14"/>
      <c r="N1602" s="14"/>
      <c r="O1602" s="14"/>
      <c r="P1602" s="14"/>
      <c r="Q1602" s="14"/>
      <c r="R1602" s="14"/>
      <c r="S1602" s="14"/>
      <c r="T1602" s="1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F1602" s="14"/>
      <c r="AG1602" s="14"/>
      <c r="AH1602" s="14"/>
      <c r="AI1602" s="14"/>
      <c r="AJ1602" s="14"/>
      <c r="AK1602" s="14"/>
      <c r="AL1602" s="14"/>
      <c r="AM1602" s="14"/>
      <c r="AN1602" s="14"/>
      <c r="AO1602" s="14"/>
      <c r="AP1602" s="14"/>
      <c r="AQ1602" s="14"/>
      <c r="AR1602" s="14"/>
      <c r="AS1602" s="14"/>
      <c r="AT1602" s="14"/>
      <c r="AU1602" s="14"/>
      <c r="AV1602" s="14"/>
      <c r="AW1602" s="14"/>
      <c r="AX1602" s="14"/>
      <c r="AY1602" s="14"/>
      <c r="AZ1602" s="14"/>
      <c r="BA1602" s="14"/>
      <c r="BB1602" s="14"/>
      <c r="BC1602" s="14"/>
      <c r="BD1602" s="14"/>
      <c r="BE1602" s="14"/>
      <c r="BF1602" s="14"/>
      <c r="BG1602" s="14"/>
      <c r="BH1602" s="14"/>
      <c r="BI1602" s="14"/>
      <c r="BJ1602" s="14"/>
      <c r="BK1602" s="14"/>
      <c r="BL1602" s="14"/>
      <c r="BM1602" s="14"/>
      <c r="BN1602" s="14"/>
      <c r="BO1602" s="14"/>
      <c r="BP1602" s="14"/>
      <c r="BQ1602" s="14"/>
      <c r="BR1602" s="14"/>
      <c r="BS1602" s="14"/>
      <c r="BT1602" s="14"/>
      <c r="BU1602" s="14"/>
      <c r="BV1602" s="14"/>
      <c r="BW1602" s="14"/>
      <c r="BX1602" s="14"/>
      <c r="BY1602" s="14"/>
      <c r="BZ1602" s="14"/>
      <c r="CA1602" s="14"/>
      <c r="CB1602" s="14"/>
      <c r="CC1602" s="14"/>
      <c r="CD1602" s="14"/>
      <c r="CE1602" s="14"/>
      <c r="CF1602" s="14"/>
      <c r="CG1602" s="14"/>
      <c r="CH1602" s="14"/>
      <c r="CI1602" s="14"/>
      <c r="CJ1602" s="14"/>
      <c r="CK1602" s="14"/>
      <c r="CL1602" s="14"/>
      <c r="CM1602" s="14"/>
      <c r="CN1602" s="14"/>
      <c r="CO1602" s="14"/>
      <c r="CP1602" s="14"/>
      <c r="CQ1602" s="14"/>
      <c r="CR1602" s="14"/>
      <c r="CS1602" s="14"/>
      <c r="CT1602" s="14"/>
      <c r="CU1602" s="14"/>
      <c r="CV1602" s="14"/>
      <c r="CW1602" s="14"/>
      <c r="CX1602" s="14"/>
      <c r="CY1602" s="14"/>
      <c r="CZ1602" s="14"/>
      <c r="DA1602" s="14"/>
      <c r="DB1602" s="14"/>
      <c r="DC1602" s="14"/>
      <c r="DD1602" s="14"/>
      <c r="DE1602" s="14"/>
      <c r="DF1602" s="14"/>
      <c r="DG1602" s="14"/>
      <c r="DH1602" s="14"/>
      <c r="DI1602" s="14"/>
      <c r="DJ1602" s="14"/>
      <c r="DK1602" s="14"/>
      <c r="DL1602" s="14"/>
      <c r="DM1602" s="14"/>
      <c r="DN1602" s="14"/>
      <c r="DO1602" s="14"/>
      <c r="DP1602" s="14"/>
      <c r="DQ1602" s="14"/>
      <c r="DR1602" s="14"/>
      <c r="DS1602" s="14"/>
      <c r="DT1602" s="14"/>
      <c r="DU1602" s="14"/>
      <c r="DV1602" s="14"/>
      <c r="DW1602" s="14"/>
      <c r="DX1602" s="14"/>
      <c r="DY1602" s="14"/>
      <c r="DZ1602" s="14"/>
      <c r="EA1602" s="14"/>
      <c r="EB1602" s="14"/>
      <c r="EC1602" s="14"/>
      <c r="ED1602" s="14"/>
      <c r="EE1602" s="14"/>
      <c r="EF1602" s="14"/>
      <c r="EG1602" s="14"/>
      <c r="EH1602" s="14"/>
      <c r="EI1602" s="14"/>
      <c r="EJ1602" s="14"/>
      <c r="EK1602" s="14"/>
      <c r="EL1602" s="14"/>
      <c r="EM1602" s="14"/>
      <c r="EN1602" s="14"/>
      <c r="EO1602" s="14"/>
      <c r="EP1602" s="14"/>
      <c r="EQ1602" s="14"/>
      <c r="ER1602" s="14"/>
      <c r="ES1602" s="14"/>
      <c r="ET1602" s="14"/>
      <c r="EU1602" s="14"/>
      <c r="EV1602" s="14"/>
      <c r="EW1602" s="14"/>
      <c r="EX1602" s="14"/>
      <c r="EY1602" s="14"/>
      <c r="EZ1602" s="14"/>
      <c r="FA1602" s="14"/>
      <c r="FB1602" s="14"/>
      <c r="FC1602" s="14"/>
      <c r="FD1602" s="14"/>
      <c r="FE1602" s="14"/>
      <c r="FF1602" s="14"/>
      <c r="FG1602" s="14"/>
      <c r="FH1602" s="14"/>
      <c r="FI1602" s="14"/>
      <c r="FJ1602" s="14"/>
      <c r="FK1602" s="14"/>
      <c r="FL1602" s="14"/>
      <c r="FM1602" s="14"/>
      <c r="FN1602" s="14"/>
      <c r="FO1602" s="14"/>
      <c r="FP1602" s="14"/>
      <c r="FQ1602" s="14"/>
      <c r="FR1602" s="14"/>
      <c r="FS1602" s="14"/>
      <c r="FT1602" s="14"/>
      <c r="FU1602" s="14"/>
      <c r="FW1602" s="14"/>
    </row>
    <row r="1603" spans="4:179" x14ac:dyDescent="0.6">
      <c r="D1603" s="53"/>
      <c r="F1603" s="14"/>
      <c r="G1603" s="14"/>
      <c r="H1603" s="14"/>
      <c r="I1603" s="14"/>
      <c r="J1603" s="14"/>
      <c r="K1603" s="14"/>
      <c r="L1603" s="14"/>
      <c r="M1603" s="14"/>
      <c r="N1603" s="14"/>
      <c r="O1603" s="14"/>
      <c r="P1603" s="14"/>
      <c r="Q1603" s="14"/>
      <c r="R1603" s="14"/>
      <c r="S1603" s="14"/>
      <c r="T1603" s="14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4"/>
      <c r="AJ1603" s="14"/>
      <c r="AK1603" s="14"/>
      <c r="AL1603" s="14"/>
      <c r="AM1603" s="14"/>
      <c r="AN1603" s="14"/>
      <c r="AO1603" s="14"/>
      <c r="AP1603" s="14"/>
      <c r="AQ1603" s="14"/>
      <c r="AR1603" s="14"/>
      <c r="AS1603" s="14"/>
      <c r="AT1603" s="14"/>
      <c r="AU1603" s="14"/>
      <c r="AV1603" s="14"/>
      <c r="AW1603" s="14"/>
      <c r="AX1603" s="14"/>
      <c r="AY1603" s="14"/>
      <c r="AZ1603" s="14"/>
      <c r="BA1603" s="14"/>
      <c r="BB1603" s="14"/>
      <c r="BC1603" s="14"/>
      <c r="BD1603" s="14"/>
      <c r="BE1603" s="14"/>
      <c r="BF1603" s="14"/>
      <c r="BG1603" s="14"/>
      <c r="BH1603" s="14"/>
      <c r="BI1603" s="14"/>
      <c r="BJ1603" s="14"/>
      <c r="BK1603" s="14"/>
      <c r="BL1603" s="14"/>
      <c r="BM1603" s="14"/>
      <c r="BN1603" s="14"/>
      <c r="BO1603" s="14"/>
      <c r="BP1603" s="14"/>
      <c r="BQ1603" s="14"/>
      <c r="BR1603" s="14"/>
      <c r="BS1603" s="14"/>
      <c r="BT1603" s="14"/>
      <c r="BU1603" s="14"/>
      <c r="BV1603" s="14"/>
      <c r="BW1603" s="14"/>
      <c r="BX1603" s="14"/>
      <c r="BY1603" s="14"/>
      <c r="BZ1603" s="14"/>
      <c r="CA1603" s="14"/>
      <c r="CB1603" s="14"/>
      <c r="CC1603" s="14"/>
      <c r="CD1603" s="14"/>
      <c r="CE1603" s="14"/>
      <c r="CF1603" s="14"/>
      <c r="CG1603" s="14"/>
      <c r="CH1603" s="14"/>
      <c r="CI1603" s="14"/>
      <c r="CJ1603" s="14"/>
      <c r="CK1603" s="14"/>
      <c r="CL1603" s="14"/>
      <c r="CM1603" s="14"/>
      <c r="CN1603" s="14"/>
      <c r="CO1603" s="14"/>
      <c r="CP1603" s="14"/>
      <c r="CQ1603" s="14"/>
      <c r="CR1603" s="14"/>
      <c r="CS1603" s="14"/>
      <c r="CT1603" s="14"/>
      <c r="CU1603" s="14"/>
      <c r="CV1603" s="14"/>
      <c r="CW1603" s="14"/>
      <c r="CX1603" s="14"/>
      <c r="CY1603" s="14"/>
      <c r="CZ1603" s="14"/>
      <c r="DA1603" s="14"/>
      <c r="DB1603" s="14"/>
      <c r="DC1603" s="14"/>
      <c r="DD1603" s="14"/>
      <c r="DE1603" s="14"/>
      <c r="DF1603" s="14"/>
      <c r="DG1603" s="14"/>
      <c r="DH1603" s="14"/>
      <c r="DI1603" s="14"/>
      <c r="DJ1603" s="14"/>
      <c r="DK1603" s="14"/>
      <c r="DL1603" s="14"/>
      <c r="DM1603" s="14"/>
      <c r="DN1603" s="14"/>
      <c r="DO1603" s="14"/>
      <c r="DP1603" s="14"/>
      <c r="DQ1603" s="14"/>
      <c r="DR1603" s="14"/>
      <c r="DS1603" s="14"/>
      <c r="DT1603" s="14"/>
      <c r="DU1603" s="14"/>
      <c r="DV1603" s="14"/>
      <c r="DW1603" s="14"/>
      <c r="DX1603" s="14"/>
      <c r="DY1603" s="14"/>
      <c r="DZ1603" s="14"/>
      <c r="EA1603" s="14"/>
      <c r="EB1603" s="14"/>
      <c r="EC1603" s="14"/>
      <c r="ED1603" s="14"/>
      <c r="EE1603" s="14"/>
      <c r="EF1603" s="14"/>
      <c r="EG1603" s="14"/>
      <c r="EH1603" s="14"/>
      <c r="EI1603" s="14"/>
      <c r="EJ1603" s="14"/>
      <c r="EK1603" s="14"/>
      <c r="EL1603" s="14"/>
      <c r="EM1603" s="14"/>
      <c r="EN1603" s="14"/>
      <c r="EO1603" s="14"/>
      <c r="EP1603" s="14"/>
      <c r="EQ1603" s="14"/>
      <c r="ER1603" s="14"/>
      <c r="ES1603" s="14"/>
      <c r="ET1603" s="14"/>
      <c r="EU1603" s="14"/>
      <c r="EV1603" s="14"/>
      <c r="EW1603" s="14"/>
      <c r="EX1603" s="14"/>
      <c r="EY1603" s="14"/>
      <c r="EZ1603" s="14"/>
      <c r="FA1603" s="14"/>
      <c r="FB1603" s="14"/>
      <c r="FC1603" s="14"/>
      <c r="FD1603" s="14"/>
      <c r="FE1603" s="14"/>
      <c r="FF1603" s="14"/>
      <c r="FG1603" s="14"/>
      <c r="FH1603" s="14"/>
      <c r="FI1603" s="14"/>
      <c r="FJ1603" s="14"/>
      <c r="FK1603" s="14"/>
      <c r="FL1603" s="14"/>
      <c r="FM1603" s="14"/>
      <c r="FN1603" s="14"/>
      <c r="FO1603" s="14"/>
      <c r="FP1603" s="14"/>
      <c r="FQ1603" s="14"/>
      <c r="FR1603" s="14"/>
      <c r="FS1603" s="14"/>
      <c r="FT1603" s="14"/>
      <c r="FU1603" s="14"/>
      <c r="FW1603" s="14"/>
    </row>
    <row r="1604" spans="4:179" x14ac:dyDescent="0.6">
      <c r="D1604" s="53"/>
      <c r="F1604" s="14"/>
      <c r="G1604" s="14"/>
      <c r="H1604" s="14"/>
      <c r="I1604" s="14"/>
      <c r="J1604" s="14"/>
      <c r="K1604" s="14"/>
      <c r="L1604" s="14"/>
      <c r="M1604" s="14"/>
      <c r="N1604" s="14"/>
      <c r="O1604" s="14"/>
      <c r="P1604" s="14"/>
      <c r="Q1604" s="14"/>
      <c r="R1604" s="14"/>
      <c r="S1604" s="14"/>
      <c r="T1604" s="14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F1604" s="14"/>
      <c r="AG1604" s="14"/>
      <c r="AH1604" s="14"/>
      <c r="AI1604" s="14"/>
      <c r="AJ1604" s="14"/>
      <c r="AK1604" s="14"/>
      <c r="AL1604" s="14"/>
      <c r="AM1604" s="14"/>
      <c r="AN1604" s="14"/>
      <c r="AO1604" s="14"/>
      <c r="AP1604" s="14"/>
      <c r="AQ1604" s="14"/>
      <c r="AR1604" s="14"/>
      <c r="AS1604" s="14"/>
      <c r="AT1604" s="14"/>
      <c r="AU1604" s="14"/>
      <c r="AV1604" s="14"/>
      <c r="AW1604" s="14"/>
      <c r="AX1604" s="14"/>
      <c r="AY1604" s="14"/>
      <c r="AZ1604" s="14"/>
      <c r="BA1604" s="14"/>
      <c r="BB1604" s="14"/>
      <c r="BC1604" s="14"/>
      <c r="BD1604" s="14"/>
      <c r="BE1604" s="14"/>
      <c r="BF1604" s="14"/>
      <c r="BG1604" s="14"/>
      <c r="BH1604" s="14"/>
      <c r="BI1604" s="14"/>
      <c r="BJ1604" s="14"/>
      <c r="BK1604" s="14"/>
      <c r="BL1604" s="14"/>
      <c r="BM1604" s="14"/>
      <c r="BN1604" s="14"/>
      <c r="BO1604" s="14"/>
      <c r="BP1604" s="14"/>
      <c r="BQ1604" s="14"/>
      <c r="BR1604" s="14"/>
      <c r="BS1604" s="14"/>
      <c r="BT1604" s="14"/>
      <c r="BU1604" s="14"/>
      <c r="BV1604" s="14"/>
      <c r="BW1604" s="14"/>
      <c r="BX1604" s="14"/>
      <c r="BY1604" s="14"/>
      <c r="BZ1604" s="14"/>
      <c r="CA1604" s="14"/>
      <c r="CB1604" s="14"/>
      <c r="CC1604" s="14"/>
      <c r="CD1604" s="14"/>
      <c r="CE1604" s="14"/>
      <c r="CF1604" s="14"/>
      <c r="CG1604" s="14"/>
      <c r="CH1604" s="14"/>
      <c r="CI1604" s="14"/>
      <c r="CJ1604" s="14"/>
      <c r="CK1604" s="14"/>
      <c r="CL1604" s="14"/>
      <c r="CM1604" s="14"/>
      <c r="CN1604" s="14"/>
      <c r="CO1604" s="14"/>
      <c r="CP1604" s="14"/>
      <c r="CQ1604" s="14"/>
      <c r="CR1604" s="14"/>
      <c r="CS1604" s="14"/>
      <c r="CT1604" s="14"/>
      <c r="CU1604" s="14"/>
      <c r="CV1604" s="14"/>
      <c r="CW1604" s="14"/>
      <c r="CX1604" s="14"/>
      <c r="CY1604" s="14"/>
      <c r="CZ1604" s="14"/>
      <c r="DA1604" s="14"/>
      <c r="DB1604" s="14"/>
      <c r="DC1604" s="14"/>
      <c r="DD1604" s="14"/>
      <c r="DE1604" s="14"/>
      <c r="DF1604" s="14"/>
      <c r="DG1604" s="14"/>
      <c r="DH1604" s="14"/>
      <c r="DI1604" s="14"/>
      <c r="DJ1604" s="14"/>
      <c r="DK1604" s="14"/>
      <c r="DL1604" s="14"/>
      <c r="DM1604" s="14"/>
      <c r="DN1604" s="14"/>
      <c r="DO1604" s="14"/>
      <c r="DP1604" s="14"/>
      <c r="DQ1604" s="14"/>
      <c r="DR1604" s="14"/>
      <c r="DS1604" s="14"/>
      <c r="DT1604" s="14"/>
      <c r="DU1604" s="14"/>
      <c r="DV1604" s="14"/>
      <c r="DW1604" s="14"/>
      <c r="DX1604" s="14"/>
      <c r="DY1604" s="14"/>
      <c r="DZ1604" s="14"/>
      <c r="EA1604" s="14"/>
      <c r="EB1604" s="14"/>
      <c r="EC1604" s="14"/>
      <c r="ED1604" s="14"/>
      <c r="EE1604" s="14"/>
      <c r="EF1604" s="14"/>
      <c r="EG1604" s="14"/>
      <c r="EH1604" s="14"/>
      <c r="EI1604" s="14"/>
      <c r="EJ1604" s="14"/>
      <c r="EK1604" s="14"/>
      <c r="EL1604" s="14"/>
      <c r="EM1604" s="14"/>
      <c r="EN1604" s="14"/>
      <c r="EO1604" s="14"/>
      <c r="EP1604" s="14"/>
      <c r="EQ1604" s="14"/>
      <c r="ER1604" s="14"/>
      <c r="ES1604" s="14"/>
      <c r="ET1604" s="14"/>
      <c r="EU1604" s="14"/>
      <c r="EV1604" s="14"/>
      <c r="EW1604" s="14"/>
      <c r="EX1604" s="14"/>
      <c r="EY1604" s="14"/>
      <c r="EZ1604" s="14"/>
      <c r="FA1604" s="14"/>
      <c r="FB1604" s="14"/>
      <c r="FC1604" s="14"/>
      <c r="FD1604" s="14"/>
      <c r="FE1604" s="14"/>
      <c r="FF1604" s="14"/>
      <c r="FG1604" s="14"/>
      <c r="FH1604" s="14"/>
      <c r="FI1604" s="14"/>
      <c r="FJ1604" s="14"/>
      <c r="FK1604" s="14"/>
      <c r="FL1604" s="14"/>
      <c r="FM1604" s="14"/>
      <c r="FN1604" s="14"/>
      <c r="FO1604" s="14"/>
      <c r="FP1604" s="14"/>
      <c r="FQ1604" s="14"/>
      <c r="FR1604" s="14"/>
      <c r="FS1604" s="14"/>
      <c r="FT1604" s="14"/>
      <c r="FU1604" s="14"/>
      <c r="FW1604" s="14"/>
    </row>
    <row r="1605" spans="4:179" x14ac:dyDescent="0.6">
      <c r="D1605" s="53"/>
      <c r="F1605" s="14"/>
      <c r="G1605" s="14"/>
      <c r="H1605" s="14"/>
      <c r="I1605" s="14"/>
      <c r="J1605" s="14"/>
      <c r="K1605" s="14"/>
      <c r="L1605" s="14"/>
      <c r="M1605" s="14"/>
      <c r="N1605" s="14"/>
      <c r="O1605" s="14"/>
      <c r="P1605" s="14"/>
      <c r="Q1605" s="14"/>
      <c r="R1605" s="14"/>
      <c r="S1605" s="14"/>
      <c r="T1605" s="14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/>
      <c r="AH1605" s="14"/>
      <c r="AI1605" s="14"/>
      <c r="AJ1605" s="14"/>
      <c r="AK1605" s="14"/>
      <c r="AL1605" s="14"/>
      <c r="AM1605" s="14"/>
      <c r="AN1605" s="14"/>
      <c r="AO1605" s="14"/>
      <c r="AP1605" s="14"/>
      <c r="AQ1605" s="14"/>
      <c r="AR1605" s="14"/>
      <c r="AS1605" s="14"/>
      <c r="AT1605" s="14"/>
      <c r="AU1605" s="14"/>
      <c r="AV1605" s="14"/>
      <c r="AW1605" s="14"/>
      <c r="AX1605" s="14"/>
      <c r="AY1605" s="14"/>
      <c r="AZ1605" s="14"/>
      <c r="BA1605" s="14"/>
      <c r="BB1605" s="14"/>
      <c r="BC1605" s="14"/>
      <c r="BD1605" s="14"/>
      <c r="BE1605" s="14"/>
      <c r="BF1605" s="14"/>
      <c r="BG1605" s="14"/>
      <c r="BH1605" s="14"/>
      <c r="BI1605" s="14"/>
      <c r="BJ1605" s="14"/>
      <c r="BK1605" s="14"/>
      <c r="BL1605" s="14"/>
      <c r="BM1605" s="14"/>
      <c r="BN1605" s="14"/>
      <c r="BO1605" s="14"/>
      <c r="BP1605" s="14"/>
      <c r="BQ1605" s="14"/>
      <c r="BR1605" s="14"/>
      <c r="BS1605" s="14"/>
      <c r="BT1605" s="14"/>
      <c r="BU1605" s="14"/>
      <c r="BV1605" s="14"/>
      <c r="BW1605" s="14"/>
      <c r="BX1605" s="14"/>
      <c r="BY1605" s="14"/>
      <c r="BZ1605" s="14"/>
      <c r="CA1605" s="14"/>
      <c r="CB1605" s="14"/>
      <c r="CC1605" s="14"/>
      <c r="CD1605" s="14"/>
      <c r="CE1605" s="14"/>
      <c r="CF1605" s="14"/>
      <c r="CG1605" s="14"/>
      <c r="CH1605" s="14"/>
      <c r="CI1605" s="14"/>
      <c r="CJ1605" s="14"/>
      <c r="CK1605" s="14"/>
      <c r="CL1605" s="14"/>
      <c r="CM1605" s="14"/>
      <c r="CN1605" s="14"/>
      <c r="CO1605" s="14"/>
      <c r="CP1605" s="14"/>
      <c r="CQ1605" s="14"/>
      <c r="CR1605" s="14"/>
      <c r="CS1605" s="14"/>
      <c r="CT1605" s="14"/>
      <c r="CU1605" s="14"/>
      <c r="CV1605" s="14"/>
      <c r="CW1605" s="14"/>
      <c r="CX1605" s="14"/>
      <c r="CY1605" s="14"/>
      <c r="CZ1605" s="14"/>
      <c r="DA1605" s="14"/>
      <c r="DB1605" s="14"/>
      <c r="DC1605" s="14"/>
      <c r="DD1605" s="14"/>
      <c r="DE1605" s="14"/>
      <c r="DF1605" s="14"/>
      <c r="DG1605" s="14"/>
      <c r="DH1605" s="14"/>
      <c r="DI1605" s="14"/>
      <c r="DJ1605" s="14"/>
      <c r="DK1605" s="14"/>
      <c r="DL1605" s="14"/>
      <c r="DM1605" s="14"/>
      <c r="DN1605" s="14"/>
      <c r="DO1605" s="14"/>
      <c r="DP1605" s="14"/>
      <c r="DQ1605" s="14"/>
      <c r="DR1605" s="14"/>
      <c r="DS1605" s="14"/>
      <c r="DT1605" s="14"/>
      <c r="DU1605" s="14"/>
      <c r="DV1605" s="14"/>
      <c r="DW1605" s="14"/>
      <c r="DX1605" s="14"/>
      <c r="DY1605" s="14"/>
      <c r="DZ1605" s="14"/>
      <c r="EA1605" s="14"/>
      <c r="EB1605" s="14"/>
      <c r="EC1605" s="14"/>
      <c r="ED1605" s="14"/>
      <c r="EE1605" s="14"/>
      <c r="EF1605" s="14"/>
      <c r="EG1605" s="14"/>
      <c r="EH1605" s="14"/>
      <c r="EI1605" s="14"/>
      <c r="EJ1605" s="14"/>
      <c r="EK1605" s="14"/>
      <c r="EL1605" s="14"/>
      <c r="EM1605" s="14"/>
      <c r="EN1605" s="14"/>
      <c r="EO1605" s="14"/>
      <c r="EP1605" s="14"/>
      <c r="EQ1605" s="14"/>
      <c r="ER1605" s="14"/>
      <c r="ES1605" s="14"/>
      <c r="ET1605" s="14"/>
      <c r="EU1605" s="14"/>
      <c r="EV1605" s="14"/>
      <c r="EW1605" s="14"/>
      <c r="EX1605" s="14"/>
      <c r="EY1605" s="14"/>
      <c r="EZ1605" s="14"/>
      <c r="FA1605" s="14"/>
      <c r="FB1605" s="14"/>
      <c r="FC1605" s="14"/>
      <c r="FD1605" s="14"/>
      <c r="FE1605" s="14"/>
      <c r="FF1605" s="14"/>
      <c r="FG1605" s="14"/>
      <c r="FH1605" s="14"/>
      <c r="FI1605" s="14"/>
      <c r="FJ1605" s="14"/>
      <c r="FK1605" s="14"/>
      <c r="FL1605" s="14"/>
      <c r="FM1605" s="14"/>
      <c r="FN1605" s="14"/>
      <c r="FO1605" s="14"/>
      <c r="FP1605" s="14"/>
      <c r="FQ1605" s="14"/>
      <c r="FR1605" s="14"/>
      <c r="FS1605" s="14"/>
      <c r="FT1605" s="14"/>
      <c r="FU1605" s="14"/>
      <c r="FW1605" s="14"/>
    </row>
    <row r="1606" spans="4:179" x14ac:dyDescent="0.6">
      <c r="D1606" s="53"/>
      <c r="F1606" s="14"/>
      <c r="G1606" s="14"/>
      <c r="H1606" s="14"/>
      <c r="I1606" s="14"/>
      <c r="J1606" s="14"/>
      <c r="K1606" s="14"/>
      <c r="L1606" s="14"/>
      <c r="M1606" s="14"/>
      <c r="N1606" s="14"/>
      <c r="O1606" s="14"/>
      <c r="P1606" s="14"/>
      <c r="Q1606" s="14"/>
      <c r="R1606" s="14"/>
      <c r="S1606" s="14"/>
      <c r="T1606" s="14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F1606" s="14"/>
      <c r="AG1606" s="14"/>
      <c r="AH1606" s="14"/>
      <c r="AI1606" s="14"/>
      <c r="AJ1606" s="14"/>
      <c r="AK1606" s="14"/>
      <c r="AL1606" s="14"/>
      <c r="AM1606" s="14"/>
      <c r="AN1606" s="14"/>
      <c r="AO1606" s="14"/>
      <c r="AP1606" s="14"/>
      <c r="AQ1606" s="14"/>
      <c r="AR1606" s="14"/>
      <c r="AS1606" s="14"/>
      <c r="AT1606" s="14"/>
      <c r="AU1606" s="14"/>
      <c r="AV1606" s="14"/>
      <c r="AW1606" s="14"/>
      <c r="AX1606" s="14"/>
      <c r="AY1606" s="14"/>
      <c r="AZ1606" s="14"/>
      <c r="BA1606" s="14"/>
      <c r="BB1606" s="14"/>
      <c r="BC1606" s="14"/>
      <c r="BD1606" s="14"/>
      <c r="BE1606" s="14"/>
      <c r="BF1606" s="14"/>
      <c r="BG1606" s="14"/>
      <c r="BH1606" s="14"/>
      <c r="BI1606" s="14"/>
      <c r="BJ1606" s="14"/>
      <c r="BK1606" s="14"/>
      <c r="BL1606" s="14"/>
      <c r="BM1606" s="14"/>
      <c r="BN1606" s="14"/>
      <c r="BO1606" s="14"/>
      <c r="BP1606" s="14"/>
      <c r="BQ1606" s="14"/>
      <c r="BR1606" s="14"/>
      <c r="BS1606" s="14"/>
      <c r="BT1606" s="14"/>
      <c r="BU1606" s="14"/>
      <c r="BV1606" s="14"/>
      <c r="BW1606" s="14"/>
      <c r="BX1606" s="14"/>
      <c r="BY1606" s="14"/>
      <c r="BZ1606" s="14"/>
      <c r="CA1606" s="14"/>
      <c r="CB1606" s="14"/>
      <c r="CC1606" s="14"/>
      <c r="CD1606" s="14"/>
      <c r="CE1606" s="14"/>
      <c r="CF1606" s="14"/>
      <c r="CG1606" s="14"/>
      <c r="CH1606" s="14"/>
      <c r="CI1606" s="14"/>
      <c r="CJ1606" s="14"/>
      <c r="CK1606" s="14"/>
      <c r="CL1606" s="14"/>
      <c r="CM1606" s="14"/>
      <c r="CN1606" s="14"/>
      <c r="CO1606" s="14"/>
      <c r="CP1606" s="14"/>
      <c r="CQ1606" s="14"/>
      <c r="CR1606" s="14"/>
      <c r="CS1606" s="14"/>
      <c r="CT1606" s="14"/>
      <c r="CU1606" s="14"/>
      <c r="CV1606" s="14"/>
      <c r="CW1606" s="14"/>
      <c r="CX1606" s="14"/>
      <c r="CY1606" s="14"/>
      <c r="CZ1606" s="14"/>
      <c r="DA1606" s="14"/>
      <c r="DB1606" s="14"/>
      <c r="DC1606" s="14"/>
      <c r="DD1606" s="14"/>
      <c r="DE1606" s="14"/>
      <c r="DF1606" s="14"/>
      <c r="DG1606" s="14"/>
      <c r="DH1606" s="14"/>
      <c r="DI1606" s="14"/>
      <c r="DJ1606" s="14"/>
      <c r="DK1606" s="14"/>
      <c r="DL1606" s="14"/>
      <c r="DM1606" s="14"/>
      <c r="DN1606" s="14"/>
      <c r="DO1606" s="14"/>
      <c r="DP1606" s="14"/>
      <c r="DQ1606" s="14"/>
      <c r="DR1606" s="14"/>
      <c r="DS1606" s="14"/>
      <c r="DT1606" s="14"/>
      <c r="DU1606" s="14"/>
      <c r="DV1606" s="14"/>
      <c r="DW1606" s="14"/>
      <c r="DX1606" s="14"/>
      <c r="DY1606" s="14"/>
      <c r="DZ1606" s="14"/>
      <c r="EA1606" s="14"/>
      <c r="EB1606" s="14"/>
      <c r="EC1606" s="14"/>
      <c r="ED1606" s="14"/>
      <c r="EE1606" s="14"/>
      <c r="EF1606" s="14"/>
      <c r="EG1606" s="14"/>
      <c r="EH1606" s="14"/>
      <c r="EI1606" s="14"/>
      <c r="EJ1606" s="14"/>
      <c r="EK1606" s="14"/>
      <c r="EL1606" s="14"/>
      <c r="EM1606" s="14"/>
      <c r="EN1606" s="14"/>
      <c r="EO1606" s="14"/>
      <c r="EP1606" s="14"/>
      <c r="EQ1606" s="14"/>
      <c r="ER1606" s="14"/>
      <c r="ES1606" s="14"/>
      <c r="ET1606" s="14"/>
      <c r="EU1606" s="14"/>
      <c r="EV1606" s="14"/>
      <c r="EW1606" s="14"/>
      <c r="EX1606" s="14"/>
      <c r="EY1606" s="14"/>
      <c r="EZ1606" s="14"/>
      <c r="FA1606" s="14"/>
      <c r="FB1606" s="14"/>
      <c r="FC1606" s="14"/>
      <c r="FD1606" s="14"/>
      <c r="FE1606" s="14"/>
      <c r="FF1606" s="14"/>
      <c r="FG1606" s="14"/>
      <c r="FH1606" s="14"/>
      <c r="FI1606" s="14"/>
      <c r="FJ1606" s="14"/>
      <c r="FK1606" s="14"/>
      <c r="FL1606" s="14"/>
      <c r="FM1606" s="14"/>
      <c r="FN1606" s="14"/>
      <c r="FO1606" s="14"/>
      <c r="FP1606" s="14"/>
      <c r="FQ1606" s="14"/>
      <c r="FR1606" s="14"/>
      <c r="FS1606" s="14"/>
      <c r="FT1606" s="14"/>
      <c r="FU1606" s="14"/>
      <c r="FW1606" s="14"/>
    </row>
    <row r="1607" spans="4:179" x14ac:dyDescent="0.6">
      <c r="D1607" s="53"/>
      <c r="F1607" s="14"/>
      <c r="G1607" s="14"/>
      <c r="H1607" s="14"/>
      <c r="I1607" s="14"/>
      <c r="J1607" s="14"/>
      <c r="K1607" s="14"/>
      <c r="L1607" s="14"/>
      <c r="M1607" s="14"/>
      <c r="N1607" s="14"/>
      <c r="O1607" s="14"/>
      <c r="P1607" s="14"/>
      <c r="Q1607" s="14"/>
      <c r="R1607" s="14"/>
      <c r="S1607" s="14"/>
      <c r="T1607" s="14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/>
      <c r="AI1607" s="14"/>
      <c r="AJ1607" s="14"/>
      <c r="AK1607" s="14"/>
      <c r="AL1607" s="14"/>
      <c r="AM1607" s="14"/>
      <c r="AN1607" s="14"/>
      <c r="AO1607" s="14"/>
      <c r="AP1607" s="14"/>
      <c r="AQ1607" s="14"/>
      <c r="AR1607" s="14"/>
      <c r="AS1607" s="14"/>
      <c r="AT1607" s="14"/>
      <c r="AU1607" s="14"/>
      <c r="AV1607" s="14"/>
      <c r="AW1607" s="14"/>
      <c r="AX1607" s="14"/>
      <c r="AY1607" s="14"/>
      <c r="AZ1607" s="14"/>
      <c r="BA1607" s="14"/>
      <c r="BB1607" s="14"/>
      <c r="BC1607" s="14"/>
      <c r="BD1607" s="14"/>
      <c r="BE1607" s="14"/>
      <c r="BF1607" s="14"/>
      <c r="BG1607" s="14"/>
      <c r="BH1607" s="14"/>
      <c r="BI1607" s="14"/>
      <c r="BJ1607" s="14"/>
      <c r="BK1607" s="14"/>
      <c r="BL1607" s="14"/>
      <c r="BM1607" s="14"/>
      <c r="BN1607" s="14"/>
      <c r="BO1607" s="14"/>
      <c r="BP1607" s="14"/>
      <c r="BQ1607" s="14"/>
      <c r="BR1607" s="14"/>
      <c r="BS1607" s="14"/>
      <c r="BT1607" s="14"/>
      <c r="BU1607" s="14"/>
      <c r="BV1607" s="14"/>
      <c r="BW1607" s="14"/>
      <c r="BX1607" s="14"/>
      <c r="BY1607" s="14"/>
      <c r="BZ1607" s="14"/>
      <c r="CA1607" s="14"/>
      <c r="CB1607" s="14"/>
      <c r="CC1607" s="14"/>
      <c r="CD1607" s="14"/>
      <c r="CE1607" s="14"/>
      <c r="CF1607" s="14"/>
      <c r="CG1607" s="14"/>
      <c r="CH1607" s="14"/>
      <c r="CI1607" s="14"/>
      <c r="CJ1607" s="14"/>
      <c r="CK1607" s="14"/>
      <c r="CL1607" s="14"/>
      <c r="CM1607" s="14"/>
      <c r="CN1607" s="14"/>
      <c r="CO1607" s="14"/>
      <c r="CP1607" s="14"/>
      <c r="CQ1607" s="14"/>
      <c r="CR1607" s="14"/>
      <c r="CS1607" s="14"/>
      <c r="CT1607" s="14"/>
      <c r="CU1607" s="14"/>
      <c r="CV1607" s="14"/>
      <c r="CW1607" s="14"/>
      <c r="CX1607" s="14"/>
      <c r="CY1607" s="14"/>
      <c r="CZ1607" s="14"/>
      <c r="DA1607" s="14"/>
      <c r="DB1607" s="14"/>
      <c r="DC1607" s="14"/>
      <c r="DD1607" s="14"/>
      <c r="DE1607" s="14"/>
      <c r="DF1607" s="14"/>
      <c r="DG1607" s="14"/>
      <c r="DH1607" s="14"/>
      <c r="DI1607" s="14"/>
      <c r="DJ1607" s="14"/>
      <c r="DK1607" s="14"/>
      <c r="DL1607" s="14"/>
      <c r="DM1607" s="14"/>
      <c r="DN1607" s="14"/>
      <c r="DO1607" s="14"/>
      <c r="DP1607" s="14"/>
      <c r="DQ1607" s="14"/>
      <c r="DR1607" s="14"/>
      <c r="DS1607" s="14"/>
      <c r="DT1607" s="14"/>
      <c r="DU1607" s="14"/>
      <c r="DV1607" s="14"/>
      <c r="DW1607" s="14"/>
      <c r="DX1607" s="14"/>
      <c r="DY1607" s="14"/>
      <c r="DZ1607" s="14"/>
      <c r="EA1607" s="14"/>
      <c r="EB1607" s="14"/>
      <c r="EC1607" s="14"/>
      <c r="ED1607" s="14"/>
      <c r="EE1607" s="14"/>
      <c r="EF1607" s="14"/>
      <c r="EG1607" s="14"/>
      <c r="EH1607" s="14"/>
      <c r="EI1607" s="14"/>
      <c r="EJ1607" s="14"/>
      <c r="EK1607" s="14"/>
      <c r="EL1607" s="14"/>
      <c r="EM1607" s="14"/>
      <c r="EN1607" s="14"/>
      <c r="EO1607" s="14"/>
      <c r="EP1607" s="14"/>
      <c r="EQ1607" s="14"/>
      <c r="ER1607" s="14"/>
      <c r="ES1607" s="14"/>
      <c r="ET1607" s="14"/>
      <c r="EU1607" s="14"/>
      <c r="EV1607" s="14"/>
      <c r="EW1607" s="14"/>
      <c r="EX1607" s="14"/>
      <c r="EY1607" s="14"/>
      <c r="EZ1607" s="14"/>
      <c r="FA1607" s="14"/>
      <c r="FB1607" s="14"/>
      <c r="FC1607" s="14"/>
      <c r="FD1607" s="14"/>
      <c r="FE1607" s="14"/>
      <c r="FF1607" s="14"/>
      <c r="FG1607" s="14"/>
      <c r="FH1607" s="14"/>
      <c r="FI1607" s="14"/>
      <c r="FJ1607" s="14"/>
      <c r="FK1607" s="14"/>
      <c r="FL1607" s="14"/>
      <c r="FM1607" s="14"/>
      <c r="FN1607" s="14"/>
      <c r="FO1607" s="14"/>
      <c r="FP1607" s="14"/>
      <c r="FQ1607" s="14"/>
      <c r="FR1607" s="14"/>
      <c r="FS1607" s="14"/>
      <c r="FT1607" s="14"/>
      <c r="FU1607" s="14"/>
      <c r="FW1607" s="14"/>
    </row>
    <row r="1608" spans="4:179" x14ac:dyDescent="0.6">
      <c r="D1608" s="53"/>
      <c r="F1608" s="14"/>
      <c r="G1608" s="14"/>
      <c r="H1608" s="14"/>
      <c r="I1608" s="14"/>
      <c r="J1608" s="14"/>
      <c r="K1608" s="14"/>
      <c r="L1608" s="14"/>
      <c r="M1608" s="14"/>
      <c r="N1608" s="14"/>
      <c r="O1608" s="14"/>
      <c r="P1608" s="14"/>
      <c r="Q1608" s="14"/>
      <c r="R1608" s="14"/>
      <c r="S1608" s="14"/>
      <c r="T1608" s="1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F1608" s="14"/>
      <c r="AG1608" s="14"/>
      <c r="AH1608" s="14"/>
      <c r="AI1608" s="14"/>
      <c r="AJ1608" s="14"/>
      <c r="AK1608" s="14"/>
      <c r="AL1608" s="14"/>
      <c r="AM1608" s="14"/>
      <c r="AN1608" s="14"/>
      <c r="AO1608" s="14"/>
      <c r="AP1608" s="14"/>
      <c r="AQ1608" s="14"/>
      <c r="AR1608" s="14"/>
      <c r="AS1608" s="14"/>
      <c r="AT1608" s="14"/>
      <c r="AU1608" s="14"/>
      <c r="AV1608" s="14"/>
      <c r="AW1608" s="14"/>
      <c r="AX1608" s="14"/>
      <c r="AY1608" s="14"/>
      <c r="AZ1608" s="14"/>
      <c r="BA1608" s="14"/>
      <c r="BB1608" s="14"/>
      <c r="BC1608" s="14"/>
      <c r="BD1608" s="14"/>
      <c r="BE1608" s="14"/>
      <c r="BF1608" s="14"/>
      <c r="BG1608" s="14"/>
      <c r="BH1608" s="14"/>
      <c r="BI1608" s="14"/>
      <c r="BJ1608" s="14"/>
      <c r="BK1608" s="14"/>
      <c r="BL1608" s="14"/>
      <c r="BM1608" s="14"/>
      <c r="BN1608" s="14"/>
      <c r="BO1608" s="14"/>
      <c r="BP1608" s="14"/>
      <c r="BQ1608" s="14"/>
      <c r="BR1608" s="14"/>
      <c r="BS1608" s="14"/>
      <c r="BT1608" s="14"/>
      <c r="BU1608" s="14"/>
      <c r="BV1608" s="14"/>
      <c r="BW1608" s="14"/>
      <c r="BX1608" s="14"/>
      <c r="BY1608" s="14"/>
      <c r="BZ1608" s="14"/>
      <c r="CA1608" s="14"/>
      <c r="CB1608" s="14"/>
      <c r="CC1608" s="14"/>
      <c r="CD1608" s="14"/>
      <c r="CE1608" s="14"/>
      <c r="CF1608" s="14"/>
      <c r="CG1608" s="14"/>
      <c r="CH1608" s="14"/>
      <c r="CI1608" s="14"/>
      <c r="CJ1608" s="14"/>
      <c r="CK1608" s="14"/>
      <c r="CL1608" s="14"/>
      <c r="CM1608" s="14"/>
      <c r="CN1608" s="14"/>
      <c r="CO1608" s="14"/>
      <c r="CP1608" s="14"/>
      <c r="CQ1608" s="14"/>
      <c r="CR1608" s="14"/>
      <c r="CS1608" s="14"/>
      <c r="CT1608" s="14"/>
      <c r="CU1608" s="14"/>
      <c r="CV1608" s="14"/>
      <c r="CW1608" s="14"/>
      <c r="CX1608" s="14"/>
      <c r="CY1608" s="14"/>
      <c r="CZ1608" s="14"/>
      <c r="DA1608" s="14"/>
      <c r="DB1608" s="14"/>
      <c r="DC1608" s="14"/>
      <c r="DD1608" s="14"/>
      <c r="DE1608" s="14"/>
      <c r="DF1608" s="14"/>
      <c r="DG1608" s="14"/>
      <c r="DH1608" s="14"/>
      <c r="DI1608" s="14"/>
      <c r="DJ1608" s="14"/>
      <c r="DK1608" s="14"/>
      <c r="DL1608" s="14"/>
      <c r="DM1608" s="14"/>
      <c r="DN1608" s="14"/>
      <c r="DO1608" s="14"/>
      <c r="DP1608" s="14"/>
      <c r="DQ1608" s="14"/>
      <c r="DR1608" s="14"/>
      <c r="DS1608" s="14"/>
      <c r="DT1608" s="14"/>
      <c r="DU1608" s="14"/>
      <c r="DV1608" s="14"/>
      <c r="DW1608" s="14"/>
      <c r="DX1608" s="14"/>
      <c r="DY1608" s="14"/>
      <c r="DZ1608" s="14"/>
      <c r="EA1608" s="14"/>
      <c r="EB1608" s="14"/>
      <c r="EC1608" s="14"/>
      <c r="ED1608" s="14"/>
      <c r="EE1608" s="14"/>
      <c r="EF1608" s="14"/>
      <c r="EG1608" s="14"/>
      <c r="EH1608" s="14"/>
      <c r="EI1608" s="14"/>
      <c r="EJ1608" s="14"/>
      <c r="EK1608" s="14"/>
      <c r="EL1608" s="14"/>
      <c r="EM1608" s="14"/>
      <c r="EN1608" s="14"/>
      <c r="EO1608" s="14"/>
      <c r="EP1608" s="14"/>
      <c r="EQ1608" s="14"/>
      <c r="ER1608" s="14"/>
      <c r="ES1608" s="14"/>
      <c r="ET1608" s="14"/>
      <c r="EU1608" s="14"/>
      <c r="EV1608" s="14"/>
      <c r="EW1608" s="14"/>
      <c r="EX1608" s="14"/>
      <c r="EY1608" s="14"/>
      <c r="EZ1608" s="14"/>
      <c r="FA1608" s="14"/>
      <c r="FB1608" s="14"/>
      <c r="FC1608" s="14"/>
      <c r="FD1608" s="14"/>
      <c r="FE1608" s="14"/>
      <c r="FF1608" s="14"/>
      <c r="FG1608" s="14"/>
      <c r="FH1608" s="14"/>
      <c r="FI1608" s="14"/>
      <c r="FJ1608" s="14"/>
      <c r="FK1608" s="14"/>
      <c r="FL1608" s="14"/>
      <c r="FM1608" s="14"/>
      <c r="FN1608" s="14"/>
      <c r="FO1608" s="14"/>
      <c r="FP1608" s="14"/>
      <c r="FQ1608" s="14"/>
      <c r="FR1608" s="14"/>
      <c r="FS1608" s="14"/>
      <c r="FT1608" s="14"/>
      <c r="FU1608" s="14"/>
      <c r="FW1608" s="14"/>
    </row>
    <row r="1609" spans="4:179" x14ac:dyDescent="0.6">
      <c r="D1609" s="53"/>
      <c r="F1609" s="14"/>
      <c r="G1609" s="14"/>
      <c r="H1609" s="14"/>
      <c r="I1609" s="14"/>
      <c r="J1609" s="14"/>
      <c r="K1609" s="14"/>
      <c r="L1609" s="14"/>
      <c r="M1609" s="14"/>
      <c r="N1609" s="14"/>
      <c r="O1609" s="14"/>
      <c r="P1609" s="14"/>
      <c r="Q1609" s="14"/>
      <c r="R1609" s="14"/>
      <c r="S1609" s="14"/>
      <c r="T1609" s="14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F1609" s="14"/>
      <c r="AG1609" s="14"/>
      <c r="AH1609" s="14"/>
      <c r="AI1609" s="14"/>
      <c r="AJ1609" s="14"/>
      <c r="AK1609" s="14"/>
      <c r="AL1609" s="14"/>
      <c r="AM1609" s="14"/>
      <c r="AN1609" s="14"/>
      <c r="AO1609" s="14"/>
      <c r="AP1609" s="14"/>
      <c r="AQ1609" s="14"/>
      <c r="AR1609" s="14"/>
      <c r="AS1609" s="14"/>
      <c r="AT1609" s="14"/>
      <c r="AU1609" s="14"/>
      <c r="AV1609" s="14"/>
      <c r="AW1609" s="14"/>
      <c r="AX1609" s="14"/>
      <c r="AY1609" s="14"/>
      <c r="AZ1609" s="14"/>
      <c r="BA1609" s="14"/>
      <c r="BB1609" s="14"/>
      <c r="BC1609" s="14"/>
      <c r="BD1609" s="14"/>
      <c r="BE1609" s="14"/>
      <c r="BF1609" s="14"/>
      <c r="BG1609" s="14"/>
      <c r="BH1609" s="14"/>
      <c r="BI1609" s="14"/>
      <c r="BJ1609" s="14"/>
      <c r="BK1609" s="14"/>
      <c r="BL1609" s="14"/>
      <c r="BM1609" s="14"/>
      <c r="BN1609" s="14"/>
      <c r="BO1609" s="14"/>
      <c r="BP1609" s="14"/>
      <c r="BQ1609" s="14"/>
      <c r="BR1609" s="14"/>
      <c r="BS1609" s="14"/>
      <c r="BT1609" s="14"/>
      <c r="BU1609" s="14"/>
      <c r="BV1609" s="14"/>
      <c r="BW1609" s="14"/>
      <c r="BX1609" s="14"/>
      <c r="BY1609" s="14"/>
      <c r="BZ1609" s="14"/>
      <c r="CA1609" s="14"/>
      <c r="CB1609" s="14"/>
      <c r="CC1609" s="14"/>
      <c r="CD1609" s="14"/>
      <c r="CE1609" s="14"/>
      <c r="CF1609" s="14"/>
      <c r="CG1609" s="14"/>
      <c r="CH1609" s="14"/>
      <c r="CI1609" s="14"/>
      <c r="CJ1609" s="14"/>
      <c r="CK1609" s="14"/>
      <c r="CL1609" s="14"/>
      <c r="CM1609" s="14"/>
      <c r="CN1609" s="14"/>
      <c r="CO1609" s="14"/>
      <c r="CP1609" s="14"/>
      <c r="CQ1609" s="14"/>
      <c r="CR1609" s="14"/>
      <c r="CS1609" s="14"/>
      <c r="CT1609" s="14"/>
      <c r="CU1609" s="14"/>
      <c r="CV1609" s="14"/>
      <c r="CW1609" s="14"/>
      <c r="CX1609" s="14"/>
      <c r="CY1609" s="14"/>
      <c r="CZ1609" s="14"/>
      <c r="DA1609" s="14"/>
      <c r="DB1609" s="14"/>
      <c r="DC1609" s="14"/>
      <c r="DD1609" s="14"/>
      <c r="DE1609" s="14"/>
      <c r="DF1609" s="14"/>
      <c r="DG1609" s="14"/>
      <c r="DH1609" s="14"/>
      <c r="DI1609" s="14"/>
      <c r="DJ1609" s="14"/>
      <c r="DK1609" s="14"/>
      <c r="DL1609" s="14"/>
      <c r="DM1609" s="14"/>
      <c r="DN1609" s="14"/>
      <c r="DO1609" s="14"/>
      <c r="DP1609" s="14"/>
      <c r="DQ1609" s="14"/>
      <c r="DR1609" s="14"/>
      <c r="DS1609" s="14"/>
      <c r="DT1609" s="14"/>
      <c r="DU1609" s="14"/>
      <c r="DV1609" s="14"/>
      <c r="DW1609" s="14"/>
      <c r="DX1609" s="14"/>
      <c r="DY1609" s="14"/>
      <c r="DZ1609" s="14"/>
      <c r="EA1609" s="14"/>
      <c r="EB1609" s="14"/>
      <c r="EC1609" s="14"/>
      <c r="ED1609" s="14"/>
      <c r="EE1609" s="14"/>
      <c r="EF1609" s="14"/>
      <c r="EG1609" s="14"/>
      <c r="EH1609" s="14"/>
      <c r="EI1609" s="14"/>
      <c r="EJ1609" s="14"/>
      <c r="EK1609" s="14"/>
      <c r="EL1609" s="14"/>
      <c r="EM1609" s="14"/>
      <c r="EN1609" s="14"/>
      <c r="EO1609" s="14"/>
      <c r="EP1609" s="14"/>
      <c r="EQ1609" s="14"/>
      <c r="ER1609" s="14"/>
      <c r="ES1609" s="14"/>
      <c r="ET1609" s="14"/>
      <c r="EU1609" s="14"/>
      <c r="EV1609" s="14"/>
      <c r="EW1609" s="14"/>
      <c r="EX1609" s="14"/>
      <c r="EY1609" s="14"/>
      <c r="EZ1609" s="14"/>
      <c r="FA1609" s="14"/>
      <c r="FB1609" s="14"/>
      <c r="FC1609" s="14"/>
      <c r="FD1609" s="14"/>
      <c r="FE1609" s="14"/>
      <c r="FF1609" s="14"/>
      <c r="FG1609" s="14"/>
      <c r="FH1609" s="14"/>
      <c r="FI1609" s="14"/>
      <c r="FJ1609" s="14"/>
      <c r="FK1609" s="14"/>
      <c r="FL1609" s="14"/>
      <c r="FM1609" s="14"/>
      <c r="FN1609" s="14"/>
      <c r="FO1609" s="14"/>
      <c r="FP1609" s="14"/>
      <c r="FQ1609" s="14"/>
      <c r="FR1609" s="14"/>
      <c r="FS1609" s="14"/>
      <c r="FT1609" s="14"/>
      <c r="FU1609" s="14"/>
      <c r="FW1609" s="14"/>
    </row>
    <row r="1610" spans="4:179" x14ac:dyDescent="0.6">
      <c r="D1610" s="53"/>
      <c r="F1610" s="14"/>
      <c r="G1610" s="14"/>
      <c r="H1610" s="14"/>
      <c r="I1610" s="14"/>
      <c r="J1610" s="14"/>
      <c r="K1610" s="14"/>
      <c r="L1610" s="14"/>
      <c r="M1610" s="14"/>
      <c r="N1610" s="14"/>
      <c r="O1610" s="14"/>
      <c r="P1610" s="14"/>
      <c r="Q1610" s="14"/>
      <c r="R1610" s="14"/>
      <c r="S1610" s="14"/>
      <c r="T1610" s="14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4"/>
      <c r="AJ1610" s="14"/>
      <c r="AK1610" s="14"/>
      <c r="AL1610" s="14"/>
      <c r="AM1610" s="14"/>
      <c r="AN1610" s="14"/>
      <c r="AO1610" s="14"/>
      <c r="AP1610" s="14"/>
      <c r="AQ1610" s="14"/>
      <c r="AR1610" s="14"/>
      <c r="AS1610" s="14"/>
      <c r="AT1610" s="14"/>
      <c r="AU1610" s="14"/>
      <c r="AV1610" s="14"/>
      <c r="AW1610" s="14"/>
      <c r="AX1610" s="14"/>
      <c r="AY1610" s="14"/>
      <c r="AZ1610" s="14"/>
      <c r="BA1610" s="14"/>
      <c r="BB1610" s="14"/>
      <c r="BC1610" s="14"/>
      <c r="BD1610" s="14"/>
      <c r="BE1610" s="14"/>
      <c r="BF1610" s="14"/>
      <c r="BG1610" s="14"/>
      <c r="BH1610" s="14"/>
      <c r="BI1610" s="14"/>
      <c r="BJ1610" s="14"/>
      <c r="BK1610" s="14"/>
      <c r="BL1610" s="14"/>
      <c r="BM1610" s="14"/>
      <c r="BN1610" s="14"/>
      <c r="BO1610" s="14"/>
      <c r="BP1610" s="14"/>
      <c r="BQ1610" s="14"/>
      <c r="BR1610" s="14"/>
      <c r="BS1610" s="14"/>
      <c r="BT1610" s="14"/>
      <c r="BU1610" s="14"/>
      <c r="BV1610" s="14"/>
      <c r="BW1610" s="14"/>
      <c r="BX1610" s="14"/>
      <c r="BY1610" s="14"/>
      <c r="BZ1610" s="14"/>
      <c r="CA1610" s="14"/>
      <c r="CB1610" s="14"/>
      <c r="CC1610" s="14"/>
      <c r="CD1610" s="14"/>
      <c r="CE1610" s="14"/>
      <c r="CF1610" s="14"/>
      <c r="CG1610" s="14"/>
      <c r="CH1610" s="14"/>
      <c r="CI1610" s="14"/>
      <c r="CJ1610" s="14"/>
      <c r="CK1610" s="14"/>
      <c r="CL1610" s="14"/>
      <c r="CM1610" s="14"/>
      <c r="CN1610" s="14"/>
      <c r="CO1610" s="14"/>
      <c r="CP1610" s="14"/>
      <c r="CQ1610" s="14"/>
      <c r="CR1610" s="14"/>
      <c r="CS1610" s="14"/>
      <c r="CT1610" s="14"/>
      <c r="CU1610" s="14"/>
      <c r="CV1610" s="14"/>
      <c r="CW1610" s="14"/>
      <c r="CX1610" s="14"/>
      <c r="CY1610" s="14"/>
      <c r="CZ1610" s="14"/>
      <c r="DA1610" s="14"/>
      <c r="DB1610" s="14"/>
      <c r="DC1610" s="14"/>
      <c r="DD1610" s="14"/>
      <c r="DE1610" s="14"/>
      <c r="DF1610" s="14"/>
      <c r="DG1610" s="14"/>
      <c r="DH1610" s="14"/>
      <c r="DI1610" s="14"/>
      <c r="DJ1610" s="14"/>
      <c r="DK1610" s="14"/>
      <c r="DL1610" s="14"/>
      <c r="DM1610" s="14"/>
      <c r="DN1610" s="14"/>
      <c r="DO1610" s="14"/>
      <c r="DP1610" s="14"/>
      <c r="DQ1610" s="14"/>
      <c r="DR1610" s="14"/>
      <c r="DS1610" s="14"/>
      <c r="DT1610" s="14"/>
      <c r="DU1610" s="14"/>
      <c r="DV1610" s="14"/>
      <c r="DW1610" s="14"/>
      <c r="DX1610" s="14"/>
      <c r="DY1610" s="14"/>
      <c r="DZ1610" s="14"/>
      <c r="EA1610" s="14"/>
      <c r="EB1610" s="14"/>
      <c r="EC1610" s="14"/>
      <c r="ED1610" s="14"/>
      <c r="EE1610" s="14"/>
      <c r="EF1610" s="14"/>
      <c r="EG1610" s="14"/>
      <c r="EH1610" s="14"/>
      <c r="EI1610" s="14"/>
      <c r="EJ1610" s="14"/>
      <c r="EK1610" s="14"/>
      <c r="EL1610" s="14"/>
      <c r="EM1610" s="14"/>
      <c r="EN1610" s="14"/>
      <c r="EO1610" s="14"/>
      <c r="EP1610" s="14"/>
      <c r="EQ1610" s="14"/>
      <c r="ER1610" s="14"/>
      <c r="ES1610" s="14"/>
      <c r="ET1610" s="14"/>
      <c r="EU1610" s="14"/>
      <c r="EV1610" s="14"/>
      <c r="EW1610" s="14"/>
      <c r="EX1610" s="14"/>
      <c r="EY1610" s="14"/>
      <c r="EZ1610" s="14"/>
      <c r="FA1610" s="14"/>
      <c r="FB1610" s="14"/>
      <c r="FC1610" s="14"/>
      <c r="FD1610" s="14"/>
      <c r="FE1610" s="14"/>
      <c r="FF1610" s="14"/>
      <c r="FG1610" s="14"/>
      <c r="FH1610" s="14"/>
      <c r="FI1610" s="14"/>
      <c r="FJ1610" s="14"/>
      <c r="FK1610" s="14"/>
      <c r="FL1610" s="14"/>
      <c r="FM1610" s="14"/>
      <c r="FN1610" s="14"/>
      <c r="FO1610" s="14"/>
      <c r="FP1610" s="14"/>
      <c r="FQ1610" s="14"/>
      <c r="FR1610" s="14"/>
      <c r="FS1610" s="14"/>
      <c r="FT1610" s="14"/>
      <c r="FU1610" s="14"/>
      <c r="FW1610" s="14"/>
    </row>
    <row r="1611" spans="4:179" x14ac:dyDescent="0.6">
      <c r="D1611" s="53"/>
      <c r="F1611" s="14"/>
      <c r="G1611" s="14"/>
      <c r="H1611" s="14"/>
      <c r="I1611" s="14"/>
      <c r="J1611" s="14"/>
      <c r="K1611" s="14"/>
      <c r="L1611" s="14"/>
      <c r="M1611" s="14"/>
      <c r="N1611" s="14"/>
      <c r="O1611" s="14"/>
      <c r="P1611" s="14"/>
      <c r="Q1611" s="14"/>
      <c r="R1611" s="14"/>
      <c r="S1611" s="14"/>
      <c r="T1611" s="14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4"/>
      <c r="AJ1611" s="14"/>
      <c r="AK1611" s="14"/>
      <c r="AL1611" s="14"/>
      <c r="AM1611" s="14"/>
      <c r="AN1611" s="14"/>
      <c r="AO1611" s="14"/>
      <c r="AP1611" s="14"/>
      <c r="AQ1611" s="14"/>
      <c r="AR1611" s="14"/>
      <c r="AS1611" s="14"/>
      <c r="AT1611" s="14"/>
      <c r="AU1611" s="14"/>
      <c r="AV1611" s="14"/>
      <c r="AW1611" s="14"/>
      <c r="AX1611" s="14"/>
      <c r="AY1611" s="14"/>
      <c r="AZ1611" s="14"/>
      <c r="BA1611" s="14"/>
      <c r="BB1611" s="14"/>
      <c r="BC1611" s="14"/>
      <c r="BD1611" s="14"/>
      <c r="BE1611" s="14"/>
      <c r="BF1611" s="14"/>
      <c r="BG1611" s="14"/>
      <c r="BH1611" s="14"/>
      <c r="BI1611" s="14"/>
      <c r="BJ1611" s="14"/>
      <c r="BK1611" s="14"/>
      <c r="BL1611" s="14"/>
      <c r="BM1611" s="14"/>
      <c r="BN1611" s="14"/>
      <c r="BO1611" s="14"/>
      <c r="BP1611" s="14"/>
      <c r="BQ1611" s="14"/>
      <c r="BR1611" s="14"/>
      <c r="BS1611" s="14"/>
      <c r="BT1611" s="14"/>
      <c r="BU1611" s="14"/>
      <c r="BV1611" s="14"/>
      <c r="BW1611" s="14"/>
      <c r="BX1611" s="14"/>
      <c r="BY1611" s="14"/>
      <c r="BZ1611" s="14"/>
      <c r="CA1611" s="14"/>
      <c r="CB1611" s="14"/>
      <c r="CC1611" s="14"/>
      <c r="CD1611" s="14"/>
      <c r="CE1611" s="14"/>
      <c r="CF1611" s="14"/>
      <c r="CG1611" s="14"/>
      <c r="CH1611" s="14"/>
      <c r="CI1611" s="14"/>
      <c r="CJ1611" s="14"/>
      <c r="CK1611" s="14"/>
      <c r="CL1611" s="14"/>
      <c r="CM1611" s="14"/>
      <c r="CN1611" s="14"/>
      <c r="CO1611" s="14"/>
      <c r="CP1611" s="14"/>
      <c r="CQ1611" s="14"/>
      <c r="CR1611" s="14"/>
      <c r="CS1611" s="14"/>
      <c r="CT1611" s="14"/>
      <c r="CU1611" s="14"/>
      <c r="CV1611" s="14"/>
      <c r="CW1611" s="14"/>
      <c r="CX1611" s="14"/>
      <c r="CY1611" s="14"/>
      <c r="CZ1611" s="14"/>
      <c r="DA1611" s="14"/>
      <c r="DB1611" s="14"/>
      <c r="DC1611" s="14"/>
      <c r="DD1611" s="14"/>
      <c r="DE1611" s="14"/>
      <c r="DF1611" s="14"/>
      <c r="DG1611" s="14"/>
      <c r="DH1611" s="14"/>
      <c r="DI1611" s="14"/>
      <c r="DJ1611" s="14"/>
      <c r="DK1611" s="14"/>
      <c r="DL1611" s="14"/>
      <c r="DM1611" s="14"/>
      <c r="DN1611" s="14"/>
      <c r="DO1611" s="14"/>
      <c r="DP1611" s="14"/>
      <c r="DQ1611" s="14"/>
      <c r="DR1611" s="14"/>
      <c r="DS1611" s="14"/>
      <c r="DT1611" s="14"/>
      <c r="DU1611" s="14"/>
      <c r="DV1611" s="14"/>
      <c r="DW1611" s="14"/>
      <c r="DX1611" s="14"/>
      <c r="DY1611" s="14"/>
      <c r="DZ1611" s="14"/>
      <c r="EA1611" s="14"/>
      <c r="EB1611" s="14"/>
      <c r="EC1611" s="14"/>
      <c r="ED1611" s="14"/>
      <c r="EE1611" s="14"/>
      <c r="EF1611" s="14"/>
      <c r="EG1611" s="14"/>
      <c r="EH1611" s="14"/>
      <c r="EI1611" s="14"/>
      <c r="EJ1611" s="14"/>
      <c r="EK1611" s="14"/>
      <c r="EL1611" s="14"/>
      <c r="EM1611" s="14"/>
      <c r="EN1611" s="14"/>
      <c r="EO1611" s="14"/>
      <c r="EP1611" s="14"/>
      <c r="EQ1611" s="14"/>
      <c r="ER1611" s="14"/>
      <c r="ES1611" s="14"/>
      <c r="ET1611" s="14"/>
      <c r="EU1611" s="14"/>
      <c r="EV1611" s="14"/>
      <c r="EW1611" s="14"/>
      <c r="EX1611" s="14"/>
      <c r="EY1611" s="14"/>
      <c r="EZ1611" s="14"/>
      <c r="FA1611" s="14"/>
      <c r="FB1611" s="14"/>
      <c r="FC1611" s="14"/>
      <c r="FD1611" s="14"/>
      <c r="FE1611" s="14"/>
      <c r="FF1611" s="14"/>
      <c r="FG1611" s="14"/>
      <c r="FH1611" s="14"/>
      <c r="FI1611" s="14"/>
      <c r="FJ1611" s="14"/>
      <c r="FK1611" s="14"/>
      <c r="FL1611" s="14"/>
      <c r="FM1611" s="14"/>
      <c r="FN1611" s="14"/>
      <c r="FO1611" s="14"/>
      <c r="FP1611" s="14"/>
      <c r="FQ1611" s="14"/>
      <c r="FR1611" s="14"/>
      <c r="FS1611" s="14"/>
      <c r="FT1611" s="14"/>
      <c r="FU1611" s="14"/>
      <c r="FW1611" s="14"/>
    </row>
    <row r="1612" spans="4:179" x14ac:dyDescent="0.6">
      <c r="D1612" s="53"/>
      <c r="F1612" s="14"/>
      <c r="G1612" s="14"/>
      <c r="H1612" s="14"/>
      <c r="I1612" s="14"/>
      <c r="J1612" s="14"/>
      <c r="K1612" s="14"/>
      <c r="L1612" s="14"/>
      <c r="M1612" s="14"/>
      <c r="N1612" s="14"/>
      <c r="O1612" s="14"/>
      <c r="P1612" s="14"/>
      <c r="Q1612" s="14"/>
      <c r="R1612" s="14"/>
      <c r="S1612" s="14"/>
      <c r="T1612" s="14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F1612" s="14"/>
      <c r="AG1612" s="14"/>
      <c r="AH1612" s="14"/>
      <c r="AI1612" s="14"/>
      <c r="AJ1612" s="14"/>
      <c r="AK1612" s="14"/>
      <c r="AL1612" s="14"/>
      <c r="AM1612" s="14"/>
      <c r="AN1612" s="14"/>
      <c r="AO1612" s="14"/>
      <c r="AP1612" s="14"/>
      <c r="AQ1612" s="14"/>
      <c r="AR1612" s="14"/>
      <c r="AS1612" s="14"/>
      <c r="AT1612" s="14"/>
      <c r="AU1612" s="14"/>
      <c r="AV1612" s="14"/>
      <c r="AW1612" s="14"/>
      <c r="AX1612" s="14"/>
      <c r="AY1612" s="14"/>
      <c r="AZ1612" s="14"/>
      <c r="BA1612" s="14"/>
      <c r="BB1612" s="14"/>
      <c r="BC1612" s="14"/>
      <c r="BD1612" s="14"/>
      <c r="BE1612" s="14"/>
      <c r="BF1612" s="14"/>
      <c r="BG1612" s="14"/>
      <c r="BH1612" s="14"/>
      <c r="BI1612" s="14"/>
      <c r="BJ1612" s="14"/>
      <c r="BK1612" s="14"/>
      <c r="BL1612" s="14"/>
      <c r="BM1612" s="14"/>
      <c r="BN1612" s="14"/>
      <c r="BO1612" s="14"/>
      <c r="BP1612" s="14"/>
      <c r="BQ1612" s="14"/>
      <c r="BR1612" s="14"/>
      <c r="BS1612" s="14"/>
      <c r="BT1612" s="14"/>
      <c r="BU1612" s="14"/>
      <c r="BV1612" s="14"/>
      <c r="BW1612" s="14"/>
      <c r="BX1612" s="14"/>
      <c r="BY1612" s="14"/>
      <c r="BZ1612" s="14"/>
      <c r="CA1612" s="14"/>
      <c r="CB1612" s="14"/>
      <c r="CC1612" s="14"/>
      <c r="CD1612" s="14"/>
      <c r="CE1612" s="14"/>
      <c r="CF1612" s="14"/>
      <c r="CG1612" s="14"/>
      <c r="CH1612" s="14"/>
      <c r="CI1612" s="14"/>
      <c r="CJ1612" s="14"/>
      <c r="CK1612" s="14"/>
      <c r="CL1612" s="14"/>
      <c r="CM1612" s="14"/>
      <c r="CN1612" s="14"/>
      <c r="CO1612" s="14"/>
      <c r="CP1612" s="14"/>
      <c r="CQ1612" s="14"/>
      <c r="CR1612" s="14"/>
      <c r="CS1612" s="14"/>
      <c r="CT1612" s="14"/>
      <c r="CU1612" s="14"/>
      <c r="CV1612" s="14"/>
      <c r="CW1612" s="14"/>
      <c r="CX1612" s="14"/>
      <c r="CY1612" s="14"/>
      <c r="CZ1612" s="14"/>
      <c r="DA1612" s="14"/>
      <c r="DB1612" s="14"/>
      <c r="DC1612" s="14"/>
      <c r="DD1612" s="14"/>
      <c r="DE1612" s="14"/>
      <c r="DF1612" s="14"/>
      <c r="DG1612" s="14"/>
      <c r="DH1612" s="14"/>
      <c r="DI1612" s="14"/>
      <c r="DJ1612" s="14"/>
      <c r="DK1612" s="14"/>
      <c r="DL1612" s="14"/>
      <c r="DM1612" s="14"/>
      <c r="DN1612" s="14"/>
      <c r="DO1612" s="14"/>
      <c r="DP1612" s="14"/>
      <c r="DQ1612" s="14"/>
      <c r="DR1612" s="14"/>
      <c r="DS1612" s="14"/>
      <c r="DT1612" s="14"/>
      <c r="DU1612" s="14"/>
      <c r="DV1612" s="14"/>
      <c r="DW1612" s="14"/>
      <c r="DX1612" s="14"/>
      <c r="DY1612" s="14"/>
      <c r="DZ1612" s="14"/>
      <c r="EA1612" s="14"/>
      <c r="EB1612" s="14"/>
      <c r="EC1612" s="14"/>
      <c r="ED1612" s="14"/>
      <c r="EE1612" s="14"/>
      <c r="EF1612" s="14"/>
      <c r="EG1612" s="14"/>
      <c r="EH1612" s="14"/>
      <c r="EI1612" s="14"/>
      <c r="EJ1612" s="14"/>
      <c r="EK1612" s="14"/>
      <c r="EL1612" s="14"/>
      <c r="EM1612" s="14"/>
      <c r="EN1612" s="14"/>
      <c r="EO1612" s="14"/>
      <c r="EP1612" s="14"/>
      <c r="EQ1612" s="14"/>
      <c r="ER1612" s="14"/>
      <c r="ES1612" s="14"/>
      <c r="ET1612" s="14"/>
      <c r="EU1612" s="14"/>
      <c r="EV1612" s="14"/>
      <c r="EW1612" s="14"/>
      <c r="EX1612" s="14"/>
      <c r="EY1612" s="14"/>
      <c r="EZ1612" s="14"/>
      <c r="FA1612" s="14"/>
      <c r="FB1612" s="14"/>
      <c r="FC1612" s="14"/>
      <c r="FD1612" s="14"/>
      <c r="FE1612" s="14"/>
      <c r="FF1612" s="14"/>
      <c r="FG1612" s="14"/>
      <c r="FH1612" s="14"/>
      <c r="FI1612" s="14"/>
      <c r="FJ1612" s="14"/>
      <c r="FK1612" s="14"/>
      <c r="FL1612" s="14"/>
      <c r="FM1612" s="14"/>
      <c r="FN1612" s="14"/>
      <c r="FO1612" s="14"/>
      <c r="FP1612" s="14"/>
      <c r="FQ1612" s="14"/>
      <c r="FR1612" s="14"/>
      <c r="FS1612" s="14"/>
      <c r="FT1612" s="14"/>
      <c r="FU1612" s="14"/>
      <c r="FW1612" s="14"/>
    </row>
    <row r="1613" spans="4:179" x14ac:dyDescent="0.6">
      <c r="D1613" s="53"/>
      <c r="F1613" s="14"/>
      <c r="G1613" s="14"/>
      <c r="H1613" s="14"/>
      <c r="I1613" s="14"/>
      <c r="J1613" s="14"/>
      <c r="K1613" s="14"/>
      <c r="L1613" s="14"/>
      <c r="M1613" s="14"/>
      <c r="N1613" s="14"/>
      <c r="O1613" s="14"/>
      <c r="P1613" s="14"/>
      <c r="Q1613" s="14"/>
      <c r="R1613" s="14"/>
      <c r="S1613" s="14"/>
      <c r="T1613" s="14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F1613" s="14"/>
      <c r="AG1613" s="14"/>
      <c r="AH1613" s="14"/>
      <c r="AI1613" s="14"/>
      <c r="AJ1613" s="14"/>
      <c r="AK1613" s="14"/>
      <c r="AL1613" s="14"/>
      <c r="AM1613" s="14"/>
      <c r="AN1613" s="14"/>
      <c r="AO1613" s="14"/>
      <c r="AP1613" s="14"/>
      <c r="AQ1613" s="14"/>
      <c r="AR1613" s="14"/>
      <c r="AS1613" s="14"/>
      <c r="AT1613" s="14"/>
      <c r="AU1613" s="14"/>
      <c r="AV1613" s="14"/>
      <c r="AW1613" s="14"/>
      <c r="AX1613" s="14"/>
      <c r="AY1613" s="14"/>
      <c r="AZ1613" s="14"/>
      <c r="BA1613" s="14"/>
      <c r="BB1613" s="14"/>
      <c r="BC1613" s="14"/>
      <c r="BD1613" s="14"/>
      <c r="BE1613" s="14"/>
      <c r="BF1613" s="14"/>
      <c r="BG1613" s="14"/>
      <c r="BH1613" s="14"/>
      <c r="BI1613" s="14"/>
      <c r="BJ1613" s="14"/>
      <c r="BK1613" s="14"/>
      <c r="BL1613" s="14"/>
      <c r="BM1613" s="14"/>
      <c r="BN1613" s="14"/>
      <c r="BO1613" s="14"/>
      <c r="BP1613" s="14"/>
      <c r="BQ1613" s="14"/>
      <c r="BR1613" s="14"/>
      <c r="BS1613" s="14"/>
      <c r="BT1613" s="14"/>
      <c r="BU1613" s="14"/>
      <c r="BV1613" s="14"/>
      <c r="BW1613" s="14"/>
      <c r="BX1613" s="14"/>
      <c r="BY1613" s="14"/>
      <c r="BZ1613" s="14"/>
      <c r="CA1613" s="14"/>
      <c r="CB1613" s="14"/>
      <c r="CC1613" s="14"/>
      <c r="CD1613" s="14"/>
      <c r="CE1613" s="14"/>
      <c r="CF1613" s="14"/>
      <c r="CG1613" s="14"/>
      <c r="CH1613" s="14"/>
      <c r="CI1613" s="14"/>
      <c r="CJ1613" s="14"/>
      <c r="CK1613" s="14"/>
      <c r="CL1613" s="14"/>
      <c r="CM1613" s="14"/>
      <c r="CN1613" s="14"/>
      <c r="CO1613" s="14"/>
      <c r="CP1613" s="14"/>
      <c r="CQ1613" s="14"/>
      <c r="CR1613" s="14"/>
      <c r="CS1613" s="14"/>
      <c r="CT1613" s="14"/>
      <c r="CU1613" s="14"/>
      <c r="CV1613" s="14"/>
      <c r="CW1613" s="14"/>
      <c r="CX1613" s="14"/>
      <c r="CY1613" s="14"/>
      <c r="CZ1613" s="14"/>
      <c r="DA1613" s="14"/>
      <c r="DB1613" s="14"/>
      <c r="DC1613" s="14"/>
      <c r="DD1613" s="14"/>
      <c r="DE1613" s="14"/>
      <c r="DF1613" s="14"/>
      <c r="DG1613" s="14"/>
      <c r="DH1613" s="14"/>
      <c r="DI1613" s="14"/>
      <c r="DJ1613" s="14"/>
      <c r="DK1613" s="14"/>
      <c r="DL1613" s="14"/>
      <c r="DM1613" s="14"/>
      <c r="DN1613" s="14"/>
      <c r="DO1613" s="14"/>
      <c r="DP1613" s="14"/>
      <c r="DQ1613" s="14"/>
      <c r="DR1613" s="14"/>
      <c r="DS1613" s="14"/>
      <c r="DT1613" s="14"/>
      <c r="DU1613" s="14"/>
      <c r="DV1613" s="14"/>
      <c r="DW1613" s="14"/>
      <c r="DX1613" s="14"/>
      <c r="DY1613" s="14"/>
      <c r="DZ1613" s="14"/>
      <c r="EA1613" s="14"/>
      <c r="EB1613" s="14"/>
      <c r="EC1613" s="14"/>
      <c r="ED1613" s="14"/>
      <c r="EE1613" s="14"/>
      <c r="EF1613" s="14"/>
      <c r="EG1613" s="14"/>
      <c r="EH1613" s="14"/>
      <c r="EI1613" s="14"/>
      <c r="EJ1613" s="14"/>
      <c r="EK1613" s="14"/>
      <c r="EL1613" s="14"/>
      <c r="EM1613" s="14"/>
      <c r="EN1613" s="14"/>
      <c r="EO1613" s="14"/>
      <c r="EP1613" s="14"/>
      <c r="EQ1613" s="14"/>
      <c r="ER1613" s="14"/>
      <c r="ES1613" s="14"/>
      <c r="ET1613" s="14"/>
      <c r="EU1613" s="14"/>
      <c r="EV1613" s="14"/>
      <c r="EW1613" s="14"/>
      <c r="EX1613" s="14"/>
      <c r="EY1613" s="14"/>
      <c r="EZ1613" s="14"/>
      <c r="FA1613" s="14"/>
      <c r="FB1613" s="14"/>
      <c r="FC1613" s="14"/>
      <c r="FD1613" s="14"/>
      <c r="FE1613" s="14"/>
      <c r="FF1613" s="14"/>
      <c r="FG1613" s="14"/>
      <c r="FH1613" s="14"/>
      <c r="FI1613" s="14"/>
      <c r="FJ1613" s="14"/>
      <c r="FK1613" s="14"/>
      <c r="FL1613" s="14"/>
      <c r="FM1613" s="14"/>
      <c r="FN1613" s="14"/>
      <c r="FO1613" s="14"/>
      <c r="FP1613" s="14"/>
      <c r="FQ1613" s="14"/>
      <c r="FR1613" s="14"/>
      <c r="FS1613" s="14"/>
      <c r="FT1613" s="14"/>
      <c r="FU1613" s="14"/>
      <c r="FW1613" s="14"/>
    </row>
    <row r="1614" spans="4:179" x14ac:dyDescent="0.6">
      <c r="D1614" s="53"/>
      <c r="F1614" s="14"/>
      <c r="G1614" s="14"/>
      <c r="H1614" s="14"/>
      <c r="I1614" s="14"/>
      <c r="J1614" s="14"/>
      <c r="K1614" s="14"/>
      <c r="L1614" s="14"/>
      <c r="M1614" s="14"/>
      <c r="N1614" s="14"/>
      <c r="O1614" s="14"/>
      <c r="P1614" s="14"/>
      <c r="Q1614" s="14"/>
      <c r="R1614" s="14"/>
      <c r="S1614" s="14"/>
      <c r="T1614" s="1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F1614" s="14"/>
      <c r="AG1614" s="14"/>
      <c r="AH1614" s="14"/>
      <c r="AI1614" s="14"/>
      <c r="AJ1614" s="14"/>
      <c r="AK1614" s="14"/>
      <c r="AL1614" s="14"/>
      <c r="AM1614" s="14"/>
      <c r="AN1614" s="14"/>
      <c r="AO1614" s="14"/>
      <c r="AP1614" s="14"/>
      <c r="AQ1614" s="14"/>
      <c r="AR1614" s="14"/>
      <c r="AS1614" s="14"/>
      <c r="AT1614" s="14"/>
      <c r="AU1614" s="14"/>
      <c r="AV1614" s="14"/>
      <c r="AW1614" s="14"/>
      <c r="AX1614" s="14"/>
      <c r="AY1614" s="14"/>
      <c r="AZ1614" s="14"/>
      <c r="BA1614" s="14"/>
      <c r="BB1614" s="14"/>
      <c r="BC1614" s="14"/>
      <c r="BD1614" s="14"/>
      <c r="BE1614" s="14"/>
      <c r="BF1614" s="14"/>
      <c r="BG1614" s="14"/>
      <c r="BH1614" s="14"/>
      <c r="BI1614" s="14"/>
      <c r="BJ1614" s="14"/>
      <c r="BK1614" s="14"/>
      <c r="BL1614" s="14"/>
      <c r="BM1614" s="14"/>
      <c r="BN1614" s="14"/>
      <c r="BO1614" s="14"/>
      <c r="BP1614" s="14"/>
      <c r="BQ1614" s="14"/>
      <c r="BR1614" s="14"/>
      <c r="BS1614" s="14"/>
      <c r="BT1614" s="14"/>
      <c r="BU1614" s="14"/>
      <c r="BV1614" s="14"/>
      <c r="BW1614" s="14"/>
      <c r="BX1614" s="14"/>
      <c r="BY1614" s="14"/>
      <c r="BZ1614" s="14"/>
      <c r="CA1614" s="14"/>
      <c r="CB1614" s="14"/>
      <c r="CC1614" s="14"/>
      <c r="CD1614" s="14"/>
      <c r="CE1614" s="14"/>
      <c r="CF1614" s="14"/>
      <c r="CG1614" s="14"/>
      <c r="CH1614" s="14"/>
      <c r="CI1614" s="14"/>
      <c r="CJ1614" s="14"/>
      <c r="CK1614" s="14"/>
      <c r="CL1614" s="14"/>
      <c r="CM1614" s="14"/>
      <c r="CN1614" s="14"/>
      <c r="CO1614" s="14"/>
      <c r="CP1614" s="14"/>
      <c r="CQ1614" s="14"/>
      <c r="CR1614" s="14"/>
      <c r="CS1614" s="14"/>
      <c r="CT1614" s="14"/>
      <c r="CU1614" s="14"/>
      <c r="CV1614" s="14"/>
      <c r="CW1614" s="14"/>
      <c r="CX1614" s="14"/>
      <c r="CY1614" s="14"/>
      <c r="CZ1614" s="14"/>
      <c r="DA1614" s="14"/>
      <c r="DB1614" s="14"/>
      <c r="DC1614" s="14"/>
      <c r="DD1614" s="14"/>
      <c r="DE1614" s="14"/>
      <c r="DF1614" s="14"/>
      <c r="DG1614" s="14"/>
      <c r="DH1614" s="14"/>
      <c r="DI1614" s="14"/>
      <c r="DJ1614" s="14"/>
      <c r="DK1614" s="14"/>
      <c r="DL1614" s="14"/>
      <c r="DM1614" s="14"/>
      <c r="DN1614" s="14"/>
      <c r="DO1614" s="14"/>
      <c r="DP1614" s="14"/>
      <c r="DQ1614" s="14"/>
      <c r="DR1614" s="14"/>
      <c r="DS1614" s="14"/>
      <c r="DT1614" s="14"/>
      <c r="DU1614" s="14"/>
      <c r="DV1614" s="14"/>
      <c r="DW1614" s="14"/>
      <c r="DX1614" s="14"/>
      <c r="DY1614" s="14"/>
      <c r="DZ1614" s="14"/>
      <c r="EA1614" s="14"/>
      <c r="EB1614" s="14"/>
      <c r="EC1614" s="14"/>
      <c r="ED1614" s="14"/>
      <c r="EE1614" s="14"/>
      <c r="EF1614" s="14"/>
      <c r="EG1614" s="14"/>
      <c r="EH1614" s="14"/>
      <c r="EI1614" s="14"/>
      <c r="EJ1614" s="14"/>
      <c r="EK1614" s="14"/>
      <c r="EL1614" s="14"/>
      <c r="EM1614" s="14"/>
      <c r="EN1614" s="14"/>
      <c r="EO1614" s="14"/>
      <c r="EP1614" s="14"/>
      <c r="EQ1614" s="14"/>
      <c r="ER1614" s="14"/>
      <c r="ES1614" s="14"/>
      <c r="ET1614" s="14"/>
      <c r="EU1614" s="14"/>
      <c r="EV1614" s="14"/>
      <c r="EW1614" s="14"/>
      <c r="EX1614" s="14"/>
      <c r="EY1614" s="14"/>
      <c r="EZ1614" s="14"/>
      <c r="FA1614" s="14"/>
      <c r="FB1614" s="14"/>
      <c r="FC1614" s="14"/>
      <c r="FD1614" s="14"/>
      <c r="FE1614" s="14"/>
      <c r="FF1614" s="14"/>
      <c r="FG1614" s="14"/>
      <c r="FH1614" s="14"/>
      <c r="FI1614" s="14"/>
      <c r="FJ1614" s="14"/>
      <c r="FK1614" s="14"/>
      <c r="FL1614" s="14"/>
      <c r="FM1614" s="14"/>
      <c r="FN1614" s="14"/>
      <c r="FO1614" s="14"/>
      <c r="FP1614" s="14"/>
      <c r="FQ1614" s="14"/>
      <c r="FR1614" s="14"/>
      <c r="FS1614" s="14"/>
      <c r="FT1614" s="14"/>
      <c r="FU1614" s="14"/>
      <c r="FW1614" s="14"/>
    </row>
    <row r="1615" spans="4:179" x14ac:dyDescent="0.6">
      <c r="D1615" s="53"/>
      <c r="F1615" s="14"/>
      <c r="G1615" s="14"/>
      <c r="H1615" s="14"/>
      <c r="I1615" s="14"/>
      <c r="J1615" s="14"/>
      <c r="K1615" s="14"/>
      <c r="L1615" s="14"/>
      <c r="M1615" s="14"/>
      <c r="N1615" s="14"/>
      <c r="O1615" s="14"/>
      <c r="P1615" s="14"/>
      <c r="Q1615" s="14"/>
      <c r="R1615" s="14"/>
      <c r="S1615" s="14"/>
      <c r="T1615" s="14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F1615" s="14"/>
      <c r="AG1615" s="14"/>
      <c r="AH1615" s="14"/>
      <c r="AI1615" s="14"/>
      <c r="AJ1615" s="14"/>
      <c r="AK1615" s="14"/>
      <c r="AL1615" s="14"/>
      <c r="AM1615" s="14"/>
      <c r="AN1615" s="14"/>
      <c r="AO1615" s="14"/>
      <c r="AP1615" s="14"/>
      <c r="AQ1615" s="14"/>
      <c r="AR1615" s="14"/>
      <c r="AS1615" s="14"/>
      <c r="AT1615" s="14"/>
      <c r="AU1615" s="14"/>
      <c r="AV1615" s="14"/>
      <c r="AW1615" s="14"/>
      <c r="AX1615" s="14"/>
      <c r="AY1615" s="14"/>
      <c r="AZ1615" s="14"/>
      <c r="BA1615" s="14"/>
      <c r="BB1615" s="14"/>
      <c r="BC1615" s="14"/>
      <c r="BD1615" s="14"/>
      <c r="BE1615" s="14"/>
      <c r="BF1615" s="14"/>
      <c r="BG1615" s="14"/>
      <c r="BH1615" s="14"/>
      <c r="BI1615" s="14"/>
      <c r="BJ1615" s="14"/>
      <c r="BK1615" s="14"/>
      <c r="BL1615" s="14"/>
      <c r="BM1615" s="14"/>
      <c r="BN1615" s="14"/>
      <c r="BO1615" s="14"/>
      <c r="BP1615" s="14"/>
      <c r="BQ1615" s="14"/>
      <c r="BR1615" s="14"/>
      <c r="BS1615" s="14"/>
      <c r="BT1615" s="14"/>
      <c r="BU1615" s="14"/>
      <c r="BV1615" s="14"/>
      <c r="BW1615" s="14"/>
      <c r="BX1615" s="14"/>
      <c r="BY1615" s="14"/>
      <c r="BZ1615" s="14"/>
      <c r="CA1615" s="14"/>
      <c r="CB1615" s="14"/>
      <c r="CC1615" s="14"/>
      <c r="CD1615" s="14"/>
      <c r="CE1615" s="14"/>
      <c r="CF1615" s="14"/>
      <c r="CG1615" s="14"/>
      <c r="CH1615" s="14"/>
      <c r="CI1615" s="14"/>
      <c r="CJ1615" s="14"/>
      <c r="CK1615" s="14"/>
      <c r="CL1615" s="14"/>
      <c r="CM1615" s="14"/>
      <c r="CN1615" s="14"/>
      <c r="CO1615" s="14"/>
      <c r="CP1615" s="14"/>
      <c r="CQ1615" s="14"/>
      <c r="CR1615" s="14"/>
      <c r="CS1615" s="14"/>
      <c r="CT1615" s="14"/>
      <c r="CU1615" s="14"/>
      <c r="CV1615" s="14"/>
      <c r="CW1615" s="14"/>
      <c r="CX1615" s="14"/>
      <c r="CY1615" s="14"/>
      <c r="CZ1615" s="14"/>
      <c r="DA1615" s="14"/>
      <c r="DB1615" s="14"/>
      <c r="DC1615" s="14"/>
      <c r="DD1615" s="14"/>
      <c r="DE1615" s="14"/>
      <c r="DF1615" s="14"/>
      <c r="DG1615" s="14"/>
      <c r="DH1615" s="14"/>
      <c r="DI1615" s="14"/>
      <c r="DJ1615" s="14"/>
      <c r="DK1615" s="14"/>
      <c r="DL1615" s="14"/>
      <c r="DM1615" s="14"/>
      <c r="DN1615" s="14"/>
      <c r="DO1615" s="14"/>
      <c r="DP1615" s="14"/>
      <c r="DQ1615" s="14"/>
      <c r="DR1615" s="14"/>
      <c r="DS1615" s="14"/>
      <c r="DT1615" s="14"/>
      <c r="DU1615" s="14"/>
      <c r="DV1615" s="14"/>
      <c r="DW1615" s="14"/>
      <c r="DX1615" s="14"/>
      <c r="DY1615" s="14"/>
      <c r="DZ1615" s="14"/>
      <c r="EA1615" s="14"/>
      <c r="EB1615" s="14"/>
      <c r="EC1615" s="14"/>
      <c r="ED1615" s="14"/>
      <c r="EE1615" s="14"/>
      <c r="EF1615" s="14"/>
      <c r="EG1615" s="14"/>
      <c r="EH1615" s="14"/>
      <c r="EI1615" s="14"/>
      <c r="EJ1615" s="14"/>
      <c r="EK1615" s="14"/>
      <c r="EL1615" s="14"/>
      <c r="EM1615" s="14"/>
      <c r="EN1615" s="14"/>
      <c r="EO1615" s="14"/>
      <c r="EP1615" s="14"/>
      <c r="EQ1615" s="14"/>
      <c r="ER1615" s="14"/>
      <c r="ES1615" s="14"/>
      <c r="ET1615" s="14"/>
      <c r="EU1615" s="14"/>
      <c r="EV1615" s="14"/>
      <c r="EW1615" s="14"/>
      <c r="EX1615" s="14"/>
      <c r="EY1615" s="14"/>
      <c r="EZ1615" s="14"/>
      <c r="FA1615" s="14"/>
      <c r="FB1615" s="14"/>
      <c r="FC1615" s="14"/>
      <c r="FD1615" s="14"/>
      <c r="FE1615" s="14"/>
      <c r="FF1615" s="14"/>
      <c r="FG1615" s="14"/>
      <c r="FH1615" s="14"/>
      <c r="FI1615" s="14"/>
      <c r="FJ1615" s="14"/>
      <c r="FK1615" s="14"/>
      <c r="FL1615" s="14"/>
      <c r="FM1615" s="14"/>
      <c r="FN1615" s="14"/>
      <c r="FO1615" s="14"/>
      <c r="FP1615" s="14"/>
      <c r="FQ1615" s="14"/>
      <c r="FR1615" s="14"/>
      <c r="FS1615" s="14"/>
      <c r="FT1615" s="14"/>
      <c r="FU1615" s="14"/>
      <c r="FW1615" s="14"/>
    </row>
    <row r="1616" spans="4:179" x14ac:dyDescent="0.6">
      <c r="D1616"/>
      <c r="F1616" s="14"/>
      <c r="G1616" s="14"/>
      <c r="H1616" s="14"/>
      <c r="I1616" s="14"/>
      <c r="J1616" s="14"/>
      <c r="K1616" s="14"/>
      <c r="L1616" s="14"/>
      <c r="M1616" s="14"/>
      <c r="N1616" s="14"/>
      <c r="O1616" s="14"/>
      <c r="P1616" s="14"/>
      <c r="Q1616" s="14"/>
      <c r="R1616" s="14"/>
      <c r="S1616" s="14"/>
      <c r="T1616" s="1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F1616" s="14"/>
      <c r="AG1616" s="14"/>
      <c r="AH1616" s="14"/>
      <c r="AI1616" s="14"/>
      <c r="AJ1616" s="14"/>
      <c r="AK1616" s="14"/>
      <c r="AL1616" s="14"/>
      <c r="AM1616" s="14"/>
      <c r="AN1616" s="14"/>
      <c r="AO1616" s="14"/>
      <c r="AP1616" s="14"/>
      <c r="AQ1616" s="14"/>
      <c r="AR1616" s="14"/>
      <c r="AS1616" s="14"/>
      <c r="AT1616" s="14"/>
      <c r="AU1616" s="14"/>
      <c r="AV1616" s="14"/>
      <c r="AW1616" s="14"/>
      <c r="AX1616" s="14"/>
      <c r="AY1616" s="14"/>
      <c r="AZ1616" s="14"/>
      <c r="BA1616" s="14"/>
      <c r="BB1616" s="14"/>
      <c r="BC1616" s="14"/>
      <c r="BD1616" s="14"/>
      <c r="BE1616" s="14"/>
      <c r="BF1616" s="14"/>
      <c r="BG1616" s="14"/>
      <c r="BH1616" s="14"/>
      <c r="BI1616" s="14"/>
      <c r="BJ1616" s="14"/>
      <c r="BK1616" s="14"/>
      <c r="BL1616" s="14"/>
      <c r="BM1616" s="14"/>
      <c r="BN1616" s="14"/>
      <c r="BO1616" s="14"/>
      <c r="BP1616" s="14"/>
      <c r="BQ1616" s="14"/>
      <c r="BR1616" s="14"/>
      <c r="BS1616" s="14"/>
      <c r="BT1616" s="14"/>
      <c r="BU1616" s="14"/>
      <c r="BV1616" s="14"/>
      <c r="BW1616" s="14"/>
      <c r="BX1616" s="14"/>
      <c r="BY1616" s="14"/>
      <c r="BZ1616" s="14"/>
      <c r="CA1616" s="14"/>
      <c r="CB1616" s="14"/>
      <c r="CC1616" s="14"/>
      <c r="CD1616" s="14"/>
      <c r="CE1616" s="14"/>
      <c r="CF1616" s="14"/>
      <c r="CG1616" s="14"/>
      <c r="CH1616" s="14"/>
      <c r="CI1616" s="14"/>
      <c r="CJ1616" s="14"/>
      <c r="CK1616" s="14"/>
      <c r="CL1616" s="14"/>
      <c r="CM1616" s="14"/>
      <c r="CN1616" s="14"/>
      <c r="CO1616" s="14"/>
      <c r="CP1616" s="14"/>
      <c r="CQ1616" s="14"/>
      <c r="CR1616" s="14"/>
      <c r="CS1616" s="14"/>
      <c r="CT1616" s="14"/>
      <c r="CU1616" s="14"/>
      <c r="CV1616" s="14"/>
      <c r="CW1616" s="14"/>
      <c r="CX1616" s="14"/>
      <c r="CY1616" s="14"/>
      <c r="CZ1616" s="14"/>
      <c r="DA1616" s="14"/>
      <c r="DB1616" s="14"/>
      <c r="DC1616" s="14"/>
      <c r="DD1616" s="14"/>
      <c r="DE1616" s="14"/>
      <c r="DF1616" s="14"/>
      <c r="DG1616" s="14"/>
      <c r="DH1616" s="14"/>
      <c r="DI1616" s="14"/>
      <c r="DJ1616" s="14"/>
      <c r="DK1616" s="14"/>
      <c r="DL1616" s="14"/>
      <c r="DM1616" s="14"/>
      <c r="DN1616" s="14"/>
      <c r="DO1616" s="14"/>
      <c r="DP1616" s="14"/>
      <c r="DQ1616" s="14"/>
      <c r="DR1616" s="14"/>
      <c r="DS1616" s="14"/>
      <c r="DT1616" s="14"/>
      <c r="DU1616" s="14"/>
      <c r="DV1616" s="14"/>
      <c r="DW1616" s="14"/>
      <c r="DX1616" s="14"/>
      <c r="DY1616" s="14"/>
      <c r="DZ1616" s="14"/>
      <c r="EA1616" s="14"/>
      <c r="EB1616" s="14"/>
      <c r="EC1616" s="14"/>
      <c r="ED1616" s="14"/>
      <c r="EE1616" s="14"/>
      <c r="EF1616" s="14"/>
      <c r="EG1616" s="14"/>
      <c r="EH1616" s="14"/>
      <c r="EI1616" s="14"/>
      <c r="EJ1616" s="14"/>
      <c r="EK1616" s="14"/>
      <c r="EL1616" s="14"/>
      <c r="EM1616" s="14"/>
      <c r="EN1616" s="14"/>
      <c r="EO1616" s="14"/>
      <c r="EP1616" s="14"/>
      <c r="EQ1616" s="14"/>
      <c r="ER1616" s="14"/>
      <c r="ES1616" s="14"/>
      <c r="ET1616" s="14"/>
      <c r="EU1616" s="14"/>
      <c r="EV1616" s="14"/>
      <c r="EW1616" s="14"/>
      <c r="EX1616" s="14"/>
      <c r="EY1616" s="14"/>
      <c r="EZ1616" s="14"/>
      <c r="FA1616" s="14"/>
      <c r="FB1616" s="14"/>
      <c r="FC1616" s="14"/>
      <c r="FD1616" s="14"/>
      <c r="FE1616" s="14"/>
      <c r="FF1616" s="14"/>
      <c r="FG1616" s="14"/>
      <c r="FH1616" s="14"/>
      <c r="FI1616" s="14"/>
      <c r="FJ1616" s="14"/>
      <c r="FK1616" s="14"/>
      <c r="FL1616" s="14"/>
      <c r="FM1616" s="14"/>
      <c r="FN1616" s="14"/>
      <c r="FO1616" s="14"/>
      <c r="FP1616" s="14"/>
      <c r="FQ1616" s="14"/>
      <c r="FR1616" s="14"/>
      <c r="FS1616" s="14"/>
      <c r="FT1616" s="14"/>
      <c r="FU1616" s="14"/>
      <c r="FW1616" s="14"/>
    </row>
    <row r="1617" spans="4:179" x14ac:dyDescent="0.6">
      <c r="D1617"/>
      <c r="F1617" s="14"/>
      <c r="G1617" s="14"/>
      <c r="H1617" s="14"/>
      <c r="I1617" s="14"/>
      <c r="J1617" s="14"/>
      <c r="K1617" s="14"/>
      <c r="L1617" s="14"/>
      <c r="M1617" s="14"/>
      <c r="N1617" s="14"/>
      <c r="O1617" s="14"/>
      <c r="P1617" s="14"/>
      <c r="Q1617" s="14"/>
      <c r="R1617" s="14"/>
      <c r="S1617" s="14"/>
      <c r="T1617" s="14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F1617" s="14"/>
      <c r="AG1617" s="14"/>
      <c r="AH1617" s="14"/>
      <c r="AI1617" s="14"/>
      <c r="AJ1617" s="14"/>
      <c r="AK1617" s="14"/>
      <c r="AL1617" s="14"/>
      <c r="AM1617" s="14"/>
      <c r="AN1617" s="14"/>
      <c r="AO1617" s="14"/>
      <c r="AP1617" s="14"/>
      <c r="AQ1617" s="14"/>
      <c r="AR1617" s="14"/>
      <c r="AS1617" s="14"/>
      <c r="AT1617" s="14"/>
      <c r="AU1617" s="14"/>
      <c r="AV1617" s="14"/>
      <c r="AW1617" s="14"/>
      <c r="AX1617" s="14"/>
      <c r="AY1617" s="14"/>
      <c r="AZ1617" s="14"/>
      <c r="BA1617" s="14"/>
      <c r="BB1617" s="14"/>
      <c r="BC1617" s="14"/>
      <c r="BD1617" s="14"/>
      <c r="BE1617" s="14"/>
      <c r="BF1617" s="14"/>
      <c r="BG1617" s="14"/>
      <c r="BH1617" s="14"/>
      <c r="BI1617" s="14"/>
      <c r="BJ1617" s="14"/>
      <c r="BK1617" s="14"/>
      <c r="BL1617" s="14"/>
      <c r="BM1617" s="14"/>
      <c r="BN1617" s="14"/>
      <c r="BO1617" s="14"/>
      <c r="BP1617" s="14"/>
      <c r="BQ1617" s="14"/>
      <c r="BR1617" s="14"/>
      <c r="BS1617" s="14"/>
      <c r="BT1617" s="14"/>
      <c r="BU1617" s="14"/>
      <c r="BV1617" s="14"/>
      <c r="BW1617" s="14"/>
      <c r="BX1617" s="14"/>
      <c r="BY1617" s="14"/>
      <c r="BZ1617" s="14"/>
      <c r="CA1617" s="14"/>
      <c r="CB1617" s="14"/>
      <c r="CC1617" s="14"/>
      <c r="CD1617" s="14"/>
      <c r="CE1617" s="14"/>
      <c r="CF1617" s="14"/>
      <c r="CG1617" s="14"/>
      <c r="CH1617" s="14"/>
      <c r="CI1617" s="14"/>
      <c r="CJ1617" s="14"/>
      <c r="CK1617" s="14"/>
      <c r="CL1617" s="14"/>
      <c r="CM1617" s="14"/>
      <c r="CN1617" s="14"/>
      <c r="CO1617" s="14"/>
      <c r="CP1617" s="14"/>
      <c r="CQ1617" s="14"/>
      <c r="CR1617" s="14"/>
      <c r="CS1617" s="14"/>
      <c r="CT1617" s="14"/>
      <c r="CU1617" s="14"/>
      <c r="CV1617" s="14"/>
      <c r="CW1617" s="14"/>
      <c r="CX1617" s="14"/>
      <c r="CY1617" s="14"/>
      <c r="CZ1617" s="14"/>
      <c r="DA1617" s="14"/>
      <c r="DB1617" s="14"/>
      <c r="DC1617" s="14"/>
      <c r="DD1617" s="14"/>
      <c r="DE1617" s="14"/>
      <c r="DF1617" s="14"/>
      <c r="DG1617" s="14"/>
      <c r="DH1617" s="14"/>
      <c r="DI1617" s="14"/>
      <c r="DJ1617" s="14"/>
      <c r="DK1617" s="14"/>
      <c r="DL1617" s="14"/>
      <c r="DM1617" s="14"/>
      <c r="DN1617" s="14"/>
      <c r="DO1617" s="14"/>
      <c r="DP1617" s="14"/>
      <c r="DQ1617" s="14"/>
      <c r="DR1617" s="14"/>
      <c r="DS1617" s="14"/>
      <c r="DT1617" s="14"/>
      <c r="DU1617" s="14"/>
      <c r="DV1617" s="14"/>
      <c r="DW1617" s="14"/>
      <c r="DX1617" s="14"/>
      <c r="DY1617" s="14"/>
      <c r="DZ1617" s="14"/>
      <c r="EA1617" s="14"/>
      <c r="EB1617" s="14"/>
      <c r="EC1617" s="14"/>
      <c r="ED1617" s="14"/>
      <c r="EE1617" s="14"/>
      <c r="EF1617" s="14"/>
      <c r="EG1617" s="14"/>
      <c r="EH1617" s="14"/>
      <c r="EI1617" s="14"/>
      <c r="EJ1617" s="14"/>
      <c r="EK1617" s="14"/>
      <c r="EL1617" s="14"/>
      <c r="EM1617" s="14"/>
      <c r="EN1617" s="14"/>
      <c r="EO1617" s="14"/>
      <c r="EP1617" s="14"/>
      <c r="EQ1617" s="14"/>
      <c r="ER1617" s="14"/>
      <c r="ES1617" s="14"/>
      <c r="ET1617" s="14"/>
      <c r="EU1617" s="14"/>
      <c r="EV1617" s="14"/>
      <c r="EW1617" s="14"/>
      <c r="EX1617" s="14"/>
      <c r="EY1617" s="14"/>
      <c r="EZ1617" s="14"/>
      <c r="FA1617" s="14"/>
      <c r="FB1617" s="14"/>
      <c r="FC1617" s="14"/>
      <c r="FD1617" s="14"/>
      <c r="FE1617" s="14"/>
      <c r="FF1617" s="14"/>
      <c r="FG1617" s="14"/>
      <c r="FH1617" s="14"/>
      <c r="FI1617" s="14"/>
      <c r="FJ1617" s="14"/>
      <c r="FK1617" s="14"/>
      <c r="FL1617" s="14"/>
      <c r="FM1617" s="14"/>
      <c r="FN1617" s="14"/>
      <c r="FO1617" s="14"/>
      <c r="FP1617" s="14"/>
      <c r="FQ1617" s="14"/>
      <c r="FR1617" s="14"/>
      <c r="FS1617" s="14"/>
      <c r="FT1617" s="14"/>
      <c r="FU1617" s="14"/>
      <c r="FW1617" s="14"/>
    </row>
    <row r="1618" spans="4:179" x14ac:dyDescent="0.6">
      <c r="D1618"/>
      <c r="F1618" s="14"/>
      <c r="G1618" s="14"/>
      <c r="H1618" s="14"/>
      <c r="I1618" s="14"/>
      <c r="J1618" s="14"/>
      <c r="K1618" s="14"/>
      <c r="L1618" s="14"/>
      <c r="M1618" s="14"/>
      <c r="N1618" s="14"/>
      <c r="O1618" s="14"/>
      <c r="P1618" s="14"/>
      <c r="Q1618" s="14"/>
      <c r="R1618" s="14"/>
      <c r="S1618" s="14"/>
      <c r="T1618" s="1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4"/>
      <c r="AJ1618" s="14"/>
      <c r="AK1618" s="14"/>
      <c r="AL1618" s="14"/>
      <c r="AM1618" s="14"/>
      <c r="AN1618" s="14"/>
      <c r="AO1618" s="14"/>
      <c r="AP1618" s="14"/>
      <c r="AQ1618" s="14"/>
      <c r="AR1618" s="14"/>
      <c r="AS1618" s="14"/>
      <c r="AT1618" s="14"/>
      <c r="AU1618" s="14"/>
      <c r="AV1618" s="14"/>
      <c r="AW1618" s="14"/>
      <c r="AX1618" s="14"/>
      <c r="AY1618" s="14"/>
      <c r="AZ1618" s="14"/>
      <c r="BA1618" s="14"/>
      <c r="BB1618" s="14"/>
      <c r="BC1618" s="14"/>
      <c r="BD1618" s="14"/>
      <c r="BE1618" s="14"/>
      <c r="BF1618" s="14"/>
      <c r="BG1618" s="14"/>
      <c r="BH1618" s="14"/>
      <c r="BI1618" s="14"/>
      <c r="BJ1618" s="14"/>
      <c r="BK1618" s="14"/>
      <c r="BL1618" s="14"/>
      <c r="BM1618" s="14"/>
      <c r="BN1618" s="14"/>
      <c r="BO1618" s="14"/>
      <c r="BP1618" s="14"/>
      <c r="BQ1618" s="14"/>
      <c r="BR1618" s="14"/>
      <c r="BS1618" s="14"/>
      <c r="BT1618" s="14"/>
      <c r="BU1618" s="14"/>
      <c r="BV1618" s="14"/>
      <c r="BW1618" s="14"/>
      <c r="BX1618" s="14"/>
      <c r="BY1618" s="14"/>
      <c r="BZ1618" s="14"/>
      <c r="CA1618" s="14"/>
      <c r="CB1618" s="14"/>
      <c r="CC1618" s="14"/>
      <c r="CD1618" s="14"/>
      <c r="CE1618" s="14"/>
      <c r="CF1618" s="14"/>
      <c r="CG1618" s="14"/>
      <c r="CH1618" s="14"/>
      <c r="CI1618" s="14"/>
      <c r="CJ1618" s="14"/>
      <c r="CK1618" s="14"/>
      <c r="CL1618" s="14"/>
      <c r="CM1618" s="14"/>
      <c r="CN1618" s="14"/>
      <c r="CO1618" s="14"/>
      <c r="CP1618" s="14"/>
      <c r="CQ1618" s="14"/>
      <c r="CR1618" s="14"/>
      <c r="CS1618" s="14"/>
      <c r="CT1618" s="14"/>
      <c r="CU1618" s="14"/>
      <c r="CV1618" s="14"/>
      <c r="CW1618" s="14"/>
      <c r="CX1618" s="14"/>
      <c r="CY1618" s="14"/>
      <c r="CZ1618" s="14"/>
      <c r="DA1618" s="14"/>
      <c r="DB1618" s="14"/>
      <c r="DC1618" s="14"/>
      <c r="DD1618" s="14"/>
      <c r="DE1618" s="14"/>
      <c r="DF1618" s="14"/>
      <c r="DG1618" s="14"/>
      <c r="DH1618" s="14"/>
      <c r="DI1618" s="14"/>
      <c r="DJ1618" s="14"/>
      <c r="DK1618" s="14"/>
      <c r="DL1618" s="14"/>
      <c r="DM1618" s="14"/>
      <c r="DN1618" s="14"/>
      <c r="DO1618" s="14"/>
      <c r="DP1618" s="14"/>
      <c r="DQ1618" s="14"/>
      <c r="DR1618" s="14"/>
      <c r="DS1618" s="14"/>
      <c r="DT1618" s="14"/>
      <c r="DU1618" s="14"/>
      <c r="DV1618" s="14"/>
      <c r="DW1618" s="14"/>
      <c r="DX1618" s="14"/>
      <c r="DY1618" s="14"/>
      <c r="DZ1618" s="14"/>
      <c r="EA1618" s="14"/>
      <c r="EB1618" s="14"/>
      <c r="EC1618" s="14"/>
      <c r="ED1618" s="14"/>
      <c r="EE1618" s="14"/>
      <c r="EF1618" s="14"/>
      <c r="EG1618" s="14"/>
      <c r="EH1618" s="14"/>
      <c r="EI1618" s="14"/>
      <c r="EJ1618" s="14"/>
      <c r="EK1618" s="14"/>
      <c r="EL1618" s="14"/>
      <c r="EM1618" s="14"/>
      <c r="EN1618" s="14"/>
      <c r="EO1618" s="14"/>
      <c r="EP1618" s="14"/>
      <c r="EQ1618" s="14"/>
      <c r="ER1618" s="14"/>
      <c r="ES1618" s="14"/>
      <c r="ET1618" s="14"/>
      <c r="EU1618" s="14"/>
      <c r="EV1618" s="14"/>
      <c r="EW1618" s="14"/>
      <c r="EX1618" s="14"/>
      <c r="EY1618" s="14"/>
      <c r="EZ1618" s="14"/>
      <c r="FA1618" s="14"/>
      <c r="FB1618" s="14"/>
      <c r="FC1618" s="14"/>
      <c r="FD1618" s="14"/>
      <c r="FE1618" s="14"/>
      <c r="FF1618" s="14"/>
      <c r="FG1618" s="14"/>
      <c r="FH1618" s="14"/>
      <c r="FI1618" s="14"/>
      <c r="FJ1618" s="14"/>
      <c r="FK1618" s="14"/>
      <c r="FL1618" s="14"/>
      <c r="FM1618" s="14"/>
      <c r="FN1618" s="14"/>
      <c r="FO1618" s="14"/>
      <c r="FP1618" s="14"/>
      <c r="FQ1618" s="14"/>
      <c r="FR1618" s="14"/>
      <c r="FS1618" s="14"/>
      <c r="FT1618" s="14"/>
      <c r="FU1618" s="14"/>
      <c r="FW1618" s="14"/>
    </row>
    <row r="1619" spans="4:179" x14ac:dyDescent="0.6">
      <c r="D1619"/>
      <c r="F1619" s="14"/>
      <c r="G1619" s="14"/>
      <c r="H1619" s="14"/>
      <c r="I1619" s="14"/>
      <c r="J1619" s="14"/>
      <c r="K1619" s="14"/>
      <c r="L1619" s="14"/>
      <c r="M1619" s="14"/>
      <c r="N1619" s="14"/>
      <c r="O1619" s="14"/>
      <c r="P1619" s="14"/>
      <c r="Q1619" s="14"/>
      <c r="R1619" s="14"/>
      <c r="S1619" s="14"/>
      <c r="T1619" s="14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F1619" s="14"/>
      <c r="AG1619" s="14"/>
      <c r="AH1619" s="14"/>
      <c r="AI1619" s="14"/>
      <c r="AJ1619" s="14"/>
      <c r="AK1619" s="14"/>
      <c r="AL1619" s="14"/>
      <c r="AM1619" s="14"/>
      <c r="AN1619" s="14"/>
      <c r="AO1619" s="14"/>
      <c r="AP1619" s="14"/>
      <c r="AQ1619" s="14"/>
      <c r="AR1619" s="14"/>
      <c r="AS1619" s="14"/>
      <c r="AT1619" s="14"/>
      <c r="AU1619" s="14"/>
      <c r="AV1619" s="14"/>
      <c r="AW1619" s="14"/>
      <c r="AX1619" s="14"/>
      <c r="AY1619" s="14"/>
      <c r="AZ1619" s="14"/>
      <c r="BA1619" s="14"/>
      <c r="BB1619" s="14"/>
      <c r="BC1619" s="14"/>
      <c r="BD1619" s="14"/>
      <c r="BE1619" s="14"/>
      <c r="BF1619" s="14"/>
      <c r="BG1619" s="14"/>
      <c r="BH1619" s="14"/>
      <c r="BI1619" s="14"/>
      <c r="BJ1619" s="14"/>
      <c r="BK1619" s="14"/>
      <c r="BL1619" s="14"/>
      <c r="BM1619" s="14"/>
      <c r="BN1619" s="14"/>
      <c r="BO1619" s="14"/>
      <c r="BP1619" s="14"/>
      <c r="BQ1619" s="14"/>
      <c r="BR1619" s="14"/>
      <c r="BS1619" s="14"/>
      <c r="BT1619" s="14"/>
      <c r="BU1619" s="14"/>
      <c r="BV1619" s="14"/>
      <c r="BW1619" s="14"/>
      <c r="BX1619" s="14"/>
      <c r="BY1619" s="14"/>
      <c r="BZ1619" s="14"/>
      <c r="CA1619" s="14"/>
      <c r="CB1619" s="14"/>
      <c r="CC1619" s="14"/>
      <c r="CD1619" s="14"/>
      <c r="CE1619" s="14"/>
      <c r="CF1619" s="14"/>
      <c r="CG1619" s="14"/>
      <c r="CH1619" s="14"/>
      <c r="CI1619" s="14"/>
      <c r="CJ1619" s="14"/>
      <c r="CK1619" s="14"/>
      <c r="CL1619" s="14"/>
      <c r="CM1619" s="14"/>
      <c r="CN1619" s="14"/>
      <c r="CO1619" s="14"/>
      <c r="CP1619" s="14"/>
      <c r="CQ1619" s="14"/>
      <c r="CR1619" s="14"/>
      <c r="CS1619" s="14"/>
      <c r="CT1619" s="14"/>
      <c r="CU1619" s="14"/>
      <c r="CV1619" s="14"/>
      <c r="CW1619" s="14"/>
      <c r="CX1619" s="14"/>
      <c r="CY1619" s="14"/>
      <c r="CZ1619" s="14"/>
      <c r="DA1619" s="14"/>
      <c r="DB1619" s="14"/>
      <c r="DC1619" s="14"/>
      <c r="DD1619" s="14"/>
      <c r="DE1619" s="14"/>
      <c r="DF1619" s="14"/>
      <c r="DG1619" s="14"/>
      <c r="DH1619" s="14"/>
      <c r="DI1619" s="14"/>
      <c r="DJ1619" s="14"/>
      <c r="DK1619" s="14"/>
      <c r="DL1619" s="14"/>
      <c r="DM1619" s="14"/>
      <c r="DN1619" s="14"/>
      <c r="DO1619" s="14"/>
      <c r="DP1619" s="14"/>
      <c r="DQ1619" s="14"/>
      <c r="DR1619" s="14"/>
      <c r="DS1619" s="14"/>
      <c r="DT1619" s="14"/>
      <c r="DU1619" s="14"/>
      <c r="DV1619" s="14"/>
      <c r="DW1619" s="14"/>
      <c r="DX1619" s="14"/>
      <c r="DY1619" s="14"/>
      <c r="DZ1619" s="14"/>
      <c r="EA1619" s="14"/>
      <c r="EB1619" s="14"/>
      <c r="EC1619" s="14"/>
      <c r="ED1619" s="14"/>
      <c r="EE1619" s="14"/>
      <c r="EF1619" s="14"/>
      <c r="EG1619" s="14"/>
      <c r="EH1619" s="14"/>
      <c r="EI1619" s="14"/>
      <c r="EJ1619" s="14"/>
      <c r="EK1619" s="14"/>
      <c r="EL1619" s="14"/>
      <c r="EM1619" s="14"/>
      <c r="EN1619" s="14"/>
      <c r="EO1619" s="14"/>
      <c r="EP1619" s="14"/>
      <c r="EQ1619" s="14"/>
      <c r="ER1619" s="14"/>
      <c r="ES1619" s="14"/>
      <c r="ET1619" s="14"/>
      <c r="EU1619" s="14"/>
      <c r="EV1619" s="14"/>
      <c r="EW1619" s="14"/>
      <c r="EX1619" s="14"/>
      <c r="EY1619" s="14"/>
      <c r="EZ1619" s="14"/>
      <c r="FA1619" s="14"/>
      <c r="FB1619" s="14"/>
      <c r="FC1619" s="14"/>
      <c r="FD1619" s="14"/>
      <c r="FE1619" s="14"/>
      <c r="FF1619" s="14"/>
      <c r="FG1619" s="14"/>
      <c r="FH1619" s="14"/>
      <c r="FI1619" s="14"/>
      <c r="FJ1619" s="14"/>
      <c r="FK1619" s="14"/>
      <c r="FL1619" s="14"/>
      <c r="FM1619" s="14"/>
      <c r="FN1619" s="14"/>
      <c r="FO1619" s="14"/>
      <c r="FP1619" s="14"/>
      <c r="FQ1619" s="14"/>
      <c r="FR1619" s="14"/>
      <c r="FS1619" s="14"/>
      <c r="FT1619" s="14"/>
      <c r="FU1619" s="14"/>
      <c r="FW1619" s="14"/>
    </row>
    <row r="1620" spans="4:179" x14ac:dyDescent="0.6">
      <c r="D1620"/>
      <c r="F1620" s="14"/>
      <c r="G1620" s="14"/>
      <c r="H1620" s="14"/>
      <c r="I1620" s="14"/>
      <c r="J1620" s="14"/>
      <c r="K1620" s="14"/>
      <c r="L1620" s="14"/>
      <c r="M1620" s="14"/>
      <c r="N1620" s="14"/>
      <c r="O1620" s="14"/>
      <c r="P1620" s="14"/>
      <c r="Q1620" s="14"/>
      <c r="R1620" s="14"/>
      <c r="S1620" s="14"/>
      <c r="T1620" s="14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F1620" s="14"/>
      <c r="AG1620" s="14"/>
      <c r="AH1620" s="14"/>
      <c r="AI1620" s="14"/>
      <c r="AJ1620" s="14"/>
      <c r="AK1620" s="14"/>
      <c r="AL1620" s="14"/>
      <c r="AM1620" s="14"/>
      <c r="AN1620" s="14"/>
      <c r="AO1620" s="14"/>
      <c r="AP1620" s="14"/>
      <c r="AQ1620" s="14"/>
      <c r="AR1620" s="14"/>
      <c r="AS1620" s="14"/>
      <c r="AT1620" s="14"/>
      <c r="AU1620" s="14"/>
      <c r="AV1620" s="14"/>
      <c r="AW1620" s="14"/>
      <c r="AX1620" s="14"/>
      <c r="AY1620" s="14"/>
      <c r="AZ1620" s="14"/>
      <c r="BA1620" s="14"/>
      <c r="BB1620" s="14"/>
      <c r="BC1620" s="14"/>
      <c r="BD1620" s="14"/>
      <c r="BE1620" s="14"/>
      <c r="BF1620" s="14"/>
      <c r="BG1620" s="14"/>
      <c r="BH1620" s="14"/>
      <c r="BI1620" s="14"/>
      <c r="BJ1620" s="14"/>
      <c r="BK1620" s="14"/>
      <c r="BL1620" s="14"/>
      <c r="BM1620" s="14"/>
      <c r="BN1620" s="14"/>
      <c r="BO1620" s="14"/>
      <c r="BP1620" s="14"/>
      <c r="BQ1620" s="14"/>
      <c r="BR1620" s="14"/>
      <c r="BS1620" s="14"/>
      <c r="BT1620" s="14"/>
      <c r="BU1620" s="14"/>
      <c r="BV1620" s="14"/>
      <c r="BW1620" s="14"/>
      <c r="BX1620" s="14"/>
      <c r="BY1620" s="14"/>
      <c r="BZ1620" s="14"/>
      <c r="CA1620" s="14"/>
      <c r="CB1620" s="14"/>
      <c r="CC1620" s="14"/>
      <c r="CD1620" s="14"/>
      <c r="CE1620" s="14"/>
      <c r="CF1620" s="14"/>
      <c r="CG1620" s="14"/>
      <c r="CH1620" s="14"/>
      <c r="CI1620" s="14"/>
      <c r="CJ1620" s="14"/>
      <c r="CK1620" s="14"/>
      <c r="CL1620" s="14"/>
      <c r="CM1620" s="14"/>
      <c r="CN1620" s="14"/>
      <c r="CO1620" s="14"/>
      <c r="CP1620" s="14"/>
      <c r="CQ1620" s="14"/>
      <c r="CR1620" s="14"/>
      <c r="CS1620" s="14"/>
      <c r="CT1620" s="14"/>
      <c r="CU1620" s="14"/>
      <c r="CV1620" s="14"/>
      <c r="CW1620" s="14"/>
      <c r="CX1620" s="14"/>
      <c r="CY1620" s="14"/>
      <c r="CZ1620" s="14"/>
      <c r="DA1620" s="14"/>
      <c r="DB1620" s="14"/>
      <c r="DC1620" s="14"/>
      <c r="DD1620" s="14"/>
      <c r="DE1620" s="14"/>
      <c r="DF1620" s="14"/>
      <c r="DG1620" s="14"/>
      <c r="DH1620" s="14"/>
      <c r="DI1620" s="14"/>
      <c r="DJ1620" s="14"/>
      <c r="DK1620" s="14"/>
      <c r="DL1620" s="14"/>
      <c r="DM1620" s="14"/>
      <c r="DN1620" s="14"/>
      <c r="DO1620" s="14"/>
      <c r="DP1620" s="14"/>
      <c r="DQ1620" s="14"/>
      <c r="DR1620" s="14"/>
      <c r="DS1620" s="14"/>
      <c r="DT1620" s="14"/>
      <c r="DU1620" s="14"/>
      <c r="DV1620" s="14"/>
      <c r="DW1620" s="14"/>
      <c r="DX1620" s="14"/>
      <c r="DY1620" s="14"/>
      <c r="DZ1620" s="14"/>
      <c r="EA1620" s="14"/>
      <c r="EB1620" s="14"/>
      <c r="EC1620" s="14"/>
      <c r="ED1620" s="14"/>
      <c r="EE1620" s="14"/>
      <c r="EF1620" s="14"/>
      <c r="EG1620" s="14"/>
      <c r="EH1620" s="14"/>
      <c r="EI1620" s="14"/>
      <c r="EJ1620" s="14"/>
      <c r="EK1620" s="14"/>
      <c r="EL1620" s="14"/>
      <c r="EM1620" s="14"/>
      <c r="EN1620" s="14"/>
      <c r="EO1620" s="14"/>
      <c r="EP1620" s="14"/>
      <c r="EQ1620" s="14"/>
      <c r="ER1620" s="14"/>
      <c r="ES1620" s="14"/>
      <c r="ET1620" s="14"/>
      <c r="EU1620" s="14"/>
      <c r="EV1620" s="14"/>
      <c r="EW1620" s="14"/>
      <c r="EX1620" s="14"/>
      <c r="EY1620" s="14"/>
      <c r="EZ1620" s="14"/>
      <c r="FA1620" s="14"/>
      <c r="FB1620" s="14"/>
      <c r="FC1620" s="14"/>
      <c r="FD1620" s="14"/>
      <c r="FE1620" s="14"/>
      <c r="FF1620" s="14"/>
      <c r="FG1620" s="14"/>
      <c r="FH1620" s="14"/>
      <c r="FI1620" s="14"/>
      <c r="FJ1620" s="14"/>
      <c r="FK1620" s="14"/>
      <c r="FL1620" s="14"/>
      <c r="FM1620" s="14"/>
      <c r="FN1620" s="14"/>
      <c r="FO1620" s="14"/>
      <c r="FP1620" s="14"/>
      <c r="FQ1620" s="14"/>
      <c r="FR1620" s="14"/>
      <c r="FS1620" s="14"/>
      <c r="FT1620" s="14"/>
      <c r="FU1620" s="14"/>
      <c r="FW1620" s="14"/>
    </row>
    <row r="1621" spans="4:179" x14ac:dyDescent="0.6">
      <c r="D1621"/>
      <c r="F1621" s="14"/>
      <c r="G1621" s="14"/>
      <c r="H1621" s="14"/>
      <c r="I1621" s="14"/>
      <c r="J1621" s="14"/>
      <c r="K1621" s="14"/>
      <c r="L1621" s="14"/>
      <c r="M1621" s="14"/>
      <c r="N1621" s="14"/>
      <c r="O1621" s="14"/>
      <c r="P1621" s="14"/>
      <c r="Q1621" s="14"/>
      <c r="R1621" s="14"/>
      <c r="S1621" s="14"/>
      <c r="T1621" s="14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F1621" s="14"/>
      <c r="AG1621" s="14"/>
      <c r="AH1621" s="14"/>
      <c r="AI1621" s="14"/>
      <c r="AJ1621" s="14"/>
      <c r="AK1621" s="14"/>
      <c r="AL1621" s="14"/>
      <c r="AM1621" s="14"/>
      <c r="AN1621" s="14"/>
      <c r="AO1621" s="14"/>
      <c r="AP1621" s="14"/>
      <c r="AQ1621" s="14"/>
      <c r="AR1621" s="14"/>
      <c r="AS1621" s="14"/>
      <c r="AT1621" s="14"/>
      <c r="AU1621" s="14"/>
      <c r="AV1621" s="14"/>
      <c r="AW1621" s="14"/>
      <c r="AX1621" s="14"/>
      <c r="AY1621" s="14"/>
      <c r="AZ1621" s="14"/>
      <c r="BA1621" s="14"/>
      <c r="BB1621" s="14"/>
      <c r="BC1621" s="14"/>
      <c r="BD1621" s="14"/>
      <c r="BE1621" s="14"/>
      <c r="BF1621" s="14"/>
      <c r="BG1621" s="14"/>
      <c r="BH1621" s="14"/>
      <c r="BI1621" s="14"/>
      <c r="BJ1621" s="14"/>
      <c r="BK1621" s="14"/>
      <c r="BL1621" s="14"/>
      <c r="BM1621" s="14"/>
      <c r="BN1621" s="14"/>
      <c r="BO1621" s="14"/>
      <c r="BP1621" s="14"/>
      <c r="BQ1621" s="14"/>
      <c r="BR1621" s="14"/>
      <c r="BS1621" s="14"/>
      <c r="BT1621" s="14"/>
      <c r="BU1621" s="14"/>
      <c r="BV1621" s="14"/>
      <c r="BW1621" s="14"/>
      <c r="BX1621" s="14"/>
      <c r="BY1621" s="14"/>
      <c r="BZ1621" s="14"/>
      <c r="CA1621" s="14"/>
      <c r="CB1621" s="14"/>
      <c r="CC1621" s="14"/>
      <c r="CD1621" s="14"/>
      <c r="CE1621" s="14"/>
      <c r="CF1621" s="14"/>
      <c r="CG1621" s="14"/>
      <c r="CH1621" s="14"/>
      <c r="CI1621" s="14"/>
      <c r="CJ1621" s="14"/>
      <c r="CK1621" s="14"/>
      <c r="CL1621" s="14"/>
      <c r="CM1621" s="14"/>
      <c r="CN1621" s="14"/>
      <c r="CO1621" s="14"/>
      <c r="CP1621" s="14"/>
      <c r="CQ1621" s="14"/>
      <c r="CR1621" s="14"/>
      <c r="CS1621" s="14"/>
      <c r="CT1621" s="14"/>
      <c r="CU1621" s="14"/>
      <c r="CV1621" s="14"/>
      <c r="CW1621" s="14"/>
      <c r="CX1621" s="14"/>
      <c r="CY1621" s="14"/>
      <c r="CZ1621" s="14"/>
      <c r="DA1621" s="14"/>
      <c r="DB1621" s="14"/>
      <c r="DC1621" s="14"/>
      <c r="DD1621" s="14"/>
      <c r="DE1621" s="14"/>
      <c r="DF1621" s="14"/>
      <c r="DG1621" s="14"/>
      <c r="DH1621" s="14"/>
      <c r="DI1621" s="14"/>
      <c r="DJ1621" s="14"/>
      <c r="DK1621" s="14"/>
      <c r="DL1621" s="14"/>
      <c r="DM1621" s="14"/>
      <c r="DN1621" s="14"/>
      <c r="DO1621" s="14"/>
      <c r="DP1621" s="14"/>
      <c r="DQ1621" s="14"/>
      <c r="DR1621" s="14"/>
      <c r="DS1621" s="14"/>
      <c r="DT1621" s="14"/>
      <c r="DU1621" s="14"/>
      <c r="DV1621" s="14"/>
      <c r="DW1621" s="14"/>
      <c r="DX1621" s="14"/>
      <c r="DY1621" s="14"/>
      <c r="DZ1621" s="14"/>
      <c r="EA1621" s="14"/>
      <c r="EB1621" s="14"/>
      <c r="EC1621" s="14"/>
      <c r="ED1621" s="14"/>
      <c r="EE1621" s="14"/>
      <c r="EF1621" s="14"/>
      <c r="EG1621" s="14"/>
      <c r="EH1621" s="14"/>
      <c r="EI1621" s="14"/>
      <c r="EJ1621" s="14"/>
      <c r="EK1621" s="14"/>
      <c r="EL1621" s="14"/>
      <c r="EM1621" s="14"/>
      <c r="EN1621" s="14"/>
      <c r="EO1621" s="14"/>
      <c r="EP1621" s="14"/>
      <c r="EQ1621" s="14"/>
      <c r="ER1621" s="14"/>
      <c r="ES1621" s="14"/>
      <c r="ET1621" s="14"/>
      <c r="EU1621" s="14"/>
      <c r="EV1621" s="14"/>
      <c r="EW1621" s="14"/>
      <c r="EX1621" s="14"/>
      <c r="EY1621" s="14"/>
      <c r="EZ1621" s="14"/>
      <c r="FA1621" s="14"/>
      <c r="FB1621" s="14"/>
      <c r="FC1621" s="14"/>
      <c r="FD1621" s="14"/>
      <c r="FE1621" s="14"/>
      <c r="FF1621" s="14"/>
      <c r="FG1621" s="14"/>
      <c r="FH1621" s="14"/>
      <c r="FI1621" s="14"/>
      <c r="FJ1621" s="14"/>
      <c r="FK1621" s="14"/>
      <c r="FL1621" s="14"/>
      <c r="FM1621" s="14"/>
      <c r="FN1621" s="14"/>
      <c r="FO1621" s="14"/>
      <c r="FP1621" s="14"/>
      <c r="FQ1621" s="14"/>
      <c r="FR1621" s="14"/>
      <c r="FS1621" s="14"/>
      <c r="FT1621" s="14"/>
      <c r="FU1621" s="14"/>
      <c r="FW1621" s="14"/>
    </row>
    <row r="1622" spans="4:179" x14ac:dyDescent="0.6">
      <c r="D1622" s="53"/>
      <c r="F1622" s="14"/>
      <c r="G1622" s="14"/>
      <c r="H1622" s="14"/>
      <c r="I1622" s="14"/>
      <c r="J1622" s="14"/>
      <c r="K1622" s="14"/>
      <c r="L1622" s="14"/>
      <c r="M1622" s="14"/>
      <c r="N1622" s="14"/>
      <c r="O1622" s="14"/>
      <c r="P1622" s="14"/>
      <c r="Q1622" s="14"/>
      <c r="R1622" s="14"/>
      <c r="S1622" s="14"/>
      <c r="T1622" s="14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4"/>
      <c r="AJ1622" s="14"/>
      <c r="AK1622" s="14"/>
      <c r="AL1622" s="14"/>
      <c r="AM1622" s="14"/>
      <c r="AN1622" s="14"/>
      <c r="AO1622" s="14"/>
      <c r="AP1622" s="14"/>
      <c r="AQ1622" s="14"/>
      <c r="AR1622" s="14"/>
      <c r="AS1622" s="14"/>
      <c r="AT1622" s="14"/>
      <c r="AU1622" s="14"/>
      <c r="AV1622" s="14"/>
      <c r="AW1622" s="14"/>
      <c r="AX1622" s="14"/>
      <c r="AY1622" s="14"/>
      <c r="AZ1622" s="14"/>
      <c r="BA1622" s="14"/>
      <c r="BB1622" s="14"/>
      <c r="BC1622" s="14"/>
      <c r="BD1622" s="14"/>
      <c r="BE1622" s="14"/>
      <c r="BF1622" s="14"/>
      <c r="BG1622" s="14"/>
      <c r="BH1622" s="14"/>
      <c r="BI1622" s="14"/>
      <c r="BJ1622" s="14"/>
      <c r="BK1622" s="14"/>
      <c r="BL1622" s="14"/>
      <c r="BM1622" s="14"/>
      <c r="BN1622" s="14"/>
      <c r="BO1622" s="14"/>
      <c r="BP1622" s="14"/>
      <c r="BQ1622" s="14"/>
      <c r="BR1622" s="14"/>
      <c r="BS1622" s="14"/>
      <c r="BT1622" s="14"/>
      <c r="BU1622" s="14"/>
      <c r="BV1622" s="14"/>
      <c r="BW1622" s="14"/>
      <c r="BX1622" s="14"/>
      <c r="BY1622" s="14"/>
      <c r="BZ1622" s="14"/>
      <c r="CA1622" s="14"/>
      <c r="CB1622" s="14"/>
      <c r="CC1622" s="14"/>
      <c r="CD1622" s="14"/>
      <c r="CE1622" s="14"/>
      <c r="CF1622" s="14"/>
      <c r="CG1622" s="14"/>
      <c r="CH1622" s="14"/>
      <c r="CI1622" s="14"/>
      <c r="CJ1622" s="14"/>
      <c r="CK1622" s="14"/>
      <c r="CL1622" s="14"/>
      <c r="CM1622" s="14"/>
      <c r="CN1622" s="14"/>
      <c r="CO1622" s="14"/>
      <c r="CP1622" s="14"/>
      <c r="CQ1622" s="14"/>
      <c r="CR1622" s="14"/>
      <c r="CS1622" s="14"/>
      <c r="CT1622" s="14"/>
      <c r="CU1622" s="14"/>
      <c r="CV1622" s="14"/>
      <c r="CW1622" s="14"/>
      <c r="CX1622" s="14"/>
      <c r="CY1622" s="14"/>
      <c r="CZ1622" s="14"/>
      <c r="DA1622" s="14"/>
      <c r="DB1622" s="14"/>
      <c r="DC1622" s="14"/>
      <c r="DD1622" s="14"/>
      <c r="DE1622" s="14"/>
      <c r="DF1622" s="14"/>
      <c r="DG1622" s="14"/>
      <c r="DH1622" s="14"/>
      <c r="DI1622" s="14"/>
      <c r="DJ1622" s="14"/>
      <c r="DK1622" s="14"/>
      <c r="DL1622" s="14"/>
      <c r="DM1622" s="14"/>
      <c r="DN1622" s="14"/>
      <c r="DO1622" s="14"/>
      <c r="DP1622" s="14"/>
      <c r="DQ1622" s="14"/>
      <c r="DR1622" s="14"/>
      <c r="DS1622" s="14"/>
      <c r="DT1622" s="14"/>
      <c r="DU1622" s="14"/>
      <c r="DV1622" s="14"/>
      <c r="DW1622" s="14"/>
      <c r="DX1622" s="14"/>
      <c r="DY1622" s="14"/>
      <c r="DZ1622" s="14"/>
      <c r="EA1622" s="14"/>
      <c r="EB1622" s="14"/>
      <c r="EC1622" s="14"/>
      <c r="ED1622" s="14"/>
      <c r="EE1622" s="14"/>
      <c r="EF1622" s="14"/>
      <c r="EG1622" s="14"/>
      <c r="EH1622" s="14"/>
      <c r="EI1622" s="14"/>
      <c r="EJ1622" s="14"/>
      <c r="EK1622" s="14"/>
      <c r="EL1622" s="14"/>
      <c r="EM1622" s="14"/>
      <c r="EN1622" s="14"/>
      <c r="EO1622" s="14"/>
      <c r="EP1622" s="14"/>
      <c r="EQ1622" s="14"/>
      <c r="ER1622" s="14"/>
      <c r="ES1622" s="14"/>
      <c r="ET1622" s="14"/>
      <c r="EU1622" s="14"/>
      <c r="EV1622" s="14"/>
      <c r="EW1622" s="14"/>
      <c r="EX1622" s="14"/>
      <c r="EY1622" s="14"/>
      <c r="EZ1622" s="14"/>
      <c r="FA1622" s="14"/>
      <c r="FB1622" s="14"/>
      <c r="FC1622" s="14"/>
      <c r="FD1622" s="14"/>
      <c r="FE1622" s="14"/>
      <c r="FF1622" s="14"/>
      <c r="FG1622" s="14"/>
      <c r="FH1622" s="14"/>
      <c r="FI1622" s="14"/>
      <c r="FJ1622" s="14"/>
      <c r="FK1622" s="14"/>
      <c r="FL1622" s="14"/>
      <c r="FM1622" s="14"/>
      <c r="FN1622" s="14"/>
      <c r="FO1622" s="14"/>
      <c r="FP1622" s="14"/>
      <c r="FQ1622" s="14"/>
      <c r="FR1622" s="14"/>
      <c r="FS1622" s="14"/>
      <c r="FT1622" s="14"/>
      <c r="FU1622" s="14"/>
      <c r="FW1622" s="14"/>
    </row>
    <row r="1623" spans="4:179" x14ac:dyDescent="0.6">
      <c r="D1623" s="53"/>
      <c r="F1623" s="14"/>
      <c r="G1623" s="14"/>
      <c r="H1623" s="14"/>
      <c r="I1623" s="14"/>
      <c r="J1623" s="14"/>
      <c r="K1623" s="14"/>
      <c r="L1623" s="14"/>
      <c r="M1623" s="14"/>
      <c r="N1623" s="14"/>
      <c r="O1623" s="14"/>
      <c r="P1623" s="14"/>
      <c r="Q1623" s="14"/>
      <c r="R1623" s="14"/>
      <c r="S1623" s="14"/>
      <c r="T1623" s="14"/>
      <c r="U1623" s="14"/>
      <c r="V1623" s="14"/>
      <c r="W1623" s="14"/>
      <c r="X1623" s="14"/>
      <c r="Y1623" s="14"/>
      <c r="Z1623" s="14"/>
      <c r="AA1623" s="14"/>
      <c r="AB1623" s="14"/>
      <c r="AC1623" s="14"/>
      <c r="AD1623" s="14"/>
      <c r="AE1623" s="14"/>
      <c r="AF1623" s="14"/>
      <c r="AG1623" s="14"/>
      <c r="AH1623" s="14"/>
      <c r="AI1623" s="14"/>
      <c r="AJ1623" s="14"/>
      <c r="AK1623" s="14"/>
      <c r="AL1623" s="14"/>
      <c r="AM1623" s="14"/>
      <c r="AN1623" s="14"/>
      <c r="AO1623" s="14"/>
      <c r="AP1623" s="14"/>
      <c r="AQ1623" s="14"/>
      <c r="AR1623" s="14"/>
      <c r="AS1623" s="14"/>
      <c r="AT1623" s="14"/>
      <c r="AU1623" s="14"/>
      <c r="AV1623" s="14"/>
      <c r="AW1623" s="14"/>
      <c r="AX1623" s="14"/>
      <c r="AY1623" s="14"/>
      <c r="AZ1623" s="14"/>
      <c r="BA1623" s="14"/>
      <c r="BB1623" s="14"/>
      <c r="BC1623" s="14"/>
      <c r="BD1623" s="14"/>
      <c r="BE1623" s="14"/>
      <c r="BF1623" s="14"/>
      <c r="BG1623" s="14"/>
      <c r="BH1623" s="14"/>
      <c r="BI1623" s="14"/>
      <c r="BJ1623" s="14"/>
      <c r="BK1623" s="14"/>
      <c r="BL1623" s="14"/>
      <c r="BM1623" s="14"/>
      <c r="BN1623" s="14"/>
      <c r="BO1623" s="14"/>
      <c r="BP1623" s="14"/>
      <c r="BQ1623" s="14"/>
      <c r="BR1623" s="14"/>
      <c r="BS1623" s="14"/>
      <c r="BT1623" s="14"/>
      <c r="BU1623" s="14"/>
      <c r="BV1623" s="14"/>
      <c r="BW1623" s="14"/>
      <c r="BX1623" s="14"/>
      <c r="BY1623" s="14"/>
      <c r="BZ1623" s="14"/>
      <c r="CA1623" s="14"/>
      <c r="CB1623" s="14"/>
      <c r="CC1623" s="14"/>
      <c r="CD1623" s="14"/>
      <c r="CE1623" s="14"/>
      <c r="CF1623" s="14"/>
      <c r="CG1623" s="14"/>
      <c r="CH1623" s="14"/>
      <c r="CI1623" s="14"/>
      <c r="CJ1623" s="14"/>
      <c r="CK1623" s="14"/>
      <c r="CL1623" s="14"/>
      <c r="CM1623" s="14"/>
      <c r="CN1623" s="14"/>
      <c r="CO1623" s="14"/>
      <c r="CP1623" s="14"/>
      <c r="CQ1623" s="14"/>
      <c r="CR1623" s="14"/>
      <c r="CS1623" s="14"/>
      <c r="CT1623" s="14"/>
      <c r="CU1623" s="14"/>
      <c r="CV1623" s="14"/>
      <c r="CW1623" s="14"/>
      <c r="CX1623" s="14"/>
      <c r="CY1623" s="14"/>
      <c r="CZ1623" s="14"/>
      <c r="DA1623" s="14"/>
      <c r="DB1623" s="14"/>
      <c r="DC1623" s="14"/>
      <c r="DD1623" s="14"/>
      <c r="DE1623" s="14"/>
      <c r="DF1623" s="14"/>
      <c r="DG1623" s="14"/>
      <c r="DH1623" s="14"/>
      <c r="DI1623" s="14"/>
      <c r="DJ1623" s="14"/>
      <c r="DK1623" s="14"/>
      <c r="DL1623" s="14"/>
      <c r="DM1623" s="14"/>
      <c r="DN1623" s="14"/>
      <c r="DO1623" s="14"/>
      <c r="DP1623" s="14"/>
      <c r="DQ1623" s="14"/>
      <c r="DR1623" s="14"/>
      <c r="DS1623" s="14"/>
      <c r="DT1623" s="14"/>
      <c r="DU1623" s="14"/>
      <c r="DV1623" s="14"/>
      <c r="DW1623" s="14"/>
      <c r="DX1623" s="14"/>
      <c r="DY1623" s="14"/>
      <c r="DZ1623" s="14"/>
      <c r="EA1623" s="14"/>
      <c r="EB1623" s="14"/>
      <c r="EC1623" s="14"/>
      <c r="ED1623" s="14"/>
      <c r="EE1623" s="14"/>
      <c r="EF1623" s="14"/>
      <c r="EG1623" s="14"/>
      <c r="EH1623" s="14"/>
      <c r="EI1623" s="14"/>
      <c r="EJ1623" s="14"/>
      <c r="EK1623" s="14"/>
      <c r="EL1623" s="14"/>
      <c r="EM1623" s="14"/>
      <c r="EN1623" s="14"/>
      <c r="EO1623" s="14"/>
      <c r="EP1623" s="14"/>
      <c r="EQ1623" s="14"/>
      <c r="ER1623" s="14"/>
      <c r="ES1623" s="14"/>
      <c r="ET1623" s="14"/>
      <c r="EU1623" s="14"/>
      <c r="EV1623" s="14"/>
      <c r="EW1623" s="14"/>
      <c r="EX1623" s="14"/>
      <c r="EY1623" s="14"/>
      <c r="EZ1623" s="14"/>
      <c r="FA1623" s="14"/>
      <c r="FB1623" s="14"/>
      <c r="FC1623" s="14"/>
      <c r="FD1623" s="14"/>
      <c r="FE1623" s="14"/>
      <c r="FF1623" s="14"/>
      <c r="FG1623" s="14"/>
      <c r="FH1623" s="14"/>
      <c r="FI1623" s="14"/>
      <c r="FJ1623" s="14"/>
      <c r="FK1623" s="14"/>
      <c r="FL1623" s="14"/>
      <c r="FM1623" s="14"/>
      <c r="FN1623" s="14"/>
      <c r="FO1623" s="14"/>
      <c r="FP1623" s="14"/>
      <c r="FQ1623" s="14"/>
      <c r="FR1623" s="14"/>
      <c r="FS1623" s="14"/>
      <c r="FT1623" s="14"/>
      <c r="FU1623" s="14"/>
      <c r="FW1623" s="14"/>
    </row>
    <row r="1624" spans="4:179" x14ac:dyDescent="0.6">
      <c r="D1624" s="53"/>
      <c r="F1624" s="14"/>
      <c r="G1624" s="14"/>
      <c r="H1624" s="14"/>
      <c r="I1624" s="14"/>
      <c r="J1624" s="14"/>
      <c r="K1624" s="14"/>
      <c r="L1624" s="14"/>
      <c r="M1624" s="14"/>
      <c r="N1624" s="14"/>
      <c r="O1624" s="14"/>
      <c r="P1624" s="14"/>
      <c r="Q1624" s="14"/>
      <c r="R1624" s="14"/>
      <c r="S1624" s="14"/>
      <c r="T1624" s="14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/>
      <c r="AG1624" s="14"/>
      <c r="AH1624" s="14"/>
      <c r="AI1624" s="14"/>
      <c r="AJ1624" s="14"/>
      <c r="AK1624" s="14"/>
      <c r="AL1624" s="14"/>
      <c r="AM1624" s="14"/>
      <c r="AN1624" s="14"/>
      <c r="AO1624" s="14"/>
      <c r="AP1624" s="14"/>
      <c r="AQ1624" s="14"/>
      <c r="AR1624" s="14"/>
      <c r="AS1624" s="14"/>
      <c r="AT1624" s="14"/>
      <c r="AU1624" s="14"/>
      <c r="AV1624" s="14"/>
      <c r="AW1624" s="14"/>
      <c r="AX1624" s="14"/>
      <c r="AY1624" s="14"/>
      <c r="AZ1624" s="14"/>
      <c r="BA1624" s="14"/>
      <c r="BB1624" s="14"/>
      <c r="BC1624" s="14"/>
      <c r="BD1624" s="14"/>
      <c r="BE1624" s="14"/>
      <c r="BF1624" s="14"/>
      <c r="BG1624" s="14"/>
      <c r="BH1624" s="14"/>
      <c r="BI1624" s="14"/>
      <c r="BJ1624" s="14"/>
      <c r="BK1624" s="14"/>
      <c r="BL1624" s="14"/>
      <c r="BM1624" s="14"/>
      <c r="BN1624" s="14"/>
      <c r="BO1624" s="14"/>
      <c r="BP1624" s="14"/>
      <c r="BQ1624" s="14"/>
      <c r="BR1624" s="14"/>
      <c r="BS1624" s="14"/>
      <c r="BT1624" s="14"/>
      <c r="BU1624" s="14"/>
      <c r="BV1624" s="14"/>
      <c r="BW1624" s="14"/>
      <c r="BX1624" s="14"/>
      <c r="BY1624" s="14"/>
      <c r="BZ1624" s="14"/>
      <c r="CA1624" s="14"/>
      <c r="CB1624" s="14"/>
      <c r="CC1624" s="14"/>
      <c r="CD1624" s="14"/>
      <c r="CE1624" s="14"/>
      <c r="CF1624" s="14"/>
      <c r="CG1624" s="14"/>
      <c r="CH1624" s="14"/>
      <c r="CI1624" s="14"/>
      <c r="CJ1624" s="14"/>
      <c r="CK1624" s="14"/>
      <c r="CL1624" s="14"/>
      <c r="CM1624" s="14"/>
      <c r="CN1624" s="14"/>
      <c r="CO1624" s="14"/>
      <c r="CP1624" s="14"/>
      <c r="CQ1624" s="14"/>
      <c r="CR1624" s="14"/>
      <c r="CS1624" s="14"/>
      <c r="CT1624" s="14"/>
      <c r="CU1624" s="14"/>
      <c r="CV1624" s="14"/>
      <c r="CW1624" s="14"/>
      <c r="CX1624" s="14"/>
      <c r="CY1624" s="14"/>
      <c r="CZ1624" s="14"/>
      <c r="DA1624" s="14"/>
      <c r="DB1624" s="14"/>
      <c r="DC1624" s="14"/>
      <c r="DD1624" s="14"/>
      <c r="DE1624" s="14"/>
      <c r="DF1624" s="14"/>
      <c r="DG1624" s="14"/>
      <c r="DH1624" s="14"/>
      <c r="DI1624" s="14"/>
      <c r="DJ1624" s="14"/>
      <c r="DK1624" s="14"/>
      <c r="DL1624" s="14"/>
      <c r="DM1624" s="14"/>
      <c r="DN1624" s="14"/>
      <c r="DO1624" s="14"/>
      <c r="DP1624" s="14"/>
      <c r="DQ1624" s="14"/>
      <c r="DR1624" s="14"/>
      <c r="DS1624" s="14"/>
      <c r="DT1624" s="14"/>
      <c r="DU1624" s="14"/>
      <c r="DV1624" s="14"/>
      <c r="DW1624" s="14"/>
      <c r="DX1624" s="14"/>
      <c r="DY1624" s="14"/>
      <c r="DZ1624" s="14"/>
      <c r="EA1624" s="14"/>
      <c r="EB1624" s="14"/>
      <c r="EC1624" s="14"/>
      <c r="ED1624" s="14"/>
      <c r="EE1624" s="14"/>
      <c r="EF1624" s="14"/>
      <c r="EG1624" s="14"/>
      <c r="EH1624" s="14"/>
      <c r="EI1624" s="14"/>
      <c r="EJ1624" s="14"/>
      <c r="EK1624" s="14"/>
      <c r="EL1624" s="14"/>
      <c r="EM1624" s="14"/>
      <c r="EN1624" s="14"/>
      <c r="EO1624" s="14"/>
      <c r="EP1624" s="14"/>
      <c r="EQ1624" s="14"/>
      <c r="ER1624" s="14"/>
      <c r="ES1624" s="14"/>
      <c r="ET1624" s="14"/>
      <c r="EU1624" s="14"/>
      <c r="EV1624" s="14"/>
      <c r="EW1624" s="14"/>
      <c r="EX1624" s="14"/>
      <c r="EY1624" s="14"/>
      <c r="EZ1624" s="14"/>
      <c r="FA1624" s="14"/>
      <c r="FB1624" s="14"/>
      <c r="FC1624" s="14"/>
      <c r="FD1624" s="14"/>
      <c r="FE1624" s="14"/>
      <c r="FF1624" s="14"/>
      <c r="FG1624" s="14"/>
      <c r="FH1624" s="14"/>
      <c r="FI1624" s="14"/>
      <c r="FJ1624" s="14"/>
      <c r="FK1624" s="14"/>
      <c r="FL1624" s="14"/>
      <c r="FM1624" s="14"/>
      <c r="FN1624" s="14"/>
      <c r="FO1624" s="14"/>
      <c r="FP1624" s="14"/>
      <c r="FQ1624" s="14"/>
      <c r="FR1624" s="14"/>
      <c r="FS1624" s="14"/>
      <c r="FT1624" s="14"/>
      <c r="FU1624" s="14"/>
      <c r="FW1624" s="14"/>
    </row>
    <row r="1625" spans="4:179" x14ac:dyDescent="0.6">
      <c r="D1625" s="53"/>
      <c r="F1625" s="14"/>
      <c r="G1625" s="14"/>
      <c r="H1625" s="14"/>
      <c r="I1625" s="14"/>
      <c r="J1625" s="14"/>
      <c r="K1625" s="14"/>
      <c r="L1625" s="14"/>
      <c r="M1625" s="14"/>
      <c r="N1625" s="14"/>
      <c r="O1625" s="14"/>
      <c r="P1625" s="14"/>
      <c r="Q1625" s="14"/>
      <c r="R1625" s="14"/>
      <c r="S1625" s="14"/>
      <c r="T1625" s="1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/>
      <c r="AH1625" s="14"/>
      <c r="AI1625" s="14"/>
      <c r="AJ1625" s="14"/>
      <c r="AK1625" s="14"/>
      <c r="AL1625" s="14"/>
      <c r="AM1625" s="14"/>
      <c r="AN1625" s="14"/>
      <c r="AO1625" s="14"/>
      <c r="AP1625" s="14"/>
      <c r="AQ1625" s="14"/>
      <c r="AR1625" s="14"/>
      <c r="AS1625" s="14"/>
      <c r="AT1625" s="14"/>
      <c r="AU1625" s="14"/>
      <c r="AV1625" s="14"/>
      <c r="AW1625" s="14"/>
      <c r="AX1625" s="14"/>
      <c r="AY1625" s="14"/>
      <c r="AZ1625" s="14"/>
      <c r="BA1625" s="14"/>
      <c r="BB1625" s="14"/>
      <c r="BC1625" s="14"/>
      <c r="BD1625" s="14"/>
      <c r="BE1625" s="14"/>
      <c r="BF1625" s="14"/>
      <c r="BG1625" s="14"/>
      <c r="BH1625" s="14"/>
      <c r="BI1625" s="14"/>
      <c r="BJ1625" s="14"/>
      <c r="BK1625" s="14"/>
      <c r="BL1625" s="14"/>
      <c r="BM1625" s="14"/>
      <c r="BN1625" s="14"/>
      <c r="BO1625" s="14"/>
      <c r="BP1625" s="14"/>
      <c r="BQ1625" s="14"/>
      <c r="BR1625" s="14"/>
      <c r="BS1625" s="14"/>
      <c r="BT1625" s="14"/>
      <c r="BU1625" s="14"/>
      <c r="BV1625" s="14"/>
      <c r="BW1625" s="14"/>
      <c r="BX1625" s="14"/>
      <c r="BY1625" s="14"/>
      <c r="BZ1625" s="14"/>
      <c r="CA1625" s="14"/>
      <c r="CB1625" s="14"/>
      <c r="CC1625" s="14"/>
      <c r="CD1625" s="14"/>
      <c r="CE1625" s="14"/>
      <c r="CF1625" s="14"/>
      <c r="CG1625" s="14"/>
      <c r="CH1625" s="14"/>
      <c r="CI1625" s="14"/>
      <c r="CJ1625" s="14"/>
      <c r="CK1625" s="14"/>
      <c r="CL1625" s="14"/>
      <c r="CM1625" s="14"/>
      <c r="CN1625" s="14"/>
      <c r="CO1625" s="14"/>
      <c r="CP1625" s="14"/>
      <c r="CQ1625" s="14"/>
      <c r="CR1625" s="14"/>
      <c r="CS1625" s="14"/>
      <c r="CT1625" s="14"/>
      <c r="CU1625" s="14"/>
      <c r="CV1625" s="14"/>
      <c r="CW1625" s="14"/>
      <c r="CX1625" s="14"/>
      <c r="CY1625" s="14"/>
      <c r="CZ1625" s="14"/>
      <c r="DA1625" s="14"/>
      <c r="DB1625" s="14"/>
      <c r="DC1625" s="14"/>
      <c r="DD1625" s="14"/>
      <c r="DE1625" s="14"/>
      <c r="DF1625" s="14"/>
      <c r="DG1625" s="14"/>
      <c r="DH1625" s="14"/>
      <c r="DI1625" s="14"/>
      <c r="DJ1625" s="14"/>
      <c r="DK1625" s="14"/>
      <c r="DL1625" s="14"/>
      <c r="DM1625" s="14"/>
      <c r="DN1625" s="14"/>
      <c r="DO1625" s="14"/>
      <c r="DP1625" s="14"/>
      <c r="DQ1625" s="14"/>
      <c r="DR1625" s="14"/>
      <c r="DS1625" s="14"/>
      <c r="DT1625" s="14"/>
      <c r="DU1625" s="14"/>
      <c r="DV1625" s="14"/>
      <c r="DW1625" s="14"/>
      <c r="DX1625" s="14"/>
      <c r="DY1625" s="14"/>
      <c r="DZ1625" s="14"/>
      <c r="EA1625" s="14"/>
      <c r="EB1625" s="14"/>
      <c r="EC1625" s="14"/>
      <c r="ED1625" s="14"/>
      <c r="EE1625" s="14"/>
      <c r="EF1625" s="14"/>
      <c r="EG1625" s="14"/>
      <c r="EH1625" s="14"/>
      <c r="EI1625" s="14"/>
      <c r="EJ1625" s="14"/>
      <c r="EK1625" s="14"/>
      <c r="EL1625" s="14"/>
      <c r="EM1625" s="14"/>
      <c r="EN1625" s="14"/>
      <c r="EO1625" s="14"/>
      <c r="EP1625" s="14"/>
      <c r="EQ1625" s="14"/>
      <c r="ER1625" s="14"/>
      <c r="ES1625" s="14"/>
      <c r="ET1625" s="14"/>
      <c r="EU1625" s="14"/>
      <c r="EV1625" s="14"/>
      <c r="EW1625" s="14"/>
      <c r="EX1625" s="14"/>
      <c r="EY1625" s="14"/>
      <c r="EZ1625" s="14"/>
      <c r="FA1625" s="14"/>
      <c r="FB1625" s="14"/>
      <c r="FC1625" s="14"/>
      <c r="FD1625" s="14"/>
      <c r="FE1625" s="14"/>
      <c r="FF1625" s="14"/>
      <c r="FG1625" s="14"/>
      <c r="FH1625" s="14"/>
      <c r="FI1625" s="14"/>
      <c r="FJ1625" s="14"/>
      <c r="FK1625" s="14"/>
      <c r="FL1625" s="14"/>
      <c r="FM1625" s="14"/>
      <c r="FN1625" s="14"/>
      <c r="FO1625" s="14"/>
      <c r="FP1625" s="14"/>
      <c r="FQ1625" s="14"/>
      <c r="FR1625" s="14"/>
      <c r="FS1625" s="14"/>
      <c r="FT1625" s="14"/>
      <c r="FU1625" s="14"/>
      <c r="FW1625" s="14"/>
    </row>
    <row r="1626" spans="4:179" x14ac:dyDescent="0.6">
      <c r="D1626" s="53"/>
      <c r="F1626" s="14"/>
      <c r="G1626" s="14"/>
      <c r="H1626" s="14"/>
      <c r="I1626" s="14"/>
      <c r="J1626" s="14"/>
      <c r="K1626" s="14"/>
      <c r="L1626" s="14"/>
      <c r="M1626" s="14"/>
      <c r="N1626" s="14"/>
      <c r="O1626" s="14"/>
      <c r="P1626" s="14"/>
      <c r="Q1626" s="14"/>
      <c r="R1626" s="14"/>
      <c r="S1626" s="14"/>
      <c r="T1626" s="1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F1626" s="14"/>
      <c r="AG1626" s="14"/>
      <c r="AH1626" s="14"/>
      <c r="AI1626" s="14"/>
      <c r="AJ1626" s="14"/>
      <c r="AK1626" s="14"/>
      <c r="AL1626" s="14"/>
      <c r="AM1626" s="14"/>
      <c r="AN1626" s="14"/>
      <c r="AO1626" s="14"/>
      <c r="AP1626" s="14"/>
      <c r="AQ1626" s="14"/>
      <c r="AR1626" s="14"/>
      <c r="AS1626" s="14"/>
      <c r="AT1626" s="14"/>
      <c r="AU1626" s="14"/>
      <c r="AV1626" s="14"/>
      <c r="AW1626" s="14"/>
      <c r="AX1626" s="14"/>
      <c r="AY1626" s="14"/>
      <c r="AZ1626" s="14"/>
      <c r="BA1626" s="14"/>
      <c r="BB1626" s="14"/>
      <c r="BC1626" s="14"/>
      <c r="BD1626" s="14"/>
      <c r="BE1626" s="14"/>
      <c r="BF1626" s="14"/>
      <c r="BG1626" s="14"/>
      <c r="BH1626" s="14"/>
      <c r="BI1626" s="14"/>
      <c r="BJ1626" s="14"/>
      <c r="BK1626" s="14"/>
      <c r="BL1626" s="14"/>
      <c r="BM1626" s="14"/>
      <c r="BN1626" s="14"/>
      <c r="BO1626" s="14"/>
      <c r="BP1626" s="14"/>
      <c r="BQ1626" s="14"/>
      <c r="BR1626" s="14"/>
      <c r="BS1626" s="14"/>
      <c r="BT1626" s="14"/>
      <c r="BU1626" s="14"/>
      <c r="BV1626" s="14"/>
      <c r="BW1626" s="14"/>
      <c r="BX1626" s="14"/>
      <c r="BY1626" s="14"/>
      <c r="BZ1626" s="14"/>
      <c r="CA1626" s="14"/>
      <c r="CB1626" s="14"/>
      <c r="CC1626" s="14"/>
      <c r="CD1626" s="14"/>
      <c r="CE1626" s="14"/>
      <c r="CF1626" s="14"/>
      <c r="CG1626" s="14"/>
      <c r="CH1626" s="14"/>
      <c r="CI1626" s="14"/>
      <c r="CJ1626" s="14"/>
      <c r="CK1626" s="14"/>
      <c r="CL1626" s="14"/>
      <c r="CM1626" s="14"/>
      <c r="CN1626" s="14"/>
      <c r="CO1626" s="14"/>
      <c r="CP1626" s="14"/>
      <c r="CQ1626" s="14"/>
      <c r="CR1626" s="14"/>
      <c r="CS1626" s="14"/>
      <c r="CT1626" s="14"/>
      <c r="CU1626" s="14"/>
      <c r="CV1626" s="14"/>
      <c r="CW1626" s="14"/>
      <c r="CX1626" s="14"/>
      <c r="CY1626" s="14"/>
      <c r="CZ1626" s="14"/>
      <c r="DA1626" s="14"/>
      <c r="DB1626" s="14"/>
      <c r="DC1626" s="14"/>
      <c r="DD1626" s="14"/>
      <c r="DE1626" s="14"/>
      <c r="DF1626" s="14"/>
      <c r="DG1626" s="14"/>
      <c r="DH1626" s="14"/>
      <c r="DI1626" s="14"/>
      <c r="DJ1626" s="14"/>
      <c r="DK1626" s="14"/>
      <c r="DL1626" s="14"/>
      <c r="DM1626" s="14"/>
      <c r="DN1626" s="14"/>
      <c r="DO1626" s="14"/>
      <c r="DP1626" s="14"/>
      <c r="DQ1626" s="14"/>
      <c r="DR1626" s="14"/>
      <c r="DS1626" s="14"/>
      <c r="DT1626" s="14"/>
      <c r="DU1626" s="14"/>
      <c r="DV1626" s="14"/>
      <c r="DW1626" s="14"/>
      <c r="DX1626" s="14"/>
      <c r="DY1626" s="14"/>
      <c r="DZ1626" s="14"/>
      <c r="EA1626" s="14"/>
      <c r="EB1626" s="14"/>
      <c r="EC1626" s="14"/>
      <c r="ED1626" s="14"/>
      <c r="EE1626" s="14"/>
      <c r="EF1626" s="14"/>
      <c r="EG1626" s="14"/>
      <c r="EH1626" s="14"/>
      <c r="EI1626" s="14"/>
      <c r="EJ1626" s="14"/>
      <c r="EK1626" s="14"/>
      <c r="EL1626" s="14"/>
      <c r="EM1626" s="14"/>
      <c r="EN1626" s="14"/>
      <c r="EO1626" s="14"/>
      <c r="EP1626" s="14"/>
      <c r="EQ1626" s="14"/>
      <c r="ER1626" s="14"/>
      <c r="ES1626" s="14"/>
      <c r="ET1626" s="14"/>
      <c r="EU1626" s="14"/>
      <c r="EV1626" s="14"/>
      <c r="EW1626" s="14"/>
      <c r="EX1626" s="14"/>
      <c r="EY1626" s="14"/>
      <c r="EZ1626" s="14"/>
      <c r="FA1626" s="14"/>
      <c r="FB1626" s="14"/>
      <c r="FC1626" s="14"/>
      <c r="FD1626" s="14"/>
      <c r="FE1626" s="14"/>
      <c r="FF1626" s="14"/>
      <c r="FG1626" s="14"/>
      <c r="FH1626" s="14"/>
      <c r="FI1626" s="14"/>
      <c r="FJ1626" s="14"/>
      <c r="FK1626" s="14"/>
      <c r="FL1626" s="14"/>
      <c r="FM1626" s="14"/>
      <c r="FN1626" s="14"/>
      <c r="FO1626" s="14"/>
      <c r="FP1626" s="14"/>
      <c r="FQ1626" s="14"/>
      <c r="FR1626" s="14"/>
      <c r="FS1626" s="14"/>
      <c r="FT1626" s="14"/>
      <c r="FU1626" s="14"/>
      <c r="FW1626" s="14"/>
    </row>
    <row r="1627" spans="4:179" x14ac:dyDescent="0.6">
      <c r="D1627" s="53"/>
      <c r="F1627" s="14"/>
      <c r="G1627" s="14"/>
      <c r="H1627" s="14"/>
      <c r="I1627" s="14"/>
      <c r="J1627" s="14"/>
      <c r="K1627" s="14"/>
      <c r="L1627" s="14"/>
      <c r="M1627" s="14"/>
      <c r="N1627" s="14"/>
      <c r="O1627" s="14"/>
      <c r="P1627" s="14"/>
      <c r="Q1627" s="14"/>
      <c r="R1627" s="14"/>
      <c r="S1627" s="14"/>
      <c r="T1627" s="14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F1627" s="14"/>
      <c r="AG1627" s="14"/>
      <c r="AH1627" s="14"/>
      <c r="AI1627" s="14"/>
      <c r="AJ1627" s="14"/>
      <c r="AK1627" s="14"/>
      <c r="AL1627" s="14"/>
      <c r="AM1627" s="14"/>
      <c r="AN1627" s="14"/>
      <c r="AO1627" s="14"/>
      <c r="AP1627" s="14"/>
      <c r="AQ1627" s="14"/>
      <c r="AR1627" s="14"/>
      <c r="AS1627" s="14"/>
      <c r="AT1627" s="14"/>
      <c r="AU1627" s="14"/>
      <c r="AV1627" s="14"/>
      <c r="AW1627" s="14"/>
      <c r="AX1627" s="14"/>
      <c r="AY1627" s="14"/>
      <c r="AZ1627" s="14"/>
      <c r="BA1627" s="14"/>
      <c r="BB1627" s="14"/>
      <c r="BC1627" s="14"/>
      <c r="BD1627" s="14"/>
      <c r="BE1627" s="14"/>
      <c r="BF1627" s="14"/>
      <c r="BG1627" s="14"/>
      <c r="BH1627" s="14"/>
      <c r="BI1627" s="14"/>
      <c r="BJ1627" s="14"/>
      <c r="BK1627" s="14"/>
      <c r="BL1627" s="14"/>
      <c r="BM1627" s="14"/>
      <c r="BN1627" s="14"/>
      <c r="BO1627" s="14"/>
      <c r="BP1627" s="14"/>
      <c r="BQ1627" s="14"/>
      <c r="BR1627" s="14"/>
      <c r="BS1627" s="14"/>
      <c r="BT1627" s="14"/>
      <c r="BU1627" s="14"/>
      <c r="BV1627" s="14"/>
      <c r="BW1627" s="14"/>
      <c r="BX1627" s="14"/>
      <c r="BY1627" s="14"/>
      <c r="BZ1627" s="14"/>
      <c r="CA1627" s="14"/>
      <c r="CB1627" s="14"/>
      <c r="CC1627" s="14"/>
      <c r="CD1627" s="14"/>
      <c r="CE1627" s="14"/>
      <c r="CF1627" s="14"/>
      <c r="CG1627" s="14"/>
      <c r="CH1627" s="14"/>
      <c r="CI1627" s="14"/>
      <c r="CJ1627" s="14"/>
      <c r="CK1627" s="14"/>
      <c r="CL1627" s="14"/>
      <c r="CM1627" s="14"/>
      <c r="CN1627" s="14"/>
      <c r="CO1627" s="14"/>
      <c r="CP1627" s="14"/>
      <c r="CQ1627" s="14"/>
      <c r="CR1627" s="14"/>
      <c r="CS1627" s="14"/>
      <c r="CT1627" s="14"/>
      <c r="CU1627" s="14"/>
      <c r="CV1627" s="14"/>
      <c r="CW1627" s="14"/>
      <c r="CX1627" s="14"/>
      <c r="CY1627" s="14"/>
      <c r="CZ1627" s="14"/>
      <c r="DA1627" s="14"/>
      <c r="DB1627" s="14"/>
      <c r="DC1627" s="14"/>
      <c r="DD1627" s="14"/>
      <c r="DE1627" s="14"/>
      <c r="DF1627" s="14"/>
      <c r="DG1627" s="14"/>
      <c r="DH1627" s="14"/>
      <c r="DI1627" s="14"/>
      <c r="DJ1627" s="14"/>
      <c r="DK1627" s="14"/>
      <c r="DL1627" s="14"/>
      <c r="DM1627" s="14"/>
      <c r="DN1627" s="14"/>
      <c r="DO1627" s="14"/>
      <c r="DP1627" s="14"/>
      <c r="DQ1627" s="14"/>
      <c r="DR1627" s="14"/>
      <c r="DS1627" s="14"/>
      <c r="DT1627" s="14"/>
      <c r="DU1627" s="14"/>
      <c r="DV1627" s="14"/>
      <c r="DW1627" s="14"/>
      <c r="DX1627" s="14"/>
      <c r="DY1627" s="14"/>
      <c r="DZ1627" s="14"/>
      <c r="EA1627" s="14"/>
      <c r="EB1627" s="14"/>
      <c r="EC1627" s="14"/>
      <c r="ED1627" s="14"/>
      <c r="EE1627" s="14"/>
      <c r="EF1627" s="14"/>
      <c r="EG1627" s="14"/>
      <c r="EH1627" s="14"/>
      <c r="EI1627" s="14"/>
      <c r="EJ1627" s="14"/>
      <c r="EK1627" s="14"/>
      <c r="EL1627" s="14"/>
      <c r="EM1627" s="14"/>
      <c r="EN1627" s="14"/>
      <c r="EO1627" s="14"/>
      <c r="EP1627" s="14"/>
      <c r="EQ1627" s="14"/>
      <c r="ER1627" s="14"/>
      <c r="ES1627" s="14"/>
      <c r="ET1627" s="14"/>
      <c r="EU1627" s="14"/>
      <c r="EV1627" s="14"/>
      <c r="EW1627" s="14"/>
      <c r="EX1627" s="14"/>
      <c r="EY1627" s="14"/>
      <c r="EZ1627" s="14"/>
      <c r="FA1627" s="14"/>
      <c r="FB1627" s="14"/>
      <c r="FC1627" s="14"/>
      <c r="FD1627" s="14"/>
      <c r="FE1627" s="14"/>
      <c r="FF1627" s="14"/>
      <c r="FG1627" s="14"/>
      <c r="FH1627" s="14"/>
      <c r="FI1627" s="14"/>
      <c r="FJ1627" s="14"/>
      <c r="FK1627" s="14"/>
      <c r="FL1627" s="14"/>
      <c r="FM1627" s="14"/>
      <c r="FN1627" s="14"/>
      <c r="FO1627" s="14"/>
      <c r="FP1627" s="14"/>
      <c r="FQ1627" s="14"/>
      <c r="FR1627" s="14"/>
      <c r="FS1627" s="14"/>
      <c r="FT1627" s="14"/>
      <c r="FU1627" s="14"/>
      <c r="FW1627" s="14"/>
    </row>
    <row r="1628" spans="4:179" x14ac:dyDescent="0.6">
      <c r="D1628" s="53"/>
      <c r="F1628" s="14"/>
      <c r="G1628" s="14"/>
      <c r="H1628" s="14"/>
      <c r="I1628" s="14"/>
      <c r="J1628" s="14"/>
      <c r="K1628" s="14"/>
      <c r="L1628" s="14"/>
      <c r="M1628" s="14"/>
      <c r="N1628" s="14"/>
      <c r="O1628" s="14"/>
      <c r="P1628" s="14"/>
      <c r="Q1628" s="14"/>
      <c r="R1628" s="14"/>
      <c r="S1628" s="14"/>
      <c r="T1628" s="14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F1628" s="14"/>
      <c r="AG1628" s="14"/>
      <c r="AH1628" s="14"/>
      <c r="AI1628" s="14"/>
      <c r="AJ1628" s="14"/>
      <c r="AK1628" s="14"/>
      <c r="AL1628" s="14"/>
      <c r="AM1628" s="14"/>
      <c r="AN1628" s="14"/>
      <c r="AO1628" s="14"/>
      <c r="AP1628" s="14"/>
      <c r="AQ1628" s="14"/>
      <c r="AR1628" s="14"/>
      <c r="AS1628" s="14"/>
      <c r="AT1628" s="14"/>
      <c r="AU1628" s="14"/>
      <c r="AV1628" s="14"/>
      <c r="AW1628" s="14"/>
      <c r="AX1628" s="14"/>
      <c r="AY1628" s="14"/>
      <c r="AZ1628" s="14"/>
      <c r="BA1628" s="14"/>
      <c r="BB1628" s="14"/>
      <c r="BC1628" s="14"/>
      <c r="BD1628" s="14"/>
      <c r="BE1628" s="14"/>
      <c r="BF1628" s="14"/>
      <c r="BG1628" s="14"/>
      <c r="BH1628" s="14"/>
      <c r="BI1628" s="14"/>
      <c r="BJ1628" s="14"/>
      <c r="BK1628" s="14"/>
      <c r="BL1628" s="14"/>
      <c r="BM1628" s="14"/>
      <c r="BN1628" s="14"/>
      <c r="BO1628" s="14"/>
      <c r="BP1628" s="14"/>
      <c r="BQ1628" s="14"/>
      <c r="BR1628" s="14"/>
      <c r="BS1628" s="14"/>
      <c r="BT1628" s="14"/>
      <c r="BU1628" s="14"/>
      <c r="BV1628" s="14"/>
      <c r="BW1628" s="14"/>
      <c r="BX1628" s="14"/>
      <c r="BY1628" s="14"/>
      <c r="BZ1628" s="14"/>
      <c r="CA1628" s="14"/>
      <c r="CB1628" s="14"/>
      <c r="CC1628" s="14"/>
      <c r="CD1628" s="14"/>
      <c r="CE1628" s="14"/>
      <c r="CF1628" s="14"/>
      <c r="CG1628" s="14"/>
      <c r="CH1628" s="14"/>
      <c r="CI1628" s="14"/>
      <c r="CJ1628" s="14"/>
      <c r="CK1628" s="14"/>
      <c r="CL1628" s="14"/>
      <c r="CM1628" s="14"/>
      <c r="CN1628" s="14"/>
      <c r="CO1628" s="14"/>
      <c r="CP1628" s="14"/>
      <c r="CQ1628" s="14"/>
      <c r="CR1628" s="14"/>
      <c r="CS1628" s="14"/>
      <c r="CT1628" s="14"/>
      <c r="CU1628" s="14"/>
      <c r="CV1628" s="14"/>
      <c r="CW1628" s="14"/>
      <c r="CX1628" s="14"/>
      <c r="CY1628" s="14"/>
      <c r="CZ1628" s="14"/>
      <c r="DA1628" s="14"/>
      <c r="DB1628" s="14"/>
      <c r="DC1628" s="14"/>
      <c r="DD1628" s="14"/>
      <c r="DE1628" s="14"/>
      <c r="DF1628" s="14"/>
      <c r="DG1628" s="14"/>
      <c r="DH1628" s="14"/>
      <c r="DI1628" s="14"/>
      <c r="DJ1628" s="14"/>
      <c r="DK1628" s="14"/>
      <c r="DL1628" s="14"/>
      <c r="DM1628" s="14"/>
      <c r="DN1628" s="14"/>
      <c r="DO1628" s="14"/>
      <c r="DP1628" s="14"/>
      <c r="DQ1628" s="14"/>
      <c r="DR1628" s="14"/>
      <c r="DS1628" s="14"/>
      <c r="DT1628" s="14"/>
      <c r="DU1628" s="14"/>
      <c r="DV1628" s="14"/>
      <c r="DW1628" s="14"/>
      <c r="DX1628" s="14"/>
      <c r="DY1628" s="14"/>
      <c r="DZ1628" s="14"/>
      <c r="EA1628" s="14"/>
      <c r="EB1628" s="14"/>
      <c r="EC1628" s="14"/>
      <c r="ED1628" s="14"/>
      <c r="EE1628" s="14"/>
      <c r="EF1628" s="14"/>
      <c r="EG1628" s="14"/>
      <c r="EH1628" s="14"/>
      <c r="EI1628" s="14"/>
      <c r="EJ1628" s="14"/>
      <c r="EK1628" s="14"/>
      <c r="EL1628" s="14"/>
      <c r="EM1628" s="14"/>
      <c r="EN1628" s="14"/>
      <c r="EO1628" s="14"/>
      <c r="EP1628" s="14"/>
      <c r="EQ1628" s="14"/>
      <c r="ER1628" s="14"/>
      <c r="ES1628" s="14"/>
      <c r="ET1628" s="14"/>
      <c r="EU1628" s="14"/>
      <c r="EV1628" s="14"/>
      <c r="EW1628" s="14"/>
      <c r="EX1628" s="14"/>
      <c r="EY1628" s="14"/>
      <c r="EZ1628" s="14"/>
      <c r="FA1628" s="14"/>
      <c r="FB1628" s="14"/>
      <c r="FC1628" s="14"/>
      <c r="FD1628" s="14"/>
      <c r="FE1628" s="14"/>
      <c r="FF1628" s="14"/>
      <c r="FG1628" s="14"/>
      <c r="FH1628" s="14"/>
      <c r="FI1628" s="14"/>
      <c r="FJ1628" s="14"/>
      <c r="FK1628" s="14"/>
      <c r="FL1628" s="14"/>
      <c r="FM1628" s="14"/>
      <c r="FN1628" s="14"/>
      <c r="FO1628" s="14"/>
      <c r="FP1628" s="14"/>
      <c r="FQ1628" s="14"/>
      <c r="FR1628" s="14"/>
      <c r="FS1628" s="14"/>
      <c r="FT1628" s="14"/>
      <c r="FU1628" s="14"/>
      <c r="FW1628" s="14"/>
    </row>
    <row r="1629" spans="4:179" x14ac:dyDescent="0.6">
      <c r="D1629" s="53"/>
      <c r="F1629" s="14"/>
      <c r="G1629" s="14"/>
      <c r="H1629" s="14"/>
      <c r="I1629" s="14"/>
      <c r="J1629" s="14"/>
      <c r="K1629" s="14"/>
      <c r="L1629" s="14"/>
      <c r="M1629" s="14"/>
      <c r="N1629" s="14"/>
      <c r="O1629" s="14"/>
      <c r="P1629" s="14"/>
      <c r="Q1629" s="14"/>
      <c r="R1629" s="14"/>
      <c r="S1629" s="14"/>
      <c r="T1629" s="14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F1629" s="14"/>
      <c r="AG1629" s="14"/>
      <c r="AH1629" s="14"/>
      <c r="AI1629" s="14"/>
      <c r="AJ1629" s="14"/>
      <c r="AK1629" s="14"/>
      <c r="AL1629" s="14"/>
      <c r="AM1629" s="14"/>
      <c r="AN1629" s="14"/>
      <c r="AO1629" s="14"/>
      <c r="AP1629" s="14"/>
      <c r="AQ1629" s="14"/>
      <c r="AR1629" s="14"/>
      <c r="AS1629" s="14"/>
      <c r="AT1629" s="14"/>
      <c r="AU1629" s="14"/>
      <c r="AV1629" s="14"/>
      <c r="AW1629" s="14"/>
      <c r="AX1629" s="14"/>
      <c r="AY1629" s="14"/>
      <c r="AZ1629" s="14"/>
      <c r="BA1629" s="14"/>
      <c r="BB1629" s="14"/>
      <c r="BC1629" s="14"/>
      <c r="BD1629" s="14"/>
      <c r="BE1629" s="14"/>
      <c r="BF1629" s="14"/>
      <c r="BG1629" s="14"/>
      <c r="BH1629" s="14"/>
      <c r="BI1629" s="14"/>
      <c r="BJ1629" s="14"/>
      <c r="BK1629" s="14"/>
      <c r="BL1629" s="14"/>
      <c r="BM1629" s="14"/>
      <c r="BN1629" s="14"/>
      <c r="BO1629" s="14"/>
      <c r="BP1629" s="14"/>
      <c r="BQ1629" s="14"/>
      <c r="BR1629" s="14"/>
      <c r="BS1629" s="14"/>
      <c r="BT1629" s="14"/>
      <c r="BU1629" s="14"/>
      <c r="BV1629" s="14"/>
      <c r="BW1629" s="14"/>
      <c r="BX1629" s="14"/>
      <c r="BY1629" s="14"/>
      <c r="BZ1629" s="14"/>
      <c r="CA1629" s="14"/>
      <c r="CB1629" s="14"/>
      <c r="CC1629" s="14"/>
      <c r="CD1629" s="14"/>
      <c r="CE1629" s="14"/>
      <c r="CF1629" s="14"/>
      <c r="CG1629" s="14"/>
      <c r="CH1629" s="14"/>
      <c r="CI1629" s="14"/>
      <c r="CJ1629" s="14"/>
      <c r="CK1629" s="14"/>
      <c r="CL1629" s="14"/>
      <c r="CM1629" s="14"/>
      <c r="CN1629" s="14"/>
      <c r="CO1629" s="14"/>
      <c r="CP1629" s="14"/>
      <c r="CQ1629" s="14"/>
      <c r="CR1629" s="14"/>
      <c r="CS1629" s="14"/>
      <c r="CT1629" s="14"/>
      <c r="CU1629" s="14"/>
      <c r="CV1629" s="14"/>
      <c r="CW1629" s="14"/>
      <c r="CX1629" s="14"/>
      <c r="CY1629" s="14"/>
      <c r="CZ1629" s="14"/>
      <c r="DA1629" s="14"/>
      <c r="DB1629" s="14"/>
      <c r="DC1629" s="14"/>
      <c r="DD1629" s="14"/>
      <c r="DE1629" s="14"/>
      <c r="DF1629" s="14"/>
      <c r="DG1629" s="14"/>
      <c r="DH1629" s="14"/>
      <c r="DI1629" s="14"/>
      <c r="DJ1629" s="14"/>
      <c r="DK1629" s="14"/>
      <c r="DL1629" s="14"/>
      <c r="DM1629" s="14"/>
      <c r="DN1629" s="14"/>
      <c r="DO1629" s="14"/>
      <c r="DP1629" s="14"/>
      <c r="DQ1629" s="14"/>
      <c r="DR1629" s="14"/>
      <c r="DS1629" s="14"/>
      <c r="DT1629" s="14"/>
      <c r="DU1629" s="14"/>
      <c r="DV1629" s="14"/>
      <c r="DW1629" s="14"/>
      <c r="DX1629" s="14"/>
      <c r="DY1629" s="14"/>
      <c r="DZ1629" s="14"/>
      <c r="EA1629" s="14"/>
      <c r="EB1629" s="14"/>
      <c r="EC1629" s="14"/>
      <c r="ED1629" s="14"/>
      <c r="EE1629" s="14"/>
      <c r="EF1629" s="14"/>
      <c r="EG1629" s="14"/>
      <c r="EH1629" s="14"/>
      <c r="EI1629" s="14"/>
      <c r="EJ1629" s="14"/>
      <c r="EK1629" s="14"/>
      <c r="EL1629" s="14"/>
      <c r="EM1629" s="14"/>
      <c r="EN1629" s="14"/>
      <c r="EO1629" s="14"/>
      <c r="EP1629" s="14"/>
      <c r="EQ1629" s="14"/>
      <c r="ER1629" s="14"/>
      <c r="ES1629" s="14"/>
      <c r="ET1629" s="14"/>
      <c r="EU1629" s="14"/>
      <c r="EV1629" s="14"/>
      <c r="EW1629" s="14"/>
      <c r="EX1629" s="14"/>
      <c r="EY1629" s="14"/>
      <c r="EZ1629" s="14"/>
      <c r="FA1629" s="14"/>
      <c r="FB1629" s="14"/>
      <c r="FC1629" s="14"/>
      <c r="FD1629" s="14"/>
      <c r="FE1629" s="14"/>
      <c r="FF1629" s="14"/>
      <c r="FG1629" s="14"/>
      <c r="FH1629" s="14"/>
      <c r="FI1629" s="14"/>
      <c r="FJ1629" s="14"/>
      <c r="FK1629" s="14"/>
      <c r="FL1629" s="14"/>
      <c r="FM1629" s="14"/>
      <c r="FN1629" s="14"/>
      <c r="FO1629" s="14"/>
      <c r="FP1629" s="14"/>
      <c r="FQ1629" s="14"/>
      <c r="FR1629" s="14"/>
      <c r="FS1629" s="14"/>
      <c r="FT1629" s="14"/>
      <c r="FU1629" s="14"/>
      <c r="FW1629" s="14"/>
    </row>
    <row r="1630" spans="4:179" x14ac:dyDescent="0.6">
      <c r="D1630" s="53"/>
      <c r="F1630" s="14"/>
      <c r="G1630" s="14"/>
      <c r="H1630" s="14"/>
      <c r="I1630" s="14"/>
      <c r="J1630" s="14"/>
      <c r="K1630" s="14"/>
      <c r="L1630" s="14"/>
      <c r="M1630" s="14"/>
      <c r="N1630" s="14"/>
      <c r="O1630" s="14"/>
      <c r="P1630" s="14"/>
      <c r="Q1630" s="14"/>
      <c r="R1630" s="14"/>
      <c r="S1630" s="14"/>
      <c r="T1630" s="1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F1630" s="14"/>
      <c r="AG1630" s="14"/>
      <c r="AH1630" s="14"/>
      <c r="AI1630" s="14"/>
      <c r="AJ1630" s="14"/>
      <c r="AK1630" s="14"/>
      <c r="AL1630" s="14"/>
      <c r="AM1630" s="14"/>
      <c r="AN1630" s="14"/>
      <c r="AO1630" s="14"/>
      <c r="AP1630" s="14"/>
      <c r="AQ1630" s="14"/>
      <c r="AR1630" s="14"/>
      <c r="AS1630" s="14"/>
      <c r="AT1630" s="14"/>
      <c r="AU1630" s="14"/>
      <c r="AV1630" s="14"/>
      <c r="AW1630" s="14"/>
      <c r="AX1630" s="14"/>
      <c r="AY1630" s="14"/>
      <c r="AZ1630" s="14"/>
      <c r="BA1630" s="14"/>
      <c r="BB1630" s="14"/>
      <c r="BC1630" s="14"/>
      <c r="BD1630" s="14"/>
      <c r="BE1630" s="14"/>
      <c r="BF1630" s="14"/>
      <c r="BG1630" s="14"/>
      <c r="BH1630" s="14"/>
      <c r="BI1630" s="14"/>
      <c r="BJ1630" s="14"/>
      <c r="BK1630" s="14"/>
      <c r="BL1630" s="14"/>
      <c r="BM1630" s="14"/>
      <c r="BN1630" s="14"/>
      <c r="BO1630" s="14"/>
      <c r="BP1630" s="14"/>
      <c r="BQ1630" s="14"/>
      <c r="BR1630" s="14"/>
      <c r="BS1630" s="14"/>
      <c r="BT1630" s="14"/>
      <c r="BU1630" s="14"/>
      <c r="BV1630" s="14"/>
      <c r="BW1630" s="14"/>
      <c r="BX1630" s="14"/>
      <c r="BY1630" s="14"/>
      <c r="BZ1630" s="14"/>
      <c r="CA1630" s="14"/>
      <c r="CB1630" s="14"/>
      <c r="CC1630" s="14"/>
      <c r="CD1630" s="14"/>
      <c r="CE1630" s="14"/>
      <c r="CF1630" s="14"/>
      <c r="CG1630" s="14"/>
      <c r="CH1630" s="14"/>
      <c r="CI1630" s="14"/>
      <c r="CJ1630" s="14"/>
      <c r="CK1630" s="14"/>
      <c r="CL1630" s="14"/>
      <c r="CM1630" s="14"/>
      <c r="CN1630" s="14"/>
      <c r="CO1630" s="14"/>
      <c r="CP1630" s="14"/>
      <c r="CQ1630" s="14"/>
      <c r="CR1630" s="14"/>
      <c r="CS1630" s="14"/>
      <c r="CT1630" s="14"/>
      <c r="CU1630" s="14"/>
      <c r="CV1630" s="14"/>
      <c r="CW1630" s="14"/>
      <c r="CX1630" s="14"/>
      <c r="CY1630" s="14"/>
      <c r="CZ1630" s="14"/>
      <c r="DA1630" s="14"/>
      <c r="DB1630" s="14"/>
      <c r="DC1630" s="14"/>
      <c r="DD1630" s="14"/>
      <c r="DE1630" s="14"/>
      <c r="DF1630" s="14"/>
      <c r="DG1630" s="14"/>
      <c r="DH1630" s="14"/>
      <c r="DI1630" s="14"/>
      <c r="DJ1630" s="14"/>
      <c r="DK1630" s="14"/>
      <c r="DL1630" s="14"/>
      <c r="DM1630" s="14"/>
      <c r="DN1630" s="14"/>
      <c r="DO1630" s="14"/>
      <c r="DP1630" s="14"/>
      <c r="DQ1630" s="14"/>
      <c r="DR1630" s="14"/>
      <c r="DS1630" s="14"/>
      <c r="DT1630" s="14"/>
      <c r="DU1630" s="14"/>
      <c r="DV1630" s="14"/>
      <c r="DW1630" s="14"/>
      <c r="DX1630" s="14"/>
      <c r="DY1630" s="14"/>
      <c r="DZ1630" s="14"/>
      <c r="EA1630" s="14"/>
      <c r="EB1630" s="14"/>
      <c r="EC1630" s="14"/>
      <c r="ED1630" s="14"/>
      <c r="EE1630" s="14"/>
      <c r="EF1630" s="14"/>
      <c r="EG1630" s="14"/>
      <c r="EH1630" s="14"/>
      <c r="EI1630" s="14"/>
      <c r="EJ1630" s="14"/>
      <c r="EK1630" s="14"/>
      <c r="EL1630" s="14"/>
      <c r="EM1630" s="14"/>
      <c r="EN1630" s="14"/>
      <c r="EO1630" s="14"/>
      <c r="EP1630" s="14"/>
      <c r="EQ1630" s="14"/>
      <c r="ER1630" s="14"/>
      <c r="ES1630" s="14"/>
      <c r="ET1630" s="14"/>
      <c r="EU1630" s="14"/>
      <c r="EV1630" s="14"/>
      <c r="EW1630" s="14"/>
      <c r="EX1630" s="14"/>
      <c r="EY1630" s="14"/>
      <c r="EZ1630" s="14"/>
      <c r="FA1630" s="14"/>
      <c r="FB1630" s="14"/>
      <c r="FC1630" s="14"/>
      <c r="FD1630" s="14"/>
      <c r="FE1630" s="14"/>
      <c r="FF1630" s="14"/>
      <c r="FG1630" s="14"/>
      <c r="FH1630" s="14"/>
      <c r="FI1630" s="14"/>
      <c r="FJ1630" s="14"/>
      <c r="FK1630" s="14"/>
      <c r="FL1630" s="14"/>
      <c r="FM1630" s="14"/>
      <c r="FN1630" s="14"/>
      <c r="FO1630" s="14"/>
      <c r="FP1630" s="14"/>
      <c r="FQ1630" s="14"/>
      <c r="FR1630" s="14"/>
      <c r="FS1630" s="14"/>
      <c r="FT1630" s="14"/>
      <c r="FU1630" s="14"/>
      <c r="FW1630" s="14"/>
    </row>
    <row r="1631" spans="4:179" x14ac:dyDescent="0.6">
      <c r="D1631" s="53"/>
      <c r="F1631" s="14"/>
      <c r="G1631" s="14"/>
      <c r="H1631" s="14"/>
      <c r="I1631" s="14"/>
      <c r="J1631" s="14"/>
      <c r="K1631" s="14"/>
      <c r="L1631" s="14"/>
      <c r="M1631" s="14"/>
      <c r="N1631" s="14"/>
      <c r="O1631" s="14"/>
      <c r="P1631" s="14"/>
      <c r="Q1631" s="14"/>
      <c r="R1631" s="14"/>
      <c r="S1631" s="14"/>
      <c r="T1631" s="14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F1631" s="14"/>
      <c r="AG1631" s="14"/>
      <c r="AH1631" s="14"/>
      <c r="AI1631" s="14"/>
      <c r="AJ1631" s="14"/>
      <c r="AK1631" s="14"/>
      <c r="AL1631" s="14"/>
      <c r="AM1631" s="14"/>
      <c r="AN1631" s="14"/>
      <c r="AO1631" s="14"/>
      <c r="AP1631" s="14"/>
      <c r="AQ1631" s="14"/>
      <c r="AR1631" s="14"/>
      <c r="AS1631" s="14"/>
      <c r="AT1631" s="14"/>
      <c r="AU1631" s="14"/>
      <c r="AV1631" s="14"/>
      <c r="AW1631" s="14"/>
      <c r="AX1631" s="14"/>
      <c r="AY1631" s="14"/>
      <c r="AZ1631" s="14"/>
      <c r="BA1631" s="14"/>
      <c r="BB1631" s="14"/>
      <c r="BC1631" s="14"/>
      <c r="BD1631" s="14"/>
      <c r="BE1631" s="14"/>
      <c r="BF1631" s="14"/>
      <c r="BG1631" s="14"/>
      <c r="BH1631" s="14"/>
      <c r="BI1631" s="14"/>
      <c r="BJ1631" s="14"/>
      <c r="BK1631" s="14"/>
      <c r="BL1631" s="14"/>
      <c r="BM1631" s="14"/>
      <c r="BN1631" s="14"/>
      <c r="BO1631" s="14"/>
      <c r="BP1631" s="14"/>
      <c r="BQ1631" s="14"/>
      <c r="BR1631" s="14"/>
      <c r="BS1631" s="14"/>
      <c r="BT1631" s="14"/>
      <c r="BU1631" s="14"/>
      <c r="BV1631" s="14"/>
      <c r="BW1631" s="14"/>
      <c r="BX1631" s="14"/>
      <c r="BY1631" s="14"/>
      <c r="BZ1631" s="14"/>
      <c r="CA1631" s="14"/>
      <c r="CB1631" s="14"/>
      <c r="CC1631" s="14"/>
      <c r="CD1631" s="14"/>
      <c r="CE1631" s="14"/>
      <c r="CF1631" s="14"/>
      <c r="CG1631" s="14"/>
      <c r="CH1631" s="14"/>
      <c r="CI1631" s="14"/>
      <c r="CJ1631" s="14"/>
      <c r="CK1631" s="14"/>
      <c r="CL1631" s="14"/>
      <c r="CM1631" s="14"/>
      <c r="CN1631" s="14"/>
      <c r="CO1631" s="14"/>
      <c r="CP1631" s="14"/>
      <c r="CQ1631" s="14"/>
      <c r="CR1631" s="14"/>
      <c r="CS1631" s="14"/>
      <c r="CT1631" s="14"/>
      <c r="CU1631" s="14"/>
      <c r="CV1631" s="14"/>
      <c r="CW1631" s="14"/>
      <c r="CX1631" s="14"/>
      <c r="CY1631" s="14"/>
      <c r="CZ1631" s="14"/>
      <c r="DA1631" s="14"/>
      <c r="DB1631" s="14"/>
      <c r="DC1631" s="14"/>
      <c r="DD1631" s="14"/>
      <c r="DE1631" s="14"/>
      <c r="DF1631" s="14"/>
      <c r="DG1631" s="14"/>
      <c r="DH1631" s="14"/>
      <c r="DI1631" s="14"/>
      <c r="DJ1631" s="14"/>
      <c r="DK1631" s="14"/>
      <c r="DL1631" s="14"/>
      <c r="DM1631" s="14"/>
      <c r="DN1631" s="14"/>
      <c r="DO1631" s="14"/>
      <c r="DP1631" s="14"/>
      <c r="DQ1631" s="14"/>
      <c r="DR1631" s="14"/>
      <c r="DS1631" s="14"/>
      <c r="DT1631" s="14"/>
      <c r="DU1631" s="14"/>
      <c r="DV1631" s="14"/>
      <c r="DW1631" s="14"/>
      <c r="DX1631" s="14"/>
      <c r="DY1631" s="14"/>
      <c r="DZ1631" s="14"/>
      <c r="EA1631" s="14"/>
      <c r="EB1631" s="14"/>
      <c r="EC1631" s="14"/>
      <c r="ED1631" s="14"/>
      <c r="EE1631" s="14"/>
      <c r="EF1631" s="14"/>
      <c r="EG1631" s="14"/>
      <c r="EH1631" s="14"/>
      <c r="EI1631" s="14"/>
      <c r="EJ1631" s="14"/>
      <c r="EK1631" s="14"/>
      <c r="EL1631" s="14"/>
      <c r="EM1631" s="14"/>
      <c r="EN1631" s="14"/>
      <c r="EO1631" s="14"/>
      <c r="EP1631" s="14"/>
      <c r="EQ1631" s="14"/>
      <c r="ER1631" s="14"/>
      <c r="ES1631" s="14"/>
      <c r="ET1631" s="14"/>
      <c r="EU1631" s="14"/>
      <c r="EV1631" s="14"/>
      <c r="EW1631" s="14"/>
      <c r="EX1631" s="14"/>
      <c r="EY1631" s="14"/>
      <c r="EZ1631" s="14"/>
      <c r="FA1631" s="14"/>
      <c r="FB1631" s="14"/>
      <c r="FC1631" s="14"/>
      <c r="FD1631" s="14"/>
      <c r="FE1631" s="14"/>
      <c r="FF1631" s="14"/>
      <c r="FG1631" s="14"/>
      <c r="FH1631" s="14"/>
      <c r="FI1631" s="14"/>
      <c r="FJ1631" s="14"/>
      <c r="FK1631" s="14"/>
      <c r="FL1631" s="14"/>
      <c r="FM1631" s="14"/>
      <c r="FN1631" s="14"/>
      <c r="FO1631" s="14"/>
      <c r="FP1631" s="14"/>
      <c r="FQ1631" s="14"/>
      <c r="FR1631" s="14"/>
      <c r="FS1631" s="14"/>
      <c r="FT1631" s="14"/>
      <c r="FU1631" s="14"/>
      <c r="FW1631" s="14"/>
    </row>
    <row r="1632" spans="4:179" x14ac:dyDescent="0.6">
      <c r="D1632" s="53"/>
      <c r="F1632" s="14"/>
      <c r="G1632" s="14"/>
      <c r="H1632" s="14"/>
      <c r="I1632" s="14"/>
      <c r="J1632" s="14"/>
      <c r="K1632" s="14"/>
      <c r="L1632" s="14"/>
      <c r="M1632" s="14"/>
      <c r="N1632" s="14"/>
      <c r="O1632" s="14"/>
      <c r="P1632" s="14"/>
      <c r="Q1632" s="14"/>
      <c r="R1632" s="14"/>
      <c r="S1632" s="14"/>
      <c r="T1632" s="14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4"/>
      <c r="AJ1632" s="14"/>
      <c r="AK1632" s="14"/>
      <c r="AL1632" s="14"/>
      <c r="AM1632" s="14"/>
      <c r="AN1632" s="14"/>
      <c r="AO1632" s="14"/>
      <c r="AP1632" s="14"/>
      <c r="AQ1632" s="14"/>
      <c r="AR1632" s="14"/>
      <c r="AS1632" s="14"/>
      <c r="AT1632" s="14"/>
      <c r="AU1632" s="14"/>
      <c r="AV1632" s="14"/>
      <c r="AW1632" s="14"/>
      <c r="AX1632" s="14"/>
      <c r="AY1632" s="14"/>
      <c r="AZ1632" s="14"/>
      <c r="BA1632" s="14"/>
      <c r="BB1632" s="14"/>
      <c r="BC1632" s="14"/>
      <c r="BD1632" s="14"/>
      <c r="BE1632" s="14"/>
      <c r="BF1632" s="14"/>
      <c r="BG1632" s="14"/>
      <c r="BH1632" s="14"/>
      <c r="BI1632" s="14"/>
      <c r="BJ1632" s="14"/>
      <c r="BK1632" s="14"/>
      <c r="BL1632" s="14"/>
      <c r="BM1632" s="14"/>
      <c r="BN1632" s="14"/>
      <c r="BO1632" s="14"/>
      <c r="BP1632" s="14"/>
      <c r="BQ1632" s="14"/>
      <c r="BR1632" s="14"/>
      <c r="BS1632" s="14"/>
      <c r="BT1632" s="14"/>
      <c r="BU1632" s="14"/>
      <c r="BV1632" s="14"/>
      <c r="BW1632" s="14"/>
      <c r="BX1632" s="14"/>
      <c r="BY1632" s="14"/>
      <c r="BZ1632" s="14"/>
      <c r="CA1632" s="14"/>
      <c r="CB1632" s="14"/>
      <c r="CC1632" s="14"/>
      <c r="CD1632" s="14"/>
      <c r="CE1632" s="14"/>
      <c r="CF1632" s="14"/>
      <c r="CG1632" s="14"/>
      <c r="CH1632" s="14"/>
      <c r="CI1632" s="14"/>
      <c r="CJ1632" s="14"/>
      <c r="CK1632" s="14"/>
      <c r="CL1632" s="14"/>
      <c r="CM1632" s="14"/>
      <c r="CN1632" s="14"/>
      <c r="CO1632" s="14"/>
      <c r="CP1632" s="14"/>
      <c r="CQ1632" s="14"/>
      <c r="CR1632" s="14"/>
      <c r="CS1632" s="14"/>
      <c r="CT1632" s="14"/>
      <c r="CU1632" s="14"/>
      <c r="CV1632" s="14"/>
      <c r="CW1632" s="14"/>
      <c r="CX1632" s="14"/>
      <c r="CY1632" s="14"/>
      <c r="CZ1632" s="14"/>
      <c r="DA1632" s="14"/>
      <c r="DB1632" s="14"/>
      <c r="DC1632" s="14"/>
      <c r="DD1632" s="14"/>
      <c r="DE1632" s="14"/>
      <c r="DF1632" s="14"/>
      <c r="DG1632" s="14"/>
      <c r="DH1632" s="14"/>
      <c r="DI1632" s="14"/>
      <c r="DJ1632" s="14"/>
      <c r="DK1632" s="14"/>
      <c r="DL1632" s="14"/>
      <c r="DM1632" s="14"/>
      <c r="DN1632" s="14"/>
      <c r="DO1632" s="14"/>
      <c r="DP1632" s="14"/>
      <c r="DQ1632" s="14"/>
      <c r="DR1632" s="14"/>
      <c r="DS1632" s="14"/>
      <c r="DT1632" s="14"/>
      <c r="DU1632" s="14"/>
      <c r="DV1632" s="14"/>
      <c r="DW1632" s="14"/>
      <c r="DX1632" s="14"/>
      <c r="DY1632" s="14"/>
      <c r="DZ1632" s="14"/>
      <c r="EA1632" s="14"/>
      <c r="EB1632" s="14"/>
      <c r="EC1632" s="14"/>
      <c r="ED1632" s="14"/>
      <c r="EE1632" s="14"/>
      <c r="EF1632" s="14"/>
      <c r="EG1632" s="14"/>
      <c r="EH1632" s="14"/>
      <c r="EI1632" s="14"/>
      <c r="EJ1632" s="14"/>
      <c r="EK1632" s="14"/>
      <c r="EL1632" s="14"/>
      <c r="EM1632" s="14"/>
      <c r="EN1632" s="14"/>
      <c r="EO1632" s="14"/>
      <c r="EP1632" s="14"/>
      <c r="EQ1632" s="14"/>
      <c r="ER1632" s="14"/>
      <c r="ES1632" s="14"/>
      <c r="ET1632" s="14"/>
      <c r="EU1632" s="14"/>
      <c r="EV1632" s="14"/>
      <c r="EW1632" s="14"/>
      <c r="EX1632" s="14"/>
      <c r="EY1632" s="14"/>
      <c r="EZ1632" s="14"/>
      <c r="FA1632" s="14"/>
      <c r="FB1632" s="14"/>
      <c r="FC1632" s="14"/>
      <c r="FD1632" s="14"/>
      <c r="FE1632" s="14"/>
      <c r="FF1632" s="14"/>
      <c r="FG1632" s="14"/>
      <c r="FH1632" s="14"/>
      <c r="FI1632" s="14"/>
      <c r="FJ1632" s="14"/>
      <c r="FK1632" s="14"/>
      <c r="FL1632" s="14"/>
      <c r="FM1632" s="14"/>
      <c r="FN1632" s="14"/>
      <c r="FO1632" s="14"/>
      <c r="FP1632" s="14"/>
      <c r="FQ1632" s="14"/>
      <c r="FR1632" s="14"/>
      <c r="FS1632" s="14"/>
      <c r="FT1632" s="14"/>
      <c r="FU1632" s="14"/>
      <c r="FW1632" s="14"/>
    </row>
    <row r="1633" spans="4:179" x14ac:dyDescent="0.6">
      <c r="D1633" s="53"/>
      <c r="F1633" s="14"/>
      <c r="G1633" s="14"/>
      <c r="H1633" s="14"/>
      <c r="I1633" s="14"/>
      <c r="J1633" s="14"/>
      <c r="K1633" s="14"/>
      <c r="L1633" s="14"/>
      <c r="M1633" s="14"/>
      <c r="N1633" s="14"/>
      <c r="O1633" s="14"/>
      <c r="P1633" s="14"/>
      <c r="Q1633" s="14"/>
      <c r="R1633" s="14"/>
      <c r="S1633" s="14"/>
      <c r="T1633" s="14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F1633" s="14"/>
      <c r="AG1633" s="14"/>
      <c r="AH1633" s="14"/>
      <c r="AI1633" s="14"/>
      <c r="AJ1633" s="14"/>
      <c r="AK1633" s="14"/>
      <c r="AL1633" s="14"/>
      <c r="AM1633" s="14"/>
      <c r="AN1633" s="14"/>
      <c r="AO1633" s="14"/>
      <c r="AP1633" s="14"/>
      <c r="AQ1633" s="14"/>
      <c r="AR1633" s="14"/>
      <c r="AS1633" s="14"/>
      <c r="AT1633" s="14"/>
      <c r="AU1633" s="14"/>
      <c r="AV1633" s="14"/>
      <c r="AW1633" s="14"/>
      <c r="AX1633" s="14"/>
      <c r="AY1633" s="14"/>
      <c r="AZ1633" s="14"/>
      <c r="BA1633" s="14"/>
      <c r="BB1633" s="14"/>
      <c r="BC1633" s="14"/>
      <c r="BD1633" s="14"/>
      <c r="BE1633" s="14"/>
      <c r="BF1633" s="14"/>
      <c r="BG1633" s="14"/>
      <c r="BH1633" s="14"/>
      <c r="BI1633" s="14"/>
      <c r="BJ1633" s="14"/>
      <c r="BK1633" s="14"/>
      <c r="BL1633" s="14"/>
      <c r="BM1633" s="14"/>
      <c r="BN1633" s="14"/>
      <c r="BO1633" s="14"/>
      <c r="BP1633" s="14"/>
      <c r="BQ1633" s="14"/>
      <c r="BR1633" s="14"/>
      <c r="BS1633" s="14"/>
      <c r="BT1633" s="14"/>
      <c r="BU1633" s="14"/>
      <c r="BV1633" s="14"/>
      <c r="BW1633" s="14"/>
      <c r="BX1633" s="14"/>
      <c r="BY1633" s="14"/>
      <c r="BZ1633" s="14"/>
      <c r="CA1633" s="14"/>
      <c r="CB1633" s="14"/>
      <c r="CC1633" s="14"/>
      <c r="CD1633" s="14"/>
      <c r="CE1633" s="14"/>
      <c r="CF1633" s="14"/>
      <c r="CG1633" s="14"/>
      <c r="CH1633" s="14"/>
      <c r="CI1633" s="14"/>
      <c r="CJ1633" s="14"/>
      <c r="CK1633" s="14"/>
      <c r="CL1633" s="14"/>
      <c r="CM1633" s="14"/>
      <c r="CN1633" s="14"/>
      <c r="CO1633" s="14"/>
      <c r="CP1633" s="14"/>
      <c r="CQ1633" s="14"/>
      <c r="CR1633" s="14"/>
      <c r="CS1633" s="14"/>
      <c r="CT1633" s="14"/>
      <c r="CU1633" s="14"/>
      <c r="CV1633" s="14"/>
      <c r="CW1633" s="14"/>
      <c r="CX1633" s="14"/>
      <c r="CY1633" s="14"/>
      <c r="CZ1633" s="14"/>
      <c r="DA1633" s="14"/>
      <c r="DB1633" s="14"/>
      <c r="DC1633" s="14"/>
      <c r="DD1633" s="14"/>
      <c r="DE1633" s="14"/>
      <c r="DF1633" s="14"/>
      <c r="DG1633" s="14"/>
      <c r="DH1633" s="14"/>
      <c r="DI1633" s="14"/>
      <c r="DJ1633" s="14"/>
      <c r="DK1633" s="14"/>
      <c r="DL1633" s="14"/>
      <c r="DM1633" s="14"/>
      <c r="DN1633" s="14"/>
      <c r="DO1633" s="14"/>
      <c r="DP1633" s="14"/>
      <c r="DQ1633" s="14"/>
      <c r="DR1633" s="14"/>
      <c r="DS1633" s="14"/>
      <c r="DT1633" s="14"/>
      <c r="DU1633" s="14"/>
      <c r="DV1633" s="14"/>
      <c r="DW1633" s="14"/>
      <c r="DX1633" s="14"/>
      <c r="DY1633" s="14"/>
      <c r="DZ1633" s="14"/>
      <c r="EA1633" s="14"/>
      <c r="EB1633" s="14"/>
      <c r="EC1633" s="14"/>
      <c r="ED1633" s="14"/>
      <c r="EE1633" s="14"/>
      <c r="EF1633" s="14"/>
      <c r="EG1633" s="14"/>
      <c r="EH1633" s="14"/>
      <c r="EI1633" s="14"/>
      <c r="EJ1633" s="14"/>
      <c r="EK1633" s="14"/>
      <c r="EL1633" s="14"/>
      <c r="EM1633" s="14"/>
      <c r="EN1633" s="14"/>
      <c r="EO1633" s="14"/>
      <c r="EP1633" s="14"/>
      <c r="EQ1633" s="14"/>
      <c r="ER1633" s="14"/>
      <c r="ES1633" s="14"/>
      <c r="ET1633" s="14"/>
      <c r="EU1633" s="14"/>
      <c r="EV1633" s="14"/>
      <c r="EW1633" s="14"/>
      <c r="EX1633" s="14"/>
      <c r="EY1633" s="14"/>
      <c r="EZ1633" s="14"/>
      <c r="FA1633" s="14"/>
      <c r="FB1633" s="14"/>
      <c r="FC1633" s="14"/>
      <c r="FD1633" s="14"/>
      <c r="FE1633" s="14"/>
      <c r="FF1633" s="14"/>
      <c r="FG1633" s="14"/>
      <c r="FH1633" s="14"/>
      <c r="FI1633" s="14"/>
      <c r="FJ1633" s="14"/>
      <c r="FK1633" s="14"/>
      <c r="FL1633" s="14"/>
      <c r="FM1633" s="14"/>
      <c r="FN1633" s="14"/>
      <c r="FO1633" s="14"/>
      <c r="FP1633" s="14"/>
      <c r="FQ1633" s="14"/>
      <c r="FR1633" s="14"/>
      <c r="FS1633" s="14"/>
      <c r="FT1633" s="14"/>
      <c r="FU1633" s="14"/>
      <c r="FW1633" s="14"/>
    </row>
    <row r="1634" spans="4:179" x14ac:dyDescent="0.6">
      <c r="D1634" s="53"/>
      <c r="F1634" s="14"/>
      <c r="G1634" s="14"/>
      <c r="H1634" s="14"/>
      <c r="I1634" s="14"/>
      <c r="J1634" s="14"/>
      <c r="K1634" s="14"/>
      <c r="L1634" s="14"/>
      <c r="M1634" s="14"/>
      <c r="N1634" s="14"/>
      <c r="O1634" s="14"/>
      <c r="P1634" s="14"/>
      <c r="Q1634" s="14"/>
      <c r="R1634" s="14"/>
      <c r="S1634" s="14"/>
      <c r="T1634" s="1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F1634" s="14"/>
      <c r="AG1634" s="14"/>
      <c r="AH1634" s="14"/>
      <c r="AI1634" s="14"/>
      <c r="AJ1634" s="14"/>
      <c r="AK1634" s="14"/>
      <c r="AL1634" s="14"/>
      <c r="AM1634" s="14"/>
      <c r="AN1634" s="14"/>
      <c r="AO1634" s="14"/>
      <c r="AP1634" s="14"/>
      <c r="AQ1634" s="14"/>
      <c r="AR1634" s="14"/>
      <c r="AS1634" s="14"/>
      <c r="AT1634" s="14"/>
      <c r="AU1634" s="14"/>
      <c r="AV1634" s="14"/>
      <c r="AW1634" s="14"/>
      <c r="AX1634" s="14"/>
      <c r="AY1634" s="14"/>
      <c r="AZ1634" s="14"/>
      <c r="BA1634" s="14"/>
      <c r="BB1634" s="14"/>
      <c r="BC1634" s="14"/>
      <c r="BD1634" s="14"/>
      <c r="BE1634" s="14"/>
      <c r="BF1634" s="14"/>
      <c r="BG1634" s="14"/>
      <c r="BH1634" s="14"/>
      <c r="BI1634" s="14"/>
      <c r="BJ1634" s="14"/>
      <c r="BK1634" s="14"/>
      <c r="BL1634" s="14"/>
      <c r="BM1634" s="14"/>
      <c r="BN1634" s="14"/>
      <c r="BO1634" s="14"/>
      <c r="BP1634" s="14"/>
      <c r="BQ1634" s="14"/>
      <c r="BR1634" s="14"/>
      <c r="BS1634" s="14"/>
      <c r="BT1634" s="14"/>
      <c r="BU1634" s="14"/>
      <c r="BV1634" s="14"/>
      <c r="BW1634" s="14"/>
      <c r="BX1634" s="14"/>
      <c r="BY1634" s="14"/>
      <c r="BZ1634" s="14"/>
      <c r="CA1634" s="14"/>
      <c r="CB1634" s="14"/>
      <c r="CC1634" s="14"/>
      <c r="CD1634" s="14"/>
      <c r="CE1634" s="14"/>
      <c r="CF1634" s="14"/>
      <c r="CG1634" s="14"/>
      <c r="CH1634" s="14"/>
      <c r="CI1634" s="14"/>
      <c r="CJ1634" s="14"/>
      <c r="CK1634" s="14"/>
      <c r="CL1634" s="14"/>
      <c r="CM1634" s="14"/>
      <c r="CN1634" s="14"/>
      <c r="CO1634" s="14"/>
      <c r="CP1634" s="14"/>
      <c r="CQ1634" s="14"/>
      <c r="CR1634" s="14"/>
      <c r="CS1634" s="14"/>
      <c r="CT1634" s="14"/>
      <c r="CU1634" s="14"/>
      <c r="CV1634" s="14"/>
      <c r="CW1634" s="14"/>
      <c r="CX1634" s="14"/>
      <c r="CY1634" s="14"/>
      <c r="CZ1634" s="14"/>
      <c r="DA1634" s="14"/>
      <c r="DB1634" s="14"/>
      <c r="DC1634" s="14"/>
      <c r="DD1634" s="14"/>
      <c r="DE1634" s="14"/>
      <c r="DF1634" s="14"/>
      <c r="DG1634" s="14"/>
      <c r="DH1634" s="14"/>
      <c r="DI1634" s="14"/>
      <c r="DJ1634" s="14"/>
      <c r="DK1634" s="14"/>
      <c r="DL1634" s="14"/>
      <c r="DM1634" s="14"/>
      <c r="DN1634" s="14"/>
      <c r="DO1634" s="14"/>
      <c r="DP1634" s="14"/>
      <c r="DQ1634" s="14"/>
      <c r="DR1634" s="14"/>
      <c r="DS1634" s="14"/>
      <c r="DT1634" s="14"/>
      <c r="DU1634" s="14"/>
      <c r="DV1634" s="14"/>
      <c r="DW1634" s="14"/>
      <c r="DX1634" s="14"/>
      <c r="DY1634" s="14"/>
      <c r="DZ1634" s="14"/>
      <c r="EA1634" s="14"/>
      <c r="EB1634" s="14"/>
      <c r="EC1634" s="14"/>
      <c r="ED1634" s="14"/>
      <c r="EE1634" s="14"/>
      <c r="EF1634" s="14"/>
      <c r="EG1634" s="14"/>
      <c r="EH1634" s="14"/>
      <c r="EI1634" s="14"/>
      <c r="EJ1634" s="14"/>
      <c r="EK1634" s="14"/>
      <c r="EL1634" s="14"/>
      <c r="EM1634" s="14"/>
      <c r="EN1634" s="14"/>
      <c r="EO1634" s="14"/>
      <c r="EP1634" s="14"/>
      <c r="EQ1634" s="14"/>
      <c r="ER1634" s="14"/>
      <c r="ES1634" s="14"/>
      <c r="ET1634" s="14"/>
      <c r="EU1634" s="14"/>
      <c r="EV1634" s="14"/>
      <c r="EW1634" s="14"/>
      <c r="EX1634" s="14"/>
      <c r="EY1634" s="14"/>
      <c r="EZ1634" s="14"/>
      <c r="FA1634" s="14"/>
      <c r="FB1634" s="14"/>
      <c r="FC1634" s="14"/>
      <c r="FD1634" s="14"/>
      <c r="FE1634" s="14"/>
      <c r="FF1634" s="14"/>
      <c r="FG1634" s="14"/>
      <c r="FH1634" s="14"/>
      <c r="FI1634" s="14"/>
      <c r="FJ1634" s="14"/>
      <c r="FK1634" s="14"/>
      <c r="FL1634" s="14"/>
      <c r="FM1634" s="14"/>
      <c r="FN1634" s="14"/>
      <c r="FO1634" s="14"/>
      <c r="FP1634" s="14"/>
      <c r="FQ1634" s="14"/>
      <c r="FR1634" s="14"/>
      <c r="FS1634" s="14"/>
      <c r="FT1634" s="14"/>
      <c r="FU1634" s="14"/>
      <c r="FW1634" s="14"/>
    </row>
    <row r="1635" spans="4:179" x14ac:dyDescent="0.6">
      <c r="D1635" s="53"/>
      <c r="F1635" s="14"/>
      <c r="G1635" s="14"/>
      <c r="H1635" s="14"/>
      <c r="I1635" s="14"/>
      <c r="J1635" s="14"/>
      <c r="K1635" s="14"/>
      <c r="L1635" s="14"/>
      <c r="M1635" s="14"/>
      <c r="N1635" s="14"/>
      <c r="O1635" s="14"/>
      <c r="P1635" s="14"/>
      <c r="Q1635" s="14"/>
      <c r="R1635" s="14"/>
      <c r="S1635" s="14"/>
      <c r="T1635" s="14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4"/>
      <c r="AJ1635" s="14"/>
      <c r="AK1635" s="14"/>
      <c r="AL1635" s="14"/>
      <c r="AM1635" s="14"/>
      <c r="AN1635" s="14"/>
      <c r="AO1635" s="14"/>
      <c r="AP1635" s="14"/>
      <c r="AQ1635" s="14"/>
      <c r="AR1635" s="14"/>
      <c r="AS1635" s="14"/>
      <c r="AT1635" s="14"/>
      <c r="AU1635" s="14"/>
      <c r="AV1635" s="14"/>
      <c r="AW1635" s="14"/>
      <c r="AX1635" s="14"/>
      <c r="AY1635" s="14"/>
      <c r="AZ1635" s="14"/>
      <c r="BA1635" s="14"/>
      <c r="BB1635" s="14"/>
      <c r="BC1635" s="14"/>
      <c r="BD1635" s="14"/>
      <c r="BE1635" s="14"/>
      <c r="BF1635" s="14"/>
      <c r="BG1635" s="14"/>
      <c r="BH1635" s="14"/>
      <c r="BI1635" s="14"/>
      <c r="BJ1635" s="14"/>
      <c r="BK1635" s="14"/>
      <c r="BL1635" s="14"/>
      <c r="BM1635" s="14"/>
      <c r="BN1635" s="14"/>
      <c r="BO1635" s="14"/>
      <c r="BP1635" s="14"/>
      <c r="BQ1635" s="14"/>
      <c r="BR1635" s="14"/>
      <c r="BS1635" s="14"/>
      <c r="BT1635" s="14"/>
      <c r="BU1635" s="14"/>
      <c r="BV1635" s="14"/>
      <c r="BW1635" s="14"/>
      <c r="BX1635" s="14"/>
      <c r="BY1635" s="14"/>
      <c r="BZ1635" s="14"/>
      <c r="CA1635" s="14"/>
      <c r="CB1635" s="14"/>
      <c r="CC1635" s="14"/>
      <c r="CD1635" s="14"/>
      <c r="CE1635" s="14"/>
      <c r="CF1635" s="14"/>
      <c r="CG1635" s="14"/>
      <c r="CH1635" s="14"/>
      <c r="CI1635" s="14"/>
      <c r="CJ1635" s="14"/>
      <c r="CK1635" s="14"/>
      <c r="CL1635" s="14"/>
      <c r="CM1635" s="14"/>
      <c r="CN1635" s="14"/>
      <c r="CO1635" s="14"/>
      <c r="CP1635" s="14"/>
      <c r="CQ1635" s="14"/>
      <c r="CR1635" s="14"/>
      <c r="CS1635" s="14"/>
      <c r="CT1635" s="14"/>
      <c r="CU1635" s="14"/>
      <c r="CV1635" s="14"/>
      <c r="CW1635" s="14"/>
      <c r="CX1635" s="14"/>
      <c r="CY1635" s="14"/>
      <c r="CZ1635" s="14"/>
      <c r="DA1635" s="14"/>
      <c r="DB1635" s="14"/>
      <c r="DC1635" s="14"/>
      <c r="DD1635" s="14"/>
      <c r="DE1635" s="14"/>
      <c r="DF1635" s="14"/>
      <c r="DG1635" s="14"/>
      <c r="DH1635" s="14"/>
      <c r="DI1635" s="14"/>
      <c r="DJ1635" s="14"/>
      <c r="DK1635" s="14"/>
      <c r="DL1635" s="14"/>
      <c r="DM1635" s="14"/>
      <c r="DN1635" s="14"/>
      <c r="DO1635" s="14"/>
      <c r="DP1635" s="14"/>
      <c r="DQ1635" s="14"/>
      <c r="DR1635" s="14"/>
      <c r="DS1635" s="14"/>
      <c r="DT1635" s="14"/>
      <c r="DU1635" s="14"/>
      <c r="DV1635" s="14"/>
      <c r="DW1635" s="14"/>
      <c r="DX1635" s="14"/>
      <c r="DY1635" s="14"/>
      <c r="DZ1635" s="14"/>
      <c r="EA1635" s="14"/>
      <c r="EB1635" s="14"/>
      <c r="EC1635" s="14"/>
      <c r="ED1635" s="14"/>
      <c r="EE1635" s="14"/>
      <c r="EF1635" s="14"/>
      <c r="EG1635" s="14"/>
      <c r="EH1635" s="14"/>
      <c r="EI1635" s="14"/>
      <c r="EJ1635" s="14"/>
      <c r="EK1635" s="14"/>
      <c r="EL1635" s="14"/>
      <c r="EM1635" s="14"/>
      <c r="EN1635" s="14"/>
      <c r="EO1635" s="14"/>
      <c r="EP1635" s="14"/>
      <c r="EQ1635" s="14"/>
      <c r="ER1635" s="14"/>
      <c r="ES1635" s="14"/>
      <c r="ET1635" s="14"/>
      <c r="EU1635" s="14"/>
      <c r="EV1635" s="14"/>
      <c r="EW1635" s="14"/>
      <c r="EX1635" s="14"/>
      <c r="EY1635" s="14"/>
      <c r="EZ1635" s="14"/>
      <c r="FA1635" s="14"/>
      <c r="FB1635" s="14"/>
      <c r="FC1635" s="14"/>
      <c r="FD1635" s="14"/>
      <c r="FE1635" s="14"/>
      <c r="FF1635" s="14"/>
      <c r="FG1635" s="14"/>
      <c r="FH1635" s="14"/>
      <c r="FI1635" s="14"/>
      <c r="FJ1635" s="14"/>
      <c r="FK1635" s="14"/>
      <c r="FL1635" s="14"/>
      <c r="FM1635" s="14"/>
      <c r="FN1635" s="14"/>
      <c r="FO1635" s="14"/>
      <c r="FP1635" s="14"/>
      <c r="FQ1635" s="14"/>
      <c r="FR1635" s="14"/>
      <c r="FS1635" s="14"/>
      <c r="FT1635" s="14"/>
      <c r="FU1635" s="14"/>
      <c r="FW1635" s="14"/>
    </row>
    <row r="1636" spans="4:179" x14ac:dyDescent="0.6">
      <c r="D1636" s="53"/>
      <c r="F1636" s="14"/>
      <c r="G1636" s="14"/>
      <c r="H1636" s="14"/>
      <c r="I1636" s="14"/>
      <c r="J1636" s="14"/>
      <c r="K1636" s="14"/>
      <c r="L1636" s="14"/>
      <c r="M1636" s="14"/>
      <c r="N1636" s="14"/>
      <c r="O1636" s="14"/>
      <c r="P1636" s="14"/>
      <c r="Q1636" s="14"/>
      <c r="R1636" s="14"/>
      <c r="S1636" s="14"/>
      <c r="T1636" s="14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F1636" s="14"/>
      <c r="AG1636" s="14"/>
      <c r="AH1636" s="14"/>
      <c r="AI1636" s="14"/>
      <c r="AJ1636" s="14"/>
      <c r="AK1636" s="14"/>
      <c r="AL1636" s="14"/>
      <c r="AM1636" s="14"/>
      <c r="AN1636" s="14"/>
      <c r="AO1636" s="14"/>
      <c r="AP1636" s="14"/>
      <c r="AQ1636" s="14"/>
      <c r="AR1636" s="14"/>
      <c r="AS1636" s="14"/>
      <c r="AT1636" s="14"/>
      <c r="AU1636" s="14"/>
      <c r="AV1636" s="14"/>
      <c r="AW1636" s="14"/>
      <c r="AX1636" s="14"/>
      <c r="AY1636" s="14"/>
      <c r="AZ1636" s="14"/>
      <c r="BA1636" s="14"/>
      <c r="BB1636" s="14"/>
      <c r="BC1636" s="14"/>
      <c r="BD1636" s="14"/>
      <c r="BE1636" s="14"/>
      <c r="BF1636" s="14"/>
      <c r="BG1636" s="14"/>
      <c r="BH1636" s="14"/>
      <c r="BI1636" s="14"/>
      <c r="BJ1636" s="14"/>
      <c r="BK1636" s="14"/>
      <c r="BL1636" s="14"/>
      <c r="BM1636" s="14"/>
      <c r="BN1636" s="14"/>
      <c r="BO1636" s="14"/>
      <c r="BP1636" s="14"/>
      <c r="BQ1636" s="14"/>
      <c r="BR1636" s="14"/>
      <c r="BS1636" s="14"/>
      <c r="BT1636" s="14"/>
      <c r="BU1636" s="14"/>
      <c r="BV1636" s="14"/>
      <c r="BW1636" s="14"/>
      <c r="BX1636" s="14"/>
      <c r="BY1636" s="14"/>
      <c r="BZ1636" s="14"/>
      <c r="CA1636" s="14"/>
      <c r="CB1636" s="14"/>
      <c r="CC1636" s="14"/>
      <c r="CD1636" s="14"/>
      <c r="CE1636" s="14"/>
      <c r="CF1636" s="14"/>
      <c r="CG1636" s="14"/>
      <c r="CH1636" s="14"/>
      <c r="CI1636" s="14"/>
      <c r="CJ1636" s="14"/>
      <c r="CK1636" s="14"/>
      <c r="CL1636" s="14"/>
      <c r="CM1636" s="14"/>
      <c r="CN1636" s="14"/>
      <c r="CO1636" s="14"/>
      <c r="CP1636" s="14"/>
      <c r="CQ1636" s="14"/>
      <c r="CR1636" s="14"/>
      <c r="CS1636" s="14"/>
      <c r="CT1636" s="14"/>
      <c r="CU1636" s="14"/>
      <c r="CV1636" s="14"/>
      <c r="CW1636" s="14"/>
      <c r="CX1636" s="14"/>
      <c r="CY1636" s="14"/>
      <c r="CZ1636" s="14"/>
      <c r="DA1636" s="14"/>
      <c r="DB1636" s="14"/>
      <c r="DC1636" s="14"/>
      <c r="DD1636" s="14"/>
      <c r="DE1636" s="14"/>
      <c r="DF1636" s="14"/>
      <c r="DG1636" s="14"/>
      <c r="DH1636" s="14"/>
      <c r="DI1636" s="14"/>
      <c r="DJ1636" s="14"/>
      <c r="DK1636" s="14"/>
      <c r="DL1636" s="14"/>
      <c r="DM1636" s="14"/>
      <c r="DN1636" s="14"/>
      <c r="DO1636" s="14"/>
      <c r="DP1636" s="14"/>
      <c r="DQ1636" s="14"/>
      <c r="DR1636" s="14"/>
      <c r="DS1636" s="14"/>
      <c r="DT1636" s="14"/>
      <c r="DU1636" s="14"/>
      <c r="DV1636" s="14"/>
      <c r="DW1636" s="14"/>
      <c r="DX1636" s="14"/>
      <c r="DY1636" s="14"/>
      <c r="DZ1636" s="14"/>
      <c r="EA1636" s="14"/>
      <c r="EB1636" s="14"/>
      <c r="EC1636" s="14"/>
      <c r="ED1636" s="14"/>
      <c r="EE1636" s="14"/>
      <c r="EF1636" s="14"/>
      <c r="EG1636" s="14"/>
      <c r="EH1636" s="14"/>
      <c r="EI1636" s="14"/>
      <c r="EJ1636" s="14"/>
      <c r="EK1636" s="14"/>
      <c r="EL1636" s="14"/>
      <c r="EM1636" s="14"/>
      <c r="EN1636" s="14"/>
      <c r="EO1636" s="14"/>
      <c r="EP1636" s="14"/>
      <c r="EQ1636" s="14"/>
      <c r="ER1636" s="14"/>
      <c r="ES1636" s="14"/>
      <c r="ET1636" s="14"/>
      <c r="EU1636" s="14"/>
      <c r="EV1636" s="14"/>
      <c r="EW1636" s="14"/>
      <c r="EX1636" s="14"/>
      <c r="EY1636" s="14"/>
      <c r="EZ1636" s="14"/>
      <c r="FA1636" s="14"/>
      <c r="FB1636" s="14"/>
      <c r="FC1636" s="14"/>
      <c r="FD1636" s="14"/>
      <c r="FE1636" s="14"/>
      <c r="FF1636" s="14"/>
      <c r="FG1636" s="14"/>
      <c r="FH1636" s="14"/>
      <c r="FI1636" s="14"/>
      <c r="FJ1636" s="14"/>
      <c r="FK1636" s="14"/>
      <c r="FL1636" s="14"/>
      <c r="FM1636" s="14"/>
      <c r="FN1636" s="14"/>
      <c r="FO1636" s="14"/>
      <c r="FP1636" s="14"/>
      <c r="FQ1636" s="14"/>
      <c r="FR1636" s="14"/>
      <c r="FS1636" s="14"/>
      <c r="FT1636" s="14"/>
      <c r="FU1636" s="14"/>
      <c r="FW1636" s="14"/>
    </row>
    <row r="1637" spans="4:179" x14ac:dyDescent="0.6">
      <c r="D1637"/>
      <c r="F1637" s="14"/>
      <c r="G1637" s="14"/>
      <c r="H1637" s="14"/>
      <c r="I1637" s="14"/>
      <c r="J1637" s="14"/>
      <c r="K1637" s="14"/>
      <c r="L1637" s="14"/>
      <c r="M1637" s="14"/>
      <c r="N1637" s="14"/>
      <c r="O1637" s="14"/>
      <c r="P1637" s="14"/>
      <c r="Q1637" s="14"/>
      <c r="R1637" s="14"/>
      <c r="S1637" s="14"/>
      <c r="T1637" s="14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/>
      <c r="AH1637" s="14"/>
      <c r="AI1637" s="14"/>
      <c r="AJ1637" s="14"/>
      <c r="AK1637" s="14"/>
      <c r="AL1637" s="14"/>
      <c r="AM1637" s="14"/>
      <c r="AN1637" s="14"/>
      <c r="AO1637" s="14"/>
      <c r="AP1637" s="14"/>
      <c r="AQ1637" s="14"/>
      <c r="AR1637" s="14"/>
      <c r="AS1637" s="14"/>
      <c r="AT1637" s="14"/>
      <c r="AU1637" s="14"/>
      <c r="AV1637" s="14"/>
      <c r="AW1637" s="14"/>
      <c r="AX1637" s="14"/>
      <c r="AY1637" s="14"/>
      <c r="AZ1637" s="14"/>
      <c r="BA1637" s="14"/>
      <c r="BB1637" s="14"/>
      <c r="BC1637" s="14"/>
      <c r="BD1637" s="14"/>
      <c r="BE1637" s="14"/>
      <c r="BF1637" s="14"/>
      <c r="BG1637" s="14"/>
      <c r="BH1637" s="14"/>
      <c r="BI1637" s="14"/>
      <c r="BJ1637" s="14"/>
      <c r="BK1637" s="14"/>
      <c r="BL1637" s="14"/>
      <c r="BM1637" s="14"/>
      <c r="BN1637" s="14"/>
      <c r="BO1637" s="14"/>
      <c r="BP1637" s="14"/>
      <c r="BQ1637" s="14"/>
      <c r="BR1637" s="14"/>
      <c r="BS1637" s="14"/>
      <c r="BT1637" s="14"/>
      <c r="BU1637" s="14"/>
      <c r="BV1637" s="14"/>
      <c r="BW1637" s="14"/>
      <c r="BX1637" s="14"/>
      <c r="BY1637" s="14"/>
      <c r="BZ1637" s="14"/>
      <c r="CA1637" s="14"/>
      <c r="CB1637" s="14"/>
      <c r="CC1637" s="14"/>
      <c r="CD1637" s="14"/>
      <c r="CE1637" s="14"/>
      <c r="CF1637" s="14"/>
      <c r="CG1637" s="14"/>
      <c r="CH1637" s="14"/>
      <c r="CI1637" s="14"/>
      <c r="CJ1637" s="14"/>
      <c r="CK1637" s="14"/>
      <c r="CL1637" s="14"/>
      <c r="CM1637" s="14"/>
      <c r="CN1637" s="14"/>
      <c r="CO1637" s="14"/>
      <c r="CP1637" s="14"/>
      <c r="CQ1637" s="14"/>
      <c r="CR1637" s="14"/>
      <c r="CS1637" s="14"/>
      <c r="CT1637" s="14"/>
      <c r="CU1637" s="14"/>
      <c r="CV1637" s="14"/>
      <c r="CW1637" s="14"/>
      <c r="CX1637" s="14"/>
      <c r="CY1637" s="14"/>
      <c r="CZ1637" s="14"/>
      <c r="DA1637" s="14"/>
      <c r="DB1637" s="14"/>
      <c r="DC1637" s="14"/>
      <c r="DD1637" s="14"/>
      <c r="DE1637" s="14"/>
      <c r="DF1637" s="14"/>
      <c r="DG1637" s="14"/>
      <c r="DH1637" s="14"/>
      <c r="DI1637" s="14"/>
      <c r="DJ1637" s="14"/>
      <c r="DK1637" s="14"/>
      <c r="DL1637" s="14"/>
      <c r="DM1637" s="14"/>
      <c r="DN1637" s="14"/>
      <c r="DO1637" s="14"/>
      <c r="DP1637" s="14"/>
      <c r="DQ1637" s="14"/>
      <c r="DR1637" s="14"/>
      <c r="DS1637" s="14"/>
      <c r="DT1637" s="14"/>
      <c r="DU1637" s="14"/>
      <c r="DV1637" s="14"/>
      <c r="DW1637" s="14"/>
      <c r="DX1637" s="14"/>
      <c r="DY1637" s="14"/>
      <c r="DZ1637" s="14"/>
      <c r="EA1637" s="14"/>
      <c r="EB1637" s="14"/>
      <c r="EC1637" s="14"/>
      <c r="ED1637" s="14"/>
      <c r="EE1637" s="14"/>
      <c r="EF1637" s="14"/>
      <c r="EG1637" s="14"/>
      <c r="EH1637" s="14"/>
      <c r="EI1637" s="14"/>
      <c r="EJ1637" s="14"/>
      <c r="EK1637" s="14"/>
      <c r="EL1637" s="14"/>
      <c r="EM1637" s="14"/>
      <c r="EN1637" s="14"/>
      <c r="EO1637" s="14"/>
      <c r="EP1637" s="14"/>
      <c r="EQ1637" s="14"/>
      <c r="ER1637" s="14"/>
      <c r="ES1637" s="14"/>
      <c r="ET1637" s="14"/>
      <c r="EU1637" s="14"/>
      <c r="EV1637" s="14"/>
      <c r="EW1637" s="14"/>
      <c r="EX1637" s="14"/>
      <c r="EY1637" s="14"/>
      <c r="EZ1637" s="14"/>
      <c r="FA1637" s="14"/>
      <c r="FB1637" s="14"/>
      <c r="FC1637" s="14"/>
      <c r="FD1637" s="14"/>
      <c r="FE1637" s="14"/>
      <c r="FF1637" s="14"/>
      <c r="FG1637" s="14"/>
      <c r="FH1637" s="14"/>
      <c r="FI1637" s="14"/>
      <c r="FJ1637" s="14"/>
      <c r="FK1637" s="14"/>
      <c r="FL1637" s="14"/>
      <c r="FM1637" s="14"/>
      <c r="FN1637" s="14"/>
      <c r="FO1637" s="14"/>
      <c r="FP1637" s="14"/>
      <c r="FQ1637" s="14"/>
      <c r="FR1637" s="14"/>
      <c r="FS1637" s="14"/>
      <c r="FT1637" s="14"/>
      <c r="FU1637" s="14"/>
      <c r="FW1637" s="14"/>
    </row>
    <row r="1638" spans="4:179" x14ac:dyDescent="0.6">
      <c r="D1638"/>
      <c r="F1638" s="14"/>
      <c r="G1638" s="14"/>
      <c r="H1638" s="14"/>
      <c r="I1638" s="14"/>
      <c r="J1638" s="14"/>
      <c r="K1638" s="14"/>
      <c r="L1638" s="14"/>
      <c r="M1638" s="14"/>
      <c r="N1638" s="14"/>
      <c r="O1638" s="14"/>
      <c r="P1638" s="14"/>
      <c r="Q1638" s="14"/>
      <c r="R1638" s="14"/>
      <c r="S1638" s="14"/>
      <c r="T1638" s="14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4"/>
      <c r="AJ1638" s="14"/>
      <c r="AK1638" s="14"/>
      <c r="AL1638" s="14"/>
      <c r="AM1638" s="14"/>
      <c r="AN1638" s="14"/>
      <c r="AO1638" s="14"/>
      <c r="AP1638" s="14"/>
      <c r="AQ1638" s="14"/>
      <c r="AR1638" s="14"/>
      <c r="AS1638" s="14"/>
      <c r="AT1638" s="14"/>
      <c r="AU1638" s="14"/>
      <c r="AV1638" s="14"/>
      <c r="AW1638" s="14"/>
      <c r="AX1638" s="14"/>
      <c r="AY1638" s="14"/>
      <c r="AZ1638" s="14"/>
      <c r="BA1638" s="14"/>
      <c r="BB1638" s="14"/>
      <c r="BC1638" s="14"/>
      <c r="BD1638" s="14"/>
      <c r="BE1638" s="14"/>
      <c r="BF1638" s="14"/>
      <c r="BG1638" s="14"/>
      <c r="BH1638" s="14"/>
      <c r="BI1638" s="14"/>
      <c r="BJ1638" s="14"/>
      <c r="BK1638" s="14"/>
      <c r="BL1638" s="14"/>
      <c r="BM1638" s="14"/>
      <c r="BN1638" s="14"/>
      <c r="BO1638" s="14"/>
      <c r="BP1638" s="14"/>
      <c r="BQ1638" s="14"/>
      <c r="BR1638" s="14"/>
      <c r="BS1638" s="14"/>
      <c r="BT1638" s="14"/>
      <c r="BU1638" s="14"/>
      <c r="BV1638" s="14"/>
      <c r="BW1638" s="14"/>
      <c r="BX1638" s="14"/>
      <c r="BY1638" s="14"/>
      <c r="BZ1638" s="14"/>
      <c r="CA1638" s="14"/>
      <c r="CB1638" s="14"/>
      <c r="CC1638" s="14"/>
      <c r="CD1638" s="14"/>
      <c r="CE1638" s="14"/>
      <c r="CF1638" s="14"/>
      <c r="CG1638" s="14"/>
      <c r="CH1638" s="14"/>
      <c r="CI1638" s="14"/>
      <c r="CJ1638" s="14"/>
      <c r="CK1638" s="14"/>
      <c r="CL1638" s="14"/>
      <c r="CM1638" s="14"/>
      <c r="CN1638" s="14"/>
      <c r="CO1638" s="14"/>
      <c r="CP1638" s="14"/>
      <c r="CQ1638" s="14"/>
      <c r="CR1638" s="14"/>
      <c r="CS1638" s="14"/>
      <c r="CT1638" s="14"/>
      <c r="CU1638" s="14"/>
      <c r="CV1638" s="14"/>
      <c r="CW1638" s="14"/>
      <c r="CX1638" s="14"/>
      <c r="CY1638" s="14"/>
      <c r="CZ1638" s="14"/>
      <c r="DA1638" s="14"/>
      <c r="DB1638" s="14"/>
      <c r="DC1638" s="14"/>
      <c r="DD1638" s="14"/>
      <c r="DE1638" s="14"/>
      <c r="DF1638" s="14"/>
      <c r="DG1638" s="14"/>
      <c r="DH1638" s="14"/>
      <c r="DI1638" s="14"/>
      <c r="DJ1638" s="14"/>
      <c r="DK1638" s="14"/>
      <c r="DL1638" s="14"/>
      <c r="DM1638" s="14"/>
      <c r="DN1638" s="14"/>
      <c r="DO1638" s="14"/>
      <c r="DP1638" s="14"/>
      <c r="DQ1638" s="14"/>
      <c r="DR1638" s="14"/>
      <c r="DS1638" s="14"/>
      <c r="DT1638" s="14"/>
      <c r="DU1638" s="14"/>
      <c r="DV1638" s="14"/>
      <c r="DW1638" s="14"/>
      <c r="DX1638" s="14"/>
      <c r="DY1638" s="14"/>
      <c r="DZ1638" s="14"/>
      <c r="EA1638" s="14"/>
      <c r="EB1638" s="14"/>
      <c r="EC1638" s="14"/>
      <c r="ED1638" s="14"/>
      <c r="EE1638" s="14"/>
      <c r="EF1638" s="14"/>
      <c r="EG1638" s="14"/>
      <c r="EH1638" s="14"/>
      <c r="EI1638" s="14"/>
      <c r="EJ1638" s="14"/>
      <c r="EK1638" s="14"/>
      <c r="EL1638" s="14"/>
      <c r="EM1638" s="14"/>
      <c r="EN1638" s="14"/>
      <c r="EO1638" s="14"/>
      <c r="EP1638" s="14"/>
      <c r="EQ1638" s="14"/>
      <c r="ER1638" s="14"/>
      <c r="ES1638" s="14"/>
      <c r="ET1638" s="14"/>
      <c r="EU1638" s="14"/>
      <c r="EV1638" s="14"/>
      <c r="EW1638" s="14"/>
      <c r="EX1638" s="14"/>
      <c r="EY1638" s="14"/>
      <c r="EZ1638" s="14"/>
      <c r="FA1638" s="14"/>
      <c r="FB1638" s="14"/>
      <c r="FC1638" s="14"/>
      <c r="FD1638" s="14"/>
      <c r="FE1638" s="14"/>
      <c r="FF1638" s="14"/>
      <c r="FG1638" s="14"/>
      <c r="FH1638" s="14"/>
      <c r="FI1638" s="14"/>
      <c r="FJ1638" s="14"/>
      <c r="FK1638" s="14"/>
      <c r="FL1638" s="14"/>
      <c r="FM1638" s="14"/>
      <c r="FN1638" s="14"/>
      <c r="FO1638" s="14"/>
      <c r="FP1638" s="14"/>
      <c r="FQ1638" s="14"/>
      <c r="FR1638" s="14"/>
      <c r="FS1638" s="14"/>
      <c r="FT1638" s="14"/>
      <c r="FU1638" s="14"/>
      <c r="FW1638" s="14"/>
    </row>
    <row r="1639" spans="4:179" x14ac:dyDescent="0.6">
      <c r="D1639"/>
      <c r="F1639" s="14"/>
      <c r="G1639" s="14"/>
      <c r="H1639" s="14"/>
      <c r="I1639" s="14"/>
      <c r="J1639" s="14"/>
      <c r="K1639" s="14"/>
      <c r="L1639" s="14"/>
      <c r="M1639" s="14"/>
      <c r="N1639" s="14"/>
      <c r="O1639" s="14"/>
      <c r="P1639" s="14"/>
      <c r="Q1639" s="14"/>
      <c r="R1639" s="14"/>
      <c r="S1639" s="14"/>
      <c r="T1639" s="14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/>
      <c r="AG1639" s="14"/>
      <c r="AH1639" s="14"/>
      <c r="AI1639" s="14"/>
      <c r="AJ1639" s="14"/>
      <c r="AK1639" s="14"/>
      <c r="AL1639" s="14"/>
      <c r="AM1639" s="14"/>
      <c r="AN1639" s="14"/>
      <c r="AO1639" s="14"/>
      <c r="AP1639" s="14"/>
      <c r="AQ1639" s="14"/>
      <c r="AR1639" s="14"/>
      <c r="AS1639" s="14"/>
      <c r="AT1639" s="14"/>
      <c r="AU1639" s="14"/>
      <c r="AV1639" s="14"/>
      <c r="AW1639" s="14"/>
      <c r="AX1639" s="14"/>
      <c r="AY1639" s="14"/>
      <c r="AZ1639" s="14"/>
      <c r="BA1639" s="14"/>
      <c r="BB1639" s="14"/>
      <c r="BC1639" s="14"/>
      <c r="BD1639" s="14"/>
      <c r="BE1639" s="14"/>
      <c r="BF1639" s="14"/>
      <c r="BG1639" s="14"/>
      <c r="BH1639" s="14"/>
      <c r="BI1639" s="14"/>
      <c r="BJ1639" s="14"/>
      <c r="BK1639" s="14"/>
      <c r="BL1639" s="14"/>
      <c r="BM1639" s="14"/>
      <c r="BN1639" s="14"/>
      <c r="BO1639" s="14"/>
      <c r="BP1639" s="14"/>
      <c r="BQ1639" s="14"/>
      <c r="BR1639" s="14"/>
      <c r="BS1639" s="14"/>
      <c r="BT1639" s="14"/>
      <c r="BU1639" s="14"/>
      <c r="BV1639" s="14"/>
      <c r="BW1639" s="14"/>
      <c r="BX1639" s="14"/>
      <c r="BY1639" s="14"/>
      <c r="BZ1639" s="14"/>
      <c r="CA1639" s="14"/>
      <c r="CB1639" s="14"/>
      <c r="CC1639" s="14"/>
      <c r="CD1639" s="14"/>
      <c r="CE1639" s="14"/>
      <c r="CF1639" s="14"/>
      <c r="CG1639" s="14"/>
      <c r="CH1639" s="14"/>
      <c r="CI1639" s="14"/>
      <c r="CJ1639" s="14"/>
      <c r="CK1639" s="14"/>
      <c r="CL1639" s="14"/>
      <c r="CM1639" s="14"/>
      <c r="CN1639" s="14"/>
      <c r="CO1639" s="14"/>
      <c r="CP1639" s="14"/>
      <c r="CQ1639" s="14"/>
      <c r="CR1639" s="14"/>
      <c r="CS1639" s="14"/>
      <c r="CT1639" s="14"/>
      <c r="CU1639" s="14"/>
      <c r="CV1639" s="14"/>
      <c r="CW1639" s="14"/>
      <c r="CX1639" s="14"/>
      <c r="CY1639" s="14"/>
      <c r="CZ1639" s="14"/>
      <c r="DA1639" s="14"/>
      <c r="DB1639" s="14"/>
      <c r="DC1639" s="14"/>
      <c r="DD1639" s="14"/>
      <c r="DE1639" s="14"/>
      <c r="DF1639" s="14"/>
      <c r="DG1639" s="14"/>
      <c r="DH1639" s="14"/>
      <c r="DI1639" s="14"/>
      <c r="DJ1639" s="14"/>
      <c r="DK1639" s="14"/>
      <c r="DL1639" s="14"/>
      <c r="DM1639" s="14"/>
      <c r="DN1639" s="14"/>
      <c r="DO1639" s="14"/>
      <c r="DP1639" s="14"/>
      <c r="DQ1639" s="14"/>
      <c r="DR1639" s="14"/>
      <c r="DS1639" s="14"/>
      <c r="DT1639" s="14"/>
      <c r="DU1639" s="14"/>
      <c r="DV1639" s="14"/>
      <c r="DW1639" s="14"/>
      <c r="DX1639" s="14"/>
      <c r="DY1639" s="14"/>
      <c r="DZ1639" s="14"/>
      <c r="EA1639" s="14"/>
      <c r="EB1639" s="14"/>
      <c r="EC1639" s="14"/>
      <c r="ED1639" s="14"/>
      <c r="EE1639" s="14"/>
      <c r="EF1639" s="14"/>
      <c r="EG1639" s="14"/>
      <c r="EH1639" s="14"/>
      <c r="EI1639" s="14"/>
      <c r="EJ1639" s="14"/>
      <c r="EK1639" s="14"/>
      <c r="EL1639" s="14"/>
      <c r="EM1639" s="14"/>
      <c r="EN1639" s="14"/>
      <c r="EO1639" s="14"/>
      <c r="EP1639" s="14"/>
      <c r="EQ1639" s="14"/>
      <c r="ER1639" s="14"/>
      <c r="ES1639" s="14"/>
      <c r="ET1639" s="14"/>
      <c r="EU1639" s="14"/>
      <c r="EV1639" s="14"/>
      <c r="EW1639" s="14"/>
      <c r="EX1639" s="14"/>
      <c r="EY1639" s="14"/>
      <c r="EZ1639" s="14"/>
      <c r="FA1639" s="14"/>
      <c r="FB1639" s="14"/>
      <c r="FC1639" s="14"/>
      <c r="FD1639" s="14"/>
      <c r="FE1639" s="14"/>
      <c r="FF1639" s="14"/>
      <c r="FG1639" s="14"/>
      <c r="FH1639" s="14"/>
      <c r="FI1639" s="14"/>
      <c r="FJ1639" s="14"/>
      <c r="FK1639" s="14"/>
      <c r="FL1639" s="14"/>
      <c r="FM1639" s="14"/>
      <c r="FN1639" s="14"/>
      <c r="FO1639" s="14"/>
      <c r="FP1639" s="14"/>
      <c r="FQ1639" s="14"/>
      <c r="FR1639" s="14"/>
      <c r="FS1639" s="14"/>
      <c r="FT1639" s="14"/>
      <c r="FU1639" s="14"/>
      <c r="FW1639" s="14"/>
    </row>
    <row r="1640" spans="4:179" x14ac:dyDescent="0.6">
      <c r="D1640"/>
      <c r="F1640" s="14"/>
      <c r="G1640" s="14"/>
      <c r="H1640" s="14"/>
      <c r="I1640" s="14"/>
      <c r="J1640" s="14"/>
      <c r="K1640" s="14"/>
      <c r="L1640" s="14"/>
      <c r="M1640" s="14"/>
      <c r="N1640" s="14"/>
      <c r="O1640" s="14"/>
      <c r="P1640" s="14"/>
      <c r="Q1640" s="14"/>
      <c r="R1640" s="14"/>
      <c r="S1640" s="14"/>
      <c r="T1640" s="1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F1640" s="14"/>
      <c r="AG1640" s="14"/>
      <c r="AH1640" s="14"/>
      <c r="AI1640" s="14"/>
      <c r="AJ1640" s="14"/>
      <c r="AK1640" s="14"/>
      <c r="AL1640" s="14"/>
      <c r="AM1640" s="14"/>
      <c r="AN1640" s="14"/>
      <c r="AO1640" s="14"/>
      <c r="AP1640" s="14"/>
      <c r="AQ1640" s="14"/>
      <c r="AR1640" s="14"/>
      <c r="AS1640" s="14"/>
      <c r="AT1640" s="14"/>
      <c r="AU1640" s="14"/>
      <c r="AV1640" s="14"/>
      <c r="AW1640" s="14"/>
      <c r="AX1640" s="14"/>
      <c r="AY1640" s="14"/>
      <c r="AZ1640" s="14"/>
      <c r="BA1640" s="14"/>
      <c r="BB1640" s="14"/>
      <c r="BC1640" s="14"/>
      <c r="BD1640" s="14"/>
      <c r="BE1640" s="14"/>
      <c r="BF1640" s="14"/>
      <c r="BG1640" s="14"/>
      <c r="BH1640" s="14"/>
      <c r="BI1640" s="14"/>
      <c r="BJ1640" s="14"/>
      <c r="BK1640" s="14"/>
      <c r="BL1640" s="14"/>
      <c r="BM1640" s="14"/>
      <c r="BN1640" s="14"/>
      <c r="BO1640" s="14"/>
      <c r="BP1640" s="14"/>
      <c r="BQ1640" s="14"/>
      <c r="BR1640" s="14"/>
      <c r="BS1640" s="14"/>
      <c r="BT1640" s="14"/>
      <c r="BU1640" s="14"/>
      <c r="BV1640" s="14"/>
      <c r="BW1640" s="14"/>
      <c r="BX1640" s="14"/>
      <c r="BY1640" s="14"/>
      <c r="BZ1640" s="14"/>
      <c r="CA1640" s="14"/>
      <c r="CB1640" s="14"/>
      <c r="CC1640" s="14"/>
      <c r="CD1640" s="14"/>
      <c r="CE1640" s="14"/>
      <c r="CF1640" s="14"/>
      <c r="CG1640" s="14"/>
      <c r="CH1640" s="14"/>
      <c r="CI1640" s="14"/>
      <c r="CJ1640" s="14"/>
      <c r="CK1640" s="14"/>
      <c r="CL1640" s="14"/>
      <c r="CM1640" s="14"/>
      <c r="CN1640" s="14"/>
      <c r="CO1640" s="14"/>
      <c r="CP1640" s="14"/>
      <c r="CQ1640" s="14"/>
      <c r="CR1640" s="14"/>
      <c r="CS1640" s="14"/>
      <c r="CT1640" s="14"/>
      <c r="CU1640" s="14"/>
      <c r="CV1640" s="14"/>
      <c r="CW1640" s="14"/>
      <c r="CX1640" s="14"/>
      <c r="CY1640" s="14"/>
      <c r="CZ1640" s="14"/>
      <c r="DA1640" s="14"/>
      <c r="DB1640" s="14"/>
      <c r="DC1640" s="14"/>
      <c r="DD1640" s="14"/>
      <c r="DE1640" s="14"/>
      <c r="DF1640" s="14"/>
      <c r="DG1640" s="14"/>
      <c r="DH1640" s="14"/>
      <c r="DI1640" s="14"/>
      <c r="DJ1640" s="14"/>
      <c r="DK1640" s="14"/>
      <c r="DL1640" s="14"/>
      <c r="DM1640" s="14"/>
      <c r="DN1640" s="14"/>
      <c r="DO1640" s="14"/>
      <c r="DP1640" s="14"/>
      <c r="DQ1640" s="14"/>
      <c r="DR1640" s="14"/>
      <c r="DS1640" s="14"/>
      <c r="DT1640" s="14"/>
      <c r="DU1640" s="14"/>
      <c r="DV1640" s="14"/>
      <c r="DW1640" s="14"/>
      <c r="DX1640" s="14"/>
      <c r="DY1640" s="14"/>
      <c r="DZ1640" s="14"/>
      <c r="EA1640" s="14"/>
      <c r="EB1640" s="14"/>
      <c r="EC1640" s="14"/>
      <c r="ED1640" s="14"/>
      <c r="EE1640" s="14"/>
      <c r="EF1640" s="14"/>
      <c r="EG1640" s="14"/>
      <c r="EH1640" s="14"/>
      <c r="EI1640" s="14"/>
      <c r="EJ1640" s="14"/>
      <c r="EK1640" s="14"/>
      <c r="EL1640" s="14"/>
      <c r="EM1640" s="14"/>
      <c r="EN1640" s="14"/>
      <c r="EO1640" s="14"/>
      <c r="EP1640" s="14"/>
      <c r="EQ1640" s="14"/>
      <c r="ER1640" s="14"/>
      <c r="ES1640" s="14"/>
      <c r="ET1640" s="14"/>
      <c r="EU1640" s="14"/>
      <c r="EV1640" s="14"/>
      <c r="EW1640" s="14"/>
      <c r="EX1640" s="14"/>
      <c r="EY1640" s="14"/>
      <c r="EZ1640" s="14"/>
      <c r="FA1640" s="14"/>
      <c r="FB1640" s="14"/>
      <c r="FC1640" s="14"/>
      <c r="FD1640" s="14"/>
      <c r="FE1640" s="14"/>
      <c r="FF1640" s="14"/>
      <c r="FG1640" s="14"/>
      <c r="FH1640" s="14"/>
      <c r="FI1640" s="14"/>
      <c r="FJ1640" s="14"/>
      <c r="FK1640" s="14"/>
      <c r="FL1640" s="14"/>
      <c r="FM1640" s="14"/>
      <c r="FN1640" s="14"/>
      <c r="FO1640" s="14"/>
      <c r="FP1640" s="14"/>
      <c r="FQ1640" s="14"/>
      <c r="FR1640" s="14"/>
      <c r="FS1640" s="14"/>
      <c r="FT1640" s="14"/>
      <c r="FU1640" s="14"/>
      <c r="FW1640" s="14"/>
    </row>
    <row r="1641" spans="4:179" x14ac:dyDescent="0.6">
      <c r="D1641"/>
      <c r="F1641" s="14"/>
      <c r="G1641" s="14"/>
      <c r="H1641" s="14"/>
      <c r="I1641" s="14"/>
      <c r="J1641" s="14"/>
      <c r="K1641" s="14"/>
      <c r="L1641" s="14"/>
      <c r="M1641" s="14"/>
      <c r="N1641" s="14"/>
      <c r="O1641" s="14"/>
      <c r="P1641" s="14"/>
      <c r="Q1641" s="14"/>
      <c r="R1641" s="14"/>
      <c r="S1641" s="14"/>
      <c r="T1641" s="14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F1641" s="14"/>
      <c r="AG1641" s="14"/>
      <c r="AH1641" s="14"/>
      <c r="AI1641" s="14"/>
      <c r="AJ1641" s="14"/>
      <c r="AK1641" s="14"/>
      <c r="AL1641" s="14"/>
      <c r="AM1641" s="14"/>
      <c r="AN1641" s="14"/>
      <c r="AO1641" s="14"/>
      <c r="AP1641" s="14"/>
      <c r="AQ1641" s="14"/>
      <c r="AR1641" s="14"/>
      <c r="AS1641" s="14"/>
      <c r="AT1641" s="14"/>
      <c r="AU1641" s="14"/>
      <c r="AV1641" s="14"/>
      <c r="AW1641" s="14"/>
      <c r="AX1641" s="14"/>
      <c r="AY1641" s="14"/>
      <c r="AZ1641" s="14"/>
      <c r="BA1641" s="14"/>
      <c r="BB1641" s="14"/>
      <c r="BC1641" s="14"/>
      <c r="BD1641" s="14"/>
      <c r="BE1641" s="14"/>
      <c r="BF1641" s="14"/>
      <c r="BG1641" s="14"/>
      <c r="BH1641" s="14"/>
      <c r="BI1641" s="14"/>
      <c r="BJ1641" s="14"/>
      <c r="BK1641" s="14"/>
      <c r="BL1641" s="14"/>
      <c r="BM1641" s="14"/>
      <c r="BN1641" s="14"/>
      <c r="BO1641" s="14"/>
      <c r="BP1641" s="14"/>
      <c r="BQ1641" s="14"/>
      <c r="BR1641" s="14"/>
      <c r="BS1641" s="14"/>
      <c r="BT1641" s="14"/>
      <c r="BU1641" s="14"/>
      <c r="BV1641" s="14"/>
      <c r="BW1641" s="14"/>
      <c r="BX1641" s="14"/>
      <c r="BY1641" s="14"/>
      <c r="BZ1641" s="14"/>
      <c r="CA1641" s="14"/>
      <c r="CB1641" s="14"/>
      <c r="CC1641" s="14"/>
      <c r="CD1641" s="14"/>
      <c r="CE1641" s="14"/>
      <c r="CF1641" s="14"/>
      <c r="CG1641" s="14"/>
      <c r="CH1641" s="14"/>
      <c r="CI1641" s="14"/>
      <c r="CJ1641" s="14"/>
      <c r="CK1641" s="14"/>
      <c r="CL1641" s="14"/>
      <c r="CM1641" s="14"/>
      <c r="CN1641" s="14"/>
      <c r="CO1641" s="14"/>
      <c r="CP1641" s="14"/>
      <c r="CQ1641" s="14"/>
      <c r="CR1641" s="14"/>
      <c r="CS1641" s="14"/>
      <c r="CT1641" s="14"/>
      <c r="CU1641" s="14"/>
      <c r="CV1641" s="14"/>
      <c r="CW1641" s="14"/>
      <c r="CX1641" s="14"/>
      <c r="CY1641" s="14"/>
      <c r="CZ1641" s="14"/>
      <c r="DA1641" s="14"/>
      <c r="DB1641" s="14"/>
      <c r="DC1641" s="14"/>
      <c r="DD1641" s="14"/>
      <c r="DE1641" s="14"/>
      <c r="DF1641" s="14"/>
      <c r="DG1641" s="14"/>
      <c r="DH1641" s="14"/>
      <c r="DI1641" s="14"/>
      <c r="DJ1641" s="14"/>
      <c r="DK1641" s="14"/>
      <c r="DL1641" s="14"/>
      <c r="DM1641" s="14"/>
      <c r="DN1641" s="14"/>
      <c r="DO1641" s="14"/>
      <c r="DP1641" s="14"/>
      <c r="DQ1641" s="14"/>
      <c r="DR1641" s="14"/>
      <c r="DS1641" s="14"/>
      <c r="DT1641" s="14"/>
      <c r="DU1641" s="14"/>
      <c r="DV1641" s="14"/>
      <c r="DW1641" s="14"/>
      <c r="DX1641" s="14"/>
      <c r="DY1641" s="14"/>
      <c r="DZ1641" s="14"/>
      <c r="EA1641" s="14"/>
      <c r="EB1641" s="14"/>
      <c r="EC1641" s="14"/>
      <c r="ED1641" s="14"/>
      <c r="EE1641" s="14"/>
      <c r="EF1641" s="14"/>
      <c r="EG1641" s="14"/>
      <c r="EH1641" s="14"/>
      <c r="EI1641" s="14"/>
      <c r="EJ1641" s="14"/>
      <c r="EK1641" s="14"/>
      <c r="EL1641" s="14"/>
      <c r="EM1641" s="14"/>
      <c r="EN1641" s="14"/>
      <c r="EO1641" s="14"/>
      <c r="EP1641" s="14"/>
      <c r="EQ1641" s="14"/>
      <c r="ER1641" s="14"/>
      <c r="ES1641" s="14"/>
      <c r="ET1641" s="14"/>
      <c r="EU1641" s="14"/>
      <c r="EV1641" s="14"/>
      <c r="EW1641" s="14"/>
      <c r="EX1641" s="14"/>
      <c r="EY1641" s="14"/>
      <c r="EZ1641" s="14"/>
      <c r="FA1641" s="14"/>
      <c r="FB1641" s="14"/>
      <c r="FC1641" s="14"/>
      <c r="FD1641" s="14"/>
      <c r="FE1641" s="14"/>
      <c r="FF1641" s="14"/>
      <c r="FG1641" s="14"/>
      <c r="FH1641" s="14"/>
      <c r="FI1641" s="14"/>
      <c r="FJ1641" s="14"/>
      <c r="FK1641" s="14"/>
      <c r="FL1641" s="14"/>
      <c r="FM1641" s="14"/>
      <c r="FN1641" s="14"/>
      <c r="FO1641" s="14"/>
      <c r="FP1641" s="14"/>
      <c r="FQ1641" s="14"/>
      <c r="FR1641" s="14"/>
      <c r="FS1641" s="14"/>
      <c r="FT1641" s="14"/>
      <c r="FU1641" s="14"/>
      <c r="FW1641" s="14"/>
    </row>
    <row r="1642" spans="4:179" x14ac:dyDescent="0.6">
      <c r="D1642"/>
      <c r="F1642" s="14"/>
      <c r="G1642" s="14"/>
      <c r="H1642" s="14"/>
      <c r="I1642" s="14"/>
      <c r="J1642" s="14"/>
      <c r="K1642" s="14"/>
      <c r="L1642" s="14"/>
      <c r="M1642" s="14"/>
      <c r="N1642" s="14"/>
      <c r="O1642" s="14"/>
      <c r="P1642" s="14"/>
      <c r="Q1642" s="14"/>
      <c r="R1642" s="14"/>
      <c r="S1642" s="14"/>
      <c r="T1642" s="14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F1642" s="14"/>
      <c r="AG1642" s="14"/>
      <c r="AH1642" s="14"/>
      <c r="AI1642" s="14"/>
      <c r="AJ1642" s="14"/>
      <c r="AK1642" s="14"/>
      <c r="AL1642" s="14"/>
      <c r="AM1642" s="14"/>
      <c r="AN1642" s="14"/>
      <c r="AO1642" s="14"/>
      <c r="AP1642" s="14"/>
      <c r="AQ1642" s="14"/>
      <c r="AR1642" s="14"/>
      <c r="AS1642" s="14"/>
      <c r="AT1642" s="14"/>
      <c r="AU1642" s="14"/>
      <c r="AV1642" s="14"/>
      <c r="AW1642" s="14"/>
      <c r="AX1642" s="14"/>
      <c r="AY1642" s="14"/>
      <c r="AZ1642" s="14"/>
      <c r="BA1642" s="14"/>
      <c r="BB1642" s="14"/>
      <c r="BC1642" s="14"/>
      <c r="BD1642" s="14"/>
      <c r="BE1642" s="14"/>
      <c r="BF1642" s="14"/>
      <c r="BG1642" s="14"/>
      <c r="BH1642" s="14"/>
      <c r="BI1642" s="14"/>
      <c r="BJ1642" s="14"/>
      <c r="BK1642" s="14"/>
      <c r="BL1642" s="14"/>
      <c r="BM1642" s="14"/>
      <c r="BN1642" s="14"/>
      <c r="BO1642" s="14"/>
      <c r="BP1642" s="14"/>
      <c r="BQ1642" s="14"/>
      <c r="BR1642" s="14"/>
      <c r="BS1642" s="14"/>
      <c r="BT1642" s="14"/>
      <c r="BU1642" s="14"/>
      <c r="BV1642" s="14"/>
      <c r="BW1642" s="14"/>
      <c r="BX1642" s="14"/>
      <c r="BY1642" s="14"/>
      <c r="BZ1642" s="14"/>
      <c r="CA1642" s="14"/>
      <c r="CB1642" s="14"/>
      <c r="CC1642" s="14"/>
      <c r="CD1642" s="14"/>
      <c r="CE1642" s="14"/>
      <c r="CF1642" s="14"/>
      <c r="CG1642" s="14"/>
      <c r="CH1642" s="14"/>
      <c r="CI1642" s="14"/>
      <c r="CJ1642" s="14"/>
      <c r="CK1642" s="14"/>
      <c r="CL1642" s="14"/>
      <c r="CM1642" s="14"/>
      <c r="CN1642" s="14"/>
      <c r="CO1642" s="14"/>
      <c r="CP1642" s="14"/>
      <c r="CQ1642" s="14"/>
      <c r="CR1642" s="14"/>
      <c r="CS1642" s="14"/>
      <c r="CT1642" s="14"/>
      <c r="CU1642" s="14"/>
      <c r="CV1642" s="14"/>
      <c r="CW1642" s="14"/>
      <c r="CX1642" s="14"/>
      <c r="CY1642" s="14"/>
      <c r="CZ1642" s="14"/>
      <c r="DA1642" s="14"/>
      <c r="DB1642" s="14"/>
      <c r="DC1642" s="14"/>
      <c r="DD1642" s="14"/>
      <c r="DE1642" s="14"/>
      <c r="DF1642" s="14"/>
      <c r="DG1642" s="14"/>
      <c r="DH1642" s="14"/>
      <c r="DI1642" s="14"/>
      <c r="DJ1642" s="14"/>
      <c r="DK1642" s="14"/>
      <c r="DL1642" s="14"/>
      <c r="DM1642" s="14"/>
      <c r="DN1642" s="14"/>
      <c r="DO1642" s="14"/>
      <c r="DP1642" s="14"/>
      <c r="DQ1642" s="14"/>
      <c r="DR1642" s="14"/>
      <c r="DS1642" s="14"/>
      <c r="DT1642" s="14"/>
      <c r="DU1642" s="14"/>
      <c r="DV1642" s="14"/>
      <c r="DW1642" s="14"/>
      <c r="DX1642" s="14"/>
      <c r="DY1642" s="14"/>
      <c r="DZ1642" s="14"/>
      <c r="EA1642" s="14"/>
      <c r="EB1642" s="14"/>
      <c r="EC1642" s="14"/>
      <c r="ED1642" s="14"/>
      <c r="EE1642" s="14"/>
      <c r="EF1642" s="14"/>
      <c r="EG1642" s="14"/>
      <c r="EH1642" s="14"/>
      <c r="EI1642" s="14"/>
      <c r="EJ1642" s="14"/>
      <c r="EK1642" s="14"/>
      <c r="EL1642" s="14"/>
      <c r="EM1642" s="14"/>
      <c r="EN1642" s="14"/>
      <c r="EO1642" s="14"/>
      <c r="EP1642" s="14"/>
      <c r="EQ1642" s="14"/>
      <c r="ER1642" s="14"/>
      <c r="ES1642" s="14"/>
      <c r="ET1642" s="14"/>
      <c r="EU1642" s="14"/>
      <c r="EV1642" s="14"/>
      <c r="EW1642" s="14"/>
      <c r="EX1642" s="14"/>
      <c r="EY1642" s="14"/>
      <c r="EZ1642" s="14"/>
      <c r="FA1642" s="14"/>
      <c r="FB1642" s="14"/>
      <c r="FC1642" s="14"/>
      <c r="FD1642" s="14"/>
      <c r="FE1642" s="14"/>
      <c r="FF1642" s="14"/>
      <c r="FG1642" s="14"/>
      <c r="FH1642" s="14"/>
      <c r="FI1642" s="14"/>
      <c r="FJ1642" s="14"/>
      <c r="FK1642" s="14"/>
      <c r="FL1642" s="14"/>
      <c r="FM1642" s="14"/>
      <c r="FN1642" s="14"/>
      <c r="FO1642" s="14"/>
      <c r="FP1642" s="14"/>
      <c r="FQ1642" s="14"/>
      <c r="FR1642" s="14"/>
      <c r="FS1642" s="14"/>
      <c r="FT1642" s="14"/>
      <c r="FU1642" s="14"/>
      <c r="FW1642" s="14"/>
    </row>
    <row r="1643" spans="4:179" x14ac:dyDescent="0.6">
      <c r="D1643" s="53"/>
      <c r="F1643" s="14"/>
      <c r="G1643" s="14"/>
      <c r="H1643" s="14"/>
      <c r="I1643" s="14"/>
      <c r="J1643" s="14"/>
      <c r="K1643" s="14"/>
      <c r="L1643" s="14"/>
      <c r="M1643" s="14"/>
      <c r="N1643" s="14"/>
      <c r="O1643" s="14"/>
      <c r="P1643" s="14"/>
      <c r="Q1643" s="14"/>
      <c r="R1643" s="14"/>
      <c r="S1643" s="14"/>
      <c r="T1643" s="14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F1643" s="14"/>
      <c r="AG1643" s="14"/>
      <c r="AH1643" s="14"/>
      <c r="AI1643" s="14"/>
      <c r="AJ1643" s="14"/>
      <c r="AK1643" s="14"/>
      <c r="AL1643" s="14"/>
      <c r="AM1643" s="14"/>
      <c r="AN1643" s="14"/>
      <c r="AO1643" s="14"/>
      <c r="AP1643" s="14"/>
      <c r="AQ1643" s="14"/>
      <c r="AR1643" s="14"/>
      <c r="AS1643" s="14"/>
      <c r="AT1643" s="14"/>
      <c r="AU1643" s="14"/>
      <c r="AV1643" s="14"/>
      <c r="AW1643" s="14"/>
      <c r="AX1643" s="14"/>
      <c r="AY1643" s="14"/>
      <c r="AZ1643" s="14"/>
      <c r="BA1643" s="14"/>
      <c r="BB1643" s="14"/>
      <c r="BC1643" s="14"/>
      <c r="BD1643" s="14"/>
      <c r="BE1643" s="14"/>
      <c r="BF1643" s="14"/>
      <c r="BG1643" s="14"/>
      <c r="BH1643" s="14"/>
      <c r="BI1643" s="14"/>
      <c r="BJ1643" s="14"/>
      <c r="BK1643" s="14"/>
      <c r="BL1643" s="14"/>
      <c r="BM1643" s="14"/>
      <c r="BN1643" s="14"/>
      <c r="BO1643" s="14"/>
      <c r="BP1643" s="14"/>
      <c r="BQ1643" s="14"/>
      <c r="BR1643" s="14"/>
      <c r="BS1643" s="14"/>
      <c r="BT1643" s="14"/>
      <c r="BU1643" s="14"/>
      <c r="BV1643" s="14"/>
      <c r="BW1643" s="14"/>
      <c r="BX1643" s="14"/>
      <c r="BY1643" s="14"/>
      <c r="BZ1643" s="14"/>
      <c r="CA1643" s="14"/>
      <c r="CB1643" s="14"/>
      <c r="CC1643" s="14"/>
      <c r="CD1643" s="14"/>
      <c r="CE1643" s="14"/>
      <c r="CF1643" s="14"/>
      <c r="CG1643" s="14"/>
      <c r="CH1643" s="14"/>
      <c r="CI1643" s="14"/>
      <c r="CJ1643" s="14"/>
      <c r="CK1643" s="14"/>
      <c r="CL1643" s="14"/>
      <c r="CM1643" s="14"/>
      <c r="CN1643" s="14"/>
      <c r="CO1643" s="14"/>
      <c r="CP1643" s="14"/>
      <c r="CQ1643" s="14"/>
      <c r="CR1643" s="14"/>
      <c r="CS1643" s="14"/>
      <c r="CT1643" s="14"/>
      <c r="CU1643" s="14"/>
      <c r="CV1643" s="14"/>
      <c r="CW1643" s="14"/>
      <c r="CX1643" s="14"/>
      <c r="CY1643" s="14"/>
      <c r="CZ1643" s="14"/>
      <c r="DA1643" s="14"/>
      <c r="DB1643" s="14"/>
      <c r="DC1643" s="14"/>
      <c r="DD1643" s="14"/>
      <c r="DE1643" s="14"/>
      <c r="DF1643" s="14"/>
      <c r="DG1643" s="14"/>
      <c r="DH1643" s="14"/>
      <c r="DI1643" s="14"/>
      <c r="DJ1643" s="14"/>
      <c r="DK1643" s="14"/>
      <c r="DL1643" s="14"/>
      <c r="DM1643" s="14"/>
      <c r="DN1643" s="14"/>
      <c r="DO1643" s="14"/>
      <c r="DP1643" s="14"/>
      <c r="DQ1643" s="14"/>
      <c r="DR1643" s="14"/>
      <c r="DS1643" s="14"/>
      <c r="DT1643" s="14"/>
      <c r="DU1643" s="14"/>
      <c r="DV1643" s="14"/>
      <c r="DW1643" s="14"/>
      <c r="DX1643" s="14"/>
      <c r="DY1643" s="14"/>
      <c r="DZ1643" s="14"/>
      <c r="EA1643" s="14"/>
      <c r="EB1643" s="14"/>
      <c r="EC1643" s="14"/>
      <c r="ED1643" s="14"/>
      <c r="EE1643" s="14"/>
      <c r="EF1643" s="14"/>
      <c r="EG1643" s="14"/>
      <c r="EH1643" s="14"/>
      <c r="EI1643" s="14"/>
      <c r="EJ1643" s="14"/>
      <c r="EK1643" s="14"/>
      <c r="EL1643" s="14"/>
      <c r="EM1643" s="14"/>
      <c r="EN1643" s="14"/>
      <c r="EO1643" s="14"/>
      <c r="EP1643" s="14"/>
      <c r="EQ1643" s="14"/>
      <c r="ER1643" s="14"/>
      <c r="ES1643" s="14"/>
      <c r="ET1643" s="14"/>
      <c r="EU1643" s="14"/>
      <c r="EV1643" s="14"/>
      <c r="EW1643" s="14"/>
      <c r="EX1643" s="14"/>
      <c r="EY1643" s="14"/>
      <c r="EZ1643" s="14"/>
      <c r="FA1643" s="14"/>
      <c r="FB1643" s="14"/>
      <c r="FC1643" s="14"/>
      <c r="FD1643" s="14"/>
      <c r="FE1643" s="14"/>
      <c r="FF1643" s="14"/>
      <c r="FG1643" s="14"/>
      <c r="FH1643" s="14"/>
      <c r="FI1643" s="14"/>
      <c r="FJ1643" s="14"/>
      <c r="FK1643" s="14"/>
      <c r="FL1643" s="14"/>
      <c r="FM1643" s="14"/>
      <c r="FN1643" s="14"/>
      <c r="FO1643" s="14"/>
      <c r="FP1643" s="14"/>
      <c r="FQ1643" s="14"/>
      <c r="FR1643" s="14"/>
      <c r="FS1643" s="14"/>
      <c r="FT1643" s="14"/>
      <c r="FU1643" s="14"/>
      <c r="FW1643" s="14"/>
    </row>
    <row r="1644" spans="4:179" x14ac:dyDescent="0.6">
      <c r="D1644" s="53"/>
      <c r="F1644" s="14"/>
      <c r="G1644" s="14"/>
      <c r="H1644" s="14"/>
      <c r="I1644" s="14"/>
      <c r="J1644" s="14"/>
      <c r="K1644" s="14"/>
      <c r="L1644" s="14"/>
      <c r="M1644" s="14"/>
      <c r="N1644" s="14"/>
      <c r="O1644" s="14"/>
      <c r="P1644" s="14"/>
      <c r="Q1644" s="14"/>
      <c r="R1644" s="14"/>
      <c r="S1644" s="14"/>
      <c r="T1644" s="1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F1644" s="14"/>
      <c r="AG1644" s="14"/>
      <c r="AH1644" s="14"/>
      <c r="AI1644" s="14"/>
      <c r="AJ1644" s="14"/>
      <c r="AK1644" s="14"/>
      <c r="AL1644" s="14"/>
      <c r="AM1644" s="14"/>
      <c r="AN1644" s="14"/>
      <c r="AO1644" s="14"/>
      <c r="AP1644" s="14"/>
      <c r="AQ1644" s="14"/>
      <c r="AR1644" s="14"/>
      <c r="AS1644" s="14"/>
      <c r="AT1644" s="14"/>
      <c r="AU1644" s="14"/>
      <c r="AV1644" s="14"/>
      <c r="AW1644" s="14"/>
      <c r="AX1644" s="14"/>
      <c r="AY1644" s="14"/>
      <c r="AZ1644" s="14"/>
      <c r="BA1644" s="14"/>
      <c r="BB1644" s="14"/>
      <c r="BC1644" s="14"/>
      <c r="BD1644" s="14"/>
      <c r="BE1644" s="14"/>
      <c r="BF1644" s="14"/>
      <c r="BG1644" s="14"/>
      <c r="BH1644" s="14"/>
      <c r="BI1644" s="14"/>
      <c r="BJ1644" s="14"/>
      <c r="BK1644" s="14"/>
      <c r="BL1644" s="14"/>
      <c r="BM1644" s="14"/>
      <c r="BN1644" s="14"/>
      <c r="BO1644" s="14"/>
      <c r="BP1644" s="14"/>
      <c r="BQ1644" s="14"/>
      <c r="BR1644" s="14"/>
      <c r="BS1644" s="14"/>
      <c r="BT1644" s="14"/>
      <c r="BU1644" s="14"/>
      <c r="BV1644" s="14"/>
      <c r="BW1644" s="14"/>
      <c r="BX1644" s="14"/>
      <c r="BY1644" s="14"/>
      <c r="BZ1644" s="14"/>
      <c r="CA1644" s="14"/>
      <c r="CB1644" s="14"/>
      <c r="CC1644" s="14"/>
      <c r="CD1644" s="14"/>
      <c r="CE1644" s="14"/>
      <c r="CF1644" s="14"/>
      <c r="CG1644" s="14"/>
      <c r="CH1644" s="14"/>
      <c r="CI1644" s="14"/>
      <c r="CJ1644" s="14"/>
      <c r="CK1644" s="14"/>
      <c r="CL1644" s="14"/>
      <c r="CM1644" s="14"/>
      <c r="CN1644" s="14"/>
      <c r="CO1644" s="14"/>
      <c r="CP1644" s="14"/>
      <c r="CQ1644" s="14"/>
      <c r="CR1644" s="14"/>
      <c r="CS1644" s="14"/>
      <c r="CT1644" s="14"/>
      <c r="CU1644" s="14"/>
      <c r="CV1644" s="14"/>
      <c r="CW1644" s="14"/>
      <c r="CX1644" s="14"/>
      <c r="CY1644" s="14"/>
      <c r="CZ1644" s="14"/>
      <c r="DA1644" s="14"/>
      <c r="DB1644" s="14"/>
      <c r="DC1644" s="14"/>
      <c r="DD1644" s="14"/>
      <c r="DE1644" s="14"/>
      <c r="DF1644" s="14"/>
      <c r="DG1644" s="14"/>
      <c r="DH1644" s="14"/>
      <c r="DI1644" s="14"/>
      <c r="DJ1644" s="14"/>
      <c r="DK1644" s="14"/>
      <c r="DL1644" s="14"/>
      <c r="DM1644" s="14"/>
      <c r="DN1644" s="14"/>
      <c r="DO1644" s="14"/>
      <c r="DP1644" s="14"/>
      <c r="DQ1644" s="14"/>
      <c r="DR1644" s="14"/>
      <c r="DS1644" s="14"/>
      <c r="DT1644" s="14"/>
      <c r="DU1644" s="14"/>
      <c r="DV1644" s="14"/>
      <c r="DW1644" s="14"/>
      <c r="DX1644" s="14"/>
      <c r="DY1644" s="14"/>
      <c r="DZ1644" s="14"/>
      <c r="EA1644" s="14"/>
      <c r="EB1644" s="14"/>
      <c r="EC1644" s="14"/>
      <c r="ED1644" s="14"/>
      <c r="EE1644" s="14"/>
      <c r="EF1644" s="14"/>
      <c r="EG1644" s="14"/>
      <c r="EH1644" s="14"/>
      <c r="EI1644" s="14"/>
      <c r="EJ1644" s="14"/>
      <c r="EK1644" s="14"/>
      <c r="EL1644" s="14"/>
      <c r="EM1644" s="14"/>
      <c r="EN1644" s="14"/>
      <c r="EO1644" s="14"/>
      <c r="EP1644" s="14"/>
      <c r="EQ1644" s="14"/>
      <c r="ER1644" s="14"/>
      <c r="ES1644" s="14"/>
      <c r="ET1644" s="14"/>
      <c r="EU1644" s="14"/>
      <c r="EV1644" s="14"/>
      <c r="EW1644" s="14"/>
      <c r="EX1644" s="14"/>
      <c r="EY1644" s="14"/>
      <c r="EZ1644" s="14"/>
      <c r="FA1644" s="14"/>
      <c r="FB1644" s="14"/>
      <c r="FC1644" s="14"/>
      <c r="FD1644" s="14"/>
      <c r="FE1644" s="14"/>
      <c r="FF1644" s="14"/>
      <c r="FG1644" s="14"/>
      <c r="FH1644" s="14"/>
      <c r="FI1644" s="14"/>
      <c r="FJ1644" s="14"/>
      <c r="FK1644" s="14"/>
      <c r="FL1644" s="14"/>
      <c r="FM1644" s="14"/>
      <c r="FN1644" s="14"/>
      <c r="FO1644" s="14"/>
      <c r="FP1644" s="14"/>
      <c r="FQ1644" s="14"/>
      <c r="FR1644" s="14"/>
      <c r="FS1644" s="14"/>
      <c r="FT1644" s="14"/>
      <c r="FU1644" s="14"/>
      <c r="FW1644" s="14"/>
    </row>
    <row r="1645" spans="4:179" x14ac:dyDescent="0.6">
      <c r="D1645" s="53"/>
      <c r="F1645" s="14"/>
      <c r="G1645" s="14"/>
      <c r="H1645" s="14"/>
      <c r="I1645" s="14"/>
      <c r="J1645" s="14"/>
      <c r="K1645" s="14"/>
      <c r="L1645" s="14"/>
      <c r="M1645" s="14"/>
      <c r="N1645" s="14"/>
      <c r="O1645" s="14"/>
      <c r="P1645" s="14"/>
      <c r="Q1645" s="14"/>
      <c r="R1645" s="14"/>
      <c r="S1645" s="14"/>
      <c r="T1645" s="14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F1645" s="14"/>
      <c r="AG1645" s="14"/>
      <c r="AH1645" s="14"/>
      <c r="AI1645" s="14"/>
      <c r="AJ1645" s="14"/>
      <c r="AK1645" s="14"/>
      <c r="AL1645" s="14"/>
      <c r="AM1645" s="14"/>
      <c r="AN1645" s="14"/>
      <c r="AO1645" s="14"/>
      <c r="AP1645" s="14"/>
      <c r="AQ1645" s="14"/>
      <c r="AR1645" s="14"/>
      <c r="AS1645" s="14"/>
      <c r="AT1645" s="14"/>
      <c r="AU1645" s="14"/>
      <c r="AV1645" s="14"/>
      <c r="AW1645" s="14"/>
      <c r="AX1645" s="14"/>
      <c r="AY1645" s="14"/>
      <c r="AZ1645" s="14"/>
      <c r="BA1645" s="14"/>
      <c r="BB1645" s="14"/>
      <c r="BC1645" s="14"/>
      <c r="BD1645" s="14"/>
      <c r="BE1645" s="14"/>
      <c r="BF1645" s="14"/>
      <c r="BG1645" s="14"/>
      <c r="BH1645" s="14"/>
      <c r="BI1645" s="14"/>
      <c r="BJ1645" s="14"/>
      <c r="BK1645" s="14"/>
      <c r="BL1645" s="14"/>
      <c r="BM1645" s="14"/>
      <c r="BN1645" s="14"/>
      <c r="BO1645" s="14"/>
      <c r="BP1645" s="14"/>
      <c r="BQ1645" s="14"/>
      <c r="BR1645" s="14"/>
      <c r="BS1645" s="14"/>
      <c r="BT1645" s="14"/>
      <c r="BU1645" s="14"/>
      <c r="BV1645" s="14"/>
      <c r="BW1645" s="14"/>
      <c r="BX1645" s="14"/>
      <c r="BY1645" s="14"/>
      <c r="BZ1645" s="14"/>
      <c r="CA1645" s="14"/>
      <c r="CB1645" s="14"/>
      <c r="CC1645" s="14"/>
      <c r="CD1645" s="14"/>
      <c r="CE1645" s="14"/>
      <c r="CF1645" s="14"/>
      <c r="CG1645" s="14"/>
      <c r="CH1645" s="14"/>
      <c r="CI1645" s="14"/>
      <c r="CJ1645" s="14"/>
      <c r="CK1645" s="14"/>
      <c r="CL1645" s="14"/>
      <c r="CM1645" s="14"/>
      <c r="CN1645" s="14"/>
      <c r="CO1645" s="14"/>
      <c r="CP1645" s="14"/>
      <c r="CQ1645" s="14"/>
      <c r="CR1645" s="14"/>
      <c r="CS1645" s="14"/>
      <c r="CT1645" s="14"/>
      <c r="CU1645" s="14"/>
      <c r="CV1645" s="14"/>
      <c r="CW1645" s="14"/>
      <c r="CX1645" s="14"/>
      <c r="CY1645" s="14"/>
      <c r="CZ1645" s="14"/>
      <c r="DA1645" s="14"/>
      <c r="DB1645" s="14"/>
      <c r="DC1645" s="14"/>
      <c r="DD1645" s="14"/>
      <c r="DE1645" s="14"/>
      <c r="DF1645" s="14"/>
      <c r="DG1645" s="14"/>
      <c r="DH1645" s="14"/>
      <c r="DI1645" s="14"/>
      <c r="DJ1645" s="14"/>
      <c r="DK1645" s="14"/>
      <c r="DL1645" s="14"/>
      <c r="DM1645" s="14"/>
      <c r="DN1645" s="14"/>
      <c r="DO1645" s="14"/>
      <c r="DP1645" s="14"/>
      <c r="DQ1645" s="14"/>
      <c r="DR1645" s="14"/>
      <c r="DS1645" s="14"/>
      <c r="DT1645" s="14"/>
      <c r="DU1645" s="14"/>
      <c r="DV1645" s="14"/>
      <c r="DW1645" s="14"/>
      <c r="DX1645" s="14"/>
      <c r="DY1645" s="14"/>
      <c r="DZ1645" s="14"/>
      <c r="EA1645" s="14"/>
      <c r="EB1645" s="14"/>
      <c r="EC1645" s="14"/>
      <c r="ED1645" s="14"/>
      <c r="EE1645" s="14"/>
      <c r="EF1645" s="14"/>
      <c r="EG1645" s="14"/>
      <c r="EH1645" s="14"/>
      <c r="EI1645" s="14"/>
      <c r="EJ1645" s="14"/>
      <c r="EK1645" s="14"/>
      <c r="EL1645" s="14"/>
      <c r="EM1645" s="14"/>
      <c r="EN1645" s="14"/>
      <c r="EO1645" s="14"/>
      <c r="EP1645" s="14"/>
      <c r="EQ1645" s="14"/>
      <c r="ER1645" s="14"/>
      <c r="ES1645" s="14"/>
      <c r="ET1645" s="14"/>
      <c r="EU1645" s="14"/>
      <c r="EV1645" s="14"/>
      <c r="EW1645" s="14"/>
      <c r="EX1645" s="14"/>
      <c r="EY1645" s="14"/>
      <c r="EZ1645" s="14"/>
      <c r="FA1645" s="14"/>
      <c r="FB1645" s="14"/>
      <c r="FC1645" s="14"/>
      <c r="FD1645" s="14"/>
      <c r="FE1645" s="14"/>
      <c r="FF1645" s="14"/>
      <c r="FG1645" s="14"/>
      <c r="FH1645" s="14"/>
      <c r="FI1645" s="14"/>
      <c r="FJ1645" s="14"/>
      <c r="FK1645" s="14"/>
      <c r="FL1645" s="14"/>
      <c r="FM1645" s="14"/>
      <c r="FN1645" s="14"/>
      <c r="FO1645" s="14"/>
      <c r="FP1645" s="14"/>
      <c r="FQ1645" s="14"/>
      <c r="FR1645" s="14"/>
      <c r="FS1645" s="14"/>
      <c r="FT1645" s="14"/>
      <c r="FU1645" s="14"/>
      <c r="FW1645" s="14"/>
    </row>
    <row r="1646" spans="4:179" x14ac:dyDescent="0.6">
      <c r="D1646" s="53"/>
      <c r="F1646" s="14"/>
      <c r="G1646" s="14"/>
      <c r="H1646" s="14"/>
      <c r="I1646" s="14"/>
      <c r="J1646" s="14"/>
      <c r="K1646" s="14"/>
      <c r="L1646" s="14"/>
      <c r="M1646" s="14"/>
      <c r="N1646" s="14"/>
      <c r="O1646" s="14"/>
      <c r="P1646" s="14"/>
      <c r="Q1646" s="14"/>
      <c r="R1646" s="14"/>
      <c r="S1646" s="14"/>
      <c r="T1646" s="14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4"/>
      <c r="AJ1646" s="14"/>
      <c r="AK1646" s="14"/>
      <c r="AL1646" s="14"/>
      <c r="AM1646" s="14"/>
      <c r="AN1646" s="14"/>
      <c r="AO1646" s="14"/>
      <c r="AP1646" s="14"/>
      <c r="AQ1646" s="14"/>
      <c r="AR1646" s="14"/>
      <c r="AS1646" s="14"/>
      <c r="AT1646" s="14"/>
      <c r="AU1646" s="14"/>
      <c r="AV1646" s="14"/>
      <c r="AW1646" s="14"/>
      <c r="AX1646" s="14"/>
      <c r="AY1646" s="14"/>
      <c r="AZ1646" s="14"/>
      <c r="BA1646" s="14"/>
      <c r="BB1646" s="14"/>
      <c r="BC1646" s="14"/>
      <c r="BD1646" s="14"/>
      <c r="BE1646" s="14"/>
      <c r="BF1646" s="14"/>
      <c r="BG1646" s="14"/>
      <c r="BH1646" s="14"/>
      <c r="BI1646" s="14"/>
      <c r="BJ1646" s="14"/>
      <c r="BK1646" s="14"/>
      <c r="BL1646" s="14"/>
      <c r="BM1646" s="14"/>
      <c r="BN1646" s="14"/>
      <c r="BO1646" s="14"/>
      <c r="BP1646" s="14"/>
      <c r="BQ1646" s="14"/>
      <c r="BR1646" s="14"/>
      <c r="BS1646" s="14"/>
      <c r="BT1646" s="14"/>
      <c r="BU1646" s="14"/>
      <c r="BV1646" s="14"/>
      <c r="BW1646" s="14"/>
      <c r="BX1646" s="14"/>
      <c r="BY1646" s="14"/>
      <c r="BZ1646" s="14"/>
      <c r="CA1646" s="14"/>
      <c r="CB1646" s="14"/>
      <c r="CC1646" s="14"/>
      <c r="CD1646" s="14"/>
      <c r="CE1646" s="14"/>
      <c r="CF1646" s="14"/>
      <c r="CG1646" s="14"/>
      <c r="CH1646" s="14"/>
      <c r="CI1646" s="14"/>
      <c r="CJ1646" s="14"/>
      <c r="CK1646" s="14"/>
      <c r="CL1646" s="14"/>
      <c r="CM1646" s="14"/>
      <c r="CN1646" s="14"/>
      <c r="CO1646" s="14"/>
      <c r="CP1646" s="14"/>
      <c r="CQ1646" s="14"/>
      <c r="CR1646" s="14"/>
      <c r="CS1646" s="14"/>
      <c r="CT1646" s="14"/>
      <c r="CU1646" s="14"/>
      <c r="CV1646" s="14"/>
      <c r="CW1646" s="14"/>
      <c r="CX1646" s="14"/>
      <c r="CY1646" s="14"/>
      <c r="CZ1646" s="14"/>
      <c r="DA1646" s="14"/>
      <c r="DB1646" s="14"/>
      <c r="DC1646" s="14"/>
      <c r="DD1646" s="14"/>
      <c r="DE1646" s="14"/>
      <c r="DF1646" s="14"/>
      <c r="DG1646" s="14"/>
      <c r="DH1646" s="14"/>
      <c r="DI1646" s="14"/>
      <c r="DJ1646" s="14"/>
      <c r="DK1646" s="14"/>
      <c r="DL1646" s="14"/>
      <c r="DM1646" s="14"/>
      <c r="DN1646" s="14"/>
      <c r="DO1646" s="14"/>
      <c r="DP1646" s="14"/>
      <c r="DQ1646" s="14"/>
      <c r="DR1646" s="14"/>
      <c r="DS1646" s="14"/>
      <c r="DT1646" s="14"/>
      <c r="DU1646" s="14"/>
      <c r="DV1646" s="14"/>
      <c r="DW1646" s="14"/>
      <c r="DX1646" s="14"/>
      <c r="DY1646" s="14"/>
      <c r="DZ1646" s="14"/>
      <c r="EA1646" s="14"/>
      <c r="EB1646" s="14"/>
      <c r="EC1646" s="14"/>
      <c r="ED1646" s="14"/>
      <c r="EE1646" s="14"/>
      <c r="EF1646" s="14"/>
      <c r="EG1646" s="14"/>
      <c r="EH1646" s="14"/>
      <c r="EI1646" s="14"/>
      <c r="EJ1646" s="14"/>
      <c r="EK1646" s="14"/>
      <c r="EL1646" s="14"/>
      <c r="EM1646" s="14"/>
      <c r="EN1646" s="14"/>
      <c r="EO1646" s="14"/>
      <c r="EP1646" s="14"/>
      <c r="EQ1646" s="14"/>
      <c r="ER1646" s="14"/>
      <c r="ES1646" s="14"/>
      <c r="ET1646" s="14"/>
      <c r="EU1646" s="14"/>
      <c r="EV1646" s="14"/>
      <c r="EW1646" s="14"/>
      <c r="EX1646" s="14"/>
      <c r="EY1646" s="14"/>
      <c r="EZ1646" s="14"/>
      <c r="FA1646" s="14"/>
      <c r="FB1646" s="14"/>
      <c r="FC1646" s="14"/>
      <c r="FD1646" s="14"/>
      <c r="FE1646" s="14"/>
      <c r="FF1646" s="14"/>
      <c r="FG1646" s="14"/>
      <c r="FH1646" s="14"/>
      <c r="FI1646" s="14"/>
      <c r="FJ1646" s="14"/>
      <c r="FK1646" s="14"/>
      <c r="FL1646" s="14"/>
      <c r="FM1646" s="14"/>
      <c r="FN1646" s="14"/>
      <c r="FO1646" s="14"/>
      <c r="FP1646" s="14"/>
      <c r="FQ1646" s="14"/>
      <c r="FR1646" s="14"/>
      <c r="FS1646" s="14"/>
      <c r="FT1646" s="14"/>
      <c r="FU1646" s="14"/>
      <c r="FW1646" s="14"/>
    </row>
    <row r="1647" spans="4:179" x14ac:dyDescent="0.6">
      <c r="D1647" s="53"/>
      <c r="F1647" s="14"/>
      <c r="G1647" s="14"/>
      <c r="H1647" s="14"/>
      <c r="I1647" s="14"/>
      <c r="J1647" s="14"/>
      <c r="K1647" s="14"/>
      <c r="L1647" s="14"/>
      <c r="M1647" s="14"/>
      <c r="N1647" s="14"/>
      <c r="O1647" s="14"/>
      <c r="P1647" s="14"/>
      <c r="Q1647" s="14"/>
      <c r="R1647" s="14"/>
      <c r="S1647" s="14"/>
      <c r="T1647" s="14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F1647" s="14"/>
      <c r="AG1647" s="14"/>
      <c r="AH1647" s="14"/>
      <c r="AI1647" s="14"/>
      <c r="AJ1647" s="14"/>
      <c r="AK1647" s="14"/>
      <c r="AL1647" s="14"/>
      <c r="AM1647" s="14"/>
      <c r="AN1647" s="14"/>
      <c r="AO1647" s="14"/>
      <c r="AP1647" s="14"/>
      <c r="AQ1647" s="14"/>
      <c r="AR1647" s="14"/>
      <c r="AS1647" s="14"/>
      <c r="AT1647" s="14"/>
      <c r="AU1647" s="14"/>
      <c r="AV1647" s="14"/>
      <c r="AW1647" s="14"/>
      <c r="AX1647" s="14"/>
      <c r="AY1647" s="14"/>
      <c r="AZ1647" s="14"/>
      <c r="BA1647" s="14"/>
      <c r="BB1647" s="14"/>
      <c r="BC1647" s="14"/>
      <c r="BD1647" s="14"/>
      <c r="BE1647" s="14"/>
      <c r="BF1647" s="14"/>
      <c r="BG1647" s="14"/>
      <c r="BH1647" s="14"/>
      <c r="BI1647" s="14"/>
      <c r="BJ1647" s="14"/>
      <c r="BK1647" s="14"/>
      <c r="BL1647" s="14"/>
      <c r="BM1647" s="14"/>
      <c r="BN1647" s="14"/>
      <c r="BO1647" s="14"/>
      <c r="BP1647" s="14"/>
      <c r="BQ1647" s="14"/>
      <c r="BR1647" s="14"/>
      <c r="BS1647" s="14"/>
      <c r="BT1647" s="14"/>
      <c r="BU1647" s="14"/>
      <c r="BV1647" s="14"/>
      <c r="BW1647" s="14"/>
      <c r="BX1647" s="14"/>
      <c r="BY1647" s="14"/>
      <c r="BZ1647" s="14"/>
      <c r="CA1647" s="14"/>
      <c r="CB1647" s="14"/>
      <c r="CC1647" s="14"/>
      <c r="CD1647" s="14"/>
      <c r="CE1647" s="14"/>
      <c r="CF1647" s="14"/>
      <c r="CG1647" s="14"/>
      <c r="CH1647" s="14"/>
      <c r="CI1647" s="14"/>
      <c r="CJ1647" s="14"/>
      <c r="CK1647" s="14"/>
      <c r="CL1647" s="14"/>
      <c r="CM1647" s="14"/>
      <c r="CN1647" s="14"/>
      <c r="CO1647" s="14"/>
      <c r="CP1647" s="14"/>
      <c r="CQ1647" s="14"/>
      <c r="CR1647" s="14"/>
      <c r="CS1647" s="14"/>
      <c r="CT1647" s="14"/>
      <c r="CU1647" s="14"/>
      <c r="CV1647" s="14"/>
      <c r="CW1647" s="14"/>
      <c r="CX1647" s="14"/>
      <c r="CY1647" s="14"/>
      <c r="CZ1647" s="14"/>
      <c r="DA1647" s="14"/>
      <c r="DB1647" s="14"/>
      <c r="DC1647" s="14"/>
      <c r="DD1647" s="14"/>
      <c r="DE1647" s="14"/>
      <c r="DF1647" s="14"/>
      <c r="DG1647" s="14"/>
      <c r="DH1647" s="14"/>
      <c r="DI1647" s="14"/>
      <c r="DJ1647" s="14"/>
      <c r="DK1647" s="14"/>
      <c r="DL1647" s="14"/>
      <c r="DM1647" s="14"/>
      <c r="DN1647" s="14"/>
      <c r="DO1647" s="14"/>
      <c r="DP1647" s="14"/>
      <c r="DQ1647" s="14"/>
      <c r="DR1647" s="14"/>
      <c r="DS1647" s="14"/>
      <c r="DT1647" s="14"/>
      <c r="DU1647" s="14"/>
      <c r="DV1647" s="14"/>
      <c r="DW1647" s="14"/>
      <c r="DX1647" s="14"/>
      <c r="DY1647" s="14"/>
      <c r="DZ1647" s="14"/>
      <c r="EA1647" s="14"/>
      <c r="EB1647" s="14"/>
      <c r="EC1647" s="14"/>
      <c r="ED1647" s="14"/>
      <c r="EE1647" s="14"/>
      <c r="EF1647" s="14"/>
      <c r="EG1647" s="14"/>
      <c r="EH1647" s="14"/>
      <c r="EI1647" s="14"/>
      <c r="EJ1647" s="14"/>
      <c r="EK1647" s="14"/>
      <c r="EL1647" s="14"/>
      <c r="EM1647" s="14"/>
      <c r="EN1647" s="14"/>
      <c r="EO1647" s="14"/>
      <c r="EP1647" s="14"/>
      <c r="EQ1647" s="14"/>
      <c r="ER1647" s="14"/>
      <c r="ES1647" s="14"/>
      <c r="ET1647" s="14"/>
      <c r="EU1647" s="14"/>
      <c r="EV1647" s="14"/>
      <c r="EW1647" s="14"/>
      <c r="EX1647" s="14"/>
      <c r="EY1647" s="14"/>
      <c r="EZ1647" s="14"/>
      <c r="FA1647" s="14"/>
      <c r="FB1647" s="14"/>
      <c r="FC1647" s="14"/>
      <c r="FD1647" s="14"/>
      <c r="FE1647" s="14"/>
      <c r="FF1647" s="14"/>
      <c r="FG1647" s="14"/>
      <c r="FH1647" s="14"/>
      <c r="FI1647" s="14"/>
      <c r="FJ1647" s="14"/>
      <c r="FK1647" s="14"/>
      <c r="FL1647" s="14"/>
      <c r="FM1647" s="14"/>
      <c r="FN1647" s="14"/>
      <c r="FO1647" s="14"/>
      <c r="FP1647" s="14"/>
      <c r="FQ1647" s="14"/>
      <c r="FR1647" s="14"/>
      <c r="FS1647" s="14"/>
      <c r="FT1647" s="14"/>
      <c r="FU1647" s="14"/>
      <c r="FW1647" s="14"/>
    </row>
    <row r="1648" spans="4:179" x14ac:dyDescent="0.6">
      <c r="D1648" s="53"/>
      <c r="F1648" s="14"/>
      <c r="G1648" s="14"/>
      <c r="H1648" s="14"/>
      <c r="I1648" s="14"/>
      <c r="J1648" s="14"/>
      <c r="K1648" s="14"/>
      <c r="L1648" s="14"/>
      <c r="M1648" s="14"/>
      <c r="N1648" s="14"/>
      <c r="O1648" s="14"/>
      <c r="P1648" s="14"/>
      <c r="Q1648" s="14"/>
      <c r="R1648" s="14"/>
      <c r="S1648" s="14"/>
      <c r="T1648" s="14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/>
      <c r="AI1648" s="14"/>
      <c r="AJ1648" s="14"/>
      <c r="AK1648" s="14"/>
      <c r="AL1648" s="14"/>
      <c r="AM1648" s="14"/>
      <c r="AN1648" s="14"/>
      <c r="AO1648" s="14"/>
      <c r="AP1648" s="14"/>
      <c r="AQ1648" s="14"/>
      <c r="AR1648" s="14"/>
      <c r="AS1648" s="14"/>
      <c r="AT1648" s="14"/>
      <c r="AU1648" s="14"/>
      <c r="AV1648" s="14"/>
      <c r="AW1648" s="14"/>
      <c r="AX1648" s="14"/>
      <c r="AY1648" s="14"/>
      <c r="AZ1648" s="14"/>
      <c r="BA1648" s="14"/>
      <c r="BB1648" s="14"/>
      <c r="BC1648" s="14"/>
      <c r="BD1648" s="14"/>
      <c r="BE1648" s="14"/>
      <c r="BF1648" s="14"/>
      <c r="BG1648" s="14"/>
      <c r="BH1648" s="14"/>
      <c r="BI1648" s="14"/>
      <c r="BJ1648" s="14"/>
      <c r="BK1648" s="14"/>
      <c r="BL1648" s="14"/>
      <c r="BM1648" s="14"/>
      <c r="BN1648" s="14"/>
      <c r="BO1648" s="14"/>
      <c r="BP1648" s="14"/>
      <c r="BQ1648" s="14"/>
      <c r="BR1648" s="14"/>
      <c r="BS1648" s="14"/>
      <c r="BT1648" s="14"/>
      <c r="BU1648" s="14"/>
      <c r="BV1648" s="14"/>
      <c r="BW1648" s="14"/>
      <c r="BX1648" s="14"/>
      <c r="BY1648" s="14"/>
      <c r="BZ1648" s="14"/>
      <c r="CA1648" s="14"/>
      <c r="CB1648" s="14"/>
      <c r="CC1648" s="14"/>
      <c r="CD1648" s="14"/>
      <c r="CE1648" s="14"/>
      <c r="CF1648" s="14"/>
      <c r="CG1648" s="14"/>
      <c r="CH1648" s="14"/>
      <c r="CI1648" s="14"/>
      <c r="CJ1648" s="14"/>
      <c r="CK1648" s="14"/>
      <c r="CL1648" s="14"/>
      <c r="CM1648" s="14"/>
      <c r="CN1648" s="14"/>
      <c r="CO1648" s="14"/>
      <c r="CP1648" s="14"/>
      <c r="CQ1648" s="14"/>
      <c r="CR1648" s="14"/>
      <c r="CS1648" s="14"/>
      <c r="CT1648" s="14"/>
      <c r="CU1648" s="14"/>
      <c r="CV1648" s="14"/>
      <c r="CW1648" s="14"/>
      <c r="CX1648" s="14"/>
      <c r="CY1648" s="14"/>
      <c r="CZ1648" s="14"/>
      <c r="DA1648" s="14"/>
      <c r="DB1648" s="14"/>
      <c r="DC1648" s="14"/>
      <c r="DD1648" s="14"/>
      <c r="DE1648" s="14"/>
      <c r="DF1648" s="14"/>
      <c r="DG1648" s="14"/>
      <c r="DH1648" s="14"/>
      <c r="DI1648" s="14"/>
      <c r="DJ1648" s="14"/>
      <c r="DK1648" s="14"/>
      <c r="DL1648" s="14"/>
      <c r="DM1648" s="14"/>
      <c r="DN1648" s="14"/>
      <c r="DO1648" s="14"/>
      <c r="DP1648" s="14"/>
      <c r="DQ1648" s="14"/>
      <c r="DR1648" s="14"/>
      <c r="DS1648" s="14"/>
      <c r="DT1648" s="14"/>
      <c r="DU1648" s="14"/>
      <c r="DV1648" s="14"/>
      <c r="DW1648" s="14"/>
      <c r="DX1648" s="14"/>
      <c r="DY1648" s="14"/>
      <c r="DZ1648" s="14"/>
      <c r="EA1648" s="14"/>
      <c r="EB1648" s="14"/>
      <c r="EC1648" s="14"/>
      <c r="ED1648" s="14"/>
      <c r="EE1648" s="14"/>
      <c r="EF1648" s="14"/>
      <c r="EG1648" s="14"/>
      <c r="EH1648" s="14"/>
      <c r="EI1648" s="14"/>
      <c r="EJ1648" s="14"/>
      <c r="EK1648" s="14"/>
      <c r="EL1648" s="14"/>
      <c r="EM1648" s="14"/>
      <c r="EN1648" s="14"/>
      <c r="EO1648" s="14"/>
      <c r="EP1648" s="14"/>
      <c r="EQ1648" s="14"/>
      <c r="ER1648" s="14"/>
      <c r="ES1648" s="14"/>
      <c r="ET1648" s="14"/>
      <c r="EU1648" s="14"/>
      <c r="EV1648" s="14"/>
      <c r="EW1648" s="14"/>
      <c r="EX1648" s="14"/>
      <c r="EY1648" s="14"/>
      <c r="EZ1648" s="14"/>
      <c r="FA1648" s="14"/>
      <c r="FB1648" s="14"/>
      <c r="FC1648" s="14"/>
      <c r="FD1648" s="14"/>
      <c r="FE1648" s="14"/>
      <c r="FF1648" s="14"/>
      <c r="FG1648" s="14"/>
      <c r="FH1648" s="14"/>
      <c r="FI1648" s="14"/>
      <c r="FJ1648" s="14"/>
      <c r="FK1648" s="14"/>
      <c r="FL1648" s="14"/>
      <c r="FM1648" s="14"/>
      <c r="FN1648" s="14"/>
      <c r="FO1648" s="14"/>
      <c r="FP1648" s="14"/>
      <c r="FQ1648" s="14"/>
      <c r="FR1648" s="14"/>
      <c r="FS1648" s="14"/>
      <c r="FT1648" s="14"/>
      <c r="FU1648" s="14"/>
      <c r="FW1648" s="14"/>
    </row>
    <row r="1649" spans="4:179" x14ac:dyDescent="0.6">
      <c r="D1649" s="53"/>
      <c r="F1649" s="14"/>
      <c r="G1649" s="14"/>
      <c r="H1649" s="14"/>
      <c r="I1649" s="14"/>
      <c r="J1649" s="14"/>
      <c r="K1649" s="14"/>
      <c r="L1649" s="14"/>
      <c r="M1649" s="14"/>
      <c r="N1649" s="14"/>
      <c r="O1649" s="14"/>
      <c r="P1649" s="14"/>
      <c r="Q1649" s="14"/>
      <c r="R1649" s="14"/>
      <c r="S1649" s="14"/>
      <c r="T1649" s="14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4"/>
      <c r="AJ1649" s="14"/>
      <c r="AK1649" s="14"/>
      <c r="AL1649" s="14"/>
      <c r="AM1649" s="14"/>
      <c r="AN1649" s="14"/>
      <c r="AO1649" s="14"/>
      <c r="AP1649" s="14"/>
      <c r="AQ1649" s="14"/>
      <c r="AR1649" s="14"/>
      <c r="AS1649" s="14"/>
      <c r="AT1649" s="14"/>
      <c r="AU1649" s="14"/>
      <c r="AV1649" s="14"/>
      <c r="AW1649" s="14"/>
      <c r="AX1649" s="14"/>
      <c r="AY1649" s="14"/>
      <c r="AZ1649" s="14"/>
      <c r="BA1649" s="14"/>
      <c r="BB1649" s="14"/>
      <c r="BC1649" s="14"/>
      <c r="BD1649" s="14"/>
      <c r="BE1649" s="14"/>
      <c r="BF1649" s="14"/>
      <c r="BG1649" s="14"/>
      <c r="BH1649" s="14"/>
      <c r="BI1649" s="14"/>
      <c r="BJ1649" s="14"/>
      <c r="BK1649" s="14"/>
      <c r="BL1649" s="14"/>
      <c r="BM1649" s="14"/>
      <c r="BN1649" s="14"/>
      <c r="BO1649" s="14"/>
      <c r="BP1649" s="14"/>
      <c r="BQ1649" s="14"/>
      <c r="BR1649" s="14"/>
      <c r="BS1649" s="14"/>
      <c r="BT1649" s="14"/>
      <c r="BU1649" s="14"/>
      <c r="BV1649" s="14"/>
      <c r="BW1649" s="14"/>
      <c r="BX1649" s="14"/>
      <c r="BY1649" s="14"/>
      <c r="BZ1649" s="14"/>
      <c r="CA1649" s="14"/>
      <c r="CB1649" s="14"/>
      <c r="CC1649" s="14"/>
      <c r="CD1649" s="14"/>
      <c r="CE1649" s="14"/>
      <c r="CF1649" s="14"/>
      <c r="CG1649" s="14"/>
      <c r="CH1649" s="14"/>
      <c r="CI1649" s="14"/>
      <c r="CJ1649" s="14"/>
      <c r="CK1649" s="14"/>
      <c r="CL1649" s="14"/>
      <c r="CM1649" s="14"/>
      <c r="CN1649" s="14"/>
      <c r="CO1649" s="14"/>
      <c r="CP1649" s="14"/>
      <c r="CQ1649" s="14"/>
      <c r="CR1649" s="14"/>
      <c r="CS1649" s="14"/>
      <c r="CT1649" s="14"/>
      <c r="CU1649" s="14"/>
      <c r="CV1649" s="14"/>
      <c r="CW1649" s="14"/>
      <c r="CX1649" s="14"/>
      <c r="CY1649" s="14"/>
      <c r="CZ1649" s="14"/>
      <c r="DA1649" s="14"/>
      <c r="DB1649" s="14"/>
      <c r="DC1649" s="14"/>
      <c r="DD1649" s="14"/>
      <c r="DE1649" s="14"/>
      <c r="DF1649" s="14"/>
      <c r="DG1649" s="14"/>
      <c r="DH1649" s="14"/>
      <c r="DI1649" s="14"/>
      <c r="DJ1649" s="14"/>
      <c r="DK1649" s="14"/>
      <c r="DL1649" s="14"/>
      <c r="DM1649" s="14"/>
      <c r="DN1649" s="14"/>
      <c r="DO1649" s="14"/>
      <c r="DP1649" s="14"/>
      <c r="DQ1649" s="14"/>
      <c r="DR1649" s="14"/>
      <c r="DS1649" s="14"/>
      <c r="DT1649" s="14"/>
      <c r="DU1649" s="14"/>
      <c r="DV1649" s="14"/>
      <c r="DW1649" s="14"/>
      <c r="DX1649" s="14"/>
      <c r="DY1649" s="14"/>
      <c r="DZ1649" s="14"/>
      <c r="EA1649" s="14"/>
      <c r="EB1649" s="14"/>
      <c r="EC1649" s="14"/>
      <c r="ED1649" s="14"/>
      <c r="EE1649" s="14"/>
      <c r="EF1649" s="14"/>
      <c r="EG1649" s="14"/>
      <c r="EH1649" s="14"/>
      <c r="EI1649" s="14"/>
      <c r="EJ1649" s="14"/>
      <c r="EK1649" s="14"/>
      <c r="EL1649" s="14"/>
      <c r="EM1649" s="14"/>
      <c r="EN1649" s="14"/>
      <c r="EO1649" s="14"/>
      <c r="EP1649" s="14"/>
      <c r="EQ1649" s="14"/>
      <c r="ER1649" s="14"/>
      <c r="ES1649" s="14"/>
      <c r="ET1649" s="14"/>
      <c r="EU1649" s="14"/>
      <c r="EV1649" s="14"/>
      <c r="EW1649" s="14"/>
      <c r="EX1649" s="14"/>
      <c r="EY1649" s="14"/>
      <c r="EZ1649" s="14"/>
      <c r="FA1649" s="14"/>
      <c r="FB1649" s="14"/>
      <c r="FC1649" s="14"/>
      <c r="FD1649" s="14"/>
      <c r="FE1649" s="14"/>
      <c r="FF1649" s="14"/>
      <c r="FG1649" s="14"/>
      <c r="FH1649" s="14"/>
      <c r="FI1649" s="14"/>
      <c r="FJ1649" s="14"/>
      <c r="FK1649" s="14"/>
      <c r="FL1649" s="14"/>
      <c r="FM1649" s="14"/>
      <c r="FN1649" s="14"/>
      <c r="FO1649" s="14"/>
      <c r="FP1649" s="14"/>
      <c r="FQ1649" s="14"/>
      <c r="FR1649" s="14"/>
      <c r="FS1649" s="14"/>
      <c r="FT1649" s="14"/>
      <c r="FU1649" s="14"/>
      <c r="FW1649" s="14"/>
    </row>
    <row r="1650" spans="4:179" x14ac:dyDescent="0.6">
      <c r="D1650" s="53"/>
      <c r="F1650" s="14"/>
      <c r="G1650" s="14"/>
      <c r="H1650" s="14"/>
      <c r="I1650" s="14"/>
      <c r="J1650" s="14"/>
      <c r="K1650" s="14"/>
      <c r="L1650" s="14"/>
      <c r="M1650" s="14"/>
      <c r="N1650" s="14"/>
      <c r="O1650" s="14"/>
      <c r="P1650" s="14"/>
      <c r="Q1650" s="14"/>
      <c r="R1650" s="14"/>
      <c r="S1650" s="14"/>
      <c r="T1650" s="14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F1650" s="14"/>
      <c r="AG1650" s="14"/>
      <c r="AH1650" s="14"/>
      <c r="AI1650" s="14"/>
      <c r="AJ1650" s="14"/>
      <c r="AK1650" s="14"/>
      <c r="AL1650" s="14"/>
      <c r="AM1650" s="14"/>
      <c r="AN1650" s="14"/>
      <c r="AO1650" s="14"/>
      <c r="AP1650" s="14"/>
      <c r="AQ1650" s="14"/>
      <c r="AR1650" s="14"/>
      <c r="AS1650" s="14"/>
      <c r="AT1650" s="14"/>
      <c r="AU1650" s="14"/>
      <c r="AV1650" s="14"/>
      <c r="AW1650" s="14"/>
      <c r="AX1650" s="14"/>
      <c r="AY1650" s="14"/>
      <c r="AZ1650" s="14"/>
      <c r="BA1650" s="14"/>
      <c r="BB1650" s="14"/>
      <c r="BC1650" s="14"/>
      <c r="BD1650" s="14"/>
      <c r="BE1650" s="14"/>
      <c r="BF1650" s="14"/>
      <c r="BG1650" s="14"/>
      <c r="BH1650" s="14"/>
      <c r="BI1650" s="14"/>
      <c r="BJ1650" s="14"/>
      <c r="BK1650" s="14"/>
      <c r="BL1650" s="14"/>
      <c r="BM1650" s="14"/>
      <c r="BN1650" s="14"/>
      <c r="BO1650" s="14"/>
      <c r="BP1650" s="14"/>
      <c r="BQ1650" s="14"/>
      <c r="BR1650" s="14"/>
      <c r="BS1650" s="14"/>
      <c r="BT1650" s="14"/>
      <c r="BU1650" s="14"/>
      <c r="BV1650" s="14"/>
      <c r="BW1650" s="14"/>
      <c r="BX1650" s="14"/>
      <c r="BY1650" s="14"/>
      <c r="BZ1650" s="14"/>
      <c r="CA1650" s="14"/>
      <c r="CB1650" s="14"/>
      <c r="CC1650" s="14"/>
      <c r="CD1650" s="14"/>
      <c r="CE1650" s="14"/>
      <c r="CF1650" s="14"/>
      <c r="CG1650" s="14"/>
      <c r="CH1650" s="14"/>
      <c r="CI1650" s="14"/>
      <c r="CJ1650" s="14"/>
      <c r="CK1650" s="14"/>
      <c r="CL1650" s="14"/>
      <c r="CM1650" s="14"/>
      <c r="CN1650" s="14"/>
      <c r="CO1650" s="14"/>
      <c r="CP1650" s="14"/>
      <c r="CQ1650" s="14"/>
      <c r="CR1650" s="14"/>
      <c r="CS1650" s="14"/>
      <c r="CT1650" s="14"/>
      <c r="CU1650" s="14"/>
      <c r="CV1650" s="14"/>
      <c r="CW1650" s="14"/>
      <c r="CX1650" s="14"/>
      <c r="CY1650" s="14"/>
      <c r="CZ1650" s="14"/>
      <c r="DA1650" s="14"/>
      <c r="DB1650" s="14"/>
      <c r="DC1650" s="14"/>
      <c r="DD1650" s="14"/>
      <c r="DE1650" s="14"/>
      <c r="DF1650" s="14"/>
      <c r="DG1650" s="14"/>
      <c r="DH1650" s="14"/>
      <c r="DI1650" s="14"/>
      <c r="DJ1650" s="14"/>
      <c r="DK1650" s="14"/>
      <c r="DL1650" s="14"/>
      <c r="DM1650" s="14"/>
      <c r="DN1650" s="14"/>
      <c r="DO1650" s="14"/>
      <c r="DP1650" s="14"/>
      <c r="DQ1650" s="14"/>
      <c r="DR1650" s="14"/>
      <c r="DS1650" s="14"/>
      <c r="DT1650" s="14"/>
      <c r="DU1650" s="14"/>
      <c r="DV1650" s="14"/>
      <c r="DW1650" s="14"/>
      <c r="DX1650" s="14"/>
      <c r="DY1650" s="14"/>
      <c r="DZ1650" s="14"/>
      <c r="EA1650" s="14"/>
      <c r="EB1650" s="14"/>
      <c r="EC1650" s="14"/>
      <c r="ED1650" s="14"/>
      <c r="EE1650" s="14"/>
      <c r="EF1650" s="14"/>
      <c r="EG1650" s="14"/>
      <c r="EH1650" s="14"/>
      <c r="EI1650" s="14"/>
      <c r="EJ1650" s="14"/>
      <c r="EK1650" s="14"/>
      <c r="EL1650" s="14"/>
      <c r="EM1650" s="14"/>
      <c r="EN1650" s="14"/>
      <c r="EO1650" s="14"/>
      <c r="EP1650" s="14"/>
      <c r="EQ1650" s="14"/>
      <c r="ER1650" s="14"/>
      <c r="ES1650" s="14"/>
      <c r="ET1650" s="14"/>
      <c r="EU1650" s="14"/>
      <c r="EV1650" s="14"/>
      <c r="EW1650" s="14"/>
      <c r="EX1650" s="14"/>
      <c r="EY1650" s="14"/>
      <c r="EZ1650" s="14"/>
      <c r="FA1650" s="14"/>
      <c r="FB1650" s="14"/>
      <c r="FC1650" s="14"/>
      <c r="FD1650" s="14"/>
      <c r="FE1650" s="14"/>
      <c r="FF1650" s="14"/>
      <c r="FG1650" s="14"/>
      <c r="FH1650" s="14"/>
      <c r="FI1650" s="14"/>
      <c r="FJ1650" s="14"/>
      <c r="FK1650" s="14"/>
      <c r="FL1650" s="14"/>
      <c r="FM1650" s="14"/>
      <c r="FN1650" s="14"/>
      <c r="FO1650" s="14"/>
      <c r="FP1650" s="14"/>
      <c r="FQ1650" s="14"/>
      <c r="FR1650" s="14"/>
      <c r="FS1650" s="14"/>
      <c r="FT1650" s="14"/>
      <c r="FU1650" s="14"/>
      <c r="FW1650" s="14"/>
    </row>
    <row r="1651" spans="4:179" x14ac:dyDescent="0.6">
      <c r="D1651" s="53"/>
      <c r="F1651" s="14"/>
      <c r="G1651" s="14"/>
      <c r="H1651" s="14"/>
      <c r="I1651" s="14"/>
      <c r="J1651" s="14"/>
      <c r="K1651" s="14"/>
      <c r="L1651" s="14"/>
      <c r="M1651" s="14"/>
      <c r="N1651" s="14"/>
      <c r="O1651" s="14"/>
      <c r="P1651" s="14"/>
      <c r="Q1651" s="14"/>
      <c r="R1651" s="14"/>
      <c r="S1651" s="14"/>
      <c r="T1651" s="14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/>
      <c r="AG1651" s="14"/>
      <c r="AH1651" s="14"/>
      <c r="AI1651" s="14"/>
      <c r="AJ1651" s="14"/>
      <c r="AK1651" s="14"/>
      <c r="AL1651" s="14"/>
      <c r="AM1651" s="14"/>
      <c r="AN1651" s="14"/>
      <c r="AO1651" s="14"/>
      <c r="AP1651" s="14"/>
      <c r="AQ1651" s="14"/>
      <c r="AR1651" s="14"/>
      <c r="AS1651" s="14"/>
      <c r="AT1651" s="14"/>
      <c r="AU1651" s="14"/>
      <c r="AV1651" s="14"/>
      <c r="AW1651" s="14"/>
      <c r="AX1651" s="14"/>
      <c r="AY1651" s="14"/>
      <c r="AZ1651" s="14"/>
      <c r="BA1651" s="14"/>
      <c r="BB1651" s="14"/>
      <c r="BC1651" s="14"/>
      <c r="BD1651" s="14"/>
      <c r="BE1651" s="14"/>
      <c r="BF1651" s="14"/>
      <c r="BG1651" s="14"/>
      <c r="BH1651" s="14"/>
      <c r="BI1651" s="14"/>
      <c r="BJ1651" s="14"/>
      <c r="BK1651" s="14"/>
      <c r="BL1651" s="14"/>
      <c r="BM1651" s="14"/>
      <c r="BN1651" s="14"/>
      <c r="BO1651" s="14"/>
      <c r="BP1651" s="14"/>
      <c r="BQ1651" s="14"/>
      <c r="BR1651" s="14"/>
      <c r="BS1651" s="14"/>
      <c r="BT1651" s="14"/>
      <c r="BU1651" s="14"/>
      <c r="BV1651" s="14"/>
      <c r="BW1651" s="14"/>
      <c r="BX1651" s="14"/>
      <c r="BY1651" s="14"/>
      <c r="BZ1651" s="14"/>
      <c r="CA1651" s="14"/>
      <c r="CB1651" s="14"/>
      <c r="CC1651" s="14"/>
      <c r="CD1651" s="14"/>
      <c r="CE1651" s="14"/>
      <c r="CF1651" s="14"/>
      <c r="CG1651" s="14"/>
      <c r="CH1651" s="14"/>
      <c r="CI1651" s="14"/>
      <c r="CJ1651" s="14"/>
      <c r="CK1651" s="14"/>
      <c r="CL1651" s="14"/>
      <c r="CM1651" s="14"/>
      <c r="CN1651" s="14"/>
      <c r="CO1651" s="14"/>
      <c r="CP1651" s="14"/>
      <c r="CQ1651" s="14"/>
      <c r="CR1651" s="14"/>
      <c r="CS1651" s="14"/>
      <c r="CT1651" s="14"/>
      <c r="CU1651" s="14"/>
      <c r="CV1651" s="14"/>
      <c r="CW1651" s="14"/>
      <c r="CX1651" s="14"/>
      <c r="CY1651" s="14"/>
      <c r="CZ1651" s="14"/>
      <c r="DA1651" s="14"/>
      <c r="DB1651" s="14"/>
      <c r="DC1651" s="14"/>
      <c r="DD1651" s="14"/>
      <c r="DE1651" s="14"/>
      <c r="DF1651" s="14"/>
      <c r="DG1651" s="14"/>
      <c r="DH1651" s="14"/>
      <c r="DI1651" s="14"/>
      <c r="DJ1651" s="14"/>
      <c r="DK1651" s="14"/>
      <c r="DL1651" s="14"/>
      <c r="DM1651" s="14"/>
      <c r="DN1651" s="14"/>
      <c r="DO1651" s="14"/>
      <c r="DP1651" s="14"/>
      <c r="DQ1651" s="14"/>
      <c r="DR1651" s="14"/>
      <c r="DS1651" s="14"/>
      <c r="DT1651" s="14"/>
      <c r="DU1651" s="14"/>
      <c r="DV1651" s="14"/>
      <c r="DW1651" s="14"/>
      <c r="DX1651" s="14"/>
      <c r="DY1651" s="14"/>
      <c r="DZ1651" s="14"/>
      <c r="EA1651" s="14"/>
      <c r="EB1651" s="14"/>
      <c r="EC1651" s="14"/>
      <c r="ED1651" s="14"/>
      <c r="EE1651" s="14"/>
      <c r="EF1651" s="14"/>
      <c r="EG1651" s="14"/>
      <c r="EH1651" s="14"/>
      <c r="EI1651" s="14"/>
      <c r="EJ1651" s="14"/>
      <c r="EK1651" s="14"/>
      <c r="EL1651" s="14"/>
      <c r="EM1651" s="14"/>
      <c r="EN1651" s="14"/>
      <c r="EO1651" s="14"/>
      <c r="EP1651" s="14"/>
      <c r="EQ1651" s="14"/>
      <c r="ER1651" s="14"/>
      <c r="ES1651" s="14"/>
      <c r="ET1651" s="14"/>
      <c r="EU1651" s="14"/>
      <c r="EV1651" s="14"/>
      <c r="EW1651" s="14"/>
      <c r="EX1651" s="14"/>
      <c r="EY1651" s="14"/>
      <c r="EZ1651" s="14"/>
      <c r="FA1651" s="14"/>
      <c r="FB1651" s="14"/>
      <c r="FC1651" s="14"/>
      <c r="FD1651" s="14"/>
      <c r="FE1651" s="14"/>
      <c r="FF1651" s="14"/>
      <c r="FG1651" s="14"/>
      <c r="FH1651" s="14"/>
      <c r="FI1651" s="14"/>
      <c r="FJ1651" s="14"/>
      <c r="FK1651" s="14"/>
      <c r="FL1651" s="14"/>
      <c r="FM1651" s="14"/>
      <c r="FN1651" s="14"/>
      <c r="FO1651" s="14"/>
      <c r="FP1651" s="14"/>
      <c r="FQ1651" s="14"/>
      <c r="FR1651" s="14"/>
      <c r="FS1651" s="14"/>
      <c r="FT1651" s="14"/>
      <c r="FU1651" s="14"/>
      <c r="FW1651" s="14"/>
    </row>
    <row r="1652" spans="4:179" x14ac:dyDescent="0.6">
      <c r="D1652" s="53"/>
      <c r="F1652" s="14"/>
      <c r="G1652" s="14"/>
      <c r="H1652" s="14"/>
      <c r="I1652" s="14"/>
      <c r="J1652" s="14"/>
      <c r="K1652" s="14"/>
      <c r="L1652" s="14"/>
      <c r="M1652" s="14"/>
      <c r="N1652" s="14"/>
      <c r="O1652" s="14"/>
      <c r="P1652" s="14"/>
      <c r="Q1652" s="14"/>
      <c r="R1652" s="14"/>
      <c r="S1652" s="14"/>
      <c r="T1652" s="14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/>
      <c r="AI1652" s="14"/>
      <c r="AJ1652" s="14"/>
      <c r="AK1652" s="14"/>
      <c r="AL1652" s="14"/>
      <c r="AM1652" s="14"/>
      <c r="AN1652" s="14"/>
      <c r="AO1652" s="14"/>
      <c r="AP1652" s="14"/>
      <c r="AQ1652" s="14"/>
      <c r="AR1652" s="14"/>
      <c r="AS1652" s="14"/>
      <c r="AT1652" s="14"/>
      <c r="AU1652" s="14"/>
      <c r="AV1652" s="14"/>
      <c r="AW1652" s="14"/>
      <c r="AX1652" s="14"/>
      <c r="AY1652" s="14"/>
      <c r="AZ1652" s="14"/>
      <c r="BA1652" s="14"/>
      <c r="BB1652" s="14"/>
      <c r="BC1652" s="14"/>
      <c r="BD1652" s="14"/>
      <c r="BE1652" s="14"/>
      <c r="BF1652" s="14"/>
      <c r="BG1652" s="14"/>
      <c r="BH1652" s="14"/>
      <c r="BI1652" s="14"/>
      <c r="BJ1652" s="14"/>
      <c r="BK1652" s="14"/>
      <c r="BL1652" s="14"/>
      <c r="BM1652" s="14"/>
      <c r="BN1652" s="14"/>
      <c r="BO1652" s="14"/>
      <c r="BP1652" s="14"/>
      <c r="BQ1652" s="14"/>
      <c r="BR1652" s="14"/>
      <c r="BS1652" s="14"/>
      <c r="BT1652" s="14"/>
      <c r="BU1652" s="14"/>
      <c r="BV1652" s="14"/>
      <c r="BW1652" s="14"/>
      <c r="BX1652" s="14"/>
      <c r="BY1652" s="14"/>
      <c r="BZ1652" s="14"/>
      <c r="CA1652" s="14"/>
      <c r="CB1652" s="14"/>
      <c r="CC1652" s="14"/>
      <c r="CD1652" s="14"/>
      <c r="CE1652" s="14"/>
      <c r="CF1652" s="14"/>
      <c r="CG1652" s="14"/>
      <c r="CH1652" s="14"/>
      <c r="CI1652" s="14"/>
      <c r="CJ1652" s="14"/>
      <c r="CK1652" s="14"/>
      <c r="CL1652" s="14"/>
      <c r="CM1652" s="14"/>
      <c r="CN1652" s="14"/>
      <c r="CO1652" s="14"/>
      <c r="CP1652" s="14"/>
      <c r="CQ1652" s="14"/>
      <c r="CR1652" s="14"/>
      <c r="CS1652" s="14"/>
      <c r="CT1652" s="14"/>
      <c r="CU1652" s="14"/>
      <c r="CV1652" s="14"/>
      <c r="CW1652" s="14"/>
      <c r="CX1652" s="14"/>
      <c r="CY1652" s="14"/>
      <c r="CZ1652" s="14"/>
      <c r="DA1652" s="14"/>
      <c r="DB1652" s="14"/>
      <c r="DC1652" s="14"/>
      <c r="DD1652" s="14"/>
      <c r="DE1652" s="14"/>
      <c r="DF1652" s="14"/>
      <c r="DG1652" s="14"/>
      <c r="DH1652" s="14"/>
      <c r="DI1652" s="14"/>
      <c r="DJ1652" s="14"/>
      <c r="DK1652" s="14"/>
      <c r="DL1652" s="14"/>
      <c r="DM1652" s="14"/>
      <c r="DN1652" s="14"/>
      <c r="DO1652" s="14"/>
      <c r="DP1652" s="14"/>
      <c r="DQ1652" s="14"/>
      <c r="DR1652" s="14"/>
      <c r="DS1652" s="14"/>
      <c r="DT1652" s="14"/>
      <c r="DU1652" s="14"/>
      <c r="DV1652" s="14"/>
      <c r="DW1652" s="14"/>
      <c r="DX1652" s="14"/>
      <c r="DY1652" s="14"/>
      <c r="DZ1652" s="14"/>
      <c r="EA1652" s="14"/>
      <c r="EB1652" s="14"/>
      <c r="EC1652" s="14"/>
      <c r="ED1652" s="14"/>
      <c r="EE1652" s="14"/>
      <c r="EF1652" s="14"/>
      <c r="EG1652" s="14"/>
      <c r="EH1652" s="14"/>
      <c r="EI1652" s="14"/>
      <c r="EJ1652" s="14"/>
      <c r="EK1652" s="14"/>
      <c r="EL1652" s="14"/>
      <c r="EM1652" s="14"/>
      <c r="EN1652" s="14"/>
      <c r="EO1652" s="14"/>
      <c r="EP1652" s="14"/>
      <c r="EQ1652" s="14"/>
      <c r="ER1652" s="14"/>
      <c r="ES1652" s="14"/>
      <c r="ET1652" s="14"/>
      <c r="EU1652" s="14"/>
      <c r="EV1652" s="14"/>
      <c r="EW1652" s="14"/>
      <c r="EX1652" s="14"/>
      <c r="EY1652" s="14"/>
      <c r="EZ1652" s="14"/>
      <c r="FA1652" s="14"/>
      <c r="FB1652" s="14"/>
      <c r="FC1652" s="14"/>
      <c r="FD1652" s="14"/>
      <c r="FE1652" s="14"/>
      <c r="FF1652" s="14"/>
      <c r="FG1652" s="14"/>
      <c r="FH1652" s="14"/>
      <c r="FI1652" s="14"/>
      <c r="FJ1652" s="14"/>
      <c r="FK1652" s="14"/>
      <c r="FL1652" s="14"/>
      <c r="FM1652" s="14"/>
      <c r="FN1652" s="14"/>
      <c r="FO1652" s="14"/>
      <c r="FP1652" s="14"/>
      <c r="FQ1652" s="14"/>
      <c r="FR1652" s="14"/>
      <c r="FS1652" s="14"/>
      <c r="FT1652" s="14"/>
      <c r="FU1652" s="14"/>
      <c r="FW1652" s="14"/>
    </row>
    <row r="1653" spans="4:179" x14ac:dyDescent="0.6">
      <c r="D1653" s="53"/>
      <c r="F1653" s="14"/>
      <c r="G1653" s="14"/>
      <c r="H1653" s="14"/>
      <c r="I1653" s="14"/>
      <c r="J1653" s="14"/>
      <c r="K1653" s="14"/>
      <c r="L1653" s="14"/>
      <c r="M1653" s="14"/>
      <c r="N1653" s="14"/>
      <c r="O1653" s="14"/>
      <c r="P1653" s="14"/>
      <c r="Q1653" s="14"/>
      <c r="R1653" s="14"/>
      <c r="S1653" s="14"/>
      <c r="T1653" s="14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F1653" s="14"/>
      <c r="AG1653" s="14"/>
      <c r="AH1653" s="14"/>
      <c r="AI1653" s="14"/>
      <c r="AJ1653" s="14"/>
      <c r="AK1653" s="14"/>
      <c r="AL1653" s="14"/>
      <c r="AM1653" s="14"/>
      <c r="AN1653" s="14"/>
      <c r="AO1653" s="14"/>
      <c r="AP1653" s="14"/>
      <c r="AQ1653" s="14"/>
      <c r="AR1653" s="14"/>
      <c r="AS1653" s="14"/>
      <c r="AT1653" s="14"/>
      <c r="AU1653" s="14"/>
      <c r="AV1653" s="14"/>
      <c r="AW1653" s="14"/>
      <c r="AX1653" s="14"/>
      <c r="AY1653" s="14"/>
      <c r="AZ1653" s="14"/>
      <c r="BA1653" s="14"/>
      <c r="BB1653" s="14"/>
      <c r="BC1653" s="14"/>
      <c r="BD1653" s="14"/>
      <c r="BE1653" s="14"/>
      <c r="BF1653" s="14"/>
      <c r="BG1653" s="14"/>
      <c r="BH1653" s="14"/>
      <c r="BI1653" s="14"/>
      <c r="BJ1653" s="14"/>
      <c r="BK1653" s="14"/>
      <c r="BL1653" s="14"/>
      <c r="BM1653" s="14"/>
      <c r="BN1653" s="14"/>
      <c r="BO1653" s="14"/>
      <c r="BP1653" s="14"/>
      <c r="BQ1653" s="14"/>
      <c r="BR1653" s="14"/>
      <c r="BS1653" s="14"/>
      <c r="BT1653" s="14"/>
      <c r="BU1653" s="14"/>
      <c r="BV1653" s="14"/>
      <c r="BW1653" s="14"/>
      <c r="BX1653" s="14"/>
      <c r="BY1653" s="14"/>
      <c r="BZ1653" s="14"/>
      <c r="CA1653" s="14"/>
      <c r="CB1653" s="14"/>
      <c r="CC1653" s="14"/>
      <c r="CD1653" s="14"/>
      <c r="CE1653" s="14"/>
      <c r="CF1653" s="14"/>
      <c r="CG1653" s="14"/>
      <c r="CH1653" s="14"/>
      <c r="CI1653" s="14"/>
      <c r="CJ1653" s="14"/>
      <c r="CK1653" s="14"/>
      <c r="CL1653" s="14"/>
      <c r="CM1653" s="14"/>
      <c r="CN1653" s="14"/>
      <c r="CO1653" s="14"/>
      <c r="CP1653" s="14"/>
      <c r="CQ1653" s="14"/>
      <c r="CR1653" s="14"/>
      <c r="CS1653" s="14"/>
      <c r="CT1653" s="14"/>
      <c r="CU1653" s="14"/>
      <c r="CV1653" s="14"/>
      <c r="CW1653" s="14"/>
      <c r="CX1653" s="14"/>
      <c r="CY1653" s="14"/>
      <c r="CZ1653" s="14"/>
      <c r="DA1653" s="14"/>
      <c r="DB1653" s="14"/>
      <c r="DC1653" s="14"/>
      <c r="DD1653" s="14"/>
      <c r="DE1653" s="14"/>
      <c r="DF1653" s="14"/>
      <c r="DG1653" s="14"/>
      <c r="DH1653" s="14"/>
      <c r="DI1653" s="14"/>
      <c r="DJ1653" s="14"/>
      <c r="DK1653" s="14"/>
      <c r="DL1653" s="14"/>
      <c r="DM1653" s="14"/>
      <c r="DN1653" s="14"/>
      <c r="DO1653" s="14"/>
      <c r="DP1653" s="14"/>
      <c r="DQ1653" s="14"/>
      <c r="DR1653" s="14"/>
      <c r="DS1653" s="14"/>
      <c r="DT1653" s="14"/>
      <c r="DU1653" s="14"/>
      <c r="DV1653" s="14"/>
      <c r="DW1653" s="14"/>
      <c r="DX1653" s="14"/>
      <c r="DY1653" s="14"/>
      <c r="DZ1653" s="14"/>
      <c r="EA1653" s="14"/>
      <c r="EB1653" s="14"/>
      <c r="EC1653" s="14"/>
      <c r="ED1653" s="14"/>
      <c r="EE1653" s="14"/>
      <c r="EF1653" s="14"/>
      <c r="EG1653" s="14"/>
      <c r="EH1653" s="14"/>
      <c r="EI1653" s="14"/>
      <c r="EJ1653" s="14"/>
      <c r="EK1653" s="14"/>
      <c r="EL1653" s="14"/>
      <c r="EM1653" s="14"/>
      <c r="EN1653" s="14"/>
      <c r="EO1653" s="14"/>
      <c r="EP1653" s="14"/>
      <c r="EQ1653" s="14"/>
      <c r="ER1653" s="14"/>
      <c r="ES1653" s="14"/>
      <c r="ET1653" s="14"/>
      <c r="EU1653" s="14"/>
      <c r="EV1653" s="14"/>
      <c r="EW1653" s="14"/>
      <c r="EX1653" s="14"/>
      <c r="EY1653" s="14"/>
      <c r="EZ1653" s="14"/>
      <c r="FA1653" s="14"/>
      <c r="FB1653" s="14"/>
      <c r="FC1653" s="14"/>
      <c r="FD1653" s="14"/>
      <c r="FE1653" s="14"/>
      <c r="FF1653" s="14"/>
      <c r="FG1653" s="14"/>
      <c r="FH1653" s="14"/>
      <c r="FI1653" s="14"/>
      <c r="FJ1653" s="14"/>
      <c r="FK1653" s="14"/>
      <c r="FL1653" s="14"/>
      <c r="FM1653" s="14"/>
      <c r="FN1653" s="14"/>
      <c r="FO1653" s="14"/>
      <c r="FP1653" s="14"/>
      <c r="FQ1653" s="14"/>
      <c r="FR1653" s="14"/>
      <c r="FS1653" s="14"/>
      <c r="FT1653" s="14"/>
      <c r="FU1653" s="14"/>
      <c r="FW1653" s="14"/>
    </row>
    <row r="1654" spans="4:179" x14ac:dyDescent="0.6">
      <c r="D1654" s="53"/>
      <c r="F1654" s="14"/>
      <c r="G1654" s="14"/>
      <c r="H1654" s="14"/>
      <c r="I1654" s="14"/>
      <c r="J1654" s="14"/>
      <c r="K1654" s="14"/>
      <c r="L1654" s="14"/>
      <c r="M1654" s="14"/>
      <c r="N1654" s="14"/>
      <c r="O1654" s="14"/>
      <c r="P1654" s="14"/>
      <c r="Q1654" s="14"/>
      <c r="R1654" s="14"/>
      <c r="S1654" s="14"/>
      <c r="T1654" s="14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F1654" s="14"/>
      <c r="AG1654" s="14"/>
      <c r="AH1654" s="14"/>
      <c r="AI1654" s="14"/>
      <c r="AJ1654" s="14"/>
      <c r="AK1654" s="14"/>
      <c r="AL1654" s="14"/>
      <c r="AM1654" s="14"/>
      <c r="AN1654" s="14"/>
      <c r="AO1654" s="14"/>
      <c r="AP1654" s="14"/>
      <c r="AQ1654" s="14"/>
      <c r="AR1654" s="14"/>
      <c r="AS1654" s="14"/>
      <c r="AT1654" s="14"/>
      <c r="AU1654" s="14"/>
      <c r="AV1654" s="14"/>
      <c r="AW1654" s="14"/>
      <c r="AX1654" s="14"/>
      <c r="AY1654" s="14"/>
      <c r="AZ1654" s="14"/>
      <c r="BA1654" s="14"/>
      <c r="BB1654" s="14"/>
      <c r="BC1654" s="14"/>
      <c r="BD1654" s="14"/>
      <c r="BE1654" s="14"/>
      <c r="BF1654" s="14"/>
      <c r="BG1654" s="14"/>
      <c r="BH1654" s="14"/>
      <c r="BI1654" s="14"/>
      <c r="BJ1654" s="14"/>
      <c r="BK1654" s="14"/>
      <c r="BL1654" s="14"/>
      <c r="BM1654" s="14"/>
      <c r="BN1654" s="14"/>
      <c r="BO1654" s="14"/>
      <c r="BP1654" s="14"/>
      <c r="BQ1654" s="14"/>
      <c r="BR1654" s="14"/>
      <c r="BS1654" s="14"/>
      <c r="BT1654" s="14"/>
      <c r="BU1654" s="14"/>
      <c r="BV1654" s="14"/>
      <c r="BW1654" s="14"/>
      <c r="BX1654" s="14"/>
      <c r="BY1654" s="14"/>
      <c r="BZ1654" s="14"/>
      <c r="CA1654" s="14"/>
      <c r="CB1654" s="14"/>
      <c r="CC1654" s="14"/>
      <c r="CD1654" s="14"/>
      <c r="CE1654" s="14"/>
      <c r="CF1654" s="14"/>
      <c r="CG1654" s="14"/>
      <c r="CH1654" s="14"/>
      <c r="CI1654" s="14"/>
      <c r="CJ1654" s="14"/>
      <c r="CK1654" s="14"/>
      <c r="CL1654" s="14"/>
      <c r="CM1654" s="14"/>
      <c r="CN1654" s="14"/>
      <c r="CO1654" s="14"/>
      <c r="CP1654" s="14"/>
      <c r="CQ1654" s="14"/>
      <c r="CR1654" s="14"/>
      <c r="CS1654" s="14"/>
      <c r="CT1654" s="14"/>
      <c r="CU1654" s="14"/>
      <c r="CV1654" s="14"/>
      <c r="CW1654" s="14"/>
      <c r="CX1654" s="14"/>
      <c r="CY1654" s="14"/>
      <c r="CZ1654" s="14"/>
      <c r="DA1654" s="14"/>
      <c r="DB1654" s="14"/>
      <c r="DC1654" s="14"/>
      <c r="DD1654" s="14"/>
      <c r="DE1654" s="14"/>
      <c r="DF1654" s="14"/>
      <c r="DG1654" s="14"/>
      <c r="DH1654" s="14"/>
      <c r="DI1654" s="14"/>
      <c r="DJ1654" s="14"/>
      <c r="DK1654" s="14"/>
      <c r="DL1654" s="14"/>
      <c r="DM1654" s="14"/>
      <c r="DN1654" s="14"/>
      <c r="DO1654" s="14"/>
      <c r="DP1654" s="14"/>
      <c r="DQ1654" s="14"/>
      <c r="DR1654" s="14"/>
      <c r="DS1654" s="14"/>
      <c r="DT1654" s="14"/>
      <c r="DU1654" s="14"/>
      <c r="DV1654" s="14"/>
      <c r="DW1654" s="14"/>
      <c r="DX1654" s="14"/>
      <c r="DY1654" s="14"/>
      <c r="DZ1654" s="14"/>
      <c r="EA1654" s="14"/>
      <c r="EB1654" s="14"/>
      <c r="EC1654" s="14"/>
      <c r="ED1654" s="14"/>
      <c r="EE1654" s="14"/>
      <c r="EF1654" s="14"/>
      <c r="EG1654" s="14"/>
      <c r="EH1654" s="14"/>
      <c r="EI1654" s="14"/>
      <c r="EJ1654" s="14"/>
      <c r="EK1654" s="14"/>
      <c r="EL1654" s="14"/>
      <c r="EM1654" s="14"/>
      <c r="EN1654" s="14"/>
      <c r="EO1654" s="14"/>
      <c r="EP1654" s="14"/>
      <c r="EQ1654" s="14"/>
      <c r="ER1654" s="14"/>
      <c r="ES1654" s="14"/>
      <c r="ET1654" s="14"/>
      <c r="EU1654" s="14"/>
      <c r="EV1654" s="14"/>
      <c r="EW1654" s="14"/>
      <c r="EX1654" s="14"/>
      <c r="EY1654" s="14"/>
      <c r="EZ1654" s="14"/>
      <c r="FA1654" s="14"/>
      <c r="FB1654" s="14"/>
      <c r="FC1654" s="14"/>
      <c r="FD1654" s="14"/>
      <c r="FE1654" s="14"/>
      <c r="FF1654" s="14"/>
      <c r="FG1654" s="14"/>
      <c r="FH1654" s="14"/>
      <c r="FI1654" s="14"/>
      <c r="FJ1654" s="14"/>
      <c r="FK1654" s="14"/>
      <c r="FL1654" s="14"/>
      <c r="FM1654" s="14"/>
      <c r="FN1654" s="14"/>
      <c r="FO1654" s="14"/>
      <c r="FP1654" s="14"/>
      <c r="FQ1654" s="14"/>
      <c r="FR1654" s="14"/>
      <c r="FS1654" s="14"/>
      <c r="FT1654" s="14"/>
      <c r="FU1654" s="14"/>
      <c r="FW1654" s="14"/>
    </row>
    <row r="1655" spans="4:179" x14ac:dyDescent="0.6">
      <c r="D1655" s="53"/>
      <c r="F1655" s="14"/>
      <c r="G1655" s="14"/>
      <c r="H1655" s="14"/>
      <c r="I1655" s="14"/>
      <c r="J1655" s="14"/>
      <c r="K1655" s="14"/>
      <c r="L1655" s="14"/>
      <c r="M1655" s="14"/>
      <c r="N1655" s="14"/>
      <c r="O1655" s="14"/>
      <c r="P1655" s="14"/>
      <c r="Q1655" s="14"/>
      <c r="R1655" s="14"/>
      <c r="S1655" s="14"/>
      <c r="T1655" s="1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F1655" s="14"/>
      <c r="AG1655" s="14"/>
      <c r="AH1655" s="14"/>
      <c r="AI1655" s="14"/>
      <c r="AJ1655" s="14"/>
      <c r="AK1655" s="14"/>
      <c r="AL1655" s="14"/>
      <c r="AM1655" s="14"/>
      <c r="AN1655" s="14"/>
      <c r="AO1655" s="14"/>
      <c r="AP1655" s="14"/>
      <c r="AQ1655" s="14"/>
      <c r="AR1655" s="14"/>
      <c r="AS1655" s="14"/>
      <c r="AT1655" s="14"/>
      <c r="AU1655" s="14"/>
      <c r="AV1655" s="14"/>
      <c r="AW1655" s="14"/>
      <c r="AX1655" s="14"/>
      <c r="AY1655" s="14"/>
      <c r="AZ1655" s="14"/>
      <c r="BA1655" s="14"/>
      <c r="BB1655" s="14"/>
      <c r="BC1655" s="14"/>
      <c r="BD1655" s="14"/>
      <c r="BE1655" s="14"/>
      <c r="BF1655" s="14"/>
      <c r="BG1655" s="14"/>
      <c r="BH1655" s="14"/>
      <c r="BI1655" s="14"/>
      <c r="BJ1655" s="14"/>
      <c r="BK1655" s="14"/>
      <c r="BL1655" s="14"/>
      <c r="BM1655" s="14"/>
      <c r="BN1655" s="14"/>
      <c r="BO1655" s="14"/>
      <c r="BP1655" s="14"/>
      <c r="BQ1655" s="14"/>
      <c r="BR1655" s="14"/>
      <c r="BS1655" s="14"/>
      <c r="BT1655" s="14"/>
      <c r="BU1655" s="14"/>
      <c r="BV1655" s="14"/>
      <c r="BW1655" s="14"/>
      <c r="BX1655" s="14"/>
      <c r="BY1655" s="14"/>
      <c r="BZ1655" s="14"/>
      <c r="CA1655" s="14"/>
      <c r="CB1655" s="14"/>
      <c r="CC1655" s="14"/>
      <c r="CD1655" s="14"/>
      <c r="CE1655" s="14"/>
      <c r="CF1655" s="14"/>
      <c r="CG1655" s="14"/>
      <c r="CH1655" s="14"/>
      <c r="CI1655" s="14"/>
      <c r="CJ1655" s="14"/>
      <c r="CK1655" s="14"/>
      <c r="CL1655" s="14"/>
      <c r="CM1655" s="14"/>
      <c r="CN1655" s="14"/>
      <c r="CO1655" s="14"/>
      <c r="CP1655" s="14"/>
      <c r="CQ1655" s="14"/>
      <c r="CR1655" s="14"/>
      <c r="CS1655" s="14"/>
      <c r="CT1655" s="14"/>
      <c r="CU1655" s="14"/>
      <c r="CV1655" s="14"/>
      <c r="CW1655" s="14"/>
      <c r="CX1655" s="14"/>
      <c r="CY1655" s="14"/>
      <c r="CZ1655" s="14"/>
      <c r="DA1655" s="14"/>
      <c r="DB1655" s="14"/>
      <c r="DC1655" s="14"/>
      <c r="DD1655" s="14"/>
      <c r="DE1655" s="14"/>
      <c r="DF1655" s="14"/>
      <c r="DG1655" s="14"/>
      <c r="DH1655" s="14"/>
      <c r="DI1655" s="14"/>
      <c r="DJ1655" s="14"/>
      <c r="DK1655" s="14"/>
      <c r="DL1655" s="14"/>
      <c r="DM1655" s="14"/>
      <c r="DN1655" s="14"/>
      <c r="DO1655" s="14"/>
      <c r="DP1655" s="14"/>
      <c r="DQ1655" s="14"/>
      <c r="DR1655" s="14"/>
      <c r="DS1655" s="14"/>
      <c r="DT1655" s="14"/>
      <c r="DU1655" s="14"/>
      <c r="DV1655" s="14"/>
      <c r="DW1655" s="14"/>
      <c r="DX1655" s="14"/>
      <c r="DY1655" s="14"/>
      <c r="DZ1655" s="14"/>
      <c r="EA1655" s="14"/>
      <c r="EB1655" s="14"/>
      <c r="EC1655" s="14"/>
      <c r="ED1655" s="14"/>
      <c r="EE1655" s="14"/>
      <c r="EF1655" s="14"/>
      <c r="EG1655" s="14"/>
      <c r="EH1655" s="14"/>
      <c r="EI1655" s="14"/>
      <c r="EJ1655" s="14"/>
      <c r="EK1655" s="14"/>
      <c r="EL1655" s="14"/>
      <c r="EM1655" s="14"/>
      <c r="EN1655" s="14"/>
      <c r="EO1655" s="14"/>
      <c r="EP1655" s="14"/>
      <c r="EQ1655" s="14"/>
      <c r="ER1655" s="14"/>
      <c r="ES1655" s="14"/>
      <c r="ET1655" s="14"/>
      <c r="EU1655" s="14"/>
      <c r="EV1655" s="14"/>
      <c r="EW1655" s="14"/>
      <c r="EX1655" s="14"/>
      <c r="EY1655" s="14"/>
      <c r="EZ1655" s="14"/>
      <c r="FA1655" s="14"/>
      <c r="FB1655" s="14"/>
      <c r="FC1655" s="14"/>
      <c r="FD1655" s="14"/>
      <c r="FE1655" s="14"/>
      <c r="FF1655" s="14"/>
      <c r="FG1655" s="14"/>
      <c r="FH1655" s="14"/>
      <c r="FI1655" s="14"/>
      <c r="FJ1655" s="14"/>
      <c r="FK1655" s="14"/>
      <c r="FL1655" s="14"/>
      <c r="FM1655" s="14"/>
      <c r="FN1655" s="14"/>
      <c r="FO1655" s="14"/>
      <c r="FP1655" s="14"/>
      <c r="FQ1655" s="14"/>
      <c r="FR1655" s="14"/>
      <c r="FS1655" s="14"/>
      <c r="FT1655" s="14"/>
      <c r="FU1655" s="14"/>
      <c r="FW1655" s="14"/>
    </row>
    <row r="1656" spans="4:179" x14ac:dyDescent="0.6">
      <c r="D1656" s="53"/>
      <c r="F1656" s="14"/>
      <c r="G1656" s="14"/>
      <c r="H1656" s="14"/>
      <c r="I1656" s="14"/>
      <c r="J1656" s="14"/>
      <c r="K1656" s="14"/>
      <c r="L1656" s="14"/>
      <c r="M1656" s="14"/>
      <c r="N1656" s="14"/>
      <c r="O1656" s="14"/>
      <c r="P1656" s="14"/>
      <c r="Q1656" s="14"/>
      <c r="R1656" s="14"/>
      <c r="S1656" s="14"/>
      <c r="T1656" s="14"/>
      <c r="U1656" s="14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4"/>
      <c r="AJ1656" s="14"/>
      <c r="AK1656" s="14"/>
      <c r="AL1656" s="14"/>
      <c r="AM1656" s="14"/>
      <c r="AN1656" s="14"/>
      <c r="AO1656" s="14"/>
      <c r="AP1656" s="14"/>
      <c r="AQ1656" s="14"/>
      <c r="AR1656" s="14"/>
      <c r="AS1656" s="14"/>
      <c r="AT1656" s="14"/>
      <c r="AU1656" s="14"/>
      <c r="AV1656" s="14"/>
      <c r="AW1656" s="14"/>
      <c r="AX1656" s="14"/>
      <c r="AY1656" s="14"/>
      <c r="AZ1656" s="14"/>
      <c r="BA1656" s="14"/>
      <c r="BB1656" s="14"/>
      <c r="BC1656" s="14"/>
      <c r="BD1656" s="14"/>
      <c r="BE1656" s="14"/>
      <c r="BF1656" s="14"/>
      <c r="BG1656" s="14"/>
      <c r="BH1656" s="14"/>
      <c r="BI1656" s="14"/>
      <c r="BJ1656" s="14"/>
      <c r="BK1656" s="14"/>
      <c r="BL1656" s="14"/>
      <c r="BM1656" s="14"/>
      <c r="BN1656" s="14"/>
      <c r="BO1656" s="14"/>
      <c r="BP1656" s="14"/>
      <c r="BQ1656" s="14"/>
      <c r="BR1656" s="14"/>
      <c r="BS1656" s="14"/>
      <c r="BT1656" s="14"/>
      <c r="BU1656" s="14"/>
      <c r="BV1656" s="14"/>
      <c r="BW1656" s="14"/>
      <c r="BX1656" s="14"/>
      <c r="BY1656" s="14"/>
      <c r="BZ1656" s="14"/>
      <c r="CA1656" s="14"/>
      <c r="CB1656" s="14"/>
      <c r="CC1656" s="14"/>
      <c r="CD1656" s="14"/>
      <c r="CE1656" s="14"/>
      <c r="CF1656" s="14"/>
      <c r="CG1656" s="14"/>
      <c r="CH1656" s="14"/>
      <c r="CI1656" s="14"/>
      <c r="CJ1656" s="14"/>
      <c r="CK1656" s="14"/>
      <c r="CL1656" s="14"/>
      <c r="CM1656" s="14"/>
      <c r="CN1656" s="14"/>
      <c r="CO1656" s="14"/>
      <c r="CP1656" s="14"/>
      <c r="CQ1656" s="14"/>
      <c r="CR1656" s="14"/>
      <c r="CS1656" s="14"/>
      <c r="CT1656" s="14"/>
      <c r="CU1656" s="14"/>
      <c r="CV1656" s="14"/>
      <c r="CW1656" s="14"/>
      <c r="CX1656" s="14"/>
      <c r="CY1656" s="14"/>
      <c r="CZ1656" s="14"/>
      <c r="DA1656" s="14"/>
      <c r="DB1656" s="14"/>
      <c r="DC1656" s="14"/>
      <c r="DD1656" s="14"/>
      <c r="DE1656" s="14"/>
      <c r="DF1656" s="14"/>
      <c r="DG1656" s="14"/>
      <c r="DH1656" s="14"/>
      <c r="DI1656" s="14"/>
      <c r="DJ1656" s="14"/>
      <c r="DK1656" s="14"/>
      <c r="DL1656" s="14"/>
      <c r="DM1656" s="14"/>
      <c r="DN1656" s="14"/>
      <c r="DO1656" s="14"/>
      <c r="DP1656" s="14"/>
      <c r="DQ1656" s="14"/>
      <c r="DR1656" s="14"/>
      <c r="DS1656" s="14"/>
      <c r="DT1656" s="14"/>
      <c r="DU1656" s="14"/>
      <c r="DV1656" s="14"/>
      <c r="DW1656" s="14"/>
      <c r="DX1656" s="14"/>
      <c r="DY1656" s="14"/>
      <c r="DZ1656" s="14"/>
      <c r="EA1656" s="14"/>
      <c r="EB1656" s="14"/>
      <c r="EC1656" s="14"/>
      <c r="ED1656" s="14"/>
      <c r="EE1656" s="14"/>
      <c r="EF1656" s="14"/>
      <c r="EG1656" s="14"/>
      <c r="EH1656" s="14"/>
      <c r="EI1656" s="14"/>
      <c r="EJ1656" s="14"/>
      <c r="EK1656" s="14"/>
      <c r="EL1656" s="14"/>
      <c r="EM1656" s="14"/>
      <c r="EN1656" s="14"/>
      <c r="EO1656" s="14"/>
      <c r="EP1656" s="14"/>
      <c r="EQ1656" s="14"/>
      <c r="ER1656" s="14"/>
      <c r="ES1656" s="14"/>
      <c r="ET1656" s="14"/>
      <c r="EU1656" s="14"/>
      <c r="EV1656" s="14"/>
      <c r="EW1656" s="14"/>
      <c r="EX1656" s="14"/>
      <c r="EY1656" s="14"/>
      <c r="EZ1656" s="14"/>
      <c r="FA1656" s="14"/>
      <c r="FB1656" s="14"/>
      <c r="FC1656" s="14"/>
      <c r="FD1656" s="14"/>
      <c r="FE1656" s="14"/>
      <c r="FF1656" s="14"/>
      <c r="FG1656" s="14"/>
      <c r="FH1656" s="14"/>
      <c r="FI1656" s="14"/>
      <c r="FJ1656" s="14"/>
      <c r="FK1656" s="14"/>
      <c r="FL1656" s="14"/>
      <c r="FM1656" s="14"/>
      <c r="FN1656" s="14"/>
      <c r="FO1656" s="14"/>
      <c r="FP1656" s="14"/>
      <c r="FQ1656" s="14"/>
      <c r="FR1656" s="14"/>
      <c r="FS1656" s="14"/>
      <c r="FT1656" s="14"/>
      <c r="FU1656" s="14"/>
      <c r="FW1656" s="14"/>
    </row>
    <row r="1657" spans="4:179" x14ac:dyDescent="0.6">
      <c r="D1657" s="53"/>
      <c r="F1657" s="14"/>
      <c r="G1657" s="14"/>
      <c r="H1657" s="14"/>
      <c r="I1657" s="14"/>
      <c r="J1657" s="14"/>
      <c r="K1657" s="14"/>
      <c r="L1657" s="14"/>
      <c r="M1657" s="14"/>
      <c r="N1657" s="14"/>
      <c r="O1657" s="14"/>
      <c r="P1657" s="14"/>
      <c r="Q1657" s="14"/>
      <c r="R1657" s="14"/>
      <c r="S1657" s="14"/>
      <c r="T1657" s="14"/>
      <c r="U1657" s="14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F1657" s="14"/>
      <c r="AG1657" s="14"/>
      <c r="AH1657" s="14"/>
      <c r="AI1657" s="14"/>
      <c r="AJ1657" s="14"/>
      <c r="AK1657" s="14"/>
      <c r="AL1657" s="14"/>
      <c r="AM1657" s="14"/>
      <c r="AN1657" s="14"/>
      <c r="AO1657" s="14"/>
      <c r="AP1657" s="14"/>
      <c r="AQ1657" s="14"/>
      <c r="AR1657" s="14"/>
      <c r="AS1657" s="14"/>
      <c r="AT1657" s="14"/>
      <c r="AU1657" s="14"/>
      <c r="AV1657" s="14"/>
      <c r="AW1657" s="14"/>
      <c r="AX1657" s="14"/>
      <c r="AY1657" s="14"/>
      <c r="AZ1657" s="14"/>
      <c r="BA1657" s="14"/>
      <c r="BB1657" s="14"/>
      <c r="BC1657" s="14"/>
      <c r="BD1657" s="14"/>
      <c r="BE1657" s="14"/>
      <c r="BF1657" s="14"/>
      <c r="BG1657" s="14"/>
      <c r="BH1657" s="14"/>
      <c r="BI1657" s="14"/>
      <c r="BJ1657" s="14"/>
      <c r="BK1657" s="14"/>
      <c r="BL1657" s="14"/>
      <c r="BM1657" s="14"/>
      <c r="BN1657" s="14"/>
      <c r="BO1657" s="14"/>
      <c r="BP1657" s="14"/>
      <c r="BQ1657" s="14"/>
      <c r="BR1657" s="14"/>
      <c r="BS1657" s="14"/>
      <c r="BT1657" s="14"/>
      <c r="BU1657" s="14"/>
      <c r="BV1657" s="14"/>
      <c r="BW1657" s="14"/>
      <c r="BX1657" s="14"/>
      <c r="BY1657" s="14"/>
      <c r="BZ1657" s="14"/>
      <c r="CA1657" s="14"/>
      <c r="CB1657" s="14"/>
      <c r="CC1657" s="14"/>
      <c r="CD1657" s="14"/>
      <c r="CE1657" s="14"/>
      <c r="CF1657" s="14"/>
      <c r="CG1657" s="14"/>
      <c r="CH1657" s="14"/>
      <c r="CI1657" s="14"/>
      <c r="CJ1657" s="14"/>
      <c r="CK1657" s="14"/>
      <c r="CL1657" s="14"/>
      <c r="CM1657" s="14"/>
      <c r="CN1657" s="14"/>
      <c r="CO1657" s="14"/>
      <c r="CP1657" s="14"/>
      <c r="CQ1657" s="14"/>
      <c r="CR1657" s="14"/>
      <c r="CS1657" s="14"/>
      <c r="CT1657" s="14"/>
      <c r="CU1657" s="14"/>
      <c r="CV1657" s="14"/>
      <c r="CW1657" s="14"/>
      <c r="CX1657" s="14"/>
      <c r="CY1657" s="14"/>
      <c r="CZ1657" s="14"/>
      <c r="DA1657" s="14"/>
      <c r="DB1657" s="14"/>
      <c r="DC1657" s="14"/>
      <c r="DD1657" s="14"/>
      <c r="DE1657" s="14"/>
      <c r="DF1657" s="14"/>
      <c r="DG1657" s="14"/>
      <c r="DH1657" s="14"/>
      <c r="DI1657" s="14"/>
      <c r="DJ1657" s="14"/>
      <c r="DK1657" s="14"/>
      <c r="DL1657" s="14"/>
      <c r="DM1657" s="14"/>
      <c r="DN1657" s="14"/>
      <c r="DO1657" s="14"/>
      <c r="DP1657" s="14"/>
      <c r="DQ1657" s="14"/>
      <c r="DR1657" s="14"/>
      <c r="DS1657" s="14"/>
      <c r="DT1657" s="14"/>
      <c r="DU1657" s="14"/>
      <c r="DV1657" s="14"/>
      <c r="DW1657" s="14"/>
      <c r="DX1657" s="14"/>
      <c r="DY1657" s="14"/>
      <c r="DZ1657" s="14"/>
      <c r="EA1657" s="14"/>
      <c r="EB1657" s="14"/>
      <c r="EC1657" s="14"/>
      <c r="ED1657" s="14"/>
      <c r="EE1657" s="14"/>
      <c r="EF1657" s="14"/>
      <c r="EG1657" s="14"/>
      <c r="EH1657" s="14"/>
      <c r="EI1657" s="14"/>
      <c r="EJ1657" s="14"/>
      <c r="EK1657" s="14"/>
      <c r="EL1657" s="14"/>
      <c r="EM1657" s="14"/>
      <c r="EN1657" s="14"/>
      <c r="EO1657" s="14"/>
      <c r="EP1657" s="14"/>
      <c r="EQ1657" s="14"/>
      <c r="ER1657" s="14"/>
      <c r="ES1657" s="14"/>
      <c r="ET1657" s="14"/>
      <c r="EU1657" s="14"/>
      <c r="EV1657" s="14"/>
      <c r="EW1657" s="14"/>
      <c r="EX1657" s="14"/>
      <c r="EY1657" s="14"/>
      <c r="EZ1657" s="14"/>
      <c r="FA1657" s="14"/>
      <c r="FB1657" s="14"/>
      <c r="FC1657" s="14"/>
      <c r="FD1657" s="14"/>
      <c r="FE1657" s="14"/>
      <c r="FF1657" s="14"/>
      <c r="FG1657" s="14"/>
      <c r="FH1657" s="14"/>
      <c r="FI1657" s="14"/>
      <c r="FJ1657" s="14"/>
      <c r="FK1657" s="14"/>
      <c r="FL1657" s="14"/>
      <c r="FM1657" s="14"/>
      <c r="FN1657" s="14"/>
      <c r="FO1657" s="14"/>
      <c r="FP1657" s="14"/>
      <c r="FQ1657" s="14"/>
      <c r="FR1657" s="14"/>
      <c r="FS1657" s="14"/>
      <c r="FT1657" s="14"/>
      <c r="FU1657" s="14"/>
      <c r="FW1657" s="14"/>
    </row>
    <row r="1658" spans="4:179" x14ac:dyDescent="0.6">
      <c r="D1658"/>
      <c r="F1658" s="14"/>
      <c r="G1658" s="14"/>
      <c r="H1658" s="14"/>
      <c r="I1658" s="14"/>
      <c r="J1658" s="14"/>
      <c r="K1658" s="14"/>
      <c r="L1658" s="14"/>
      <c r="M1658" s="14"/>
      <c r="N1658" s="14"/>
      <c r="O1658" s="14"/>
      <c r="P1658" s="14"/>
      <c r="Q1658" s="14"/>
      <c r="R1658" s="14"/>
      <c r="S1658" s="14"/>
      <c r="T1658" s="14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F1658" s="14"/>
      <c r="AG1658" s="14"/>
      <c r="AH1658" s="14"/>
      <c r="AI1658" s="14"/>
      <c r="AJ1658" s="14"/>
      <c r="AK1658" s="14"/>
      <c r="AL1658" s="14"/>
      <c r="AM1658" s="14"/>
      <c r="AN1658" s="14"/>
      <c r="AO1658" s="14"/>
      <c r="AP1658" s="14"/>
      <c r="AQ1658" s="14"/>
      <c r="AR1658" s="14"/>
      <c r="AS1658" s="14"/>
      <c r="AT1658" s="14"/>
      <c r="AU1658" s="14"/>
      <c r="AV1658" s="14"/>
      <c r="AW1658" s="14"/>
      <c r="AX1658" s="14"/>
      <c r="AY1658" s="14"/>
      <c r="AZ1658" s="14"/>
      <c r="BA1658" s="14"/>
      <c r="BB1658" s="14"/>
      <c r="BC1658" s="14"/>
      <c r="BD1658" s="14"/>
      <c r="BE1658" s="14"/>
      <c r="BF1658" s="14"/>
      <c r="BG1658" s="14"/>
      <c r="BH1658" s="14"/>
      <c r="BI1658" s="14"/>
      <c r="BJ1658" s="14"/>
      <c r="BK1658" s="14"/>
      <c r="BL1658" s="14"/>
      <c r="BM1658" s="14"/>
      <c r="BN1658" s="14"/>
      <c r="BO1658" s="14"/>
      <c r="BP1658" s="14"/>
      <c r="BQ1658" s="14"/>
      <c r="BR1658" s="14"/>
      <c r="BS1658" s="14"/>
      <c r="BT1658" s="14"/>
      <c r="BU1658" s="14"/>
      <c r="BV1658" s="14"/>
      <c r="BW1658" s="14"/>
      <c r="BX1658" s="14"/>
      <c r="BY1658" s="14"/>
      <c r="BZ1658" s="14"/>
      <c r="CA1658" s="14"/>
      <c r="CB1658" s="14"/>
      <c r="CC1658" s="14"/>
      <c r="CD1658" s="14"/>
      <c r="CE1658" s="14"/>
      <c r="CF1658" s="14"/>
      <c r="CG1658" s="14"/>
      <c r="CH1658" s="14"/>
      <c r="CI1658" s="14"/>
      <c r="CJ1658" s="14"/>
      <c r="CK1658" s="14"/>
      <c r="CL1658" s="14"/>
      <c r="CM1658" s="14"/>
      <c r="CN1658" s="14"/>
      <c r="CO1658" s="14"/>
      <c r="CP1658" s="14"/>
      <c r="CQ1658" s="14"/>
      <c r="CR1658" s="14"/>
      <c r="CS1658" s="14"/>
      <c r="CT1658" s="14"/>
      <c r="CU1658" s="14"/>
      <c r="CV1658" s="14"/>
      <c r="CW1658" s="14"/>
      <c r="CX1658" s="14"/>
      <c r="CY1658" s="14"/>
      <c r="CZ1658" s="14"/>
      <c r="DA1658" s="14"/>
      <c r="DB1658" s="14"/>
      <c r="DC1658" s="14"/>
      <c r="DD1658" s="14"/>
      <c r="DE1658" s="14"/>
      <c r="DF1658" s="14"/>
      <c r="DG1658" s="14"/>
      <c r="DH1658" s="14"/>
      <c r="DI1658" s="14"/>
      <c r="DJ1658" s="14"/>
      <c r="DK1658" s="14"/>
      <c r="DL1658" s="14"/>
      <c r="DM1658" s="14"/>
      <c r="DN1658" s="14"/>
      <c r="DO1658" s="14"/>
      <c r="DP1658" s="14"/>
      <c r="DQ1658" s="14"/>
      <c r="DR1658" s="14"/>
      <c r="DS1658" s="14"/>
      <c r="DT1658" s="14"/>
      <c r="DU1658" s="14"/>
      <c r="DV1658" s="14"/>
      <c r="DW1658" s="14"/>
      <c r="DX1658" s="14"/>
      <c r="DY1658" s="14"/>
      <c r="DZ1658" s="14"/>
      <c r="EA1658" s="14"/>
      <c r="EB1658" s="14"/>
      <c r="EC1658" s="14"/>
      <c r="ED1658" s="14"/>
      <c r="EE1658" s="14"/>
      <c r="EF1658" s="14"/>
      <c r="EG1658" s="14"/>
      <c r="EH1658" s="14"/>
      <c r="EI1658" s="14"/>
      <c r="EJ1658" s="14"/>
      <c r="EK1658" s="14"/>
      <c r="EL1658" s="14"/>
      <c r="EM1658" s="14"/>
      <c r="EN1658" s="14"/>
      <c r="EO1658" s="14"/>
      <c r="EP1658" s="14"/>
      <c r="EQ1658" s="14"/>
      <c r="ER1658" s="14"/>
      <c r="ES1658" s="14"/>
      <c r="ET1658" s="14"/>
      <c r="EU1658" s="14"/>
      <c r="EV1658" s="14"/>
      <c r="EW1658" s="14"/>
      <c r="EX1658" s="14"/>
      <c r="EY1658" s="14"/>
      <c r="EZ1658" s="14"/>
      <c r="FA1658" s="14"/>
      <c r="FB1658" s="14"/>
      <c r="FC1658" s="14"/>
      <c r="FD1658" s="14"/>
      <c r="FE1658" s="14"/>
      <c r="FF1658" s="14"/>
      <c r="FG1658" s="14"/>
      <c r="FH1658" s="14"/>
      <c r="FI1658" s="14"/>
      <c r="FJ1658" s="14"/>
      <c r="FK1658" s="14"/>
      <c r="FL1658" s="14"/>
      <c r="FM1658" s="14"/>
      <c r="FN1658" s="14"/>
      <c r="FO1658" s="14"/>
      <c r="FP1658" s="14"/>
      <c r="FQ1658" s="14"/>
      <c r="FR1658" s="14"/>
      <c r="FS1658" s="14"/>
      <c r="FT1658" s="14"/>
      <c r="FU1658" s="14"/>
      <c r="FW1658" s="14"/>
    </row>
    <row r="1659" spans="4:179" x14ac:dyDescent="0.6">
      <c r="D1659"/>
      <c r="F1659" s="14"/>
      <c r="G1659" s="14"/>
      <c r="H1659" s="14"/>
      <c r="I1659" s="14"/>
      <c r="J1659" s="14"/>
      <c r="K1659" s="14"/>
      <c r="L1659" s="14"/>
      <c r="M1659" s="14"/>
      <c r="N1659" s="14"/>
      <c r="O1659" s="14"/>
      <c r="P1659" s="14"/>
      <c r="Q1659" s="14"/>
      <c r="R1659" s="14"/>
      <c r="S1659" s="14"/>
      <c r="T1659" s="14"/>
      <c r="U1659" s="14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F1659" s="14"/>
      <c r="AG1659" s="14"/>
      <c r="AH1659" s="14"/>
      <c r="AI1659" s="14"/>
      <c r="AJ1659" s="14"/>
      <c r="AK1659" s="14"/>
      <c r="AL1659" s="14"/>
      <c r="AM1659" s="14"/>
      <c r="AN1659" s="14"/>
      <c r="AO1659" s="14"/>
      <c r="AP1659" s="14"/>
      <c r="AQ1659" s="14"/>
      <c r="AR1659" s="14"/>
      <c r="AS1659" s="14"/>
      <c r="AT1659" s="14"/>
      <c r="AU1659" s="14"/>
      <c r="AV1659" s="14"/>
      <c r="AW1659" s="14"/>
      <c r="AX1659" s="14"/>
      <c r="AY1659" s="14"/>
      <c r="AZ1659" s="14"/>
      <c r="BA1659" s="14"/>
      <c r="BB1659" s="14"/>
      <c r="BC1659" s="14"/>
      <c r="BD1659" s="14"/>
      <c r="BE1659" s="14"/>
      <c r="BF1659" s="14"/>
      <c r="BG1659" s="14"/>
      <c r="BH1659" s="14"/>
      <c r="BI1659" s="14"/>
      <c r="BJ1659" s="14"/>
      <c r="BK1659" s="14"/>
      <c r="BL1659" s="14"/>
      <c r="BM1659" s="14"/>
      <c r="BN1659" s="14"/>
      <c r="BO1659" s="14"/>
      <c r="BP1659" s="14"/>
      <c r="BQ1659" s="14"/>
      <c r="BR1659" s="14"/>
      <c r="BS1659" s="14"/>
      <c r="BT1659" s="14"/>
      <c r="BU1659" s="14"/>
      <c r="BV1659" s="14"/>
      <c r="BW1659" s="14"/>
      <c r="BX1659" s="14"/>
      <c r="BY1659" s="14"/>
      <c r="BZ1659" s="14"/>
      <c r="CA1659" s="14"/>
      <c r="CB1659" s="14"/>
      <c r="CC1659" s="14"/>
      <c r="CD1659" s="14"/>
      <c r="CE1659" s="14"/>
      <c r="CF1659" s="14"/>
      <c r="CG1659" s="14"/>
      <c r="CH1659" s="14"/>
      <c r="CI1659" s="14"/>
      <c r="CJ1659" s="14"/>
      <c r="CK1659" s="14"/>
      <c r="CL1659" s="14"/>
      <c r="CM1659" s="14"/>
      <c r="CN1659" s="14"/>
      <c r="CO1659" s="14"/>
      <c r="CP1659" s="14"/>
      <c r="CQ1659" s="14"/>
      <c r="CR1659" s="14"/>
      <c r="CS1659" s="14"/>
      <c r="CT1659" s="14"/>
      <c r="CU1659" s="14"/>
      <c r="CV1659" s="14"/>
      <c r="CW1659" s="14"/>
      <c r="CX1659" s="14"/>
      <c r="CY1659" s="14"/>
      <c r="CZ1659" s="14"/>
      <c r="DA1659" s="14"/>
      <c r="DB1659" s="14"/>
      <c r="DC1659" s="14"/>
      <c r="DD1659" s="14"/>
      <c r="DE1659" s="14"/>
      <c r="DF1659" s="14"/>
      <c r="DG1659" s="14"/>
      <c r="DH1659" s="14"/>
      <c r="DI1659" s="14"/>
      <c r="DJ1659" s="14"/>
      <c r="DK1659" s="14"/>
      <c r="DL1659" s="14"/>
      <c r="DM1659" s="14"/>
      <c r="DN1659" s="14"/>
      <c r="DO1659" s="14"/>
      <c r="DP1659" s="14"/>
      <c r="DQ1659" s="14"/>
      <c r="DR1659" s="14"/>
      <c r="DS1659" s="14"/>
      <c r="DT1659" s="14"/>
      <c r="DU1659" s="14"/>
      <c r="DV1659" s="14"/>
      <c r="DW1659" s="14"/>
      <c r="DX1659" s="14"/>
      <c r="DY1659" s="14"/>
      <c r="DZ1659" s="14"/>
      <c r="EA1659" s="14"/>
      <c r="EB1659" s="14"/>
      <c r="EC1659" s="14"/>
      <c r="ED1659" s="14"/>
      <c r="EE1659" s="14"/>
      <c r="EF1659" s="14"/>
      <c r="EG1659" s="14"/>
      <c r="EH1659" s="14"/>
      <c r="EI1659" s="14"/>
      <c r="EJ1659" s="14"/>
      <c r="EK1659" s="14"/>
      <c r="EL1659" s="14"/>
      <c r="EM1659" s="14"/>
      <c r="EN1659" s="14"/>
      <c r="EO1659" s="14"/>
      <c r="EP1659" s="14"/>
      <c r="EQ1659" s="14"/>
      <c r="ER1659" s="14"/>
      <c r="ES1659" s="14"/>
      <c r="ET1659" s="14"/>
      <c r="EU1659" s="14"/>
      <c r="EV1659" s="14"/>
      <c r="EW1659" s="14"/>
      <c r="EX1659" s="14"/>
      <c r="EY1659" s="14"/>
      <c r="EZ1659" s="14"/>
      <c r="FA1659" s="14"/>
      <c r="FB1659" s="14"/>
      <c r="FC1659" s="14"/>
      <c r="FD1659" s="14"/>
      <c r="FE1659" s="14"/>
      <c r="FF1659" s="14"/>
      <c r="FG1659" s="14"/>
      <c r="FH1659" s="14"/>
      <c r="FI1659" s="14"/>
      <c r="FJ1659" s="14"/>
      <c r="FK1659" s="14"/>
      <c r="FL1659" s="14"/>
      <c r="FM1659" s="14"/>
      <c r="FN1659" s="14"/>
      <c r="FO1659" s="14"/>
      <c r="FP1659" s="14"/>
      <c r="FQ1659" s="14"/>
      <c r="FR1659" s="14"/>
      <c r="FS1659" s="14"/>
      <c r="FT1659" s="14"/>
      <c r="FU1659" s="14"/>
      <c r="FW1659" s="14"/>
    </row>
    <row r="1660" spans="4:179" x14ac:dyDescent="0.6">
      <c r="D1660"/>
      <c r="F1660" s="14"/>
      <c r="G1660" s="14"/>
      <c r="H1660" s="14"/>
      <c r="I1660" s="14"/>
      <c r="J1660" s="14"/>
      <c r="K1660" s="14"/>
      <c r="L1660" s="14"/>
      <c r="M1660" s="14"/>
      <c r="N1660" s="14"/>
      <c r="O1660" s="14"/>
      <c r="P1660" s="14"/>
      <c r="Q1660" s="14"/>
      <c r="R1660" s="14"/>
      <c r="S1660" s="14"/>
      <c r="T1660" s="14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/>
      <c r="AH1660" s="14"/>
      <c r="AI1660" s="14"/>
      <c r="AJ1660" s="14"/>
      <c r="AK1660" s="14"/>
      <c r="AL1660" s="14"/>
      <c r="AM1660" s="14"/>
      <c r="AN1660" s="14"/>
      <c r="AO1660" s="14"/>
      <c r="AP1660" s="14"/>
      <c r="AQ1660" s="14"/>
      <c r="AR1660" s="14"/>
      <c r="AS1660" s="14"/>
      <c r="AT1660" s="14"/>
      <c r="AU1660" s="14"/>
      <c r="AV1660" s="14"/>
      <c r="AW1660" s="14"/>
      <c r="AX1660" s="14"/>
      <c r="AY1660" s="14"/>
      <c r="AZ1660" s="14"/>
      <c r="BA1660" s="14"/>
      <c r="BB1660" s="14"/>
      <c r="BC1660" s="14"/>
      <c r="BD1660" s="14"/>
      <c r="BE1660" s="14"/>
      <c r="BF1660" s="14"/>
      <c r="BG1660" s="14"/>
      <c r="BH1660" s="14"/>
      <c r="BI1660" s="14"/>
      <c r="BJ1660" s="14"/>
      <c r="BK1660" s="14"/>
      <c r="BL1660" s="14"/>
      <c r="BM1660" s="14"/>
      <c r="BN1660" s="14"/>
      <c r="BO1660" s="14"/>
      <c r="BP1660" s="14"/>
      <c r="BQ1660" s="14"/>
      <c r="BR1660" s="14"/>
      <c r="BS1660" s="14"/>
      <c r="BT1660" s="14"/>
      <c r="BU1660" s="14"/>
      <c r="BV1660" s="14"/>
      <c r="BW1660" s="14"/>
      <c r="BX1660" s="14"/>
      <c r="BY1660" s="14"/>
      <c r="BZ1660" s="14"/>
      <c r="CA1660" s="14"/>
      <c r="CB1660" s="14"/>
      <c r="CC1660" s="14"/>
      <c r="CD1660" s="14"/>
      <c r="CE1660" s="14"/>
      <c r="CF1660" s="14"/>
      <c r="CG1660" s="14"/>
      <c r="CH1660" s="14"/>
      <c r="CI1660" s="14"/>
      <c r="CJ1660" s="14"/>
      <c r="CK1660" s="14"/>
      <c r="CL1660" s="14"/>
      <c r="CM1660" s="14"/>
      <c r="CN1660" s="14"/>
      <c r="CO1660" s="14"/>
      <c r="CP1660" s="14"/>
      <c r="CQ1660" s="14"/>
      <c r="CR1660" s="14"/>
      <c r="CS1660" s="14"/>
      <c r="CT1660" s="14"/>
      <c r="CU1660" s="14"/>
      <c r="CV1660" s="14"/>
      <c r="CW1660" s="14"/>
      <c r="CX1660" s="14"/>
      <c r="CY1660" s="14"/>
      <c r="CZ1660" s="14"/>
      <c r="DA1660" s="14"/>
      <c r="DB1660" s="14"/>
      <c r="DC1660" s="14"/>
      <c r="DD1660" s="14"/>
      <c r="DE1660" s="14"/>
      <c r="DF1660" s="14"/>
      <c r="DG1660" s="14"/>
      <c r="DH1660" s="14"/>
      <c r="DI1660" s="14"/>
      <c r="DJ1660" s="14"/>
      <c r="DK1660" s="14"/>
      <c r="DL1660" s="14"/>
      <c r="DM1660" s="14"/>
      <c r="DN1660" s="14"/>
      <c r="DO1660" s="14"/>
      <c r="DP1660" s="14"/>
      <c r="DQ1660" s="14"/>
      <c r="DR1660" s="14"/>
      <c r="DS1660" s="14"/>
      <c r="DT1660" s="14"/>
      <c r="DU1660" s="14"/>
      <c r="DV1660" s="14"/>
      <c r="DW1660" s="14"/>
      <c r="DX1660" s="14"/>
      <c r="DY1660" s="14"/>
      <c r="DZ1660" s="14"/>
      <c r="EA1660" s="14"/>
      <c r="EB1660" s="14"/>
      <c r="EC1660" s="14"/>
      <c r="ED1660" s="14"/>
      <c r="EE1660" s="14"/>
      <c r="EF1660" s="14"/>
      <c r="EG1660" s="14"/>
      <c r="EH1660" s="14"/>
      <c r="EI1660" s="14"/>
      <c r="EJ1660" s="14"/>
      <c r="EK1660" s="14"/>
      <c r="EL1660" s="14"/>
      <c r="EM1660" s="14"/>
      <c r="EN1660" s="14"/>
      <c r="EO1660" s="14"/>
      <c r="EP1660" s="14"/>
      <c r="EQ1660" s="14"/>
      <c r="ER1660" s="14"/>
      <c r="ES1660" s="14"/>
      <c r="ET1660" s="14"/>
      <c r="EU1660" s="14"/>
      <c r="EV1660" s="14"/>
      <c r="EW1660" s="14"/>
      <c r="EX1660" s="14"/>
      <c r="EY1660" s="14"/>
      <c r="EZ1660" s="14"/>
      <c r="FA1660" s="14"/>
      <c r="FB1660" s="14"/>
      <c r="FC1660" s="14"/>
      <c r="FD1660" s="14"/>
      <c r="FE1660" s="14"/>
      <c r="FF1660" s="14"/>
      <c r="FG1660" s="14"/>
      <c r="FH1660" s="14"/>
      <c r="FI1660" s="14"/>
      <c r="FJ1660" s="14"/>
      <c r="FK1660" s="14"/>
      <c r="FL1660" s="14"/>
      <c r="FM1660" s="14"/>
      <c r="FN1660" s="14"/>
      <c r="FO1660" s="14"/>
      <c r="FP1660" s="14"/>
      <c r="FQ1660" s="14"/>
      <c r="FR1660" s="14"/>
      <c r="FS1660" s="14"/>
      <c r="FT1660" s="14"/>
      <c r="FU1660" s="14"/>
      <c r="FW1660" s="14"/>
    </row>
    <row r="1661" spans="4:179" x14ac:dyDescent="0.6">
      <c r="D1661"/>
      <c r="F1661" s="14"/>
      <c r="G1661" s="14"/>
      <c r="H1661" s="14"/>
      <c r="I1661" s="14"/>
      <c r="J1661" s="14"/>
      <c r="K1661" s="14"/>
      <c r="L1661" s="14"/>
      <c r="M1661" s="14"/>
      <c r="N1661" s="14"/>
      <c r="O1661" s="14"/>
      <c r="P1661" s="14"/>
      <c r="Q1661" s="14"/>
      <c r="R1661" s="14"/>
      <c r="S1661" s="14"/>
      <c r="T1661" s="14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F1661" s="14"/>
      <c r="AG1661" s="14"/>
      <c r="AH1661" s="14"/>
      <c r="AI1661" s="14"/>
      <c r="AJ1661" s="14"/>
      <c r="AK1661" s="14"/>
      <c r="AL1661" s="14"/>
      <c r="AM1661" s="14"/>
      <c r="AN1661" s="14"/>
      <c r="AO1661" s="14"/>
      <c r="AP1661" s="14"/>
      <c r="AQ1661" s="14"/>
      <c r="AR1661" s="14"/>
      <c r="AS1661" s="14"/>
      <c r="AT1661" s="14"/>
      <c r="AU1661" s="14"/>
      <c r="AV1661" s="14"/>
      <c r="AW1661" s="14"/>
      <c r="AX1661" s="14"/>
      <c r="AY1661" s="14"/>
      <c r="AZ1661" s="14"/>
      <c r="BA1661" s="14"/>
      <c r="BB1661" s="14"/>
      <c r="BC1661" s="14"/>
      <c r="BD1661" s="14"/>
      <c r="BE1661" s="14"/>
      <c r="BF1661" s="14"/>
      <c r="BG1661" s="14"/>
      <c r="BH1661" s="14"/>
      <c r="BI1661" s="14"/>
      <c r="BJ1661" s="14"/>
      <c r="BK1661" s="14"/>
      <c r="BL1661" s="14"/>
      <c r="BM1661" s="14"/>
      <c r="BN1661" s="14"/>
      <c r="BO1661" s="14"/>
      <c r="BP1661" s="14"/>
      <c r="BQ1661" s="14"/>
      <c r="BR1661" s="14"/>
      <c r="BS1661" s="14"/>
      <c r="BT1661" s="14"/>
      <c r="BU1661" s="14"/>
      <c r="BV1661" s="14"/>
      <c r="BW1661" s="14"/>
      <c r="BX1661" s="14"/>
      <c r="BY1661" s="14"/>
      <c r="BZ1661" s="14"/>
      <c r="CA1661" s="14"/>
      <c r="CB1661" s="14"/>
      <c r="CC1661" s="14"/>
      <c r="CD1661" s="14"/>
      <c r="CE1661" s="14"/>
      <c r="CF1661" s="14"/>
      <c r="CG1661" s="14"/>
      <c r="CH1661" s="14"/>
      <c r="CI1661" s="14"/>
      <c r="CJ1661" s="14"/>
      <c r="CK1661" s="14"/>
      <c r="CL1661" s="14"/>
      <c r="CM1661" s="14"/>
      <c r="CN1661" s="14"/>
      <c r="CO1661" s="14"/>
      <c r="CP1661" s="14"/>
      <c r="CQ1661" s="14"/>
      <c r="CR1661" s="14"/>
      <c r="CS1661" s="14"/>
      <c r="CT1661" s="14"/>
      <c r="CU1661" s="14"/>
      <c r="CV1661" s="14"/>
      <c r="CW1661" s="14"/>
      <c r="CX1661" s="14"/>
      <c r="CY1661" s="14"/>
      <c r="CZ1661" s="14"/>
      <c r="DA1661" s="14"/>
      <c r="DB1661" s="14"/>
      <c r="DC1661" s="14"/>
      <c r="DD1661" s="14"/>
      <c r="DE1661" s="14"/>
      <c r="DF1661" s="14"/>
      <c r="DG1661" s="14"/>
      <c r="DH1661" s="14"/>
      <c r="DI1661" s="14"/>
      <c r="DJ1661" s="14"/>
      <c r="DK1661" s="14"/>
      <c r="DL1661" s="14"/>
      <c r="DM1661" s="14"/>
      <c r="DN1661" s="14"/>
      <c r="DO1661" s="14"/>
      <c r="DP1661" s="14"/>
      <c r="DQ1661" s="14"/>
      <c r="DR1661" s="14"/>
      <c r="DS1661" s="14"/>
      <c r="DT1661" s="14"/>
      <c r="DU1661" s="14"/>
      <c r="DV1661" s="14"/>
      <c r="DW1661" s="14"/>
      <c r="DX1661" s="14"/>
      <c r="DY1661" s="14"/>
      <c r="DZ1661" s="14"/>
      <c r="EA1661" s="14"/>
      <c r="EB1661" s="14"/>
      <c r="EC1661" s="14"/>
      <c r="ED1661" s="14"/>
      <c r="EE1661" s="14"/>
      <c r="EF1661" s="14"/>
      <c r="EG1661" s="14"/>
      <c r="EH1661" s="14"/>
      <c r="EI1661" s="14"/>
      <c r="EJ1661" s="14"/>
      <c r="EK1661" s="14"/>
      <c r="EL1661" s="14"/>
      <c r="EM1661" s="14"/>
      <c r="EN1661" s="14"/>
      <c r="EO1661" s="14"/>
      <c r="EP1661" s="14"/>
      <c r="EQ1661" s="14"/>
      <c r="ER1661" s="14"/>
      <c r="ES1661" s="14"/>
      <c r="ET1661" s="14"/>
      <c r="EU1661" s="14"/>
      <c r="EV1661" s="14"/>
      <c r="EW1661" s="14"/>
      <c r="EX1661" s="14"/>
      <c r="EY1661" s="14"/>
      <c r="EZ1661" s="14"/>
      <c r="FA1661" s="14"/>
      <c r="FB1661" s="14"/>
      <c r="FC1661" s="14"/>
      <c r="FD1661" s="14"/>
      <c r="FE1661" s="14"/>
      <c r="FF1661" s="14"/>
      <c r="FG1661" s="14"/>
      <c r="FH1661" s="14"/>
      <c r="FI1661" s="14"/>
      <c r="FJ1661" s="14"/>
      <c r="FK1661" s="14"/>
      <c r="FL1661" s="14"/>
      <c r="FM1661" s="14"/>
      <c r="FN1661" s="14"/>
      <c r="FO1661" s="14"/>
      <c r="FP1661" s="14"/>
      <c r="FQ1661" s="14"/>
      <c r="FR1661" s="14"/>
      <c r="FS1661" s="14"/>
      <c r="FT1661" s="14"/>
      <c r="FU1661" s="14"/>
      <c r="FW1661" s="14"/>
    </row>
    <row r="1662" spans="4:179" x14ac:dyDescent="0.6">
      <c r="D1662"/>
      <c r="F1662" s="14"/>
      <c r="G1662" s="14"/>
      <c r="H1662" s="14"/>
      <c r="I1662" s="14"/>
      <c r="J1662" s="14"/>
      <c r="K1662" s="14"/>
      <c r="L1662" s="14"/>
      <c r="M1662" s="14"/>
      <c r="N1662" s="14"/>
      <c r="O1662" s="14"/>
      <c r="P1662" s="14"/>
      <c r="Q1662" s="14"/>
      <c r="R1662" s="14"/>
      <c r="S1662" s="14"/>
      <c r="T1662" s="14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F1662" s="14"/>
      <c r="AG1662" s="14"/>
      <c r="AH1662" s="14"/>
      <c r="AI1662" s="14"/>
      <c r="AJ1662" s="14"/>
      <c r="AK1662" s="14"/>
      <c r="AL1662" s="14"/>
      <c r="AM1662" s="14"/>
      <c r="AN1662" s="14"/>
      <c r="AO1662" s="14"/>
      <c r="AP1662" s="14"/>
      <c r="AQ1662" s="14"/>
      <c r="AR1662" s="14"/>
      <c r="AS1662" s="14"/>
      <c r="AT1662" s="14"/>
      <c r="AU1662" s="14"/>
      <c r="AV1662" s="14"/>
      <c r="AW1662" s="14"/>
      <c r="AX1662" s="14"/>
      <c r="AY1662" s="14"/>
      <c r="AZ1662" s="14"/>
      <c r="BA1662" s="14"/>
      <c r="BB1662" s="14"/>
      <c r="BC1662" s="14"/>
      <c r="BD1662" s="14"/>
      <c r="BE1662" s="14"/>
      <c r="BF1662" s="14"/>
      <c r="BG1662" s="14"/>
      <c r="BH1662" s="14"/>
      <c r="BI1662" s="14"/>
      <c r="BJ1662" s="14"/>
      <c r="BK1662" s="14"/>
      <c r="BL1662" s="14"/>
      <c r="BM1662" s="14"/>
      <c r="BN1662" s="14"/>
      <c r="BO1662" s="14"/>
      <c r="BP1662" s="14"/>
      <c r="BQ1662" s="14"/>
      <c r="BR1662" s="14"/>
      <c r="BS1662" s="14"/>
      <c r="BT1662" s="14"/>
      <c r="BU1662" s="14"/>
      <c r="BV1662" s="14"/>
      <c r="BW1662" s="14"/>
      <c r="BX1662" s="14"/>
      <c r="BY1662" s="14"/>
      <c r="BZ1662" s="14"/>
      <c r="CA1662" s="14"/>
      <c r="CB1662" s="14"/>
      <c r="CC1662" s="14"/>
      <c r="CD1662" s="14"/>
      <c r="CE1662" s="14"/>
      <c r="CF1662" s="14"/>
      <c r="CG1662" s="14"/>
      <c r="CH1662" s="14"/>
      <c r="CI1662" s="14"/>
      <c r="CJ1662" s="14"/>
      <c r="CK1662" s="14"/>
      <c r="CL1662" s="14"/>
      <c r="CM1662" s="14"/>
      <c r="CN1662" s="14"/>
      <c r="CO1662" s="14"/>
      <c r="CP1662" s="14"/>
      <c r="CQ1662" s="14"/>
      <c r="CR1662" s="14"/>
      <c r="CS1662" s="14"/>
      <c r="CT1662" s="14"/>
      <c r="CU1662" s="14"/>
      <c r="CV1662" s="14"/>
      <c r="CW1662" s="14"/>
      <c r="CX1662" s="14"/>
      <c r="CY1662" s="14"/>
      <c r="CZ1662" s="14"/>
      <c r="DA1662" s="14"/>
      <c r="DB1662" s="14"/>
      <c r="DC1662" s="14"/>
      <c r="DD1662" s="14"/>
      <c r="DE1662" s="14"/>
      <c r="DF1662" s="14"/>
      <c r="DG1662" s="14"/>
      <c r="DH1662" s="14"/>
      <c r="DI1662" s="14"/>
      <c r="DJ1662" s="14"/>
      <c r="DK1662" s="14"/>
      <c r="DL1662" s="14"/>
      <c r="DM1662" s="14"/>
      <c r="DN1662" s="14"/>
      <c r="DO1662" s="14"/>
      <c r="DP1662" s="14"/>
      <c r="DQ1662" s="14"/>
      <c r="DR1662" s="14"/>
      <c r="DS1662" s="14"/>
      <c r="DT1662" s="14"/>
      <c r="DU1662" s="14"/>
      <c r="DV1662" s="14"/>
      <c r="DW1662" s="14"/>
      <c r="DX1662" s="14"/>
      <c r="DY1662" s="14"/>
      <c r="DZ1662" s="14"/>
      <c r="EA1662" s="14"/>
      <c r="EB1662" s="14"/>
      <c r="EC1662" s="14"/>
      <c r="ED1662" s="14"/>
      <c r="EE1662" s="14"/>
      <c r="EF1662" s="14"/>
      <c r="EG1662" s="14"/>
      <c r="EH1662" s="14"/>
      <c r="EI1662" s="14"/>
      <c r="EJ1662" s="14"/>
      <c r="EK1662" s="14"/>
      <c r="EL1662" s="14"/>
      <c r="EM1662" s="14"/>
      <c r="EN1662" s="14"/>
      <c r="EO1662" s="14"/>
      <c r="EP1662" s="14"/>
      <c r="EQ1662" s="14"/>
      <c r="ER1662" s="14"/>
      <c r="ES1662" s="14"/>
      <c r="ET1662" s="14"/>
      <c r="EU1662" s="14"/>
      <c r="EV1662" s="14"/>
      <c r="EW1662" s="14"/>
      <c r="EX1662" s="14"/>
      <c r="EY1662" s="14"/>
      <c r="EZ1662" s="14"/>
      <c r="FA1662" s="14"/>
      <c r="FB1662" s="14"/>
      <c r="FC1662" s="14"/>
      <c r="FD1662" s="14"/>
      <c r="FE1662" s="14"/>
      <c r="FF1662" s="14"/>
      <c r="FG1662" s="14"/>
      <c r="FH1662" s="14"/>
      <c r="FI1662" s="14"/>
      <c r="FJ1662" s="14"/>
      <c r="FK1662" s="14"/>
      <c r="FL1662" s="14"/>
      <c r="FM1662" s="14"/>
      <c r="FN1662" s="14"/>
      <c r="FO1662" s="14"/>
      <c r="FP1662" s="14"/>
      <c r="FQ1662" s="14"/>
      <c r="FR1662" s="14"/>
      <c r="FS1662" s="14"/>
      <c r="FT1662" s="14"/>
      <c r="FU1662" s="14"/>
      <c r="FW1662" s="14"/>
    </row>
    <row r="1663" spans="4:179" x14ac:dyDescent="0.6">
      <c r="D1663"/>
      <c r="F1663" s="14"/>
      <c r="G1663" s="14"/>
      <c r="H1663" s="14"/>
      <c r="I1663" s="14"/>
      <c r="J1663" s="14"/>
      <c r="K1663" s="14"/>
      <c r="L1663" s="14"/>
      <c r="M1663" s="14"/>
      <c r="N1663" s="14"/>
      <c r="O1663" s="14"/>
      <c r="P1663" s="14"/>
      <c r="Q1663" s="14"/>
      <c r="R1663" s="14"/>
      <c r="S1663" s="14"/>
      <c r="T1663" s="14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/>
      <c r="AH1663" s="14"/>
      <c r="AI1663" s="14"/>
      <c r="AJ1663" s="14"/>
      <c r="AK1663" s="14"/>
      <c r="AL1663" s="14"/>
      <c r="AM1663" s="14"/>
      <c r="AN1663" s="14"/>
      <c r="AO1663" s="14"/>
      <c r="AP1663" s="14"/>
      <c r="AQ1663" s="14"/>
      <c r="AR1663" s="14"/>
      <c r="AS1663" s="14"/>
      <c r="AT1663" s="14"/>
      <c r="AU1663" s="14"/>
      <c r="AV1663" s="14"/>
      <c r="AW1663" s="14"/>
      <c r="AX1663" s="14"/>
      <c r="AY1663" s="14"/>
      <c r="AZ1663" s="14"/>
      <c r="BA1663" s="14"/>
      <c r="BB1663" s="14"/>
      <c r="BC1663" s="14"/>
      <c r="BD1663" s="14"/>
      <c r="BE1663" s="14"/>
      <c r="BF1663" s="14"/>
      <c r="BG1663" s="14"/>
      <c r="BH1663" s="14"/>
      <c r="BI1663" s="14"/>
      <c r="BJ1663" s="14"/>
      <c r="BK1663" s="14"/>
      <c r="BL1663" s="14"/>
      <c r="BM1663" s="14"/>
      <c r="BN1663" s="14"/>
      <c r="BO1663" s="14"/>
      <c r="BP1663" s="14"/>
      <c r="BQ1663" s="14"/>
      <c r="BR1663" s="14"/>
      <c r="BS1663" s="14"/>
      <c r="BT1663" s="14"/>
      <c r="BU1663" s="14"/>
      <c r="BV1663" s="14"/>
      <c r="BW1663" s="14"/>
      <c r="BX1663" s="14"/>
      <c r="BY1663" s="14"/>
      <c r="BZ1663" s="14"/>
      <c r="CA1663" s="14"/>
      <c r="CB1663" s="14"/>
      <c r="CC1663" s="14"/>
      <c r="CD1663" s="14"/>
      <c r="CE1663" s="14"/>
      <c r="CF1663" s="14"/>
      <c r="CG1663" s="14"/>
      <c r="CH1663" s="14"/>
      <c r="CI1663" s="14"/>
      <c r="CJ1663" s="14"/>
      <c r="CK1663" s="14"/>
      <c r="CL1663" s="14"/>
      <c r="CM1663" s="14"/>
      <c r="CN1663" s="14"/>
      <c r="CO1663" s="14"/>
      <c r="CP1663" s="14"/>
      <c r="CQ1663" s="14"/>
      <c r="CR1663" s="14"/>
      <c r="CS1663" s="14"/>
      <c r="CT1663" s="14"/>
      <c r="CU1663" s="14"/>
      <c r="CV1663" s="14"/>
      <c r="CW1663" s="14"/>
      <c r="CX1663" s="14"/>
      <c r="CY1663" s="14"/>
      <c r="CZ1663" s="14"/>
      <c r="DA1663" s="14"/>
      <c r="DB1663" s="14"/>
      <c r="DC1663" s="14"/>
      <c r="DD1663" s="14"/>
      <c r="DE1663" s="14"/>
      <c r="DF1663" s="14"/>
      <c r="DG1663" s="14"/>
      <c r="DH1663" s="14"/>
      <c r="DI1663" s="14"/>
      <c r="DJ1663" s="14"/>
      <c r="DK1663" s="14"/>
      <c r="DL1663" s="14"/>
      <c r="DM1663" s="14"/>
      <c r="DN1663" s="14"/>
      <c r="DO1663" s="14"/>
      <c r="DP1663" s="14"/>
      <c r="DQ1663" s="14"/>
      <c r="DR1663" s="14"/>
      <c r="DS1663" s="14"/>
      <c r="DT1663" s="14"/>
      <c r="DU1663" s="14"/>
      <c r="DV1663" s="14"/>
      <c r="DW1663" s="14"/>
      <c r="DX1663" s="14"/>
      <c r="DY1663" s="14"/>
      <c r="DZ1663" s="14"/>
      <c r="EA1663" s="14"/>
      <c r="EB1663" s="14"/>
      <c r="EC1663" s="14"/>
      <c r="ED1663" s="14"/>
      <c r="EE1663" s="14"/>
      <c r="EF1663" s="14"/>
      <c r="EG1663" s="14"/>
      <c r="EH1663" s="14"/>
      <c r="EI1663" s="14"/>
      <c r="EJ1663" s="14"/>
      <c r="EK1663" s="14"/>
      <c r="EL1663" s="14"/>
      <c r="EM1663" s="14"/>
      <c r="EN1663" s="14"/>
      <c r="EO1663" s="14"/>
      <c r="EP1663" s="14"/>
      <c r="EQ1663" s="14"/>
      <c r="ER1663" s="14"/>
      <c r="ES1663" s="14"/>
      <c r="ET1663" s="14"/>
      <c r="EU1663" s="14"/>
      <c r="EV1663" s="14"/>
      <c r="EW1663" s="14"/>
      <c r="EX1663" s="14"/>
      <c r="EY1663" s="14"/>
      <c r="EZ1663" s="14"/>
      <c r="FA1663" s="14"/>
      <c r="FB1663" s="14"/>
      <c r="FC1663" s="14"/>
      <c r="FD1663" s="14"/>
      <c r="FE1663" s="14"/>
      <c r="FF1663" s="14"/>
      <c r="FG1663" s="14"/>
      <c r="FH1663" s="14"/>
      <c r="FI1663" s="14"/>
      <c r="FJ1663" s="14"/>
      <c r="FK1663" s="14"/>
      <c r="FL1663" s="14"/>
      <c r="FM1663" s="14"/>
      <c r="FN1663" s="14"/>
      <c r="FO1663" s="14"/>
      <c r="FP1663" s="14"/>
      <c r="FQ1663" s="14"/>
      <c r="FR1663" s="14"/>
      <c r="FS1663" s="14"/>
      <c r="FT1663" s="14"/>
      <c r="FU1663" s="14"/>
      <c r="FW1663" s="14"/>
    </row>
    <row r="1664" spans="4:179" x14ac:dyDescent="0.6">
      <c r="D1664" s="53"/>
      <c r="F1664" s="14"/>
      <c r="G1664" s="14"/>
      <c r="H1664" s="14"/>
      <c r="I1664" s="14"/>
      <c r="J1664" s="14"/>
      <c r="K1664" s="14"/>
      <c r="L1664" s="14"/>
      <c r="M1664" s="14"/>
      <c r="N1664" s="14"/>
      <c r="O1664" s="14"/>
      <c r="P1664" s="14"/>
      <c r="Q1664" s="14"/>
      <c r="R1664" s="14"/>
      <c r="S1664" s="14"/>
      <c r="T1664" s="14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F1664" s="14"/>
      <c r="AG1664" s="14"/>
      <c r="AH1664" s="14"/>
      <c r="AI1664" s="14"/>
      <c r="AJ1664" s="14"/>
      <c r="AK1664" s="14"/>
      <c r="AL1664" s="14"/>
      <c r="AM1664" s="14"/>
      <c r="AN1664" s="14"/>
      <c r="AO1664" s="14"/>
      <c r="AP1664" s="14"/>
      <c r="AQ1664" s="14"/>
      <c r="AR1664" s="14"/>
      <c r="AS1664" s="14"/>
      <c r="AT1664" s="14"/>
      <c r="AU1664" s="14"/>
      <c r="AV1664" s="14"/>
      <c r="AW1664" s="14"/>
      <c r="AX1664" s="14"/>
      <c r="AY1664" s="14"/>
      <c r="AZ1664" s="14"/>
      <c r="BA1664" s="14"/>
      <c r="BB1664" s="14"/>
      <c r="BC1664" s="14"/>
      <c r="BD1664" s="14"/>
      <c r="BE1664" s="14"/>
      <c r="BF1664" s="14"/>
      <c r="BG1664" s="14"/>
      <c r="BH1664" s="14"/>
      <c r="BI1664" s="14"/>
      <c r="BJ1664" s="14"/>
      <c r="BK1664" s="14"/>
      <c r="BL1664" s="14"/>
      <c r="BM1664" s="14"/>
      <c r="BN1664" s="14"/>
      <c r="BO1664" s="14"/>
      <c r="BP1664" s="14"/>
      <c r="BQ1664" s="14"/>
      <c r="BR1664" s="14"/>
      <c r="BS1664" s="14"/>
      <c r="BT1664" s="14"/>
      <c r="BU1664" s="14"/>
      <c r="BV1664" s="14"/>
      <c r="BW1664" s="14"/>
      <c r="BX1664" s="14"/>
      <c r="BY1664" s="14"/>
      <c r="BZ1664" s="14"/>
      <c r="CA1664" s="14"/>
      <c r="CB1664" s="14"/>
      <c r="CC1664" s="14"/>
      <c r="CD1664" s="14"/>
      <c r="CE1664" s="14"/>
      <c r="CF1664" s="14"/>
      <c r="CG1664" s="14"/>
      <c r="CH1664" s="14"/>
      <c r="CI1664" s="14"/>
      <c r="CJ1664" s="14"/>
      <c r="CK1664" s="14"/>
      <c r="CL1664" s="14"/>
      <c r="CM1664" s="14"/>
      <c r="CN1664" s="14"/>
      <c r="CO1664" s="14"/>
      <c r="CP1664" s="14"/>
      <c r="CQ1664" s="14"/>
      <c r="CR1664" s="14"/>
      <c r="CS1664" s="14"/>
      <c r="CT1664" s="14"/>
      <c r="CU1664" s="14"/>
      <c r="CV1664" s="14"/>
      <c r="CW1664" s="14"/>
      <c r="CX1664" s="14"/>
      <c r="CY1664" s="14"/>
      <c r="CZ1664" s="14"/>
      <c r="DA1664" s="14"/>
      <c r="DB1664" s="14"/>
      <c r="DC1664" s="14"/>
      <c r="DD1664" s="14"/>
      <c r="DE1664" s="14"/>
      <c r="DF1664" s="14"/>
      <c r="DG1664" s="14"/>
      <c r="DH1664" s="14"/>
      <c r="DI1664" s="14"/>
      <c r="DJ1664" s="14"/>
      <c r="DK1664" s="14"/>
      <c r="DL1664" s="14"/>
      <c r="DM1664" s="14"/>
      <c r="DN1664" s="14"/>
      <c r="DO1664" s="14"/>
      <c r="DP1664" s="14"/>
      <c r="DQ1664" s="14"/>
      <c r="DR1664" s="14"/>
      <c r="DS1664" s="14"/>
      <c r="DT1664" s="14"/>
      <c r="DU1664" s="14"/>
      <c r="DV1664" s="14"/>
      <c r="DW1664" s="14"/>
      <c r="DX1664" s="14"/>
      <c r="DY1664" s="14"/>
      <c r="DZ1664" s="14"/>
      <c r="EA1664" s="14"/>
      <c r="EB1664" s="14"/>
      <c r="EC1664" s="14"/>
      <c r="ED1664" s="14"/>
      <c r="EE1664" s="14"/>
      <c r="EF1664" s="14"/>
      <c r="EG1664" s="14"/>
      <c r="EH1664" s="14"/>
      <c r="EI1664" s="14"/>
      <c r="EJ1664" s="14"/>
      <c r="EK1664" s="14"/>
      <c r="EL1664" s="14"/>
      <c r="EM1664" s="14"/>
      <c r="EN1664" s="14"/>
      <c r="EO1664" s="14"/>
      <c r="EP1664" s="14"/>
      <c r="EQ1664" s="14"/>
      <c r="ER1664" s="14"/>
      <c r="ES1664" s="14"/>
      <c r="ET1664" s="14"/>
      <c r="EU1664" s="14"/>
      <c r="EV1664" s="14"/>
      <c r="EW1664" s="14"/>
      <c r="EX1664" s="14"/>
      <c r="EY1664" s="14"/>
      <c r="EZ1664" s="14"/>
      <c r="FA1664" s="14"/>
      <c r="FB1664" s="14"/>
      <c r="FC1664" s="14"/>
      <c r="FD1664" s="14"/>
      <c r="FE1664" s="14"/>
      <c r="FF1664" s="14"/>
      <c r="FG1664" s="14"/>
      <c r="FH1664" s="14"/>
      <c r="FI1664" s="14"/>
      <c r="FJ1664" s="14"/>
      <c r="FK1664" s="14"/>
      <c r="FL1664" s="14"/>
      <c r="FM1664" s="14"/>
      <c r="FN1664" s="14"/>
      <c r="FO1664" s="14"/>
      <c r="FP1664" s="14"/>
      <c r="FQ1664" s="14"/>
      <c r="FR1664" s="14"/>
      <c r="FS1664" s="14"/>
      <c r="FT1664" s="14"/>
      <c r="FU1664" s="14"/>
      <c r="FW1664" s="14"/>
    </row>
    <row r="1665" spans="4:179" x14ac:dyDescent="0.6">
      <c r="D1665" s="53"/>
      <c r="F1665" s="14"/>
      <c r="G1665" s="14"/>
      <c r="H1665" s="14"/>
      <c r="I1665" s="14"/>
      <c r="J1665" s="14"/>
      <c r="K1665" s="14"/>
      <c r="L1665" s="14"/>
      <c r="M1665" s="14"/>
      <c r="N1665" s="14"/>
      <c r="O1665" s="14"/>
      <c r="P1665" s="14"/>
      <c r="Q1665" s="14"/>
      <c r="R1665" s="14"/>
      <c r="S1665" s="14"/>
      <c r="T1665" s="14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F1665" s="14"/>
      <c r="AG1665" s="14"/>
      <c r="AH1665" s="14"/>
      <c r="AI1665" s="14"/>
      <c r="AJ1665" s="14"/>
      <c r="AK1665" s="14"/>
      <c r="AL1665" s="14"/>
      <c r="AM1665" s="14"/>
      <c r="AN1665" s="14"/>
      <c r="AO1665" s="14"/>
      <c r="AP1665" s="14"/>
      <c r="AQ1665" s="14"/>
      <c r="AR1665" s="14"/>
      <c r="AS1665" s="14"/>
      <c r="AT1665" s="14"/>
      <c r="AU1665" s="14"/>
      <c r="AV1665" s="14"/>
      <c r="AW1665" s="14"/>
      <c r="AX1665" s="14"/>
      <c r="AY1665" s="14"/>
      <c r="AZ1665" s="14"/>
      <c r="BA1665" s="14"/>
      <c r="BB1665" s="14"/>
      <c r="BC1665" s="14"/>
      <c r="BD1665" s="14"/>
      <c r="BE1665" s="14"/>
      <c r="BF1665" s="14"/>
      <c r="BG1665" s="14"/>
      <c r="BH1665" s="14"/>
      <c r="BI1665" s="14"/>
      <c r="BJ1665" s="14"/>
      <c r="BK1665" s="14"/>
      <c r="BL1665" s="14"/>
      <c r="BM1665" s="14"/>
      <c r="BN1665" s="14"/>
      <c r="BO1665" s="14"/>
      <c r="BP1665" s="14"/>
      <c r="BQ1665" s="14"/>
      <c r="BR1665" s="14"/>
      <c r="BS1665" s="14"/>
      <c r="BT1665" s="14"/>
      <c r="BU1665" s="14"/>
      <c r="BV1665" s="14"/>
      <c r="BW1665" s="14"/>
      <c r="BX1665" s="14"/>
      <c r="BY1665" s="14"/>
      <c r="BZ1665" s="14"/>
      <c r="CA1665" s="14"/>
      <c r="CB1665" s="14"/>
      <c r="CC1665" s="14"/>
      <c r="CD1665" s="14"/>
      <c r="CE1665" s="14"/>
      <c r="CF1665" s="14"/>
      <c r="CG1665" s="14"/>
      <c r="CH1665" s="14"/>
      <c r="CI1665" s="14"/>
      <c r="CJ1665" s="14"/>
      <c r="CK1665" s="14"/>
      <c r="CL1665" s="14"/>
      <c r="CM1665" s="14"/>
      <c r="CN1665" s="14"/>
      <c r="CO1665" s="14"/>
      <c r="CP1665" s="14"/>
      <c r="CQ1665" s="14"/>
      <c r="CR1665" s="14"/>
      <c r="CS1665" s="14"/>
      <c r="CT1665" s="14"/>
      <c r="CU1665" s="14"/>
      <c r="CV1665" s="14"/>
      <c r="CW1665" s="14"/>
      <c r="CX1665" s="14"/>
      <c r="CY1665" s="14"/>
      <c r="CZ1665" s="14"/>
      <c r="DA1665" s="14"/>
      <c r="DB1665" s="14"/>
      <c r="DC1665" s="14"/>
      <c r="DD1665" s="14"/>
      <c r="DE1665" s="14"/>
      <c r="DF1665" s="14"/>
      <c r="DG1665" s="14"/>
      <c r="DH1665" s="14"/>
      <c r="DI1665" s="14"/>
      <c r="DJ1665" s="14"/>
      <c r="DK1665" s="14"/>
      <c r="DL1665" s="14"/>
      <c r="DM1665" s="14"/>
      <c r="DN1665" s="14"/>
      <c r="DO1665" s="14"/>
      <c r="DP1665" s="14"/>
      <c r="DQ1665" s="14"/>
      <c r="DR1665" s="14"/>
      <c r="DS1665" s="14"/>
      <c r="DT1665" s="14"/>
      <c r="DU1665" s="14"/>
      <c r="DV1665" s="14"/>
      <c r="DW1665" s="14"/>
      <c r="DX1665" s="14"/>
      <c r="DY1665" s="14"/>
      <c r="DZ1665" s="14"/>
      <c r="EA1665" s="14"/>
      <c r="EB1665" s="14"/>
      <c r="EC1665" s="14"/>
      <c r="ED1665" s="14"/>
      <c r="EE1665" s="14"/>
      <c r="EF1665" s="14"/>
      <c r="EG1665" s="14"/>
      <c r="EH1665" s="14"/>
      <c r="EI1665" s="14"/>
      <c r="EJ1665" s="14"/>
      <c r="EK1665" s="14"/>
      <c r="EL1665" s="14"/>
      <c r="EM1665" s="14"/>
      <c r="EN1665" s="14"/>
      <c r="EO1665" s="14"/>
      <c r="EP1665" s="14"/>
      <c r="EQ1665" s="14"/>
      <c r="ER1665" s="14"/>
      <c r="ES1665" s="14"/>
      <c r="ET1665" s="14"/>
      <c r="EU1665" s="14"/>
      <c r="EV1665" s="14"/>
      <c r="EW1665" s="14"/>
      <c r="EX1665" s="14"/>
      <c r="EY1665" s="14"/>
      <c r="EZ1665" s="14"/>
      <c r="FA1665" s="14"/>
      <c r="FB1665" s="14"/>
      <c r="FC1665" s="14"/>
      <c r="FD1665" s="14"/>
      <c r="FE1665" s="14"/>
      <c r="FF1665" s="14"/>
      <c r="FG1665" s="14"/>
      <c r="FH1665" s="14"/>
      <c r="FI1665" s="14"/>
      <c r="FJ1665" s="14"/>
      <c r="FK1665" s="14"/>
      <c r="FL1665" s="14"/>
      <c r="FM1665" s="14"/>
      <c r="FN1665" s="14"/>
      <c r="FO1665" s="14"/>
      <c r="FP1665" s="14"/>
      <c r="FQ1665" s="14"/>
      <c r="FR1665" s="14"/>
      <c r="FS1665" s="14"/>
      <c r="FT1665" s="14"/>
      <c r="FU1665" s="14"/>
      <c r="FW1665" s="14"/>
    </row>
    <row r="1666" spans="4:179" x14ac:dyDescent="0.6">
      <c r="D1666" s="53"/>
      <c r="F1666" s="14"/>
      <c r="G1666" s="14"/>
      <c r="H1666" s="14"/>
      <c r="I1666" s="14"/>
      <c r="J1666" s="14"/>
      <c r="K1666" s="14"/>
      <c r="L1666" s="14"/>
      <c r="M1666" s="14"/>
      <c r="N1666" s="14"/>
      <c r="O1666" s="14"/>
      <c r="P1666" s="14"/>
      <c r="Q1666" s="14"/>
      <c r="R1666" s="14"/>
      <c r="S1666" s="14"/>
      <c r="T1666" s="14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F1666" s="14"/>
      <c r="AG1666" s="14"/>
      <c r="AH1666" s="14"/>
      <c r="AI1666" s="14"/>
      <c r="AJ1666" s="14"/>
      <c r="AK1666" s="14"/>
      <c r="AL1666" s="14"/>
      <c r="AM1666" s="14"/>
      <c r="AN1666" s="14"/>
      <c r="AO1666" s="14"/>
      <c r="AP1666" s="14"/>
      <c r="AQ1666" s="14"/>
      <c r="AR1666" s="14"/>
      <c r="AS1666" s="14"/>
      <c r="AT1666" s="14"/>
      <c r="AU1666" s="14"/>
      <c r="AV1666" s="14"/>
      <c r="AW1666" s="14"/>
      <c r="AX1666" s="14"/>
      <c r="AY1666" s="14"/>
      <c r="AZ1666" s="14"/>
      <c r="BA1666" s="14"/>
      <c r="BB1666" s="14"/>
      <c r="BC1666" s="14"/>
      <c r="BD1666" s="14"/>
      <c r="BE1666" s="14"/>
      <c r="BF1666" s="14"/>
      <c r="BG1666" s="14"/>
      <c r="BH1666" s="14"/>
      <c r="BI1666" s="14"/>
      <c r="BJ1666" s="14"/>
      <c r="BK1666" s="14"/>
      <c r="BL1666" s="14"/>
      <c r="BM1666" s="14"/>
      <c r="BN1666" s="14"/>
      <c r="BO1666" s="14"/>
      <c r="BP1666" s="14"/>
      <c r="BQ1666" s="14"/>
      <c r="BR1666" s="14"/>
      <c r="BS1666" s="14"/>
      <c r="BT1666" s="14"/>
      <c r="BU1666" s="14"/>
      <c r="BV1666" s="14"/>
      <c r="BW1666" s="14"/>
      <c r="BX1666" s="14"/>
      <c r="BY1666" s="14"/>
      <c r="BZ1666" s="14"/>
      <c r="CA1666" s="14"/>
      <c r="CB1666" s="14"/>
      <c r="CC1666" s="14"/>
      <c r="CD1666" s="14"/>
      <c r="CE1666" s="14"/>
      <c r="CF1666" s="14"/>
      <c r="CG1666" s="14"/>
      <c r="CH1666" s="14"/>
      <c r="CI1666" s="14"/>
      <c r="CJ1666" s="14"/>
      <c r="CK1666" s="14"/>
      <c r="CL1666" s="14"/>
      <c r="CM1666" s="14"/>
      <c r="CN1666" s="14"/>
      <c r="CO1666" s="14"/>
      <c r="CP1666" s="14"/>
      <c r="CQ1666" s="14"/>
      <c r="CR1666" s="14"/>
      <c r="CS1666" s="14"/>
      <c r="CT1666" s="14"/>
      <c r="CU1666" s="14"/>
      <c r="CV1666" s="14"/>
      <c r="CW1666" s="14"/>
      <c r="CX1666" s="14"/>
      <c r="CY1666" s="14"/>
      <c r="CZ1666" s="14"/>
      <c r="DA1666" s="14"/>
      <c r="DB1666" s="14"/>
      <c r="DC1666" s="14"/>
      <c r="DD1666" s="14"/>
      <c r="DE1666" s="14"/>
      <c r="DF1666" s="14"/>
      <c r="DG1666" s="14"/>
      <c r="DH1666" s="14"/>
      <c r="DI1666" s="14"/>
      <c r="DJ1666" s="14"/>
      <c r="DK1666" s="14"/>
      <c r="DL1666" s="14"/>
      <c r="DM1666" s="14"/>
      <c r="DN1666" s="14"/>
      <c r="DO1666" s="14"/>
      <c r="DP1666" s="14"/>
      <c r="DQ1666" s="14"/>
      <c r="DR1666" s="14"/>
      <c r="DS1666" s="14"/>
      <c r="DT1666" s="14"/>
      <c r="DU1666" s="14"/>
      <c r="DV1666" s="14"/>
      <c r="DW1666" s="14"/>
      <c r="DX1666" s="14"/>
      <c r="DY1666" s="14"/>
      <c r="DZ1666" s="14"/>
      <c r="EA1666" s="14"/>
      <c r="EB1666" s="14"/>
      <c r="EC1666" s="14"/>
      <c r="ED1666" s="14"/>
      <c r="EE1666" s="14"/>
      <c r="EF1666" s="14"/>
      <c r="EG1666" s="14"/>
      <c r="EH1666" s="14"/>
      <c r="EI1666" s="14"/>
      <c r="EJ1666" s="14"/>
      <c r="EK1666" s="14"/>
      <c r="EL1666" s="14"/>
      <c r="EM1666" s="14"/>
      <c r="EN1666" s="14"/>
      <c r="EO1666" s="14"/>
      <c r="EP1666" s="14"/>
      <c r="EQ1666" s="14"/>
      <c r="ER1666" s="14"/>
      <c r="ES1666" s="14"/>
      <c r="ET1666" s="14"/>
      <c r="EU1666" s="14"/>
      <c r="EV1666" s="14"/>
      <c r="EW1666" s="14"/>
      <c r="EX1666" s="14"/>
      <c r="EY1666" s="14"/>
      <c r="EZ1666" s="14"/>
      <c r="FA1666" s="14"/>
      <c r="FB1666" s="14"/>
      <c r="FC1666" s="14"/>
      <c r="FD1666" s="14"/>
      <c r="FE1666" s="14"/>
      <c r="FF1666" s="14"/>
      <c r="FG1666" s="14"/>
      <c r="FH1666" s="14"/>
      <c r="FI1666" s="14"/>
      <c r="FJ1666" s="14"/>
      <c r="FK1666" s="14"/>
      <c r="FL1666" s="14"/>
      <c r="FM1666" s="14"/>
      <c r="FN1666" s="14"/>
      <c r="FO1666" s="14"/>
      <c r="FP1666" s="14"/>
      <c r="FQ1666" s="14"/>
      <c r="FR1666" s="14"/>
      <c r="FS1666" s="14"/>
      <c r="FT1666" s="14"/>
      <c r="FU1666" s="14"/>
      <c r="FW1666" s="14"/>
    </row>
    <row r="1667" spans="4:179" x14ac:dyDescent="0.6">
      <c r="D1667" s="53"/>
      <c r="F1667" s="14"/>
      <c r="G1667" s="14"/>
      <c r="H1667" s="14"/>
      <c r="I1667" s="14"/>
      <c r="J1667" s="14"/>
      <c r="K1667" s="14"/>
      <c r="L1667" s="14"/>
      <c r="M1667" s="14"/>
      <c r="N1667" s="14"/>
      <c r="O1667" s="14"/>
      <c r="P1667" s="14"/>
      <c r="Q1667" s="14"/>
      <c r="R1667" s="14"/>
      <c r="S1667" s="14"/>
      <c r="T1667" s="14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F1667" s="14"/>
      <c r="AG1667" s="14"/>
      <c r="AH1667" s="14"/>
      <c r="AI1667" s="14"/>
      <c r="AJ1667" s="14"/>
      <c r="AK1667" s="14"/>
      <c r="AL1667" s="14"/>
      <c r="AM1667" s="14"/>
      <c r="AN1667" s="14"/>
      <c r="AO1667" s="14"/>
      <c r="AP1667" s="14"/>
      <c r="AQ1667" s="14"/>
      <c r="AR1667" s="14"/>
      <c r="AS1667" s="14"/>
      <c r="AT1667" s="14"/>
      <c r="AU1667" s="14"/>
      <c r="AV1667" s="14"/>
      <c r="AW1667" s="14"/>
      <c r="AX1667" s="14"/>
      <c r="AY1667" s="14"/>
      <c r="AZ1667" s="14"/>
      <c r="BA1667" s="14"/>
      <c r="BB1667" s="14"/>
      <c r="BC1667" s="14"/>
      <c r="BD1667" s="14"/>
      <c r="BE1667" s="14"/>
      <c r="BF1667" s="14"/>
      <c r="BG1667" s="14"/>
      <c r="BH1667" s="14"/>
      <c r="BI1667" s="14"/>
      <c r="BJ1667" s="14"/>
      <c r="BK1667" s="14"/>
      <c r="BL1667" s="14"/>
      <c r="BM1667" s="14"/>
      <c r="BN1667" s="14"/>
      <c r="BO1667" s="14"/>
      <c r="BP1667" s="14"/>
      <c r="BQ1667" s="14"/>
      <c r="BR1667" s="14"/>
      <c r="BS1667" s="14"/>
      <c r="BT1667" s="14"/>
      <c r="BU1667" s="14"/>
      <c r="BV1667" s="14"/>
      <c r="BW1667" s="14"/>
      <c r="BX1667" s="14"/>
      <c r="BY1667" s="14"/>
      <c r="BZ1667" s="14"/>
      <c r="CA1667" s="14"/>
      <c r="CB1667" s="14"/>
      <c r="CC1667" s="14"/>
      <c r="CD1667" s="14"/>
      <c r="CE1667" s="14"/>
      <c r="CF1667" s="14"/>
      <c r="CG1667" s="14"/>
      <c r="CH1667" s="14"/>
      <c r="CI1667" s="14"/>
      <c r="CJ1667" s="14"/>
      <c r="CK1667" s="14"/>
      <c r="CL1667" s="14"/>
      <c r="CM1667" s="14"/>
      <c r="CN1667" s="14"/>
      <c r="CO1667" s="14"/>
      <c r="CP1667" s="14"/>
      <c r="CQ1667" s="14"/>
      <c r="CR1667" s="14"/>
      <c r="CS1667" s="14"/>
      <c r="CT1667" s="14"/>
      <c r="CU1667" s="14"/>
      <c r="CV1667" s="14"/>
      <c r="CW1667" s="14"/>
      <c r="CX1667" s="14"/>
      <c r="CY1667" s="14"/>
      <c r="CZ1667" s="14"/>
      <c r="DA1667" s="14"/>
      <c r="DB1667" s="14"/>
      <c r="DC1667" s="14"/>
      <c r="DD1667" s="14"/>
      <c r="DE1667" s="14"/>
      <c r="DF1667" s="14"/>
      <c r="DG1667" s="14"/>
      <c r="DH1667" s="14"/>
      <c r="DI1667" s="14"/>
      <c r="DJ1667" s="14"/>
      <c r="DK1667" s="14"/>
      <c r="DL1667" s="14"/>
      <c r="DM1667" s="14"/>
      <c r="DN1667" s="14"/>
      <c r="DO1667" s="14"/>
      <c r="DP1667" s="14"/>
      <c r="DQ1667" s="14"/>
      <c r="DR1667" s="14"/>
      <c r="DS1667" s="14"/>
      <c r="DT1667" s="14"/>
      <c r="DU1667" s="14"/>
      <c r="DV1667" s="14"/>
      <c r="DW1667" s="14"/>
      <c r="DX1667" s="14"/>
      <c r="DY1667" s="14"/>
      <c r="DZ1667" s="14"/>
      <c r="EA1667" s="14"/>
      <c r="EB1667" s="14"/>
      <c r="EC1667" s="14"/>
      <c r="ED1667" s="14"/>
      <c r="EE1667" s="14"/>
      <c r="EF1667" s="14"/>
      <c r="EG1667" s="14"/>
      <c r="EH1667" s="14"/>
      <c r="EI1667" s="14"/>
      <c r="EJ1667" s="14"/>
      <c r="EK1667" s="14"/>
      <c r="EL1667" s="14"/>
      <c r="EM1667" s="14"/>
      <c r="EN1667" s="14"/>
      <c r="EO1667" s="14"/>
      <c r="EP1667" s="14"/>
      <c r="EQ1667" s="14"/>
      <c r="ER1667" s="14"/>
      <c r="ES1667" s="14"/>
      <c r="ET1667" s="14"/>
      <c r="EU1667" s="14"/>
      <c r="EV1667" s="14"/>
      <c r="EW1667" s="14"/>
      <c r="EX1667" s="14"/>
      <c r="EY1667" s="14"/>
      <c r="EZ1667" s="14"/>
      <c r="FA1667" s="14"/>
      <c r="FB1667" s="14"/>
      <c r="FC1667" s="14"/>
      <c r="FD1667" s="14"/>
      <c r="FE1667" s="14"/>
      <c r="FF1667" s="14"/>
      <c r="FG1667" s="14"/>
      <c r="FH1667" s="14"/>
      <c r="FI1667" s="14"/>
      <c r="FJ1667" s="14"/>
      <c r="FK1667" s="14"/>
      <c r="FL1667" s="14"/>
      <c r="FM1667" s="14"/>
      <c r="FN1667" s="14"/>
      <c r="FO1667" s="14"/>
      <c r="FP1667" s="14"/>
      <c r="FQ1667" s="14"/>
      <c r="FR1667" s="14"/>
      <c r="FS1667" s="14"/>
      <c r="FT1667" s="14"/>
      <c r="FU1667" s="14"/>
      <c r="FW1667" s="14"/>
    </row>
    <row r="1668" spans="4:179" x14ac:dyDescent="0.6">
      <c r="D1668" s="53"/>
      <c r="F1668" s="14"/>
      <c r="G1668" s="14"/>
      <c r="H1668" s="14"/>
      <c r="I1668" s="14"/>
      <c r="J1668" s="14"/>
      <c r="K1668" s="14"/>
      <c r="L1668" s="14"/>
      <c r="M1668" s="14"/>
      <c r="N1668" s="14"/>
      <c r="O1668" s="14"/>
      <c r="P1668" s="14"/>
      <c r="Q1668" s="14"/>
      <c r="R1668" s="14"/>
      <c r="S1668" s="14"/>
      <c r="T1668" s="14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F1668" s="14"/>
      <c r="AG1668" s="14"/>
      <c r="AH1668" s="14"/>
      <c r="AI1668" s="14"/>
      <c r="AJ1668" s="14"/>
      <c r="AK1668" s="14"/>
      <c r="AL1668" s="14"/>
      <c r="AM1668" s="14"/>
      <c r="AN1668" s="14"/>
      <c r="AO1668" s="14"/>
      <c r="AP1668" s="14"/>
      <c r="AQ1668" s="14"/>
      <c r="AR1668" s="14"/>
      <c r="AS1668" s="14"/>
      <c r="AT1668" s="14"/>
      <c r="AU1668" s="14"/>
      <c r="AV1668" s="14"/>
      <c r="AW1668" s="14"/>
      <c r="AX1668" s="14"/>
      <c r="AY1668" s="14"/>
      <c r="AZ1668" s="14"/>
      <c r="BA1668" s="14"/>
      <c r="BB1668" s="14"/>
      <c r="BC1668" s="14"/>
      <c r="BD1668" s="14"/>
      <c r="BE1668" s="14"/>
      <c r="BF1668" s="14"/>
      <c r="BG1668" s="14"/>
      <c r="BH1668" s="14"/>
      <c r="BI1668" s="14"/>
      <c r="BJ1668" s="14"/>
      <c r="BK1668" s="14"/>
      <c r="BL1668" s="14"/>
      <c r="BM1668" s="14"/>
      <c r="BN1668" s="14"/>
      <c r="BO1668" s="14"/>
      <c r="BP1668" s="14"/>
      <c r="BQ1668" s="14"/>
      <c r="BR1668" s="14"/>
      <c r="BS1668" s="14"/>
      <c r="BT1668" s="14"/>
      <c r="BU1668" s="14"/>
      <c r="BV1668" s="14"/>
      <c r="BW1668" s="14"/>
      <c r="BX1668" s="14"/>
      <c r="BY1668" s="14"/>
      <c r="BZ1668" s="14"/>
      <c r="CA1668" s="14"/>
      <c r="CB1668" s="14"/>
      <c r="CC1668" s="14"/>
      <c r="CD1668" s="14"/>
      <c r="CE1668" s="14"/>
      <c r="CF1668" s="14"/>
      <c r="CG1668" s="14"/>
      <c r="CH1668" s="14"/>
      <c r="CI1668" s="14"/>
      <c r="CJ1668" s="14"/>
      <c r="CK1668" s="14"/>
      <c r="CL1668" s="14"/>
      <c r="CM1668" s="14"/>
      <c r="CN1668" s="14"/>
      <c r="CO1668" s="14"/>
      <c r="CP1668" s="14"/>
      <c r="CQ1668" s="14"/>
      <c r="CR1668" s="14"/>
      <c r="CS1668" s="14"/>
      <c r="CT1668" s="14"/>
      <c r="CU1668" s="14"/>
      <c r="CV1668" s="14"/>
      <c r="CW1668" s="14"/>
      <c r="CX1668" s="14"/>
      <c r="CY1668" s="14"/>
      <c r="CZ1668" s="14"/>
      <c r="DA1668" s="14"/>
      <c r="DB1668" s="14"/>
      <c r="DC1668" s="14"/>
      <c r="DD1668" s="14"/>
      <c r="DE1668" s="14"/>
      <c r="DF1668" s="14"/>
      <c r="DG1668" s="14"/>
      <c r="DH1668" s="14"/>
      <c r="DI1668" s="14"/>
      <c r="DJ1668" s="14"/>
      <c r="DK1668" s="14"/>
      <c r="DL1668" s="14"/>
      <c r="DM1668" s="14"/>
      <c r="DN1668" s="14"/>
      <c r="DO1668" s="14"/>
      <c r="DP1668" s="14"/>
      <c r="DQ1668" s="14"/>
      <c r="DR1668" s="14"/>
      <c r="DS1668" s="14"/>
      <c r="DT1668" s="14"/>
      <c r="DU1668" s="14"/>
      <c r="DV1668" s="14"/>
      <c r="DW1668" s="14"/>
      <c r="DX1668" s="14"/>
      <c r="DY1668" s="14"/>
      <c r="DZ1668" s="14"/>
      <c r="EA1668" s="14"/>
      <c r="EB1668" s="14"/>
      <c r="EC1668" s="14"/>
      <c r="ED1668" s="14"/>
      <c r="EE1668" s="14"/>
      <c r="EF1668" s="14"/>
      <c r="EG1668" s="14"/>
      <c r="EH1668" s="14"/>
      <c r="EI1668" s="14"/>
      <c r="EJ1668" s="14"/>
      <c r="EK1668" s="14"/>
      <c r="EL1668" s="14"/>
      <c r="EM1668" s="14"/>
      <c r="EN1668" s="14"/>
      <c r="EO1668" s="14"/>
      <c r="EP1668" s="14"/>
      <c r="EQ1668" s="14"/>
      <c r="ER1668" s="14"/>
      <c r="ES1668" s="14"/>
      <c r="ET1668" s="14"/>
      <c r="EU1668" s="14"/>
      <c r="EV1668" s="14"/>
      <c r="EW1668" s="14"/>
      <c r="EX1668" s="14"/>
      <c r="EY1668" s="14"/>
      <c r="EZ1668" s="14"/>
      <c r="FA1668" s="14"/>
      <c r="FB1668" s="14"/>
      <c r="FC1668" s="14"/>
      <c r="FD1668" s="14"/>
      <c r="FE1668" s="14"/>
      <c r="FF1668" s="14"/>
      <c r="FG1668" s="14"/>
      <c r="FH1668" s="14"/>
      <c r="FI1668" s="14"/>
      <c r="FJ1668" s="14"/>
      <c r="FK1668" s="14"/>
      <c r="FL1668" s="14"/>
      <c r="FM1668" s="14"/>
      <c r="FN1668" s="14"/>
      <c r="FO1668" s="14"/>
      <c r="FP1668" s="14"/>
      <c r="FQ1668" s="14"/>
      <c r="FR1668" s="14"/>
      <c r="FS1668" s="14"/>
      <c r="FT1668" s="14"/>
      <c r="FU1668" s="14"/>
      <c r="FW1668" s="14"/>
    </row>
    <row r="1669" spans="4:179" x14ac:dyDescent="0.6">
      <c r="D1669" s="53"/>
      <c r="F1669" s="14"/>
      <c r="G1669" s="14"/>
      <c r="H1669" s="14"/>
      <c r="I1669" s="14"/>
      <c r="J1669" s="14"/>
      <c r="K1669" s="14"/>
      <c r="L1669" s="14"/>
      <c r="M1669" s="14"/>
      <c r="N1669" s="14"/>
      <c r="O1669" s="14"/>
      <c r="P1669" s="14"/>
      <c r="Q1669" s="14"/>
      <c r="R1669" s="14"/>
      <c r="S1669" s="14"/>
      <c r="T1669" s="14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F1669" s="14"/>
      <c r="AG1669" s="14"/>
      <c r="AH1669" s="14"/>
      <c r="AI1669" s="14"/>
      <c r="AJ1669" s="14"/>
      <c r="AK1669" s="14"/>
      <c r="AL1669" s="14"/>
      <c r="AM1669" s="14"/>
      <c r="AN1669" s="14"/>
      <c r="AO1669" s="14"/>
      <c r="AP1669" s="14"/>
      <c r="AQ1669" s="14"/>
      <c r="AR1669" s="14"/>
      <c r="AS1669" s="14"/>
      <c r="AT1669" s="14"/>
      <c r="AU1669" s="14"/>
      <c r="AV1669" s="14"/>
      <c r="AW1669" s="14"/>
      <c r="AX1669" s="14"/>
      <c r="AY1669" s="14"/>
      <c r="AZ1669" s="14"/>
      <c r="BA1669" s="14"/>
      <c r="BB1669" s="14"/>
      <c r="BC1669" s="14"/>
      <c r="BD1669" s="14"/>
      <c r="BE1669" s="14"/>
      <c r="BF1669" s="14"/>
      <c r="BG1669" s="14"/>
      <c r="BH1669" s="14"/>
      <c r="BI1669" s="14"/>
      <c r="BJ1669" s="14"/>
      <c r="BK1669" s="14"/>
      <c r="BL1669" s="14"/>
      <c r="BM1669" s="14"/>
      <c r="BN1669" s="14"/>
      <c r="BO1669" s="14"/>
      <c r="BP1669" s="14"/>
      <c r="BQ1669" s="14"/>
      <c r="BR1669" s="14"/>
      <c r="BS1669" s="14"/>
      <c r="BT1669" s="14"/>
      <c r="BU1669" s="14"/>
      <c r="BV1669" s="14"/>
      <c r="BW1669" s="14"/>
      <c r="BX1669" s="14"/>
      <c r="BY1669" s="14"/>
      <c r="BZ1669" s="14"/>
      <c r="CA1669" s="14"/>
      <c r="CB1669" s="14"/>
      <c r="CC1669" s="14"/>
      <c r="CD1669" s="14"/>
      <c r="CE1669" s="14"/>
      <c r="CF1669" s="14"/>
      <c r="CG1669" s="14"/>
      <c r="CH1669" s="14"/>
      <c r="CI1669" s="14"/>
      <c r="CJ1669" s="14"/>
      <c r="CK1669" s="14"/>
      <c r="CL1669" s="14"/>
      <c r="CM1669" s="14"/>
      <c r="CN1669" s="14"/>
      <c r="CO1669" s="14"/>
      <c r="CP1669" s="14"/>
      <c r="CQ1669" s="14"/>
      <c r="CR1669" s="14"/>
      <c r="CS1669" s="14"/>
      <c r="CT1669" s="14"/>
      <c r="CU1669" s="14"/>
      <c r="CV1669" s="14"/>
      <c r="CW1669" s="14"/>
      <c r="CX1669" s="14"/>
      <c r="CY1669" s="14"/>
      <c r="CZ1669" s="14"/>
      <c r="DA1669" s="14"/>
      <c r="DB1669" s="14"/>
      <c r="DC1669" s="14"/>
      <c r="DD1669" s="14"/>
      <c r="DE1669" s="14"/>
      <c r="DF1669" s="14"/>
      <c r="DG1669" s="14"/>
      <c r="DH1669" s="14"/>
      <c r="DI1669" s="14"/>
      <c r="DJ1669" s="14"/>
      <c r="DK1669" s="14"/>
      <c r="DL1669" s="14"/>
      <c r="DM1669" s="14"/>
      <c r="DN1669" s="14"/>
      <c r="DO1669" s="14"/>
      <c r="DP1669" s="14"/>
      <c r="DQ1669" s="14"/>
      <c r="DR1669" s="14"/>
      <c r="DS1669" s="14"/>
      <c r="DT1669" s="14"/>
      <c r="DU1669" s="14"/>
      <c r="DV1669" s="14"/>
      <c r="DW1669" s="14"/>
      <c r="DX1669" s="14"/>
      <c r="DY1669" s="14"/>
      <c r="DZ1669" s="14"/>
      <c r="EA1669" s="14"/>
      <c r="EB1669" s="14"/>
      <c r="EC1669" s="14"/>
      <c r="ED1669" s="14"/>
      <c r="EE1669" s="14"/>
      <c r="EF1669" s="14"/>
      <c r="EG1669" s="14"/>
      <c r="EH1669" s="14"/>
      <c r="EI1669" s="14"/>
      <c r="EJ1669" s="14"/>
      <c r="EK1669" s="14"/>
      <c r="EL1669" s="14"/>
      <c r="EM1669" s="14"/>
      <c r="EN1669" s="14"/>
      <c r="EO1669" s="14"/>
      <c r="EP1669" s="14"/>
      <c r="EQ1669" s="14"/>
      <c r="ER1669" s="14"/>
      <c r="ES1669" s="14"/>
      <c r="ET1669" s="14"/>
      <c r="EU1669" s="14"/>
      <c r="EV1669" s="14"/>
      <c r="EW1669" s="14"/>
      <c r="EX1669" s="14"/>
      <c r="EY1669" s="14"/>
      <c r="EZ1669" s="14"/>
      <c r="FA1669" s="14"/>
      <c r="FB1669" s="14"/>
      <c r="FC1669" s="14"/>
      <c r="FD1669" s="14"/>
      <c r="FE1669" s="14"/>
      <c r="FF1669" s="14"/>
      <c r="FG1669" s="14"/>
      <c r="FH1669" s="14"/>
      <c r="FI1669" s="14"/>
      <c r="FJ1669" s="14"/>
      <c r="FK1669" s="14"/>
      <c r="FL1669" s="14"/>
      <c r="FM1669" s="14"/>
      <c r="FN1669" s="14"/>
      <c r="FO1669" s="14"/>
      <c r="FP1669" s="14"/>
      <c r="FQ1669" s="14"/>
      <c r="FR1669" s="14"/>
      <c r="FS1669" s="14"/>
      <c r="FT1669" s="14"/>
      <c r="FU1669" s="14"/>
      <c r="FW1669" s="14"/>
    </row>
    <row r="1670" spans="4:179" x14ac:dyDescent="0.6">
      <c r="D1670" s="53"/>
      <c r="F1670" s="14"/>
      <c r="G1670" s="14"/>
      <c r="H1670" s="14"/>
      <c r="I1670" s="14"/>
      <c r="J1670" s="14"/>
      <c r="K1670" s="14"/>
      <c r="L1670" s="14"/>
      <c r="M1670" s="14"/>
      <c r="N1670" s="14"/>
      <c r="O1670" s="14"/>
      <c r="P1670" s="14"/>
      <c r="Q1670" s="14"/>
      <c r="R1670" s="14"/>
      <c r="S1670" s="14"/>
      <c r="T1670" s="14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4"/>
      <c r="AJ1670" s="14"/>
      <c r="AK1670" s="14"/>
      <c r="AL1670" s="14"/>
      <c r="AM1670" s="14"/>
      <c r="AN1670" s="14"/>
      <c r="AO1670" s="14"/>
      <c r="AP1670" s="14"/>
      <c r="AQ1670" s="14"/>
      <c r="AR1670" s="14"/>
      <c r="AS1670" s="14"/>
      <c r="AT1670" s="14"/>
      <c r="AU1670" s="14"/>
      <c r="AV1670" s="14"/>
      <c r="AW1670" s="14"/>
      <c r="AX1670" s="14"/>
      <c r="AY1670" s="14"/>
      <c r="AZ1670" s="14"/>
      <c r="BA1670" s="14"/>
      <c r="BB1670" s="14"/>
      <c r="BC1670" s="14"/>
      <c r="BD1670" s="14"/>
      <c r="BE1670" s="14"/>
      <c r="BF1670" s="14"/>
      <c r="BG1670" s="14"/>
      <c r="BH1670" s="14"/>
      <c r="BI1670" s="14"/>
      <c r="BJ1670" s="14"/>
      <c r="BK1670" s="14"/>
      <c r="BL1670" s="14"/>
      <c r="BM1670" s="14"/>
      <c r="BN1670" s="14"/>
      <c r="BO1670" s="14"/>
      <c r="BP1670" s="14"/>
      <c r="BQ1670" s="14"/>
      <c r="BR1670" s="14"/>
      <c r="BS1670" s="14"/>
      <c r="BT1670" s="14"/>
      <c r="BU1670" s="14"/>
      <c r="BV1670" s="14"/>
      <c r="BW1670" s="14"/>
      <c r="BX1670" s="14"/>
      <c r="BY1670" s="14"/>
      <c r="BZ1670" s="14"/>
      <c r="CA1670" s="14"/>
      <c r="CB1670" s="14"/>
      <c r="CC1670" s="14"/>
      <c r="CD1670" s="14"/>
      <c r="CE1670" s="14"/>
      <c r="CF1670" s="14"/>
      <c r="CG1670" s="14"/>
      <c r="CH1670" s="14"/>
      <c r="CI1670" s="14"/>
      <c r="CJ1670" s="14"/>
      <c r="CK1670" s="14"/>
      <c r="CL1670" s="14"/>
      <c r="CM1670" s="14"/>
      <c r="CN1670" s="14"/>
      <c r="CO1670" s="14"/>
      <c r="CP1670" s="14"/>
      <c r="CQ1670" s="14"/>
      <c r="CR1670" s="14"/>
      <c r="CS1670" s="14"/>
      <c r="CT1670" s="14"/>
      <c r="CU1670" s="14"/>
      <c r="CV1670" s="14"/>
      <c r="CW1670" s="14"/>
      <c r="CX1670" s="14"/>
      <c r="CY1670" s="14"/>
      <c r="CZ1670" s="14"/>
      <c r="DA1670" s="14"/>
      <c r="DB1670" s="14"/>
      <c r="DC1670" s="14"/>
      <c r="DD1670" s="14"/>
      <c r="DE1670" s="14"/>
      <c r="DF1670" s="14"/>
      <c r="DG1670" s="14"/>
      <c r="DH1670" s="14"/>
      <c r="DI1670" s="14"/>
      <c r="DJ1670" s="14"/>
      <c r="DK1670" s="14"/>
      <c r="DL1670" s="14"/>
      <c r="DM1670" s="14"/>
      <c r="DN1670" s="14"/>
      <c r="DO1670" s="14"/>
      <c r="DP1670" s="14"/>
      <c r="DQ1670" s="14"/>
      <c r="DR1670" s="14"/>
      <c r="DS1670" s="14"/>
      <c r="DT1670" s="14"/>
      <c r="DU1670" s="14"/>
      <c r="DV1670" s="14"/>
      <c r="DW1670" s="14"/>
      <c r="DX1670" s="14"/>
      <c r="DY1670" s="14"/>
      <c r="DZ1670" s="14"/>
      <c r="EA1670" s="14"/>
      <c r="EB1670" s="14"/>
      <c r="EC1670" s="14"/>
      <c r="ED1670" s="14"/>
      <c r="EE1670" s="14"/>
      <c r="EF1670" s="14"/>
      <c r="EG1670" s="14"/>
      <c r="EH1670" s="14"/>
      <c r="EI1670" s="14"/>
      <c r="EJ1670" s="14"/>
      <c r="EK1670" s="14"/>
      <c r="EL1670" s="14"/>
      <c r="EM1670" s="14"/>
      <c r="EN1670" s="14"/>
      <c r="EO1670" s="14"/>
      <c r="EP1670" s="14"/>
      <c r="EQ1670" s="14"/>
      <c r="ER1670" s="14"/>
      <c r="ES1670" s="14"/>
      <c r="ET1670" s="14"/>
      <c r="EU1670" s="14"/>
      <c r="EV1670" s="14"/>
      <c r="EW1670" s="14"/>
      <c r="EX1670" s="14"/>
      <c r="EY1670" s="14"/>
      <c r="EZ1670" s="14"/>
      <c r="FA1670" s="14"/>
      <c r="FB1670" s="14"/>
      <c r="FC1670" s="14"/>
      <c r="FD1670" s="14"/>
      <c r="FE1670" s="14"/>
      <c r="FF1670" s="14"/>
      <c r="FG1670" s="14"/>
      <c r="FH1670" s="14"/>
      <c r="FI1670" s="14"/>
      <c r="FJ1670" s="14"/>
      <c r="FK1670" s="14"/>
      <c r="FL1670" s="14"/>
      <c r="FM1670" s="14"/>
      <c r="FN1670" s="14"/>
      <c r="FO1670" s="14"/>
      <c r="FP1670" s="14"/>
      <c r="FQ1670" s="14"/>
      <c r="FR1670" s="14"/>
      <c r="FS1670" s="14"/>
      <c r="FT1670" s="14"/>
      <c r="FU1670" s="14"/>
      <c r="FW1670" s="14"/>
    </row>
    <row r="1671" spans="4:179" x14ac:dyDescent="0.6">
      <c r="D1671" s="53"/>
      <c r="F1671" s="14"/>
      <c r="G1671" s="14"/>
      <c r="H1671" s="14"/>
      <c r="I1671" s="14"/>
      <c r="J1671" s="14"/>
      <c r="K1671" s="14"/>
      <c r="L1671" s="14"/>
      <c r="M1671" s="14"/>
      <c r="N1671" s="14"/>
      <c r="O1671" s="14"/>
      <c r="P1671" s="14"/>
      <c r="Q1671" s="14"/>
      <c r="R1671" s="14"/>
      <c r="S1671" s="14"/>
      <c r="T1671" s="14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F1671" s="14"/>
      <c r="AG1671" s="14"/>
      <c r="AH1671" s="14"/>
      <c r="AI1671" s="14"/>
      <c r="AJ1671" s="14"/>
      <c r="AK1671" s="14"/>
      <c r="AL1671" s="14"/>
      <c r="AM1671" s="14"/>
      <c r="AN1671" s="14"/>
      <c r="AO1671" s="14"/>
      <c r="AP1671" s="14"/>
      <c r="AQ1671" s="14"/>
      <c r="AR1671" s="14"/>
      <c r="AS1671" s="14"/>
      <c r="AT1671" s="14"/>
      <c r="AU1671" s="14"/>
      <c r="AV1671" s="14"/>
      <c r="AW1671" s="14"/>
      <c r="AX1671" s="14"/>
      <c r="AY1671" s="14"/>
      <c r="AZ1671" s="14"/>
      <c r="BA1671" s="14"/>
      <c r="BB1671" s="14"/>
      <c r="BC1671" s="14"/>
      <c r="BD1671" s="14"/>
      <c r="BE1671" s="14"/>
      <c r="BF1671" s="14"/>
      <c r="BG1671" s="14"/>
      <c r="BH1671" s="14"/>
      <c r="BI1671" s="14"/>
      <c r="BJ1671" s="14"/>
      <c r="BK1671" s="14"/>
      <c r="BL1671" s="14"/>
      <c r="BM1671" s="14"/>
      <c r="BN1671" s="14"/>
      <c r="BO1671" s="14"/>
      <c r="BP1671" s="14"/>
      <c r="BQ1671" s="14"/>
      <c r="BR1671" s="14"/>
      <c r="BS1671" s="14"/>
      <c r="BT1671" s="14"/>
      <c r="BU1671" s="14"/>
      <c r="BV1671" s="14"/>
      <c r="BW1671" s="14"/>
      <c r="BX1671" s="14"/>
      <c r="BY1671" s="14"/>
      <c r="BZ1671" s="14"/>
      <c r="CA1671" s="14"/>
      <c r="CB1671" s="14"/>
      <c r="CC1671" s="14"/>
      <c r="CD1671" s="14"/>
      <c r="CE1671" s="14"/>
      <c r="CF1671" s="14"/>
      <c r="CG1671" s="14"/>
      <c r="CH1671" s="14"/>
      <c r="CI1671" s="14"/>
      <c r="CJ1671" s="14"/>
      <c r="CK1671" s="14"/>
      <c r="CL1671" s="14"/>
      <c r="CM1671" s="14"/>
      <c r="CN1671" s="14"/>
      <c r="CO1671" s="14"/>
      <c r="CP1671" s="14"/>
      <c r="CQ1671" s="14"/>
      <c r="CR1671" s="14"/>
      <c r="CS1671" s="14"/>
      <c r="CT1671" s="14"/>
      <c r="CU1671" s="14"/>
      <c r="CV1671" s="14"/>
      <c r="CW1671" s="14"/>
      <c r="CX1671" s="14"/>
      <c r="CY1671" s="14"/>
      <c r="CZ1671" s="14"/>
      <c r="DA1671" s="14"/>
      <c r="DB1671" s="14"/>
      <c r="DC1671" s="14"/>
      <c r="DD1671" s="14"/>
      <c r="DE1671" s="14"/>
      <c r="DF1671" s="14"/>
      <c r="DG1671" s="14"/>
      <c r="DH1671" s="14"/>
      <c r="DI1671" s="14"/>
      <c r="DJ1671" s="14"/>
      <c r="DK1671" s="14"/>
      <c r="DL1671" s="14"/>
      <c r="DM1671" s="14"/>
      <c r="DN1671" s="14"/>
      <c r="DO1671" s="14"/>
      <c r="DP1671" s="14"/>
      <c r="DQ1671" s="14"/>
      <c r="DR1671" s="14"/>
      <c r="DS1671" s="14"/>
      <c r="DT1671" s="14"/>
      <c r="DU1671" s="14"/>
      <c r="DV1671" s="14"/>
      <c r="DW1671" s="14"/>
      <c r="DX1671" s="14"/>
      <c r="DY1671" s="14"/>
      <c r="DZ1671" s="14"/>
      <c r="EA1671" s="14"/>
      <c r="EB1671" s="14"/>
      <c r="EC1671" s="14"/>
      <c r="ED1671" s="14"/>
      <c r="EE1671" s="14"/>
      <c r="EF1671" s="14"/>
      <c r="EG1671" s="14"/>
      <c r="EH1671" s="14"/>
      <c r="EI1671" s="14"/>
      <c r="EJ1671" s="14"/>
      <c r="EK1671" s="14"/>
      <c r="EL1671" s="14"/>
      <c r="EM1671" s="14"/>
      <c r="EN1671" s="14"/>
      <c r="EO1671" s="14"/>
      <c r="EP1671" s="14"/>
      <c r="EQ1671" s="14"/>
      <c r="ER1671" s="14"/>
      <c r="ES1671" s="14"/>
      <c r="ET1671" s="14"/>
      <c r="EU1671" s="14"/>
      <c r="EV1671" s="14"/>
      <c r="EW1671" s="14"/>
      <c r="EX1671" s="14"/>
      <c r="EY1671" s="14"/>
      <c r="EZ1671" s="14"/>
      <c r="FA1671" s="14"/>
      <c r="FB1671" s="14"/>
      <c r="FC1671" s="14"/>
      <c r="FD1671" s="14"/>
      <c r="FE1671" s="14"/>
      <c r="FF1671" s="14"/>
      <c r="FG1671" s="14"/>
      <c r="FH1671" s="14"/>
      <c r="FI1671" s="14"/>
      <c r="FJ1671" s="14"/>
      <c r="FK1671" s="14"/>
      <c r="FL1671" s="14"/>
      <c r="FM1671" s="14"/>
      <c r="FN1671" s="14"/>
      <c r="FO1671" s="14"/>
      <c r="FP1671" s="14"/>
      <c r="FQ1671" s="14"/>
      <c r="FR1671" s="14"/>
      <c r="FS1671" s="14"/>
      <c r="FT1671" s="14"/>
      <c r="FU1671" s="14"/>
      <c r="FW1671" s="14"/>
    </row>
    <row r="1672" spans="4:179" x14ac:dyDescent="0.6">
      <c r="D1672" s="53"/>
      <c r="F1672" s="14"/>
      <c r="G1672" s="14"/>
      <c r="H1672" s="14"/>
      <c r="I1672" s="14"/>
      <c r="J1672" s="14"/>
      <c r="K1672" s="14"/>
      <c r="L1672" s="14"/>
      <c r="M1672" s="14"/>
      <c r="N1672" s="14"/>
      <c r="O1672" s="14"/>
      <c r="P1672" s="14"/>
      <c r="Q1672" s="14"/>
      <c r="R1672" s="14"/>
      <c r="S1672" s="14"/>
      <c r="T1672" s="14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4"/>
      <c r="AJ1672" s="14"/>
      <c r="AK1672" s="14"/>
      <c r="AL1672" s="14"/>
      <c r="AM1672" s="14"/>
      <c r="AN1672" s="14"/>
      <c r="AO1672" s="14"/>
      <c r="AP1672" s="14"/>
      <c r="AQ1672" s="14"/>
      <c r="AR1672" s="14"/>
      <c r="AS1672" s="14"/>
      <c r="AT1672" s="14"/>
      <c r="AU1672" s="14"/>
      <c r="AV1672" s="14"/>
      <c r="AW1672" s="14"/>
      <c r="AX1672" s="14"/>
      <c r="AY1672" s="14"/>
      <c r="AZ1672" s="14"/>
      <c r="BA1672" s="14"/>
      <c r="BB1672" s="14"/>
      <c r="BC1672" s="14"/>
      <c r="BD1672" s="14"/>
      <c r="BE1672" s="14"/>
      <c r="BF1672" s="14"/>
      <c r="BG1672" s="14"/>
      <c r="BH1672" s="14"/>
      <c r="BI1672" s="14"/>
      <c r="BJ1672" s="14"/>
      <c r="BK1672" s="14"/>
      <c r="BL1672" s="14"/>
      <c r="BM1672" s="14"/>
      <c r="BN1672" s="14"/>
      <c r="BO1672" s="14"/>
      <c r="BP1672" s="14"/>
      <c r="BQ1672" s="14"/>
      <c r="BR1672" s="14"/>
      <c r="BS1672" s="14"/>
      <c r="BT1672" s="14"/>
      <c r="BU1672" s="14"/>
      <c r="BV1672" s="14"/>
      <c r="BW1672" s="14"/>
      <c r="BX1672" s="14"/>
      <c r="BY1672" s="14"/>
      <c r="BZ1672" s="14"/>
      <c r="CA1672" s="14"/>
      <c r="CB1672" s="14"/>
      <c r="CC1672" s="14"/>
      <c r="CD1672" s="14"/>
      <c r="CE1672" s="14"/>
      <c r="CF1672" s="14"/>
      <c r="CG1672" s="14"/>
      <c r="CH1672" s="14"/>
      <c r="CI1672" s="14"/>
      <c r="CJ1672" s="14"/>
      <c r="CK1672" s="14"/>
      <c r="CL1672" s="14"/>
      <c r="CM1672" s="14"/>
      <c r="CN1672" s="14"/>
      <c r="CO1672" s="14"/>
      <c r="CP1672" s="14"/>
      <c r="CQ1672" s="14"/>
      <c r="CR1672" s="14"/>
      <c r="CS1672" s="14"/>
      <c r="CT1672" s="14"/>
      <c r="CU1672" s="14"/>
      <c r="CV1672" s="14"/>
      <c r="CW1672" s="14"/>
      <c r="CX1672" s="14"/>
      <c r="CY1672" s="14"/>
      <c r="CZ1672" s="14"/>
      <c r="DA1672" s="14"/>
      <c r="DB1672" s="14"/>
      <c r="DC1672" s="14"/>
      <c r="DD1672" s="14"/>
      <c r="DE1672" s="14"/>
      <c r="DF1672" s="14"/>
      <c r="DG1672" s="14"/>
      <c r="DH1672" s="14"/>
      <c r="DI1672" s="14"/>
      <c r="DJ1672" s="14"/>
      <c r="DK1672" s="14"/>
      <c r="DL1672" s="14"/>
      <c r="DM1672" s="14"/>
      <c r="DN1672" s="14"/>
      <c r="DO1672" s="14"/>
      <c r="DP1672" s="14"/>
      <c r="DQ1672" s="14"/>
      <c r="DR1672" s="14"/>
      <c r="DS1672" s="14"/>
      <c r="DT1672" s="14"/>
      <c r="DU1672" s="14"/>
      <c r="DV1672" s="14"/>
      <c r="DW1672" s="14"/>
      <c r="DX1672" s="14"/>
      <c r="DY1672" s="14"/>
      <c r="DZ1672" s="14"/>
      <c r="EA1672" s="14"/>
      <c r="EB1672" s="14"/>
      <c r="EC1672" s="14"/>
      <c r="ED1672" s="14"/>
      <c r="EE1672" s="14"/>
      <c r="EF1672" s="14"/>
      <c r="EG1672" s="14"/>
      <c r="EH1672" s="14"/>
      <c r="EI1672" s="14"/>
      <c r="EJ1672" s="14"/>
      <c r="EK1672" s="14"/>
      <c r="EL1672" s="14"/>
      <c r="EM1672" s="14"/>
      <c r="EN1672" s="14"/>
      <c r="EO1672" s="14"/>
      <c r="EP1672" s="14"/>
      <c r="EQ1672" s="14"/>
      <c r="ER1672" s="14"/>
      <c r="ES1672" s="14"/>
      <c r="ET1672" s="14"/>
      <c r="EU1672" s="14"/>
      <c r="EV1672" s="14"/>
      <c r="EW1672" s="14"/>
      <c r="EX1672" s="14"/>
      <c r="EY1672" s="14"/>
      <c r="EZ1672" s="14"/>
      <c r="FA1672" s="14"/>
      <c r="FB1672" s="14"/>
      <c r="FC1672" s="14"/>
      <c r="FD1672" s="14"/>
      <c r="FE1672" s="14"/>
      <c r="FF1672" s="14"/>
      <c r="FG1672" s="14"/>
      <c r="FH1672" s="14"/>
      <c r="FI1672" s="14"/>
      <c r="FJ1672" s="14"/>
      <c r="FK1672" s="14"/>
      <c r="FL1672" s="14"/>
      <c r="FM1672" s="14"/>
      <c r="FN1672" s="14"/>
      <c r="FO1672" s="14"/>
      <c r="FP1672" s="14"/>
      <c r="FQ1672" s="14"/>
      <c r="FR1672" s="14"/>
      <c r="FS1672" s="14"/>
      <c r="FT1672" s="14"/>
      <c r="FU1672" s="14"/>
      <c r="FW1672" s="14"/>
    </row>
    <row r="1673" spans="4:179" x14ac:dyDescent="0.6">
      <c r="D1673" s="53"/>
      <c r="F1673" s="14"/>
      <c r="G1673" s="14"/>
      <c r="H1673" s="14"/>
      <c r="I1673" s="14"/>
      <c r="J1673" s="14"/>
      <c r="K1673" s="14"/>
      <c r="L1673" s="14"/>
      <c r="M1673" s="14"/>
      <c r="N1673" s="14"/>
      <c r="O1673" s="14"/>
      <c r="P1673" s="14"/>
      <c r="Q1673" s="14"/>
      <c r="R1673" s="14"/>
      <c r="S1673" s="14"/>
      <c r="T1673" s="14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F1673" s="14"/>
      <c r="AG1673" s="14"/>
      <c r="AH1673" s="14"/>
      <c r="AI1673" s="14"/>
      <c r="AJ1673" s="14"/>
      <c r="AK1673" s="14"/>
      <c r="AL1673" s="14"/>
      <c r="AM1673" s="14"/>
      <c r="AN1673" s="14"/>
      <c r="AO1673" s="14"/>
      <c r="AP1673" s="14"/>
      <c r="AQ1673" s="14"/>
      <c r="AR1673" s="14"/>
      <c r="AS1673" s="14"/>
      <c r="AT1673" s="14"/>
      <c r="AU1673" s="14"/>
      <c r="AV1673" s="14"/>
      <c r="AW1673" s="14"/>
      <c r="AX1673" s="14"/>
      <c r="AY1673" s="14"/>
      <c r="AZ1673" s="14"/>
      <c r="BA1673" s="14"/>
      <c r="BB1673" s="14"/>
      <c r="BC1673" s="14"/>
      <c r="BD1673" s="14"/>
      <c r="BE1673" s="14"/>
      <c r="BF1673" s="14"/>
      <c r="BG1673" s="14"/>
      <c r="BH1673" s="14"/>
      <c r="BI1673" s="14"/>
      <c r="BJ1673" s="14"/>
      <c r="BK1673" s="14"/>
      <c r="BL1673" s="14"/>
      <c r="BM1673" s="14"/>
      <c r="BN1673" s="14"/>
      <c r="BO1673" s="14"/>
      <c r="BP1673" s="14"/>
      <c r="BQ1673" s="14"/>
      <c r="BR1673" s="14"/>
      <c r="BS1673" s="14"/>
      <c r="BT1673" s="14"/>
      <c r="BU1673" s="14"/>
      <c r="BV1673" s="14"/>
      <c r="BW1673" s="14"/>
      <c r="BX1673" s="14"/>
      <c r="BY1673" s="14"/>
      <c r="BZ1673" s="14"/>
      <c r="CA1673" s="14"/>
      <c r="CB1673" s="14"/>
      <c r="CC1673" s="14"/>
      <c r="CD1673" s="14"/>
      <c r="CE1673" s="14"/>
      <c r="CF1673" s="14"/>
      <c r="CG1673" s="14"/>
      <c r="CH1673" s="14"/>
      <c r="CI1673" s="14"/>
      <c r="CJ1673" s="14"/>
      <c r="CK1673" s="14"/>
      <c r="CL1673" s="14"/>
      <c r="CM1673" s="14"/>
      <c r="CN1673" s="14"/>
      <c r="CO1673" s="14"/>
      <c r="CP1673" s="14"/>
      <c r="CQ1673" s="14"/>
      <c r="CR1673" s="14"/>
      <c r="CS1673" s="14"/>
      <c r="CT1673" s="14"/>
      <c r="CU1673" s="14"/>
      <c r="CV1673" s="14"/>
      <c r="CW1673" s="14"/>
      <c r="CX1673" s="14"/>
      <c r="CY1673" s="14"/>
      <c r="CZ1673" s="14"/>
      <c r="DA1673" s="14"/>
      <c r="DB1673" s="14"/>
      <c r="DC1673" s="14"/>
      <c r="DD1673" s="14"/>
      <c r="DE1673" s="14"/>
      <c r="DF1673" s="14"/>
      <c r="DG1673" s="14"/>
      <c r="DH1673" s="14"/>
      <c r="DI1673" s="14"/>
      <c r="DJ1673" s="14"/>
      <c r="DK1673" s="14"/>
      <c r="DL1673" s="14"/>
      <c r="DM1673" s="14"/>
      <c r="DN1673" s="14"/>
      <c r="DO1673" s="14"/>
      <c r="DP1673" s="14"/>
      <c r="DQ1673" s="14"/>
      <c r="DR1673" s="14"/>
      <c r="DS1673" s="14"/>
      <c r="DT1673" s="14"/>
      <c r="DU1673" s="14"/>
      <c r="DV1673" s="14"/>
      <c r="DW1673" s="14"/>
      <c r="DX1673" s="14"/>
      <c r="DY1673" s="14"/>
      <c r="DZ1673" s="14"/>
      <c r="EA1673" s="14"/>
      <c r="EB1673" s="14"/>
      <c r="EC1673" s="14"/>
      <c r="ED1673" s="14"/>
      <c r="EE1673" s="14"/>
      <c r="EF1673" s="14"/>
      <c r="EG1673" s="14"/>
      <c r="EH1673" s="14"/>
      <c r="EI1673" s="14"/>
      <c r="EJ1673" s="14"/>
      <c r="EK1673" s="14"/>
      <c r="EL1673" s="14"/>
      <c r="EM1673" s="14"/>
      <c r="EN1673" s="14"/>
      <c r="EO1673" s="14"/>
      <c r="EP1673" s="14"/>
      <c r="EQ1673" s="14"/>
      <c r="ER1673" s="14"/>
      <c r="ES1673" s="14"/>
      <c r="ET1673" s="14"/>
      <c r="EU1673" s="14"/>
      <c r="EV1673" s="14"/>
      <c r="EW1673" s="14"/>
      <c r="EX1673" s="14"/>
      <c r="EY1673" s="14"/>
      <c r="EZ1673" s="14"/>
      <c r="FA1673" s="14"/>
      <c r="FB1673" s="14"/>
      <c r="FC1673" s="14"/>
      <c r="FD1673" s="14"/>
      <c r="FE1673" s="14"/>
      <c r="FF1673" s="14"/>
      <c r="FG1673" s="14"/>
      <c r="FH1673" s="14"/>
      <c r="FI1673" s="14"/>
      <c r="FJ1673" s="14"/>
      <c r="FK1673" s="14"/>
      <c r="FL1673" s="14"/>
      <c r="FM1673" s="14"/>
      <c r="FN1673" s="14"/>
      <c r="FO1673" s="14"/>
      <c r="FP1673" s="14"/>
      <c r="FQ1673" s="14"/>
      <c r="FR1673" s="14"/>
      <c r="FS1673" s="14"/>
      <c r="FT1673" s="14"/>
      <c r="FU1673" s="14"/>
      <c r="FW1673" s="14"/>
    </row>
    <row r="1674" spans="4:179" x14ac:dyDescent="0.6">
      <c r="D1674" s="53"/>
      <c r="F1674" s="14"/>
      <c r="G1674" s="14"/>
      <c r="H1674" s="14"/>
      <c r="I1674" s="14"/>
      <c r="J1674" s="14"/>
      <c r="K1674" s="14"/>
      <c r="L1674" s="14"/>
      <c r="M1674" s="14"/>
      <c r="N1674" s="14"/>
      <c r="O1674" s="14"/>
      <c r="P1674" s="14"/>
      <c r="Q1674" s="14"/>
      <c r="R1674" s="14"/>
      <c r="S1674" s="14"/>
      <c r="T1674" s="14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F1674" s="14"/>
      <c r="AG1674" s="14"/>
      <c r="AH1674" s="14"/>
      <c r="AI1674" s="14"/>
      <c r="AJ1674" s="14"/>
      <c r="AK1674" s="14"/>
      <c r="AL1674" s="14"/>
      <c r="AM1674" s="14"/>
      <c r="AN1674" s="14"/>
      <c r="AO1674" s="14"/>
      <c r="AP1674" s="14"/>
      <c r="AQ1674" s="14"/>
      <c r="AR1674" s="14"/>
      <c r="AS1674" s="14"/>
      <c r="AT1674" s="14"/>
      <c r="AU1674" s="14"/>
      <c r="AV1674" s="14"/>
      <c r="AW1674" s="14"/>
      <c r="AX1674" s="14"/>
      <c r="AY1674" s="14"/>
      <c r="AZ1674" s="14"/>
      <c r="BA1674" s="14"/>
      <c r="BB1674" s="14"/>
      <c r="BC1674" s="14"/>
      <c r="BD1674" s="14"/>
      <c r="BE1674" s="14"/>
      <c r="BF1674" s="14"/>
      <c r="BG1674" s="14"/>
      <c r="BH1674" s="14"/>
      <c r="BI1674" s="14"/>
      <c r="BJ1674" s="14"/>
      <c r="BK1674" s="14"/>
      <c r="BL1674" s="14"/>
      <c r="BM1674" s="14"/>
      <c r="BN1674" s="14"/>
      <c r="BO1674" s="14"/>
      <c r="BP1674" s="14"/>
      <c r="BQ1674" s="14"/>
      <c r="BR1674" s="14"/>
      <c r="BS1674" s="14"/>
      <c r="BT1674" s="14"/>
      <c r="BU1674" s="14"/>
      <c r="BV1674" s="14"/>
      <c r="BW1674" s="14"/>
      <c r="BX1674" s="14"/>
      <c r="BY1674" s="14"/>
      <c r="BZ1674" s="14"/>
      <c r="CA1674" s="14"/>
      <c r="CB1674" s="14"/>
      <c r="CC1674" s="14"/>
      <c r="CD1674" s="14"/>
      <c r="CE1674" s="14"/>
      <c r="CF1674" s="14"/>
      <c r="CG1674" s="14"/>
      <c r="CH1674" s="14"/>
      <c r="CI1674" s="14"/>
      <c r="CJ1674" s="14"/>
      <c r="CK1674" s="14"/>
      <c r="CL1674" s="14"/>
      <c r="CM1674" s="14"/>
      <c r="CN1674" s="14"/>
      <c r="CO1674" s="14"/>
      <c r="CP1674" s="14"/>
      <c r="CQ1674" s="14"/>
      <c r="CR1674" s="14"/>
      <c r="CS1674" s="14"/>
      <c r="CT1674" s="14"/>
      <c r="CU1674" s="14"/>
      <c r="CV1674" s="14"/>
      <c r="CW1674" s="14"/>
      <c r="CX1674" s="14"/>
      <c r="CY1674" s="14"/>
      <c r="CZ1674" s="14"/>
      <c r="DA1674" s="14"/>
      <c r="DB1674" s="14"/>
      <c r="DC1674" s="14"/>
      <c r="DD1674" s="14"/>
      <c r="DE1674" s="14"/>
      <c r="DF1674" s="14"/>
      <c r="DG1674" s="14"/>
      <c r="DH1674" s="14"/>
      <c r="DI1674" s="14"/>
      <c r="DJ1674" s="14"/>
      <c r="DK1674" s="14"/>
      <c r="DL1674" s="14"/>
      <c r="DM1674" s="14"/>
      <c r="DN1674" s="14"/>
      <c r="DO1674" s="14"/>
      <c r="DP1674" s="14"/>
      <c r="DQ1674" s="14"/>
      <c r="DR1674" s="14"/>
      <c r="DS1674" s="14"/>
      <c r="DT1674" s="14"/>
      <c r="DU1674" s="14"/>
      <c r="DV1674" s="14"/>
      <c r="DW1674" s="14"/>
      <c r="DX1674" s="14"/>
      <c r="DY1674" s="14"/>
      <c r="DZ1674" s="14"/>
      <c r="EA1674" s="14"/>
      <c r="EB1674" s="14"/>
      <c r="EC1674" s="14"/>
      <c r="ED1674" s="14"/>
      <c r="EE1674" s="14"/>
      <c r="EF1674" s="14"/>
      <c r="EG1674" s="14"/>
      <c r="EH1674" s="14"/>
      <c r="EI1674" s="14"/>
      <c r="EJ1674" s="14"/>
      <c r="EK1674" s="14"/>
      <c r="EL1674" s="14"/>
      <c r="EM1674" s="14"/>
      <c r="EN1674" s="14"/>
      <c r="EO1674" s="14"/>
      <c r="EP1674" s="14"/>
      <c r="EQ1674" s="14"/>
      <c r="ER1674" s="14"/>
      <c r="ES1674" s="14"/>
      <c r="ET1674" s="14"/>
      <c r="EU1674" s="14"/>
      <c r="EV1674" s="14"/>
      <c r="EW1674" s="14"/>
      <c r="EX1674" s="14"/>
      <c r="EY1674" s="14"/>
      <c r="EZ1674" s="14"/>
      <c r="FA1674" s="14"/>
      <c r="FB1674" s="14"/>
      <c r="FC1674" s="14"/>
      <c r="FD1674" s="14"/>
      <c r="FE1674" s="14"/>
      <c r="FF1674" s="14"/>
      <c r="FG1674" s="14"/>
      <c r="FH1674" s="14"/>
      <c r="FI1674" s="14"/>
      <c r="FJ1674" s="14"/>
      <c r="FK1674" s="14"/>
      <c r="FL1674" s="14"/>
      <c r="FM1674" s="14"/>
      <c r="FN1674" s="14"/>
      <c r="FO1674" s="14"/>
      <c r="FP1674" s="14"/>
      <c r="FQ1674" s="14"/>
      <c r="FR1674" s="14"/>
      <c r="FS1674" s="14"/>
      <c r="FT1674" s="14"/>
      <c r="FU1674" s="14"/>
      <c r="FW1674" s="14"/>
    </row>
    <row r="1675" spans="4:179" x14ac:dyDescent="0.6">
      <c r="D1675" s="53"/>
      <c r="F1675" s="14"/>
      <c r="G1675" s="14"/>
      <c r="H1675" s="14"/>
      <c r="I1675" s="14"/>
      <c r="J1675" s="14"/>
      <c r="K1675" s="14"/>
      <c r="L1675" s="14"/>
      <c r="M1675" s="14"/>
      <c r="N1675" s="14"/>
      <c r="O1675" s="14"/>
      <c r="P1675" s="14"/>
      <c r="Q1675" s="14"/>
      <c r="R1675" s="14"/>
      <c r="S1675" s="14"/>
      <c r="T1675" s="14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F1675" s="14"/>
      <c r="AG1675" s="14"/>
      <c r="AH1675" s="14"/>
      <c r="AI1675" s="14"/>
      <c r="AJ1675" s="14"/>
      <c r="AK1675" s="14"/>
      <c r="AL1675" s="14"/>
      <c r="AM1675" s="14"/>
      <c r="AN1675" s="14"/>
      <c r="AO1675" s="14"/>
      <c r="AP1675" s="14"/>
      <c r="AQ1675" s="14"/>
      <c r="AR1675" s="14"/>
      <c r="AS1675" s="14"/>
      <c r="AT1675" s="14"/>
      <c r="AU1675" s="14"/>
      <c r="AV1675" s="14"/>
      <c r="AW1675" s="14"/>
      <c r="AX1675" s="14"/>
      <c r="AY1675" s="14"/>
      <c r="AZ1675" s="14"/>
      <c r="BA1675" s="14"/>
      <c r="BB1675" s="14"/>
      <c r="BC1675" s="14"/>
      <c r="BD1675" s="14"/>
      <c r="BE1675" s="14"/>
      <c r="BF1675" s="14"/>
      <c r="BG1675" s="14"/>
      <c r="BH1675" s="14"/>
      <c r="BI1675" s="14"/>
      <c r="BJ1675" s="14"/>
      <c r="BK1675" s="14"/>
      <c r="BL1675" s="14"/>
      <c r="BM1675" s="14"/>
      <c r="BN1675" s="14"/>
      <c r="BO1675" s="14"/>
      <c r="BP1675" s="14"/>
      <c r="BQ1675" s="14"/>
      <c r="BR1675" s="14"/>
      <c r="BS1675" s="14"/>
      <c r="BT1675" s="14"/>
      <c r="BU1675" s="14"/>
      <c r="BV1675" s="14"/>
      <c r="BW1675" s="14"/>
      <c r="BX1675" s="14"/>
      <c r="BY1675" s="14"/>
      <c r="BZ1675" s="14"/>
      <c r="CA1675" s="14"/>
      <c r="CB1675" s="14"/>
      <c r="CC1675" s="14"/>
      <c r="CD1675" s="14"/>
      <c r="CE1675" s="14"/>
      <c r="CF1675" s="14"/>
      <c r="CG1675" s="14"/>
      <c r="CH1675" s="14"/>
      <c r="CI1675" s="14"/>
      <c r="CJ1675" s="14"/>
      <c r="CK1675" s="14"/>
      <c r="CL1675" s="14"/>
      <c r="CM1675" s="14"/>
      <c r="CN1675" s="14"/>
      <c r="CO1675" s="14"/>
      <c r="CP1675" s="14"/>
      <c r="CQ1675" s="14"/>
      <c r="CR1675" s="14"/>
      <c r="CS1675" s="14"/>
      <c r="CT1675" s="14"/>
      <c r="CU1675" s="14"/>
      <c r="CV1675" s="14"/>
      <c r="CW1675" s="14"/>
      <c r="CX1675" s="14"/>
      <c r="CY1675" s="14"/>
      <c r="CZ1675" s="14"/>
      <c r="DA1675" s="14"/>
      <c r="DB1675" s="14"/>
      <c r="DC1675" s="14"/>
      <c r="DD1675" s="14"/>
      <c r="DE1675" s="14"/>
      <c r="DF1675" s="14"/>
      <c r="DG1675" s="14"/>
      <c r="DH1675" s="14"/>
      <c r="DI1675" s="14"/>
      <c r="DJ1675" s="14"/>
      <c r="DK1675" s="14"/>
      <c r="DL1675" s="14"/>
      <c r="DM1675" s="14"/>
      <c r="DN1675" s="14"/>
      <c r="DO1675" s="14"/>
      <c r="DP1675" s="14"/>
      <c r="DQ1675" s="14"/>
      <c r="DR1675" s="14"/>
      <c r="DS1675" s="14"/>
      <c r="DT1675" s="14"/>
      <c r="DU1675" s="14"/>
      <c r="DV1675" s="14"/>
      <c r="DW1675" s="14"/>
      <c r="DX1675" s="14"/>
      <c r="DY1675" s="14"/>
      <c r="DZ1675" s="14"/>
      <c r="EA1675" s="14"/>
      <c r="EB1675" s="14"/>
      <c r="EC1675" s="14"/>
      <c r="ED1675" s="14"/>
      <c r="EE1675" s="14"/>
      <c r="EF1675" s="14"/>
      <c r="EG1675" s="14"/>
      <c r="EH1675" s="14"/>
      <c r="EI1675" s="14"/>
      <c r="EJ1675" s="14"/>
      <c r="EK1675" s="14"/>
      <c r="EL1675" s="14"/>
      <c r="EM1675" s="14"/>
      <c r="EN1675" s="14"/>
      <c r="EO1675" s="14"/>
      <c r="EP1675" s="14"/>
      <c r="EQ1675" s="14"/>
      <c r="ER1675" s="14"/>
      <c r="ES1675" s="14"/>
      <c r="ET1675" s="14"/>
      <c r="EU1675" s="14"/>
      <c r="EV1675" s="14"/>
      <c r="EW1675" s="14"/>
      <c r="EX1675" s="14"/>
      <c r="EY1675" s="14"/>
      <c r="EZ1675" s="14"/>
      <c r="FA1675" s="14"/>
      <c r="FB1675" s="14"/>
      <c r="FC1675" s="14"/>
      <c r="FD1675" s="14"/>
      <c r="FE1675" s="14"/>
      <c r="FF1675" s="14"/>
      <c r="FG1675" s="14"/>
      <c r="FH1675" s="14"/>
      <c r="FI1675" s="14"/>
      <c r="FJ1675" s="14"/>
      <c r="FK1675" s="14"/>
      <c r="FL1675" s="14"/>
      <c r="FM1675" s="14"/>
      <c r="FN1675" s="14"/>
      <c r="FO1675" s="14"/>
      <c r="FP1675" s="14"/>
      <c r="FQ1675" s="14"/>
      <c r="FR1675" s="14"/>
      <c r="FS1675" s="14"/>
      <c r="FT1675" s="14"/>
      <c r="FU1675" s="14"/>
      <c r="FW1675" s="14"/>
    </row>
    <row r="1686" spans="125:125" x14ac:dyDescent="0.6">
      <c r="DU1686" s="52"/>
    </row>
    <row r="1712" spans="125:125" x14ac:dyDescent="0.6">
      <c r="DU1712" s="52"/>
    </row>
    <row r="1728" spans="125:125" x14ac:dyDescent="0.6">
      <c r="DU1728" s="52"/>
    </row>
    <row r="1731" spans="86:150" x14ac:dyDescent="0.6">
      <c r="CH1731" s="52"/>
    </row>
    <row r="1733" spans="86:150" x14ac:dyDescent="0.6">
      <c r="DE1733" s="52"/>
    </row>
    <row r="1736" spans="86:150" x14ac:dyDescent="0.6">
      <c r="ET1736" s="52"/>
    </row>
    <row r="1740" spans="86:150" x14ac:dyDescent="0.6">
      <c r="DP1740" s="52"/>
    </row>
    <row r="1744" spans="86:150" x14ac:dyDescent="0.6">
      <c r="EG1744" s="52"/>
    </row>
    <row r="1752" spans="62:62" x14ac:dyDescent="0.6">
      <c r="BJ1752" s="52"/>
    </row>
    <row r="1769" spans="109:109" x14ac:dyDescent="0.6">
      <c r="DE1769" s="52"/>
    </row>
    <row r="1777" spans="65:179" x14ac:dyDescent="0.6">
      <c r="BM1777" s="52"/>
    </row>
    <row r="1792" spans="65:179" x14ac:dyDescent="0.6">
      <c r="FS1792" s="52"/>
      <c r="FT1792" s="52"/>
      <c r="FU1792" s="52"/>
      <c r="FV1792" s="52"/>
      <c r="FW1792" s="52"/>
    </row>
    <row r="1795" spans="91:179" x14ac:dyDescent="0.6">
      <c r="FS1795" s="52"/>
      <c r="FT1795" s="52"/>
      <c r="FU1795" s="52"/>
      <c r="FV1795" s="52"/>
      <c r="FW1795" s="52"/>
    </row>
    <row r="1798" spans="91:179" x14ac:dyDescent="0.6">
      <c r="FS1798" s="52"/>
      <c r="FT1798" s="52"/>
      <c r="FU1798" s="52"/>
      <c r="FV1798" s="52"/>
      <c r="FW1798" s="52"/>
    </row>
    <row r="1801" spans="91:179" x14ac:dyDescent="0.6">
      <c r="FS1801" s="52"/>
      <c r="FT1801" s="52"/>
      <c r="FU1801" s="52"/>
      <c r="FV1801" s="52"/>
      <c r="FW1801" s="52"/>
    </row>
    <row r="1804" spans="91:179" x14ac:dyDescent="0.6">
      <c r="FS1804" s="52"/>
      <c r="FT1804" s="52"/>
      <c r="FU1804" s="52"/>
      <c r="FV1804" s="52"/>
      <c r="FW1804" s="52"/>
    </row>
    <row r="1807" spans="91:179" x14ac:dyDescent="0.6">
      <c r="FS1807" s="52"/>
      <c r="FT1807" s="52"/>
      <c r="FU1807" s="52"/>
      <c r="FV1807" s="52"/>
      <c r="FW1807" s="52"/>
    </row>
    <row r="1808" spans="91:179" x14ac:dyDescent="0.6">
      <c r="CM1808" s="52"/>
    </row>
    <row r="1809" spans="91:179" x14ac:dyDescent="0.6">
      <c r="CT1809" s="52"/>
    </row>
    <row r="1810" spans="91:179" x14ac:dyDescent="0.6">
      <c r="FS1810" s="52"/>
      <c r="FT1810" s="52"/>
      <c r="FU1810" s="52"/>
      <c r="FV1810" s="52"/>
      <c r="FW1810" s="52"/>
    </row>
    <row r="1811" spans="91:179" x14ac:dyDescent="0.6">
      <c r="CM1811" s="52"/>
    </row>
    <row r="1812" spans="91:179" x14ac:dyDescent="0.6">
      <c r="CT1812" s="52"/>
    </row>
    <row r="1813" spans="91:179" x14ac:dyDescent="0.6">
      <c r="FS1813" s="52"/>
      <c r="FT1813" s="52"/>
      <c r="FU1813" s="52"/>
      <c r="FV1813" s="52"/>
      <c r="FW1813" s="52"/>
    </row>
    <row r="1814" spans="91:179" x14ac:dyDescent="0.6">
      <c r="CM1814" s="52"/>
    </row>
    <row r="1815" spans="91:179" x14ac:dyDescent="0.6">
      <c r="CT1815" s="52"/>
    </row>
    <row r="1824" spans="91:179" x14ac:dyDescent="0.6">
      <c r="FS1824" s="52"/>
      <c r="FT1824" s="52"/>
      <c r="FU1824" s="52"/>
      <c r="FV1824" s="52"/>
      <c r="FW1824" s="52"/>
    </row>
    <row r="1826" spans="91:179" x14ac:dyDescent="0.6">
      <c r="CM1826" s="52"/>
    </row>
    <row r="1827" spans="91:179" x14ac:dyDescent="0.6">
      <c r="CT1827" s="52"/>
      <c r="FS1827" s="52"/>
      <c r="FT1827" s="52"/>
      <c r="FU1827" s="52"/>
      <c r="FV1827" s="52"/>
      <c r="FW1827" s="52"/>
    </row>
    <row r="1829" spans="91:179" x14ac:dyDescent="0.6">
      <c r="CM1829" s="52"/>
    </row>
    <row r="1830" spans="91:179" x14ac:dyDescent="0.6">
      <c r="CT1830" s="52"/>
      <c r="FS1830" s="52"/>
      <c r="FT1830" s="52"/>
      <c r="FU1830" s="52"/>
      <c r="FV1830" s="52"/>
      <c r="FW1830" s="52"/>
    </row>
    <row r="1833" spans="91:179" x14ac:dyDescent="0.6">
      <c r="FS1833" s="52"/>
      <c r="FT1833" s="52"/>
      <c r="FU1833" s="52"/>
      <c r="FV1833" s="52"/>
      <c r="FW1833" s="52"/>
    </row>
    <row r="1836" spans="91:179" x14ac:dyDescent="0.6">
      <c r="FS1836" s="52"/>
      <c r="FT1836" s="52"/>
      <c r="FU1836" s="52"/>
      <c r="FV1836" s="52"/>
      <c r="FW1836" s="52"/>
    </row>
    <row r="1876" spans="86:98" x14ac:dyDescent="0.6">
      <c r="CH1876" s="52"/>
    </row>
    <row r="1880" spans="86:98" x14ac:dyDescent="0.6">
      <c r="CM1880" s="52"/>
    </row>
    <row r="1881" spans="86:98" x14ac:dyDescent="0.6">
      <c r="CT1881" s="52"/>
    </row>
    <row r="1883" spans="86:98" x14ac:dyDescent="0.6">
      <c r="CM1883" s="52"/>
    </row>
    <row r="1884" spans="86:98" x14ac:dyDescent="0.6">
      <c r="CT1884" s="52"/>
    </row>
    <row r="1886" spans="86:98" x14ac:dyDescent="0.6">
      <c r="CM1886" s="52"/>
    </row>
    <row r="1887" spans="86:98" x14ac:dyDescent="0.6">
      <c r="CT1887" s="52"/>
    </row>
    <row r="1898" spans="91:98" x14ac:dyDescent="0.6">
      <c r="CM1898" s="52"/>
    </row>
    <row r="1901" spans="91:98" x14ac:dyDescent="0.6">
      <c r="CM1901" s="52"/>
    </row>
    <row r="1902" spans="91:98" x14ac:dyDescent="0.6">
      <c r="CT1902" s="52"/>
    </row>
    <row r="1925" spans="55:55" x14ac:dyDescent="0.6">
      <c r="BC1925" s="52"/>
    </row>
    <row r="1946" spans="55:98" x14ac:dyDescent="0.6">
      <c r="CM1946" s="52"/>
    </row>
    <row r="1947" spans="55:98" x14ac:dyDescent="0.6">
      <c r="CT1947" s="52"/>
    </row>
    <row r="1949" spans="55:98" x14ac:dyDescent="0.6">
      <c r="BC1949" s="52"/>
      <c r="CM1949" s="52"/>
    </row>
    <row r="1950" spans="55:98" x14ac:dyDescent="0.6">
      <c r="CT1950" s="52"/>
    </row>
    <row r="1952" spans="55:98" x14ac:dyDescent="0.6">
      <c r="CM1952" s="52"/>
    </row>
    <row r="1953" spans="55:103" x14ac:dyDescent="0.6">
      <c r="CT1953" s="52"/>
    </row>
    <row r="1954" spans="55:103" x14ac:dyDescent="0.6">
      <c r="CY1954" s="52"/>
    </row>
    <row r="1955" spans="55:103" x14ac:dyDescent="0.6">
      <c r="BC1955" s="52"/>
    </row>
    <row r="1964" spans="55:103" x14ac:dyDescent="0.6">
      <c r="CM1964" s="52"/>
    </row>
    <row r="1965" spans="55:103" x14ac:dyDescent="0.6">
      <c r="CT1965" s="52"/>
    </row>
    <row r="1967" spans="55:103" x14ac:dyDescent="0.6">
      <c r="CM1967" s="52"/>
    </row>
    <row r="1968" spans="55:103" x14ac:dyDescent="0.6">
      <c r="CT1968" s="52"/>
    </row>
    <row r="1972" spans="55:98" x14ac:dyDescent="0.6">
      <c r="CM1972" s="52"/>
    </row>
    <row r="1973" spans="55:98" x14ac:dyDescent="0.6">
      <c r="CT1973" s="52"/>
    </row>
    <row r="1975" spans="55:98" x14ac:dyDescent="0.6">
      <c r="CM1975" s="52"/>
    </row>
    <row r="1976" spans="55:98" x14ac:dyDescent="0.6">
      <c r="CT1976" s="52"/>
    </row>
    <row r="1978" spans="55:98" x14ac:dyDescent="0.6">
      <c r="CM1978" s="52"/>
    </row>
    <row r="1979" spans="55:98" x14ac:dyDescent="0.6">
      <c r="BC1979" s="52"/>
      <c r="CT1979" s="52"/>
    </row>
    <row r="1985" spans="55:110" x14ac:dyDescent="0.6">
      <c r="BC1985" s="52"/>
    </row>
    <row r="1988" spans="55:110" x14ac:dyDescent="0.6">
      <c r="CM1988" s="52"/>
    </row>
    <row r="1989" spans="55:110" x14ac:dyDescent="0.6">
      <c r="CT1989" s="52"/>
    </row>
    <row r="1990" spans="55:110" x14ac:dyDescent="0.6">
      <c r="CM1990" s="52"/>
    </row>
    <row r="1991" spans="55:110" x14ac:dyDescent="0.6">
      <c r="CM1991" s="52"/>
      <c r="CT1991" s="52"/>
    </row>
    <row r="1992" spans="55:110" x14ac:dyDescent="0.6">
      <c r="CT1992" s="52"/>
      <c r="DF1992" s="52"/>
    </row>
    <row r="1993" spans="55:110" x14ac:dyDescent="0.6">
      <c r="CM1993" s="52"/>
    </row>
    <row r="1994" spans="55:110" x14ac:dyDescent="0.6">
      <c r="CM1994" s="52"/>
      <c r="CT1994" s="52"/>
    </row>
    <row r="1995" spans="55:110" x14ac:dyDescent="0.6">
      <c r="CT1995" s="52"/>
    </row>
    <row r="2004" spans="91:128" x14ac:dyDescent="0.6">
      <c r="DX2004" s="52"/>
    </row>
    <row r="2006" spans="91:128" x14ac:dyDescent="0.6">
      <c r="CM2006" s="52"/>
      <c r="CY2006" s="52"/>
    </row>
    <row r="2007" spans="91:128" x14ac:dyDescent="0.6">
      <c r="CT2007" s="52"/>
    </row>
    <row r="2009" spans="91:128" x14ac:dyDescent="0.6">
      <c r="CM2009" s="52"/>
    </row>
    <row r="2010" spans="91:128" x14ac:dyDescent="0.6">
      <c r="CT2010" s="52"/>
    </row>
    <row r="2018" spans="91:98" x14ac:dyDescent="0.6">
      <c r="CM2018" s="52"/>
    </row>
    <row r="2019" spans="91:98" x14ac:dyDescent="0.6">
      <c r="CT2019" s="52"/>
    </row>
    <row r="2021" spans="91:98" x14ac:dyDescent="0.6">
      <c r="CM2021" s="52"/>
    </row>
    <row r="2022" spans="91:98" x14ac:dyDescent="0.6">
      <c r="CT2022" s="52"/>
    </row>
    <row r="2024" spans="91:98" x14ac:dyDescent="0.6">
      <c r="CM2024" s="52"/>
    </row>
    <row r="2025" spans="91:98" x14ac:dyDescent="0.6">
      <c r="CT2025" s="52"/>
    </row>
    <row r="2036" spans="91:98" x14ac:dyDescent="0.6">
      <c r="CM2036" s="52"/>
    </row>
    <row r="2039" spans="91:98" x14ac:dyDescent="0.6">
      <c r="CM2039" s="52"/>
    </row>
    <row r="2040" spans="91:98" x14ac:dyDescent="0.6">
      <c r="CT2040" s="52"/>
    </row>
    <row r="2044" spans="91:98" x14ac:dyDescent="0.6">
      <c r="CM2044" s="52"/>
    </row>
    <row r="2045" spans="91:98" x14ac:dyDescent="0.6">
      <c r="CT2045" s="52"/>
    </row>
    <row r="2047" spans="91:98" x14ac:dyDescent="0.6">
      <c r="CM2047" s="52"/>
    </row>
    <row r="2048" spans="91:98" x14ac:dyDescent="0.6">
      <c r="CT2048" s="52"/>
    </row>
    <row r="2050" spans="91:98" x14ac:dyDescent="0.6">
      <c r="CM2050" s="52"/>
    </row>
    <row r="2051" spans="91:98" x14ac:dyDescent="0.6">
      <c r="CT2051" s="52"/>
    </row>
    <row r="2060" spans="91:98" x14ac:dyDescent="0.6">
      <c r="CM2060" s="52"/>
    </row>
    <row r="2061" spans="91:98" x14ac:dyDescent="0.6">
      <c r="CT2061" s="52"/>
    </row>
    <row r="2062" spans="91:98" x14ac:dyDescent="0.6">
      <c r="CM2062" s="52"/>
    </row>
    <row r="2063" spans="91:98" x14ac:dyDescent="0.6">
      <c r="CM2063" s="52"/>
    </row>
    <row r="2064" spans="91:98" x14ac:dyDescent="0.6">
      <c r="CT2064" s="52"/>
    </row>
    <row r="2065" spans="91:98" x14ac:dyDescent="0.6">
      <c r="CM2065" s="52"/>
    </row>
    <row r="2066" spans="91:98" x14ac:dyDescent="0.6">
      <c r="CM2066" s="52"/>
      <c r="CT2066" s="52"/>
    </row>
    <row r="2067" spans="91:98" x14ac:dyDescent="0.6">
      <c r="CT2067" s="52"/>
    </row>
    <row r="2078" spans="91:98" x14ac:dyDescent="0.6">
      <c r="CM2078" s="52"/>
    </row>
    <row r="2081" spans="91:98" x14ac:dyDescent="0.6">
      <c r="CM2081" s="52"/>
    </row>
    <row r="2082" spans="91:98" x14ac:dyDescent="0.6">
      <c r="CT2082" s="52"/>
    </row>
    <row r="2169" spans="98:98" x14ac:dyDescent="0.6">
      <c r="CT2169" s="52"/>
    </row>
    <row r="2172" spans="98:98" x14ac:dyDescent="0.6">
      <c r="CT2172" s="52"/>
    </row>
    <row r="2175" spans="98:98" x14ac:dyDescent="0.6">
      <c r="CT2175" s="52"/>
    </row>
    <row r="2187" spans="98:98" x14ac:dyDescent="0.6">
      <c r="CT2187" s="52"/>
    </row>
    <row r="2190" spans="98:98" x14ac:dyDescent="0.6">
      <c r="CT2190" s="52"/>
    </row>
    <row r="2240" spans="91:91" x14ac:dyDescent="0.6">
      <c r="CM2240" s="52"/>
    </row>
    <row r="2241" spans="91:98" x14ac:dyDescent="0.6">
      <c r="CT2241" s="52"/>
    </row>
    <row r="2243" spans="91:98" x14ac:dyDescent="0.6">
      <c r="CM2243" s="52"/>
    </row>
    <row r="2244" spans="91:98" x14ac:dyDescent="0.6">
      <c r="CT2244" s="52"/>
    </row>
    <row r="2246" spans="91:98" x14ac:dyDescent="0.6">
      <c r="CM2246" s="52"/>
    </row>
    <row r="2247" spans="91:98" x14ac:dyDescent="0.6">
      <c r="CT2247" s="52"/>
    </row>
    <row r="2258" spans="91:98" x14ac:dyDescent="0.6">
      <c r="CM2258" s="52"/>
    </row>
    <row r="2259" spans="91:98" x14ac:dyDescent="0.6">
      <c r="CT2259" s="52"/>
    </row>
    <row r="2261" spans="91:98" x14ac:dyDescent="0.6">
      <c r="CM2261" s="52"/>
    </row>
    <row r="2262" spans="91:98" x14ac:dyDescent="0.6">
      <c r="CT2262" s="52"/>
    </row>
    <row r="2307" spans="98:98" x14ac:dyDescent="0.6">
      <c r="CT2307" s="52"/>
    </row>
    <row r="2310" spans="98:98" x14ac:dyDescent="0.6">
      <c r="CT2310" s="52"/>
    </row>
    <row r="2313" spans="98:98" x14ac:dyDescent="0.6">
      <c r="CT2313" s="52"/>
    </row>
    <row r="2325" spans="98:98" x14ac:dyDescent="0.6">
      <c r="CT2325" s="52"/>
    </row>
    <row r="2328" spans="98:98" x14ac:dyDescent="0.6">
      <c r="CT2328" s="52"/>
    </row>
    <row r="2333" spans="98:98" x14ac:dyDescent="0.6">
      <c r="CT2333" s="52"/>
    </row>
    <row r="2336" spans="98:98" x14ac:dyDescent="0.6">
      <c r="CT2336" s="52"/>
    </row>
    <row r="2339" spans="98:98" x14ac:dyDescent="0.6">
      <c r="CT2339" s="52"/>
    </row>
    <row r="2349" spans="98:98" x14ac:dyDescent="0.6">
      <c r="CT2349" s="52"/>
    </row>
    <row r="2351" spans="98:98" x14ac:dyDescent="0.6">
      <c r="CT2351" s="52"/>
    </row>
    <row r="2352" spans="98:98" x14ac:dyDescent="0.6">
      <c r="CT2352" s="52"/>
    </row>
    <row r="2354" spans="98:98" x14ac:dyDescent="0.6">
      <c r="CT2354" s="52"/>
    </row>
    <row r="2355" spans="98:98" x14ac:dyDescent="0.6">
      <c r="CT2355" s="52"/>
    </row>
    <row r="2367" spans="98:98" x14ac:dyDescent="0.6">
      <c r="CT2367" s="52"/>
    </row>
    <row r="2370" spans="91:98" x14ac:dyDescent="0.6">
      <c r="CT2370" s="52"/>
    </row>
    <row r="2378" spans="91:98" x14ac:dyDescent="0.6">
      <c r="CM2378" s="52"/>
    </row>
    <row r="2379" spans="91:98" x14ac:dyDescent="0.6">
      <c r="CT2379" s="52"/>
    </row>
    <row r="2381" spans="91:98" x14ac:dyDescent="0.6">
      <c r="CM2381" s="52"/>
    </row>
    <row r="2382" spans="91:98" x14ac:dyDescent="0.6">
      <c r="CT2382" s="52"/>
    </row>
    <row r="2384" spans="91:98" x14ac:dyDescent="0.6">
      <c r="CM2384" s="52"/>
    </row>
    <row r="2385" spans="91:98" x14ac:dyDescent="0.6">
      <c r="CT2385" s="52"/>
    </row>
    <row r="2396" spans="91:98" x14ac:dyDescent="0.6">
      <c r="CM2396" s="52"/>
    </row>
    <row r="2397" spans="91:98" x14ac:dyDescent="0.6">
      <c r="CT2397" s="52"/>
    </row>
    <row r="2399" spans="91:98" x14ac:dyDescent="0.6">
      <c r="CM2399" s="52"/>
    </row>
    <row r="2400" spans="91:98" x14ac:dyDescent="0.6">
      <c r="CT2400" s="52"/>
    </row>
    <row r="2404" spans="91:98" x14ac:dyDescent="0.6">
      <c r="CM2404" s="52"/>
    </row>
    <row r="2405" spans="91:98" x14ac:dyDescent="0.6">
      <c r="CT2405" s="52"/>
    </row>
    <row r="2407" spans="91:98" x14ac:dyDescent="0.6">
      <c r="CM2407" s="52"/>
    </row>
    <row r="2408" spans="91:98" x14ac:dyDescent="0.6">
      <c r="CT2408" s="52"/>
    </row>
    <row r="2410" spans="91:98" x14ac:dyDescent="0.6">
      <c r="CM2410" s="52"/>
    </row>
    <row r="2411" spans="91:98" x14ac:dyDescent="0.6">
      <c r="CT2411" s="52"/>
    </row>
    <row r="2420" spans="91:98" x14ac:dyDescent="0.6">
      <c r="CM2420" s="52"/>
    </row>
    <row r="2421" spans="91:98" x14ac:dyDescent="0.6">
      <c r="CT2421" s="52"/>
    </row>
    <row r="2422" spans="91:98" x14ac:dyDescent="0.6">
      <c r="CM2422" s="52"/>
    </row>
    <row r="2423" spans="91:98" x14ac:dyDescent="0.6">
      <c r="CM2423" s="52"/>
      <c r="CT2423" s="52"/>
    </row>
    <row r="2424" spans="91:98" x14ac:dyDescent="0.6">
      <c r="CT2424" s="52"/>
    </row>
    <row r="2425" spans="91:98" x14ac:dyDescent="0.6">
      <c r="CM2425" s="52"/>
    </row>
    <row r="2426" spans="91:98" x14ac:dyDescent="0.6">
      <c r="CM2426" s="52"/>
      <c r="CT2426" s="52"/>
    </row>
    <row r="2427" spans="91:98" x14ac:dyDescent="0.6">
      <c r="CT2427" s="52"/>
    </row>
    <row r="2438" spans="91:98" x14ac:dyDescent="0.6">
      <c r="CM2438" s="52"/>
    </row>
    <row r="2439" spans="91:98" x14ac:dyDescent="0.6">
      <c r="CT2439" s="52"/>
    </row>
    <row r="2441" spans="91:98" x14ac:dyDescent="0.6">
      <c r="CM2441" s="52"/>
    </row>
    <row r="2442" spans="91:98" x14ac:dyDescent="0.6">
      <c r="CT2442" s="52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27</vt:i4>
      </vt:variant>
    </vt:vector>
  </HeadingPairs>
  <TitlesOfParts>
    <vt:vector size="30" baseType="lpstr">
      <vt:lpstr>Table</vt:lpstr>
      <vt:lpstr>Lookups</vt:lpstr>
      <vt:lpstr>Data</vt:lpstr>
      <vt:lpstr>Analysis</vt:lpstr>
      <vt:lpstr>analysis_list</vt:lpstr>
      <vt:lpstr>climate</vt:lpstr>
      <vt:lpstr>climate_list</vt:lpstr>
      <vt:lpstr>Combined_LI_List</vt:lpstr>
      <vt:lpstr>Criteria</vt:lpstr>
      <vt:lpstr>data</vt:lpstr>
      <vt:lpstr>day_type</vt:lpstr>
      <vt:lpstr>day_type_list</vt:lpstr>
      <vt:lpstr>day_type_list_cpp</vt:lpstr>
      <vt:lpstr>day_type_list_tou</vt:lpstr>
      <vt:lpstr>daytype_list_old_v_new</vt:lpstr>
      <vt:lpstr>Enrolled</vt:lpstr>
      <vt:lpstr>Enrollment</vt:lpstr>
      <vt:lpstr>month_list</vt:lpstr>
      <vt:lpstr>month_list_cpp</vt:lpstr>
      <vt:lpstr>option</vt:lpstr>
      <vt:lpstr>options_list</vt:lpstr>
      <vt:lpstr>Table!Print_Area</vt:lpstr>
      <vt:lpstr>rate</vt:lpstr>
      <vt:lpstr>rate_list</vt:lpstr>
      <vt:lpstr>rate_list_cpp</vt:lpstr>
      <vt:lpstr>Result_type</vt:lpstr>
      <vt:lpstr>Result_type_list</vt:lpstr>
      <vt:lpstr>SEdata</vt:lpstr>
      <vt:lpstr>summer</vt:lpstr>
      <vt:lpstr>Two_way_tab_flag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Corey J. Lott</cp:lastModifiedBy>
  <cp:lastPrinted>2009-04-03T17:07:33Z</cp:lastPrinted>
  <dcterms:created xsi:type="dcterms:W3CDTF">2009-03-24T17:58:42Z</dcterms:created>
  <dcterms:modified xsi:type="dcterms:W3CDTF">2024-02-23T05:11:51Z</dcterms:modified>
</cp:coreProperties>
</file>